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D:\งานพัสดุ\1. งานจัดซื้อจัดจ้าง\2568\3. งบลงทุน\5. ก่อสร้างป้อมยาม\พี่เบิร์ด\"/>
    </mc:Choice>
  </mc:AlternateContent>
  <xr:revisionPtr revIDLastSave="0" documentId="13_ncr:1_{4B3744BB-D7C4-4415-BAC5-451F55778108}" xr6:coauthVersionLast="47" xr6:coauthVersionMax="47" xr10:uidLastSave="{00000000-0000-0000-0000-000000000000}"/>
  <bookViews>
    <workbookView xWindow="-108" yWindow="-108" windowWidth="19416" windowHeight="10296" firstSheet="5" activeTab="7" xr2:uid="{00000000-000D-0000-FFFF-FFFF00000000}"/>
  </bookViews>
  <sheets>
    <sheet name="F_อาคาร" sheetId="23" state="hidden" r:id="rId1"/>
    <sheet name="ปร.6" sheetId="21" state="hidden" r:id="rId2"/>
    <sheet name="ปร.5" sheetId="20" state="hidden" r:id="rId3"/>
    <sheet name="ปร. 6" sheetId="29" state="hidden" r:id="rId4"/>
    <sheet name="ปร. 5" sheetId="28" state="hidden" r:id="rId5"/>
    <sheet name="ปร.6 ป้อม (ว่าง)" sheetId="35" r:id="rId6"/>
    <sheet name="ปร.5 (ก)ป้อม (ว่าง)" sheetId="36" r:id="rId7"/>
    <sheet name="ปร.4 ป้อม (ว่าง)" sheetId="37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</externalReferences>
  <definedNames>
    <definedName name="\0">#REF!</definedName>
    <definedName name="\10">#N/A</definedName>
    <definedName name="\a">#REF!</definedName>
    <definedName name="\AA">#N/A</definedName>
    <definedName name="\b">#N/A</definedName>
    <definedName name="\c">#N/A</definedName>
    <definedName name="\d">#N/A</definedName>
    <definedName name="\e">#N/A</definedName>
    <definedName name="\f">#N/A</definedName>
    <definedName name="\g">#N/A</definedName>
    <definedName name="\h">#N/A</definedName>
    <definedName name="\k">#N/A</definedName>
    <definedName name="\l">#REF!</definedName>
    <definedName name="\m">#N/A</definedName>
    <definedName name="\n">#N/A</definedName>
    <definedName name="\o">#N/A</definedName>
    <definedName name="\p">#N/A</definedName>
    <definedName name="\q">#N/A</definedName>
    <definedName name="\w">#N/A</definedName>
    <definedName name="\x">#REF!</definedName>
    <definedName name="\z">#REF!</definedName>
    <definedName name="_">'[1]ราคาต่อหน่วย2-9'!#REF!</definedName>
    <definedName name="_________________________________________________________day1">#REF!</definedName>
    <definedName name="_________________________________________________________day10">#REF!</definedName>
    <definedName name="_________________________________________________________day11">#REF!</definedName>
    <definedName name="_________________________________________________________day12">#REF!</definedName>
    <definedName name="_________________________________________________________day13">#REF!</definedName>
    <definedName name="_________________________________________________________day19">#REF!</definedName>
    <definedName name="_________________________________________________________day2">#REF!</definedName>
    <definedName name="_________________________________________________________day3">#REF!</definedName>
    <definedName name="_________________________________________________________day4">#REF!</definedName>
    <definedName name="_________________________________________________________day5">#REF!</definedName>
    <definedName name="_________________________________________________________day6">#REF!</definedName>
    <definedName name="_________________________________________________________day7">#REF!</definedName>
    <definedName name="_________________________________________________________day8">#REF!</definedName>
    <definedName name="_________________________________________________________day9">#REF!</definedName>
    <definedName name="________________________________________________________day1">#REF!</definedName>
    <definedName name="________________________________________________________day10">#REF!</definedName>
    <definedName name="________________________________________________________day11">#REF!</definedName>
    <definedName name="________________________________________________________day12">#REF!</definedName>
    <definedName name="________________________________________________________day13">#REF!</definedName>
    <definedName name="________________________________________________________day19">#REF!</definedName>
    <definedName name="________________________________________________________day2">#REF!</definedName>
    <definedName name="________________________________________________________day3">#REF!</definedName>
    <definedName name="________________________________________________________day4">#REF!</definedName>
    <definedName name="________________________________________________________day5">#REF!</definedName>
    <definedName name="________________________________________________________day6">#REF!</definedName>
    <definedName name="________________________________________________________day7">#REF!</definedName>
    <definedName name="________________________________________________________day8">#REF!</definedName>
    <definedName name="________________________________________________________day9">#REF!</definedName>
    <definedName name="_______________________________________________________day1">#REF!</definedName>
    <definedName name="_______________________________________________________day10">#REF!</definedName>
    <definedName name="_______________________________________________________day11">#REF!</definedName>
    <definedName name="_______________________________________________________day12">#REF!</definedName>
    <definedName name="_______________________________________________________day13">#REF!</definedName>
    <definedName name="_______________________________________________________day19">#REF!</definedName>
    <definedName name="_______________________________________________________day2">#REF!</definedName>
    <definedName name="_______________________________________________________day3">#REF!</definedName>
    <definedName name="_______________________________________________________day4">#REF!</definedName>
    <definedName name="_______________________________________________________day5">#REF!</definedName>
    <definedName name="_______________________________________________________day6">#REF!</definedName>
    <definedName name="_______________________________________________________day7">#REF!</definedName>
    <definedName name="_______________________________________________________day8">#REF!</definedName>
    <definedName name="_______________________________________________________day9">#REF!</definedName>
    <definedName name="______________________________________________________day1">#REF!</definedName>
    <definedName name="______________________________________________________day10">#REF!</definedName>
    <definedName name="______________________________________________________day11">#REF!</definedName>
    <definedName name="______________________________________________________day12">#REF!</definedName>
    <definedName name="______________________________________________________day13">#REF!</definedName>
    <definedName name="______________________________________________________day19">#REF!</definedName>
    <definedName name="______________________________________________________day2">#REF!</definedName>
    <definedName name="______________________________________________________day3">#REF!</definedName>
    <definedName name="______________________________________________________day4">#REF!</definedName>
    <definedName name="______________________________________________________day5">#REF!</definedName>
    <definedName name="______________________________________________________day6">#REF!</definedName>
    <definedName name="______________________________________________________day7">#REF!</definedName>
    <definedName name="______________________________________________________day8">#REF!</definedName>
    <definedName name="______________________________________________________day9">#REF!</definedName>
    <definedName name="_____________________________________________________day1">#REF!</definedName>
    <definedName name="_____________________________________________________day10">#REF!</definedName>
    <definedName name="_____________________________________________________day11">#REF!</definedName>
    <definedName name="_____________________________________________________day12">#REF!</definedName>
    <definedName name="_____________________________________________________day13">#REF!</definedName>
    <definedName name="_____________________________________________________day19">#REF!</definedName>
    <definedName name="_____________________________________________________day2">#REF!</definedName>
    <definedName name="_____________________________________________________day3">#REF!</definedName>
    <definedName name="_____________________________________________________day4">#REF!</definedName>
    <definedName name="_____________________________________________________day5">#REF!</definedName>
    <definedName name="_____________________________________________________day6">#REF!</definedName>
    <definedName name="_____________________________________________________day7">#REF!</definedName>
    <definedName name="_____________________________________________________day8">#REF!</definedName>
    <definedName name="_____________________________________________________day9">#REF!</definedName>
    <definedName name="____________________________________________________day1">#REF!</definedName>
    <definedName name="____________________________________________________day10">#REF!</definedName>
    <definedName name="____________________________________________________day11">#REF!</definedName>
    <definedName name="____________________________________________________day12">#REF!</definedName>
    <definedName name="____________________________________________________day13">#REF!</definedName>
    <definedName name="____________________________________________________day19">#REF!</definedName>
    <definedName name="____________________________________________________day2">#REF!</definedName>
    <definedName name="____________________________________________________day3">#REF!</definedName>
    <definedName name="____________________________________________________day4">#REF!</definedName>
    <definedName name="____________________________________________________day5">#REF!</definedName>
    <definedName name="____________________________________________________day6">#REF!</definedName>
    <definedName name="____________________________________________________day7">#REF!</definedName>
    <definedName name="____________________________________________________day8">#REF!</definedName>
    <definedName name="____________________________________________________day9">#REF!</definedName>
    <definedName name="___________________________________________________day1">#REF!</definedName>
    <definedName name="___________________________________________________day10">#REF!</definedName>
    <definedName name="___________________________________________________day11">#REF!</definedName>
    <definedName name="___________________________________________________day12">#REF!</definedName>
    <definedName name="___________________________________________________day13">#REF!</definedName>
    <definedName name="___________________________________________________day19">#REF!</definedName>
    <definedName name="___________________________________________________day2">#REF!</definedName>
    <definedName name="___________________________________________________day3">#REF!</definedName>
    <definedName name="___________________________________________________day4">#REF!</definedName>
    <definedName name="___________________________________________________day5">#REF!</definedName>
    <definedName name="___________________________________________________day6">#REF!</definedName>
    <definedName name="___________________________________________________day7">#REF!</definedName>
    <definedName name="___________________________________________________day8">#REF!</definedName>
    <definedName name="___________________________________________________day9">#REF!</definedName>
    <definedName name="__________________________________________________day1">#REF!</definedName>
    <definedName name="__________________________________________________day10">#REF!</definedName>
    <definedName name="__________________________________________________day11">#REF!</definedName>
    <definedName name="__________________________________________________day12">#REF!</definedName>
    <definedName name="__________________________________________________day13">#REF!</definedName>
    <definedName name="__________________________________________________day19">#REF!</definedName>
    <definedName name="__________________________________________________day2">#REF!</definedName>
    <definedName name="__________________________________________________day3">#REF!</definedName>
    <definedName name="__________________________________________________day4">#REF!</definedName>
    <definedName name="__________________________________________________day5">#REF!</definedName>
    <definedName name="__________________________________________________day6">#REF!</definedName>
    <definedName name="__________________________________________________day7">#REF!</definedName>
    <definedName name="__________________________________________________day8">#REF!</definedName>
    <definedName name="__________________________________________________day9">#REF!</definedName>
    <definedName name="_________________________________________________day1">#REF!</definedName>
    <definedName name="_________________________________________________day10">#REF!</definedName>
    <definedName name="_________________________________________________day11">#REF!</definedName>
    <definedName name="_________________________________________________day12">#REF!</definedName>
    <definedName name="_________________________________________________day13">#REF!</definedName>
    <definedName name="_________________________________________________day19">#REF!</definedName>
    <definedName name="_________________________________________________day2">#REF!</definedName>
    <definedName name="_________________________________________________day3">#REF!</definedName>
    <definedName name="_________________________________________________day4">#REF!</definedName>
    <definedName name="_________________________________________________day5">#REF!</definedName>
    <definedName name="_________________________________________________day6">#REF!</definedName>
    <definedName name="_________________________________________________day7">#REF!</definedName>
    <definedName name="_________________________________________________day8">#REF!</definedName>
    <definedName name="_________________________________________________day9">#REF!</definedName>
    <definedName name="________________________________________________day1">#REF!</definedName>
    <definedName name="________________________________________________day10">#REF!</definedName>
    <definedName name="________________________________________________day11">#REF!</definedName>
    <definedName name="________________________________________________day12">#REF!</definedName>
    <definedName name="________________________________________________day13">#REF!</definedName>
    <definedName name="________________________________________________day19">#REF!</definedName>
    <definedName name="________________________________________________day2">#REF!</definedName>
    <definedName name="________________________________________________day3">#REF!</definedName>
    <definedName name="________________________________________________day4">#REF!</definedName>
    <definedName name="________________________________________________day5">#REF!</definedName>
    <definedName name="________________________________________________day6">#REF!</definedName>
    <definedName name="________________________________________________day7">#REF!</definedName>
    <definedName name="________________________________________________day8">#REF!</definedName>
    <definedName name="________________________________________________day9">#REF!</definedName>
    <definedName name="_______________________________________________day1">#REF!</definedName>
    <definedName name="_______________________________________________day10">#REF!</definedName>
    <definedName name="_______________________________________________day11">#REF!</definedName>
    <definedName name="_______________________________________________day12">#REF!</definedName>
    <definedName name="_______________________________________________day13">#REF!</definedName>
    <definedName name="_______________________________________________day19">#REF!</definedName>
    <definedName name="_______________________________________________day2">#REF!</definedName>
    <definedName name="_______________________________________________day3">#REF!</definedName>
    <definedName name="_______________________________________________day4">#REF!</definedName>
    <definedName name="_______________________________________________day5">#REF!</definedName>
    <definedName name="_______________________________________________day6">#REF!</definedName>
    <definedName name="_______________________________________________day7">#REF!</definedName>
    <definedName name="_______________________________________________day8">#REF!</definedName>
    <definedName name="_______________________________________________day9">#REF!</definedName>
    <definedName name="______________________________________________day1">#REF!</definedName>
    <definedName name="______________________________________________day10">#REF!</definedName>
    <definedName name="______________________________________________day11">#REF!</definedName>
    <definedName name="______________________________________________day12">#REF!</definedName>
    <definedName name="______________________________________________day13">#REF!</definedName>
    <definedName name="______________________________________________day19">#REF!</definedName>
    <definedName name="______________________________________________day2">#REF!</definedName>
    <definedName name="______________________________________________day3">#REF!</definedName>
    <definedName name="______________________________________________day4">#REF!</definedName>
    <definedName name="______________________________________________day5">#REF!</definedName>
    <definedName name="______________________________________________day6">#REF!</definedName>
    <definedName name="______________________________________________day7">#REF!</definedName>
    <definedName name="______________________________________________day8">#REF!</definedName>
    <definedName name="______________________________________________day9">#REF!</definedName>
    <definedName name="_____________________________________________day1">#REF!</definedName>
    <definedName name="_____________________________________________day10">#REF!</definedName>
    <definedName name="_____________________________________________day11">#REF!</definedName>
    <definedName name="_____________________________________________day12">#REF!</definedName>
    <definedName name="_____________________________________________day13">#REF!</definedName>
    <definedName name="_____________________________________________day19">#REF!</definedName>
    <definedName name="_____________________________________________day2">#REF!</definedName>
    <definedName name="_____________________________________________day3">#REF!</definedName>
    <definedName name="_____________________________________________day4">#REF!</definedName>
    <definedName name="_____________________________________________day5">#REF!</definedName>
    <definedName name="_____________________________________________day6">#REF!</definedName>
    <definedName name="_____________________________________________day7">#REF!</definedName>
    <definedName name="_____________________________________________day8">#REF!</definedName>
    <definedName name="_____________________________________________day9">#REF!</definedName>
    <definedName name="____________________________________________day1">#REF!</definedName>
    <definedName name="____________________________________________day10">#REF!</definedName>
    <definedName name="____________________________________________day11">#REF!</definedName>
    <definedName name="____________________________________________day12">#REF!</definedName>
    <definedName name="____________________________________________day13">#REF!</definedName>
    <definedName name="____________________________________________day19">#REF!</definedName>
    <definedName name="____________________________________________day2">#REF!</definedName>
    <definedName name="____________________________________________day3">#REF!</definedName>
    <definedName name="____________________________________________day4">#REF!</definedName>
    <definedName name="____________________________________________day5">#REF!</definedName>
    <definedName name="____________________________________________day6">#REF!</definedName>
    <definedName name="____________________________________________day7">#REF!</definedName>
    <definedName name="____________________________________________day8">#REF!</definedName>
    <definedName name="____________________________________________day9">#REF!</definedName>
    <definedName name="___________________________________________day1">#REF!</definedName>
    <definedName name="___________________________________________day10">#REF!</definedName>
    <definedName name="___________________________________________day11">#REF!</definedName>
    <definedName name="___________________________________________day12">#REF!</definedName>
    <definedName name="___________________________________________day13">#REF!</definedName>
    <definedName name="___________________________________________day19">#REF!</definedName>
    <definedName name="___________________________________________day2">#REF!</definedName>
    <definedName name="___________________________________________day3">#REF!</definedName>
    <definedName name="___________________________________________day4">#REF!</definedName>
    <definedName name="___________________________________________day5">#REF!</definedName>
    <definedName name="___________________________________________day6">#REF!</definedName>
    <definedName name="___________________________________________day7">#REF!</definedName>
    <definedName name="___________________________________________day8">#REF!</definedName>
    <definedName name="___________________________________________day9">#REF!</definedName>
    <definedName name="__________________________________________day1">#REF!</definedName>
    <definedName name="__________________________________________day10">#REF!</definedName>
    <definedName name="__________________________________________day11">#REF!</definedName>
    <definedName name="__________________________________________day12">#REF!</definedName>
    <definedName name="__________________________________________day13">#REF!</definedName>
    <definedName name="__________________________________________day19">#REF!</definedName>
    <definedName name="__________________________________________day2">#REF!</definedName>
    <definedName name="__________________________________________day3">#REF!</definedName>
    <definedName name="__________________________________________day4">#REF!</definedName>
    <definedName name="__________________________________________day5">#REF!</definedName>
    <definedName name="__________________________________________day6">#REF!</definedName>
    <definedName name="__________________________________________day7">#REF!</definedName>
    <definedName name="__________________________________________day8">#REF!</definedName>
    <definedName name="__________________________________________day9">#REF!</definedName>
    <definedName name="_________________________________________day1">#REF!</definedName>
    <definedName name="_________________________________________day10">#REF!</definedName>
    <definedName name="_________________________________________day11">#REF!</definedName>
    <definedName name="_________________________________________day12">#REF!</definedName>
    <definedName name="_________________________________________day13">#REF!</definedName>
    <definedName name="_________________________________________day19">#REF!</definedName>
    <definedName name="_________________________________________day2">#REF!</definedName>
    <definedName name="_________________________________________day3">#REF!</definedName>
    <definedName name="_________________________________________day4">#REF!</definedName>
    <definedName name="_________________________________________day5">#REF!</definedName>
    <definedName name="_________________________________________day6">#REF!</definedName>
    <definedName name="_________________________________________day7">#REF!</definedName>
    <definedName name="_________________________________________day8">#REF!</definedName>
    <definedName name="_________________________________________day9">#REF!</definedName>
    <definedName name="________________________________________day1">#REF!</definedName>
    <definedName name="________________________________________day10">#REF!</definedName>
    <definedName name="________________________________________day11">#REF!</definedName>
    <definedName name="________________________________________day12">#REF!</definedName>
    <definedName name="________________________________________day13">#REF!</definedName>
    <definedName name="________________________________________day19">#REF!</definedName>
    <definedName name="________________________________________day2">#REF!</definedName>
    <definedName name="________________________________________day3">#REF!</definedName>
    <definedName name="________________________________________day4">#REF!</definedName>
    <definedName name="________________________________________day5">#REF!</definedName>
    <definedName name="________________________________________day6">#REF!</definedName>
    <definedName name="________________________________________day7">#REF!</definedName>
    <definedName name="________________________________________day8">#REF!</definedName>
    <definedName name="________________________________________day9">#REF!</definedName>
    <definedName name="_______________________________________day1">#REF!</definedName>
    <definedName name="_______________________________________day10">#REF!</definedName>
    <definedName name="_______________________________________day11">#REF!</definedName>
    <definedName name="_______________________________________day12">#REF!</definedName>
    <definedName name="_______________________________________day13">#REF!</definedName>
    <definedName name="_______________________________________day19">#REF!</definedName>
    <definedName name="_______________________________________day2">#REF!</definedName>
    <definedName name="_______________________________________day3">#REF!</definedName>
    <definedName name="_______________________________________day4">#REF!</definedName>
    <definedName name="_______________________________________day5">#REF!</definedName>
    <definedName name="_______________________________________day6">#REF!</definedName>
    <definedName name="_______________________________________day7">#REF!</definedName>
    <definedName name="_______________________________________day8">#REF!</definedName>
    <definedName name="_______________________________________day9">#REF!</definedName>
    <definedName name="______________________________________day1">#REF!</definedName>
    <definedName name="______________________________________day10">#REF!</definedName>
    <definedName name="______________________________________day11">#REF!</definedName>
    <definedName name="______________________________________day12">#REF!</definedName>
    <definedName name="______________________________________day13">#REF!</definedName>
    <definedName name="______________________________________day19">#REF!</definedName>
    <definedName name="______________________________________day2">#REF!</definedName>
    <definedName name="______________________________________day3">#REF!</definedName>
    <definedName name="______________________________________day4">#REF!</definedName>
    <definedName name="______________________________________day5">#REF!</definedName>
    <definedName name="______________________________________day6">#REF!</definedName>
    <definedName name="______________________________________day7">#REF!</definedName>
    <definedName name="______________________________________day8">#REF!</definedName>
    <definedName name="______________________________________day9">#REF!</definedName>
    <definedName name="_____________________________________day1">#REF!</definedName>
    <definedName name="_____________________________________day10">#REF!</definedName>
    <definedName name="_____________________________________day11">#REF!</definedName>
    <definedName name="_____________________________________day12">#REF!</definedName>
    <definedName name="_____________________________________day13">#REF!</definedName>
    <definedName name="_____________________________________day19">#REF!</definedName>
    <definedName name="_____________________________________day2">#REF!</definedName>
    <definedName name="_____________________________________day3">#REF!</definedName>
    <definedName name="_____________________________________day4">#REF!</definedName>
    <definedName name="_____________________________________day5">#REF!</definedName>
    <definedName name="_____________________________________day6">#REF!</definedName>
    <definedName name="_____________________________________day7">#REF!</definedName>
    <definedName name="_____________________________________day8">#REF!</definedName>
    <definedName name="_____________________________________day9">#REF!</definedName>
    <definedName name="____________________________________day1">#REF!</definedName>
    <definedName name="____________________________________day10">#REF!</definedName>
    <definedName name="____________________________________day11">#REF!</definedName>
    <definedName name="____________________________________day12">#REF!</definedName>
    <definedName name="____________________________________day13">#REF!</definedName>
    <definedName name="____________________________________day19">#REF!</definedName>
    <definedName name="____________________________________day2">#REF!</definedName>
    <definedName name="____________________________________day3">#REF!</definedName>
    <definedName name="____________________________________day4">#REF!</definedName>
    <definedName name="____________________________________day5">#REF!</definedName>
    <definedName name="____________________________________day6">#REF!</definedName>
    <definedName name="____________________________________day7">#REF!</definedName>
    <definedName name="____________________________________day8">#REF!</definedName>
    <definedName name="____________________________________day9">#REF!</definedName>
    <definedName name="___________________________________day1">#REF!</definedName>
    <definedName name="___________________________________day10">#REF!</definedName>
    <definedName name="___________________________________day11">#REF!</definedName>
    <definedName name="___________________________________day12">#REF!</definedName>
    <definedName name="___________________________________day13">#REF!</definedName>
    <definedName name="___________________________________day19">#REF!</definedName>
    <definedName name="___________________________________day2">#REF!</definedName>
    <definedName name="___________________________________day3">#REF!</definedName>
    <definedName name="___________________________________day4">#REF!</definedName>
    <definedName name="___________________________________day5">#REF!</definedName>
    <definedName name="___________________________________day6">#REF!</definedName>
    <definedName name="___________________________________day7">#REF!</definedName>
    <definedName name="___________________________________day8">#REF!</definedName>
    <definedName name="___________________________________day9">#REF!</definedName>
    <definedName name="__________________________________day1">#REF!</definedName>
    <definedName name="__________________________________day10">#REF!</definedName>
    <definedName name="__________________________________day11">#REF!</definedName>
    <definedName name="__________________________________day12">#REF!</definedName>
    <definedName name="__________________________________day13">#REF!</definedName>
    <definedName name="__________________________________day19">#REF!</definedName>
    <definedName name="__________________________________day2">#REF!</definedName>
    <definedName name="__________________________________day3">#REF!</definedName>
    <definedName name="__________________________________day4">#REF!</definedName>
    <definedName name="__________________________________day5">#REF!</definedName>
    <definedName name="__________________________________day6">#REF!</definedName>
    <definedName name="__________________________________day7">#REF!</definedName>
    <definedName name="__________________________________day8">#REF!</definedName>
    <definedName name="__________________________________day9">#REF!</definedName>
    <definedName name="_________________________________day1">#REF!</definedName>
    <definedName name="_________________________________day10">#REF!</definedName>
    <definedName name="_________________________________day11">#REF!</definedName>
    <definedName name="_________________________________day12">#REF!</definedName>
    <definedName name="_________________________________day13">#REF!</definedName>
    <definedName name="_________________________________day19">#REF!</definedName>
    <definedName name="_________________________________day2">#REF!</definedName>
    <definedName name="_________________________________day3">#REF!</definedName>
    <definedName name="_________________________________day4">#REF!</definedName>
    <definedName name="_________________________________day5">#REF!</definedName>
    <definedName name="_________________________________day6">#REF!</definedName>
    <definedName name="_________________________________day7">#REF!</definedName>
    <definedName name="_________________________________day8">#REF!</definedName>
    <definedName name="_________________________________day9">#REF!</definedName>
    <definedName name="________________________________day1">#REF!</definedName>
    <definedName name="________________________________day10">#REF!</definedName>
    <definedName name="________________________________day11">#REF!</definedName>
    <definedName name="________________________________day12">#REF!</definedName>
    <definedName name="________________________________day13">#REF!</definedName>
    <definedName name="________________________________day19">#REF!</definedName>
    <definedName name="________________________________day2">#REF!</definedName>
    <definedName name="________________________________day3">#REF!</definedName>
    <definedName name="________________________________day4">#REF!</definedName>
    <definedName name="________________________________day5">#REF!</definedName>
    <definedName name="________________________________day6">#REF!</definedName>
    <definedName name="________________________________day7">#REF!</definedName>
    <definedName name="________________________________day8">#REF!</definedName>
    <definedName name="________________________________day9">#REF!</definedName>
    <definedName name="_______________________________day1">#REF!</definedName>
    <definedName name="_______________________________day10">#REF!</definedName>
    <definedName name="_______________________________day11">#REF!</definedName>
    <definedName name="_______________________________day12">#REF!</definedName>
    <definedName name="_______________________________day13">#REF!</definedName>
    <definedName name="_______________________________day19">#REF!</definedName>
    <definedName name="_______________________________day2">#REF!</definedName>
    <definedName name="_______________________________day3">#REF!</definedName>
    <definedName name="_______________________________day4">#REF!</definedName>
    <definedName name="_______________________________day5">#REF!</definedName>
    <definedName name="_______________________________day6">#REF!</definedName>
    <definedName name="_______________________________day7">#REF!</definedName>
    <definedName name="_______________________________day8">#REF!</definedName>
    <definedName name="_______________________________day9">#REF!</definedName>
    <definedName name="______________________________day1">#REF!</definedName>
    <definedName name="______________________________day10">#REF!</definedName>
    <definedName name="______________________________day11">#REF!</definedName>
    <definedName name="______________________________day12">#REF!</definedName>
    <definedName name="______________________________day13">#REF!</definedName>
    <definedName name="______________________________day19">#REF!</definedName>
    <definedName name="______________________________day2">#REF!</definedName>
    <definedName name="______________________________day3">#REF!</definedName>
    <definedName name="______________________________day4">#REF!</definedName>
    <definedName name="______________________________day5">#REF!</definedName>
    <definedName name="______________________________day6">#REF!</definedName>
    <definedName name="______________________________day7">#REF!</definedName>
    <definedName name="______________________________day8">#REF!</definedName>
    <definedName name="______________________________day9">#REF!</definedName>
    <definedName name="_____________________________day1">#REF!</definedName>
    <definedName name="_____________________________day10">#REF!</definedName>
    <definedName name="_____________________________day11">#REF!</definedName>
    <definedName name="_____________________________day12">#REF!</definedName>
    <definedName name="_____________________________day13">#REF!</definedName>
    <definedName name="_____________________________day19">#REF!</definedName>
    <definedName name="_____________________________day2">#REF!</definedName>
    <definedName name="_____________________________day3">#REF!</definedName>
    <definedName name="_____________________________day4">#REF!</definedName>
    <definedName name="_____________________________day5">#REF!</definedName>
    <definedName name="_____________________________day6">#REF!</definedName>
    <definedName name="_____________________________day7">#REF!</definedName>
    <definedName name="_____________________________day8">#REF!</definedName>
    <definedName name="_____________________________day9">#REF!</definedName>
    <definedName name="_____________________________QTY9">'[2]B.O.Q'!$D$776</definedName>
    <definedName name="____________________________con1">#REF!</definedName>
    <definedName name="____________________________con2">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QTY9">'[3]B.O.Q'!$D$776</definedName>
    <definedName name="____________________________sd30">#REF!</definedName>
    <definedName name="____________________________sd40">#REF!</definedName>
    <definedName name="____________________________st1">#REF!</definedName>
    <definedName name="____________________________st2">#REF!</definedName>
    <definedName name="____________________________st3">#REF!</definedName>
    <definedName name="___________________________con1">#REF!</definedName>
    <definedName name="___________________________con11">#REF!</definedName>
    <definedName name="___________________________con2">#REF!</definedName>
    <definedName name="___________________________con3">#REF!</definedName>
    <definedName name="___________________________con4">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QTY9">'[3]B.O.Q'!$D$776</definedName>
    <definedName name="___________________________RB25">'[4]6.ข้อมูลวัสดุ-ค่าดำเนิน'!$X$16</definedName>
    <definedName name="___________________________sd30">#REF!</definedName>
    <definedName name="___________________________sd40">#REF!</definedName>
    <definedName name="___________________________st1">#REF!</definedName>
    <definedName name="___________________________st2">#REF!</definedName>
    <definedName name="___________________________st3">#REF!</definedName>
    <definedName name="__________________________con1">#REF!</definedName>
    <definedName name="__________________________con11">#REF!</definedName>
    <definedName name="__________________________con2">#REF!</definedName>
    <definedName name="__________________________con3">#REF!</definedName>
    <definedName name="__________________________con4">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QTY9">'[3]B.O.Q'!$D$776</definedName>
    <definedName name="__________________________RB25">'[5]6.ข้อมูลวัสดุ-ค่าดำเนิน'!$X$16</definedName>
    <definedName name="__________________________sd30">#REF!</definedName>
    <definedName name="__________________________sd40">#REF!</definedName>
    <definedName name="__________________________st1">#REF!</definedName>
    <definedName name="__________________________st2">#REF!</definedName>
    <definedName name="__________________________st3">#REF!</definedName>
    <definedName name="_________________________con1">#REF!</definedName>
    <definedName name="_________________________con11">#REF!</definedName>
    <definedName name="_________________________con2">#REF!</definedName>
    <definedName name="_________________________con3">#REF!</definedName>
    <definedName name="_________________________con4">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QTY9">'[3]B.O.Q'!$D$776</definedName>
    <definedName name="_________________________RB25">'[5]6.ข้อมูลวัสดุ-ค่าดำเนิน'!$X$16</definedName>
    <definedName name="_________________________sd30">#REF!</definedName>
    <definedName name="_________________________sd40">#REF!</definedName>
    <definedName name="_________________________sp1">#REF!</definedName>
    <definedName name="_________________________st1">#REF!</definedName>
    <definedName name="_________________________st2">#REF!</definedName>
    <definedName name="_________________________st3">#REF!</definedName>
    <definedName name="________________________aa1">#REF!</definedName>
    <definedName name="________________________con1">#REF!</definedName>
    <definedName name="________________________con11">#REF!</definedName>
    <definedName name="________________________con2">#REF!</definedName>
    <definedName name="________________________con3">#REF!</definedName>
    <definedName name="________________________con4">#REF!</definedName>
    <definedName name="________________________d1">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ddd1">#REF!</definedName>
    <definedName name="________________________f1">#REF!</definedName>
    <definedName name="________________________f2">#REF!</definedName>
    <definedName name="________________________oba1">#REF!</definedName>
    <definedName name="________________________oba2">#REF!</definedName>
    <definedName name="________________________QTY9">'[3]B.O.Q'!$D$776</definedName>
    <definedName name="________________________RB25">'[5]6.ข้อมูลวัสดุ-ค่าดำเนิน'!$X$16</definedName>
    <definedName name="________________________sd30">#REF!</definedName>
    <definedName name="________________________sd40">#REF!</definedName>
    <definedName name="________________________st1">#REF!</definedName>
    <definedName name="________________________st2">#REF!</definedName>
    <definedName name="________________________st3">#REF!</definedName>
    <definedName name="________________________we1">#REF!</definedName>
    <definedName name="________________________we2">#REF!</definedName>
    <definedName name="_______________________aa1">#REF!</definedName>
    <definedName name="_______________________aaa1">#REF!</definedName>
    <definedName name="_______________________con1">#REF!</definedName>
    <definedName name="_______________________con11">#REF!</definedName>
    <definedName name="_______________________con2">#REF!</definedName>
    <definedName name="_______________________con3">#REF!</definedName>
    <definedName name="_______________________con4">#REF!</definedName>
    <definedName name="_______________________d1">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dd1">#REF!</definedName>
    <definedName name="_______________________ddd1">#REF!</definedName>
    <definedName name="_______________________f1">#REF!</definedName>
    <definedName name="_______________________f2">#REF!</definedName>
    <definedName name="_______________________ff1">#REF!</definedName>
    <definedName name="_______________________oba1">#REF!</definedName>
    <definedName name="_______________________oba2">#REF!</definedName>
    <definedName name="_______________________QTY9">'[3]B.O.Q'!$D$776</definedName>
    <definedName name="_______________________RB25">'[5]6.ข้อมูลวัสดุ-ค่าดำเนิน'!$X$16</definedName>
    <definedName name="_______________________sd30">#REF!</definedName>
    <definedName name="_______________________sd40">#REF!</definedName>
    <definedName name="_______________________sp1">#REF!</definedName>
    <definedName name="_______________________st1">#REF!</definedName>
    <definedName name="_______________________st2">#REF!</definedName>
    <definedName name="_______________________st3">#REF!</definedName>
    <definedName name="_______________________we1">#REF!</definedName>
    <definedName name="_______________________we2">#REF!</definedName>
    <definedName name="_______________________wee1">#REF!</definedName>
    <definedName name="______________________aa1">#REF!</definedName>
    <definedName name="______________________aaa1">#REF!</definedName>
    <definedName name="______________________con1">#REF!</definedName>
    <definedName name="______________________con11">#REF!</definedName>
    <definedName name="______________________con2">#REF!</definedName>
    <definedName name="______________________con3">#REF!</definedName>
    <definedName name="______________________con4">#REF!</definedName>
    <definedName name="______________________d1">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dd1">#REF!</definedName>
    <definedName name="______________________ddd1">#REF!</definedName>
    <definedName name="______________________f1">#REF!</definedName>
    <definedName name="______________________f2">#REF!</definedName>
    <definedName name="______________________ff1">#REF!</definedName>
    <definedName name="______________________FWS1">'[6]11 ข้อมูลงานCon'!$AB$30</definedName>
    <definedName name="______________________oba1">#REF!</definedName>
    <definedName name="______________________oba2">#REF!</definedName>
    <definedName name="______________________QTY9">'[3]B.O.Q'!$D$776</definedName>
    <definedName name="______________________rb1">'[6]10 ข้อมูลวัสดุ-ค่าดำเนิน'!$X$15</definedName>
    <definedName name="______________________RB25">'[5]6.ข้อมูลวัสดุ-ค่าดำเนิน'!$X$16</definedName>
    <definedName name="______________________SB1">'[6]12 ข้อมูลงานไม้แบบ'!$W$29</definedName>
    <definedName name="______________________sd30">#REF!</definedName>
    <definedName name="______________________sd40">#REF!</definedName>
    <definedName name="______________________sp1">[7]รถพ่วงขนส่ง!$AA$31</definedName>
    <definedName name="______________________st1">#REF!</definedName>
    <definedName name="______________________st2">#REF!</definedName>
    <definedName name="______________________st3">#REF!</definedName>
    <definedName name="______________________tc1">[7]รถพ่วงขนส่ง!$AA$78</definedName>
    <definedName name="______________________wb1">'[6]10 ข้อมูลวัสดุ-ค่าดำเนิน'!$X$19</definedName>
    <definedName name="______________________we1">#REF!</definedName>
    <definedName name="______________________we2">#REF!</definedName>
    <definedName name="______________________wee1">#REF!</definedName>
    <definedName name="_____________________aa1">#REF!</definedName>
    <definedName name="_____________________aaa1">#REF!</definedName>
    <definedName name="_____________________con1">#REF!</definedName>
    <definedName name="_____________________con11">#REF!</definedName>
    <definedName name="_____________________con2">#REF!</definedName>
    <definedName name="_____________________con3">#REF!</definedName>
    <definedName name="_____________________con4">#REF!</definedName>
    <definedName name="_____________________d1">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dd1">#REF!</definedName>
    <definedName name="_____________________ddd1">#REF!</definedName>
    <definedName name="_____________________f1">#REF!</definedName>
    <definedName name="_____________________f2">#REF!</definedName>
    <definedName name="_____________________ff1">#REF!</definedName>
    <definedName name="_____________________FWS1">'[8]11 ข้อมูลงานCon'!$AB$30</definedName>
    <definedName name="_____________________ml1">[7]รถพ่วงขนส่ง!$AA$27</definedName>
    <definedName name="_____________________oba1">#REF!</definedName>
    <definedName name="_____________________oba2">#REF!</definedName>
    <definedName name="_____________________QTY9">'[3]B.O.Q'!$D$776</definedName>
    <definedName name="_____________________rb1">'[8]10 ข้อมูลวัสดุ-ค่าดำเนิน'!$X$15</definedName>
    <definedName name="_____________________RB25">'[5]6.ข้อมูลวัสดุ-ค่าดำเนิน'!$X$16</definedName>
    <definedName name="_____________________SB1">'[8]12 ข้อมูลงานไม้แบบ'!$W$29</definedName>
    <definedName name="_____________________sd30">#REF!</definedName>
    <definedName name="_____________________sd40">#REF!</definedName>
    <definedName name="_____________________sp1">[9]รถพ่วงขนส่ง!$AA$31</definedName>
    <definedName name="_____________________ST1">#REF!</definedName>
    <definedName name="_____________________ST2">#REF!</definedName>
    <definedName name="_____________________st3">#REF!</definedName>
    <definedName name="_____________________tc1">[9]รถพ่วงขนส่ง!$AA$78</definedName>
    <definedName name="_____________________wb1">'[8]10 ข้อมูลวัสดุ-ค่าดำเนิน'!$X$19</definedName>
    <definedName name="_____________________we1">#REF!</definedName>
    <definedName name="_____________________we2">#REF!</definedName>
    <definedName name="_____________________wee1">#REF!</definedName>
    <definedName name="____________________a1" hidden="1">{"cashflow",#N/A,FALSE,"CASHFLOW "}</definedName>
    <definedName name="____________________a10" hidden="1">{"sales",#N/A,FALSE,"SALES"}</definedName>
    <definedName name="____________________a2" hidden="1">{"hilight1",#N/A,FALSE,"HILIGHT1"}</definedName>
    <definedName name="____________________a3" hidden="1">{"hilight2",#N/A,FALSE,"HILIGHT2"}</definedName>
    <definedName name="____________________a4" hidden="1">{"hilight3",#N/A,FALSE,"HILIGHT3"}</definedName>
    <definedName name="____________________a5" hidden="1">{"income",#N/A,FALSE,"INCOME"}</definedName>
    <definedName name="____________________a6" hidden="1">{"index",#N/A,FALSE,"INDEX"}</definedName>
    <definedName name="____________________a7" hidden="1">{"PRINT_EST",#N/A,FALSE,"ESTMON"}</definedName>
    <definedName name="____________________a8" hidden="1">{"revsale",#N/A,FALSE,"REV-ยุพดี"}</definedName>
    <definedName name="____________________a9" hidden="1">{"revable",#N/A,FALSE,"REVABLE"}</definedName>
    <definedName name="____________________aa1">#REF!</definedName>
    <definedName name="____________________aa2">#REF!</definedName>
    <definedName name="____________________aaa1">#REF!</definedName>
    <definedName name="____________________ARE2">#N/A</definedName>
    <definedName name="____________________ARE3">#N/A</definedName>
    <definedName name="____________________ARE4">#N/A</definedName>
    <definedName name="____________________ARE5">#N/A</definedName>
    <definedName name="____________________ARE6">#N/A</definedName>
    <definedName name="____________________ARE7">#N/A</definedName>
    <definedName name="____________________ARE8">#N/A</definedName>
    <definedName name="____________________con1">#REF!</definedName>
    <definedName name="____________________con11">#REF!</definedName>
    <definedName name="____________________con2">#REF!</definedName>
    <definedName name="____________________con3">#REF!</definedName>
    <definedName name="____________________con4">#REF!</definedName>
    <definedName name="____________________d1">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dd1">#REF!</definedName>
    <definedName name="____________________ddd1">#REF!</definedName>
    <definedName name="____________________f1">#REF!</definedName>
    <definedName name="____________________f2">#REF!</definedName>
    <definedName name="____________________ff1">#REF!</definedName>
    <definedName name="____________________FWS1">'[8]11 ข้อมูลงานCon'!$AB$30</definedName>
    <definedName name="____________________ml1">[9]รถพ่วงขนส่ง!$AA$27</definedName>
    <definedName name="____________________NG14">#N/A</definedName>
    <definedName name="____________________NG15">#N/A</definedName>
    <definedName name="____________________NG16">#N/A</definedName>
    <definedName name="____________________NG17">#N/A</definedName>
    <definedName name="____________________NG18">#N/A</definedName>
    <definedName name="____________________NG19">#N/A</definedName>
    <definedName name="____________________oba1">#REF!</definedName>
    <definedName name="____________________oba2">#REF!</definedName>
    <definedName name="____________________QTY9">'[3]B.O.Q'!$D$776</definedName>
    <definedName name="____________________rb1">'[8]10 ข้อมูลวัสดุ-ค่าดำเนิน'!$X$15</definedName>
    <definedName name="____________________RB25">'[5]6.ข้อมูลวัสดุ-ค่าดำเนิน'!$X$16</definedName>
    <definedName name="____________________SB1">'[8]12 ข้อมูลงานไม้แบบ'!$W$29</definedName>
    <definedName name="____________________sd30">#REF!</definedName>
    <definedName name="____________________sd40">#REF!</definedName>
    <definedName name="____________________sp1">[9]รถพ่วงขนส่ง!$AA$31</definedName>
    <definedName name="____________________st1">#REF!</definedName>
    <definedName name="____________________st2">#REF!</definedName>
    <definedName name="____________________st3">#REF!</definedName>
    <definedName name="____________________tc1">[9]รถพ่วงขนส่ง!$AA$78</definedName>
    <definedName name="____________________V1" hidden="1">{"sales",#N/A,FALSE,"SALES"}</definedName>
    <definedName name="____________________wb1">'[8]10 ข้อมูลวัสดุ-ค่าดำเนิน'!$X$19</definedName>
    <definedName name="____________________we1">#REF!</definedName>
    <definedName name="____________________we2">#REF!</definedName>
    <definedName name="____________________wee1">#REF!</definedName>
    <definedName name="___________________a1" hidden="1">{"cashflow",#N/A,FALSE,"CASHFLOW "}</definedName>
    <definedName name="___________________a10" hidden="1">{"sales",#N/A,FALSE,"SALES"}</definedName>
    <definedName name="___________________a2" hidden="1">{"hilight1",#N/A,FALSE,"HILIGHT1"}</definedName>
    <definedName name="___________________a3" hidden="1">{"hilight2",#N/A,FALSE,"HILIGHT2"}</definedName>
    <definedName name="___________________a4" hidden="1">{"hilight3",#N/A,FALSE,"HILIGHT3"}</definedName>
    <definedName name="___________________a5" hidden="1">{"income",#N/A,FALSE,"INCOME"}</definedName>
    <definedName name="___________________a6" hidden="1">{"index",#N/A,FALSE,"INDEX"}</definedName>
    <definedName name="___________________a7" hidden="1">{"PRINT_EST",#N/A,FALSE,"ESTMON"}</definedName>
    <definedName name="___________________a8" hidden="1">{"revsale",#N/A,FALSE,"REV-ยุพดี"}</definedName>
    <definedName name="___________________a9" hidden="1">{"revable",#N/A,FALSE,"REVABLE"}</definedName>
    <definedName name="___________________aa1">#REF!</definedName>
    <definedName name="___________________aaa1">#REF!</definedName>
    <definedName name="___________________ARE1">#N/A</definedName>
    <definedName name="___________________ARE2">#N/A</definedName>
    <definedName name="___________________ARE3">#N/A</definedName>
    <definedName name="___________________ARE4">#N/A</definedName>
    <definedName name="___________________ARE5">#N/A</definedName>
    <definedName name="___________________ARE6">#N/A</definedName>
    <definedName name="___________________ARE7">#N/A</definedName>
    <definedName name="___________________ARE8">#N/A</definedName>
    <definedName name="___________________con1">#REF!</definedName>
    <definedName name="___________________con11">#REF!</definedName>
    <definedName name="___________________con2">#REF!</definedName>
    <definedName name="___________________con3">#REF!</definedName>
    <definedName name="___________________con4">#REF!</definedName>
    <definedName name="___________________d1">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dd1">#REF!</definedName>
    <definedName name="___________________ddd1">#REF!</definedName>
    <definedName name="___________________f1">#REF!</definedName>
    <definedName name="___________________f2">#REF!</definedName>
    <definedName name="___________________ff1">#REF!</definedName>
    <definedName name="___________________FWS1">'[8]11 ข้อมูลงานCon'!$AB$30</definedName>
    <definedName name="___________________ml1">[9]รถพ่วงขนส่ง!$AA$27</definedName>
    <definedName name="___________________NG13">#N/A</definedName>
    <definedName name="___________________NG14">#N/A</definedName>
    <definedName name="___________________NG15">#N/A</definedName>
    <definedName name="___________________NG16">#N/A</definedName>
    <definedName name="___________________NG17">#N/A</definedName>
    <definedName name="___________________NG18">#N/A</definedName>
    <definedName name="___________________NG19">#N/A</definedName>
    <definedName name="___________________oba1">#REF!</definedName>
    <definedName name="___________________oba2">#REF!</definedName>
    <definedName name="___________________QTY9">'[3]B.O.Q'!$D$776</definedName>
    <definedName name="___________________rb1">'[8]10 ข้อมูลวัสดุ-ค่าดำเนิน'!$X$15</definedName>
    <definedName name="___________________RB25">'[5]6.ข้อมูลวัสดุ-ค่าดำเนิน'!$X$16</definedName>
    <definedName name="___________________SB1">'[8]12 ข้อมูลงานไม้แบบ'!$W$29</definedName>
    <definedName name="___________________sd30">#REF!</definedName>
    <definedName name="___________________sd40">#REF!</definedName>
    <definedName name="___________________sp1">[9]รถพ่วงขนส่ง!$AA$31</definedName>
    <definedName name="___________________st1">#REF!</definedName>
    <definedName name="___________________st2">#REF!</definedName>
    <definedName name="___________________st3">#REF!</definedName>
    <definedName name="___________________tc1">[9]รถพ่วงขนส่ง!$AA$78</definedName>
    <definedName name="___________________V1" hidden="1">{"sales",#N/A,FALSE,"SALES"}</definedName>
    <definedName name="___________________wb1">'[8]10 ข้อมูลวัสดุ-ค่าดำเนิน'!$X$19</definedName>
    <definedName name="___________________we1">#REF!</definedName>
    <definedName name="___________________we2">#REF!</definedName>
    <definedName name="___________________wee1">#REF!</definedName>
    <definedName name="__________________a1" hidden="1">{"cashflow",#N/A,FALSE,"CASHFLOW "}</definedName>
    <definedName name="__________________a10" hidden="1">{"sales",#N/A,FALSE,"SALES"}</definedName>
    <definedName name="__________________a2" hidden="1">{"hilight1",#N/A,FALSE,"HILIGHT1"}</definedName>
    <definedName name="__________________a3" hidden="1">{"hilight2",#N/A,FALSE,"HILIGHT2"}</definedName>
    <definedName name="__________________a4" hidden="1">{"hilight3",#N/A,FALSE,"HILIGHT3"}</definedName>
    <definedName name="__________________a5" hidden="1">{"income",#N/A,FALSE,"INCOME"}</definedName>
    <definedName name="__________________a6" hidden="1">{"index",#N/A,FALSE,"INDEX"}</definedName>
    <definedName name="__________________a7" hidden="1">{"PRINT_EST",#N/A,FALSE,"ESTMON"}</definedName>
    <definedName name="__________________a8" hidden="1">{"revsale",#N/A,FALSE,"REV-ยุพดี"}</definedName>
    <definedName name="__________________a9" hidden="1">{"revable",#N/A,FALSE,"REVABLE"}</definedName>
    <definedName name="__________________aa1">#REF!</definedName>
    <definedName name="__________________aaa1">#REF!</definedName>
    <definedName name="__________________ARE1">#N/A</definedName>
    <definedName name="__________________ARE2">#N/A</definedName>
    <definedName name="__________________ARE3">#N/A</definedName>
    <definedName name="__________________ARE4">#N/A</definedName>
    <definedName name="__________________ARE5">#N/A</definedName>
    <definedName name="__________________ARE6">#N/A</definedName>
    <definedName name="__________________ARE7">#N/A</definedName>
    <definedName name="__________________ARE8">#N/A</definedName>
    <definedName name="__________________con1">#REF!</definedName>
    <definedName name="__________________con11">#REF!</definedName>
    <definedName name="__________________con2">#REF!</definedName>
    <definedName name="__________________con3">#REF!</definedName>
    <definedName name="__________________con4">#REF!</definedName>
    <definedName name="__________________d1">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dd1">#REF!</definedName>
    <definedName name="__________________ddd1">#REF!</definedName>
    <definedName name="__________________f1">#REF!</definedName>
    <definedName name="__________________f2">#REF!</definedName>
    <definedName name="__________________ff1">#REF!</definedName>
    <definedName name="__________________FWS1">'[8]11 ข้อมูลงานCon'!$AB$30</definedName>
    <definedName name="__________________ml1">[9]รถพ่วงขนส่ง!$AA$27</definedName>
    <definedName name="__________________NG13">#N/A</definedName>
    <definedName name="__________________NG14">#N/A</definedName>
    <definedName name="__________________NG15">#N/A</definedName>
    <definedName name="__________________NG16">#N/A</definedName>
    <definedName name="__________________NG17">#N/A</definedName>
    <definedName name="__________________NG18">#N/A</definedName>
    <definedName name="__________________NG19">#N/A</definedName>
    <definedName name="__________________oba1">#REF!</definedName>
    <definedName name="__________________oba2">#REF!</definedName>
    <definedName name="__________________QTY9">'[3]B.O.Q'!$D$776</definedName>
    <definedName name="__________________rb1">'[8]10 ข้อมูลวัสดุ-ค่าดำเนิน'!$X$15</definedName>
    <definedName name="__________________RB25">'[5]6.ข้อมูลวัสดุ-ค่าดำเนิน'!$X$16</definedName>
    <definedName name="__________________SB1">'[8]12 ข้อมูลงานไม้แบบ'!$W$29</definedName>
    <definedName name="__________________sd30">#REF!</definedName>
    <definedName name="__________________sd40">#REF!</definedName>
    <definedName name="__________________sp1">[10]รถพ่วงขนส่ง!$AA$31</definedName>
    <definedName name="__________________st1">#REF!</definedName>
    <definedName name="__________________st2">#REF!</definedName>
    <definedName name="__________________st3">#REF!</definedName>
    <definedName name="__________________tc1">[10]รถพ่วงขนส่ง!$AA$78</definedName>
    <definedName name="__________________V1" hidden="1">{"sales",#N/A,FALSE,"SALES"}</definedName>
    <definedName name="__________________wb1">'[8]10 ข้อมูลวัสดุ-ค่าดำเนิน'!$X$19</definedName>
    <definedName name="__________________we1">#REF!</definedName>
    <definedName name="__________________we2">#REF!</definedName>
    <definedName name="__________________wee1">#REF!</definedName>
    <definedName name="_________________a1" hidden="1">{"cashflow",#N/A,FALSE,"CASHFLOW "}</definedName>
    <definedName name="_________________a10" hidden="1">{"sales",#N/A,FALSE,"SALES"}</definedName>
    <definedName name="_________________a2" hidden="1">{"hilight1",#N/A,FALSE,"HILIGHT1"}</definedName>
    <definedName name="_________________a3" hidden="1">{"hilight2",#N/A,FALSE,"HILIGHT2"}</definedName>
    <definedName name="_________________a4" hidden="1">{"hilight3",#N/A,FALSE,"HILIGHT3"}</definedName>
    <definedName name="_________________a5" hidden="1">{"income",#N/A,FALSE,"INCOME"}</definedName>
    <definedName name="_________________a6" hidden="1">{"index",#N/A,FALSE,"INDEX"}</definedName>
    <definedName name="_________________a7" hidden="1">{"PRINT_EST",#N/A,FALSE,"ESTMON"}</definedName>
    <definedName name="_________________a8" hidden="1">{"revsale",#N/A,FALSE,"REV-ยุพดี"}</definedName>
    <definedName name="_________________a9" hidden="1">{"revable",#N/A,FALSE,"REVABLE"}</definedName>
    <definedName name="_________________aa1">#REF!</definedName>
    <definedName name="_________________aaa1">#REF!</definedName>
    <definedName name="_________________ARE1">#N/A</definedName>
    <definedName name="_________________ARE2">#N/A</definedName>
    <definedName name="_________________ARE3">#N/A</definedName>
    <definedName name="_________________ARE4">#N/A</definedName>
    <definedName name="_________________ARE5">#N/A</definedName>
    <definedName name="_________________ARE6">#N/A</definedName>
    <definedName name="_________________ARE7">#N/A</definedName>
    <definedName name="_________________ARE8">#N/A</definedName>
    <definedName name="_________________con1">#REF!</definedName>
    <definedName name="_________________con11">#REF!</definedName>
    <definedName name="_________________con2">#REF!</definedName>
    <definedName name="_________________con3">#REF!</definedName>
    <definedName name="_________________con4">#REF!</definedName>
    <definedName name="_________________d1">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dd1">#REF!</definedName>
    <definedName name="_________________ddd1">#REF!</definedName>
    <definedName name="_________________f1">#REF!</definedName>
    <definedName name="_________________f2">#REF!</definedName>
    <definedName name="_________________ff1">#REF!</definedName>
    <definedName name="_________________FWS1">'[8]11 ข้อมูลงานCon'!$AB$30</definedName>
    <definedName name="_________________ml1">[10]รถพ่วงขนส่ง!$AA$27</definedName>
    <definedName name="_________________NG13">#N/A</definedName>
    <definedName name="_________________NG14">#N/A</definedName>
    <definedName name="_________________NG15">#N/A</definedName>
    <definedName name="_________________NG16">#N/A</definedName>
    <definedName name="_________________NG17">#N/A</definedName>
    <definedName name="_________________NG18">#N/A</definedName>
    <definedName name="_________________NG19">#N/A</definedName>
    <definedName name="_________________oba1">#REF!</definedName>
    <definedName name="_________________oba2">#REF!</definedName>
    <definedName name="_________________QTY9">'[3]B.O.Q'!$D$776</definedName>
    <definedName name="_________________rb1">'[8]10 ข้อมูลวัสดุ-ค่าดำเนิน'!$X$15</definedName>
    <definedName name="_________________RB25">'[5]6.ข้อมูลวัสดุ-ค่าดำเนิน'!$X$16</definedName>
    <definedName name="_________________SB1">'[8]12 ข้อมูลงานไม้แบบ'!$W$29</definedName>
    <definedName name="_________________sd30">#REF!</definedName>
    <definedName name="_________________sd40">#REF!</definedName>
    <definedName name="_________________sp1">[10]รถพ่วงขนส่ง!$AA$31</definedName>
    <definedName name="_________________st1">#REF!</definedName>
    <definedName name="_________________st2">#REF!</definedName>
    <definedName name="_________________st3">#REF!</definedName>
    <definedName name="_________________tc1">[10]รถพ่วงขนส่ง!$AA$78</definedName>
    <definedName name="_________________V1" hidden="1">{"sales",#N/A,FALSE,"SALES"}</definedName>
    <definedName name="_________________wb1">'[8]10 ข้อมูลวัสดุ-ค่าดำเนิน'!$X$19</definedName>
    <definedName name="_________________we1">#REF!</definedName>
    <definedName name="_________________we2">#REF!</definedName>
    <definedName name="_________________wee1">#REF!</definedName>
    <definedName name="________________a1" hidden="1">{"cashflow",#N/A,FALSE,"CASHFLOW "}</definedName>
    <definedName name="________________a10" hidden="1">{"sales",#N/A,FALSE,"SALES"}</definedName>
    <definedName name="________________a2" hidden="1">{"hilight1",#N/A,FALSE,"HILIGHT1"}</definedName>
    <definedName name="________________a3" hidden="1">{"hilight2",#N/A,FALSE,"HILIGHT2"}</definedName>
    <definedName name="________________a4" hidden="1">{"hilight3",#N/A,FALSE,"HILIGHT3"}</definedName>
    <definedName name="________________a5" hidden="1">{"income",#N/A,FALSE,"INCOME"}</definedName>
    <definedName name="________________a6" hidden="1">{"index",#N/A,FALSE,"INDEX"}</definedName>
    <definedName name="________________a7" hidden="1">{"PRINT_EST",#N/A,FALSE,"ESTMON"}</definedName>
    <definedName name="________________a8" hidden="1">{"revsale",#N/A,FALSE,"REV-ยุพดี"}</definedName>
    <definedName name="________________a9" hidden="1">{"revable",#N/A,FALSE,"REVABLE"}</definedName>
    <definedName name="________________aa1">#REF!</definedName>
    <definedName name="________________aaa1">#REF!</definedName>
    <definedName name="________________ARE1">#N/A</definedName>
    <definedName name="________________ARE2">#N/A</definedName>
    <definedName name="________________ARE3">#N/A</definedName>
    <definedName name="________________ARE4">#N/A</definedName>
    <definedName name="________________ARE5">#N/A</definedName>
    <definedName name="________________ARE6">#N/A</definedName>
    <definedName name="________________ARE7">#N/A</definedName>
    <definedName name="________________ARE8">#N/A</definedName>
    <definedName name="________________con1">#REF!</definedName>
    <definedName name="________________con11">#REF!</definedName>
    <definedName name="________________con2">#REF!</definedName>
    <definedName name="________________con3">#REF!</definedName>
    <definedName name="________________con4">#REF!</definedName>
    <definedName name="________________d1">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dd1">#REF!</definedName>
    <definedName name="________________ddd1">#REF!</definedName>
    <definedName name="________________f1">#REF!</definedName>
    <definedName name="________________f2">#REF!</definedName>
    <definedName name="________________ff1">#REF!</definedName>
    <definedName name="________________FWS1">'[8]11 ข้อมูลงานCon'!$AB$30</definedName>
    <definedName name="________________ml1">[10]รถพ่วงขนส่ง!$AA$27</definedName>
    <definedName name="________________NG13">#N/A</definedName>
    <definedName name="________________NG14">#N/A</definedName>
    <definedName name="________________NG15">#N/A</definedName>
    <definedName name="________________NG16">#N/A</definedName>
    <definedName name="________________NG17">#N/A</definedName>
    <definedName name="________________NG18">#N/A</definedName>
    <definedName name="________________NG19">#N/A</definedName>
    <definedName name="________________oba1">#REF!</definedName>
    <definedName name="________________oba2">#REF!</definedName>
    <definedName name="________________QTY9">'[3]B.O.Q'!$D$776</definedName>
    <definedName name="________________rb1">'[8]10 ข้อมูลวัสดุ-ค่าดำเนิน'!$X$15</definedName>
    <definedName name="________________RB25">'[5]6.ข้อมูลวัสดุ-ค่าดำเนิน'!$X$16</definedName>
    <definedName name="________________RE1">#REF!</definedName>
    <definedName name="________________RE2">#REF!</definedName>
    <definedName name="________________RE3">#REF!</definedName>
    <definedName name="________________RE4">#REF!</definedName>
    <definedName name="________________RE5">#REF!</definedName>
    <definedName name="________________rE6">#REF!</definedName>
    <definedName name="________________RE7">#REF!</definedName>
    <definedName name="________________RE8">#REF!</definedName>
    <definedName name="________________RE9">#REF!</definedName>
    <definedName name="________________SB1">'[8]12 ข้อมูลงานไม้แบบ'!$W$29</definedName>
    <definedName name="________________sd30">#REF!</definedName>
    <definedName name="________________sd40">#REF!</definedName>
    <definedName name="________________sp1">[10]รถพ่วงขนส่ง!$AA$31</definedName>
    <definedName name="________________st1">#REF!</definedName>
    <definedName name="________________st2">#REF!</definedName>
    <definedName name="________________st3">#REF!</definedName>
    <definedName name="________________tc1">[10]รถพ่วงขนส่ง!$AA$78</definedName>
    <definedName name="________________V1" hidden="1">{"sales",#N/A,FALSE,"SALES"}</definedName>
    <definedName name="________________wb1">'[8]10 ข้อมูลวัสดุ-ค่าดำเนิน'!$X$19</definedName>
    <definedName name="________________we1">#REF!</definedName>
    <definedName name="________________we2">#REF!</definedName>
    <definedName name="________________wee1">#REF!</definedName>
    <definedName name="_______________a1" hidden="1">{"cashflow",#N/A,FALSE,"CASHFLOW "}</definedName>
    <definedName name="_______________a10" hidden="1">{"sales",#N/A,FALSE,"SALES"}</definedName>
    <definedName name="_______________a2" hidden="1">{"hilight1",#N/A,FALSE,"HILIGHT1"}</definedName>
    <definedName name="_______________a3" hidden="1">{"hilight2",#N/A,FALSE,"HILIGHT2"}</definedName>
    <definedName name="_______________a4" hidden="1">{"hilight3",#N/A,FALSE,"HILIGHT3"}</definedName>
    <definedName name="_______________a5" hidden="1">{"income",#N/A,FALSE,"INCOME"}</definedName>
    <definedName name="_______________a6" hidden="1">{"index",#N/A,FALSE,"INDEX"}</definedName>
    <definedName name="_______________a7" hidden="1">{"PRINT_EST",#N/A,FALSE,"ESTMON"}</definedName>
    <definedName name="_______________a8" hidden="1">{"revsale",#N/A,FALSE,"REV-ยุพดี"}</definedName>
    <definedName name="_______________a9" hidden="1">{"revable",#N/A,FALSE,"REVABLE"}</definedName>
    <definedName name="_______________aa1">#REF!</definedName>
    <definedName name="_______________aaa1">#REF!</definedName>
    <definedName name="_______________ARE1">#N/A</definedName>
    <definedName name="_______________ARE2">#N/A</definedName>
    <definedName name="_______________ARE3">#N/A</definedName>
    <definedName name="_______________ARE4">#N/A</definedName>
    <definedName name="_______________ARE5">#N/A</definedName>
    <definedName name="_______________ARE6">#N/A</definedName>
    <definedName name="_______________ARE7">#N/A</definedName>
    <definedName name="_______________ARE8">#N/A</definedName>
    <definedName name="_______________con1">#REF!</definedName>
    <definedName name="_______________con11">#REF!</definedName>
    <definedName name="_______________con2">#REF!</definedName>
    <definedName name="_______________con3">#REF!</definedName>
    <definedName name="_______________con4">#REF!</definedName>
    <definedName name="_______________d1">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dd1">#REF!</definedName>
    <definedName name="_______________ddd1">#REF!</definedName>
    <definedName name="_______________f1">#REF!</definedName>
    <definedName name="_______________f2">#REF!</definedName>
    <definedName name="_______________ff1">#REF!</definedName>
    <definedName name="_______________FWS1">'[8]11 ข้อมูลงานCon'!$AB$30</definedName>
    <definedName name="_______________ml1">[10]รถพ่วงขนส่ง!$AA$27</definedName>
    <definedName name="_______________NG13">#N/A</definedName>
    <definedName name="_______________NG14">#N/A</definedName>
    <definedName name="_______________NG15">#N/A</definedName>
    <definedName name="_______________NG16">#N/A</definedName>
    <definedName name="_______________NG17">#N/A</definedName>
    <definedName name="_______________NG18">#N/A</definedName>
    <definedName name="_______________NG19">#N/A</definedName>
    <definedName name="_______________oba1">#REF!</definedName>
    <definedName name="_______________oba2">#REF!</definedName>
    <definedName name="_______________QTY9">'[3]B.O.Q'!$D$776</definedName>
    <definedName name="_______________rb1">'[8]10 ข้อมูลวัสดุ-ค่าดำเนิน'!$X$15</definedName>
    <definedName name="_______________RB25">'[5]6.ข้อมูลวัสดุ-ค่าดำเนิน'!$X$16</definedName>
    <definedName name="_______________SB1">'[8]12 ข้อมูลงานไม้แบบ'!$W$29</definedName>
    <definedName name="_______________SD30">'[11]6.ข้อมูลวัสดุ-ค่าดำเนิน'!$X$17</definedName>
    <definedName name="_______________sd40">#REF!</definedName>
    <definedName name="_______________sp1">[10]รถพ่วงขนส่ง!$AA$31</definedName>
    <definedName name="_______________st1">#REF!</definedName>
    <definedName name="_______________st2">#REF!</definedName>
    <definedName name="_______________st3">#REF!</definedName>
    <definedName name="_______________tc1">[10]รถพ่วงขนส่ง!$AA$78</definedName>
    <definedName name="_______________V1" hidden="1">{"sales",#N/A,FALSE,"SALES"}</definedName>
    <definedName name="_______________VE32" hidden="1">{#N/A,#N/A,TRUE,"Str.";#N/A,#N/A,TRUE,"Steel &amp; Roof";#N/A,#N/A,TRUE,"Arc.";#N/A,#N/A,TRUE,"Preliminary";#N/A,#N/A,TRUE,"Sum_Prelim"}</definedName>
    <definedName name="_______________wb1">'[8]10 ข้อมูลวัสดุ-ค่าดำเนิน'!$X$19</definedName>
    <definedName name="_______________we1">#REF!</definedName>
    <definedName name="_______________we2">#REF!</definedName>
    <definedName name="_______________wee1">#REF!</definedName>
    <definedName name="______________a1" hidden="1">{"cashflow",#N/A,FALSE,"CASHFLOW "}</definedName>
    <definedName name="______________a10" hidden="1">{"sales",#N/A,FALSE,"SALES"}</definedName>
    <definedName name="______________a2" hidden="1">{"hilight1",#N/A,FALSE,"HILIGHT1"}</definedName>
    <definedName name="______________a3" hidden="1">{"hilight2",#N/A,FALSE,"HILIGHT2"}</definedName>
    <definedName name="______________a4" hidden="1">{"hilight3",#N/A,FALSE,"HILIGHT3"}</definedName>
    <definedName name="______________a5" hidden="1">{"income",#N/A,FALSE,"INCOME"}</definedName>
    <definedName name="______________a6" hidden="1">{"index",#N/A,FALSE,"INDEX"}</definedName>
    <definedName name="______________a7" hidden="1">{"PRINT_EST",#N/A,FALSE,"ESTMON"}</definedName>
    <definedName name="______________a8" hidden="1">{"revsale",#N/A,FALSE,"REV-ยุพดี"}</definedName>
    <definedName name="______________a9" hidden="1">{"revable",#N/A,FALSE,"REVABLE"}</definedName>
    <definedName name="______________aa1">#REF!</definedName>
    <definedName name="______________aaa1">#REF!</definedName>
    <definedName name="______________ARE1">#N/A</definedName>
    <definedName name="______________ARE2">#N/A</definedName>
    <definedName name="______________ARE3">#N/A</definedName>
    <definedName name="______________ARE4">#N/A</definedName>
    <definedName name="______________ARE5">#N/A</definedName>
    <definedName name="______________ARE6">#N/A</definedName>
    <definedName name="______________ARE7">#N/A</definedName>
    <definedName name="______________ARE8">#N/A</definedName>
    <definedName name="______________con1">#REF!</definedName>
    <definedName name="______________con11">#REF!</definedName>
    <definedName name="______________con2">#REF!</definedName>
    <definedName name="______________con3">#REF!</definedName>
    <definedName name="______________con4">#REF!</definedName>
    <definedName name="______________d1">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dd1">#REF!</definedName>
    <definedName name="______________ddd1">#REF!</definedName>
    <definedName name="______________f1">#REF!</definedName>
    <definedName name="______________f2">#REF!</definedName>
    <definedName name="______________ff1">#REF!</definedName>
    <definedName name="______________FWS1">'[8]11 ข้อมูลงานCon'!$AB$30</definedName>
    <definedName name="______________ml1">[10]รถพ่วงขนส่ง!$AA$27</definedName>
    <definedName name="______________NG13">#N/A</definedName>
    <definedName name="______________NG14">#N/A</definedName>
    <definedName name="______________NG15">#N/A</definedName>
    <definedName name="______________NG16">#N/A</definedName>
    <definedName name="______________NG17">#N/A</definedName>
    <definedName name="______________NG18">#N/A</definedName>
    <definedName name="______________NG19">#N/A</definedName>
    <definedName name="______________oba1">#REF!</definedName>
    <definedName name="______________oba2">#REF!</definedName>
    <definedName name="______________QTY9">'[3]B.O.Q'!$D$776</definedName>
    <definedName name="______________rb1">'[8]10 ข้อมูลวัสดุ-ค่าดำเนิน'!$X$15</definedName>
    <definedName name="______________RB25">'[5]6.ข้อมูลวัสดุ-ค่าดำเนิน'!$X$16</definedName>
    <definedName name="______________RE1">#REF!</definedName>
    <definedName name="______________RE2">#REF!</definedName>
    <definedName name="______________RE3">#REF!</definedName>
    <definedName name="______________RE4">#REF!</definedName>
    <definedName name="______________RE5">#REF!</definedName>
    <definedName name="______________rE6">#REF!</definedName>
    <definedName name="______________RE7">#REF!</definedName>
    <definedName name="______________RE8">#REF!</definedName>
    <definedName name="______________RE9">#REF!</definedName>
    <definedName name="______________SB1">'[8]12 ข้อมูลงานไม้แบบ'!$W$29</definedName>
    <definedName name="______________sd30">#REF!</definedName>
    <definedName name="______________sd40">#REF!</definedName>
    <definedName name="______________sp1">[10]รถพ่วงขนส่ง!$AA$31</definedName>
    <definedName name="______________st1">#REF!</definedName>
    <definedName name="______________st2">#REF!</definedName>
    <definedName name="______________st3">#REF!</definedName>
    <definedName name="______________tc1">[10]รถพ่วงขนส่ง!$AA$78</definedName>
    <definedName name="______________V1" hidden="1">{"sales",#N/A,FALSE,"SALES"}</definedName>
    <definedName name="______________wb1">'[8]10 ข้อมูลวัสดุ-ค่าดำเนิน'!$X$19</definedName>
    <definedName name="______________we1">#REF!</definedName>
    <definedName name="______________we2">#REF!</definedName>
    <definedName name="______________wee1">#REF!</definedName>
    <definedName name="_____________a1" hidden="1">{"cashflow",#N/A,FALSE,"CASHFLOW "}</definedName>
    <definedName name="_____________a10" hidden="1">{"sales",#N/A,FALSE,"SALES"}</definedName>
    <definedName name="_____________a2" hidden="1">{"hilight1",#N/A,FALSE,"HILIGHT1"}</definedName>
    <definedName name="_____________a3" hidden="1">{"hilight2",#N/A,FALSE,"HILIGHT2"}</definedName>
    <definedName name="_____________a4" hidden="1">{"hilight3",#N/A,FALSE,"HILIGHT3"}</definedName>
    <definedName name="_____________a5" hidden="1">{"income",#N/A,FALSE,"INCOME"}</definedName>
    <definedName name="_____________a6" hidden="1">{"index",#N/A,FALSE,"INDEX"}</definedName>
    <definedName name="_____________a7" hidden="1">{"PRINT_EST",#N/A,FALSE,"ESTMON"}</definedName>
    <definedName name="_____________a8" hidden="1">{"revsale",#N/A,FALSE,"REV-ยุพดี"}</definedName>
    <definedName name="_____________a9" hidden="1">{"revable",#N/A,FALSE,"REVABLE"}</definedName>
    <definedName name="_____________aa1">#REF!</definedName>
    <definedName name="_____________aaa1">#REF!</definedName>
    <definedName name="_____________ARE1">#N/A</definedName>
    <definedName name="_____________ARE2">#N/A</definedName>
    <definedName name="_____________ARE3">#N/A</definedName>
    <definedName name="_____________ARE4">#N/A</definedName>
    <definedName name="_____________ARE5">#N/A</definedName>
    <definedName name="_____________ARE6">#N/A</definedName>
    <definedName name="_____________ARE7">#N/A</definedName>
    <definedName name="_____________ARE8">#N/A</definedName>
    <definedName name="_____________con1">#REF!</definedName>
    <definedName name="_____________con11">#REF!</definedName>
    <definedName name="_____________con2">#REF!</definedName>
    <definedName name="_____________con3">#REF!</definedName>
    <definedName name="_____________con4">#REF!</definedName>
    <definedName name="_____________d1">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dd1">#REF!</definedName>
    <definedName name="_____________ddd1">#REF!</definedName>
    <definedName name="_____________f1">#REF!</definedName>
    <definedName name="_____________f2">#REF!</definedName>
    <definedName name="_____________ff1">#REF!</definedName>
    <definedName name="_____________frm3">#REF!</definedName>
    <definedName name="_____________frm4">#REF!</definedName>
    <definedName name="_____________frm5">#REF!</definedName>
    <definedName name="_____________ftt1">#REF!</definedName>
    <definedName name="_____________ftt2">#REF!</definedName>
    <definedName name="_____________FWS1">'[8]11 ข้อมูลงานCon'!$AB$30</definedName>
    <definedName name="_____________ml1">[10]รถพ่วงขนส่ง!$AA$27</definedName>
    <definedName name="_____________NG13">#N/A</definedName>
    <definedName name="_____________NG14">#N/A</definedName>
    <definedName name="_____________NG15">#N/A</definedName>
    <definedName name="_____________NG16">#N/A</definedName>
    <definedName name="_____________NG17">#N/A</definedName>
    <definedName name="_____________NG18">#N/A</definedName>
    <definedName name="_____________NG19">#N/A</definedName>
    <definedName name="_____________oba1">#REF!</definedName>
    <definedName name="_____________oba2">#REF!</definedName>
    <definedName name="_____________pvc150">#REF!</definedName>
    <definedName name="_____________QTY9">'[3]B.O.Q'!$D$776</definedName>
    <definedName name="_____________rb1">'[8]10 ข้อมูลวัสดุ-ค่าดำเนิน'!$X$15</definedName>
    <definedName name="_____________RB25">'[5]6.ข้อมูลวัสดุ-ค่าดำเนิน'!$X$16</definedName>
    <definedName name="_____________RE1">#REF!</definedName>
    <definedName name="_____________RE2">#REF!</definedName>
    <definedName name="_____________RE3">#REF!</definedName>
    <definedName name="_____________RE4">#REF!</definedName>
    <definedName name="_____________RE5">#REF!</definedName>
    <definedName name="_____________rE6">#REF!</definedName>
    <definedName name="_____________RE7">#REF!</definedName>
    <definedName name="_____________RE8">#REF!</definedName>
    <definedName name="_____________RE9">#REF!</definedName>
    <definedName name="_____________SB1">'[8]12 ข้อมูลงานไม้แบบ'!$W$29</definedName>
    <definedName name="_____________sd30">#REF!</definedName>
    <definedName name="_____________sd40">#REF!</definedName>
    <definedName name="_____________sp1">[10]รถพ่วงขนส่ง!$AA$31</definedName>
    <definedName name="_____________sp4">#REF!</definedName>
    <definedName name="_____________sp5">#REF!</definedName>
    <definedName name="_____________st1">#REF!</definedName>
    <definedName name="_____________st2">#REF!</definedName>
    <definedName name="_____________st3">#REF!</definedName>
    <definedName name="_____________tc1">[10]รถพ่วงขนส่ง!$AA$78</definedName>
    <definedName name="_____________V1" hidden="1">{"sales",#N/A,FALSE,"SALES"}</definedName>
    <definedName name="_____________VE32" hidden="1">{#N/A,#N/A,TRUE,"Str.";#N/A,#N/A,TRUE,"Steel &amp; Roof";#N/A,#N/A,TRUE,"Arc.";#N/A,#N/A,TRUE,"Preliminary";#N/A,#N/A,TRUE,"Sum_Prelim"}</definedName>
    <definedName name="_____________wb1">'[8]10 ข้อมูลวัสดุ-ค่าดำเนิน'!$X$19</definedName>
    <definedName name="_____________we1">#REF!</definedName>
    <definedName name="_____________we2">#REF!</definedName>
    <definedName name="_____________wee1">#REF!</definedName>
    <definedName name="____________a1" hidden="1">{"cashflow",#N/A,FALSE,"CASHFLOW "}</definedName>
    <definedName name="____________a10" hidden="1">{"sales",#N/A,FALSE,"SALES"}</definedName>
    <definedName name="____________a2" hidden="1">{"hilight1",#N/A,FALSE,"HILIGHT1"}</definedName>
    <definedName name="____________a3" hidden="1">{"hilight2",#N/A,FALSE,"HILIGHT2"}</definedName>
    <definedName name="____________a4" hidden="1">{"hilight3",#N/A,FALSE,"HILIGHT3"}</definedName>
    <definedName name="____________a5" hidden="1">{"income",#N/A,FALSE,"INCOME"}</definedName>
    <definedName name="____________a6" hidden="1">{"index",#N/A,FALSE,"INDEX"}</definedName>
    <definedName name="____________a7" hidden="1">{"PRINT_EST",#N/A,FALSE,"ESTMON"}</definedName>
    <definedName name="____________a8" hidden="1">{"revsale",#N/A,FALSE,"REV-ยุพดี"}</definedName>
    <definedName name="____________a9" hidden="1">{"revable",#N/A,FALSE,"REVABLE"}</definedName>
    <definedName name="____________aa1">#REF!</definedName>
    <definedName name="____________aaa1">#REF!</definedName>
    <definedName name="____________ARE1">#N/A</definedName>
    <definedName name="____________ARE2">#N/A</definedName>
    <definedName name="____________ARE3">#N/A</definedName>
    <definedName name="____________ARE4">#N/A</definedName>
    <definedName name="____________ARE5">#N/A</definedName>
    <definedName name="____________ARE6">#N/A</definedName>
    <definedName name="____________ARE7">#N/A</definedName>
    <definedName name="____________ARE8">#N/A</definedName>
    <definedName name="____________con1">#REF!</definedName>
    <definedName name="____________con11">#REF!</definedName>
    <definedName name="____________con2">#REF!</definedName>
    <definedName name="____________con3">#REF!</definedName>
    <definedName name="____________con4">#REF!</definedName>
    <definedName name="____________d1">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dd1">#REF!</definedName>
    <definedName name="____________ddd1">#REF!</definedName>
    <definedName name="____________f1">#REF!</definedName>
    <definedName name="____________f2">#REF!</definedName>
    <definedName name="____________ff1">#REF!</definedName>
    <definedName name="____________frm2">#REF!</definedName>
    <definedName name="____________FWS1">'[8]11 ข้อมูลงานCon'!$AB$30</definedName>
    <definedName name="____________ml1">[10]รถพ่วงขนส่ง!$AA$27</definedName>
    <definedName name="____________NG13">#N/A</definedName>
    <definedName name="____________NG14">#N/A</definedName>
    <definedName name="____________NG15">#N/A</definedName>
    <definedName name="____________NG16">#N/A</definedName>
    <definedName name="____________NG17">#N/A</definedName>
    <definedName name="____________NG18">#N/A</definedName>
    <definedName name="____________NG19">#N/A</definedName>
    <definedName name="____________oba1">#REF!</definedName>
    <definedName name="____________oba2">#REF!</definedName>
    <definedName name="____________pvc100">#REF!</definedName>
    <definedName name="____________pvc150">#REF!</definedName>
    <definedName name="____________pvc50">#REF!</definedName>
    <definedName name="____________QTY5120">'[12]B.O.Q'!#REF!</definedName>
    <definedName name="____________QTY9">'[13]B.O.Q'!$D$776</definedName>
    <definedName name="____________rb1">'[8]10 ข้อมูลวัสดุ-ค่าดำเนิน'!$X$15</definedName>
    <definedName name="____________RB25">'[5]6.ข้อมูลวัสดุ-ค่าดำเนิน'!$X$16</definedName>
    <definedName name="____________SB1">'[8]12 ข้อมูลงานไม้แบบ'!$W$29</definedName>
    <definedName name="____________sd30">#REF!</definedName>
    <definedName name="____________sd40">#REF!</definedName>
    <definedName name="____________sp1">[10]รถพ่วงขนส่ง!$AA$31</definedName>
    <definedName name="____________sp2">#REF!</definedName>
    <definedName name="____________sp3">#REF!</definedName>
    <definedName name="____________sp4">#REF!</definedName>
    <definedName name="____________sp5">#REF!</definedName>
    <definedName name="____________st1">#REF!</definedName>
    <definedName name="____________st2">#REF!</definedName>
    <definedName name="____________st3">#REF!</definedName>
    <definedName name="____________tc1">[10]รถพ่วงขนส่ง!$AA$78</definedName>
    <definedName name="____________TP2">#REF!</definedName>
    <definedName name="____________V1" hidden="1">{"sales",#N/A,FALSE,"SALES"}</definedName>
    <definedName name="____________VE32" hidden="1">{#N/A,#N/A,TRUE,"Str.";#N/A,#N/A,TRUE,"Steel &amp; Roof";#N/A,#N/A,TRUE,"Arc.";#N/A,#N/A,TRUE,"Preliminary";#N/A,#N/A,TRUE,"Sum_Prelim"}</definedName>
    <definedName name="____________wb1">'[8]10 ข้อมูลวัสดุ-ค่าดำเนิน'!$X$19</definedName>
    <definedName name="____________we1">#REF!</definedName>
    <definedName name="____________we2">#REF!</definedName>
    <definedName name="____________wee1">#REF!</definedName>
    <definedName name="___________a1" hidden="1">{"cashflow",#N/A,FALSE,"CASHFLOW "}</definedName>
    <definedName name="___________a10" hidden="1">{"sales",#N/A,FALSE,"SALES"}</definedName>
    <definedName name="___________a2" hidden="1">{"hilight1",#N/A,FALSE,"HILIGHT1"}</definedName>
    <definedName name="___________a3" hidden="1">{"hilight2",#N/A,FALSE,"HILIGHT2"}</definedName>
    <definedName name="___________a4" hidden="1">{"hilight3",#N/A,FALSE,"HILIGHT3"}</definedName>
    <definedName name="___________a5" hidden="1">{"income",#N/A,FALSE,"INCOME"}</definedName>
    <definedName name="___________a6" hidden="1">{"index",#N/A,FALSE,"INDEX"}</definedName>
    <definedName name="___________a7" hidden="1">{"PRINT_EST",#N/A,FALSE,"ESTMON"}</definedName>
    <definedName name="___________a8" hidden="1">{"revsale",#N/A,FALSE,"REV-ยุพดี"}</definedName>
    <definedName name="___________a9" hidden="1">{"revable",#N/A,FALSE,"REVABLE"}</definedName>
    <definedName name="___________aa1">#REF!</definedName>
    <definedName name="___________aaa1">#REF!</definedName>
    <definedName name="___________ARE1">#N/A</definedName>
    <definedName name="___________ARE2">#N/A</definedName>
    <definedName name="___________ARE3">#N/A</definedName>
    <definedName name="___________ARE4">#N/A</definedName>
    <definedName name="___________ARE5">#N/A</definedName>
    <definedName name="___________ARE6">#N/A</definedName>
    <definedName name="___________ARE7">#N/A</definedName>
    <definedName name="___________ARE8">#N/A</definedName>
    <definedName name="___________con1">#REF!</definedName>
    <definedName name="___________con11">#REF!</definedName>
    <definedName name="___________con2">#REF!</definedName>
    <definedName name="___________con3">#REF!</definedName>
    <definedName name="___________con4">#REF!</definedName>
    <definedName name="___________d1">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dd1">#REF!</definedName>
    <definedName name="___________ddd1">#REF!</definedName>
    <definedName name="___________f1">#REF!</definedName>
    <definedName name="___________f2">#REF!</definedName>
    <definedName name="___________ff1">#REF!</definedName>
    <definedName name="___________FWS1">'[8]11 ข้อมูลงานCon'!$AB$30</definedName>
    <definedName name="___________ml1">[10]รถพ่วงขนส่ง!$AA$27</definedName>
    <definedName name="___________NG13">#N/A</definedName>
    <definedName name="___________NG14">#N/A</definedName>
    <definedName name="___________NG15">#N/A</definedName>
    <definedName name="___________NG16">#N/A</definedName>
    <definedName name="___________NG17">#N/A</definedName>
    <definedName name="___________NG18">#N/A</definedName>
    <definedName name="___________NG19">#N/A</definedName>
    <definedName name="___________oba1">#REF!</definedName>
    <definedName name="___________oba2">#REF!</definedName>
    <definedName name="___________pvc100">#REF!</definedName>
    <definedName name="___________pvc150">#REF!</definedName>
    <definedName name="___________pvc50">#REF!</definedName>
    <definedName name="___________QTY5120">'[12]B.O.Q'!#REF!</definedName>
    <definedName name="___________QTY9">'[13]B.O.Q'!$D$776</definedName>
    <definedName name="___________rb1">'[8]10 ข้อมูลวัสดุ-ค่าดำเนิน'!$X$15</definedName>
    <definedName name="___________RB25">'[5]6.ข้อมูลวัสดุ-ค่าดำเนิน'!$X$16</definedName>
    <definedName name="___________RE1">#REF!</definedName>
    <definedName name="___________RE2">#REF!</definedName>
    <definedName name="___________RE3">#REF!</definedName>
    <definedName name="___________RE4">#REF!</definedName>
    <definedName name="___________RE5">#REF!</definedName>
    <definedName name="___________rE6">#REF!</definedName>
    <definedName name="___________RE7">#REF!</definedName>
    <definedName name="___________RE8">#REF!</definedName>
    <definedName name="___________RE9">#REF!</definedName>
    <definedName name="___________SB1">'[8]12 ข้อมูลงานไม้แบบ'!$W$29</definedName>
    <definedName name="___________sd30">#REF!</definedName>
    <definedName name="___________sd40">#REF!</definedName>
    <definedName name="___________sp1">[10]รถพ่วงขนส่ง!$AA$31</definedName>
    <definedName name="___________sp2">#REF!</definedName>
    <definedName name="___________sp3">#REF!</definedName>
    <definedName name="___________sp4">#REF!</definedName>
    <definedName name="___________sp5">#REF!</definedName>
    <definedName name="___________SS1">#REF!</definedName>
    <definedName name="___________SS2">#REF!</definedName>
    <definedName name="___________st1">#REF!</definedName>
    <definedName name="___________st2">#REF!</definedName>
    <definedName name="___________st3">#REF!</definedName>
    <definedName name="___________tc1">[10]รถพ่วงขนส่ง!$AA$78</definedName>
    <definedName name="___________TP2">#REF!</definedName>
    <definedName name="___________V1" hidden="1">{"sales",#N/A,FALSE,"SALES"}</definedName>
    <definedName name="___________wb1">'[8]10 ข้อมูลวัสดุ-ค่าดำเนิน'!$X$19</definedName>
    <definedName name="___________we1">#REF!</definedName>
    <definedName name="___________we2">#REF!</definedName>
    <definedName name="___________wee1">#REF!</definedName>
    <definedName name="__________a1" hidden="1">{"cashflow",#N/A,FALSE,"CASHFLOW "}</definedName>
    <definedName name="__________a10" hidden="1">{"sales",#N/A,FALSE,"SALES"}</definedName>
    <definedName name="__________a2" hidden="1">{"hilight1",#N/A,FALSE,"HILIGHT1"}</definedName>
    <definedName name="__________a21" hidden="1">{"hilight1",#N/A,FALSE,"HILIGHT1"}</definedName>
    <definedName name="__________a212" hidden="1">{"revable",#N/A,FALSE,"REVABLE"}</definedName>
    <definedName name="__________a3" hidden="1">{"hilight2",#N/A,FALSE,"HILIGHT2"}</definedName>
    <definedName name="__________a4" hidden="1">{"hilight3",#N/A,FALSE,"HILIGHT3"}</definedName>
    <definedName name="__________a5" hidden="1">{"income",#N/A,FALSE,"INCOME"}</definedName>
    <definedName name="__________a6" hidden="1">{"index",#N/A,FALSE,"INDEX"}</definedName>
    <definedName name="__________a7" hidden="1">{"PRINT_EST",#N/A,FALSE,"ESTMON"}</definedName>
    <definedName name="__________a8" hidden="1">{"revsale",#N/A,FALSE,"REV-ยุพดี"}</definedName>
    <definedName name="__________a9" hidden="1">{"revable",#N/A,FALSE,"REVABLE"}</definedName>
    <definedName name="__________aa1">#REF!</definedName>
    <definedName name="__________aaa1">#REF!</definedName>
    <definedName name="__________ARE1">#N/A</definedName>
    <definedName name="__________ARE2">#N/A</definedName>
    <definedName name="__________ARE3">#N/A</definedName>
    <definedName name="__________ARE4">#N/A</definedName>
    <definedName name="__________ARE5">#N/A</definedName>
    <definedName name="__________ARE6">#N/A</definedName>
    <definedName name="__________ARE7">#N/A</definedName>
    <definedName name="__________ARE8">#N/A</definedName>
    <definedName name="__________con1">#REF!</definedName>
    <definedName name="__________con11">#REF!</definedName>
    <definedName name="__________con2">#REF!</definedName>
    <definedName name="__________con3">#REF!</definedName>
    <definedName name="__________con4">#REF!</definedName>
    <definedName name="__________d1">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d1">#REF!</definedName>
    <definedName name="__________ddd1">#REF!</definedName>
    <definedName name="__________eee1" hidden="1">{"revsale",#N/A,FALSE,"REV-ยุพดี"}</definedName>
    <definedName name="__________f1">#REF!</definedName>
    <definedName name="__________f2">#REF!</definedName>
    <definedName name="__________ff1">#REF!</definedName>
    <definedName name="__________fws1">'[14]11 ข้อมูลงานCon'!$AB$30</definedName>
    <definedName name="__________lll1" hidden="1">{"sales",#N/A,FALSE,"SALES"}</definedName>
    <definedName name="__________ml1">[10]รถพ่วงขนส่ง!$AA$27</definedName>
    <definedName name="__________NG13">#N/A</definedName>
    <definedName name="__________NG14">#N/A</definedName>
    <definedName name="__________NG15">#N/A</definedName>
    <definedName name="__________NG16">#N/A</definedName>
    <definedName name="__________NG17">#N/A</definedName>
    <definedName name="__________NG18">#N/A</definedName>
    <definedName name="__________NG19">#N/A</definedName>
    <definedName name="___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___oba1">#REF!</definedName>
    <definedName name="__________oba2">#REF!</definedName>
    <definedName name="__________pvc100">#REF!</definedName>
    <definedName name="__________pvc150">#REF!</definedName>
    <definedName name="__________pvc50">#REF!</definedName>
    <definedName name="__________QTY5120">'[12]B.O.Q'!#REF!</definedName>
    <definedName name="__________QTY9">'[13]B.O.Q'!$D$776</definedName>
    <definedName name="__________rb1">'[8]10 ข้อมูลวัสดุ-ค่าดำเนิน'!$X$15</definedName>
    <definedName name="__________RB25">'[5]6.ข้อมูลวัสดุ-ค่าดำเนิน'!$X$16</definedName>
    <definedName name="__________RE1">#REF!</definedName>
    <definedName name="__________RE2">#REF!</definedName>
    <definedName name="__________RE3">#REF!</definedName>
    <definedName name="__________RE4">#REF!</definedName>
    <definedName name="__________RE5">#REF!</definedName>
    <definedName name="__________rE6">#REF!</definedName>
    <definedName name="__________RE7">#REF!</definedName>
    <definedName name="__________RE8">#REF!</definedName>
    <definedName name="__________RE9">#REF!</definedName>
    <definedName name="__________sb1">'[14]12 ข้อมูลงานไม้แบบ'!$W$29</definedName>
    <definedName name="__________sd30">#REF!</definedName>
    <definedName name="__________sd40">#REF!</definedName>
    <definedName name="__________sp1">#REF!</definedName>
    <definedName name="__________sp2">#REF!</definedName>
    <definedName name="__________sp3">#REF!</definedName>
    <definedName name="__________sp4">#REF!</definedName>
    <definedName name="__________sp5">#REF!</definedName>
    <definedName name="__________SS1">#REF!</definedName>
    <definedName name="__________SS2">#REF!</definedName>
    <definedName name="__________st1">#REF!</definedName>
    <definedName name="__________st2">#REF!</definedName>
    <definedName name="__________st3">#REF!</definedName>
    <definedName name="__________TAB23">#REF!</definedName>
    <definedName name="__________TAB24">#REF!</definedName>
    <definedName name="__________tc1">#REF!</definedName>
    <definedName name="__________TP2">#REF!</definedName>
    <definedName name="__________V1" hidden="1">{"sales",#N/A,FALSE,"SALES"}</definedName>
    <definedName name="__________VE32" hidden="1">{#N/A,#N/A,TRUE,"Str.";#N/A,#N/A,TRUE,"Steel &amp; Roof";#N/A,#N/A,TRUE,"Arc.";#N/A,#N/A,TRUE,"Preliminary";#N/A,#N/A,TRUE,"Sum_Prelim"}</definedName>
    <definedName name="__________wb1">'[8]10 ข้อมูลวัสดุ-ค่าดำเนิน'!$X$19</definedName>
    <definedName name="__________we1">#REF!</definedName>
    <definedName name="__________we2">#REF!</definedName>
    <definedName name="__________wee1">#REF!</definedName>
    <definedName name="_________a1" hidden="1">{"cashflow",#N/A,FALSE,"CASHFLOW "}</definedName>
    <definedName name="_________a10" hidden="1">{"sales",#N/A,FALSE,"SALES"}</definedName>
    <definedName name="_________a2" hidden="1">{"hilight1",#N/A,FALSE,"HILIGHT1"}</definedName>
    <definedName name="_________a21" hidden="1">{"hilight1",#N/A,FALSE,"HILIGHT1"}</definedName>
    <definedName name="_________a212" hidden="1">{"revable",#N/A,FALSE,"REVABLE"}</definedName>
    <definedName name="_________a3" hidden="1">{"hilight2",#N/A,FALSE,"HILIGHT2"}</definedName>
    <definedName name="_________a4" hidden="1">{"hilight3",#N/A,FALSE,"HILIGHT3"}</definedName>
    <definedName name="_________a5" hidden="1">{"income",#N/A,FALSE,"INCOME"}</definedName>
    <definedName name="_________a6" hidden="1">{"index",#N/A,FALSE,"INDEX"}</definedName>
    <definedName name="_________a7" hidden="1">{"PRINT_EST",#N/A,FALSE,"ESTMON"}</definedName>
    <definedName name="_________a8" hidden="1">{"revsale",#N/A,FALSE,"REV-ยุพดี"}</definedName>
    <definedName name="_________a9" hidden="1">{"revable",#N/A,FALSE,"REVABLE"}</definedName>
    <definedName name="_________aa1">#REF!</definedName>
    <definedName name="_________aaa1">#REF!</definedName>
    <definedName name="_________ARE1">#N/A</definedName>
    <definedName name="_________ARE2">#N/A</definedName>
    <definedName name="_________ARE3">#N/A</definedName>
    <definedName name="_________ARE4">#N/A</definedName>
    <definedName name="_________ARE5">#N/A</definedName>
    <definedName name="_________ARE6">#N/A</definedName>
    <definedName name="_________ARE7">#N/A</definedName>
    <definedName name="_________ARE8">#N/A</definedName>
    <definedName name="_________con1">#REF!</definedName>
    <definedName name="_________con11">#REF!</definedName>
    <definedName name="_________con2">#REF!</definedName>
    <definedName name="_________con3">#REF!</definedName>
    <definedName name="_________con4">#REF!</definedName>
    <definedName name="_________d1">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dd1">#REF!</definedName>
    <definedName name="_________ddd1">#REF!</definedName>
    <definedName name="_________eee1" hidden="1">{"revsale",#N/A,FALSE,"REV-ยุพดี"}</definedName>
    <definedName name="_________f1">#REF!</definedName>
    <definedName name="_________f2">#REF!</definedName>
    <definedName name="_________FAC1">[15]สรุป!$C$307</definedName>
    <definedName name="_________ff1">#REF!</definedName>
    <definedName name="_________fws1">'[14]11 ข้อมูลงานCon'!$AB$30</definedName>
    <definedName name="_________lll1" hidden="1">{"sales",#N/A,FALSE,"SALES"}</definedName>
    <definedName name="_________ml1">[10]รถพ่วงขนส่ง!$AA$27</definedName>
    <definedName name="_________NG13">#N/A</definedName>
    <definedName name="_________NG14">#N/A</definedName>
    <definedName name="_________NG15">#N/A</definedName>
    <definedName name="_________NG16">#N/A</definedName>
    <definedName name="_________NG17">#N/A</definedName>
    <definedName name="_________NG18">#N/A</definedName>
    <definedName name="_________NG19">#N/A</definedName>
    <definedName name="__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__oba1">#REF!</definedName>
    <definedName name="_________oba2">#REF!</definedName>
    <definedName name="_________pvc100">#REF!</definedName>
    <definedName name="_________pvc150">#REF!</definedName>
    <definedName name="_________pvc50">#REF!</definedName>
    <definedName name="_________QTY9">'[16]B.O.Q'!$D$776</definedName>
    <definedName name="_________rb1">'[8]10 ข้อมูลวัสดุ-ค่าดำเนิน'!$X$15</definedName>
    <definedName name="_________RB25">'[11]6.ข้อมูลวัสดุ-ค่าดำเนิน'!$X$16</definedName>
    <definedName name="_________RE1">#REF!</definedName>
    <definedName name="_________RE2">#REF!</definedName>
    <definedName name="_________RE3">#REF!</definedName>
    <definedName name="_________RE4">#REF!</definedName>
    <definedName name="_________RE5">#REF!</definedName>
    <definedName name="_________rE6">#REF!</definedName>
    <definedName name="_________RE7">#REF!</definedName>
    <definedName name="_________RE8">#REF!</definedName>
    <definedName name="_________RE9">#REF!</definedName>
    <definedName name="_________sb1">'[14]12 ข้อมูลงานไม้แบบ'!$W$29</definedName>
    <definedName name="_________sd30">#REF!</definedName>
    <definedName name="_________sd40">#REF!</definedName>
    <definedName name="_________sp1">[10]รถพ่วงขนส่ง!$AA$31</definedName>
    <definedName name="_________sp2">#REF!</definedName>
    <definedName name="_________sp3">#REF!</definedName>
    <definedName name="_________sp4">#REF!</definedName>
    <definedName name="_________sp5">#REF!</definedName>
    <definedName name="_________SS1">#REF!</definedName>
    <definedName name="_________SS2">#REF!</definedName>
    <definedName name="_________st1">#REF!</definedName>
    <definedName name="_________st2">#REF!</definedName>
    <definedName name="_________st3">#REF!</definedName>
    <definedName name="_________tc1">[10]รถพ่วงขนส่ง!$AA$78</definedName>
    <definedName name="_________TP2">#REF!</definedName>
    <definedName name="_________V1" hidden="1">{"sales",#N/A,FALSE,"SALES"}</definedName>
    <definedName name="_________VE32" hidden="1">{#N/A,#N/A,TRUE,"Str.";#N/A,#N/A,TRUE,"Steel &amp; Roof";#N/A,#N/A,TRUE,"Arc.";#N/A,#N/A,TRUE,"Preliminary";#N/A,#N/A,TRUE,"Sum_Prelim"}</definedName>
    <definedName name="_________wb1">'[8]10 ข้อมูลวัสดุ-ค่าดำเนิน'!$X$19</definedName>
    <definedName name="_________we1">#REF!</definedName>
    <definedName name="_________we2">#REF!</definedName>
    <definedName name="_________wee1">#REF!</definedName>
    <definedName name="________a1" hidden="1">{"cashflow",#N/A,FALSE,"CASHFLOW "}</definedName>
    <definedName name="________a10" hidden="1">{"sales",#N/A,FALSE,"SALES"}</definedName>
    <definedName name="________a2" hidden="1">{"hilight1",#N/A,FALSE,"HILIGHT1"}</definedName>
    <definedName name="________a21" hidden="1">{"hilight1",#N/A,FALSE,"HILIGHT1"}</definedName>
    <definedName name="________a212" hidden="1">{"revable",#N/A,FALSE,"REVABLE"}</definedName>
    <definedName name="________a3" hidden="1">{"hilight2",#N/A,FALSE,"HILIGHT2"}</definedName>
    <definedName name="________a4" hidden="1">{"hilight3",#N/A,FALSE,"HILIGHT3"}</definedName>
    <definedName name="________a5" hidden="1">{"income",#N/A,FALSE,"INCOME"}</definedName>
    <definedName name="________a6" hidden="1">{"index",#N/A,FALSE,"INDEX"}</definedName>
    <definedName name="________a7" hidden="1">{"PRINT_EST",#N/A,FALSE,"ESTMON"}</definedName>
    <definedName name="________a8" hidden="1">{"revsale",#N/A,FALSE,"REV-ยุพดี"}</definedName>
    <definedName name="________a9" hidden="1">{"revable",#N/A,FALSE,"REVABLE"}</definedName>
    <definedName name="________aa1">#REF!</definedName>
    <definedName name="________aaa1">#REF!</definedName>
    <definedName name="________ARE1">#N/A</definedName>
    <definedName name="________ARE2">#N/A</definedName>
    <definedName name="________ARE3">#N/A</definedName>
    <definedName name="________ARE4">#N/A</definedName>
    <definedName name="________ARE5">#N/A</definedName>
    <definedName name="________ARE6">#N/A</definedName>
    <definedName name="________ARE7">#N/A</definedName>
    <definedName name="________ARE8">#N/A</definedName>
    <definedName name="________con1">#REF!</definedName>
    <definedName name="________con11">#REF!</definedName>
    <definedName name="________con2">#REF!</definedName>
    <definedName name="________con3">#REF!</definedName>
    <definedName name="________con4">#REF!</definedName>
    <definedName name="________d1">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d1">#REF!</definedName>
    <definedName name="________ddd1">#REF!</definedName>
    <definedName name="________eee1" hidden="1">{"revsale",#N/A,FALSE,"REV-ยุพดี"}</definedName>
    <definedName name="________f1">#REF!</definedName>
    <definedName name="________f2">#REF!</definedName>
    <definedName name="________FAC1">[15]สรุป!$C$307</definedName>
    <definedName name="________ff1">#REF!</definedName>
    <definedName name="________fws1">'[14]11 ข้อมูลงานCon'!$AB$30</definedName>
    <definedName name="________lll1" hidden="1">{"sales",#N/A,FALSE,"SALES"}</definedName>
    <definedName name="________ml1">[10]รถพ่วงขนส่ง!$AA$27</definedName>
    <definedName name="________NG13">#N/A</definedName>
    <definedName name="________NG14">#N/A</definedName>
    <definedName name="________NG15">#N/A</definedName>
    <definedName name="________NG16">#N/A</definedName>
    <definedName name="________NG17">#N/A</definedName>
    <definedName name="________NG18">#N/A</definedName>
    <definedName name="________NG19">#N/A</definedName>
    <definedName name="_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_oba1">#REF!</definedName>
    <definedName name="________oba2">#REF!</definedName>
    <definedName name="________pvc100">#REF!</definedName>
    <definedName name="________pvc150">#REF!</definedName>
    <definedName name="________pvc50">#REF!</definedName>
    <definedName name="________QTY5120">'[12]B.O.Q'!#REF!</definedName>
    <definedName name="________QTY9">'[17]B.O.Q'!$D$776</definedName>
    <definedName name="________rb1">'[8]10 ข้อมูลวัสดุ-ค่าดำเนิน'!$X$15</definedName>
    <definedName name="________RB25">'[18]6.ข้อมูลวัสดุ-ค่าดำเนิน'!$X$16</definedName>
    <definedName name="________sb1">'[14]12 ข้อมูลงานไม้แบบ'!$W$29</definedName>
    <definedName name="________sd30">#REF!</definedName>
    <definedName name="________sd40">#REF!</definedName>
    <definedName name="________sp1">[10]รถพ่วงขนส่ง!$AA$31</definedName>
    <definedName name="________sp2">#REF!</definedName>
    <definedName name="________sp3">#REF!</definedName>
    <definedName name="________sp4">#REF!</definedName>
    <definedName name="________sp5">#REF!</definedName>
    <definedName name="________SS1">#REF!</definedName>
    <definedName name="________SS2">#REF!</definedName>
    <definedName name="________st1">#REF!</definedName>
    <definedName name="________st2">#REF!</definedName>
    <definedName name="________st3">#REF!</definedName>
    <definedName name="________tc1">[10]รถพ่วงขนส่ง!$AA$78</definedName>
    <definedName name="________TP2">#REF!</definedName>
    <definedName name="________V1" hidden="1">{"sales",#N/A,FALSE,"SALES"}</definedName>
    <definedName name="________VE32" hidden="1">{#N/A,#N/A,TRUE,"Str.";#N/A,#N/A,TRUE,"Steel &amp; Roof";#N/A,#N/A,TRUE,"Arc.";#N/A,#N/A,TRUE,"Preliminary";#N/A,#N/A,TRUE,"Sum_Prelim"}</definedName>
    <definedName name="________wb1">'[8]10 ข้อมูลวัสดุ-ค่าดำเนิน'!$X$19</definedName>
    <definedName name="________we1">#REF!</definedName>
    <definedName name="________we2">#REF!</definedName>
    <definedName name="________wee1">#REF!</definedName>
    <definedName name="_______a1" hidden="1">{"cashflow",#N/A,FALSE,"CASHFLOW "}</definedName>
    <definedName name="_______a10" hidden="1">{"sales",#N/A,FALSE,"SALES"}</definedName>
    <definedName name="_______a2" hidden="1">{"hilight1",#N/A,FALSE,"HILIGHT1"}</definedName>
    <definedName name="_______a21" hidden="1">{"hilight1",#N/A,FALSE,"HILIGHT1"}</definedName>
    <definedName name="_______a212" hidden="1">{"revable",#N/A,FALSE,"REVABLE"}</definedName>
    <definedName name="_______a3" hidden="1">{"hilight2",#N/A,FALSE,"HILIGHT2"}</definedName>
    <definedName name="_______a4" hidden="1">{"hilight3",#N/A,FALSE,"HILIGHT3"}</definedName>
    <definedName name="_______a5" hidden="1">{"income",#N/A,FALSE,"INCOME"}</definedName>
    <definedName name="_______a6" hidden="1">{"index",#N/A,FALSE,"INDEX"}</definedName>
    <definedName name="_______a7" hidden="1">{"PRINT_EST",#N/A,FALSE,"ESTMON"}</definedName>
    <definedName name="_______a8" hidden="1">{"revsale",#N/A,FALSE,"REV-ยุพดี"}</definedName>
    <definedName name="_______a9" hidden="1">{"revable",#N/A,FALSE,"REVABLE"}</definedName>
    <definedName name="_______aa1">#REF!</definedName>
    <definedName name="_______aaa1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con1">#REF!</definedName>
    <definedName name="_______con11">#REF!</definedName>
    <definedName name="_______con2">#REF!</definedName>
    <definedName name="_______con3">#REF!</definedName>
    <definedName name="_______con4">#REF!</definedName>
    <definedName name="_______d1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d1">#REF!</definedName>
    <definedName name="_______ddd1">#REF!</definedName>
    <definedName name="_______eee1" hidden="1">{"revsale",#N/A,FALSE,"REV-ยุพดี"}</definedName>
    <definedName name="_______f1">#REF!</definedName>
    <definedName name="_______f2">#REF!</definedName>
    <definedName name="_______FAC1">[15]สรุป!$C$307</definedName>
    <definedName name="_______ff1">#REF!</definedName>
    <definedName name="_______fws1">'[14]11 ข้อมูลงานCon'!$AB$30</definedName>
    <definedName name="_______lll1" hidden="1">{"sales",#N/A,FALSE,"SALES"}</definedName>
    <definedName name="_______ml1">[10]รถพ่วงขนส่ง!$AA$27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oba1">#REF!</definedName>
    <definedName name="_______oba2">#REF!</definedName>
    <definedName name="_______pvc100">#REF!</definedName>
    <definedName name="_______pvc150">#REF!</definedName>
    <definedName name="_______pvc50">#REF!</definedName>
    <definedName name="_______QTY5120">'[19]B.O.Q'!#REF!</definedName>
    <definedName name="_______QTY9">'[17]B.O.Q'!$D$776</definedName>
    <definedName name="_______rb1">'[8]10 ข้อมูลวัสดุ-ค่าดำเนิน'!$X$15</definedName>
    <definedName name="_______RB25">'[18]6.ข้อมูลวัสดุ-ค่าดำเนิน'!$X$16</definedName>
    <definedName name="_______RE1">#REF!</definedName>
    <definedName name="_______RE2">#REF!</definedName>
    <definedName name="_______RE3">#REF!</definedName>
    <definedName name="_______RE4">#REF!</definedName>
    <definedName name="_______RE5">#REF!</definedName>
    <definedName name="_______rE6">#REF!</definedName>
    <definedName name="_______RE7">#REF!</definedName>
    <definedName name="_______RE8">#REF!</definedName>
    <definedName name="_______RE9">#REF!</definedName>
    <definedName name="_______sb1">'[14]12 ข้อมูลงานไม้แบบ'!$W$29</definedName>
    <definedName name="_______sd30">#REF!</definedName>
    <definedName name="_______sd40">#REF!</definedName>
    <definedName name="_______sp1">[10]รถพ่วงขนส่ง!$AA$31</definedName>
    <definedName name="_______sp2">#REF!</definedName>
    <definedName name="_______sp3">#REF!</definedName>
    <definedName name="_______sp4">#REF!</definedName>
    <definedName name="_______sp5">#REF!</definedName>
    <definedName name="_______SS1">#REF!</definedName>
    <definedName name="_______SS2">#REF!</definedName>
    <definedName name="_______st1">#REF!</definedName>
    <definedName name="_______st2">#REF!</definedName>
    <definedName name="_______st3">#REF!</definedName>
    <definedName name="_______tc1">[10]รถพ่วงขนส่ง!$AA$78</definedName>
    <definedName name="_______TP2">#REF!</definedName>
    <definedName name="_______V1" hidden="1">{"sales",#N/A,FALSE,"SALES"}</definedName>
    <definedName name="_______VE32" hidden="1">{#N/A,#N/A,TRUE,"Str.";#N/A,#N/A,TRUE,"Steel &amp; Roof";#N/A,#N/A,TRUE,"Arc.";#N/A,#N/A,TRUE,"Preliminary";#N/A,#N/A,TRUE,"Sum_Prelim"}</definedName>
    <definedName name="_______wb1">'[8]10 ข้อมูลวัสดุ-ค่าดำเนิน'!$X$19</definedName>
    <definedName name="_______we1">#REF!</definedName>
    <definedName name="_______we2">#REF!</definedName>
    <definedName name="_______wee1">#REF!</definedName>
    <definedName name="______a1" hidden="1">{"cashflow",#N/A,FALSE,"CASHFLOW "}</definedName>
    <definedName name="______a10" hidden="1">{"sales",#N/A,FALSE,"SALES"}</definedName>
    <definedName name="______a2" hidden="1">{"hilight1",#N/A,FALSE,"HILIGHT1"}</definedName>
    <definedName name="______a21" hidden="1">{"hilight1",#N/A,FALSE,"HILIGHT1"}</definedName>
    <definedName name="______a212" hidden="1">{"revable",#N/A,FALSE,"REVABLE"}</definedName>
    <definedName name="______a3" hidden="1">{"hilight2",#N/A,FALSE,"HILIGHT2"}</definedName>
    <definedName name="______a4" hidden="1">{"hilight3",#N/A,FALSE,"HILIGHT3"}</definedName>
    <definedName name="______a5" hidden="1">{"income",#N/A,FALSE,"INCOME"}</definedName>
    <definedName name="______a6" hidden="1">{"index",#N/A,FALSE,"INDEX"}</definedName>
    <definedName name="______a7" hidden="1">{"PRINT_EST",#N/A,FALSE,"ESTMON"}</definedName>
    <definedName name="______a8" hidden="1">{"revsale",#N/A,FALSE,"REV-ยุพดี"}</definedName>
    <definedName name="______a9" hidden="1">{"revable",#N/A,FALSE,"REVABLE"}</definedName>
    <definedName name="______aa1">#REF!</definedName>
    <definedName name="______aaa1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con1">#REF!</definedName>
    <definedName name="______con11">#REF!</definedName>
    <definedName name="______con2">#REF!</definedName>
    <definedName name="______con3">#REF!</definedName>
    <definedName name="______con4">#REF!</definedName>
    <definedName name="______d1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d1">#REF!</definedName>
    <definedName name="______ddd1">#REF!</definedName>
    <definedName name="______eee1" hidden="1">{"revsale",#N/A,FALSE,"REV-ยุพดี"}</definedName>
    <definedName name="______f1">#REF!</definedName>
    <definedName name="______f2">#REF!</definedName>
    <definedName name="______FAC1">[15]สรุป!$C$307</definedName>
    <definedName name="______ff1">#REF!</definedName>
    <definedName name="______fws1">'[14]11 ข้อมูลงานCon'!$AB$30</definedName>
    <definedName name="______lll1" hidden="1">{"sales",#N/A,FALSE,"SALES"}</definedName>
    <definedName name="______ml1">[10]รถพ่วงขนส่ง!$AA$27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oba1">#REF!</definedName>
    <definedName name="______oba2">#REF!</definedName>
    <definedName name="______Pm2544">#REF!</definedName>
    <definedName name="______pvc100">#REF!</definedName>
    <definedName name="______pvc150">#REF!</definedName>
    <definedName name="______pvc50">#REF!</definedName>
    <definedName name="______QTY5120">'[12]B.O.Q'!#REF!</definedName>
    <definedName name="______QTY9">'[17]B.O.Q'!$D$776</definedName>
    <definedName name="______rb1">'[8]10 ข้อมูลวัสดุ-ค่าดำเนิน'!$X$15</definedName>
    <definedName name="______RB25">'[18]6.ข้อมูลวัสดุ-ค่าดำเนิน'!$X$16</definedName>
    <definedName name="______RE1">#REF!</definedName>
    <definedName name="______RE2">#REF!</definedName>
    <definedName name="______RE3">#REF!</definedName>
    <definedName name="______RE4">#REF!</definedName>
    <definedName name="______RE5">#REF!</definedName>
    <definedName name="______rE6">#REF!</definedName>
    <definedName name="______RE7">#REF!</definedName>
    <definedName name="______RE8">#REF!</definedName>
    <definedName name="______RE9">#REF!</definedName>
    <definedName name="______sb1">'[14]12 ข้อมูลงานไม้แบบ'!$W$29</definedName>
    <definedName name="______sd30">#REF!</definedName>
    <definedName name="______sd40">#REF!</definedName>
    <definedName name="______sp1">[10]รถพ่วงขนส่ง!$AA$31</definedName>
    <definedName name="______sp2">#REF!</definedName>
    <definedName name="______sp3">#REF!</definedName>
    <definedName name="______sp4">#REF!</definedName>
    <definedName name="______sp5">#REF!</definedName>
    <definedName name="______SS1">#REF!</definedName>
    <definedName name="______SS2">#REF!</definedName>
    <definedName name="______st1">#REF!</definedName>
    <definedName name="______st2">#REF!</definedName>
    <definedName name="______st3">#REF!</definedName>
    <definedName name="______tc1">[10]รถพ่วงขนส่ง!$AA$78</definedName>
    <definedName name="______TP2">#REF!</definedName>
    <definedName name="______V1" hidden="1">{"sales",#N/A,FALSE,"SALES"}</definedName>
    <definedName name="______VE32" hidden="1">{#N/A,#N/A,TRUE,"Str.";#N/A,#N/A,TRUE,"Steel &amp; Roof";#N/A,#N/A,TRUE,"Arc.";#N/A,#N/A,TRUE,"Preliminary";#N/A,#N/A,TRUE,"Sum_Prelim"}</definedName>
    <definedName name="______wb1">'[8]10 ข้อมูลวัสดุ-ค่าดำเนิน'!$X$19</definedName>
    <definedName name="______we1">#REF!</definedName>
    <definedName name="______we2">#REF!</definedName>
    <definedName name="______wee1">#REF!</definedName>
    <definedName name="_____a1" hidden="1">{"cashflow",#N/A,FALSE,"CASHFLOW "}</definedName>
    <definedName name="_____a10" hidden="1">{"sales",#N/A,FALSE,"SALES"}</definedName>
    <definedName name="_____a2" hidden="1">{"hilight1",#N/A,FALSE,"HILIGHT1"}</definedName>
    <definedName name="_____a21" hidden="1">{"hilight1",#N/A,FALSE,"HILIGHT1"}</definedName>
    <definedName name="_____a212" hidden="1">{"revable",#N/A,FALSE,"REVABLE"}</definedName>
    <definedName name="_____a3" hidden="1">{"hilight2",#N/A,FALSE,"HILIGHT2"}</definedName>
    <definedName name="_____a4" hidden="1">{"hilight3",#N/A,FALSE,"HILIGHT3"}</definedName>
    <definedName name="_____a5" hidden="1">{"income",#N/A,FALSE,"INCOME"}</definedName>
    <definedName name="_____a6" hidden="1">{"index",#N/A,FALSE,"INDEX"}</definedName>
    <definedName name="_____a7" hidden="1">{"PRINT_EST",#N/A,FALSE,"ESTMON"}</definedName>
    <definedName name="_____a8" hidden="1">{"revsale",#N/A,FALSE,"REV-ยุพดี"}</definedName>
    <definedName name="_____a9" hidden="1">{"revable",#N/A,FALSE,"REVABLE"}</definedName>
    <definedName name="_____aa1">#REF!</definedName>
    <definedName name="_____aaa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n1">#REF!</definedName>
    <definedName name="_____con11">#REF!</definedName>
    <definedName name="_____con2">#REF!</definedName>
    <definedName name="_____con3">#REF!</definedName>
    <definedName name="_____con4">#REF!</definedName>
    <definedName name="_____d1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d1">#REF!</definedName>
    <definedName name="_____ddd1">#REF!</definedName>
    <definedName name="_____doy2">#REF!</definedName>
    <definedName name="_____doy7">#REF!</definedName>
    <definedName name="_____eee1" hidden="1">{"revsale",#N/A,FALSE,"REV-ยุพดี"}</definedName>
    <definedName name="_____f1">#REF!</definedName>
    <definedName name="_____f2">#REF!</definedName>
    <definedName name="_____FAC1">[15]สรุป!$C$307</definedName>
    <definedName name="_____ff1">#REF!</definedName>
    <definedName name="_____fws1">'[14]11 ข้อมูลงานCon'!$AB$30</definedName>
    <definedName name="_____lll1" hidden="1">{"sales",#N/A,FALSE,"SALES"}</definedName>
    <definedName name="_____ml1">[10]รถพ่วงขนส่ง!$AA$27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oba1">#REF!</definedName>
    <definedName name="_____oba2">#REF!</definedName>
    <definedName name="_____Pm2544">#REF!</definedName>
    <definedName name="_____pvc100">#REF!</definedName>
    <definedName name="_____pvc150">#REF!</definedName>
    <definedName name="_____pvc50">#REF!</definedName>
    <definedName name="_____QTY9">'[17]B.O.Q'!$D$776</definedName>
    <definedName name="_____rb1">'[8]10 ข้อมูลวัสดุ-ค่าดำเนิน'!$X$15</definedName>
    <definedName name="_____RB25">'[18]6.ข้อมูลวัสดุ-ค่าดำเนิน'!$X$16</definedName>
    <definedName name="_____sb1">'[14]12 ข้อมูลงานไม้แบบ'!$W$29</definedName>
    <definedName name="_____sd30">#REF!</definedName>
    <definedName name="_____sd40">#REF!</definedName>
    <definedName name="_____sp1">[20]รถพ่วงขนส่ง!$AA$31</definedName>
    <definedName name="_____sp2">#REF!</definedName>
    <definedName name="_____sp3">#REF!</definedName>
    <definedName name="_____sp4">#REF!</definedName>
    <definedName name="_____sp5">#REF!</definedName>
    <definedName name="_____SS1">#REF!</definedName>
    <definedName name="_____SS2">#REF!</definedName>
    <definedName name="_____st1">#REF!</definedName>
    <definedName name="_____st2">#REF!</definedName>
    <definedName name="_____st3">#REF!</definedName>
    <definedName name="_____tc1">[10]รถพ่วงขนส่ง!$AA$78</definedName>
    <definedName name="_____TP2">#REF!</definedName>
    <definedName name="_____V1" hidden="1">{"sales",#N/A,FALSE,"SALES"}</definedName>
    <definedName name="_____VE32" hidden="1">{#N/A,#N/A,TRUE,"Str.";#N/A,#N/A,TRUE,"Steel &amp; Roof";#N/A,#N/A,TRUE,"Arc.";#N/A,#N/A,TRUE,"Preliminary";#N/A,#N/A,TRUE,"Sum_Prelim"}</definedName>
    <definedName name="_____wb1">'[8]10 ข้อมูลวัสดุ-ค่าดำเนิน'!$X$19</definedName>
    <definedName name="_____we1">#REF!</definedName>
    <definedName name="_____we2">#REF!</definedName>
    <definedName name="_____wee1">#REF!</definedName>
    <definedName name="____a1" hidden="1">{"cashflow",#N/A,FALSE,"CASHFLOW "}</definedName>
    <definedName name="____a10" hidden="1">{"sales",#N/A,FALSE,"SALES"}</definedName>
    <definedName name="____a2" hidden="1">{"hilight1",#N/A,FALSE,"HILIGHT1"}</definedName>
    <definedName name="____a21" hidden="1">{"hilight1",#N/A,FALSE,"HILIGHT1"}</definedName>
    <definedName name="____a212" hidden="1">{"revable",#N/A,FALSE,"REVABLE"}</definedName>
    <definedName name="____a3" hidden="1">{"hilight2",#N/A,FALSE,"HILIGHT2"}</definedName>
    <definedName name="____a4" hidden="1">{"hilight3",#N/A,FALSE,"HILIGHT3"}</definedName>
    <definedName name="____a5" hidden="1">{"income",#N/A,FALSE,"INCOME"}</definedName>
    <definedName name="____a6" hidden="1">{"index",#N/A,FALSE,"INDEX"}</definedName>
    <definedName name="____a7" hidden="1">{"PRINT_EST",#N/A,FALSE,"ESTMON"}</definedName>
    <definedName name="____a8" hidden="1">{"revsale",#N/A,FALSE,"REV-ยุพดี"}</definedName>
    <definedName name="____a9" hidden="1">{"revable",#N/A,FALSE,"REVABLE"}</definedName>
    <definedName name="____aa1">#REF!</definedName>
    <definedName name="____aaa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con1">#REF!</definedName>
    <definedName name="____con11">#REF!</definedName>
    <definedName name="____con2">#REF!</definedName>
    <definedName name="____con3">#REF!</definedName>
    <definedName name="____con4">#REF!</definedName>
    <definedName name="____d1">#REF!</definedName>
    <definedName name="____day01">#REF!</definedName>
    <definedName name="____day02">#REF!</definedName>
    <definedName name="____day03">#REF!</definedName>
    <definedName name="____day04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d1">#REF!</definedName>
    <definedName name="____ddd1">#REF!</definedName>
    <definedName name="____doy2">#REF!</definedName>
    <definedName name="____doy7">#REF!</definedName>
    <definedName name="____eee1" hidden="1">{"revsale",#N/A,FALSE,"REV-ยุพดี"}</definedName>
    <definedName name="____f1">#REF!</definedName>
    <definedName name="____f2">#REF!</definedName>
    <definedName name="____FAC1">[15]สรุป!$C$307</definedName>
    <definedName name="____ff1">#REF!</definedName>
    <definedName name="____fws1">'[14]11 ข้อมูลงานCon'!$AB$30</definedName>
    <definedName name="____lll1" hidden="1">{"sales",#N/A,FALSE,"SALES"}</definedName>
    <definedName name="____LT10">'[21]EE PRICE'!$C$10</definedName>
    <definedName name="____LT16">'[21]EE PRICE'!$C$11</definedName>
    <definedName name="____LT50">'[21]EE PRICE'!$C$14</definedName>
    <definedName name="____LT95">'[21]EE PRICE'!$C$16</definedName>
    <definedName name="____ml1">[10]รถพ่วงขนส่ง!$AA$27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oba1">#REF!</definedName>
    <definedName name="____oba2">#REF!</definedName>
    <definedName name="____Pm2544">#REF!</definedName>
    <definedName name="____pvc100">#REF!</definedName>
    <definedName name="____pvc150">#REF!</definedName>
    <definedName name="____pvc50">#REF!</definedName>
    <definedName name="____QTY5120">'[12]B.O.Q'!#REF!</definedName>
    <definedName name="____QTY9">'[17]B.O.Q'!$D$776</definedName>
    <definedName name="____rb1">'[8]10 ข้อมูลวัสดุ-ค่าดำเนิน'!$X$15</definedName>
    <definedName name="____RB25">'[18]6.ข้อมูลวัสดุ-ค่าดำเนิน'!$X$16</definedName>
    <definedName name="____RE1">#REF!</definedName>
    <definedName name="____RE2">#REF!</definedName>
    <definedName name="____RE3">#REF!</definedName>
    <definedName name="____RE4">#REF!</definedName>
    <definedName name="____RE5">#REF!</definedName>
    <definedName name="____rE6">#REF!</definedName>
    <definedName name="____RE7">#REF!</definedName>
    <definedName name="____RE8">#REF!</definedName>
    <definedName name="____RE9">#REF!</definedName>
    <definedName name="____sb1">'[14]12 ข้อมูลงานไม้แบบ'!$W$29</definedName>
    <definedName name="____sd30">#REF!</definedName>
    <definedName name="____sd40">#REF!</definedName>
    <definedName name="____sp1">[20]รถพ่วงขนส่ง!$AA$31</definedName>
    <definedName name="____sp2">#REF!</definedName>
    <definedName name="____sp3">#REF!</definedName>
    <definedName name="____sp4">#REF!</definedName>
    <definedName name="____sp5">#REF!</definedName>
    <definedName name="____sr24">'[22]ค่าวัสดุ&amp;ค่าแรง'!$H$33</definedName>
    <definedName name="____SS1">#REF!</definedName>
    <definedName name="____SS2">#REF!</definedName>
    <definedName name="____st1">#REF!</definedName>
    <definedName name="____st2">#REF!</definedName>
    <definedName name="____st3">#REF!</definedName>
    <definedName name="____tc1">[10]รถพ่วงขนส่ง!$AA$78</definedName>
    <definedName name="____TP2">#REF!</definedName>
    <definedName name="____V1" hidden="1">{"sales",#N/A,FALSE,"SALES"}</definedName>
    <definedName name="____VE32" hidden="1">{#N/A,#N/A,TRUE,"Str.";#N/A,#N/A,TRUE,"Steel &amp; Roof";#N/A,#N/A,TRUE,"Arc.";#N/A,#N/A,TRUE,"Preliminary";#N/A,#N/A,TRUE,"Sum_Prelim"}</definedName>
    <definedName name="____wb1">'[8]10 ข้อมูลวัสดุ-ค่าดำเนิน'!$X$19</definedName>
    <definedName name="____we1">#REF!</definedName>
    <definedName name="____we2">#REF!</definedName>
    <definedName name="____wee1">#REF!</definedName>
    <definedName name="___a1" hidden="1">{"cashflow",#N/A,FALSE,"CASHFLOW "}</definedName>
    <definedName name="___a10" hidden="1">{"sales",#N/A,FALSE,"SALES"}</definedName>
    <definedName name="___a2" hidden="1">{"hilight1",#N/A,FALSE,"HILIGHT1"}</definedName>
    <definedName name="___a21" hidden="1">{"hilight1",#N/A,FALSE,"HILIGHT1"}</definedName>
    <definedName name="___a212" hidden="1">{"revable",#N/A,FALSE,"REVABLE"}</definedName>
    <definedName name="___a3" hidden="1">{"hilight2",#N/A,FALSE,"HILIGHT2"}</definedName>
    <definedName name="___a4" hidden="1">{"hilight3",#N/A,FALSE,"HILIGHT3"}</definedName>
    <definedName name="___a5" hidden="1">{"income",#N/A,FALSE,"INCOME"}</definedName>
    <definedName name="___a6" hidden="1">{"index",#N/A,FALSE,"INDEX"}</definedName>
    <definedName name="___a7" hidden="1">{"PRINT_EST",#N/A,FALSE,"ESTMON"}</definedName>
    <definedName name="___a8" hidden="1">{"revsale",#N/A,FALSE,"REV-ยุพดี"}</definedName>
    <definedName name="___a9" hidden="1">{"revable",#N/A,FALSE,"REVABLE"}</definedName>
    <definedName name="___aa1">#REF!</definedName>
    <definedName name="___aaa1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con1">#REF!</definedName>
    <definedName name="___con11">#REF!</definedName>
    <definedName name="___con12">#REF!</definedName>
    <definedName name="___con13">#REF!</definedName>
    <definedName name="___con2">#REF!</definedName>
    <definedName name="___con3">#REF!</definedName>
    <definedName name="___con4">#REF!</definedName>
    <definedName name="___d1">#REF!</definedName>
    <definedName name="___day01">#REF!</definedName>
    <definedName name="___day02">#REF!</definedName>
    <definedName name="___day03">#REF!</definedName>
    <definedName name="___day04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d1">#REF!</definedName>
    <definedName name="___ddd1">#REF!</definedName>
    <definedName name="___doy2">#REF!</definedName>
    <definedName name="___doy7">#REF!</definedName>
    <definedName name="___eee1" hidden="1">{"revsale",#N/A,FALSE,"REV-ยุพดี"}</definedName>
    <definedName name="___ExD1002">[23]Form1!$A$73</definedName>
    <definedName name="___ExD1003">[23]Form1!$A$74</definedName>
    <definedName name="___ExD1202">[23]Form1!$A$75</definedName>
    <definedName name="___ExD1203">[23]Form1!$A$76</definedName>
    <definedName name="___ExD1502">[23]Form1!$A$77</definedName>
    <definedName name="___ExD1503">[23]Form1!$A$78</definedName>
    <definedName name="___ExD302">[23]Form1!$A$63</definedName>
    <definedName name="___ExD303">[23]Form1!$A$64</definedName>
    <definedName name="___ExD402">[23]Form1!$A$65</definedName>
    <definedName name="___ExD403">[23]Form1!$A$66</definedName>
    <definedName name="___ExD502">[23]Form1!$A$67</definedName>
    <definedName name="___ExD503">[23]Form1!$A$68</definedName>
    <definedName name="___ExD602">[23]Form1!$A$69</definedName>
    <definedName name="___ExD603">[23]Form1!$A$70</definedName>
    <definedName name="___ExD802">[23]Form1!$A$71</definedName>
    <definedName name="___ExD803">[23]Form1!$A$72</definedName>
    <definedName name="___f1">#REF!</definedName>
    <definedName name="___f2">#REF!</definedName>
    <definedName name="___FAC1">[15]สรุป!$C$307</definedName>
    <definedName name="___ff1">#REF!</definedName>
    <definedName name="___frm2">[24]Formwork!$S$147</definedName>
    <definedName name="___frm3">[24]Formwork!$M$199</definedName>
    <definedName name="___frm4">[24]Formwork!$M$251</definedName>
    <definedName name="___frm5">[24]Formwork!$O$294</definedName>
    <definedName name="___fws1">'[25]11 ข้อมูลงานCon'!$AB$30</definedName>
    <definedName name="___lll1" hidden="1">{"sales",#N/A,FALSE,"SALES"}</definedName>
    <definedName name="___LY10">'[26]EE PRICE'!$C$33</definedName>
    <definedName name="___LY16">'[26]EE PRICE'!$C$34</definedName>
    <definedName name="___ML1">'[27]ค่าขนส่ง(6ล้อ)'!#REF!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oba1">#REF!</definedName>
    <definedName name="___oba2">#REF!</definedName>
    <definedName name="___Pm2544">#REF!</definedName>
    <definedName name="___pvc100">#REF!</definedName>
    <definedName name="___pvc150">#REF!</definedName>
    <definedName name="___pvc50">#REF!</definedName>
    <definedName name="___QTY5120">'[12]B.O.Q'!#REF!</definedName>
    <definedName name="___QTY7">#REF!</definedName>
    <definedName name="___QTY8">#REF!</definedName>
    <definedName name="___QTY9">'[28]B.O.Q'!$D$776</definedName>
    <definedName name="___rb1">'[25]10 ข้อมูลวัสดุ-ค่าดำเนิน'!$X$15</definedName>
    <definedName name="___rb19">'[20]ราคาวัสดุ-ค่าแรง'!$F$48</definedName>
    <definedName name="___RB25">'[18]6.ข้อมูลวัสดุ-ค่าดำเนิน'!$X$16</definedName>
    <definedName name="___RE1">#REF!</definedName>
    <definedName name="___RE2">#REF!</definedName>
    <definedName name="___RE3">#REF!</definedName>
    <definedName name="___RE4">#REF!</definedName>
    <definedName name="___RE5">#REF!</definedName>
    <definedName name="___rE6">#REF!</definedName>
    <definedName name="___RE7">#REF!</definedName>
    <definedName name="___RE8">#REF!</definedName>
    <definedName name="___RE9">#REF!</definedName>
    <definedName name="___sb1">'[25]12 ข้อมูลงานไม้แบบ'!$W$29</definedName>
    <definedName name="___sd30">#REF!</definedName>
    <definedName name="___sd40">#REF!</definedName>
    <definedName name="___sp1">'[27]ค่าขนส่ง(พ่วง)'!#REF!</definedName>
    <definedName name="___sp2">#REF!</definedName>
    <definedName name="___sp3">#REF!</definedName>
    <definedName name="___sp4">#REF!</definedName>
    <definedName name="___sp5">#REF!</definedName>
    <definedName name="___sr24">'[22]ค่าวัสดุ&amp;ค่าแรง'!$H$33</definedName>
    <definedName name="___SS1">#REF!</definedName>
    <definedName name="___SS2">#REF!</definedName>
    <definedName name="___st1">#REF!</definedName>
    <definedName name="___st12">#REF!</definedName>
    <definedName name="___st16">#REF!</definedName>
    <definedName name="___st2">#REF!</definedName>
    <definedName name="___st25">#REF!</definedName>
    <definedName name="___st3">#REF!</definedName>
    <definedName name="___st6">#REF!</definedName>
    <definedName name="___st9">#REF!</definedName>
    <definedName name="___TC1">'[27]ค่าขนส่ง(6ล้อ)'!#REF!</definedName>
    <definedName name="___TP2">#REF!</definedName>
    <definedName name="___V1" hidden="1">{"sales",#N/A,FALSE,"SALES"}</definedName>
    <definedName name="___VE1" hidden="1">{#N/A,#N/A,TRUE,"SUM";#N/A,#N/A,TRUE,"EE";#N/A,#N/A,TRUE,"AC";#N/A,#N/A,TRUE,"SN"}</definedName>
    <definedName name="___VE32" hidden="1">{#N/A,#N/A,TRUE,"Str.";#N/A,#N/A,TRUE,"Steel &amp; Roof";#N/A,#N/A,TRUE,"Arc.";#N/A,#N/A,TRUE,"Preliminary";#N/A,#N/A,TRUE,"Sum_Prelim"}</definedName>
    <definedName name="___wb1">'[25]10 ข้อมูลวัสดุ-ค่าดำเนิน'!$X$19</definedName>
    <definedName name="___we1">#REF!</definedName>
    <definedName name="___we2">#REF!</definedName>
    <definedName name="___wee1">#REF!</definedName>
    <definedName name="__123Graph_D" hidden="1">[29]FR!#REF!</definedName>
    <definedName name="__3_0_0_F" hidden="1">[30]DETAIL!#REF!</definedName>
    <definedName name="__a1" hidden="1">{"cashflow",#N/A,FALSE,"CASHFLOW "}</definedName>
    <definedName name="__a10" hidden="1">{"sales",#N/A,FALSE,"SALES"}</definedName>
    <definedName name="__a2" hidden="1">{"hilight1",#N/A,FALSE,"HILIGHT1"}</definedName>
    <definedName name="__a21" hidden="1">{"hilight1",#N/A,FALSE,"HILIGHT1"}</definedName>
    <definedName name="__a212" hidden="1">{"revable",#N/A,FALSE,"REVABLE"}</definedName>
    <definedName name="__a3" hidden="1">{"hilight2",#N/A,FALSE,"HILIGHT2"}</definedName>
    <definedName name="__a4" hidden="1">{"hilight3",#N/A,FALSE,"HILIGHT3"}</definedName>
    <definedName name="__a5" hidden="1">{"income",#N/A,FALSE,"INCOME"}</definedName>
    <definedName name="__a6" hidden="1">{"index",#N/A,FALSE,"INDEX"}</definedName>
    <definedName name="__a7" hidden="1">{"PRINT_EST",#N/A,FALSE,"ESTMON"}</definedName>
    <definedName name="__a8" hidden="1">{"revsale",#N/A,FALSE,"REV-ยุพดี"}</definedName>
    <definedName name="__a9" hidden="1">{"revable",#N/A,FALSE,"REVABLE"}</definedName>
    <definedName name="__aa1">#REF!</definedName>
    <definedName name="__aaa1">#REF!</definedName>
    <definedName name="__a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con1">#REF!</definedName>
    <definedName name="__con11">#REF!</definedName>
    <definedName name="__con12">#REF!</definedName>
    <definedName name="__con13">#REF!</definedName>
    <definedName name="__con2">#REF!</definedName>
    <definedName name="__con3">#REF!</definedName>
    <definedName name="__con4">#REF!</definedName>
    <definedName name="__crs2">'[20]ราคาวัสดุ-ค่าแรง'!$F$20</definedName>
    <definedName name="__css1">'[20]ราคาวัสดุ-ค่าแรง'!$F$19</definedName>
    <definedName name="__cut1">#REF!</definedName>
    <definedName name="__cut2">#REF!</definedName>
    <definedName name="__cut3">#REF!</definedName>
    <definedName name="__cut4">#REF!</definedName>
    <definedName name="__d1">#REF!</definedName>
    <definedName name="__D2">#REF!</definedName>
    <definedName name="__day01">[31]nHDD!#REF!</definedName>
    <definedName name="__day02">[31]nHDD!#REF!</definedName>
    <definedName name="__day03">[31]nHDD!#REF!</definedName>
    <definedName name="__day04">[31]nHDD!#REF!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d1">#REF!</definedName>
    <definedName name="__ddd1">#REF!</definedName>
    <definedName name="__dig1">#REF!</definedName>
    <definedName name="__dig2">#REF!</definedName>
    <definedName name="__dig3">#REF!</definedName>
    <definedName name="__doy2">#REF!</definedName>
    <definedName name="__doy7">#REF!</definedName>
    <definedName name="__eee1" hidden="1">{"revsale",#N/A,FALSE,"REV-ยุพดี"}</definedName>
    <definedName name="__ExD1002">[23]Form1!$A$73</definedName>
    <definedName name="__ExD1003">[23]Form1!$A$74</definedName>
    <definedName name="__ExD1202">[23]Form1!$A$75</definedName>
    <definedName name="__ExD1203">[23]Form1!$A$76</definedName>
    <definedName name="__ExD1502">[23]Form1!$A$77</definedName>
    <definedName name="__ExD1503">[23]Form1!$A$78</definedName>
    <definedName name="__ExD302">[23]Form1!$A$63</definedName>
    <definedName name="__ExD303">[23]Form1!$A$64</definedName>
    <definedName name="__ExD402">[23]Form1!$A$65</definedName>
    <definedName name="__ExD403">[23]Form1!$A$66</definedName>
    <definedName name="__ExD502">[23]Form1!$A$67</definedName>
    <definedName name="__ExD503">[23]Form1!$A$68</definedName>
    <definedName name="__ExD602">[23]Form1!$A$69</definedName>
    <definedName name="__ExD603">[23]Form1!$A$70</definedName>
    <definedName name="__ExD802">[23]Form1!$A$71</definedName>
    <definedName name="__ExD803">[23]Form1!$A$72</definedName>
    <definedName name="__f1">#REF!</definedName>
    <definedName name="__f2">#REF!</definedName>
    <definedName name="__FAC1">[15]สรุป!$C$307</definedName>
    <definedName name="__ff1">#REF!</definedName>
    <definedName name="__frm2">[24]Formwork!$S$147</definedName>
    <definedName name="__frm3">[24]Formwork!$M$199</definedName>
    <definedName name="__frm4">[24]Formwork!$M$251</definedName>
    <definedName name="__frm5">[24]Formwork!$O$294</definedName>
    <definedName name="__fws1">'[14]11 ข้อมูลงานCon'!$AB$30</definedName>
    <definedName name="__LI15">'[26]EE PRICE'!$M$4</definedName>
    <definedName name="__lll1" hidden="1">{"sales",#N/A,FALSE,"SALES"}</definedName>
    <definedName name="__ML1">'[27]ค่าขนส่ง(6ล้อ)'!#REF!</definedName>
    <definedName name="__neo300">'[20]ราคาวัสดุ-ค่าแรง'!$F$63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oba1">#REF!</definedName>
    <definedName name="__oba2">#REF!</definedName>
    <definedName name="__PL1">#REF!</definedName>
    <definedName name="__PL2">#REF!</definedName>
    <definedName name="__Pm2544">#REF!</definedName>
    <definedName name="__pvc100">#REF!</definedName>
    <definedName name="__pvc150">#REF!</definedName>
    <definedName name="__PVC2">#REF!</definedName>
    <definedName name="__PVC3">#REF!</definedName>
    <definedName name="__pvc50">#REF!</definedName>
    <definedName name="__QTY7">#REF!</definedName>
    <definedName name="__QTY8">#REF!</definedName>
    <definedName name="__QTY9">'[28]B.O.Q'!$D$776</definedName>
    <definedName name="__rb1">'[25]10 ข้อมูลวัสดุ-ค่าดำเนิน'!$X$15</definedName>
    <definedName name="__rb12">'[20]ราคาวัสดุ-ค่าแรง'!$F$46</definedName>
    <definedName name="__rb15">'[20]ราคาวัสดุ-ค่าแรง'!$F$47</definedName>
    <definedName name="__rb19">'[20]ราคาวัสดุ-ค่าแรง'!$F$48</definedName>
    <definedName name="__rb25">'[20]ราคาวัสดุ-ค่าแรง'!$F$49</definedName>
    <definedName name="__rb6">'[20]ราคาวัสดุ-ค่าแรง'!$F$44</definedName>
    <definedName name="__rb9">'[20]ราคาวัสดุ-ค่าแรง'!$F$45</definedName>
    <definedName name="__RE1">#REF!</definedName>
    <definedName name="__RE2">#REF!</definedName>
    <definedName name="__RE3">#REF!</definedName>
    <definedName name="__RE4">#REF!</definedName>
    <definedName name="__RE5">#REF!</definedName>
    <definedName name="__rE6">#REF!</definedName>
    <definedName name="__RE7">#REF!</definedName>
    <definedName name="__RE8">#REF!</definedName>
    <definedName name="__RE9">#REF!</definedName>
    <definedName name="__san2" hidden="1">{#N/A,#N/A,TRUE,"SUM";#N/A,#N/A,TRUE,"EE";#N/A,#N/A,TRUE,"AC";#N/A,#N/A,TRUE,"SN"}</definedName>
    <definedName name="__sb1">'[14]12 ข้อมูลงานไม้แบบ'!$W$29</definedName>
    <definedName name="__sd30">#REF!</definedName>
    <definedName name="__sd40">#REF!</definedName>
    <definedName name="__sp1">'[27]ค่าขนส่ง(พ่วง)'!#REF!</definedName>
    <definedName name="__sp2">#REF!</definedName>
    <definedName name="__sp3">#REF!</definedName>
    <definedName name="__sp4">#REF!</definedName>
    <definedName name="__sp5">#REF!</definedName>
    <definedName name="__sr24">'[22]ค่าวัสดุ&amp;ค่าแรง'!$H$33</definedName>
    <definedName name="__SS1">#REF!</definedName>
    <definedName name="__SS2">#REF!</definedName>
    <definedName name="__st1">#REF!</definedName>
    <definedName name="__st12">#REF!</definedName>
    <definedName name="__st16">#REF!</definedName>
    <definedName name="__st2">#REF!</definedName>
    <definedName name="__st25">#REF!</definedName>
    <definedName name="__st3">#REF!</definedName>
    <definedName name="__st6">#REF!</definedName>
    <definedName name="__st9">#REF!</definedName>
    <definedName name="__TC1">'[27]ค่าขนส่ง(6ล้อ)'!#REF!</definedName>
    <definedName name="__TP2">#REF!</definedName>
    <definedName name="__V1" hidden="1">{"sales",#N/A,FALSE,"SALES"}</definedName>
    <definedName name="__VE1" hidden="1">{#N/A,#N/A,TRUE,"SUM";#N/A,#N/A,TRUE,"EE";#N/A,#N/A,TRUE,"AC";#N/A,#N/A,TRUE,"SN"}</definedName>
    <definedName name="__VE32" hidden="1">{#N/A,#N/A,TRUE,"Str.";#N/A,#N/A,TRUE,"Steel &amp; Roof";#N/A,#N/A,TRUE,"Arc.";#N/A,#N/A,TRUE,"Preliminary";#N/A,#N/A,TRUE,"Sum_Prelim"}</definedName>
    <definedName name="__wb1">'[25]10 ข้อมูลวัสดุ-ค่าดำเนิน'!$X$19</definedName>
    <definedName name="__we1">#REF!</definedName>
    <definedName name="__we2">#REF!</definedName>
    <definedName name="__wee1">#REF!</definedName>
    <definedName name="__xlfn.BAHTTEXT" hidden="1">#NAME?</definedName>
    <definedName name="_1">#N/A</definedName>
    <definedName name="_1.1_REMOVAL_OF_EXISTING_ASPHALT_CONCRETE_SURFACE">#REF!</definedName>
    <definedName name="_1.2_REMOVAL_OF_EXISTING_CONCRETE_PAVMENT">#REF!</definedName>
    <definedName name="_1__123Graph_ACHART_1" hidden="1">#REF!</definedName>
    <definedName name="_1_0_0_F" hidden="1">[32]대비표!#REF!</definedName>
    <definedName name="_10">#REF!</definedName>
    <definedName name="_102___pro_fto_.move_data" localSheetId="7">[33]!'[pro_fto].move_data'</definedName>
    <definedName name="_102___pro_fto_.move_data" localSheetId="6">[33]!'[pro_fto].move_data'</definedName>
    <definedName name="_102___pro_fto_.move_data" localSheetId="5">[33]!'[pro_fto].move_data'</definedName>
    <definedName name="_102___pro_fto_.move_data">[33]!'[pro_fto].move_data'</definedName>
    <definedName name="_102ProChkDrp_.Move" localSheetId="7">[34]!'[ProChkDrp].Move'</definedName>
    <definedName name="_102ProChkDrp_.Move" localSheetId="6">[34]!'[ProChkDrp].Move'</definedName>
    <definedName name="_102ProChkDrp_.Move" localSheetId="5">[34]!'[ProChkDrp].Move'</definedName>
    <definedName name="_102ProChkDrp_.Move">[34]!'[ProChkDrp].Move'</definedName>
    <definedName name="_105___pro_fto_.pipe_length" localSheetId="7">[33]!'[pro_fto].pipe_length'</definedName>
    <definedName name="_105___pro_fto_.pipe_length" localSheetId="6">[33]!'[pro_fto].pipe_length'</definedName>
    <definedName name="_105___pro_fto_.pipe_length" localSheetId="5">[33]!'[pro_fto].pipe_length'</definedName>
    <definedName name="_105___pro_fto_.pipe_length">[33]!'[pro_fto].pipe_length'</definedName>
    <definedName name="_108___ProChkDrp_.Control" localSheetId="7">[34]!'[ProChkDrp].Control'</definedName>
    <definedName name="_108___ProChkDrp_.Control" localSheetId="6">[34]!'[ProChkDrp].Control'</definedName>
    <definedName name="_108___ProChkDrp_.Control" localSheetId="5">[34]!'[ProChkDrp].Control'</definedName>
    <definedName name="_108___ProChkDrp_.Control">[34]!'[ProChkDrp].Control'</definedName>
    <definedName name="_10ProChkDrp_.GotoSheet" localSheetId="7">[34]!'[ProChkDrp].GotoSheet'</definedName>
    <definedName name="_10ProChkDrp_.GotoSheet" localSheetId="6">[34]!'[ProChkDrp].GotoSheet'</definedName>
    <definedName name="_10ProChkDrp_.GotoSheet" localSheetId="5">[34]!'[ProChkDrp].GotoSheet'</definedName>
    <definedName name="_10ProChkDrp_.GotoSheet">[34]!'[ProChkDrp].GotoSheet'</definedName>
    <definedName name="_10ProChkRdCr_.Move" localSheetId="7">[35]!'[ProChkRdCr].Move'</definedName>
    <definedName name="_10ProChkRdCr_.Move" localSheetId="6">[35]!'[ProChkRdCr].Move'</definedName>
    <definedName name="_10ProChkRdCr_.Move" localSheetId="5">[35]!'[ProChkRdCr].Move'</definedName>
    <definedName name="_10ProChkRdCr_.Move">[35]!'[ProChkRdCr].Move'</definedName>
    <definedName name="_11">#REF!</definedName>
    <definedName name="_11_C">#REF!</definedName>
    <definedName name="_11_q">#REF!</definedName>
    <definedName name="_11_u">#REF!</definedName>
    <definedName name="_111___ProChkDrp_.DeleteDetailDesign" localSheetId="7">[34]!'[ProChkDrp].DeleteDetailDesign'</definedName>
    <definedName name="_111___ProChkDrp_.DeleteDetailDesign" localSheetId="6">[34]!'[ProChkDrp].DeleteDetailDesign'</definedName>
    <definedName name="_111___ProChkDrp_.DeleteDetailDesign" localSheetId="5">[34]!'[ProChkDrp].DeleteDetailDesign'</definedName>
    <definedName name="_111___ProChkDrp_.DeleteDetailDesign">[34]!'[ProChkDrp].DeleteDetailDesign'</definedName>
    <definedName name="_114___ProChkDrp_.GotoSheet" localSheetId="7">[34]!'[ProChkDrp].GotoSheet'</definedName>
    <definedName name="_114___ProChkDrp_.GotoSheet" localSheetId="6">[34]!'[ProChkDrp].GotoSheet'</definedName>
    <definedName name="_114___ProChkDrp_.GotoSheet" localSheetId="5">[34]!'[ProChkDrp].GotoSheet'</definedName>
    <definedName name="_114___ProChkDrp_.GotoSheet">[34]!'[ProChkDrp].GotoSheet'</definedName>
    <definedName name="_117___ProChkDrp_.Move" localSheetId="7">[34]!'[ProChkDrp].Move'</definedName>
    <definedName name="_117___ProChkDrp_.Move" localSheetId="6">[34]!'[ProChkDrp].Move'</definedName>
    <definedName name="_117___ProChkDrp_.Move" localSheetId="5">[34]!'[ProChkDrp].Move'</definedName>
    <definedName name="_117___ProChkDrp_.Move">[34]!'[ProChkDrp].Move'</definedName>
    <definedName name="_119ProChkRdCr_.Control" localSheetId="7">[35]!'[ProChkRdCr].Control'</definedName>
    <definedName name="_119ProChkRdCr_.Control" localSheetId="6">[35]!'[ProChkRdCr].Control'</definedName>
    <definedName name="_119ProChkRdCr_.Control" localSheetId="5">[35]!'[ProChkRdCr].Control'</definedName>
    <definedName name="_119ProChkRdCr_.Control">[35]!'[ProChkRdCr].Control'</definedName>
    <definedName name="_11pro_fto_.d_1">#N/A</definedName>
    <definedName name="_12">#REF!</definedName>
    <definedName name="_12_q">#REF!</definedName>
    <definedName name="_12_u">#REF!</definedName>
    <definedName name="_120___ProChkRdCr_.Control" localSheetId="7">[35]!'[ProChkRdCr].Control'</definedName>
    <definedName name="_120___ProChkRdCr_.Control" localSheetId="6">[35]!'[ProChkRdCr].Control'</definedName>
    <definedName name="_120___ProChkRdCr_.Control" localSheetId="5">[35]!'[ProChkRdCr].Control'</definedName>
    <definedName name="_120___ProChkRdCr_.Control">[35]!'[ProChkRdCr].Control'</definedName>
    <definedName name="_123___ProChkRdCr_.DeleteDetailDesign" localSheetId="7">[35]!'[ProChkRdCr].DeleteDetailDesign'</definedName>
    <definedName name="_123___ProChkRdCr_.DeleteDetailDesign" localSheetId="6">[35]!'[ProChkRdCr].DeleteDetailDesign'</definedName>
    <definedName name="_123___ProChkRdCr_.DeleteDetailDesign" localSheetId="5">[35]!'[ProChkRdCr].DeleteDetailDesign'</definedName>
    <definedName name="_123___ProChkRdCr_.DeleteDetailDesign">[35]!'[ProChkRdCr].DeleteDetailDesign'</definedName>
    <definedName name="_126___ProChkRdCr_.GotoSheet" localSheetId="7">[35]!'[ProChkRdCr].GotoSheet'</definedName>
    <definedName name="_126___ProChkRdCr_.GotoSheet" localSheetId="6">[35]!'[ProChkRdCr].GotoSheet'</definedName>
    <definedName name="_126___ProChkRdCr_.GotoSheet" localSheetId="5">[35]!'[ProChkRdCr].GotoSheet'</definedName>
    <definedName name="_126___ProChkRdCr_.GotoSheet">[35]!'[ProChkRdCr].GotoSheet'</definedName>
    <definedName name="_129___ProChkRdCr_.Move" localSheetId="7">[35]!'[ProChkRdCr].Move'</definedName>
    <definedName name="_129___ProChkRdCr_.Move" localSheetId="6">[35]!'[ProChkRdCr].Move'</definedName>
    <definedName name="_129___ProChkRdCr_.Move" localSheetId="5">[35]!'[ProChkRdCr].Move'</definedName>
    <definedName name="_129___ProChkRdCr_.Move">[35]!'[ProChkRdCr].Move'</definedName>
    <definedName name="_12D">[36]Structure!$G1*12/1000</definedName>
    <definedName name="_12pro_fto_.data_fto">#N/A</definedName>
    <definedName name="_12ProChkDrp_.DeleteDetailDesign" localSheetId="7">[34]!'[ProChkDrp].DeleteDetailDesign'</definedName>
    <definedName name="_12ProChkDrp_.DeleteDetailDesign" localSheetId="6">[34]!'[ProChkDrp].DeleteDetailDesign'</definedName>
    <definedName name="_12ProChkDrp_.DeleteDetailDesign" localSheetId="5">[34]!'[ProChkDrp].DeleteDetailDesign'</definedName>
    <definedName name="_12ProChkDrp_.DeleteDetailDesign">[34]!'[ProChkDrp].DeleteDetailDesign'</definedName>
    <definedName name="_12ProChkDrp_.Move" localSheetId="7">[34]!'[ProChkDrp].Move'</definedName>
    <definedName name="_12ProChkDrp_.Move" localSheetId="6">[34]!'[ProChkDrp].Move'</definedName>
    <definedName name="_12ProChkDrp_.Move" localSheetId="5">[34]!'[ProChkDrp].Move'</definedName>
    <definedName name="_12ProChkDrp_.Move">[34]!'[ProChkDrp].Move'</definedName>
    <definedName name="_13">#REF!</definedName>
    <definedName name="_130___pro_fto_.d_1">#N/A</definedName>
    <definedName name="_131___pro_fto_.data_fto">#N/A</definedName>
    <definedName name="_132___pro_fto_.Elevation">[37]!'[pro-fto].Elevation'</definedName>
    <definedName name="_133___pro_fto_.pipe_length">#N/A</definedName>
    <definedName name="_134___pro_fto_.sect_down">[37]!'[pro-fto].sect_down'</definedName>
    <definedName name="_135___pro_fto_.sill">#N/A</definedName>
    <definedName name="_136ProChkRdCr_.DeleteDetailDesign" localSheetId="7">[35]!'[ProChkRdCr].DeleteDetailDesign'</definedName>
    <definedName name="_136ProChkRdCr_.DeleteDetailDesign" localSheetId="6">[35]!'[ProChkRdCr].DeleteDetailDesign'</definedName>
    <definedName name="_136ProChkRdCr_.DeleteDetailDesign" localSheetId="5">[35]!'[ProChkRdCr].DeleteDetailDesign'</definedName>
    <definedName name="_136ProChkRdCr_.DeleteDetailDesign">[35]!'[ProChkRdCr].DeleteDetailDesign'</definedName>
    <definedName name="_138___ProTail_.Control" localSheetId="7">[38]!'[ProTail].Control'</definedName>
    <definedName name="_138___ProTail_.Control" localSheetId="6">[38]!'[ProTail].Control'</definedName>
    <definedName name="_138___ProTail_.Control" localSheetId="5">[38]!'[ProTail].Control'</definedName>
    <definedName name="_138___ProTail_.Control">[38]!'[ProTail].Control'</definedName>
    <definedName name="_13pro_fto_.Elevation">[37]!'[pro-fto].Elevation'</definedName>
    <definedName name="_14">#REF!</definedName>
    <definedName name="_141___ProTail_.DeleteDetailDesign" localSheetId="7">[38]!'[ProTail].DeleteDetailDesign'</definedName>
    <definedName name="_141___ProTail_.DeleteDetailDesign" localSheetId="6">[38]!'[ProTail].DeleteDetailDesign'</definedName>
    <definedName name="_141___ProTail_.DeleteDetailDesign" localSheetId="5">[38]!'[ProTail].DeleteDetailDesign'</definedName>
    <definedName name="_141___ProTail_.DeleteDetailDesign">[38]!'[ProTail].DeleteDetailDesign'</definedName>
    <definedName name="_144___ProTail_.GotoSheet" localSheetId="7">[38]!'[ProTail].GotoSheet'</definedName>
    <definedName name="_144___ProTail_.GotoSheet" localSheetId="6">[38]!'[ProTail].GotoSheet'</definedName>
    <definedName name="_144___ProTail_.GotoSheet" localSheetId="5">[38]!'[ProTail].GotoSheet'</definedName>
    <definedName name="_144___ProTail_.GotoSheet">[38]!'[ProTail].GotoSheet'</definedName>
    <definedName name="_147___ProTail_.Move" localSheetId="7">[38]!'[ProTail].Move'</definedName>
    <definedName name="_147___ProTail_.Move" localSheetId="6">[38]!'[ProTail].Move'</definedName>
    <definedName name="_147___ProTail_.Move" localSheetId="5">[38]!'[ProTail].Move'</definedName>
    <definedName name="_147___ProTail_.Move">[38]!'[ProTail].Move'</definedName>
    <definedName name="_14pro_fto_.pipe_length">#N/A</definedName>
    <definedName name="_14ProChkRdCr_.Control" localSheetId="7">[35]!'[ProChkRdCr].Control'</definedName>
    <definedName name="_14ProChkRdCr_.Control" localSheetId="6">[35]!'[ProChkRdCr].Control'</definedName>
    <definedName name="_14ProChkRdCr_.Control" localSheetId="5">[35]!'[ProChkRdCr].Control'</definedName>
    <definedName name="_14ProChkRdCr_.Control">[35]!'[ProChkRdCr].Control'</definedName>
    <definedName name="_15">#REF!</definedName>
    <definedName name="_15_0_0_F" hidden="1">[30]DETAIL!#REF!</definedName>
    <definedName name="_153ProChkRdCr_.GotoSheet" localSheetId="7">[35]!'[ProChkRdCr].GotoSheet'</definedName>
    <definedName name="_153ProChkRdCr_.GotoSheet" localSheetId="6">[35]!'[ProChkRdCr].GotoSheet'</definedName>
    <definedName name="_153ProChkRdCr_.GotoSheet" localSheetId="5">[35]!'[ProChkRdCr].GotoSheet'</definedName>
    <definedName name="_153ProChkRdCr_.GotoSheet">[35]!'[ProChkRdCr].GotoSheet'</definedName>
    <definedName name="_15pro_fto_.sect_down">[37]!'[pro-fto].sect_down'</definedName>
    <definedName name="_15ProChkDrp_.GotoSheet" localSheetId="7">[34]!'[ProChkDrp].GotoSheet'</definedName>
    <definedName name="_15ProChkDrp_.GotoSheet" localSheetId="6">[34]!'[ProChkDrp].GotoSheet'</definedName>
    <definedName name="_15ProChkDrp_.GotoSheet" localSheetId="5">[34]!'[ProChkDrp].GotoSheet'</definedName>
    <definedName name="_15ProChkDrp_.GotoSheet">[34]!'[ProChkDrp].GotoSheet'</definedName>
    <definedName name="_16">#REF!</definedName>
    <definedName name="_16pro_fto_.sill">#N/A</definedName>
    <definedName name="_16ProChkRdCr_.DeleteDetailDesign" localSheetId="7">[35]!'[ProChkRdCr].DeleteDetailDesign'</definedName>
    <definedName name="_16ProChkRdCr_.DeleteDetailDesign" localSheetId="6">[35]!'[ProChkRdCr].DeleteDetailDesign'</definedName>
    <definedName name="_16ProChkRdCr_.DeleteDetailDesign" localSheetId="5">[35]!'[ProChkRdCr].DeleteDetailDesign'</definedName>
    <definedName name="_16ProChkRdCr_.DeleteDetailDesign">[35]!'[ProChkRdCr].DeleteDetailDesign'</definedName>
    <definedName name="_17">#REF!</definedName>
    <definedName name="_170ProChkRdCr_.Move" localSheetId="7">[35]!'[ProChkRdCr].Move'</definedName>
    <definedName name="_170ProChkRdCr_.Move" localSheetId="6">[35]!'[ProChkRdCr].Move'</definedName>
    <definedName name="_170ProChkRdCr_.Move" localSheetId="5">[35]!'[ProChkRdCr].Move'</definedName>
    <definedName name="_170ProChkRdCr_.Move">[35]!'[ProChkRdCr].Move'</definedName>
    <definedName name="_172pro_fto_.d_1">#N/A</definedName>
    <definedName name="_174pro_fto_.data_fto">#N/A</definedName>
    <definedName name="_175pro_fto_.Elevation">[37]!'[pro-fto].Elevation'</definedName>
    <definedName name="_177pro_fto_.pipe_length">#N/A</definedName>
    <definedName name="_178pro_fto_.sect_down">[37]!'[pro-fto].sect_down'</definedName>
    <definedName name="_179pro_fto_.sill">#N/A</definedName>
    <definedName name="_17pro_fto_.move_data" localSheetId="7">[33]!'[pro_fto].move_data'</definedName>
    <definedName name="_17pro_fto_.move_data" localSheetId="6">[33]!'[pro_fto].move_data'</definedName>
    <definedName name="_17pro_fto_.move_data" localSheetId="5">[33]!'[pro_fto].move_data'</definedName>
    <definedName name="_17pro_fto_.move_data">[33]!'[pro_fto].move_data'</definedName>
    <definedName name="_17ProTail_.Control" localSheetId="7">[38]!'[ProTail].Control'</definedName>
    <definedName name="_17ProTail_.Control" localSheetId="6">[38]!'[ProTail].Control'</definedName>
    <definedName name="_17ProTail_.Control" localSheetId="5">[38]!'[ProTail].Control'</definedName>
    <definedName name="_17ProTail_.Control">[38]!'[ProTail].Control'</definedName>
    <definedName name="_18">#REF!</definedName>
    <definedName name="_18ProChkDrp_.Move" localSheetId="7">[34]!'[ProChkDrp].Move'</definedName>
    <definedName name="_18ProChkDrp_.Move" localSheetId="6">[34]!'[ProChkDrp].Move'</definedName>
    <definedName name="_18ProChkDrp_.Move" localSheetId="5">[34]!'[ProChkDrp].Move'</definedName>
    <definedName name="_18ProChkDrp_.Move">[34]!'[ProChkDrp].Move'</definedName>
    <definedName name="_18ProChkRdCr_.GotoSheet" localSheetId="7">[35]!'[ProChkRdCr].GotoSheet'</definedName>
    <definedName name="_18ProChkRdCr_.GotoSheet" localSheetId="6">[35]!'[ProChkRdCr].GotoSheet'</definedName>
    <definedName name="_18ProChkRdCr_.GotoSheet" localSheetId="5">[35]!'[ProChkRdCr].GotoSheet'</definedName>
    <definedName name="_18ProChkRdCr_.GotoSheet">[35]!'[ProChkRdCr].GotoSheet'</definedName>
    <definedName name="_18ProTail_.DeleteDetailDesign" localSheetId="7">[38]!'[ProTail].DeleteDetailDesign'</definedName>
    <definedName name="_18ProTail_.DeleteDetailDesign" localSheetId="6">[38]!'[ProTail].DeleteDetailDesign'</definedName>
    <definedName name="_18ProTail_.DeleteDetailDesign" localSheetId="5">[38]!'[ProTail].DeleteDetailDesign'</definedName>
    <definedName name="_18ProTail_.DeleteDetailDesign">[38]!'[ProTail].DeleteDetailDesign'</definedName>
    <definedName name="_19">#REF!</definedName>
    <definedName name="_196ProTail_.Control" localSheetId="7">[38]!'[ProTail].Control'</definedName>
    <definedName name="_196ProTail_.Control" localSheetId="6">[38]!'[ProTail].Control'</definedName>
    <definedName name="_196ProTail_.Control" localSheetId="5">[38]!'[ProTail].Control'</definedName>
    <definedName name="_196ProTail_.Control">[38]!'[ProTail].Control'</definedName>
    <definedName name="_19ProTail_.GotoSheet" localSheetId="7">[38]!'[ProTail].GotoSheet'</definedName>
    <definedName name="_19ProTail_.GotoSheet" localSheetId="6">[38]!'[ProTail].GotoSheet'</definedName>
    <definedName name="_19ProTail_.GotoSheet" localSheetId="5">[38]!'[ProTail].GotoSheet'</definedName>
    <definedName name="_19ProTail_.GotoSheet">[38]!'[ProTail].GotoSheet'</definedName>
    <definedName name="_1Excel_BuiltIn_Print_Area_1_1">#REF!</definedName>
    <definedName name="_1F" hidden="1">[32]대비표!#REF!</definedName>
    <definedName name="_1Print_Areayy\_h_mmPM">#REF!,#REF!</definedName>
    <definedName name="_1pro_fto_.move_data" localSheetId="7">[33]!'[pro_fto].move_data'</definedName>
    <definedName name="_1pro_fto_.move_data" localSheetId="6">[33]!'[pro_fto].move_data'</definedName>
    <definedName name="_1pro_fto_.move_data" localSheetId="5">[33]!'[pro_fto].move_data'</definedName>
    <definedName name="_1pro_fto_.move_data">[33]!'[pro_fto].move_data'</definedName>
    <definedName name="_2">#N/A</definedName>
    <definedName name="_2__123Graph_ACHART_2" hidden="1">#REF!</definedName>
    <definedName name="_2_0_0_F" hidden="1">[32]대비표!#REF!</definedName>
    <definedName name="_20">#REF!</definedName>
    <definedName name="_20ProChkRdCr_.Move" localSheetId="7">[35]!'[ProChkRdCr].Move'</definedName>
    <definedName name="_20ProChkRdCr_.Move" localSheetId="6">[35]!'[ProChkRdCr].Move'</definedName>
    <definedName name="_20ProChkRdCr_.Move" localSheetId="5">[35]!'[ProChkRdCr].Move'</definedName>
    <definedName name="_20ProChkRdCr_.Move">[35]!'[ProChkRdCr].Move'</definedName>
    <definedName name="_20ProTail_.Move" localSheetId="7">[38]!'[ProTail].Move'</definedName>
    <definedName name="_20ProTail_.Move" localSheetId="6">[38]!'[ProTail].Move'</definedName>
    <definedName name="_20ProTail_.Move" localSheetId="5">[38]!'[ProTail].Move'</definedName>
    <definedName name="_20ProTail_.Move">[38]!'[ProTail].Move'</definedName>
    <definedName name="_213ProTail_.DeleteDetailDesign" localSheetId="7">[38]!'[ProTail].DeleteDetailDesign'</definedName>
    <definedName name="_213ProTail_.DeleteDetailDesign" localSheetId="6">[38]!'[ProTail].DeleteDetailDesign'</definedName>
    <definedName name="_213ProTail_.DeleteDetailDesign" localSheetId="5">[38]!'[ProTail].DeleteDetailDesign'</definedName>
    <definedName name="_213ProTail_.DeleteDetailDesign">[38]!'[ProTail].DeleteDetailDesign'</definedName>
    <definedName name="_21pro_fto_.d_1">#N/A</definedName>
    <definedName name="_21ProChkRdCr_.Control" localSheetId="7">[35]!'[ProChkRdCr].Control'</definedName>
    <definedName name="_21ProChkRdCr_.Control" localSheetId="6">[35]!'[ProChkRdCr].Control'</definedName>
    <definedName name="_21ProChkRdCr_.Control" localSheetId="5">[35]!'[ProChkRdCr].Control'</definedName>
    <definedName name="_21ProChkRdCr_.Control">[35]!'[ProChkRdCr].Control'</definedName>
    <definedName name="_22pro_fto_.data_fto">#N/A</definedName>
    <definedName name="_230ProTail_.GotoSheet" localSheetId="7">[38]!'[ProTail].GotoSheet'</definedName>
    <definedName name="_230ProTail_.GotoSheet" localSheetId="6">[38]!'[ProTail].GotoSheet'</definedName>
    <definedName name="_230ProTail_.GotoSheet" localSheetId="5">[38]!'[ProTail].GotoSheet'</definedName>
    <definedName name="_230ProTail_.GotoSheet">[38]!'[ProTail].GotoSheet'</definedName>
    <definedName name="_23pro_fto_.Elevation">[37]!'[pro-fto].Elevation'</definedName>
    <definedName name="_247ProTail_.Move" localSheetId="7">[38]!'[ProTail].Move'</definedName>
    <definedName name="_247ProTail_.Move" localSheetId="6">[38]!'[ProTail].Move'</definedName>
    <definedName name="_247ProTail_.Move" localSheetId="5">[38]!'[ProTail].Move'</definedName>
    <definedName name="_247ProTail_.Move">[38]!'[ProTail].Move'</definedName>
    <definedName name="_24pro_fto_.pipe_length">#N/A</definedName>
    <definedName name="_24ProChkRdCr_.DeleteDetailDesign" localSheetId="7">[35]!'[ProChkRdCr].DeleteDetailDesign'</definedName>
    <definedName name="_24ProChkRdCr_.DeleteDetailDesign" localSheetId="6">[35]!'[ProChkRdCr].DeleteDetailDesign'</definedName>
    <definedName name="_24ProChkRdCr_.DeleteDetailDesign" localSheetId="5">[35]!'[ProChkRdCr].DeleteDetailDesign'</definedName>
    <definedName name="_24ProChkRdCr_.DeleteDetailDesign">[35]!'[ProChkRdCr].DeleteDetailDesign'</definedName>
    <definedName name="_25__123Graph_ACHART_1" hidden="1">[39]section!#REF!</definedName>
    <definedName name="_25pro_fto_.sect_down">[37]!'[pro-fto].sect_down'</definedName>
    <definedName name="_26pro_fto_.sill">#N/A</definedName>
    <definedName name="_27ProChkRdCr_.GotoSheet" localSheetId="7">[35]!'[ProChkRdCr].GotoSheet'</definedName>
    <definedName name="_27ProChkRdCr_.GotoSheet" localSheetId="6">[35]!'[ProChkRdCr].GotoSheet'</definedName>
    <definedName name="_27ProChkRdCr_.GotoSheet" localSheetId="5">[35]!'[ProChkRdCr].GotoSheet'</definedName>
    <definedName name="_27ProChkRdCr_.GotoSheet">[35]!'[ProChkRdCr].GotoSheet'</definedName>
    <definedName name="_28ProTail_.Control" localSheetId="7">[38]!'[ProTail].Control'</definedName>
    <definedName name="_28ProTail_.Control" localSheetId="6">[38]!'[ProTail].Control'</definedName>
    <definedName name="_28ProTail_.Control" localSheetId="5">[38]!'[ProTail].Control'</definedName>
    <definedName name="_28ProTail_.Control">[38]!'[ProTail].Control'</definedName>
    <definedName name="_2Print_Areayy\_h_mmPM">#REF!,#REF!</definedName>
    <definedName name="_2pro_fto_.move_data" localSheetId="7">[33]!'[pro_fto].move_data'</definedName>
    <definedName name="_2pro_fto_.move_data" localSheetId="6">[33]!'[pro_fto].move_data'</definedName>
    <definedName name="_2pro_fto_.move_data" localSheetId="5">[33]!'[pro_fto].move_data'</definedName>
    <definedName name="_2pro_fto_.move_data">[33]!'[pro_fto].move_data'</definedName>
    <definedName name="_2pro_fto_.pipe_length" localSheetId="7">[33]!'[pro_fto].pipe_length'</definedName>
    <definedName name="_2pro_fto_.pipe_length" localSheetId="6">[33]!'[pro_fto].pipe_length'</definedName>
    <definedName name="_2pro_fto_.pipe_length" localSheetId="5">[33]!'[pro_fto].pipe_length'</definedName>
    <definedName name="_2pro_fto_.pipe_length">[33]!'[pro_fto].pipe_length'</definedName>
    <definedName name="_3">#N/A</definedName>
    <definedName name="_3__123Graph_XCHART_1" hidden="1">#REF!</definedName>
    <definedName name="_3_0_0_F" hidden="1">[30]DETAIL!#REF!</definedName>
    <definedName name="_30ProChkRdCr_.Move" localSheetId="7">[35]!'[ProChkRdCr].Move'</definedName>
    <definedName name="_30ProChkRdCr_.Move" localSheetId="6">[35]!'[ProChkRdCr].Move'</definedName>
    <definedName name="_30ProChkRdCr_.Move" localSheetId="5">[35]!'[ProChkRdCr].Move'</definedName>
    <definedName name="_30ProChkRdCr_.Move">[35]!'[ProChkRdCr].Move'</definedName>
    <definedName name="_30ProTail_.DeleteDetailDesign" localSheetId="7">[38]!'[ProTail].DeleteDetailDesign'</definedName>
    <definedName name="_30ProTail_.DeleteDetailDesign" localSheetId="6">[38]!'[ProTail].DeleteDetailDesign'</definedName>
    <definedName name="_30ProTail_.DeleteDetailDesign" localSheetId="5">[38]!'[ProTail].DeleteDetailDesign'</definedName>
    <definedName name="_30ProTail_.DeleteDetailDesign">[38]!'[ProTail].DeleteDetailDesign'</definedName>
    <definedName name="_32pro_fto_.d_1">#N/A</definedName>
    <definedName name="_32ProTail_.GotoSheet" localSheetId="7">[38]!'[ProTail].GotoSheet'</definedName>
    <definedName name="_32ProTail_.GotoSheet" localSheetId="6">[38]!'[ProTail].GotoSheet'</definedName>
    <definedName name="_32ProTail_.GotoSheet" localSheetId="5">[38]!'[ProTail].GotoSheet'</definedName>
    <definedName name="_32ProTail_.GotoSheet">[38]!'[ProTail].GotoSheet'</definedName>
    <definedName name="_34pro_fto_.data_fto">#N/A</definedName>
    <definedName name="_34pro_fto_.pipe_length" localSheetId="7">[33]!'[pro_fto].pipe_length'</definedName>
    <definedName name="_34pro_fto_.pipe_length" localSheetId="6">[33]!'[pro_fto].pipe_length'</definedName>
    <definedName name="_34pro_fto_.pipe_length" localSheetId="5">[33]!'[pro_fto].pipe_length'</definedName>
    <definedName name="_34pro_fto_.pipe_length">[33]!'[pro_fto].pipe_length'</definedName>
    <definedName name="_34ProTail_.Move" localSheetId="7">[38]!'[ProTail].Move'</definedName>
    <definedName name="_34ProTail_.Move" localSheetId="6">[38]!'[ProTail].Move'</definedName>
    <definedName name="_34ProTail_.Move" localSheetId="5">[38]!'[ProTail].Move'</definedName>
    <definedName name="_34ProTail_.Move">[38]!'[ProTail].Move'</definedName>
    <definedName name="_35pro_fto_.Elevation">[37]!'[pro-fto].Elevation'</definedName>
    <definedName name="_37pro_fto_.pipe_length">#N/A</definedName>
    <definedName name="_38pro_fto_.sect_down">[37]!'[pro-fto].sect_down'</definedName>
    <definedName name="_39pro_fto_.sill">#N/A</definedName>
    <definedName name="_3pro_fto_.move_data" localSheetId="7">[33]!'[pro_fto].move_data'</definedName>
    <definedName name="_3pro_fto_.move_data" localSheetId="6">[33]!'[pro_fto].move_data'</definedName>
    <definedName name="_3pro_fto_.move_data" localSheetId="5">[33]!'[pro_fto].move_data'</definedName>
    <definedName name="_3pro_fto_.move_data">[33]!'[pro_fto].move_data'</definedName>
    <definedName name="_3ProChkDrp_.Control" localSheetId="7">[34]!'[ProChkDrp].Control'</definedName>
    <definedName name="_3ProChkDrp_.Control" localSheetId="6">[34]!'[ProChkDrp].Control'</definedName>
    <definedName name="_3ProChkDrp_.Control" localSheetId="5">[34]!'[ProChkDrp].Control'</definedName>
    <definedName name="_3ProChkDrp_.Control">[34]!'[ProChkDrp].Control'</definedName>
    <definedName name="_4.0___M_E_COST_BREAKDOWN">#REF!</definedName>
    <definedName name="_4.0___M_E_COST_BREAKDOWN___0">#REF!</definedName>
    <definedName name="_4__123Graph_XCHART_2" hidden="1">#REF!</definedName>
    <definedName name="_4_0_0_F" hidden="1">[30]DETAIL!#REF!</definedName>
    <definedName name="_40D">+[36]Structure!$G1*40/1000</definedName>
    <definedName name="_42ProTail_.Control" localSheetId="7">[38]!'[ProTail].Control'</definedName>
    <definedName name="_42ProTail_.Control" localSheetId="6">[38]!'[ProTail].Control'</definedName>
    <definedName name="_42ProTail_.Control" localSheetId="5">[38]!'[ProTail].Control'</definedName>
    <definedName name="_42ProTail_.Control">[38]!'[ProTail].Control'</definedName>
    <definedName name="_45ProTail_.DeleteDetailDesign" localSheetId="7">[38]!'[ProTail].DeleteDetailDesign'</definedName>
    <definedName name="_45ProTail_.DeleteDetailDesign" localSheetId="6">[38]!'[ProTail].DeleteDetailDesign'</definedName>
    <definedName name="_45ProTail_.DeleteDetailDesign" localSheetId="5">[38]!'[ProTail].DeleteDetailDesign'</definedName>
    <definedName name="_45ProTail_.DeleteDetailDesign">[38]!'[ProTail].DeleteDetailDesign'</definedName>
    <definedName name="_48ProTail_.GotoSheet" localSheetId="7">[38]!'[ProTail].GotoSheet'</definedName>
    <definedName name="_48ProTail_.GotoSheet" localSheetId="6">[38]!'[ProTail].GotoSheet'</definedName>
    <definedName name="_48ProTail_.GotoSheet" localSheetId="5">[38]!'[ProTail].GotoSheet'</definedName>
    <definedName name="_48ProTail_.GotoSheet">[38]!'[ProTail].GotoSheet'</definedName>
    <definedName name="_4pro_fto_.pipe_length" localSheetId="7">[33]!'[pro_fto].pipe_length'</definedName>
    <definedName name="_4pro_fto_.pipe_length" localSheetId="6">[33]!'[pro_fto].pipe_length'</definedName>
    <definedName name="_4pro_fto_.pipe_length" localSheetId="5">[33]!'[pro_fto].pipe_length'</definedName>
    <definedName name="_4pro_fto_.pipe_length">[33]!'[pro_fto].pipe_length'</definedName>
    <definedName name="_4ProChkDrp_.DeleteDetailDesign" localSheetId="7">[34]!'[ProChkDrp].DeleteDetailDesign'</definedName>
    <definedName name="_4ProChkDrp_.DeleteDetailDesign" localSheetId="6">[34]!'[ProChkDrp].DeleteDetailDesign'</definedName>
    <definedName name="_4ProChkDrp_.DeleteDetailDesign" localSheetId="5">[34]!'[ProChkDrp].DeleteDetailDesign'</definedName>
    <definedName name="_4ProChkDrp_.DeleteDetailDesign">[34]!'[ProChkDrp].DeleteDetailDesign'</definedName>
    <definedName name="_5_0_0_F" hidden="1">[32]대비표!#REF!</definedName>
    <definedName name="_50__123Graph_BCHART_1" hidden="1">[39]section!#REF!</definedName>
    <definedName name="_51ProChkDrp_.Control" localSheetId="7">[34]!'[ProChkDrp].Control'</definedName>
    <definedName name="_51ProChkDrp_.Control" localSheetId="6">[34]!'[ProChkDrp].Control'</definedName>
    <definedName name="_51ProChkDrp_.Control" localSheetId="5">[34]!'[ProChkDrp].Control'</definedName>
    <definedName name="_51ProChkDrp_.Control">[34]!'[ProChkDrp].Control'</definedName>
    <definedName name="_51ProTail_.Move" localSheetId="7">[38]!'[ProTail].Move'</definedName>
    <definedName name="_51ProTail_.Move" localSheetId="6">[38]!'[ProTail].Move'</definedName>
    <definedName name="_51ProTail_.Move" localSheetId="5">[38]!'[ProTail].Move'</definedName>
    <definedName name="_51ProTail_.Move">[38]!'[ProTail].Move'</definedName>
    <definedName name="_54__pro_fto_.move_data" localSheetId="7">[33]!'[pro_fto].move_data'</definedName>
    <definedName name="_54__pro_fto_.move_data" localSheetId="6">[33]!'[pro_fto].move_data'</definedName>
    <definedName name="_54__pro_fto_.move_data" localSheetId="5">[33]!'[pro_fto].move_data'</definedName>
    <definedName name="_54__pro_fto_.move_data">[33]!'[pro_fto].move_data'</definedName>
    <definedName name="_57__pro_fto_.pipe_length" localSheetId="7">[33]!'[pro_fto].pipe_length'</definedName>
    <definedName name="_57__pro_fto_.pipe_length" localSheetId="6">[33]!'[pro_fto].pipe_length'</definedName>
    <definedName name="_57__pro_fto_.pipe_length" localSheetId="5">[33]!'[pro_fto].pipe_length'</definedName>
    <definedName name="_57__pro_fto_.pipe_length">[33]!'[pro_fto].pipe_length'</definedName>
    <definedName name="_5ProChkDrp_.GotoSheet" localSheetId="7">[34]!'[ProChkDrp].GotoSheet'</definedName>
    <definedName name="_5ProChkDrp_.GotoSheet" localSheetId="6">[34]!'[ProChkDrp].GotoSheet'</definedName>
    <definedName name="_5ProChkDrp_.GotoSheet" localSheetId="5">[34]!'[ProChkDrp].GotoSheet'</definedName>
    <definedName name="_5ProChkDrp_.GotoSheet">[34]!'[ProChkDrp].GotoSheet'</definedName>
    <definedName name="_6_0_0_F" hidden="1">[30]DETAIL!#REF!</definedName>
    <definedName name="_60__ProChkDrp_.Control" localSheetId="7">[34]!'[ProChkDrp].Control'</definedName>
    <definedName name="_60__ProChkDrp_.Control" localSheetId="6">[34]!'[ProChkDrp].Control'</definedName>
    <definedName name="_60__ProChkDrp_.Control" localSheetId="5">[34]!'[ProChkDrp].Control'</definedName>
    <definedName name="_60__ProChkDrp_.Control">[34]!'[ProChkDrp].Control'</definedName>
    <definedName name="_63__ProChkDrp_.DeleteDetailDesign" localSheetId="7">[34]!'[ProChkDrp].DeleteDetailDesign'</definedName>
    <definedName name="_63__ProChkDrp_.DeleteDetailDesign" localSheetId="6">[34]!'[ProChkDrp].DeleteDetailDesign'</definedName>
    <definedName name="_63__ProChkDrp_.DeleteDetailDesign" localSheetId="5">[34]!'[ProChkDrp].DeleteDetailDesign'</definedName>
    <definedName name="_63__ProChkDrp_.DeleteDetailDesign">[34]!'[ProChkDrp].DeleteDetailDesign'</definedName>
    <definedName name="_66__ProChkDrp_.GotoSheet" localSheetId="7">[34]!'[ProChkDrp].GotoSheet'</definedName>
    <definedName name="_66__ProChkDrp_.GotoSheet" localSheetId="6">[34]!'[ProChkDrp].GotoSheet'</definedName>
    <definedName name="_66__ProChkDrp_.GotoSheet" localSheetId="5">[34]!'[ProChkDrp].GotoSheet'</definedName>
    <definedName name="_66__ProChkDrp_.GotoSheet">[34]!'[ProChkDrp].GotoSheet'</definedName>
    <definedName name="_68ProChkDrp_.DeleteDetailDesign" localSheetId="7">[34]!'[ProChkDrp].DeleteDetailDesign'</definedName>
    <definedName name="_68ProChkDrp_.DeleteDetailDesign" localSheetId="6">[34]!'[ProChkDrp].DeleteDetailDesign'</definedName>
    <definedName name="_68ProChkDrp_.DeleteDetailDesign" localSheetId="5">[34]!'[ProChkDrp].DeleteDetailDesign'</definedName>
    <definedName name="_68ProChkDrp_.DeleteDetailDesign">[34]!'[ProChkDrp].DeleteDetailDesign'</definedName>
    <definedName name="_69__ProChkDrp_.Move" localSheetId="7">[34]!'[ProChkDrp].Move'</definedName>
    <definedName name="_69__ProChkDrp_.Move" localSheetId="6">[34]!'[ProChkDrp].Move'</definedName>
    <definedName name="_69__ProChkDrp_.Move" localSheetId="5">[34]!'[ProChkDrp].Move'</definedName>
    <definedName name="_69__ProChkDrp_.Move">[34]!'[ProChkDrp].Move'</definedName>
    <definedName name="_6D">[36]Structure!$G1*6/1000</definedName>
    <definedName name="_6pro_fto_.pipe_length" localSheetId="7">[33]!'[pro_fto].pipe_length'</definedName>
    <definedName name="_6pro_fto_.pipe_length" localSheetId="6">[33]!'[pro_fto].pipe_length'</definedName>
    <definedName name="_6pro_fto_.pipe_length" localSheetId="5">[33]!'[pro_fto].pipe_length'</definedName>
    <definedName name="_6pro_fto_.pipe_length">[33]!'[pro_fto].pipe_length'</definedName>
    <definedName name="_6ProChkDrp_.Control" localSheetId="7">[34]!'[ProChkDrp].Control'</definedName>
    <definedName name="_6ProChkDrp_.Control" localSheetId="6">[34]!'[ProChkDrp].Control'</definedName>
    <definedName name="_6ProChkDrp_.Control" localSheetId="5">[34]!'[ProChkDrp].Control'</definedName>
    <definedName name="_6ProChkDrp_.Control">[34]!'[ProChkDrp].Control'</definedName>
    <definedName name="_6ProChkDrp_.Move" localSheetId="7">[34]!'[ProChkDrp].Move'</definedName>
    <definedName name="_6ProChkDrp_.Move" localSheetId="6">[34]!'[ProChkDrp].Move'</definedName>
    <definedName name="_6ProChkDrp_.Move" localSheetId="5">[34]!'[ProChkDrp].Move'</definedName>
    <definedName name="_6ProChkDrp_.Move">[34]!'[ProChkDrp].Move'</definedName>
    <definedName name="_72__ProChkRdCr_.Control" localSheetId="7">[35]!'[ProChkRdCr].Control'</definedName>
    <definedName name="_72__ProChkRdCr_.Control" localSheetId="6">[35]!'[ProChkRdCr].Control'</definedName>
    <definedName name="_72__ProChkRdCr_.Control" localSheetId="5">[35]!'[ProChkRdCr].Control'</definedName>
    <definedName name="_72__ProChkRdCr_.Control">[35]!'[ProChkRdCr].Control'</definedName>
    <definedName name="_75__ProChkRdCr_.DeleteDetailDesign" localSheetId="7">[35]!'[ProChkRdCr].DeleteDetailDesign'</definedName>
    <definedName name="_75__ProChkRdCr_.DeleteDetailDesign" localSheetId="6">[35]!'[ProChkRdCr].DeleteDetailDesign'</definedName>
    <definedName name="_75__ProChkRdCr_.DeleteDetailDesign" localSheetId="5">[35]!'[ProChkRdCr].DeleteDetailDesign'</definedName>
    <definedName name="_75__ProChkRdCr_.DeleteDetailDesign">[35]!'[ProChkRdCr].DeleteDetailDesign'</definedName>
    <definedName name="_78__ProChkRdCr_.GotoSheet" localSheetId="7">[35]!'[ProChkRdCr].GotoSheet'</definedName>
    <definedName name="_78__ProChkRdCr_.GotoSheet" localSheetId="6">[35]!'[ProChkRdCr].GotoSheet'</definedName>
    <definedName name="_78__ProChkRdCr_.GotoSheet" localSheetId="5">[35]!'[ProChkRdCr].GotoSheet'</definedName>
    <definedName name="_78__ProChkRdCr_.GotoSheet">[35]!'[ProChkRdCr].GotoSheet'</definedName>
    <definedName name="_7ProChkRdCr_.Control" localSheetId="7">[35]!'[ProChkRdCr].Control'</definedName>
    <definedName name="_7ProChkRdCr_.Control" localSheetId="6">[35]!'[ProChkRdCr].Control'</definedName>
    <definedName name="_7ProChkRdCr_.Control" localSheetId="5">[35]!'[ProChkRdCr].Control'</definedName>
    <definedName name="_7ProChkRdCr_.Control">[35]!'[ProChkRdCr].Control'</definedName>
    <definedName name="_8">#REF!</definedName>
    <definedName name="_81__ProChkRdCr_.Move" localSheetId="7">[35]!'[ProChkRdCr].Move'</definedName>
    <definedName name="_81__ProChkRdCr_.Move" localSheetId="6">[35]!'[ProChkRdCr].Move'</definedName>
    <definedName name="_81__ProChkRdCr_.Move" localSheetId="5">[35]!'[ProChkRdCr].Move'</definedName>
    <definedName name="_81__ProChkRdCr_.Move">[35]!'[ProChkRdCr].Move'</definedName>
    <definedName name="_82__pro_fto_.d_1">#N/A</definedName>
    <definedName name="_83__pro_fto_.data_fto">#N/A</definedName>
    <definedName name="_84__pro_fto_.Elevation">[37]!'[pro-fto].Elevation'</definedName>
    <definedName name="_85__pro_fto_.pipe_length">#N/A</definedName>
    <definedName name="_85ProChkDrp_.GotoSheet" localSheetId="7">[34]!'[ProChkDrp].GotoSheet'</definedName>
    <definedName name="_85ProChkDrp_.GotoSheet" localSheetId="6">[34]!'[ProChkDrp].GotoSheet'</definedName>
    <definedName name="_85ProChkDrp_.GotoSheet" localSheetId="5">[34]!'[ProChkDrp].GotoSheet'</definedName>
    <definedName name="_85ProChkDrp_.GotoSheet">[34]!'[ProChkDrp].GotoSheet'</definedName>
    <definedName name="_86__pro_fto_.sect_down">[37]!'[pro-fto].sect_down'</definedName>
    <definedName name="_87__pro_fto_.sill">#N/A</definedName>
    <definedName name="_8ProChkDrp_.DeleteDetailDesign" localSheetId="7">[34]!'[ProChkDrp].DeleteDetailDesign'</definedName>
    <definedName name="_8ProChkDrp_.DeleteDetailDesign" localSheetId="6">[34]!'[ProChkDrp].DeleteDetailDesign'</definedName>
    <definedName name="_8ProChkDrp_.DeleteDetailDesign" localSheetId="5">[34]!'[ProChkDrp].DeleteDetailDesign'</definedName>
    <definedName name="_8ProChkDrp_.DeleteDetailDesign">[34]!'[ProChkDrp].DeleteDetailDesign'</definedName>
    <definedName name="_8ProChkRdCr_.DeleteDetailDesign" localSheetId="7">[35]!'[ProChkRdCr].DeleteDetailDesign'</definedName>
    <definedName name="_8ProChkRdCr_.DeleteDetailDesign" localSheetId="6">[35]!'[ProChkRdCr].DeleteDetailDesign'</definedName>
    <definedName name="_8ProChkRdCr_.DeleteDetailDesign" localSheetId="5">[35]!'[ProChkRdCr].DeleteDetailDesign'</definedName>
    <definedName name="_8ProChkRdCr_.DeleteDetailDesign">[35]!'[ProChkRdCr].DeleteDetailDesign'</definedName>
    <definedName name="_90__ProTail_.Control" localSheetId="7">[38]!'[ProTail].Control'</definedName>
    <definedName name="_90__ProTail_.Control" localSheetId="6">[38]!'[ProTail].Control'</definedName>
    <definedName name="_90__ProTail_.Control" localSheetId="5">[38]!'[ProTail].Control'</definedName>
    <definedName name="_90__ProTail_.Control">[38]!'[ProTail].Control'</definedName>
    <definedName name="_93__ProTail_.DeleteDetailDesign" localSheetId="7">[38]!'[ProTail].DeleteDetailDesign'</definedName>
    <definedName name="_93__ProTail_.DeleteDetailDesign" localSheetId="6">[38]!'[ProTail].DeleteDetailDesign'</definedName>
    <definedName name="_93__ProTail_.DeleteDetailDesign" localSheetId="5">[38]!'[ProTail].DeleteDetailDesign'</definedName>
    <definedName name="_93__ProTail_.DeleteDetailDesign">[38]!'[ProTail].DeleteDetailDesign'</definedName>
    <definedName name="_96__ProTail_.GotoSheet" localSheetId="7">[38]!'[ProTail].GotoSheet'</definedName>
    <definedName name="_96__ProTail_.GotoSheet" localSheetId="6">[38]!'[ProTail].GotoSheet'</definedName>
    <definedName name="_96__ProTail_.GotoSheet" localSheetId="5">[38]!'[ProTail].GotoSheet'</definedName>
    <definedName name="_96__ProTail_.GotoSheet">[38]!'[ProTail].GotoSheet'</definedName>
    <definedName name="_99__ProTail_.Move" localSheetId="7">[38]!'[ProTail].Move'</definedName>
    <definedName name="_99__ProTail_.Move" localSheetId="6">[38]!'[ProTail].Move'</definedName>
    <definedName name="_99__ProTail_.Move" localSheetId="5">[38]!'[ProTail].Move'</definedName>
    <definedName name="_99__ProTail_.Move">[38]!'[ProTail].Move'</definedName>
    <definedName name="_9ProChkDrp_.Control" localSheetId="7">[34]!'[ProChkDrp].Control'</definedName>
    <definedName name="_9ProChkDrp_.Control" localSheetId="6">[34]!'[ProChkDrp].Control'</definedName>
    <definedName name="_9ProChkDrp_.Control" localSheetId="5">[34]!'[ProChkDrp].Control'</definedName>
    <definedName name="_9ProChkDrp_.Control">[34]!'[ProChkDrp].Control'</definedName>
    <definedName name="_9ProChkRdCr_.GotoSheet" localSheetId="7">[35]!'[ProChkRdCr].GotoSheet'</definedName>
    <definedName name="_9ProChkRdCr_.GotoSheet" localSheetId="6">[35]!'[ProChkRdCr].GotoSheet'</definedName>
    <definedName name="_9ProChkRdCr_.GotoSheet" localSheetId="5">[35]!'[ProChkRdCr].GotoSheet'</definedName>
    <definedName name="_9ProChkRdCr_.GotoSheet">[35]!'[ProChkRdCr].GotoSheet'</definedName>
    <definedName name="_a">#REF!</definedName>
    <definedName name="_a___0">#REF!</definedName>
    <definedName name="_a___4">#REF!</definedName>
    <definedName name="_A1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_A10" hidden="1">{#N/A,#N/A,FALSE,"CCTV"}</definedName>
    <definedName name="_a2" hidden="1">{"hilight1",#N/A,FALSE,"HILIGHT1"}</definedName>
    <definedName name="_a21" hidden="1">{"hilight1",#N/A,FALSE,"HILIGHT1"}</definedName>
    <definedName name="_a212" hidden="1">{"revable",#N/A,FALSE,"REVABLE"}</definedName>
    <definedName name="_a3" hidden="1">{"hilight2",#N/A,FALSE,"HILIGHT2"}</definedName>
    <definedName name="_a4" hidden="1">{"hilight3",#N/A,FALSE,"HILIGHT3"}</definedName>
    <definedName name="_a5" hidden="1">{"income",#N/A,FALSE,"INCOME"}</definedName>
    <definedName name="_a6" hidden="1">{"index",#N/A,FALSE,"INDEX"}</definedName>
    <definedName name="_a7" hidden="1">{"PRINT_EST",#N/A,FALSE,"ESTMON"}</definedName>
    <definedName name="_a8" hidden="1">{"revsale",#N/A,FALSE,"REV-ยุพดี"}</definedName>
    <definedName name="_a9" hidden="1">{"revable",#N/A,FALSE,"REVABLE"}</definedName>
    <definedName name="_aa1">#REF!</definedName>
    <definedName name="_aaa1">#REF!</definedName>
    <definedName name="_a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xl1000">[40]บาน_เครื่องยก!$G$97</definedName>
    <definedName name="_axl1500">[40]บาน_เครื่องยก!$I$97</definedName>
    <definedName name="_axl2000">[40]บาน_เครื่องยก!$K$97</definedName>
    <definedName name="_axl2500">[40]บาน_เครื่องยก!$M$97</definedName>
    <definedName name="_axl500">[40]บาน_เครื่องยก!$E$97</definedName>
    <definedName name="_b">#N/A</definedName>
    <definedName name="_BOX1">#REF!</definedName>
    <definedName name="_BOX20">'[41]BOX G.+I G.+PLANK G.+เสาเข็ม 65'!$R$63</definedName>
    <definedName name="_c">#REF!</definedName>
    <definedName name="_c___0">#REF!</definedName>
    <definedName name="_c___4">#REF!</definedName>
    <definedName name="_con1">#REF!</definedName>
    <definedName name="_con11">#REF!</definedName>
    <definedName name="_con12">#REF!</definedName>
    <definedName name="_con13">#REF!</definedName>
    <definedName name="_con175">'[42]3_unitcost'!#REF!</definedName>
    <definedName name="_con2">#REF!</definedName>
    <definedName name="_con250">'[42]3_unitcost'!#REF!</definedName>
    <definedName name="_con3">#REF!</definedName>
    <definedName name="_con4">#REF!</definedName>
    <definedName name="_CRS1">'[43]5.ข้อมูลวัสดุ-ค่าดำเนิน'!$X$25</definedName>
    <definedName name="_crs2">'[20]ราคาวัสดุ-ค่าแรง'!$F$20</definedName>
    <definedName name="_css1">'[20]ราคาวัสดุ-ค่าแรง'!$F$19</definedName>
    <definedName name="_cut1">#REF!</definedName>
    <definedName name="_cut2">#REF!</definedName>
    <definedName name="_cut3">#REF!</definedName>
    <definedName name="_cut4">#REF!</definedName>
    <definedName name="_d">'[44]SAN REDUCED 1'!#REF!</definedName>
    <definedName name="_d1">#REF!</definedName>
    <definedName name="_dai100">[40]บาน_เครื่องยก!$M$19</definedName>
    <definedName name="_dai20">[40]บาน_เครื่องยก!$E$19</definedName>
    <definedName name="_dai40">[40]บาน_เครื่องยก!$G$19</definedName>
    <definedName name="_dai60">[40]บาน_เครื่องยก!$I$19</definedName>
    <definedName name="_dai80">[40]บาน_เครื่องยก!$K$19</definedName>
    <definedName name="_day01">[31]nHDD!#REF!</definedName>
    <definedName name="_day02">[31]nHDD!#REF!</definedName>
    <definedName name="_day03">[31]nHDD!#REF!</definedName>
    <definedName name="_day04">[31]nHDD!#REF!</definedName>
    <definedName name="_day1">#REF!</definedName>
    <definedName name="_day10">#REF!</definedName>
    <definedName name="_day10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20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ayz">#REF!</definedName>
    <definedName name="_dd1">#REF!</definedName>
    <definedName name="_ddd1">#REF!</definedName>
    <definedName name="_dig1">#REF!</definedName>
    <definedName name="_dig2">#REF!</definedName>
    <definedName name="_dig3">#REF!</definedName>
    <definedName name="_doy2">#REF!</definedName>
    <definedName name="_doy7">#REF!</definedName>
    <definedName name="_e">#N/A</definedName>
    <definedName name="_eee1" hidden="1">{"revsale",#N/A,FALSE,"REV-ยุพดี"}</definedName>
    <definedName name="_ExD1002">[23]Form1!$A$73</definedName>
    <definedName name="_ExD1003">[23]Form1!$A$74</definedName>
    <definedName name="_ExD1202">[23]Form1!$A$75</definedName>
    <definedName name="_ExD1203">[23]Form1!$A$76</definedName>
    <definedName name="_ExD1502">[23]Form1!$A$77</definedName>
    <definedName name="_ExD1503">[23]Form1!$A$78</definedName>
    <definedName name="_ExD302">[23]Form1!$A$63</definedName>
    <definedName name="_ExD303">[23]Form1!$A$64</definedName>
    <definedName name="_ExD402">[23]Form1!$A$65</definedName>
    <definedName name="_ExD403">[23]Form1!$A$66</definedName>
    <definedName name="_ExD502">[23]Form1!$A$67</definedName>
    <definedName name="_ExD503">[23]Form1!$A$68</definedName>
    <definedName name="_ExD602">[23]Form1!$A$69</definedName>
    <definedName name="_ExD603">[23]Form1!$A$70</definedName>
    <definedName name="_ExD802">[23]Form1!$A$71</definedName>
    <definedName name="_ExD803">[23]Form1!$A$72</definedName>
    <definedName name="_f1">#REF!</definedName>
    <definedName name="_f2">#REF!</definedName>
    <definedName name="_F21" hidden="1">{#N/A,#N/A,TRUE,"Str.";#N/A,#N/A,TRUE,"Steel &amp; Roof";#N/A,#N/A,TRUE,"Arc.";#N/A,#N/A,TRUE,"Preliminary";#N/A,#N/A,TRUE,"Sum_Prelim"}</definedName>
    <definedName name="_FAC1">[15]สรุป!$C$307</definedName>
    <definedName name="_ff1">#REF!</definedName>
    <definedName name="_Fill" hidden="1">[45]PL!#REF!</definedName>
    <definedName name="_Fill1" hidden="1">#REF!</definedName>
    <definedName name="_xlnm._FilterDatabase" hidden="1">#REF!</definedName>
    <definedName name="_frm2">[46]Formwork!$S$147</definedName>
    <definedName name="_frm3">[46]Formwork!$M$199</definedName>
    <definedName name="_frm4">[46]Formwork!$M$251</definedName>
    <definedName name="_frm5">[46]Formwork!$O$294</definedName>
    <definedName name="_FS_ESC__ESC__E">#N/A</definedName>
    <definedName name="_ftf2">'[47]หา FACTOR F'!$J$20</definedName>
    <definedName name="_ftf3">'[48]หา FACTOR F'!#REF!</definedName>
    <definedName name="_fws1">'[14]11 ข้อมูลงานCon'!$AB$30</definedName>
    <definedName name="_GETNUMBER__ENT">#N/A</definedName>
    <definedName name="_GOTO_ANSWER_">#N/A</definedName>
    <definedName name="_GOTO_J13__">#N/A</definedName>
    <definedName name="_h">#REF!</definedName>
    <definedName name="_HPS250">#REF!</definedName>
    <definedName name="_HPS6400">'[49]Local road Backup'!$I$7</definedName>
    <definedName name="_IF_ANSWER_1__B">#N/A</definedName>
    <definedName name="_Key1" hidden="1">#REF!</definedName>
    <definedName name="_Key2" hidden="1">[50]PROCURE!#REF!</definedName>
    <definedName name="_l">#REF!</definedName>
    <definedName name="_LH110">'[51]EE PRICE'!$Q$9</definedName>
    <definedName name="_LH125">'[51]EE PRICE'!$Q$10</definedName>
    <definedName name="_LH140">'[51]EE PRICE'!$Q$11</definedName>
    <definedName name="_LH40">'[51]EE PRICE'!$Q$4</definedName>
    <definedName name="_LH50">'[51]EE PRICE'!$Q$5</definedName>
    <definedName name="_LH63">'[51]EE PRICE'!$Q$6</definedName>
    <definedName name="_LH75">'[51]EE PRICE'!$Q$7</definedName>
    <definedName name="_LH90">'[51]EE PRICE'!$Q$8</definedName>
    <definedName name="_lll1" hidden="1">{"sales",#N/A,FALSE,"SALES"}</definedName>
    <definedName name="_LMF25">'[49]Local road Backup'!$J$6</definedName>
    <definedName name="_M5" hidden="1">{#N/A,#N/A,TRUE,"SUM";#N/A,#N/A,TRUE,"EE";#N/A,#N/A,TRUE,"AC";#N/A,#N/A,TRUE,"SN"}</definedName>
    <definedName name="_MatInverse_In" hidden="1">#REF!</definedName>
    <definedName name="_MC70">[52]Form1!#REF!</definedName>
    <definedName name="_ML1">'[53]ค่าขนส่ง(6ล้อ)'!#REF!</definedName>
    <definedName name="_neo300">'[20]ราคาวัสดุ-ค่าแรง'!$F$63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nyy10">'[49]Local road Backup'!$I$13</definedName>
    <definedName name="_O1" hidden="1">{#N/A,#N/A,TRUE,"SUM";#N/A,#N/A,TRUE,"EE";#N/A,#N/A,TRUE,"AC";#N/A,#N/A,TRUE,"SN"}</definedName>
    <definedName name="_oba1">#REF!</definedName>
    <definedName name="_oba2">#REF!</definedName>
    <definedName name="_Order1" hidden="1">0</definedName>
    <definedName name="_Order2" hidden="1">0</definedName>
    <definedName name="_OV1">[54]ตัดแบ่งกม.ส่งพี่หนุ่ม!$D$13</definedName>
    <definedName name="_OV10">[54]ตัดแบ่งกม.ส่งพี่หนุ่ม!$D$22</definedName>
    <definedName name="_OV11">[54]ตัดแบ่งกม.ส่งพี่หนุ่ม!$D$23</definedName>
    <definedName name="_OV2">[54]ตัดแบ่งกม.ส่งพี่หนุ่ม!$D$14</definedName>
    <definedName name="_OV3">[54]ตัดแบ่งกม.ส่งพี่หนุ่ม!$D$15</definedName>
    <definedName name="_OV4">[54]ตัดแบ่งกม.ส่งพี่หนุ่ม!$D$16</definedName>
    <definedName name="_OV5">[54]ตัดแบ่งกม.ส่งพี่หนุ่ม!$D$17</definedName>
    <definedName name="_OV6">[54]ตัดแบ่งกม.ส่งพี่หนุ่ม!$D$18</definedName>
    <definedName name="_OV7">[54]ตัดแบ่งกม.ส่งพี่หนุ่ม!$D$19</definedName>
    <definedName name="_OV8">[54]ตัดแบ่งกม.ส่งพี่หนุ่ม!$D$20</definedName>
    <definedName name="_OV9">[54]ตัดแบ่งกม.ส่งพี่หนุ่ม!$D$21</definedName>
    <definedName name="_p">#N/A</definedName>
    <definedName name="_Parse_In" hidden="1">#REF!</definedName>
    <definedName name="_Parse_Out" hidden="1">[55]갑지!#REF!</definedName>
    <definedName name="_PL1">#REF!</definedName>
    <definedName name="_PL2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245">#REF!</definedName>
    <definedName name="_pvc100">#REF!</definedName>
    <definedName name="_pvc150">#REF!</definedName>
    <definedName name="_PVC2">#REF!</definedName>
    <definedName name="_PVC3">#REF!</definedName>
    <definedName name="_pvc50">#REF!</definedName>
    <definedName name="_q">#N/A</definedName>
    <definedName name="_QTY.7">'[41]1.B.O.Q'!$E$1270</definedName>
    <definedName name="_QTY5120">'[12]B.O.Q'!#REF!</definedName>
    <definedName name="_QTY7">'[56]B.O.Q'!$E$225</definedName>
    <definedName name="_QTY8">'[56]B.O.Q'!#REF!</definedName>
    <definedName name="_QTY9">'[57]B.O.Q'!$D$776</definedName>
    <definedName name="_rb1">'[25]10 ข้อมูลวัสดุ-ค่าดำเนิน'!$X$15</definedName>
    <definedName name="_rb12">'[20]ราคาวัสดุ-ค่าแรง'!$F$46</definedName>
    <definedName name="_rb15">'[20]ราคาวัสดุ-ค่าแรง'!$F$47</definedName>
    <definedName name="_rb19">'[58]5.ราคาวัสดุ-ค่าแรง'!$F$48</definedName>
    <definedName name="_rb25">'[20]ราคาวัสดุ-ค่าแรง'!$F$49</definedName>
    <definedName name="_rb6">'[20]ราคาวัสดุ-ค่าแรง'!$F$44</definedName>
    <definedName name="_rb9">'[20]ราคาวัสดุ-ค่าแรง'!$F$45</definedName>
    <definedName name="_RE1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ression_Int">1</definedName>
    <definedName name="_san2" hidden="1">{#N/A,#N/A,TRUE,"SUM";#N/A,#N/A,TRUE,"EE";#N/A,#N/A,TRUE,"AC";#N/A,#N/A,TRUE,"SN"}</definedName>
    <definedName name="_sb1">'[14]12 ข้อมูลงานไม้แบบ'!$W$29</definedName>
    <definedName name="_sd30">#REF!</definedName>
    <definedName name="_sd40">#REF!</definedName>
    <definedName name="_SD50">'[59]6.ข้อมูลวัสดุ-ค่าดำเนิน'!$T$20</definedName>
    <definedName name="_Sort" hidden="1">#REF!</definedName>
    <definedName name="_sp1">'[53]ค่าขนส่ง(พ่วง)'!#REF!</definedName>
    <definedName name="_sp2">#REF!</definedName>
    <definedName name="_sp3">#REF!</definedName>
    <definedName name="_sp4">#REF!</definedName>
    <definedName name="_sp5">#REF!</definedName>
    <definedName name="_SP9">#REF!</definedName>
    <definedName name="_SR24">#REF!</definedName>
    <definedName name="_SS1">#REF!</definedName>
    <definedName name="_SS2">#REF!</definedName>
    <definedName name="_SSP9">'[49]Local road Backup'!$I$5</definedName>
    <definedName name="_st1">#REF!</definedName>
    <definedName name="_st12">#REF!</definedName>
    <definedName name="_st16">#REF!</definedName>
    <definedName name="_st2">#REF!</definedName>
    <definedName name="_st25">#REF!</definedName>
    <definedName name="_st3">#REF!</definedName>
    <definedName name="_st6">#REF!</definedName>
    <definedName name="_st9">#REF!</definedName>
    <definedName name="_str1">'[60]RC-STR1'!$B$4:$BO$314</definedName>
    <definedName name="_su2">[60]STR1!$J$4:$AJ$1838</definedName>
    <definedName name="_TA1050">#REF!</definedName>
    <definedName name="_TA1150">#REF!</definedName>
    <definedName name="_TA1250">#REF!</definedName>
    <definedName name="_TA1350">#REF!</definedName>
    <definedName name="_TA1450">#REF!</definedName>
    <definedName name="_TA1550">#REF!</definedName>
    <definedName name="_TA1650">#REF!</definedName>
    <definedName name="_TA1750">#REF!</definedName>
    <definedName name="_TA1850">#REF!</definedName>
    <definedName name="_TA1950">#REF!</definedName>
    <definedName name="_TA850">#REF!</definedName>
    <definedName name="_TA950">#REF!</definedName>
    <definedName name="_Table1_In1" hidden="1">[61]inter!#REF!</definedName>
    <definedName name="_Table1_Out" hidden="1">[61]inter!#REF!</definedName>
    <definedName name="_tb001">[40]อาคาร!$M$9:$O$33</definedName>
    <definedName name="_tb002">[40]อาคาร!$L$9:$N$33</definedName>
    <definedName name="_tb100">[40]งานทาง!$Q$7:$S$27</definedName>
    <definedName name="_tb1000">[62]คำนวณค่าขนส่ง!$J$6:$K$30</definedName>
    <definedName name="_tb104">[40]งานทาง!$V$10:$X$46</definedName>
    <definedName name="_tb105">[40]งานทาง!$U$10:$W$46</definedName>
    <definedName name="_tb106">[40]งานทาง!$AA$10:$AF$46</definedName>
    <definedName name="_tb107">[40]งานทาง!$Z$10:$AE$46</definedName>
    <definedName name="_tb200">[40]สะพาน_ท่อเหลี่ยม!$M$9:$O$49</definedName>
    <definedName name="_tb201">[40]สะพาน_ท่อเหลี่ยม!$L$9:$N$49</definedName>
    <definedName name="_TB3">#REF!</definedName>
    <definedName name="_TB4">[63]InputEstimate!$B$4:$H$78</definedName>
    <definedName name="_TB44">#REF!</definedName>
    <definedName name="_tb5">#REF!</definedName>
    <definedName name="_TC1">'[53]ค่าขนส่ง(6ล้อ)'!#REF!</definedName>
    <definedName name="_TC10851">#REF!</definedName>
    <definedName name="_TC10951">#REF!</definedName>
    <definedName name="_TC11051">#REF!</definedName>
    <definedName name="_TC11151">#REF!</definedName>
    <definedName name="_TC11251">#REF!</definedName>
    <definedName name="_TC11351">#REF!</definedName>
    <definedName name="_TC11451">#REF!</definedName>
    <definedName name="_TC11551">#REF!</definedName>
    <definedName name="_TC11651">#REF!</definedName>
    <definedName name="_TC11751">#REF!</definedName>
    <definedName name="_TC11851">#REF!</definedName>
    <definedName name="_TC11951">#REF!</definedName>
    <definedName name="_TC20853">#REF!</definedName>
    <definedName name="_TC20953">#REF!</definedName>
    <definedName name="_TC21053">#REF!</definedName>
    <definedName name="_TC21153">#REF!</definedName>
    <definedName name="_TC21253">#REF!</definedName>
    <definedName name="_TC21353">#REF!</definedName>
    <definedName name="_TC21453">#REF!</definedName>
    <definedName name="_TC21553">#REF!</definedName>
    <definedName name="_TC21653">#REF!</definedName>
    <definedName name="_TC21753">#REF!</definedName>
    <definedName name="_TC21853">#REF!</definedName>
    <definedName name="_TC21953">#REF!</definedName>
    <definedName name="_TCA0852">#REF!</definedName>
    <definedName name="_TCA0952">#REF!</definedName>
    <definedName name="_TCA1052">#REF!</definedName>
    <definedName name="_TCA1152">#REF!</definedName>
    <definedName name="_TCA1252">#REF!</definedName>
    <definedName name="_TCA1352">#REF!</definedName>
    <definedName name="_TCA1452">#REF!</definedName>
    <definedName name="_TCA1552">#REF!</definedName>
    <definedName name="_TCA1652">#REF!</definedName>
    <definedName name="_TCA1752">#REF!</definedName>
    <definedName name="_TCA1852">#REF!</definedName>
    <definedName name="_TCA1952">#REF!</definedName>
    <definedName name="_THW10">#REF!</definedName>
    <definedName name="_TP2">#REF!</definedName>
    <definedName name="_V1" hidden="1">{"sales",#N/A,FALSE,"SALES"}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w">#N/A</definedName>
    <definedName name="_wb1">'[25]10 ข้อมูลวัสดุ-ค่าดำเนิน'!$X$19</definedName>
    <definedName name="_we1">#REF!</definedName>
    <definedName name="_we2">#REF!</definedName>
    <definedName name="_wee1">#REF!</definedName>
    <definedName name="_WEY_QY">#N/A</definedName>
    <definedName name="_WGZY__PPCRRARE">#N/A</definedName>
    <definedName name="_z">#N/A</definedName>
    <definedName name="A">#REF!</definedName>
    <definedName name="A..">#REF!</definedName>
    <definedName name="a___0">#REF!</definedName>
    <definedName name="A_B1">#N/A</definedName>
    <definedName name="aa" hidden="1">{"'SUMMATION'!$B$2:$I$2"}</definedName>
    <definedName name="AA_1" hidden="1">{#N/A,#N/A,TRUE,"SUM";#N/A,#N/A,TRUE,"EE";#N/A,#N/A,TRUE,"AC";#N/A,#N/A,TRUE,"SN"}</definedName>
    <definedName name="aaa" hidden="1">{"'SUMMATION'!$B$2:$I$2"}</definedName>
    <definedName name="aaaa">#REF!</definedName>
    <definedName name="aaaa___0">#REF!</definedName>
    <definedName name="aaaa111">[64]ค่างานต้นทุน!$H$287</definedName>
    <definedName name="aaaaaaa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aaaaaaaa" hidden="1">{"'SUMMATION'!$B$2:$I$2"}</definedName>
    <definedName name="aaag" hidden="1">{#N/A,#N/A,TRUE,"SUM";#N/A,#N/A,TRUE,"EE";#N/A,#N/A,TRUE,"AC";#N/A,#N/A,TRUE,"SN"}</definedName>
    <definedName name="aaag_1" hidden="1">{#N/A,#N/A,TRUE,"SUM";#N/A,#N/A,TRUE,"EE";#N/A,#N/A,TRUE,"AC";#N/A,#N/A,TRUE,"SN"}</definedName>
    <definedName name="aasd" hidden="1">{"'SUMMATION'!$B$2:$I$2"}</definedName>
    <definedName name="AB">'[65]12 ข้อมูลงานไม้แบบ'!$W$29</definedName>
    <definedName name="AB_1">#N/A</definedName>
    <definedName name="ABC">#REF!</definedName>
    <definedName name="AC">#REF!</definedName>
    <definedName name="AC.60_70">[66]ราคาวัสดุ!$F$90</definedName>
    <definedName name="AC.60_70ไม่รวมขนส่ง">[66]ราคาวัสดุ!$D$90</definedName>
    <definedName name="AC_1">#N/A</definedName>
    <definedName name="ac_60">'[20]ราคาวัสดุ-ค่าแรง'!$F$21</definedName>
    <definedName name="AC_Scarify">#REF!</definedName>
    <definedName name="AC_สี">#REF!</definedName>
    <definedName name="AC60_70">[66]ข้อมูลวัสดุและค่าดำเนินการ!$J$14</definedName>
    <definedName name="ACAgent">[52]Form1!#REF!</definedName>
    <definedName name="acc_fto" localSheetId="7">[67]!acc_fto</definedName>
    <definedName name="acc_fto" localSheetId="6">[67]!acc_fto</definedName>
    <definedName name="acc_fto" localSheetId="5">[67]!acc_fto</definedName>
    <definedName name="acc_fto">[67]!acc_fto</definedName>
    <definedName name="access10">#REF!</definedName>
    <definedName name="access11">#REF!</definedName>
    <definedName name="access12">#REF!</definedName>
    <definedName name="access13">#REF!</definedName>
    <definedName name="AccessDatabase" hidden="1">"C:\My Documents\MRTA\COST\VO\BS\L_subway.mdb"</definedName>
    <definedName name="AccessDatabase_1" hidden="1">"C:\BPS Management\Data\pricelist.dbf"</definedName>
    <definedName name="ACW">#REF!</definedName>
    <definedName name="ACหน่วยไตเทียม">#REF!</definedName>
    <definedName name="AD">#N/A</definedName>
    <definedName name="ADADFF" hidden="1">{#N/A,#N/A,TRUE,"SUM";#N/A,#N/A,TRUE,"EE";#N/A,#N/A,TRUE,"AC";#N/A,#N/A,TRUE,"SN"}</definedName>
    <definedName name="AddHMA">[52]Form2!#REF!</definedName>
    <definedName name="Additional_Condition_Expense">[52]Form2!#REF!</definedName>
    <definedName name="Additive">[52]Form1!#REF!</definedName>
    <definedName name="adsfds" hidden="1">{#N/A,#N/A,TRUE,"SUM";#N/A,#N/A,TRUE,"EE";#N/A,#N/A,TRUE,"AC";#N/A,#N/A,TRUE,"SN"}</definedName>
    <definedName name="AE">#N/A</definedName>
    <definedName name="AE_CRS2">'[68]6.ข้อมูลวัสดุ-ค่าดำเนิน'!$X$27</definedName>
    <definedName name="AE_CSS1">'[12]6.ข้อมูลวัสดุ-ค่าดำเนิน'!$X$25</definedName>
    <definedName name="aetrey" hidden="1">{#N/A,#N/A,TRUE,"SUM";#N/A,#N/A,TRUE,"EE";#N/A,#N/A,TRUE,"AC";#N/A,#N/A,TRUE,"SN"}</definedName>
    <definedName name="AEY">#REF!</definedName>
    <definedName name="AF">#N/A</definedName>
    <definedName name="afdasgh" hidden="1">{#N/A,#N/A,FALSE,"CCTV"}</definedName>
    <definedName name="aFdG" hidden="1">{#N/A,#N/A,TRUE,"SUM";#N/A,#N/A,TRUE,"EE";#N/A,#N/A,TRUE,"AC";#N/A,#N/A,TRUE,"SN"}</definedName>
    <definedName name="afdsfdg" hidden="1">{#N/A,#N/A,FALSE,"CCTV"}</definedName>
    <definedName name="afff" hidden="1">{#N/A,#N/A,TRUE,"SUM";#N/A,#N/A,TRUE,"EE";#N/A,#N/A,TRUE,"AC";#N/A,#N/A,TRUE,"SN"}</definedName>
    <definedName name="afffgff" hidden="1">{#N/A,#N/A,FALSE,"CCTV"}</definedName>
    <definedName name="afsaf">#REF!</definedName>
    <definedName name="AG">#N/A</definedName>
    <definedName name="AH">#N/A</definedName>
    <definedName name="AIR_EXPLODEe">#REF!</definedName>
    <definedName name="AJTJWIIETJD" hidden="1">{#N/A,#N/A,TRUE,"SUM";#N/A,#N/A,TRUE,"EE";#N/A,#N/A,TRUE,"AC";#N/A,#N/A,TRUE,"SN"}</definedName>
    <definedName name="AL_F">#REF!</definedName>
    <definedName name="AM_F">#REF!</definedName>
    <definedName name="Amt">"Text Box 56"</definedName>
    <definedName name="AnchorLUG">[52]Form2!#REF!</definedName>
    <definedName name="ANNEX">#REF!</definedName>
    <definedName name="annex1">#REF!</definedName>
    <definedName name="annex2">#REF!</definedName>
    <definedName name="annex3">#REF!</definedName>
    <definedName name="ANSWER">#N/A</definedName>
    <definedName name="ant" hidden="1">{#N/A,#N/A,TRUE,"SUM";#N/A,#N/A,TRUE,"EE";#N/A,#N/A,TRUE,"AC";#N/A,#N/A,TRUE,"SN"}</definedName>
    <definedName name="AP9_10">[69]ปร4สะพาน9PC!$I$100</definedName>
    <definedName name="app.slab">'[70]5'!$L$2001</definedName>
    <definedName name="app.slab1">[71]Unit_Div5!#REF!</definedName>
    <definedName name="app.str17">[72]Unit_Div5!$J$753</definedName>
    <definedName name="app.str8.5">[72]Unit_Div5!$J$733</definedName>
    <definedName name="APPR1">#REF!</definedName>
    <definedName name="APPR2">#REF!</definedName>
    <definedName name="Approach_10.729">#REF!</definedName>
    <definedName name="Approach_10_570.000">'[66]5-2'!$J$1280</definedName>
    <definedName name="Approach_12.477">#REF!</definedName>
    <definedName name="Approach_13.535">#REF!</definedName>
    <definedName name="Approach_13_454.500">'[66]5-2'!$J$1292</definedName>
    <definedName name="Approach_14.006">#REF!</definedName>
    <definedName name="Approach_14.075">#REF!</definedName>
    <definedName name="Approach_14.325">#REF!</definedName>
    <definedName name="Approach_16_711.500">'[66]5-2'!$J$1304</definedName>
    <definedName name="Approach_17_804.000">'[66]5-2'!$J$1316</definedName>
    <definedName name="Approach_2_037.250">'[66]5-2'!$J$1244</definedName>
    <definedName name="Approach_21_486.000">'[66]5-2'!$J$1328</definedName>
    <definedName name="Approach_22_097.250">'[66]5-2'!$J$1340</definedName>
    <definedName name="Approach_26_242.000">'[66]5-2'!$J$1352</definedName>
    <definedName name="Approach_28_383.600">'[66]5-2'!$J$1364</definedName>
    <definedName name="Approach_29_191.000">'[66]5-2'!$J$1376</definedName>
    <definedName name="Approach_3.791">#REF!</definedName>
    <definedName name="Approach_32_544.250">'[66]5-2'!$J$1388</definedName>
    <definedName name="Approach_7.916">#REF!</definedName>
    <definedName name="Approach_7_381.000">'[66]5-2'!$J$1256</definedName>
    <definedName name="Approach_7_734.500">'[66]5-2'!$J$1268</definedName>
    <definedName name="Approach_9.037">#REF!</definedName>
    <definedName name="Approach_A">#REF!</definedName>
    <definedName name="Approach_B">'[73]Breakdown-6'!$L$572</definedName>
    <definedName name="Approach_C">'[66]6'!$J$2524</definedName>
    <definedName name="Approach_Concrete_Barrier_A">#REF!</definedName>
    <definedName name="Approach_Concrete_Barrier_B">#REF!</definedName>
    <definedName name="Approach_Concrete_Barrier_C">#REF!</definedName>
    <definedName name="Approach_Concrete_Barrier_D">#REF!</definedName>
    <definedName name="Approach_Concrete_Barrier_E">#REF!</definedName>
    <definedName name="Approach_D">#REF!</definedName>
    <definedName name="Approach_E">'[73]Breakdown-6'!$L$593</definedName>
    <definedName name="aq">#REF!</definedName>
    <definedName name="AQ_F">#REF!</definedName>
    <definedName name="ARC_NEe">#REF!</definedName>
    <definedName name="ARC_NEl">#REF!</definedName>
    <definedName name="ARC_NEm">#REF!</definedName>
    <definedName name="ARC_POe">#REF!</definedName>
    <definedName name="ARC_POl">#REF!</definedName>
    <definedName name="ARC_POm">#REF!</definedName>
    <definedName name="Area_table">#REF!</definedName>
    <definedName name="AREA1">#REF!</definedName>
    <definedName name="AREA2">#REF!</definedName>
    <definedName name="AREA3">#REF!</definedName>
    <definedName name="AREA4">#REF!</definedName>
    <definedName name="AREA5">#REF!</definedName>
    <definedName name="AREA6">#REF!</definedName>
    <definedName name="AREA7">#REF!</definedName>
    <definedName name="AREA8">#REF!</definedName>
    <definedName name="AREA9">#REF!</definedName>
    <definedName name="ArmLength">[74]Form1!$FL$310:$FL$345</definedName>
    <definedName name="asaff">#REF!</definedName>
    <definedName name="asd">[75]Hauling!$B$6:$G$205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estg" hidden="1">{#N/A,#N/A,TRUE,"SUM";#N/A,#N/A,TRUE,"EE";#N/A,#N/A,TRUE,"AC";#N/A,#N/A,TRUE,"SN"}</definedName>
    <definedName name="asfffg">#REF!</definedName>
    <definedName name="asfsaf" hidden="1">{#N/A,#N/A,TRUE,"SUM";#N/A,#N/A,TRUE,"EE";#N/A,#N/A,TRUE,"AC";#N/A,#N/A,TRUE,"SN"}</definedName>
    <definedName name="asfsf" hidden="1">{#N/A,#N/A,TRUE,"SUM";#N/A,#N/A,TRUE,"EE";#N/A,#N/A,TRUE,"AC";#N/A,#N/A,TRUE,"SN"}</definedName>
    <definedName name="ASJFGISFJS" hidden="1">{#N/A,#N/A,TRUE,"SUM";#N/A,#N/A,TRUE,"EE";#N/A,#N/A,TRUE,"AC";#N/A,#N/A,TRUE,"SN"}</definedName>
    <definedName name="ASPH_CONl">#REF!</definedName>
    <definedName name="ASPH_CONm">#REF!</definedName>
    <definedName name="Asphalt_Con_Layer">#REF!</definedName>
    <definedName name="Asphalt_Con_Layer_C">#REF!</definedName>
    <definedName name="Asphalt_Con_Leveling">#REF!</definedName>
    <definedName name="Asphalt_Con_Leveling_C">#REF!</definedName>
    <definedName name="Asphalt_Con_PreLeveling">#REF!</definedName>
    <definedName name="Asphalt_Con_PreLeveling_C">#REF!</definedName>
    <definedName name="Asphalt_Concrete_Binder">#REF!</definedName>
    <definedName name="Asphalt_Concrete_Binder_C">#REF!</definedName>
    <definedName name="Asphalt_Concrete_Wearing">#REF!</definedName>
    <definedName name="Asphalt_Concrete_Wearing_C">#REF!</definedName>
    <definedName name="ASPHALT_CONDRETE_LEVELING_COURSE">'[66]4'!$J$60</definedName>
    <definedName name="Asphalt_Prime_Coat">#REF!</definedName>
    <definedName name="Asphalt_Tack_Coat">#REF!</definedName>
    <definedName name="AsphaltCurb">[52]Form2!#REF!</definedName>
    <definedName name="ASPHALTICCONCRETE__WEARINGCOURSE">#REF!</definedName>
    <definedName name="asrwer" hidden="1">{#N/A,#N/A,TRUE,"SUM";#N/A,#N/A,TRUE,"EE";#N/A,#N/A,TRUE,"AC";#N/A,#N/A,TRUE,"SN"}</definedName>
    <definedName name="ass" hidden="1">{"revable",#N/A,FALSE,"REVABLE"}</definedName>
    <definedName name="AT">#REF!</definedName>
    <definedName name="ATF">#REF!</definedName>
    <definedName name="AtGrade_Oct10">'[76]DIV1-6'!$A$1:$S$833</definedName>
    <definedName name="ATH">#REF!</definedName>
    <definedName name="ATH..">#REF!</definedName>
    <definedName name="ATJ">#REF!</definedName>
    <definedName name="ATJ.">#REF!</definedName>
    <definedName name="ATS">#REF!</definedName>
    <definedName name="aui" hidden="1">{#N/A,#N/A,TRUE,"SUM";#N/A,#N/A,TRUE,"EE";#N/A,#N/A,TRUE,"AC";#N/A,#N/A,TRUE,"SN"}</definedName>
    <definedName name="AV.SP">#REF!</definedName>
    <definedName name="AV.SP1">'[53]ค่าขนส่ง(6ล้อ)'!#REF!</definedName>
    <definedName name="av.spa">[77]หกล้อขนส่ง!$BS$27</definedName>
    <definedName name="av1.sp">'[53]ค่าขนส่ง(พ่วง)'!#REF!</definedName>
    <definedName name="AW">#REF!</definedName>
    <definedName name="AWEL_03e">#REF!</definedName>
    <definedName name="AWEL_03l">#REF!</definedName>
    <definedName name="AWEL_03m">#REF!</definedName>
    <definedName name="AWEL_05e">#REF!</definedName>
    <definedName name="AWEL_05l">#REF!</definedName>
    <definedName name="AWEL_05m">#REF!</definedName>
    <definedName name="ax" hidden="1">{#N/A,#N/A,TRUE,"SUM";#N/A,#N/A,TRUE,"EE";#N/A,#N/A,TRUE,"AC";#N/A,#N/A,TRUE,"SN"}</definedName>
    <definedName name="b">#N/A</definedName>
    <definedName name="B.">#REF!</definedName>
    <definedName name="B\CUM1KM">[23]Form1!$CJ$168</definedName>
    <definedName name="B\CUM200KM">[23]Form1!$CL$168</definedName>
    <definedName name="B\TON1KM">[23]Form1!$CJ$167</definedName>
    <definedName name="B\TON200KM">[23]Form1!$CL$167</definedName>
    <definedName name="B_A14">#REF!</definedName>
    <definedName name="B_HW34">#REF!</definedName>
    <definedName name="B_U_TURN2">#REF!</definedName>
    <definedName name="B_บางเสาธง">#REF!</definedName>
    <definedName name="B1.">#REF!</definedName>
    <definedName name="b1a">[78]unitcost!#REF!</definedName>
    <definedName name="b1d">[78]unitcost!#REF!</definedName>
    <definedName name="b1l">[78]unitcost!#REF!</definedName>
    <definedName name="b2a">[78]unitcost!#REF!</definedName>
    <definedName name="b2d">[78]unitcost!#REF!</definedName>
    <definedName name="b2l">[78]unitcost!#REF!</definedName>
    <definedName name="b3a">[78]unitcost!#REF!</definedName>
    <definedName name="b3d">[78]unitcost!#REF!</definedName>
    <definedName name="b3l">[78]unitcost!#REF!</definedName>
    <definedName name="b4a">[78]unitcost!#REF!</definedName>
    <definedName name="b4d">[78]unitcost!#REF!</definedName>
    <definedName name="b4l">[78]unitcost!#REF!</definedName>
    <definedName name="b5a">[78]unitcost!#REF!</definedName>
    <definedName name="b5d">[78]unitcost!#REF!</definedName>
    <definedName name="b5l">[78]unitcost!#REF!</definedName>
    <definedName name="b6a">[78]unitcost!#REF!</definedName>
    <definedName name="b6d">[78]unitcost!#REF!</definedName>
    <definedName name="b6l">[78]unitcost!#REF!</definedName>
    <definedName name="b7a">[78]unitcost!#REF!</definedName>
    <definedName name="b7d">[78]unitcost!#REF!</definedName>
    <definedName name="b7l">[78]unitcost!#REF!</definedName>
    <definedName name="BA">#REF!</definedName>
    <definedName name="Backdownประตู" hidden="1">{#N/A,#N/A,TRUE,"Str.";#N/A,#N/A,TRUE,"Steel &amp; Roof";#N/A,#N/A,TRUE,"Arc.";#N/A,#N/A,TRUE,"Preliminary";#N/A,#N/A,TRUE,"Sum_Prelim"}</definedName>
    <definedName name="bApp5.1_60">#REF!</definedName>
    <definedName name="bApp5.1_61">#REF!</definedName>
    <definedName name="bApp5.1_62">#REF!</definedName>
    <definedName name="bApp5.1_63">#REF!</definedName>
    <definedName name="Barrier_At_Bridge">'[73]Breakdown-6'!$L$561</definedName>
    <definedName name="Barrier_Curb">#REF!</definedName>
    <definedName name="BARRIER_CURB_AND_GUTTER">'[66]6'!$J$2320</definedName>
    <definedName name="Barrier_TypeI">'[73]Breakdown-6'!$L$548</definedName>
    <definedName name="Barrier_TypeI_For">'[66]6'!$J$2392</definedName>
    <definedName name="Barrier_TypeII">'[66]6'!$J$2412</definedName>
    <definedName name="BarrierCurbGutter">#REF!</definedName>
    <definedName name="bas" hidden="1">{#N/A,#N/A,TRUE,"SUM";#N/A,#N/A,TRUE,"EE";#N/A,#N/A,TRUE,"AC";#N/A,#N/A,TRUE,"SN"}</definedName>
    <definedName name="BASE">#REF!</definedName>
    <definedName name="BASE_D">'[11]6.ข้อมูลวัสดุ-ค่าดำเนิน'!$I$32</definedName>
    <definedName name="BASE_DC">'[11]6.ข้อมูลวัสดุ-ค่าดำเนิน'!$L$32</definedName>
    <definedName name="BASE_F">'[11]6.ข้อมูลวัสดุ-ค่าดำเนิน'!$F$32</definedName>
    <definedName name="Base_Scarify">#REF!</definedName>
    <definedName name="BASE1">#REF!</definedName>
    <definedName name="Basement1" hidden="1">#REF!</definedName>
    <definedName name="bb">'[79]10 ข้อมูลวัสดุ-ค่าดำเนิน'!$X$19</definedName>
    <definedName name="BB_1" hidden="1">{#N/A,#N/A,TRUE,"Str.";#N/A,#N/A,TRUE,"Steel &amp; Roof";#N/A,#N/A,TRUE,"Arc.";#N/A,#N/A,TRUE,"Preliminary";#N/A,#N/A,TRUE,"Sum_Prelim"}</definedName>
    <definedName name="BBB" hidden="1">{#N/A,#N/A,FALSE,"CCTV"}</definedName>
    <definedName name="BCC" hidden="1">{#N/A,#N/A,TRUE,"SUM";#N/A,#N/A,TRUE,"EE";#N/A,#N/A,TRUE,"AC";#N/A,#N/A,TRUE,"SN"}</definedName>
    <definedName name="BD">'[53]ค่าขนส่ง(6ล้อ)'!#REF!</definedName>
    <definedName name="BD.">#REF!</definedName>
    <definedName name="bd_1">#REF!</definedName>
    <definedName name="BD0">'[53]ค่าขนส่ง(6ล้อ)'!#REF!</definedName>
    <definedName name="bds">#REF!</definedName>
    <definedName name="Bearing_200x300x40_mm">#REF!</definedName>
    <definedName name="Bearing_200x300x60_mm">#REF!</definedName>
    <definedName name="Bearing_widen">#REF!</definedName>
    <definedName name="Bearing255x320x26">'[66]Unit Cost'!$M$283</definedName>
    <definedName name="BearingPad125x1000x10">'[66]Unit Cost'!$M$290</definedName>
    <definedName name="Beg_Bal">#REF!</definedName>
    <definedName name="BEGIN">#REF!</definedName>
    <definedName name="ben">[80]ค่างานต้นทุน!$H$11</definedName>
    <definedName name="Bensil">[81]MachineB!$B$6:$C$30</definedName>
    <definedName name="bfbfdhfdhdfgh" hidden="1">{#N/A,#N/A,FALSE,"CCTV"}</definedName>
    <definedName name="BG">#REF!</definedName>
    <definedName name="BGcolor1">[74]Form1!$P$204</definedName>
    <definedName name="BGcolor2">[74]Form1!$P$205</definedName>
    <definedName name="BGcolor3">[74]Form1!$P$206</definedName>
    <definedName name="BGcolor4">[74]Form1!$P$207</definedName>
    <definedName name="bhu" hidden="1">{#N/A,#N/A,TRUE,"SUM";#N/A,#N/A,TRUE,"EE";#N/A,#N/A,TRUE,"AC";#N/A,#N/A,TRUE,"SN"}</definedName>
    <definedName name="BI">#REF!</definedName>
    <definedName name="Bi_Direction">#REF!</definedName>
    <definedName name="BIGC" hidden="1">{#N/A,#N/A,TRUE,"Str.";#N/A,#N/A,TRUE,"Steel &amp; Roof";#N/A,#N/A,TRUE,"Arc.";#N/A,#N/A,TRUE,"Preliminary";#N/A,#N/A,TRUE,"Sum_Prelim"}</definedName>
    <definedName name="BIGC_1" hidden="1">{#N/A,#N/A,TRUE,"Str.";#N/A,#N/A,TRUE,"Steel &amp; Roof";#N/A,#N/A,TRUE,"Arc.";#N/A,#N/A,TRUE,"Preliminary";#N/A,#N/A,TRUE,"Sum_Prelim"}</definedName>
    <definedName name="BIGC1" hidden="1">{#N/A,#N/A,TRUE,"Str.";#N/A,#N/A,TRUE,"Steel &amp; Roof";#N/A,#N/A,TRUE,"Arc.";#N/A,#N/A,TRUE,"Preliminary";#N/A,#N/A,TRUE,"Sum_Prelim"}</definedName>
    <definedName name="BINDe">#REF!</definedName>
    <definedName name="Binder">'[73]Breakdown-1-4'!$L$347</definedName>
    <definedName name="BINDER_COURSE">'[66]4'!$J$73</definedName>
    <definedName name="BINDl">[82]ดัชนีราคา!$G$37</definedName>
    <definedName name="BINDm">[82]ดัชนีราคา!$F$37</definedName>
    <definedName name="BL">#REF!</definedName>
    <definedName name="BL_F">#REF!</definedName>
    <definedName name="Bldg_CENTRAL_ใหม่">#REF!</definedName>
    <definedName name="Block_Sodding">'[73]Breakdown-6'!$L$464</definedName>
    <definedName name="BlockSodding">#REF!</definedName>
    <definedName name="BlockType">[23]Form1!$A$117</definedName>
    <definedName name="Bm">#REF!</definedName>
    <definedName name="BM_F">#REF!</definedName>
    <definedName name="BMM" hidden="1">{#N/A,#N/A,FALSE,"CCTV"}</definedName>
    <definedName name="Bolt_25">#REF!</definedName>
    <definedName name="BOne">#REF!</definedName>
    <definedName name="BOQ">#REF!</definedName>
    <definedName name="BOQ.">'[56]B.O.Q'!$A$7:$J$280</definedName>
    <definedName name="BOQ_STR_12_OCT_24">'[83]12Oct22'!$A$1:$BJ$137</definedName>
    <definedName name="boredpile_dia0.80m.">#REF!</definedName>
    <definedName name="Boredpile_dia1.00m">#REF!</definedName>
    <definedName name="Boredpile_dia1.20m">#REF!</definedName>
    <definedName name="boredpile_dia1.20m.">#REF!</definedName>
    <definedName name="Boredpile_dia1.50m">#REF!</definedName>
    <definedName name="Boredpile_dia1.80m">#REF!</definedName>
    <definedName name="borepile0.35">'[70]5'!$L$1344</definedName>
    <definedName name="borepile0.80">'[70]5'!$L$1359</definedName>
    <definedName name="borepile1.20">'[70]5'!$L$1373</definedName>
    <definedName name="borepile1.35">'[70]5'!$L$1426</definedName>
    <definedName name="bot_slab_thk">[84]data!$B$66</definedName>
    <definedName name="bottom_key_length">[85]data!$B$308</definedName>
    <definedName name="Bottom_Tank">#REF!</definedName>
    <definedName name="Box_Culvert_1.20x1.20">'[66]5-2'!$J$2046</definedName>
    <definedName name="Box_Culvert_1.80x1.80">'[66]5-2'!$J$2065</definedName>
    <definedName name="Box_Culvert_2.10x1.80">'[66]5-2'!$J$2103</definedName>
    <definedName name="Box_Culvert_2.10x2.10">'[66]5-2'!$J$2122</definedName>
    <definedName name="Box_D">#REF!</definedName>
    <definedName name="Box_S">#REF!</definedName>
    <definedName name="Box_T">#REF!</definedName>
    <definedName name="Box_W">#REF!</definedName>
    <definedName name="box1.5_2">[40]บาน_เครื่องยก!$E$43</definedName>
    <definedName name="box15ex">#REF!</definedName>
    <definedName name="box15in">#REF!</definedName>
    <definedName name="box2_2">[40]บาน_เครื่องยก!$G$43</definedName>
    <definedName name="box2_3">[40]บาน_เครื่องยก!$I$43</definedName>
    <definedName name="box2_4">[40]บาน_เครื่องยก!$K$43</definedName>
    <definedName name="box20ex">#REF!</definedName>
    <definedName name="box20in">#REF!</definedName>
    <definedName name="Box3_2.40_15">[69]ปร4Box!#REF!</definedName>
    <definedName name="Box3_2.70_15">[69]ปร4Box!#REF!</definedName>
    <definedName name="box3_4">[40]บาน_เครื่องยก!$M$43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oxData">#REF!</definedName>
    <definedName name="boxgirder">#REF!</definedName>
    <definedName name="boxSch">#REF!</definedName>
    <definedName name="BoxSideTwo1">[23]Form1!$L$192</definedName>
    <definedName name="BoxSideTwo2">[23]Form1!$L$193</definedName>
    <definedName name="BoxSideTwo3">[23]Form1!$L$194</definedName>
    <definedName name="BoxSideTwo4">[23]Form1!$L$195</definedName>
    <definedName name="BQ_F">#REF!</definedName>
    <definedName name="BR">#REF!</definedName>
    <definedName name="break" hidden="1">{#N/A,#N/A,TRUE,"SUM";#N/A,#N/A,TRUE,"EE";#N/A,#N/A,TRUE,"AC";#N/A,#N/A,TRUE,"SN"}</definedName>
    <definedName name="Bridge_10_729.000">#REF!</definedName>
    <definedName name="Bridge_12_477.000">#REF!</definedName>
    <definedName name="Bridge_13_535.000">#REF!</definedName>
    <definedName name="BRIDGE_14.325.000R">#REF!</definedName>
    <definedName name="Bridge_14_006.000">#REF!</definedName>
    <definedName name="Bridge_14_075.000">#REF!</definedName>
    <definedName name="Bridge_14_325.000">#REF!</definedName>
    <definedName name="Bridge_3_791.500">#REF!</definedName>
    <definedName name="Bridge_6_084.500">#REF!</definedName>
    <definedName name="Bridge_7_916.500">#REF!</definedName>
    <definedName name="Bridge_9_037.000">#REF!</definedName>
    <definedName name="Bridge_Drainage">'[86]6'!$J$3019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idgeApproachSlab">'[66]Unit Cost'!$M$302</definedName>
    <definedName name="BridgeWidening1">#REF!</definedName>
    <definedName name="BridgeWidening2">#REF!</definedName>
    <definedName name="BridgeWidening3">#REF!</definedName>
    <definedName name="BridgeWidening4">#REF!</definedName>
    <definedName name="BS">#REF!</definedName>
    <definedName name="bu">#REF!</definedName>
    <definedName name="BU.">#REF!</definedName>
    <definedName name="BU_10_729.000">#REF!</definedName>
    <definedName name="BU_12_477.000">#REF!</definedName>
    <definedName name="BU_13_535.000">#REF!</definedName>
    <definedName name="BU_13_766.123">'[87]5-2'!$J$5438</definedName>
    <definedName name="BU_14_006.000">#REF!</definedName>
    <definedName name="BU_14_325.000">#REF!</definedName>
    <definedName name="BU_14_750.000">#REF!</definedName>
    <definedName name="BU_15_659.617">'[87]5-2'!$J$5699</definedName>
    <definedName name="BU_17_518.991">'[87]5-2'!$J$5784</definedName>
    <definedName name="BU_20_091.556">'[87]5-2'!$J$6008</definedName>
    <definedName name="BU_22_013.639">'[87]5-2'!$J$6203</definedName>
    <definedName name="BU_22_292.178">'[87]5-2'!$J$6287</definedName>
    <definedName name="BU_24_135.609">'[87]5-2'!$J$6372</definedName>
    <definedName name="BU_24_958.390">'[87]5-2'!$J$6480</definedName>
    <definedName name="BU_25_914.743">'[87]5-2'!$J$6586</definedName>
    <definedName name="BU_26_595.245">'[87]5-2'!$J$6667</definedName>
    <definedName name="BU_27_492.900">'[87]5-2'!$J$6748</definedName>
    <definedName name="BU_29_436.802">'[87]5-2'!$J$6829</definedName>
    <definedName name="BU_3_791.500">#REF!</definedName>
    <definedName name="BU_30_200.203">'[87]5-2'!$J$6910</definedName>
    <definedName name="BU_31_287.813">'[87]5-2'!$J$6991</definedName>
    <definedName name="BU_32_489.199">'[87]5-2'!$J$7072</definedName>
    <definedName name="BU_33_321.901">'[87]5-2'!$J$7153</definedName>
    <definedName name="BU_6_084.500">#REF!</definedName>
    <definedName name="BU_7_916.500">#REF!</definedName>
    <definedName name="BU_9_037.000">#REF!</definedName>
    <definedName name="BU_length">[88]Worksheet!$L$17</definedName>
    <definedName name="BU_width">[88]Worksheet!$L$10</definedName>
    <definedName name="BuiltIn_AutoFilter___1">#REF!</definedName>
    <definedName name="BuiltIn_AutoFilter___6">#REF!</definedName>
    <definedName name="bus_a">#REF!</definedName>
    <definedName name="bus_b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s_StopA">#REF!</definedName>
    <definedName name="Bus_StopB">#REF!</definedName>
    <definedName name="Bus_StopC">#REF!</definedName>
    <definedName name="Bus_StopD">#REF!</definedName>
    <definedName name="Bus_StopE">#REF!</definedName>
    <definedName name="Bus_StopF">#REF!</definedName>
    <definedName name="BusStopA">#REF!</definedName>
    <definedName name="BusStopB">#REF!</definedName>
    <definedName name="BusStopC">#REF!</definedName>
    <definedName name="BusStopD">#REF!</definedName>
    <definedName name="BusStopE">#REF!</definedName>
    <definedName name="BusStopF">#REF!</definedName>
    <definedName name="BusStopIndex">[23]Form1!$V$186</definedName>
    <definedName name="Button_1">"MAT_PRICE_Sheet1_List"</definedName>
    <definedName name="Button22_Click" localSheetId="7">[89]!Button22_Click</definedName>
    <definedName name="Button22_Click" localSheetId="6">[89]!Button22_Click</definedName>
    <definedName name="Button22_Click" localSheetId="5">[89]!Button22_Click</definedName>
    <definedName name="Button22_Click">[89]!Button22_Click</definedName>
    <definedName name="Button3_Click" localSheetId="7">[89]!Button3_Click</definedName>
    <definedName name="Button3_Click" localSheetId="6">[89]!Button3_Click</definedName>
    <definedName name="Button3_Click" localSheetId="5">[89]!Button3_Click</definedName>
    <definedName name="Button3_Click">[89]!Button3_Click</definedName>
    <definedName name="BZ">#REF!</definedName>
    <definedName name="c.">#REF!</definedName>
    <definedName name="C_">#REF!</definedName>
    <definedName name="C_320">'[70]5'!$M$44</definedName>
    <definedName name="C_A">#REF!</definedName>
    <definedName name="C_A1">#REF!</definedName>
    <definedName name="C_B">#REF!</definedName>
    <definedName name="C_B1">#REF!</definedName>
    <definedName name="C_Girder30m.">#REF!</definedName>
    <definedName name="C_H1">#REF!</definedName>
    <definedName name="C_V">#REF!</definedName>
    <definedName name="C_V1">#REF!</definedName>
    <definedName name="CA" hidden="1">{#N/A,#N/A,TRUE,"SUM";#N/A,#N/A,TRUE,"EE";#N/A,#N/A,TRUE,"AC";#N/A,#N/A,TRUE,"SN"}</definedName>
    <definedName name="CA_1" hidden="1">{#N/A,#N/A,TRUE,"SUM";#N/A,#N/A,TRUE,"EE";#N/A,#N/A,TRUE,"AC";#N/A,#N/A,TRUE,"SN"}</definedName>
    <definedName name="CAC">#REF!</definedName>
    <definedName name="cap">#REF!</definedName>
    <definedName name="cap_depth">#REF!</definedName>
    <definedName name="cap_length">#REF!</definedName>
    <definedName name="cap_width">#REF!</definedName>
    <definedName name="capbeam">[20]ข้อมูลคำนวณ1!$C$51</definedName>
    <definedName name="capdeck">[22]ราคาต่อหน่วย!#REF!</definedName>
    <definedName name="CapeSeal">#REF!</definedName>
    <definedName name="CARe">#REF!</definedName>
    <definedName name="CARG_TRe">#REF!</definedName>
    <definedName name="CARG_TRl">#REF!</definedName>
    <definedName name="CARG_TRm">#REF!</definedName>
    <definedName name="CARl">#REF!</definedName>
    <definedName name="Catch_Basin">'[73]Breakdown-6'!$L$228</definedName>
    <definedName name="Catch_Basin_RC_Cover">#REF!</definedName>
    <definedName name="Catch_Basin_Steel_Cover">#REF!</definedName>
    <definedName name="CatchBasin_Type1A">'[66]6'!$J$1387</definedName>
    <definedName name="CB">'[20]Multi_Box 1'!$G$104</definedName>
    <definedName name="CB_1">#REF!</definedName>
    <definedName name="CC">'[90]11 ข้อมูลงานCon'!$W$10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B_TSB_ANN">'[60]RC-STR1'!$B$2:$BO$312</definedName>
    <definedName name="CCB_TSB_ANN_STEEL">'[60]Steel-STR1'!$A$1:$P$201</definedName>
    <definedName name="CCC">'[41]1.1REMOVAL-2.2.5 SOFT MAT'!$R$232</definedName>
    <definedName name="cccc" hidden="1">{#N/A,#N/A,TRUE,"SUM";#N/A,#N/A,TRUE,"EE";#N/A,#N/A,TRUE,"AC";#N/A,#N/A,TRUE,"SN"}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TV">[91]boq!#REF!</definedName>
    <definedName name="ce">#REF!</definedName>
    <definedName name="CellDepth1">[23]Form1!$AS$78</definedName>
    <definedName name="CellDepth2">[23]Form1!$AS$88</definedName>
    <definedName name="CellDepth3">[23]Form1!$AS$97</definedName>
    <definedName name="CellDepth4">[23]Form1!$AS$106</definedName>
    <definedName name="CellNum1">[23]Form1!$AT$78</definedName>
    <definedName name="CellNum2">[23]Form1!$AT$88</definedName>
    <definedName name="CellNum3">[23]Form1!$AT$97</definedName>
    <definedName name="CellNum4">[23]Form1!$AT$106</definedName>
    <definedName name="CellWidth1">[23]Form1!$AR$78</definedName>
    <definedName name="CellWidth2">[23]Form1!$AR$88</definedName>
    <definedName name="CellWidth3">[23]Form1!$AR$97</definedName>
    <definedName name="CellWidth4">[23]Form1!$AR$106</definedName>
    <definedName name="celotex1">#REF!</definedName>
    <definedName name="celotex2">#REF!</definedName>
    <definedName name="celotex3">#REF!</definedName>
    <definedName name="celotex4">#REF!</definedName>
    <definedName name="CEMENT">'[92]6.ข้อมูลวัสดุ-ค่าดำเนิน'!$X$23</definedName>
    <definedName name="CEMENT_1">#REF!</definedName>
    <definedName name="CEMENT_MIXm">#REF!</definedName>
    <definedName name="cement2">#REF!</definedName>
    <definedName name="cement3">#REF!</definedName>
    <definedName name="CEMENT4">#REF!</definedName>
    <definedName name="cement5">#REF!</definedName>
    <definedName name="cement6">[93]แหล่งวัสดุ!#REF!</definedName>
    <definedName name="cement9">#REF!</definedName>
    <definedName name="CementT1ไม่รวมขนส่ง">[66]ราคาวัสดุ!$D$11</definedName>
    <definedName name="CementT3">[66]ราคาวัสดุ!$F$12</definedName>
    <definedName name="CementType1">[52]Form1!#REF!</definedName>
    <definedName name="centric" hidden="1">{#N/A,#N/A,TRUE,"Str.";#N/A,#N/A,TRUE,"Steel &amp; Roof";#N/A,#N/A,TRUE,"Arc.";#N/A,#N/A,TRUE,"Preliminary";#N/A,#N/A,TRUE,"Sum_Prelim"}</definedName>
    <definedName name="cf">#REF!</definedName>
    <definedName name="cfr" hidden="1">{#N/A,#N/A,TRUE,"SUM";#N/A,#N/A,TRUE,"EE";#N/A,#N/A,TRUE,"AC";#N/A,#N/A,TRUE,"SN"}</definedName>
    <definedName name="CH" hidden="1">{#N/A,#N/A,TRUE,"SUM";#N/A,#N/A,TRUE,"EE";#N/A,#N/A,TRUE,"AC";#N/A,#N/A,TRUE,"SN"}</definedName>
    <definedName name="ChangeFarmTurnOutA" localSheetId="7">[94]!ChangeFarmTurnOutA</definedName>
    <definedName name="ChangeFarmTurnOutA" localSheetId="6">[94]!ChangeFarmTurnOutA</definedName>
    <definedName name="ChangeFarmTurnOutA" localSheetId="5">[94]!ChangeFarmTurnOutA</definedName>
    <definedName name="ChangeFarmTurnOutA">[94]!ChangeFarmTurnOutA</definedName>
    <definedName name="ChangeFTOB" localSheetId="7">[94]!ChangeFTOB</definedName>
    <definedName name="ChangeFTOB" localSheetId="6">[94]!ChangeFTOB</definedName>
    <definedName name="ChangeFTOB" localSheetId="5">[94]!ChangeFTOB</definedName>
    <definedName name="ChangeFTOB">[94]!ChangeFTOB</definedName>
    <definedName name="Chatter_Bar_Bi">#REF!</definedName>
    <definedName name="Chatter_Bar_Uni">#REF!</definedName>
    <definedName name="Chatter_BarBi">#REF!</definedName>
    <definedName name="Chatter_BarUni">#REF!</definedName>
    <definedName name="CHE_TRe">[95]ดัชนีราคา!$H$91</definedName>
    <definedName name="check_ele7_8_ele3">[96]!check_ele7_8_ele3</definedName>
    <definedName name="CheckCal" localSheetId="7">[97]!CheckCal</definedName>
    <definedName name="CheckCal" localSheetId="6">[97]!CheckCal</definedName>
    <definedName name="CheckCal" localSheetId="5">[97]!CheckCal</definedName>
    <definedName name="CheckCal">[97]!CheckCal</definedName>
    <definedName name="CHEM_DRl">#REF!</definedName>
    <definedName name="CHEM_TRe">[98]ดัชนีราคา!$H$103</definedName>
    <definedName name="CHEM_TRl">[98]ดัชนีราคา!$G$103</definedName>
    <definedName name="CHEM_TRs">#REF!</definedName>
    <definedName name="ChkDrpCal" localSheetId="7">[99]!ChkDrpCal</definedName>
    <definedName name="ChkDrpCal" localSheetId="6">[99]!ChkDrpCal</definedName>
    <definedName name="ChkDrpCal" localSheetId="5">[99]!ChkDrpCal</definedName>
    <definedName name="ChkDrpCal">[99]!ChkDrpCal</definedName>
    <definedName name="ChkRdCr" localSheetId="7">[96]!ChkRdCr</definedName>
    <definedName name="ChkRdCr" localSheetId="6">[96]!ChkRdCr</definedName>
    <definedName name="ChkRdCr" localSheetId="5">[96]!ChkRdCr</definedName>
    <definedName name="ChkRdCr">[96]!ChkRdCr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L">#REF!</definedName>
    <definedName name="Class_A_B2">#N/A</definedName>
    <definedName name="Class_ab">#REF!</definedName>
    <definedName name="Class_C">#N/A</definedName>
    <definedName name="Clay">'[73]Breakdown-6'!$L$504</definedName>
    <definedName name="CLEAN1">[100]ต้นทุน!$E$19</definedName>
    <definedName name="CLEAN2">[100]ต้นทุน!$F$19</definedName>
    <definedName name="clear">#REF!,#REF!,#REF!,#REF!</definedName>
    <definedName name="Clearing">#REF!</definedName>
    <definedName name="clearing_grubbing">#REF!</definedName>
    <definedName name="CM_A">#REF!</definedName>
    <definedName name="CM_A1">#REF!</definedName>
    <definedName name="CM_B">#REF!</definedName>
    <definedName name="CM_B1">#REF!</definedName>
    <definedName name="CM_B2">#REF!</definedName>
    <definedName name="CM_H">#REF!</definedName>
    <definedName name="CM_H1">#REF!</definedName>
    <definedName name="CM_V">#REF!</definedName>
    <definedName name="CM_V1">#REF!</definedName>
    <definedName name="CMS2h">[52]Form1!#REF!</definedName>
    <definedName name="Cnl">#REF!</definedName>
    <definedName name="Cnlll">#REF!</definedName>
    <definedName name="CO" hidden="1">{#N/A,#N/A,TRUE,"SUM";#N/A,#N/A,TRUE,"EE";#N/A,#N/A,TRUE,"AC";#N/A,#N/A,TRUE,"SN"}</definedName>
    <definedName name="COA_11">#REF!</definedName>
    <definedName name="COA_12">#REF!</definedName>
    <definedName name="COA_13">#REF!</definedName>
    <definedName name="COA_14">#REF!</definedName>
    <definedName name="COA_15">#REF!</definedName>
    <definedName name="COA_16">#REF!</definedName>
    <definedName name="COA_17">#REF!</definedName>
    <definedName name="COA_18">#REF!</definedName>
    <definedName name="COA_19">#REF!</definedName>
    <definedName name="COA_51">#REF!</definedName>
    <definedName name="COA_52">#REF!</definedName>
    <definedName name="COA_53">#REF!</definedName>
    <definedName name="COA_54">#REF!</definedName>
    <definedName name="COA_55">#REF!</definedName>
    <definedName name="COA_60">#REF!</definedName>
    <definedName name="COA_70">#REF!</definedName>
    <definedName name="COA_80">#REF!</definedName>
    <definedName name="COA_90">#REF!</definedName>
    <definedName name="COA50A">#REF!</definedName>
    <definedName name="COA50B">#REF!</definedName>
    <definedName name="col_thick">#REF!</definedName>
    <definedName name="collar">#N/A</definedName>
    <definedName name="ColoredEMA">[52]Form1!#REF!</definedName>
    <definedName name="ColoredSlurryType">[52]Form1!$A$47</definedName>
    <definedName name="column">[22]ราคาต่อหน่วย!#REF!</definedName>
    <definedName name="columnC1">'[70]5'!$L$1584</definedName>
    <definedName name="columnC2">'[70]5'!$L$1596</definedName>
    <definedName name="ColumnIndexNo">[52]Form1!$EU$227</definedName>
    <definedName name="Compaction_Grouting">#REF!</definedName>
    <definedName name="compare" hidden="1">#REF!</definedName>
    <definedName name="con">#REF!</definedName>
    <definedName name="con.280">'[22]ค่าวัสดุ&amp;ค่าแรง'!$H$21</definedName>
    <definedName name="con.300">'[101]ค่าวัสดุ&amp;ค่าแรง'!$H$22</definedName>
    <definedName name="con.350">'[22]ค่าวัสดุ&amp;ค่าแรง'!$H$24</definedName>
    <definedName name="CON.A">#REF!</definedName>
    <definedName name="CON.AB">#REF!</definedName>
    <definedName name="CON.C">#REF!</definedName>
    <definedName name="con_30_barrier">#REF!</definedName>
    <definedName name="con_30_deckslab">#REF!</definedName>
    <definedName name="Con_40">#REF!</definedName>
    <definedName name="Con_50">#REF!</definedName>
    <definedName name="CON_A">'[11]7.ข้อมูลงานCon+ไม้แบบ'!$R$10</definedName>
    <definedName name="CON_B">'[11]7.ข้อมูลงานCon+ไม้แบบ'!$W$10</definedName>
    <definedName name="CON_BB">'[56]7.ข้อมูลงานCon+ไม้แบบ'!$Z$19</definedName>
    <definedName name="CON_C">'[92]7.ข้อมูลงานCon+ไม้แบบ'!$AB$10</definedName>
    <definedName name="CON_C1">'[41]6.1ข้อมูลงานCon+ไม้แบบ'!$AL$19</definedName>
    <definedName name="CON_CB">'[56]7.ข้อมูลงานCon+ไม้แบบ'!$AF$19</definedName>
    <definedName name="CON_G35">'[102]6.1ข้อมูลงานCon+ไม้แบบ'!#REF!</definedName>
    <definedName name="CON_G50">'[103]7.ข้อมูลงานCon+ไม้แบบ'!$T$19</definedName>
    <definedName name="Con_grade30">'[59]7.ข้อมูลงานCon+ไม้แบบ'!$AF$21</definedName>
    <definedName name="con_grade30_mor3">'[59]7.ข้อมูลงานCon+ไม้แบบ'!$AL$21</definedName>
    <definedName name="Con_grade40">'[59]7.ข้อมูลงานCon+ไม้แบบ'!$T$21</definedName>
    <definedName name="con_grade40_mor3">'[59]7.ข้อมูลงานCon+ไม้แบบ'!$Z$21</definedName>
    <definedName name="CON_grade50">'[59]7.ข้อมูลงานCon+ไม้แบบ'!$H$21</definedName>
    <definedName name="Con_grade50_mor3">'[59]7.ข้อมูลงานCon+ไม้แบบ'!$N$21</definedName>
    <definedName name="CON_SA">'[18]7.ข้อมูลงานCon+ไม้แบบ'!$M$10</definedName>
    <definedName name="Con_Sp_A_400">'[104]คอนกรีต ไม้แบบ นั่งร้าน 2'!$I$11</definedName>
    <definedName name="Con_Sp_A_425">'[73]คอนกรีต ไม้แบบ นั่งร้าน'!$G$11</definedName>
    <definedName name="ConA">'[73]คอนกรีต ไม้แบบ นั่งร้าน'!$J$11</definedName>
    <definedName name="ConB">'[73]คอนกรีต ไม้แบบ นั่งร้าน'!$K$11</definedName>
    <definedName name="ConC">'[73]คอนกรีต ไม้แบบ นั่งร้าน'!$L$11:$L$11</definedName>
    <definedName name="CONC.COVER_PRICE">#REF!</definedName>
    <definedName name="conc.g40">'[105]Unitprice(1)'!$J$5</definedName>
    <definedName name="CONC_125e">#REF!</definedName>
    <definedName name="CONC_125l">[82]ดัชนีราคา!$G$82</definedName>
    <definedName name="CONC_125m">#REF!</definedName>
    <definedName name="CONC_150l">#REF!</definedName>
    <definedName name="CONC_150m">#REF!</definedName>
    <definedName name="CONC_15e">#REF!</definedName>
    <definedName name="CONC_24e">#REF!</definedName>
    <definedName name="CONC_24l">[82]ดัชนีราคา!$G$40</definedName>
    <definedName name="CONC_24m">[82]ดัชนีราคา!$F$40</definedName>
    <definedName name="CONC_28e">#REF!</definedName>
    <definedName name="CONC_28l">#REF!</definedName>
    <definedName name="CONC_28m">#REF!</definedName>
    <definedName name="CONC_Ea24l">#REF!</definedName>
    <definedName name="CONC_Ea24m">#REF!</definedName>
    <definedName name="Conc_Headwall_1_100">#REF!</definedName>
    <definedName name="Conc_Headwall_1_120">#REF!</definedName>
    <definedName name="Conc_Headwall_1_60">#REF!</definedName>
    <definedName name="Conc_Headwall_1_80">#REF!</definedName>
    <definedName name="Conc_Headwall_2_100">#REF!</definedName>
    <definedName name="Conc_Headwall_2_120">#REF!</definedName>
    <definedName name="Conc_Headwall_2_60">#REF!</definedName>
    <definedName name="Conc_Headwall_2_80">#REF!</definedName>
    <definedName name="Conc_Headwall_3_100">#REF!</definedName>
    <definedName name="Conc_Headwall_3_120">#REF!</definedName>
    <definedName name="Conc_Headwall_3_60">#REF!</definedName>
    <definedName name="Conc_Headwall_3_80">#REF!</definedName>
    <definedName name="Conc_Intercept">#REF!</definedName>
    <definedName name="CONC_LEe">#REF!</definedName>
    <definedName name="CONC_LEl">[106]ดัชนีราคา!$G$40</definedName>
    <definedName name="CONC_LEm">[106]ดัชนีราคา!$F$40</definedName>
    <definedName name="CONC1">[100]ต้นทุน!$E$17</definedName>
    <definedName name="CONC2">[100]ต้นทุน!$F$17</definedName>
    <definedName name="ConcBoxEnd1">[23]Form1!$AR$79</definedName>
    <definedName name="ConcBoxEnd2">[23]Form1!$AR$89</definedName>
    <definedName name="ConcBoxEnd3">[23]Form1!$AR$98</definedName>
    <definedName name="ConcBoxEnd4">[23]Form1!$AR$107</definedName>
    <definedName name="ConcCoverBox">[23]Form1!$AL$78</definedName>
    <definedName name="Concrete">[107]FCalSH!$G$18</definedName>
    <definedName name="Concrete_Barrier">#REF!</definedName>
    <definedName name="Concrete_Barrier_Approach">#REF!</definedName>
    <definedName name="Concrete_Barrier_I">#REF!</definedName>
    <definedName name="Concrete_Barrier_I_for_DeepCut">#REF!</definedName>
    <definedName name="Concrete_Barrier_II">#REF!</definedName>
    <definedName name="Concrete_ClassA">'[66]Unit Cost'!$M$137</definedName>
    <definedName name="Concrete_ClassA_B">#REF!</definedName>
    <definedName name="Concrete_ClassC">#REF!</definedName>
    <definedName name="CONCRETE_CURB">'[108]หมวด 6(2)'!#REF!</definedName>
    <definedName name="Concrete_in_Terceptor">#REF!</definedName>
    <definedName name="Concrete_Pavement">#REF!</definedName>
    <definedName name="CONCRETE_PAVING_BLOCK">'[66]6'!$J$2608</definedName>
    <definedName name="Concrete_Slope">#REF!</definedName>
    <definedName name="ConcreteBox1">[23]Form1!$AQ$79</definedName>
    <definedName name="ConcreteBox2">[23]Form1!$AQ$89</definedName>
    <definedName name="ConcreteBox3">[23]Form1!$AQ$98</definedName>
    <definedName name="ConcreteBox4">[23]Form1!$AQ$107</definedName>
    <definedName name="ConcretePavingBlock">#REF!</definedName>
    <definedName name="ConcreteSlab7CM">#REF!</definedName>
    <definedName name="ConcreteSlabBlock">#REF!</definedName>
    <definedName name="CONSULTANTS">#REF!</definedName>
    <definedName name="CONSUM">#REF!</definedName>
    <definedName name="Contraction_Joint">#REF!</definedName>
    <definedName name="Contraction_joint1">#REF!</definedName>
    <definedName name="control" localSheetId="7">[35]!control</definedName>
    <definedName name="control" localSheetId="6">[35]!control</definedName>
    <definedName name="control" localSheetId="5">[35]!control</definedName>
    <definedName name="control">[35]!control</definedName>
    <definedName name="ControlWorkingOfProgram" localSheetId="7">[109]!ControlWorkingOfProgram</definedName>
    <definedName name="ControlWorkingOfProgram" localSheetId="6">[109]!ControlWorkingOfProgram</definedName>
    <definedName name="ControlWorkingOfProgram" localSheetId="5">[109]!ControlWorkingOfProgram</definedName>
    <definedName name="ControlWorkingOfProgram">[109]!ControlWorkingOfProgram</definedName>
    <definedName name="CORD_30e">#REF!</definedName>
    <definedName name="CORD_30l">#REF!</definedName>
    <definedName name="CORD_30m">#REF!</definedName>
    <definedName name="CORE_2e">#REF!</definedName>
    <definedName name="CORE_MACHe">#REF!</definedName>
    <definedName name="CORR_125Al">#REF!</definedName>
    <definedName name="CORR_125Am">#REF!</definedName>
    <definedName name="CORR_125l">[98]ดัชนีราคา!$G$78</definedName>
    <definedName name="CORR_125m">[82]ดัชนีราคา!$F$84</definedName>
    <definedName name="cost">#REF!</definedName>
    <definedName name="cost_lab">#REF!</definedName>
    <definedName name="cost_lab___0">#REF!</definedName>
    <definedName name="cost_mat">#REF!</definedName>
    <definedName name="cost_mat___0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132">#REF!</definedName>
    <definedName name="cost2">#REF!</definedName>
    <definedName name="cost3">#REF!</definedName>
    <definedName name="cost4">#REF!</definedName>
    <definedName name="COST40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nalysis_Traffic">#REF!</definedName>
    <definedName name="CostRef">[52]Form1!$L$5</definedName>
    <definedName name="COUPL1">[100]ต้นทุน!$E$16</definedName>
    <definedName name="COVER" hidden="1">{#N/A,#N/A,TRUE,"SUM";#N/A,#N/A,TRUE,"EE";#N/A,#N/A,TRUE,"AC";#N/A,#N/A,TRUE,"SN"}</definedName>
    <definedName name="COVER50">#REF!</definedName>
    <definedName name="cpac1">[110]ราคาคอนกรีตต่อหน่วย!$E$13</definedName>
    <definedName name="cpac2">#REF!</definedName>
    <definedName name="cpac3">[111]ปร4!$E$15</definedName>
    <definedName name="cpac4">[111]ปร4!$E$16</definedName>
    <definedName name="CR">#REF!</definedName>
    <definedName name="Cross2">#REF!</definedName>
    <definedName name="CROSSING1_1">#REF!</definedName>
    <definedName name="CROSSING1_10">#REF!</definedName>
    <definedName name="CROSSING1_11">#REF!</definedName>
    <definedName name="CROSSING1_12">#REF!</definedName>
    <definedName name="CROSSING1_13">#REF!</definedName>
    <definedName name="CROSSING1_3">#REF!</definedName>
    <definedName name="CROSSING1_4">#REF!</definedName>
    <definedName name="CROSSING1_5">#REF!</definedName>
    <definedName name="CROSSING1_6">#REF!</definedName>
    <definedName name="CROSSING1_7">#REF!</definedName>
    <definedName name="CROSSING1_8">#REF!</definedName>
    <definedName name="CROSSING1_9">#REF!</definedName>
    <definedName name="CROSSING2_1">#REF!</definedName>
    <definedName name="CROSSING2_10">#REF!</definedName>
    <definedName name="CROSSING2_11">#REF!</definedName>
    <definedName name="CROSSING2_12">#REF!</definedName>
    <definedName name="CROSSING2_2">#REF!</definedName>
    <definedName name="CROSSING2_3">#REF!</definedName>
    <definedName name="CROSSING2_4">#REF!</definedName>
    <definedName name="CROSSING2_5">#REF!</definedName>
    <definedName name="CROSSING2_6">#REF!</definedName>
    <definedName name="CROSSING2_7">#REF!</definedName>
    <definedName name="CROSSING2_8">#REF!</definedName>
    <definedName name="CROSSING2_9">#REF!</definedName>
    <definedName name="CROWN">#REF!</definedName>
    <definedName name="CRS_2">[112]ราคาวัสดุ!$F$96</definedName>
    <definedName name="CRS_2ไม่รวมขนส่ง">[112]ราคาวัสดุ!$D$96</definedName>
    <definedName name="Crush_Leveling">#REF!</definedName>
    <definedName name="Crush_Rock_Base">#REF!</definedName>
    <definedName name="CRUSH_ROCKl">#REF!</definedName>
    <definedName name="CRUSH_ROCKm">#REF!</definedName>
    <definedName name="Crushed_Rock">'[73]Breakdown-1-4'!$L$302</definedName>
    <definedName name="CrushedRock_TypeBase">'[66]3'!$J$58</definedName>
    <definedName name="cs">#REF!</definedName>
    <definedName name="CSODJWO" hidden="1">{#N/A,#N/A,TRUE,"SUM";#N/A,#N/A,TRUE,"EE";#N/A,#N/A,TRUE,"AC";#N/A,#N/A,TRUE,"SN"}</definedName>
    <definedName name="CSODJWO_1" hidden="1">{#N/A,#N/A,TRUE,"SUM";#N/A,#N/A,TRUE,"EE";#N/A,#N/A,TRUE,"AC";#N/A,#N/A,TRUE,"SN"}</definedName>
    <definedName name="CSS_1">[66]ราคาวัสดุ!$F$88</definedName>
    <definedName name="css1h">'[20]ราคาวัสดุ-ค่าแรง'!$F$18</definedName>
    <definedName name="CSS1hN">[52]Form1!#REF!</definedName>
    <definedName name="CT">#REF!</definedName>
    <definedName name="CuAvg">#REF!</definedName>
    <definedName name="cube">#REF!</definedName>
    <definedName name="cubwheel">#REF!</definedName>
    <definedName name="culv_wall_thk">[84]data!$B$67</definedName>
    <definedName name="culv_width">[84]data!$D$79</definedName>
    <definedName name="Culvert" localSheetId="7">[113]!Culvert</definedName>
    <definedName name="Culvert" localSheetId="6">[113]!Culvert</definedName>
    <definedName name="Culvert" localSheetId="5">[113]!Culvert</definedName>
    <definedName name="Culvert">[113]!Culvert</definedName>
    <definedName name="culvert_depth">#REF!</definedName>
    <definedName name="culvert_length">#REF!</definedName>
    <definedName name="culvert_span">#REF!</definedName>
    <definedName name="CulvertSkew_L1">#REF!</definedName>
    <definedName name="CulvertSkew_S1">#REF!</definedName>
    <definedName name="CulvertSkew_S2">#REF!</definedName>
    <definedName name="Curb_Gutter">'[73]Breakdown-6'!$L$323</definedName>
    <definedName name="Curb_Marking">#REF!</definedName>
    <definedName name="CURB_MARKINGS">'[66]6'!$J$4010</definedName>
    <definedName name="curb_เกาะกลาง">'[108]หมวด 6(2)'!#REF!</definedName>
    <definedName name="curb_ขอบทาง">'[108]หมวด 6(2)'!#REF!</definedName>
    <definedName name="CurrentOil">#REF!</definedName>
    <definedName name="cut">#REF!</definedName>
    <definedName name="Cut_Back_Asphalt">#REF!</definedName>
    <definedName name="CUT_MOBIl">#REF!</definedName>
    <definedName name="CuTrail">#REF!</definedName>
    <definedName name="CuTruck">#REF!</definedName>
    <definedName name="cutvalue">#REF!</definedName>
    <definedName name="CV">#REF!</definedName>
    <definedName name="CV_1">#REF!</definedName>
    <definedName name="CV_11">#REF!</definedName>
    <definedName name="CV_12">#REF!</definedName>
    <definedName name="CV_13">#REF!</definedName>
    <definedName name="CV_14">#REF!</definedName>
    <definedName name="CV_15">#REF!</definedName>
    <definedName name="CV_16">#REF!</definedName>
    <definedName name="CV_17">#REF!</definedName>
    <definedName name="CV_19">#REF!</definedName>
    <definedName name="CV_20">#REF!</definedName>
    <definedName name="CV_30">#REF!</definedName>
    <definedName name="CV_40">#REF!</definedName>
    <definedName name="CV_50">#REF!</definedName>
    <definedName name="CV_60">#REF!</definedName>
    <definedName name="CV_70">#REF!</definedName>
    <definedName name="CV_80">#REF!</definedName>
    <definedName name="d">[20]ค่างานต้นทุน!$H$90</definedName>
    <definedName name="d\" hidden="1">{#N/A,#N/A,FALSE,"CCTV"}</definedName>
    <definedName name="d_1">#N/A</definedName>
    <definedName name="D120_e">#REF!</definedName>
    <definedName name="D120_e2">#REF!</definedName>
    <definedName name="D120_l">#REF!</definedName>
    <definedName name="D120_l2">#REF!</definedName>
    <definedName name="D120_m">#REF!</definedName>
    <definedName name="D120_m2">#REF!</definedName>
    <definedName name="D180_e">#REF!</definedName>
    <definedName name="D180_e2">#REF!</definedName>
    <definedName name="D180_l">#REF!</definedName>
    <definedName name="D180_l2">#REF!</definedName>
    <definedName name="D180_m">#REF!</definedName>
    <definedName name="D180_m2">#REF!</definedName>
    <definedName name="D2xd">'[70]5'!$L$1687</definedName>
    <definedName name="D2xd1">'[70]5'!$L$1705</definedName>
    <definedName name="D2xd2">'[70]5'!$L$1723</definedName>
    <definedName name="D2xi">'[70]5'!$L$1615</definedName>
    <definedName name="D2xi1">'[70]5'!$L$1633</definedName>
    <definedName name="D2xi2">'[70]5'!$L$1651</definedName>
    <definedName name="D2xi3">'[70]5'!$L$1669</definedName>
    <definedName name="D30_e">#REF!</definedName>
    <definedName name="D30_e2">#REF!</definedName>
    <definedName name="D30_l">#REF!</definedName>
    <definedName name="D30_l2">#REF!</definedName>
    <definedName name="D30_m">#REF!</definedName>
    <definedName name="D30_m2">#REF!</definedName>
    <definedName name="d5l">[78]unitcost!#REF!</definedName>
    <definedName name="D70_e">#REF!</definedName>
    <definedName name="D70_e2">#REF!</definedName>
    <definedName name="D70_l">#REF!</definedName>
    <definedName name="D70_l2">#REF!</definedName>
    <definedName name="D70_m">#REF!</definedName>
    <definedName name="D70_m2">#REF!</definedName>
    <definedName name="Da">#REF!</definedName>
    <definedName name="DAIKIN1" hidden="1">{#N/A,#N/A,TRUE,"SUM";#N/A,#N/A,TRUE,"EE";#N/A,#N/A,TRUE,"AC";#N/A,#N/A,TRUE,"SN"}</definedName>
    <definedName name="DAIKIN2" hidden="1">{#N/A,#N/A,TRUE,"SUM";#N/A,#N/A,TRUE,"EE";#N/A,#N/A,TRUE,"AC";#N/A,#N/A,TRUE,"SN"}</definedName>
    <definedName name="data">[114]ข้อมูลงานและราคา!$A$3:$F$500</definedName>
    <definedName name="data_chk_rd_cr" localSheetId="7">[96]!data_chk_rd_cr</definedName>
    <definedName name="data_chk_rd_cr" localSheetId="6">[96]!data_chk_rd_cr</definedName>
    <definedName name="data_chk_rd_cr" localSheetId="5">[96]!data_chk_rd_cr</definedName>
    <definedName name="data_chk_rd_cr">[96]!data_chk_rd_cr</definedName>
    <definedName name="data_chkrc">#N/A</definedName>
    <definedName name="data_fto">[115]no_fto!data_fto</definedName>
    <definedName name="data_pay">[116]ค่างานในสัญญา!$A$3:$AJ$191</definedName>
    <definedName name="data_road">[117]Control!data_road</definedName>
    <definedName name="data1" hidden="1">#REF!</definedName>
    <definedName name="data10">#REF!</definedName>
    <definedName name="data2" hidden="1">#REF!</definedName>
    <definedName name="data3" hidden="1">#REF!</definedName>
    <definedName name="data306LT">[118]กราฟ1!$P$28:$AB$42</definedName>
    <definedName name="data4">#REF!</definedName>
    <definedName name="data84">'[119]Purchase Order'!$E$40</definedName>
    <definedName name="_xlnm.Database">#REF!</definedName>
    <definedName name="DataCheck" localSheetId="7">[97]!DataCheck</definedName>
    <definedName name="DataCheck" localSheetId="6">[97]!DataCheck</definedName>
    <definedName name="DataCheck" localSheetId="5">[97]!DataCheck</definedName>
    <definedName name="DataCheck">[97]!DataCheck</definedName>
    <definedName name="DataChkDrp" localSheetId="7">[99]!DataChkDrp</definedName>
    <definedName name="DataChkDrp" localSheetId="6">[99]!DataChkDrp</definedName>
    <definedName name="DataChkDrp" localSheetId="5">[99]!DataChkDrp</definedName>
    <definedName name="DataChkDrp">[99]!DataChkDrp</definedName>
    <definedName name="DataChkRdCr" localSheetId="7">[35]!DataChkRdCr</definedName>
    <definedName name="DataChkRdCr" localSheetId="6">[35]!DataChkRdCr</definedName>
    <definedName name="DataChkRdCr" localSheetId="5">[35]!DataChkRdCr</definedName>
    <definedName name="DataChkRdCr">[35]!DataChkRdCr</definedName>
    <definedName name="DataCulvert" localSheetId="7">[113]!DataCulvert</definedName>
    <definedName name="DataCulvert" localSheetId="6">[113]!DataCulvert</definedName>
    <definedName name="DataCulvert" localSheetId="5">[113]!DataCulvert</definedName>
    <definedName name="DataCulvert">[113]!DataCulvert</definedName>
    <definedName name="DataFto" localSheetId="7">[120]!DataFto</definedName>
    <definedName name="DataFto" localSheetId="6">[120]!DataFto</definedName>
    <definedName name="DataFto" localSheetId="5">[120]!DataFto</definedName>
    <definedName name="DataFto">[120]!DataFto</definedName>
    <definedName name="DataHead" localSheetId="7">[121]!DataHead</definedName>
    <definedName name="DataHead" localSheetId="6">[121]!DataHead</definedName>
    <definedName name="DataHead" localSheetId="5">[121]!DataHead</definedName>
    <definedName name="DataHead">[121]!DataHead</definedName>
    <definedName name="DataInputOfDesign.ControlWorkingOfProgram" localSheetId="7">[97]!DataInputOfDesign.ControlWorkingOfProgram</definedName>
    <definedName name="DataInputOfDesign.ControlWorkingOfProgram" localSheetId="6">[97]!DataInputOfDesign.ControlWorkingOfProgram</definedName>
    <definedName name="DataInputOfDesign.ControlWorkingOfProgram" localSheetId="5">[97]!DataInputOfDesign.ControlWorkingOfProgram</definedName>
    <definedName name="DataInputOfDesign.ControlWorkingOfProgram">[97]!DataInputOfDesign.ControlWorkingOfProgram</definedName>
    <definedName name="DataInputOfDesign.MainControl" localSheetId="7">[122]!DataInputOfDesign.MainControl</definedName>
    <definedName name="DataInputOfDesign.MainControl" localSheetId="6">[122]!DataInputOfDesign.MainControl</definedName>
    <definedName name="DataInputOfDesign.MainControl" localSheetId="5">[122]!DataInputOfDesign.MainControl</definedName>
    <definedName name="DataInputOfDesign.MainControl">[122]!DataInputOfDesign.MainControl</definedName>
    <definedName name="DataPile" localSheetId="7">[123]!DataPile</definedName>
    <definedName name="DataPile" localSheetId="6">[123]!DataPile</definedName>
    <definedName name="DataPile" localSheetId="5">[123]!DataPile</definedName>
    <definedName name="DataPile">[123]!DataPile</definedName>
    <definedName name="DataReinforce">#N/A</definedName>
    <definedName name="DataRoad" localSheetId="7">[124]!DataRoad</definedName>
    <definedName name="DataRoad" localSheetId="6">[124]!DataRoad</definedName>
    <definedName name="DataRoad" localSheetId="5">[124]!DataRoad</definedName>
    <definedName name="DataRoad">[124]!DataRoad</definedName>
    <definedName name="DataTail" localSheetId="7">[125]!DataTail</definedName>
    <definedName name="DataTail" localSheetId="6">[125]!DataTail</definedName>
    <definedName name="DataTail" localSheetId="5">[125]!DataTail</definedName>
    <definedName name="DataTail">[125]!DataTail</definedName>
    <definedName name="DataWalkBrid" localSheetId="7">[126]!DataWalkBrid</definedName>
    <definedName name="DataWalkBrid" localSheetId="6">[126]!DataWalkBrid</definedName>
    <definedName name="DataWalkBrid" localSheetId="5">[126]!DataWalkBrid</definedName>
    <definedName name="DataWalkBrid">[126]!DataWalkBrid</definedName>
    <definedName name="DATE">[66]รายละเอียดโครงการ!$B$6</definedName>
    <definedName name="db.12">'[22]ค่าวัสดุ&amp;ค่าแรง'!$H$36</definedName>
    <definedName name="db.16">'[22]ค่าวัสดุ&amp;ค่าแรง'!$H$41</definedName>
    <definedName name="db_12">'[20]ราคาวัสดุ-ค่าแรง'!$F$50</definedName>
    <definedName name="DB_12UP">[127]BOQ!#REF!</definedName>
    <definedName name="DB_12ไม่รวมขนส่ง">[112]ราคาวัสดุ!$D$60</definedName>
    <definedName name="db_12หน้างาน">[128]ต้นทุนวัสดุ!$H$42</definedName>
    <definedName name="DB_15">#REF!</definedName>
    <definedName name="db_16">'[20]ราคาวัสดุ-ค่าแรง'!$F$51</definedName>
    <definedName name="DB_16ไม่รวมขนส่ง">[112]ราคาวัสดุ!$D$61</definedName>
    <definedName name="DB_19">#REF!</definedName>
    <definedName name="db_20">'[20]ราคาวัสดุ-ค่าแรง'!$F$52</definedName>
    <definedName name="DB_20ไม่รวมขนส่ง">[112]ราคาวัสดุ!$D$62</definedName>
    <definedName name="db_25">'[20]ราคาวัสดุ-ค่าแรง'!$F$53</definedName>
    <definedName name="DB_25m">#REF!</definedName>
    <definedName name="DB_25ไม่รวมขนส่ง">[112]ราคาวัสดุ!$D$63</definedName>
    <definedName name="DB_28">'[23]ได้ราคาคอนกรีต-เหล็กเสริม'!#REF!</definedName>
    <definedName name="DB_or_RB">IF([36]Structure!$G1=0,"-",IF([36]Structure!$G1&lt;=9,"RB",IF([36]Structure!$G1&gt;9,"DB")))</definedName>
    <definedName name="DB1_la">#REF!</definedName>
    <definedName name="DB1_m">#REF!</definedName>
    <definedName name="DB10_l">#REF!</definedName>
    <definedName name="DB10_m">#REF!</definedName>
    <definedName name="DB11_l">#REF!</definedName>
    <definedName name="DB11_m">#REF!</definedName>
    <definedName name="DB12_30e">#REF!</definedName>
    <definedName name="DB12_30l">[98]ดัชนีราคา!$G$29</definedName>
    <definedName name="DB12_30m">[98]ดัชนีราคา!$F$29</definedName>
    <definedName name="DB12_40e">#REF!</definedName>
    <definedName name="DB12_40l">#REF!</definedName>
    <definedName name="DB12_40m">#REF!</definedName>
    <definedName name="DB12_l">#REF!</definedName>
    <definedName name="DB12_m">#REF!</definedName>
    <definedName name="DB12_ma">#REF!</definedName>
    <definedName name="DB12_MM.">#REF!</definedName>
    <definedName name="db12_sd30">[129]Mat_Source!$L$82</definedName>
    <definedName name="db12mm">#REF!</definedName>
    <definedName name="db12sd30">[75]Mat_Source!$L$81</definedName>
    <definedName name="db12sd40">[75]Mat_Source!$L$89</definedName>
    <definedName name="db12รวมค่าขน">[20]ค่างานต้นทุน!$H$374</definedName>
    <definedName name="DB13_l">#REF!</definedName>
    <definedName name="DB13_m">#REF!</definedName>
    <definedName name="DB14_l">#REF!</definedName>
    <definedName name="DB14_m">#REF!</definedName>
    <definedName name="DB15_l">#REF!</definedName>
    <definedName name="DB15_m">#REF!</definedName>
    <definedName name="DB16_28">[73]วัสดุOk!$J$14</definedName>
    <definedName name="DB16_30e">#REF!</definedName>
    <definedName name="DB16_30l">[98]ดัชนีราคา!$G$30</definedName>
    <definedName name="DB16_30m">[98]ดัชนีราคา!$F$30</definedName>
    <definedName name="DB16_40e">#REF!</definedName>
    <definedName name="DB16_40l">#REF!</definedName>
    <definedName name="DB16_40m">#REF!</definedName>
    <definedName name="DB16_l">#REF!</definedName>
    <definedName name="DB16_m">#REF!</definedName>
    <definedName name="DB16_MM.">#REF!</definedName>
    <definedName name="db16mm">#REF!</definedName>
    <definedName name="db16sd30">[130]Mat_Source!$L$87</definedName>
    <definedName name="db16sd40">[75]Mat_Source!$L$95</definedName>
    <definedName name="db16รวมค่าขน">[20]ค่างานต้นทุน!$H$375</definedName>
    <definedName name="db16หน้างาน">[128]ต้นทุนวัสดุ!$H$43</definedName>
    <definedName name="DB17_l">#REF!</definedName>
    <definedName name="DB17_m">#REF!</definedName>
    <definedName name="DB18_l">#REF!</definedName>
    <definedName name="DB18_m">#REF!</definedName>
    <definedName name="DB19_l">#REF!</definedName>
    <definedName name="DB19_m">#REF!</definedName>
    <definedName name="DB2_l">#REF!</definedName>
    <definedName name="DB2_m">#REF!</definedName>
    <definedName name="DB20_30e">#REF!</definedName>
    <definedName name="DB20_30l">[98]ดัชนีราคา!$G$31</definedName>
    <definedName name="DB20_30m">[98]ดัชนีราคา!$F$31</definedName>
    <definedName name="DB20_40e">#REF!</definedName>
    <definedName name="DB20_40l">#REF!</definedName>
    <definedName name="DB20_40m">#REF!</definedName>
    <definedName name="DB20_l">#REF!</definedName>
    <definedName name="DB20_m">#REF!</definedName>
    <definedName name="DB20_MM.">#REF!</definedName>
    <definedName name="db20mm">#REF!</definedName>
    <definedName name="db20รวมค่าขน">[20]ค่างานต้นทุน!$H$376</definedName>
    <definedName name="DB21_l">#REF!</definedName>
    <definedName name="DB21_m">#REF!</definedName>
    <definedName name="DB22_l">#REF!</definedName>
    <definedName name="DB22_m">#REF!</definedName>
    <definedName name="DB23_l">#REF!</definedName>
    <definedName name="DB23_m">#REF!</definedName>
    <definedName name="DB24_l">#REF!</definedName>
    <definedName name="DB24_m">#REF!</definedName>
    <definedName name="DB24_ma">#REF!</definedName>
    <definedName name="DB25_30e">#REF!</definedName>
    <definedName name="DB25_30l">[98]ดัชนีราคา!$G$32</definedName>
    <definedName name="DB25_30m">[98]ดัชนีราคา!$F$32</definedName>
    <definedName name="DB25_40e">#REF!</definedName>
    <definedName name="DB25_40l">#REF!</definedName>
    <definedName name="DB25_40m">#REF!</definedName>
    <definedName name="DB25_l">#REF!</definedName>
    <definedName name="DB25_m">#REF!</definedName>
    <definedName name="DB25_MM.">#REF!</definedName>
    <definedName name="db25mm">#REF!</definedName>
    <definedName name="db25รวมค่าขน">[20]ค่างานต้นทุน!$H$377</definedName>
    <definedName name="db25หน้างาน">'[128]ราคาวัสดุ-ค่าแรง'!$H$44</definedName>
    <definedName name="DB26_l">#REF!</definedName>
    <definedName name="DB26_m">#REF!</definedName>
    <definedName name="DB27_l">#REF!</definedName>
    <definedName name="DB27_m">#REF!</definedName>
    <definedName name="DB28_l">#REF!</definedName>
    <definedName name="DB28_m">#REF!</definedName>
    <definedName name="DB28_MM.">#REF!</definedName>
    <definedName name="DB29_l">#REF!</definedName>
    <definedName name="DB29_m">#REF!</definedName>
    <definedName name="DB3_l">#REF!</definedName>
    <definedName name="DB3_m">#REF!</definedName>
    <definedName name="DB30_l">#REF!</definedName>
    <definedName name="DB30_m">#REF!</definedName>
    <definedName name="DB31_l">#REF!</definedName>
    <definedName name="DB31_m">#REF!</definedName>
    <definedName name="DB32_l">#REF!</definedName>
    <definedName name="DB32_m">#REF!</definedName>
    <definedName name="DB33_l">#REF!</definedName>
    <definedName name="DB33_m">#REF!</definedName>
    <definedName name="DB34_l">#REF!</definedName>
    <definedName name="DB34_m">#REF!</definedName>
    <definedName name="DB35_l">#REF!</definedName>
    <definedName name="DB35_m">#REF!</definedName>
    <definedName name="DB36_la">#REF!</definedName>
    <definedName name="DB36_m">#REF!</definedName>
    <definedName name="DB4_l">#REF!</definedName>
    <definedName name="DB4_m">#REF!</definedName>
    <definedName name="DB5_l">#REF!</definedName>
    <definedName name="DB5_m">#REF!</definedName>
    <definedName name="DB6_l">#REF!</definedName>
    <definedName name="DB6_m">#REF!</definedName>
    <definedName name="DB7_l">#REF!</definedName>
    <definedName name="DB7_m">#REF!</definedName>
    <definedName name="DB8_l">#REF!</definedName>
    <definedName name="DB8_m">#REF!</definedName>
    <definedName name="DB9_l">#REF!</definedName>
    <definedName name="DB9_m">#REF!</definedName>
    <definedName name="DBB_12">[52]Form1!#REF!</definedName>
    <definedName name="DBL">#REF!</definedName>
    <definedName name="DBL.30">#REF!</definedName>
    <definedName name="DBL.40">#REF!</definedName>
    <definedName name="DBVY">#REF!</definedName>
    <definedName name="dd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FD" hidden="1">{#N/A,#N/A,FALSE,"CCTV"}</definedName>
    <definedName name="ddfdd" hidden="1">{#N/A,#N/A,FALSE,"CCTV"}</definedName>
    <definedName name="de" hidden="1">{#N/A,#N/A,TRUE,"Str.";#N/A,#N/A,TRUE,"Steel &amp; Roof";#N/A,#N/A,TRUE,"Arc.";#N/A,#N/A,TRUE,"Preliminary";#N/A,#N/A,TRUE,"Sum_Prelim"}</definedName>
    <definedName name="de_1" hidden="1">{#N/A,#N/A,TRUE,"Str.";#N/A,#N/A,TRUE,"Steel &amp; Roof";#N/A,#N/A,TRUE,"Arc.";#N/A,#N/A,TRUE,"Preliminary";#N/A,#N/A,TRUE,"Sum_Prelim"}</definedName>
    <definedName name="DeleteDetailDesign" localSheetId="7">[131]!DeleteDetailDesign</definedName>
    <definedName name="DeleteDetailDesign" localSheetId="6">[131]!DeleteDetailDesign</definedName>
    <definedName name="DeleteDetailDesign" localSheetId="5">[131]!DeleteDetailDesign</definedName>
    <definedName name="DeleteDetailDesign">[131]!DeleteDetailDesign</definedName>
    <definedName name="DeleteSheet" localSheetId="7">[123]!DeleteSheet</definedName>
    <definedName name="DeleteSheet" localSheetId="6">[123]!DeleteSheet</definedName>
    <definedName name="DeleteSheet" localSheetId="5">[123]!DeleteSheet</definedName>
    <definedName name="DeleteSheet">[123]!DeleteSheet</definedName>
    <definedName name="depth_total">#REF!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EWSLDW_1" hidden="1">{#N/A,#N/A,TRUE,"SUM";#N/A,#N/A,TRUE,"EE";#N/A,#N/A,TRUE,"AC";#N/A,#N/A,TRUE,"SN"}</definedName>
    <definedName name="df" hidden="1">{#N/A,#N/A,TRUE,"SUM";#N/A,#N/A,TRUE,"EE";#N/A,#N/A,TRUE,"AC";#N/A,#N/A,TRUE,"SN"}</definedName>
    <definedName name="DFDFDS" hidden="1">{#N/A,#N/A,TRUE,"SUM";#N/A,#N/A,TRUE,"EE";#N/A,#N/A,TRUE,"AC";#N/A,#N/A,TRUE,"SN"}</definedName>
    <definedName name="DFDFDS_1" hidden="1">{#N/A,#N/A,TRUE,"SUM";#N/A,#N/A,TRUE,"EE";#N/A,#N/A,TRUE,"AC";#N/A,#N/A,TRUE,"SN"}</definedName>
    <definedName name="DFDFSDFSD" hidden="1">{#N/A,#N/A,TRUE,"SUM";#N/A,#N/A,TRUE,"EE";#N/A,#N/A,TRUE,"AC";#N/A,#N/A,TRUE,"SN"}</definedName>
    <definedName name="DFDFSDFSD_1" hidden="1">{#N/A,#N/A,TRUE,"SUM";#N/A,#N/A,TRUE,"EE";#N/A,#N/A,TRUE,"AC";#N/A,#N/A,TRUE,"SN"}</definedName>
    <definedName name="DFF" hidden="1">{#N/A,#N/A,TRUE,"SUM";#N/A,#N/A,TRUE,"EE";#N/A,#N/A,TRUE,"AC";#N/A,#N/A,TRUE,"SN"}</definedName>
    <definedName name="DFF_1" hidden="1">{#N/A,#N/A,TRUE,"SUM";#N/A,#N/A,TRUE,"EE";#N/A,#N/A,TRUE,"AC";#N/A,#N/A,TRUE,"SN"}</definedName>
    <definedName name="dfgrdty" hidden="1">{#N/A,#N/A,TRUE,"SUM";#N/A,#N/A,TRUE,"EE";#N/A,#N/A,TRUE,"AC";#N/A,#N/A,TRUE,"SN"}</definedName>
    <definedName name="dfjasf" hidden="1">{#N/A,#N/A,TRUE,"Str.";#N/A,#N/A,TRUE,"Steel &amp; Roof";#N/A,#N/A,TRUE,"Arc.";#N/A,#N/A,TRUE,"Preliminary";#N/A,#N/A,TRUE,"Sum_Prelim"}</definedName>
    <definedName name="dflt2">'[119]Customize Your Purchase Order'!$F$23</definedName>
    <definedName name="dflt3">'[119]Customize Your Purchase Order'!$F$24</definedName>
    <definedName name="dflt4">'[119]Customize Your Purchase Order'!$E$25</definedName>
    <definedName name="dflt5">'[119]Customize Your Purchase Order'!$F$27</definedName>
    <definedName name="dflt6">'[119]Customize Your Purchase Order'!$F$28</definedName>
    <definedName name="dflt7">[132]Invoice!#REF!</definedName>
    <definedName name="dfs" hidden="1">{#N/A,#N/A,TRUE,"SUM";#N/A,#N/A,TRUE,"EE";#N/A,#N/A,TRUE,"AC";#N/A,#N/A,TRUE,"SN"}</definedName>
    <definedName name="dgde" hidden="1">{#N/A,#N/A,TRUE,"SUM";#N/A,#N/A,TRUE,"EE";#N/A,#N/A,TRUE,"AC";#N/A,#N/A,TRUE,"SN"}</definedName>
    <definedName name="dgdfd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sgfd" hidden="1">{#N/A,#N/A,TRUE,"SUM";#N/A,#N/A,TRUE,"EE";#N/A,#N/A,TRUE,"AC";#N/A,#N/A,TRUE,"SN"}</definedName>
    <definedName name="dgfgjgj" hidden="1">{#N/A,#N/A,FALSE,"CCTV"}</definedName>
    <definedName name="dgg" hidden="1">{#N/A,#N/A,TRUE,"SUM";#N/A,#N/A,TRUE,"EE";#N/A,#N/A,TRUE,"AC";#N/A,#N/A,TRUE,"SN"}</definedName>
    <definedName name="dia_beam_depth">#REF!</definedName>
    <definedName name="dia_beam_length">#REF!</definedName>
    <definedName name="dia_beam_width">#REF!</definedName>
    <definedName name="dia_col_width">#REF!</definedName>
    <definedName name="dia0.40m.">#REF!</definedName>
    <definedName name="dia0.60m.">#REF!</definedName>
    <definedName name="dia0.80m.">#REF!</definedName>
    <definedName name="dia1.00m.">#REF!</definedName>
    <definedName name="dia1.20m.">#REF!</definedName>
    <definedName name="Dia2.00">#REF!</definedName>
    <definedName name="dig">'[133]6'!$Q$792</definedName>
    <definedName name="DIG_TRe">#REF!</definedName>
    <definedName name="DIG_TRl">#REF!</definedName>
    <definedName name="digdoh">[134]unitcostรวม!#REF!</definedName>
    <definedName name="DimenBox1">[23]Form1!$AQ$78</definedName>
    <definedName name="DimenBox2">[23]Form1!$AQ$88</definedName>
    <definedName name="DimenBox3">[23]Form1!$AQ$97</definedName>
    <definedName name="DimenBox4">[23]Form1!$AQ$106</definedName>
    <definedName name="discount">#REF!</definedName>
    <definedName name="display_area_2" hidden="1">#REF!</definedName>
    <definedName name="dist">#REF!</definedName>
    <definedName name="Ditch_Hillside_Type_A">#REF!</definedName>
    <definedName name="Ditch_Hillside_Type_B">#REF!</definedName>
    <definedName name="Ditch_line">'[73]Breakdown-6'!$L$301</definedName>
    <definedName name="Ditch_LiningI">#REF!</definedName>
    <definedName name="Ditch_LiningII">#REF!</definedName>
    <definedName name="Ditch_LiningIII">#REF!</definedName>
    <definedName name="DitchLining_I">#REF!</definedName>
    <definedName name="DitchLining_II">'[66]6'!$J$2060</definedName>
    <definedName name="DitchLining_III">#REF!</definedName>
    <definedName name="div.1ex">'[129]Boq_Unit '!$J$41</definedName>
    <definedName name="div.1in">'[129]Boq_Unit '!$K$41</definedName>
    <definedName name="div.2ex">'[129]Boq_Unit '!$J$83</definedName>
    <definedName name="div.2in">'[129]Boq_Unit '!$K$83</definedName>
    <definedName name="div.3ex">'[129]Boq_Unit '!$J$124</definedName>
    <definedName name="div.3in">'[129]Boq_Unit '!$K$124</definedName>
    <definedName name="div.4ex">'[129]Boq_Unit '!$J$165</definedName>
    <definedName name="div.4in">'[129]Boq_Unit '!$K$165</definedName>
    <definedName name="div.5ex">'[129]Boq_Unit '!$J$207</definedName>
    <definedName name="div.5in">'[129]Boq_Unit '!$K$207</definedName>
    <definedName name="div.6ex">'[129]Boq_Unit '!$J$326</definedName>
    <definedName name="div.6in">'[129]Boq_Unit '!$K$326</definedName>
    <definedName name="DK">#REF!</definedName>
    <definedName name="DOUB_127l">#REF!</definedName>
    <definedName name="DOUB_127m">#REF!</definedName>
    <definedName name="DOUB_152l">#REF!</definedName>
    <definedName name="DOUB_152m">#REF!</definedName>
    <definedName name="Double_Elec_Pole">#REF!</definedName>
    <definedName name="Double_Post">#REF!</definedName>
    <definedName name="dowel_15_1">#REF!</definedName>
    <definedName name="dowel_15_2">#REF!</definedName>
    <definedName name="dowel_15_3">#REF!</definedName>
    <definedName name="dowel_15_4">#REF!</definedName>
    <definedName name="dowel_19_1">#REF!</definedName>
    <definedName name="dowel_19_2">#REF!</definedName>
    <definedName name="dowel_19_3">#REF!</definedName>
    <definedName name="dowel_19_4">#REF!</definedName>
    <definedName name="dowel_2">#REF!</definedName>
    <definedName name="dowel_cont">#REF!</definedName>
    <definedName name="dowel_exp">#REF!</definedName>
    <definedName name="DOWELED_CONSTRUCTION_JOINT">#REF!</definedName>
    <definedName name="DOWELED_CONTRACTION_JOINT">#REF!</definedName>
    <definedName name="doy">[135]ภูมิทัศน์!#REF!</definedName>
    <definedName name="DrainChute_TypeII_ForEeogrid">'[66]6'!$J$203</definedName>
    <definedName name="DrainChute_TypeII_ForEeogridAndMse">'[66]6'!$J$216</definedName>
    <definedName name="DrainChute_TypeII_ForMSE">'[66]6'!$J$229</definedName>
    <definedName name="DrainChute_TypeII_ForSoilNail">'[66]6'!$J$190</definedName>
    <definedName name="drm" hidden="1">{#N/A,#N/A,TRUE,"SUM";#N/A,#N/A,TRUE,"EE";#N/A,#N/A,TRUE,"AC";#N/A,#N/A,TRUE,"SN"}</definedName>
    <definedName name="Drop_Inlet">'[66]6'!$J$2009</definedName>
    <definedName name="DS">#REF!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JKLDE_1" hidden="1">{#N/A,#N/A,TRUE,"SUM";#N/A,#N/A,TRUE,"EE";#N/A,#N/A,TRUE,"AC";#N/A,#N/A,TRUE,"SN"}</definedName>
    <definedName name="DT">#REF!</definedName>
    <definedName name="dummy">#REF!</definedName>
    <definedName name="DUMMY_CONSTRACTION_JOINT">#REF!</definedName>
    <definedName name="Dummy_Joint">#REF!</definedName>
    <definedName name="DUMP_DRl">[82]ดัชนีราคา!#REF!</definedName>
    <definedName name="DUMP_TRe">[98]ดัชนีราคา!$H$105</definedName>
    <definedName name="DUMP_TRl">[98]ดัชนีราคา!$G$105</definedName>
    <definedName name="DUMP_TRm">#REF!</definedName>
    <definedName name="DUMP_TRs">#REF!</definedName>
    <definedName name="DUMP1">[100]ต้นทุน!$E$21</definedName>
    <definedName name="DUMP2">[100]ต้นทุน!$F$21</definedName>
    <definedName name="Dynamic_load_Borepile1.00m">#REF!</definedName>
    <definedName name="Dynamic_load_Borepile1.20m">#REF!</definedName>
    <definedName name="Dynamic_load_Borepile1.50m">#REF!</definedName>
    <definedName name="Dynamic_load_Borepile1.80m">#REF!</definedName>
    <definedName name="Dynamic_load_PC.Pile0.60m">#REF!</definedName>
    <definedName name="Dynamic_load_PC.Pile0.80m">#REF!</definedName>
    <definedName name="dytkuy" hidden="1">{#N/A,#N/A,TRUE,"SUM";#N/A,#N/A,TRUE,"EE";#N/A,#N/A,TRUE,"AC";#N/A,#N/A,TRUE,"SN"}</definedName>
    <definedName name="dzd" localSheetId="7">[96]!'[pro-chkrc].F_trial'</definedName>
    <definedName name="dzd" localSheetId="6">[96]!'[pro-chkrc].F_trial'</definedName>
    <definedName name="dzd" localSheetId="5">[96]!'[pro-chkrc].F_trial'</definedName>
    <definedName name="dzd">[96]!'[pro-chkrc].F_trial'</definedName>
    <definedName name="e">#REF!</definedName>
    <definedName name="e___0">#REF!</definedName>
    <definedName name="ea">#REF!</definedName>
    <definedName name="EAF" hidden="1">{#N/A,#N/A,TRUE,"SUM";#N/A,#N/A,TRUE,"EE";#N/A,#N/A,TRUE,"AC";#N/A,#N/A,TRUE,"SN"}</definedName>
    <definedName name="Earth_Emb">#REF!</definedName>
    <definedName name="EARTH_EMBD">'[11]6.ข้อมูลวัสดุ-ค่าดำเนิน'!$I$38</definedName>
    <definedName name="EARTH_EMBDC">'[11]6.ข้อมูลวัสดุ-ค่าดำเนิน'!$L$38</definedName>
    <definedName name="EARTH_EMBF">'[11]6.ข้อมูลวัสดุ-ค่าดำเนิน'!$F$38</definedName>
    <definedName name="Earth_Ex">#REF!</definedName>
    <definedName name="Earth_Fill">'[66]6'!#REF!</definedName>
    <definedName name="Earth_Fill_in_Median">#REF!</definedName>
    <definedName name="Earth_Fill_Sidewalk">#REF!</definedName>
    <definedName name="EarthEmbankment_FromExcavation">'[66]2'!$J$76</definedName>
    <definedName name="EarthFill_in_Median">'[66]2'!$J$129</definedName>
    <definedName name="EarthFill_in_Sidewalk">'[66]2'!$J$139</definedName>
    <definedName name="EarthWork">#REF!</definedName>
    <definedName name="EARTHWORK.">#REF!</definedName>
    <definedName name="Earthwork_Accessroad">#REF!</definedName>
    <definedName name="Earthwork_Crossing">#REF!</definedName>
    <definedName name="Earthwork_LOCAL">#REF!</definedName>
    <definedName name="Earthwork_Overpass">#REF!</definedName>
    <definedName name="Earthwork_PAKCHONG">#REF!</definedName>
    <definedName name="Earthwork_Serviceroad">#REF!</definedName>
    <definedName name="Earthwork_Sikhio">#REF!</definedName>
    <definedName name="Earthwork_โคราช">#REF!</definedName>
    <definedName name="ede" hidden="1">{#N/A,#N/A,TRUE,"Str.";#N/A,#N/A,TRUE,"Steel &amp; Roof";#N/A,#N/A,TRUE,"Arc.";#N/A,#N/A,TRUE,"Preliminary";#N/A,#N/A,TRUE,"Sum_Prelim"}</definedName>
    <definedName name="ede_1" hidden="1">{#N/A,#N/A,TRUE,"Str.";#N/A,#N/A,TRUE,"Steel &amp; Roof";#N/A,#N/A,TRUE,"Arc.";#N/A,#N/A,TRUE,"Preliminary";#N/A,#N/A,TRUE,"Sum_Prelim"}</definedName>
    <definedName name="edfr" hidden="1">{#N/A,#N/A,TRUE,"SUM";#N/A,#N/A,TRUE,"EE";#N/A,#N/A,TRUE,"AC";#N/A,#N/A,TRUE,"SN"}</definedName>
    <definedName name="edge">#REF!</definedName>
    <definedName name="edge_col_width">#REF!</definedName>
    <definedName name="Edge_Joint">#REF!</definedName>
    <definedName name="Edit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e">#REF!</definedName>
    <definedName name="ee_1" hidden="1">{#N/A,#N/A,TRUE,"Str.";#N/A,#N/A,TRUE,"Steel &amp; Roof";#N/A,#N/A,TRUE,"Arc.";#N/A,#N/A,TRUE,"Preliminary";#N/A,#N/A,TRUE,"Sum_Prelim"}</definedName>
    <definedName name="eec">#REF!</definedName>
    <definedName name="eec___0">#REF!</definedName>
    <definedName name="eee" hidden="1">{"revsale",#N/A,FALSE,"REV-ยุพดี"}</definedName>
    <definedName name="eeee" hidden="1">{"revsale",#N/A,FALSE,"REV-ยุพดี"}</definedName>
    <definedName name="eeee1" hidden="1">{"revsale",#N/A,FALSE,"REV-ยุพดี"}</definedName>
    <definedName name="eeeee" hidden="1">{#N/A,#N/A,TRUE,"SUM";#N/A,#N/A,TRUE,"EE";#N/A,#N/A,TRUE,"AC";#N/A,#N/A,TRUE,"SN"}</definedName>
    <definedName name="eef" hidden="1">{#N/A,#N/A,TRUE,"Str.";#N/A,#N/A,TRUE,"Steel &amp; Roof";#N/A,#N/A,TRUE,"Arc.";#N/A,#N/A,TRUE,"Preliminary";#N/A,#N/A,TRUE,"Sum_Prelim"}</definedName>
    <definedName name="eef_1" hidden="1">{#N/A,#N/A,TRUE,"Str.";#N/A,#N/A,TRUE,"Steel &amp; Roof";#N/A,#N/A,TRUE,"Arc.";#N/A,#N/A,TRUE,"Preliminary";#N/A,#N/A,TRUE,"Sum_Prelim"}</definedName>
    <definedName name="eg" hidden="1">{#N/A,#N/A,TRUE,"Str.";#N/A,#N/A,TRUE,"Steel &amp; Roof";#N/A,#N/A,TRUE,"Arc.";#N/A,#N/A,TRUE,"Preliminary";#N/A,#N/A,TRUE,"Sum_Prelim"}</definedName>
    <definedName name="EL.1">'[136]Cal Fto'!#REF!</definedName>
    <definedName name="EL.10">'[136]Cal Fto'!#REF!</definedName>
    <definedName name="EL.11">#REF!</definedName>
    <definedName name="EL.2">'[136]Cal Fto'!#REF!</definedName>
    <definedName name="EL.3">'[136]Cal Fto'!#REF!</definedName>
    <definedName name="EL.4">'[136]Cal Fto'!#REF!</definedName>
    <definedName name="EL.5">'[136]Cal Fto'!#REF!</definedName>
    <definedName name="EL.6">'[136]Cal Fto'!#REF!</definedName>
    <definedName name="EL.7">'[136]Cal Fto'!#REF!</definedName>
    <definedName name="EL.8">'[136]Cal Fto'!#REF!</definedName>
    <definedName name="EL.9">'[136]Cal Fto'!#REF!</definedName>
    <definedName name="elas1">#REF!</definedName>
    <definedName name="elas2">#REF!</definedName>
    <definedName name="elas3">#REF!</definedName>
    <definedName name="elas4">#REF!</definedName>
    <definedName name="elas5">#REF!</definedName>
    <definedName name="elastomeric1">#REF!</definedName>
    <definedName name="elastomeric2">#REF!</definedName>
    <definedName name="elastomeric3">#REF!</definedName>
    <definedName name="elastomeric4">#REF!</definedName>
    <definedName name="ELBO_90110l">#REF!</definedName>
    <definedName name="ELBO_90110m">#REF!</definedName>
    <definedName name="ELBO_90125l">[98]ดัชนีราคา!#REF!</definedName>
    <definedName name="ELBO_90125m">[98]ดัชนีราคา!#REF!</definedName>
    <definedName name="ELBO_90140l">[98]ดัชนีราคา!#REF!</definedName>
    <definedName name="ELBO_90140m">[98]ดัชนีราคา!#REF!</definedName>
    <definedName name="ELBO_90160Al">[98]ดัชนีราคา!$G$69</definedName>
    <definedName name="ELBO_90160Am">#REF!</definedName>
    <definedName name="ELBO_90160Bl">[98]ดัชนีราคา!#REF!</definedName>
    <definedName name="ELBO_90160Bm">[98]ดัชนีราคา!#REF!</definedName>
    <definedName name="ELBO_90Al">[98]ดัชนีราคา!#REF!</definedName>
    <definedName name="ELBO_90Bl">#REF!</definedName>
    <definedName name="ELBO_90Cl">[98]ดัชนีราคา!#REF!</definedName>
    <definedName name="ELBO_90e">#REF!</definedName>
    <definedName name="ELBO_90l">#REF!</definedName>
    <definedName name="ELBO_90m">#REF!</definedName>
    <definedName name="ELBO_90RTRCAl">#REF!</definedName>
    <definedName name="ELBO_90RTRCAm">#REF!</definedName>
    <definedName name="ELBO_90RTRCl">#REF!</definedName>
    <definedName name="ELBO_90RTRCm">#REF!</definedName>
    <definedName name="ele_down">#N/A</definedName>
    <definedName name="ElectricalPole_12m">[52]Form2!#REF!</definedName>
    <definedName name="ElectricalPole_12m2">[52]Form2!#REF!</definedName>
    <definedName name="ElectricalPole_12m3">[52]Form2!#REF!</definedName>
    <definedName name="ElectricalPole_9m">[52]Form2!#REF!</definedName>
    <definedName name="ElectricalPole_9m2">[52]Form2!#REF!</definedName>
    <definedName name="ElectricalPole_9m3">[52]Form2!#REF!</definedName>
    <definedName name="ELEMENT__Sanitary_System">#REF!</definedName>
    <definedName name="ELEMENT__Sanitary_System___0">#REF!</definedName>
    <definedName name="EMA">[52]Form1!#REF!</definedName>
    <definedName name="EMB">#REF!</definedName>
    <definedName name="EMBLK1">[100]ต้นทุน!$E$10</definedName>
    <definedName name="EMBLK2">[100]ต้นทุน!$F$10</definedName>
    <definedName name="Emergency_Opening">#REF!</definedName>
    <definedName name="end" hidden="1">{#N/A,#N/A,TRUE,"SUM";#N/A,#N/A,TRUE,"EE";#N/A,#N/A,TRUE,"AC";#N/A,#N/A,TRUE,"SN"}</definedName>
    <definedName name="End_Bal">#REF!</definedName>
    <definedName name="End_Clearing">#REF!</definedName>
    <definedName name="EndPilesRW100">#REF!</definedName>
    <definedName name="EndPilesRW200">#REF!</definedName>
    <definedName name="EndPilesRW300">#REF!</definedName>
    <definedName name="enfkr" hidden="1">{#N/A,#N/A,TRUE,"SUM";#N/A,#N/A,TRUE,"EE";#N/A,#N/A,TRUE,"AC";#N/A,#N/A,TRUE,"SN"}</definedName>
    <definedName name="ENGI_l">[95]ดัชนีราคา!$G$117</definedName>
    <definedName name="ENGIe">#REF!</definedName>
    <definedName name="ENGIl">[98]ดัชนีราคา!$G$185</definedName>
    <definedName name="ENGIm">#REF!</definedName>
    <definedName name="ER">#REF!</definedName>
    <definedName name="ere" hidden="1">{#N/A,#N/A,TRUE,"SUM";#N/A,#N/A,TRUE,"EE";#N/A,#N/A,TRUE,"AC";#N/A,#N/A,TRUE,"SN"}</definedName>
    <definedName name="EREWQT" hidden="1">{#N/A,#N/A,TRUE,"SUM";#N/A,#N/A,TRUE,"EE";#N/A,#N/A,TRUE,"AC";#N/A,#N/A,TRUE,"SN"}</definedName>
    <definedName name="ert" hidden="1">{#N/A,#N/A,TRUE,"SUM";#N/A,#N/A,TRUE,"EE";#N/A,#N/A,TRUE,"AC";#N/A,#N/A,TRUE,"SN"}</definedName>
    <definedName name="ertr" hidden="1">{#N/A,#N/A,TRUE,"SUM";#N/A,#N/A,TRUE,"EE";#N/A,#N/A,TRUE,"AC";#N/A,#N/A,TRUE,"SN"}</definedName>
    <definedName name="esda" hidden="1">{#N/A,#N/A,TRUE,"SUM";#N/A,#N/A,TRUE,"EE";#N/A,#N/A,TRUE,"AC";#N/A,#N/A,TRUE,"SN"}</definedName>
    <definedName name="ese" hidden="1">{#N/A,#N/A,TRUE,"SUM";#N/A,#N/A,TRUE,"EE";#N/A,#N/A,TRUE,"AC";#N/A,#N/A,TRUE,"SN"}</definedName>
    <definedName name="etet" hidden="1">{#N/A,#N/A,TRUE,"SUM";#N/A,#N/A,TRUE,"EE";#N/A,#N/A,TRUE,"AC";#N/A,#N/A,TRUE,"SN"}</definedName>
    <definedName name="ETREWT" hidden="1">{#N/A,#N/A,TRUE,"SUM";#N/A,#N/A,TRUE,"EE";#N/A,#N/A,TRUE,"AC";#N/A,#N/A,TRUE,"SN"}</definedName>
    <definedName name="ett" hidden="1">{#N/A,#N/A,TRUE,"SUM";#N/A,#N/A,TRUE,"EE";#N/A,#N/A,TRUE,"AC";#N/A,#N/A,TRUE,"SN"}</definedName>
    <definedName name="etwt" hidden="1">{#N/A,#N/A,TRUE,"SUM";#N/A,#N/A,TRUE,"EE";#N/A,#N/A,TRUE,"AC";#N/A,#N/A,TRUE,"SN"}</definedName>
    <definedName name="EWEL_03e">#REF!</definedName>
    <definedName name="EWEL_03l">#REF!</definedName>
    <definedName name="EWEL_03m">#REF!</definedName>
    <definedName name="EWEL_04e">#REF!</definedName>
    <definedName name="EWEL_04l">#REF!</definedName>
    <definedName name="EWEL_04m">#REF!</definedName>
    <definedName name="ewte" hidden="1">{#N/A,#N/A,TRUE,"SUM";#N/A,#N/A,TRUE,"EE";#N/A,#N/A,TRUE,"AC";#N/A,#N/A,TRUE,"SN"}</definedName>
    <definedName name="ewtrety" hidden="1">{#N/A,#N/A,TRUE,"SUM";#N/A,#N/A,TRUE,"EE";#N/A,#N/A,TRUE,"AC";#N/A,#N/A,TRUE,"SN"}</definedName>
    <definedName name="EX_120D">#REF!</definedName>
    <definedName name="EX_120D1">#REF!</definedName>
    <definedName name="EX_120D2">#REF!</definedName>
    <definedName name="EX_120N">#REF!</definedName>
    <definedName name="EX_120N1">#REF!</definedName>
    <definedName name="EX_120N2">#REF!</definedName>
    <definedName name="EX_180D">#REF!</definedName>
    <definedName name="EX_180D1">#REF!</definedName>
    <definedName name="EX_180D2">#REF!</definedName>
    <definedName name="EX_180N">#REF!</definedName>
    <definedName name="EX_180N1">#REF!</definedName>
    <definedName name="EX_180N2">#REF!</definedName>
    <definedName name="EX_30D">#REF!</definedName>
    <definedName name="EX_30D1">#REF!</definedName>
    <definedName name="EX_30D2">#REF!</definedName>
    <definedName name="EX_30N">#REF!</definedName>
    <definedName name="EX_30N1">#REF!</definedName>
    <definedName name="EX_30N2">#REF!</definedName>
    <definedName name="EX_70D">#REF!</definedName>
    <definedName name="EX_70D1">#REF!</definedName>
    <definedName name="EX_70D2">#REF!</definedName>
    <definedName name="EX_70N">#REF!</definedName>
    <definedName name="EX_70N1">#REF!</definedName>
    <definedName name="EX_70N2">#REF!</definedName>
    <definedName name="EXCA_REe">#REF!</definedName>
    <definedName name="EXCA_REl">[82]ดัชนีราคา!$G$10</definedName>
    <definedName name="EXCA_REm">[82]ดัชนีราคา!$F$10</definedName>
    <definedName name="EXCA_SU2l">#REF!</definedName>
    <definedName name="EXCA_SU2m">#REF!</definedName>
    <definedName name="EXCA_SUe">#REF!</definedName>
    <definedName name="EXCA_SUl">[98]ดัชนีราคา!$G$8</definedName>
    <definedName name="EXCA_SUm">[98]ดัชนีราคา!$F$8</definedName>
    <definedName name="Excav">'[73]Breakdown-1-4'!$L$149</definedName>
    <definedName name="excavation">[88]Worksheet!$L$13</definedName>
    <definedName name="EXCAVATORe">#REF!</definedName>
    <definedName name="EXCAVATORl">#REF!</definedName>
    <definedName name="excavtionExt">#REF!</definedName>
    <definedName name="Excel_BuiltIn__FilterDatabase_1">#REF!</definedName>
    <definedName name="Excel_BuiltIn_Database">"$#REF.$#REF$#REF"</definedName>
    <definedName name="Excel_BuiltIn_Print_Area_0">#REF!</definedName>
    <definedName name="Excel_BuiltIn_Print_Area_1">#REF!</definedName>
    <definedName name="Excel_BuiltIn_Print_Area_10_1">#REF!</definedName>
    <definedName name="Excel_BuiltIn_Print_Area_14">#REF!</definedName>
    <definedName name="Excel_BuiltIn_Print_Area_2">#REF!</definedName>
    <definedName name="Excel_BuiltIn_Print_Area_5_1">#REF!</definedName>
    <definedName name="Excel_BuiltIn_Print_Area_7_1">#REF!</definedName>
    <definedName name="Excel_BuiltIn_Print_Titles_0">[137]splinkler!$A$1:$IV$6</definedName>
    <definedName name="Excel_BuiltIn_Print_Titles_1">#REF!</definedName>
    <definedName name="Excel_BuiltIn_Print_Titles_10_1">#REF!</definedName>
    <definedName name="Excel_BuiltIn_Print_Titles_10_1_1">#REF!</definedName>
    <definedName name="Excel_BuiltIn_Print_Titles_10_1_1_1">#REF!</definedName>
    <definedName name="Excel_BuiltIn_Print_Titles_11_1">#REF!</definedName>
    <definedName name="Excel_BuiltIn_Print_Titles_11_1_1">#REF!</definedName>
    <definedName name="Excel_BuiltIn_Print_Titles_11_1_1_1">#REF!</definedName>
    <definedName name="Excel_BuiltIn_Print_Titles_11_1_1_1_1">#REF!</definedName>
    <definedName name="Excel_BuiltIn_Print_Titles_12">#REF!</definedName>
    <definedName name="Excel_BuiltIn_Print_Titles_12_1">#REF!</definedName>
    <definedName name="Excel_BuiltIn_Print_Titles_14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4_1">#REF!</definedName>
    <definedName name="Excel_BuiltIn_Print_Titles_5_1">#REF!</definedName>
    <definedName name="Excel_BuiltIn_Print_Titles_5_1_1">#REF!</definedName>
    <definedName name="Excel_BuiltIn_Print_Titles_6_1_1">#REF!</definedName>
    <definedName name="Excel_BuiltIn_Print_Titles_6_1_1_1">#REF!</definedName>
    <definedName name="Excel_BuiltIn_Print_Titles_7_1_1">#REF!</definedName>
    <definedName name="Excel_BuiltIn_Print_Titles_7_1_1_1">#REF!</definedName>
    <definedName name="Excel_BuiltIn_Print_Titles_8_1">#REF!</definedName>
    <definedName name="Excel_BuiltIn_Print_Titles_8_1_1">#REF!</definedName>
    <definedName name="Excel_BuiltIn_Print_Titles_8_1_1_1">#REF!</definedName>
    <definedName name="Excel_BuiltIn_Print_Titles_9_1">#REF!</definedName>
    <definedName name="Excel_BuiltIn_Print_Titles_9_1_1">#REF!</definedName>
    <definedName name="Exchange_rate">#REF!</definedName>
    <definedName name="Expansion_Joint">#REF!</definedName>
    <definedName name="Expansion_Joint1">#REF!</definedName>
    <definedName name="ExpansionJoint">'[66]Unit Cost'!$M$275</definedName>
    <definedName name="Exten1">[23]Form1!$A$192</definedName>
    <definedName name="Exten2">[23]Form1!$A$193</definedName>
    <definedName name="Exten3">[23]Form1!$A$194</definedName>
    <definedName name="Exten4">[23]Form1!$A$195</definedName>
    <definedName name="ExtendBridge13_766.123">'[66]5-2'!#REF!</definedName>
    <definedName name="ExtendBridge15_659.617">'[66]5-2'!#REF!</definedName>
    <definedName name="ExtendBridge17_518.991">'[66]5-2'!#REF!</definedName>
    <definedName name="ExtendBridge20_091.556">'[66]5-2'!#REF!</definedName>
    <definedName name="ExtendBridge22_013.639">'[66]5-2'!#REF!</definedName>
    <definedName name="ExtendBridge22_292.178">'[66]5-2'!#REF!</definedName>
    <definedName name="ExtendBridge24_135.609">'[66]5-2'!#REF!</definedName>
    <definedName name="ExtendBridge24_958.390">'[66]5-2'!#REF!</definedName>
    <definedName name="ExtendBridge25_914.743">'[66]5-2'!#REF!</definedName>
    <definedName name="ExtendBridge26_595.245">'[66]5-2'!#REF!</definedName>
    <definedName name="ExtendBridge27_492.900">'[66]5-2'!#REF!</definedName>
    <definedName name="ExtendBridge29_436.802">'[66]5-2'!#REF!</definedName>
    <definedName name="ExtendBridge30_200.203">'[66]5-2'!#REF!</definedName>
    <definedName name="ExtendBridge31_287.813">'[66]5-2'!#REF!</definedName>
    <definedName name="ExtendBridge32_489.199">'[66]5-2'!#REF!</definedName>
    <definedName name="ExtendBridge33_321.901">'[66]5-2'!#REF!</definedName>
    <definedName name="ExtendSta13_766.123">'[66]5-2'!#REF!</definedName>
    <definedName name="ExtendSta15_659.617">'[66]5-2'!#REF!</definedName>
    <definedName name="ExtendSta17_518.991">'[66]5-2'!#REF!</definedName>
    <definedName name="ExtendSta20_091.556">'[66]5-2'!#REF!</definedName>
    <definedName name="ExtendSta22_013.639">'[66]5-2'!#REF!</definedName>
    <definedName name="ExtendSta22_292.178">'[66]5-2'!#REF!</definedName>
    <definedName name="ExtendSta24_135.609">'[66]5-2'!#REF!</definedName>
    <definedName name="ExtendSta24_958.390">'[66]5-2'!#REF!</definedName>
    <definedName name="ExtendSta25_914.743">'[66]5-2'!#REF!</definedName>
    <definedName name="ExtendSta26_595.245">'[66]5-2'!#REF!</definedName>
    <definedName name="ExtendSta27_492.900">'[66]5-2'!#REF!</definedName>
    <definedName name="ExtendSta29_436.802">'[66]5-2'!#REF!</definedName>
    <definedName name="ExtendSta30_200.203">'[66]5-2'!#REF!</definedName>
    <definedName name="ExtendSta31_287.813">'[66]5-2'!#REF!</definedName>
    <definedName name="ExtendSta33_321.901">'[66]5-2'!#REF!</definedName>
    <definedName name="external" hidden="1">{#N/A,#N/A,TRUE,"SUM";#N/A,#N/A,TRUE,"EE";#N/A,#N/A,TRUE,"AC";#N/A,#N/A,TRUE,"SN"}</definedName>
    <definedName name="Extra_Pay">#REF!</definedName>
    <definedName name="eytersy" hidden="1">{#N/A,#N/A,TRUE,"SUM";#N/A,#N/A,TRUE,"EE";#N/A,#N/A,TRUE,"AC";#N/A,#N/A,TRUE,"SN"}</definedName>
    <definedName name="eyteyt" hidden="1">{#N/A,#N/A,FALSE,"CCTV"}</definedName>
    <definedName name="F">#REF!</definedName>
    <definedName name="f___0">#REF!</definedName>
    <definedName name="f_bridge">'[138]F(ของเรา)'!$G$27</definedName>
    <definedName name="F_BUILDING">'[139]10.ค่า F'!$K$46</definedName>
    <definedName name="F_road">'[138]F(ของเรา)'!$G$26</definedName>
    <definedName name="F_special">#REF!</definedName>
    <definedName name="F_trial" localSheetId="7">[140]!F_trial</definedName>
    <definedName name="F_trial" localSheetId="6">[140]!F_trial</definedName>
    <definedName name="F_trial" localSheetId="5">[140]!F_trial</definedName>
    <definedName name="F_trial">[140]!F_trial</definedName>
    <definedName name="F1road">[63]FactorF!$A$7:$H$18</definedName>
    <definedName name="F2str">[63]FactorF!$J$7:$Q$18</definedName>
    <definedName name="F3bui">[63]FactorF!$S$7:$Z$18</definedName>
    <definedName name="fa">'[141]กสย11.1'!#REF!</definedName>
    <definedName name="factor">#REF!</definedName>
    <definedName name="factor_db">'[142]Factor F งาน DB.'!$A$6:$F$49</definedName>
    <definedName name="FACTOR_F">#REF!</definedName>
    <definedName name="Factor_F_Building">'[143]ปร4.1'!#REF!</definedName>
    <definedName name="Factor_Fงานสะพาน">#REF!</definedName>
    <definedName name="Factor_Fงานอาคาร">#REF!</definedName>
    <definedName name="factor_table">#REF!</definedName>
    <definedName name="FactorConcBox1">[23]Form1!$AS$79</definedName>
    <definedName name="FactorConcBox2">[23]Form1!$AS$89</definedName>
    <definedName name="FactorConcBox3">[23]Form1!$AS$98</definedName>
    <definedName name="FactorConcBox4">[23]Form1!$AS$107</definedName>
    <definedName name="FactorF_Bridge">#N/A</definedName>
    <definedName name="FactorF_Build">'[144]การหาค่า factor F'!$F$33</definedName>
    <definedName name="FactorF_building">#REF!</definedName>
    <definedName name="FactorF_Road">#N/A</definedName>
    <definedName name="FactorF_งานทั่วไป">'[145]การหาค่า factor F'!$F$21</definedName>
    <definedName name="FactorF_งานทาง">#REF!</definedName>
    <definedName name="FactorF_งานสะพานและท่อเหลี่ยม">'[145]การหาค่า factor F'!$F$42</definedName>
    <definedName name="FactorF_งานอาคาร">'[145]การหาค่า factor F'!$F$51</definedName>
    <definedName name="FactorF_ทั่วไป">#REF!</definedName>
    <definedName name="FactorF_สะพาน">#REF!</definedName>
    <definedName name="FactorF_สาธาณูปโภค">#REF!</definedName>
    <definedName name="FactorF_สาธารณูปโภค">#REF!</definedName>
    <definedName name="FactorF_อาคาร">#REF!</definedName>
    <definedName name="FACTORF1.1">#REF!</definedName>
    <definedName name="FACTORF1.2">#REF!</definedName>
    <definedName name="FACTORF1.3.1">#REF!</definedName>
    <definedName name="FACTORF1.3.2">#REF!</definedName>
    <definedName name="FACTORF1.3.3">#REF!</definedName>
    <definedName name="FACTORF1.3.4">#REF!</definedName>
    <definedName name="FACTORF1.4.1">#REF!</definedName>
    <definedName name="FACTORF1.4.2">#REF!</definedName>
    <definedName name="FACTORF1.4.3">#REF!</definedName>
    <definedName name="FACTORF1.5">#REF!</definedName>
    <definedName name="FACTORF1.6.1">#REF!</definedName>
    <definedName name="FACTORF1.6.2">#REF!</definedName>
    <definedName name="FACTORF2.1">#REF!</definedName>
    <definedName name="FACTORF2.2_1">#REF!</definedName>
    <definedName name="FACTORF2.2_2">#REF!</definedName>
    <definedName name="FACTORF2.2_3">#REF!</definedName>
    <definedName name="FACTORF2.2_4">#REF!</definedName>
    <definedName name="FACTORF2.2_5">#REF!</definedName>
    <definedName name="FACTORF2.3_1">#REF!</definedName>
    <definedName name="FACTORF2.3_10.1">#REF!</definedName>
    <definedName name="FACTORF2.3_10.2">#REF!</definedName>
    <definedName name="FACTORF2.3_2">#REF!</definedName>
    <definedName name="FACTORF2.3_3">#REF!</definedName>
    <definedName name="FACTORF2.3_4">#REF!</definedName>
    <definedName name="FACTORF2.3_5">#REF!</definedName>
    <definedName name="FACTORF2.3_6">#REF!</definedName>
    <definedName name="FACTORF2.3_7">#REF!</definedName>
    <definedName name="FACTORF2.3_8">#REF!</definedName>
    <definedName name="FACTORF2.3_9">#REF!</definedName>
    <definedName name="FACTORF2.4_1">#REF!</definedName>
    <definedName name="FACTORF2.4_2">#REF!</definedName>
    <definedName name="FACTORF3.1_1">#REF!</definedName>
    <definedName name="FACTORF3.1_2">#REF!</definedName>
    <definedName name="FACTORF3.2_1">#REF!</definedName>
    <definedName name="FACTORF3.2_2">#REF!</definedName>
    <definedName name="FACTORF3.2_3">#REF!</definedName>
    <definedName name="FACTORF3.2_4">#REF!</definedName>
    <definedName name="FACTORF3.3_1">#REF!</definedName>
    <definedName name="FACTORF3.4_1">#REF!</definedName>
    <definedName name="FACTORF3.4_2">#REF!</definedName>
    <definedName name="FACTORF3.5">#REF!</definedName>
    <definedName name="FACTORF3.6">#REF!</definedName>
    <definedName name="FACTORF3.7_1">#REF!</definedName>
    <definedName name="FACTORF3.7_2">#REF!</definedName>
    <definedName name="FACTORF4.1_1">#REF!</definedName>
    <definedName name="FACTORF4.1_2">#REF!</definedName>
    <definedName name="FACTORF4.2_1">#REF!</definedName>
    <definedName name="FACTORF4.2_2">#REF!</definedName>
    <definedName name="FACTORF4.3">#REF!</definedName>
    <definedName name="FACTORF4.4_1">#REF!</definedName>
    <definedName name="FACTORF4.4_2">#REF!</definedName>
    <definedName name="FACTORF4.4_3">#REF!</definedName>
    <definedName name="FACTORF4.4_4">#REF!</definedName>
    <definedName name="FACTORF4.4_5">#REF!</definedName>
    <definedName name="FACTORF4.4_6">#REF!</definedName>
    <definedName name="FACTORF4.4_7">#REF!</definedName>
    <definedName name="FACTORF4.5">#REF!</definedName>
    <definedName name="FACTORF4.6">#REF!</definedName>
    <definedName name="FACTORF4.7_1">#REF!</definedName>
    <definedName name="FACTORF4.7_2">#REF!</definedName>
    <definedName name="FACTORF4.7_3">#REF!</definedName>
    <definedName name="FACTORF4.8_1">#REF!</definedName>
    <definedName name="FACTORF4.8_2">#REF!</definedName>
    <definedName name="FACTORF4.9_1">#REF!</definedName>
    <definedName name="FACTORF4.9_2">#REF!</definedName>
    <definedName name="FACTORF4.9_3">#REF!</definedName>
    <definedName name="FACTORF4.9_4">#REF!</definedName>
    <definedName name="FACTORF4.9_5">#REF!</definedName>
    <definedName name="FACTORF4.9_6">#REF!</definedName>
    <definedName name="FACTORF4.9_7">#REF!</definedName>
    <definedName name="FACTORF5.1_1.1">#REF!</definedName>
    <definedName name="FACTORF5.1_1.2">#REF!</definedName>
    <definedName name="FACTORF5.1_1.3">#REF!</definedName>
    <definedName name="FACTORF5.1_1.4">#REF!</definedName>
    <definedName name="FACTORF5.1_1.5">#REF!</definedName>
    <definedName name="FACTORF5.1_1.6">#REF!</definedName>
    <definedName name="FACTORF5.1_2.1.1">#REF!</definedName>
    <definedName name="FACTORF5.1_2.1.2">#REF!</definedName>
    <definedName name="FACTORF5.1_2.2.1">#REF!</definedName>
    <definedName name="FACTORF5.1_2.2.2">#REF!</definedName>
    <definedName name="FACTORF5.1_3.1">#REF!</definedName>
    <definedName name="FACTORF5.1_3.2">#REF!</definedName>
    <definedName name="FACTORF5.1_4">#REF!</definedName>
    <definedName name="FACTORF5.1_5">#REF!</definedName>
    <definedName name="FACTORF5.1_6">#REF!</definedName>
    <definedName name="FACTORF5.1_7.1">#REF!</definedName>
    <definedName name="FACTORF5.1_7.2">#REF!</definedName>
    <definedName name="FACTORF5.2_1.1">#REF!</definedName>
    <definedName name="FACTORF5.2_1.2">#REF!</definedName>
    <definedName name="FACTORF5.2_1.3">#REF!</definedName>
    <definedName name="FACTORF5.2_1.4">#REF!</definedName>
    <definedName name="FACTORF5.2_1.5">#REF!</definedName>
    <definedName name="FACTORF5.2_1.6">#REF!</definedName>
    <definedName name="FACTORF5.2_2.1">#REF!</definedName>
    <definedName name="FACTORF5.2_2.2">#REF!</definedName>
    <definedName name="FACTORF5.2_2.3">#REF!</definedName>
    <definedName name="FACTORF5.2_2.4">#REF!</definedName>
    <definedName name="FACTORF5.2_2.5">#REF!</definedName>
    <definedName name="FACTORF5.2_2.6">#REF!</definedName>
    <definedName name="FACTORF5.2_3.1">#REF!</definedName>
    <definedName name="FACTORF5.2_3.2">#REF!</definedName>
    <definedName name="FACTORF5.3_100.2">#REF!</definedName>
    <definedName name="FACTORF5.3_100.3">#REF!</definedName>
    <definedName name="FACTORF5.3_120.2">#REF!</definedName>
    <definedName name="FACTORF5.3_120.3">#REF!</definedName>
    <definedName name="FACTORF5.3_150.2">#REF!</definedName>
    <definedName name="FACTORF5.3_150.3">#REF!</definedName>
    <definedName name="FACTORF5.3_30.2">#REF!</definedName>
    <definedName name="FACTORF5.3_30.3">#REF!</definedName>
    <definedName name="FACTORF5.3_40.2">#REF!</definedName>
    <definedName name="FACTORF5.3_40.3">#REF!</definedName>
    <definedName name="FACTORF5.3_60.2">#REF!</definedName>
    <definedName name="FACTORF5.3_60.3">#REF!</definedName>
    <definedName name="FACTORF5.3_80.2">#REF!</definedName>
    <definedName name="FACTORF5.3_80.3">#REF!</definedName>
    <definedName name="FACTORF6.1_1">#REF!</definedName>
    <definedName name="FACTORF6.1_10">#REF!</definedName>
    <definedName name="FACTORF6.1_11">#REF!</definedName>
    <definedName name="FACTORF6.1_12">#REF!</definedName>
    <definedName name="FACTORF6.1_13">#REF!</definedName>
    <definedName name="FACTORF6.1_14">#REF!</definedName>
    <definedName name="FACTORF6.1_15">#REF!</definedName>
    <definedName name="FACTORF6.1_16">#REF!</definedName>
    <definedName name="FACTORF6.1_17">#REF!</definedName>
    <definedName name="FACTORF6.1_18">#REF!</definedName>
    <definedName name="FACTORF6.1_19">#REF!</definedName>
    <definedName name="FACTORF6.1_2">#REF!</definedName>
    <definedName name="FACTORF6.1_20">#REF!</definedName>
    <definedName name="FACTORF6.1_3">#REF!</definedName>
    <definedName name="FACTORF6.1_4.1">#REF!</definedName>
    <definedName name="FACTORF6.1_4.2">#REF!</definedName>
    <definedName name="FACTORF6.1_5">#REF!</definedName>
    <definedName name="FACTORF6.1_6">#REF!</definedName>
    <definedName name="FACTORF6.1_7">#REF!</definedName>
    <definedName name="FACTORF6.1_8">#REF!</definedName>
    <definedName name="FACTORF6.1_9">#REF!</definedName>
    <definedName name="FACTORF6.10_1">#REF!</definedName>
    <definedName name="FACTORF6.10_2">#REF!</definedName>
    <definedName name="FACTORF6.10_3">#REF!</definedName>
    <definedName name="FACTORF6.10_4.1">#REF!</definedName>
    <definedName name="FACTORF6.10_4.2">#REF!</definedName>
    <definedName name="FACTORF6.10_4.3">#REF!</definedName>
    <definedName name="FACTORF6.10_5">#REF!</definedName>
    <definedName name="FACTORF6.10_6">#REF!</definedName>
    <definedName name="FACTORF6.11_1">#REF!</definedName>
    <definedName name="FACTORF6.11_2.1">#REF!</definedName>
    <definedName name="FACTORF6.11_2.2">#REF!</definedName>
    <definedName name="FACTORF6.11_2.3">#REF!</definedName>
    <definedName name="FACTORF6.11_3.1">#REF!</definedName>
    <definedName name="FACTORF6.11_3.2">#REF!</definedName>
    <definedName name="FACTORF6.11_4.1">#REF!</definedName>
    <definedName name="FACTORF6.11_4.2">#REF!</definedName>
    <definedName name="FACTORF6.11_4.3">#REF!</definedName>
    <definedName name="FACTORF6.11_5.1">#REF!</definedName>
    <definedName name="FACTORF6.11_5.2">#REF!</definedName>
    <definedName name="FACTORF6.11_6.1">#REF!</definedName>
    <definedName name="FACTORF6.11_6.2">#REF!</definedName>
    <definedName name="FACTORF6.11_7">#REF!</definedName>
    <definedName name="FACTORF6.11_8">#REF!</definedName>
    <definedName name="FACTORF6.12_1">#REF!</definedName>
    <definedName name="FACTORF6.12_10.1">#REF!</definedName>
    <definedName name="FACTORF6.12_10.2">#REF!</definedName>
    <definedName name="FACTORF6.12_10.3">#REF!</definedName>
    <definedName name="FACTORF6.12_11.1">#REF!</definedName>
    <definedName name="FACTORF6.12_11.2">#REF!</definedName>
    <definedName name="FACTORF6.12_11.3">#REF!</definedName>
    <definedName name="FACTORF6.12_2">#REF!</definedName>
    <definedName name="FACTORF6.12_3">#REF!</definedName>
    <definedName name="FACTORF6.12_4">#REF!</definedName>
    <definedName name="FACTORF6.12_5.1">#REF!</definedName>
    <definedName name="FACTORF6.12_5.2">#REF!</definedName>
    <definedName name="FACTORF6.12_5.3">#REF!</definedName>
    <definedName name="FACTORF6.12_6">#REF!</definedName>
    <definedName name="FACTORF6.12_7">#REF!</definedName>
    <definedName name="FACTORF6.12_8">#REF!</definedName>
    <definedName name="FACTORF6.12_9">#REF!</definedName>
    <definedName name="FACTORF6.13_1.1">#REF!</definedName>
    <definedName name="FACTORF6.13_1.2">#REF!</definedName>
    <definedName name="FACTORF6.13_2.1">#REF!</definedName>
    <definedName name="FACTORF6.13_2.2">#REF!</definedName>
    <definedName name="FACTORF6.14_1.1">#REF!</definedName>
    <definedName name="FACTORF6.14_1.2">#REF!</definedName>
    <definedName name="FACTORF6.14_2.1">#REF!</definedName>
    <definedName name="FACTORF6.14_2.2">#REF!</definedName>
    <definedName name="FACTORF6.15_1.1">#REF!</definedName>
    <definedName name="FACTORF6.15_1.2">#REF!</definedName>
    <definedName name="FACTORF6.15_2.1">#REF!</definedName>
    <definedName name="FACTORF6.15_2.2">#REF!</definedName>
    <definedName name="FACTORF6.15_3.1">#REF!</definedName>
    <definedName name="FACTORF6.15_3.2">#REF!</definedName>
    <definedName name="FACTORF6.15_4.1">#REF!</definedName>
    <definedName name="FACTORF6.15_4.2">#REF!</definedName>
    <definedName name="FACTORF6.15_5.1">#REF!</definedName>
    <definedName name="FACTORF6.15_5.2">#REF!</definedName>
    <definedName name="FACTORF6.15_6">#REF!</definedName>
    <definedName name="FACTORF6.15_7">#REF!</definedName>
    <definedName name="FACTORF6.16">#REF!</definedName>
    <definedName name="FACTORF6.17_1">#REF!</definedName>
    <definedName name="FACTORF6.17_10">#REF!</definedName>
    <definedName name="FACTORF6.17_11">#REF!</definedName>
    <definedName name="FACTORF6.17_12">#REF!</definedName>
    <definedName name="FACTORF6.17_2">#REF!</definedName>
    <definedName name="FACTORF6.17_3">#REF!</definedName>
    <definedName name="FACTORF6.17_4">#REF!</definedName>
    <definedName name="FACTORF6.17_5">#REF!</definedName>
    <definedName name="FACTORF6.17_6">#REF!</definedName>
    <definedName name="FACTORF6.17_7">#REF!</definedName>
    <definedName name="FACTORF6.17_8">#REF!</definedName>
    <definedName name="FACTORF6.17_9">#REF!</definedName>
    <definedName name="FACTORF6.18_1.1">#REF!</definedName>
    <definedName name="FACTORF6.18_1.2">#REF!</definedName>
    <definedName name="FACTORF6.18_1.3">#REF!</definedName>
    <definedName name="FACTORF6.18_2">#REF!</definedName>
    <definedName name="FACTORF6.18_3">#REF!</definedName>
    <definedName name="FACTORF6.18_4.1">#REF!</definedName>
    <definedName name="FACTORF6.18_4.2">#REF!</definedName>
    <definedName name="FACTORF6.18_4.3">#REF!</definedName>
    <definedName name="FACTORF6.18_5">#REF!</definedName>
    <definedName name="FACTORF6.19_1">#REF!</definedName>
    <definedName name="FACTORF6.19_2">#REF!</definedName>
    <definedName name="FACTORF6.19_3">#REF!</definedName>
    <definedName name="FACTORF6.19_4">#REF!</definedName>
    <definedName name="FACTORF6.2_1">#REF!</definedName>
    <definedName name="FACTORF6.2_2">#REF!</definedName>
    <definedName name="FACTORF6.3_1.1">#REF!</definedName>
    <definedName name="FACTORF6.3_1.2">#REF!</definedName>
    <definedName name="FACTORF6.3_1.3">#REF!</definedName>
    <definedName name="FACTORF6.3_1.4">#REF!</definedName>
    <definedName name="FACTORF6.3_1.5">#REF!</definedName>
    <definedName name="FACTORF6.3_1.6">#REF!</definedName>
    <definedName name="FACTORF6.3_1.7">#REF!</definedName>
    <definedName name="FACTORF6.3_10">#REF!</definedName>
    <definedName name="FACTORF6.3_11">#REF!</definedName>
    <definedName name="FACTORF6.3_12.1">#REF!</definedName>
    <definedName name="FACTORF6.3_12.2">#REF!</definedName>
    <definedName name="FACTORF6.3_12.3">#REF!</definedName>
    <definedName name="FACTORF6.3_13.1">#REF!</definedName>
    <definedName name="FACTORF6.3_13.2">#REF!</definedName>
    <definedName name="FACTORF6.3_14.1">#REF!</definedName>
    <definedName name="FACTORF6.3_14.2">#REF!</definedName>
    <definedName name="FACTORF6.3_14.3">#REF!</definedName>
    <definedName name="FACTORF6.3_14.4">#REF!</definedName>
    <definedName name="FACTORF6.3_14.5.1">#REF!</definedName>
    <definedName name="FACTORF6.3_14.5.2">#REF!</definedName>
    <definedName name="FACTORF6.3_14.5.3">#REF!</definedName>
    <definedName name="FACTORF6.3_2">#REF!</definedName>
    <definedName name="FACTORF6.3_3.1">#REF!</definedName>
    <definedName name="FACTORF6.3_3.2">#REF!</definedName>
    <definedName name="FACTORF6.3_4">#REF!</definedName>
    <definedName name="FACTORF6.3_5.1">#REF!</definedName>
    <definedName name="FACTORF6.3_5.2">#REF!</definedName>
    <definedName name="FACTORF6.3_6.1.1">#REF!</definedName>
    <definedName name="FACTORF6.3_6.2.1">#REF!</definedName>
    <definedName name="FACTORF6.3_7">#REF!</definedName>
    <definedName name="FACTORF6.3_8.1">#REF!</definedName>
    <definedName name="FACTORF6.3_8.2">#REF!</definedName>
    <definedName name="FACTORF6.3_8.3">#REF!</definedName>
    <definedName name="FACTORF6.3_9">#REF!</definedName>
    <definedName name="FACTORF6.4_1">#REF!</definedName>
    <definedName name="FACTORF6.4_2">#REF!</definedName>
    <definedName name="FACTORF6.4_3">#REF!</definedName>
    <definedName name="FACTORF6.4_4">#REF!</definedName>
    <definedName name="FACTORF6.4_5.1">#REF!</definedName>
    <definedName name="FACTORF6.4_5.2">#REF!</definedName>
    <definedName name="FACTORF6.4_5.3">#REF!</definedName>
    <definedName name="FACTORF6.4_5.4">#REF!</definedName>
    <definedName name="FACTORF6.4_6.1">#REF!</definedName>
    <definedName name="FACTORF6.4_6.2">#REF!</definedName>
    <definedName name="FACTORF6.4_6.3">#REF!</definedName>
    <definedName name="FACTORF6.4_6.4">#REF!</definedName>
    <definedName name="FACTORF6.4_6.5">#REF!</definedName>
    <definedName name="FACTORF6.5_1">#REF!</definedName>
    <definedName name="FACTORF6.5_2">#REF!</definedName>
    <definedName name="FACTORF6.6_1">#REF!</definedName>
    <definedName name="FACTORF6.6_2">#REF!</definedName>
    <definedName name="FACTORF6.7_1">#REF!</definedName>
    <definedName name="FACTORF6.7_2">#REF!</definedName>
    <definedName name="FACTORF6.8_1.1">#REF!</definedName>
    <definedName name="FACTORF6.8_1.2">#REF!</definedName>
    <definedName name="FACTORF6.8_2">#REF!</definedName>
    <definedName name="FACTORF6.8_3">#REF!</definedName>
    <definedName name="FACTORF6.9_1">#REF!</definedName>
    <definedName name="FACTORF6.9_2">#REF!</definedName>
    <definedName name="factorFงานทาง">#REF!</definedName>
    <definedName name="factorFงานสะพาน">#REF!</definedName>
    <definedName name="factorFงานอาคาร">#REF!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s" hidden="1">{#N/A,#N/A,TRUE,"SUM";#N/A,#N/A,TRUE,"EE";#N/A,#N/A,TRUE,"AC";#N/A,#N/A,TRUE,"SN"}</definedName>
    <definedName name="Fbridge">'[146]9.F-Factor'!$L$32</definedName>
    <definedName name="fc">#REF!</definedName>
    <definedName name="FCode" hidden="1">#REF!</definedName>
    <definedName name="fddfhdfhdgh" hidden="1">{#N/A,#N/A,FALSE,"CCTV"}</definedName>
    <definedName name="fdf" hidden="1">{#N/A,#N/A,FALSE,"CCTV"}</definedName>
    <definedName name="FDFDF" hidden="1">{#N/A,#N/A,FALSE,"CCTV"}</definedName>
    <definedName name="FDFDSF" hidden="1">{#N/A,#N/A,TRUE,"SUM";#N/A,#N/A,TRUE,"EE";#N/A,#N/A,TRUE,"AC";#N/A,#N/A,TRUE,"SN"}</definedName>
    <definedName name="FDFDSF_1" hidden="1">{#N/A,#N/A,TRUE,"SUM";#N/A,#N/A,TRUE,"EE";#N/A,#N/A,TRUE,"AC";#N/A,#N/A,TRUE,"SN"}</definedName>
    <definedName name="fdfs" hidden="1">{#N/A,#N/A,TRUE,"SUM";#N/A,#N/A,TRUE,"EE";#N/A,#N/A,TRUE,"AC";#N/A,#N/A,TRUE,"SN"}</definedName>
    <definedName name="fdfsdfs" hidden="1">{#N/A,#N/A,TRUE,"SUM";#N/A,#N/A,TRUE,"EE";#N/A,#N/A,TRUE,"AC";#N/A,#N/A,TRUE,"SN"}</definedName>
    <definedName name="fdfsdfs_1" hidden="1">{#N/A,#N/A,TRUE,"SUM";#N/A,#N/A,TRUE,"EE";#N/A,#N/A,TRUE,"AC";#N/A,#N/A,TRUE,"SN"}</definedName>
    <definedName name="fdsfdv" hidden="1">{#N/A,#N/A,TRUE,"Str.";#N/A,#N/A,TRUE,"Steel &amp; Roof";#N/A,#N/A,TRUE,"Arc.";#N/A,#N/A,TRUE,"Preliminary";#N/A,#N/A,TRUE,"Sum_Prelim"}</definedName>
    <definedName name="FENCE_I">#REF!</definedName>
    <definedName name="FENCE_II">#REF!</definedName>
    <definedName name="FENCE_III">#REF!</definedName>
    <definedName name="Fence_TypeI">#REF!</definedName>
    <definedName name="Fence_TypeII">#REF!</definedName>
    <definedName name="FenceTypeI">[52]Form2!#REF!</definedName>
    <definedName name="FenceTypeII">[52]Form2!#REF!</definedName>
    <definedName name="ff">'[147]F(ของเรา)'!$G$27</definedName>
    <definedName name="ff.1">'[148]หา FACTORF'!$J$6</definedName>
    <definedName name="ff.2">'[148]หา FACTORF'!$J$17</definedName>
    <definedName name="ff.3">'[148]หา FACTORF'!$J$28</definedName>
    <definedName name="FF_1" hidden="1">{#N/A,#N/A,TRUE,"SUM";#N/A,#N/A,TRUE,"EE";#N/A,#N/A,TRUE,"AC";#N/A,#N/A,TRUE,"SN"}</definedName>
    <definedName name="ffbn">[133]ปร4!#REF!</definedName>
    <definedName name="ffbridge">'[149]หา FACTOR F'!$J$24</definedName>
    <definedName name="ffbuild">'[149]หา FACTOR F'!$J$34</definedName>
    <definedName name="fff">'[150]11 ข้อมูลงานCon'!$AB$30</definedName>
    <definedName name="ffff">#REF!</definedName>
    <definedName name="ffffd" hidden="1">{#N/A,#N/A,TRUE,"SUM";#N/A,#N/A,TRUE,"EE";#N/A,#N/A,TRUE,"AC";#N/A,#N/A,TRUE,"SN"}</definedName>
    <definedName name="ffffd_1" hidden="1">{#N/A,#N/A,TRUE,"SUM";#N/A,#N/A,TRUE,"EE";#N/A,#N/A,TRUE,"AC";#N/A,#N/A,TRUE,"SN"}</definedName>
    <definedName name="fffff" hidden="1">{#N/A,#N/A,TRUE,"SUM";#N/A,#N/A,TRUE,"EE";#N/A,#N/A,TRUE,"AC";#N/A,#N/A,TRUE,"SN"}</definedName>
    <definedName name="ffffff" hidden="1">{#N/A,#N/A,FALSE,"CCTV"}</definedName>
    <definedName name="ffgen">'[133]หา FACTORF'!$J$4</definedName>
    <definedName name="ffrn">[133]ปร4!#REF!</definedName>
    <definedName name="ffroad">'[149]หา FACTOR F'!$J$13</definedName>
    <definedName name="fg" hidden="1">{#N/A,#N/A,TRUE,"Str.";#N/A,#N/A,TRUE,"Steel &amp; Roof";#N/A,#N/A,TRUE,"Arc.";#N/A,#N/A,TRUE,"Preliminary";#N/A,#N/A,TRUE,"Sum_Prelim"}</definedName>
    <definedName name="fgdlkg">#REF!</definedName>
    <definedName name="fgeneral">'[151]หา FACTOR F'!$J$11</definedName>
    <definedName name="FGF" hidden="1">{#N/A,#N/A,FALSE,"CCTV"}</definedName>
    <definedName name="fgff" hidden="1">{#N/A,#N/A,TRUE,"SUM";#N/A,#N/A,TRUE,"EE";#N/A,#N/A,TRUE,"AC";#N/A,#N/A,TRUE,"SN"}</definedName>
    <definedName name="fgff_1" hidden="1">{#N/A,#N/A,TRUE,"SUM";#N/A,#N/A,TRUE,"EE";#N/A,#N/A,TRUE,"AC";#N/A,#N/A,TRUE,"SN"}</definedName>
    <definedName name="FGGGG" hidden="1">{#N/A,#N/A,TRUE,"SUM";#N/A,#N/A,TRUE,"EE";#N/A,#N/A,TRUE,"AC";#N/A,#N/A,TRUE,"SN"}</definedName>
    <definedName name="fhgjfghfghgf" hidden="1">{#N/A,#N/A,FALSE,"CCTV"}</definedName>
    <definedName name="fhotmix">#REF!</definedName>
    <definedName name="FileName">#REF!</definedName>
    <definedName name="fill">#REF!</definedName>
    <definedName name="fill_height">#REF!</definedName>
    <definedName name="Fill_Median">'[73]Breakdown-1-4'!$L$203</definedName>
    <definedName name="fill1">[80]ค่างานต้นทุน!$H$39</definedName>
    <definedName name="fill2">[80]ค่างานต้นทุน!$H$42</definedName>
    <definedName name="fin">'[59]fin '!$L$19</definedName>
    <definedName name="Financia" hidden="1">{#N/A,#N/A,TRUE,"Str.";#N/A,#N/A,TRUE,"Steel &amp; Roof";#N/A,#N/A,TRUE,"Arc.";#N/A,#N/A,TRUE,"Preliminary";#N/A,#N/A,TRUE,"Sum_Prelim"}</definedName>
    <definedName name="fireprotection" hidden="1">[39]section!#REF!</definedName>
    <definedName name="First_PageConcSteel">#REF!</definedName>
    <definedName name="First_PageForm2">#REF!</definedName>
    <definedName name="First_PageForm3">[152]Form3!#REF!</definedName>
    <definedName name="FirstLineConcl">#REF!</definedName>
    <definedName name="FirstLineDocA">[23]Form3!$B$9</definedName>
    <definedName name="FirstLineMaterials">#REF!</definedName>
    <definedName name="FirstPageMaterials">#REF!</definedName>
    <definedName name="FirtLineDocA2">#REF!</definedName>
    <definedName name="FISH_CONl">#REF!</definedName>
    <definedName name="Flashing_Signal">#REF!</definedName>
    <definedName name="FloorTHK1">[23]Form1!$AU$78</definedName>
    <definedName name="FloorTHK2">[23]Form1!$AU$88</definedName>
    <definedName name="FloorTHK3">[23]Form1!$AU$97</definedName>
    <definedName name="FloorTHK4">[23]Form1!$AU$106</definedName>
    <definedName name="fn_bridge">'[133]หา FACTORF'!$J$43</definedName>
    <definedName name="fn_road">'[133]หา FACTORF'!$J$42</definedName>
    <definedName name="fnbridge">[149]สรุป2!$Q$143</definedName>
    <definedName name="fnbuild">[149]สรุป2!$Q$144</definedName>
    <definedName name="fncon">#REF!</definedName>
    <definedName name="fnroad">[149]สรุป2!$Q$142</definedName>
    <definedName name="folfof">#REF!</definedName>
    <definedName name="FOMS">#REF!</definedName>
    <definedName name="Foot_Valve">[153]backup!$K$113</definedName>
    <definedName name="footing">[22]ราคาต่อหน่วย!#REF!</definedName>
    <definedName name="Footing.hang">'[133]6'!$Q$809</definedName>
    <definedName name="Footing.over">'[133]6'!$Q$826</definedName>
    <definedName name="footing_depth">#REF!</definedName>
    <definedName name="footing_length">#REF!</definedName>
    <definedName name="footing_width">#REF!</definedName>
    <definedName name="FORM_1">'[11]7.ข้อมูลงานCon+ไม้แบบ'!$AG$70</definedName>
    <definedName name="form_100">#REF!</definedName>
    <definedName name="FORM_2">'[11]7.ข้อมูลงานCon+ไม้แบบ'!$AG$78</definedName>
    <definedName name="FORM_3">'[11]8.ข้อมูลงานไม้แบบ+งานทั่วไป'!$AB$13</definedName>
    <definedName name="FORM_4">[103]formwork!$I$23</definedName>
    <definedName name="FORM_STEEL">[59]แบบงานเหล็กทั่วไป!$I$15</definedName>
    <definedName name="FORM_STEEL_COLUM">[59]แบบเหล็กงานเสาสะพาน!$K$20</definedName>
    <definedName name="form1">'[154]5'!$L$248</definedName>
    <definedName name="form2">'[73]คอนกรีต ไม้แบบ นั่งร้าน'!$N$40</definedName>
    <definedName name="FORM2_3">#REF!</definedName>
    <definedName name="form3">'[73]คอนกรีต ไม้แบบ นั่งร้าน'!$N$53</definedName>
    <definedName name="form4">#REF!</definedName>
    <definedName name="form4_1">#REF!</definedName>
    <definedName name="form4_2">#REF!</definedName>
    <definedName name="form4_3">#REF!</definedName>
    <definedName name="form4_4">#REF!</definedName>
    <definedName name="form4_5">#REF!</definedName>
    <definedName name="form4_6">#REF!</definedName>
    <definedName name="FORMB">#REF!</definedName>
    <definedName name="FORMe">#REF!</definedName>
    <definedName name="FORMl">[82]ดัชนีราคา!$G$45</definedName>
    <definedName name="FORMm">[82]ดัชนีราคา!$F$45</definedName>
    <definedName name="Formula">#REF!</definedName>
    <definedName name="FORMWK1">[100]ต้นทุน!$E$13</definedName>
    <definedName name="FORMWK2">[100]ต้นทุน!$F$13</definedName>
    <definedName name="FormWKBox1">[23]Form1!$AQ$81</definedName>
    <definedName name="FormWKBox2">[23]Form1!$AQ$91</definedName>
    <definedName name="FormWKBox3">[23]Form1!$AQ$100</definedName>
    <definedName name="FormWKBox4">[23]Form1!$AQ$109</definedName>
    <definedName name="FormWKBoxEnd1">[23]Form1!$AR$81</definedName>
    <definedName name="FormWKBoxEnd2">[23]Form1!$AR$91</definedName>
    <definedName name="FormWKBoxEnd3">[23]Form1!$AR$100</definedName>
    <definedName name="FormWKBoxEnd4">[23]Form1!$AR$109</definedName>
    <definedName name="FormWork">[107]FCalSH!$G$19</definedName>
    <definedName name="fr">#REF!</definedName>
    <definedName name="Frain">#REF!</definedName>
    <definedName name="FRCO_MHe">#REF!</definedName>
    <definedName name="FRCO_MHl">#REF!</definedName>
    <definedName name="FRCO_MHm">#REF!</definedName>
    <definedName name="frcon">#REF!</definedName>
    <definedName name="Freetype">'[59]Pot Bearing overpass'!$T$10</definedName>
    <definedName name="FrmWrk">#REF!</definedName>
    <definedName name="froad">#REF!</definedName>
    <definedName name="FROM">#REF!</definedName>
    <definedName name="From_STA">0</definedName>
    <definedName name="frr">#REF!</definedName>
    <definedName name="fsafsg">#REF!</definedName>
    <definedName name="FSDFSDF" hidden="1">{#N/A,#N/A,TRUE,"SUM";#N/A,#N/A,TRUE,"EE";#N/A,#N/A,TRUE,"AC";#N/A,#N/A,TRUE,"SN"}</definedName>
    <definedName name="FSDFSDF_1" hidden="1">{#N/A,#N/A,TRUE,"SUM";#N/A,#N/A,TRUE,"EE";#N/A,#N/A,TRUE,"AC";#N/A,#N/A,TRUE,"SN"}</definedName>
    <definedName name="FSGFSDG" hidden="1">{#N/A,#N/A,TRUE,"SUM";#N/A,#N/A,TRUE,"EE";#N/A,#N/A,TRUE,"AC";#N/A,#N/A,TRUE,"SN"}</definedName>
    <definedName name="FSL">#REF!</definedName>
    <definedName name="fsurface">#REF!</definedName>
    <definedName name="fto_a_dia" localSheetId="7">[155]!fto_a_dia</definedName>
    <definedName name="fto_a_dia" localSheetId="6">[155]!fto_a_dia</definedName>
    <definedName name="fto_a_dia" localSheetId="5">[155]!fto_a_dia</definedName>
    <definedName name="fto_a_dia">[155]!fto_a_dia</definedName>
    <definedName name="ftraffic">#REF!</definedName>
    <definedName name="ftt" hidden="1">{#N/A,#N/A,TRUE,"SUM";#N/A,#N/A,TRUE,"EE";#N/A,#N/A,TRUE,"AC";#N/A,#N/A,TRUE,"SN"}</definedName>
    <definedName name="fuel">[156]DATA!$B$3:$E$3</definedName>
    <definedName name="FUELe">#REF!</definedName>
    <definedName name="FUELl">#REF!</definedName>
    <definedName name="FUELm">[98]ดัชนีราคา!#REF!</definedName>
    <definedName name="Full_Print">#REF!</definedName>
    <definedName name="fweg" hidden="1">{#N/A,#N/A,TRUE,"SUM";#N/A,#N/A,TRUE,"EE";#N/A,#N/A,TRUE,"AC";#N/A,#N/A,TRUE,"SN"}</definedName>
    <definedName name="FWS">'[157]11 ข้อมูลงานCon'!$AB$30</definedName>
    <definedName name="FWSS">'[157]11 ข้อมูลงานCon'!$AB$30</definedName>
    <definedName name="fzsdf" hidden="1">{#N/A,#N/A,TRUE,"SUM";#N/A,#N/A,TRUE,"EE";#N/A,#N/A,TRUE,"AC";#N/A,#N/A,TRUE,"SN"}</definedName>
    <definedName name="fกรรมการ">#REF!</definedName>
    <definedName name="Fงานทาง">'[11]9.ค่า F'!$K$30</definedName>
    <definedName name="fงานทางกรรมการ">#REF!</definedName>
    <definedName name="Fงานสะพาน">#REF!</definedName>
    <definedName name="fงานสะพานกรรมการ">#REF!</definedName>
    <definedName name="fท่อ">'[42]Cost-2'!#REF!</definedName>
    <definedName name="fทาง">'[42]Cost-2'!#REF!</definedName>
    <definedName name="G">#REF!</definedName>
    <definedName name="g1.1.1">[22]หมวดที่1!#REF!</definedName>
    <definedName name="g1.1.2">[22]หมวดที่1!#REF!</definedName>
    <definedName name="GabionsItem">#REF!</definedName>
    <definedName name="GATE">#REF!</definedName>
    <definedName name="gaurd1">[80]ค่างานต้นทุน!$H$402</definedName>
    <definedName name="gaurd2">[80]ค่างานต้นทุน!$H$415</definedName>
    <definedName name="gaurd3">[80]ค่างานต้นทุน!$H$429</definedName>
    <definedName name="gaurd4">[80]ค่างานต้นทุน!$H$443</definedName>
    <definedName name="gaurd5">[80]ค่างานต้นทุน!$H$457</definedName>
    <definedName name="GEN_03Ke">#REF!</definedName>
    <definedName name="GEN_03Kl">[82]ดัชนีราคา!#REF!</definedName>
    <definedName name="GEN_03Km">[82]ดัชนีราคา!#REF!</definedName>
    <definedName name="GEN_100Ke">#REF!</definedName>
    <definedName name="GEN_100Kl">#REF!</definedName>
    <definedName name="GEN_100Km">#REF!</definedName>
    <definedName name="GEN_10Ke">#REF!</definedName>
    <definedName name="GEN_10Kl">#REF!</definedName>
    <definedName name="GEN_10Km">#REF!</definedName>
    <definedName name="GEN_125Ke">#REF!</definedName>
    <definedName name="GEN_125Kl">#REF!</definedName>
    <definedName name="GEN_125Km">#REF!</definedName>
    <definedName name="GEN_150Ke">#REF!</definedName>
    <definedName name="GEN_150Kl">#REF!</definedName>
    <definedName name="GEN_150Km">#REF!</definedName>
    <definedName name="GEN_200Ke">#REF!</definedName>
    <definedName name="GEN_200Kl">#REF!</definedName>
    <definedName name="GEN_200Km">#REF!</definedName>
    <definedName name="GEN_20Ke">#REF!</definedName>
    <definedName name="GEN_20Kl">#REF!</definedName>
    <definedName name="GEN_20Km">#REF!</definedName>
    <definedName name="GEN_30Ke">[82]ดัชนีราคา!#REF!</definedName>
    <definedName name="GEN_30Kl">#REF!</definedName>
    <definedName name="GEN_30Km">#REF!</definedName>
    <definedName name="GEN_37Ke">#REF!</definedName>
    <definedName name="GEN_37Kl">#REF!</definedName>
    <definedName name="GEN_37Km">#REF!</definedName>
    <definedName name="GEN_45Ke">#REF!</definedName>
    <definedName name="GEN_45Kl">#REF!</definedName>
    <definedName name="GEN_45Km">#REF!</definedName>
    <definedName name="GEN_75Ke">#REF!</definedName>
    <definedName name="GEN_75Kl">#REF!</definedName>
    <definedName name="GEN_75Km">#REF!</definedName>
    <definedName name="Geogrid">#REF!</definedName>
    <definedName name="Geogrid_TypicalI">'[66]6'!$J$340</definedName>
    <definedName name="Geogrid_TypicalII">'[66]6'!$J$361</definedName>
    <definedName name="Geogrid_TypicalIII">'[66]6'!$J$382</definedName>
    <definedName name="Geogrid_TypicalIV">'[66]6'!$J$409</definedName>
    <definedName name="GeotextileSlopeProtect">#REF!</definedName>
    <definedName name="gfhdfh">#REF!</definedName>
    <definedName name="gfjgfh" hidden="1">{#N/A,#N/A,FALSE,"CCTV"}</definedName>
    <definedName name="gfjgfhfg" hidden="1">{#N/A,#N/A,FALSE,"CCTV"}</definedName>
    <definedName name="gg">#REF!</definedName>
    <definedName name="GG_1" hidden="1">{#N/A,#N/A,TRUE,"SUM";#N/A,#N/A,TRUE,"EE";#N/A,#N/A,TRUE,"AC";#N/A,#N/A,TRUE,"SN"}</definedName>
    <definedName name="ggg">#REF!</definedName>
    <definedName name="GGGGG" hidden="1">{#N/A,#N/A,TRUE,"SUM";#N/A,#N/A,TRUE,"EE";#N/A,#N/A,TRUE,"AC";#N/A,#N/A,TRUE,"SN"}</definedName>
    <definedName name="ggh" hidden="1">{#N/A,#N/A,TRUE,"SUM";#N/A,#N/A,TRUE,"EE";#N/A,#N/A,TRUE,"AC";#N/A,#N/A,TRUE,"SN"}</definedName>
    <definedName name="gghh" hidden="1">{#N/A,#N/A,TRUE,"SUM";#N/A,#N/A,TRUE,"EE";#N/A,#N/A,TRUE,"AC";#N/A,#N/A,TRUE,"SN"}</definedName>
    <definedName name="girder10">'[42]3_unitcost'!#REF!</definedName>
    <definedName name="girder18">#REF!</definedName>
    <definedName name="girder19">#REF!</definedName>
    <definedName name="gkdslghkre">#REF!</definedName>
    <definedName name="GlassStone360">[52]Form2!#REF!</definedName>
    <definedName name="GotoSheet" localSheetId="7">[131]!GotoSheet</definedName>
    <definedName name="GotoSheet" localSheetId="6">[131]!GotoSheet</definedName>
    <definedName name="GotoSheet" localSheetId="5">[131]!GotoSheet</definedName>
    <definedName name="GotoSheet">[131]!GotoSheet</definedName>
    <definedName name="GR">#REF!</definedName>
    <definedName name="GrassingSquareGrid">[52]Form2!#REF!</definedName>
    <definedName name="Grating">#REF!</definedName>
    <definedName name="Gravel_VerticalDrain">'[66]6'!$J$680</definedName>
    <definedName name="GravelList">[23]Form1!$L$37</definedName>
    <definedName name="GravelPrice">'[23]ได้ราคาคอนกรีต-เหล็กเสริม'!$V$14</definedName>
    <definedName name="GravelPrice1">#REF!</definedName>
    <definedName name="GridBeam">#REF!</definedName>
    <definedName name="Ground_Cover">'[86]6'!$J$2997</definedName>
    <definedName name="GS" hidden="1">{#N/A,#N/A,TRUE,"Str.";#N/A,#N/A,TRUE,"Steel &amp; Roof";#N/A,#N/A,TRUE,"Arc.";#N/A,#N/A,TRUE,"Preliminary";#N/A,#N/A,TRUE,"Sum_Prelim"}</definedName>
    <definedName name="GS_1" hidden="1">{#N/A,#N/A,TRUE,"Str.";#N/A,#N/A,TRUE,"Steel &amp; Roof";#N/A,#N/A,TRUE,"Arc.";#N/A,#N/A,TRUE,"Preliminary";#N/A,#N/A,TRUE,"Sum_Prelim"}</definedName>
    <definedName name="Gss" hidden="1">{#N/A,#N/A,TRUE,"Str.";#N/A,#N/A,TRUE,"Steel &amp; Roof";#N/A,#N/A,TRUE,"Arc.";#N/A,#N/A,TRUE,"Preliminary";#N/A,#N/A,TRUE,"Sum_Prelim"}</definedName>
    <definedName name="Guide_Post">'[73]Breakdown-6'!$L$630</definedName>
    <definedName name="GuidePost">#REF!</definedName>
    <definedName name="Guidetype">'[59]Pot Bearing overpass'!$T$19</definedName>
    <definedName name="H">#REF!</definedName>
    <definedName name="H_trial">[35]!H_trial</definedName>
    <definedName name="H19RB09_24e">#REF!</definedName>
    <definedName name="ha">#REF!</definedName>
    <definedName name="Hardware" hidden="1">{#N/A,#N/A,TRUE,"Str.";#N/A,#N/A,TRUE,"Steel &amp; Roof";#N/A,#N/A,TRUE,"Arc.";#N/A,#N/A,TRUE,"Preliminary";#N/A,#N/A,TRUE,"Sum_Prelim"}</definedName>
    <definedName name="hardwood">[75]Mat_Source!$L$70</definedName>
    <definedName name="HasPiles100">[23]Form1!$B$110</definedName>
    <definedName name="HasPiles200">[23]Form1!$B$112</definedName>
    <definedName name="HasPiles300">[23]Form1!$B$114</definedName>
    <definedName name="hc">#REF!</definedName>
    <definedName name="HCAP_110l">#REF!</definedName>
    <definedName name="HCAP_110m">#REF!</definedName>
    <definedName name="HCAP_125l">#REF!</definedName>
    <definedName name="HCAP_125m">#REF!</definedName>
    <definedName name="HCAP_140l">#REF!</definedName>
    <definedName name="HCAP_140m">#REF!</definedName>
    <definedName name="HCAP_160l">#REF!</definedName>
    <definedName name="HCAP_160m">#REF!</definedName>
    <definedName name="HCOU_110l">#REF!</definedName>
    <definedName name="HCOU_110m">#REF!</definedName>
    <definedName name="HCOU_125l">#REF!</definedName>
    <definedName name="HCOU_125m">#REF!</definedName>
    <definedName name="HCOU_140l">#REF!</definedName>
    <definedName name="HCOU_140m">#REF!</definedName>
    <definedName name="HCOU_160l">#REF!</definedName>
    <definedName name="HCOU_160m">#REF!</definedName>
    <definedName name="HCOU_63m">#REF!</definedName>
    <definedName name="HD_TRe">[98]ดัชนีราคา!$H$104</definedName>
    <definedName name="HD_TRl">[98]ดัชนีราคา!$G$104</definedName>
    <definedName name="HDD_DRl">#REF!</definedName>
    <definedName name="HDD_MAe">[98]ดัชนีราคา!$H$146</definedName>
    <definedName name="HDD_MAl">#REF!</definedName>
    <definedName name="HDD_MAm">#REF!</definedName>
    <definedName name="HDD_MAN_l">[95]ดัชนีราคา!$G$120</definedName>
    <definedName name="HDD_MANe">#REF!</definedName>
    <definedName name="HDD_MANl">[98]ดัชนีราคา!$G$190</definedName>
    <definedName name="HDD_MANm">#REF!</definedName>
    <definedName name="HDD_TRe">[95]ดัชนีราคา!$H$90</definedName>
    <definedName name="HDD_TRs">#REF!</definedName>
    <definedName name="HDLIFT_TRe">#REF!</definedName>
    <definedName name="HDLIFT_TRl">#REF!</definedName>
    <definedName name="HDLINE_TRe">#REF!</definedName>
    <definedName name="HDLINE_TRl">#REF!</definedName>
    <definedName name="HDPE_1106.30e">[98]ดัชนีราคา!#REF!</definedName>
    <definedName name="HDPE_1106.30l">[98]ดัชนีราคา!#REF!</definedName>
    <definedName name="HDPE_1106.30m">[98]ดัชนีราคา!#REF!</definedName>
    <definedName name="HDPE_1256.31l">[98]ดัชนีราคา!#REF!</definedName>
    <definedName name="HDPE_1256.31m">[98]ดัชนีราคา!#REF!</definedName>
    <definedName name="HDPE_1406.30e">[98]ดัชนีราคา!#REF!</definedName>
    <definedName name="HDPE_1406.30l">[98]ดัชนีราคา!#REF!</definedName>
    <definedName name="HDPE_1406.30m">[98]ดัชนีราคา!#REF!</definedName>
    <definedName name="HDPE_16010e">[98]ดัชนีราคา!#REF!</definedName>
    <definedName name="HDPE_16010l">[98]ดัชนีราคา!#REF!</definedName>
    <definedName name="HDPE_16010m">[98]ดัชนีราคา!#REF!</definedName>
    <definedName name="HDPE_16012.5e">[98]ดัชนีราคา!#REF!</definedName>
    <definedName name="HDPE_16012.5l">[98]ดัชนีราคา!#REF!</definedName>
    <definedName name="HDPE_16012.5m">[98]ดัชนีราคา!#REF!</definedName>
    <definedName name="HDPE110">'[51]EE PRICE'!$P$9</definedName>
    <definedName name="HDPE125">'[51]EE PRICE'!$P$10</definedName>
    <definedName name="HDPE140">'[51]EE PRICE'!$P$11</definedName>
    <definedName name="HDPE25">[153]backup!$K$72</definedName>
    <definedName name="HDPE40">[153]backup!$K$77</definedName>
    <definedName name="hdpe50">'[49]Local road Backup'!$I$10</definedName>
    <definedName name="HDPE63">'[51]EE PRICE'!$P$6</definedName>
    <definedName name="HDPE65">#REF!</definedName>
    <definedName name="HDPE75">'[51]EE PRICE'!$P$7</definedName>
    <definedName name="HDPE90">'[51]EE PRICE'!$P$8</definedName>
    <definedName name="HEAD">#N/A</definedName>
    <definedName name="HEADe">#REF!</definedName>
    <definedName name="Header_Row">ROW(#REF!)</definedName>
    <definedName name="header1">#REF!</definedName>
    <definedName name="HEADl">[98]ดัชนีราคา!$G$149</definedName>
    <definedName name="HEADm">#REF!</definedName>
    <definedName name="HeadWall">'[73]Breakdown-6'!$L$273</definedName>
    <definedName name="HEADWALL_0.60_1">'[66]6'!$J$1659</definedName>
    <definedName name="HEADWALL_0.60_2">#REF!</definedName>
    <definedName name="HEADWALL_0.60_3">#REF!</definedName>
    <definedName name="HEADWALL_0.80_1">#REF!</definedName>
    <definedName name="HEADWALL_0.80_2">#REF!</definedName>
    <definedName name="HEADWALL_0.80_3">#REF!</definedName>
    <definedName name="HEADWALL_1.20_1">#REF!</definedName>
    <definedName name="HEADWALL_1.20_2">#REF!</definedName>
    <definedName name="HEADWALL_1.20_3">#REF!</definedName>
    <definedName name="HEADWALL_1.5_1">#REF!</definedName>
    <definedName name="HEADWALL_1_1.00">'[66]6'!$J$1748</definedName>
    <definedName name="HEADWALL_2_1.00">'[66]6'!$J$1759</definedName>
    <definedName name="HEADWALL_3_1.00">#REF!</definedName>
    <definedName name="HeadWall_h1">#REF!</definedName>
    <definedName name="HeadWall_L">#REF!</definedName>
    <definedName name="HeadWall_t1">#REF!</definedName>
    <definedName name="Headwall_TypeI_1_1.00">'[66]6'!$J$1725</definedName>
    <definedName name="Headwall_TypeI_2_1.00">'[66]6'!$J$1736</definedName>
    <definedName name="hfdgfdg" hidden="1">{#N/A,#N/A,FALSE,"CCTV"}</definedName>
    <definedName name="hfjhhjj" hidden="1">{#N/A,#N/A,FALSE,"CCTV"}</definedName>
    <definedName name="hgdem" hidden="1">{#N/A,#N/A,TRUE,"Str.";#N/A,#N/A,TRUE,"Steel &amp; Roof";#N/A,#N/A,TRUE,"Arc.";#N/A,#N/A,TRUE,"Preliminary";#N/A,#N/A,TRUE,"Sum_Prelim"}</definedName>
    <definedName name="hgdkjh" hidden="1">{#N/A,#N/A,TRUE,"SUM";#N/A,#N/A,TRUE,"EE";#N/A,#N/A,TRUE,"AC";#N/A,#N/A,TRUE,"SN"}</definedName>
    <definedName name="HGFGF" hidden="1">{#N/A,#N/A,TRUE,"SUM";#N/A,#N/A,TRUE,"EE";#N/A,#N/A,TRUE,"AC";#N/A,#N/A,TRUE,"SN"}</definedName>
    <definedName name="hghh" hidden="1">{#N/A,#N/A,TRUE,"Str.";#N/A,#N/A,TRUE,"Steel &amp; Roof";#N/A,#N/A,TRUE,"Arc.";#N/A,#N/A,TRUE,"Preliminary";#N/A,#N/A,TRUE,"Sum_Prelim"}</definedName>
    <definedName name="hgjfgh" hidden="1">{#N/A,#N/A,FALSE,"CCTV"}</definedName>
    <definedName name="hgjg" hidden="1">{#N/A,#N/A,TRUE,"Str.";#N/A,#N/A,TRUE,"Steel &amp; Roof";#N/A,#N/A,TRUE,"Arc.";#N/A,#N/A,TRUE,"Preliminary";#N/A,#N/A,TRUE,"Sum_Prelim"}</definedName>
    <definedName name="hgjgfhgh" hidden="1">{#N/A,#N/A,FALSE,"CCTV"}</definedName>
    <definedName name="HH">#REF!</definedName>
    <definedName name="HHD">'[136]Cal Fto'!#REF!</definedName>
    <definedName name="hhfjfh">#REF!</definedName>
    <definedName name="HHH" hidden="1">{#N/A,#N/A,FALSE,"CCTV"}</definedName>
    <definedName name="hhh_1" hidden="1">{"'SUMMATION'!$B$2:$I$2"}</definedName>
    <definedName name="HHHH" hidden="1">{#N/A,#N/A,TRUE,"SUM";#N/A,#N/A,TRUE,"EE";#N/A,#N/A,TRUE,"AC";#N/A,#N/A,TRUE,"SN"}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U">'[136]Cal Fto'!#REF!</definedName>
    <definedName name="HI">#REF!</definedName>
    <definedName name="HiddenRows" hidden="1">#REF!</definedName>
    <definedName name="HIGED_CONSTRACTION_JOINT">#REF!</definedName>
    <definedName name="High_Mast">#REF!</definedName>
    <definedName name="High_Mast2">[52]Form2!#REF!</definedName>
    <definedName name="High_Mast3">[52]Form2!#REF!</definedName>
    <definedName name="HII">#REF!</definedName>
    <definedName name="HIII">#REF!</definedName>
    <definedName name="HillSide_A">#REF!</definedName>
    <definedName name="HillSide_B">#REF!</definedName>
    <definedName name="hj" hidden="1">{#N/A,#N/A,TRUE,"Str.";#N/A,#N/A,TRUE,"Steel &amp; Roof";#N/A,#N/A,TRUE,"Arc.";#N/A,#N/A,TRUE,"Preliminary";#N/A,#N/A,TRUE,"Sum_Prelim"}</definedName>
    <definedName name="hju" hidden="1">{#N/A,#N/A,TRUE,"SUM";#N/A,#N/A,TRUE,"EE";#N/A,#N/A,TRUE,"AC";#N/A,#N/A,TRUE,"SN"}</definedName>
    <definedName name="HMARecycling">[52]Form2!#REF!</definedName>
    <definedName name="hmom" hidden="1">{#N/A,#N/A,TRUE,"SUM";#N/A,#N/A,TRUE,"EE";#N/A,#N/A,TRUE,"AC";#N/A,#N/A,TRUE,"SN"}</definedName>
    <definedName name="ho">#REF!</definedName>
    <definedName name="HOUR">#REF!</definedName>
    <definedName name="HOUR1">'[53]ค่าขนส่ง(6ล้อ)'!#REF!</definedName>
    <definedName name="houra">[77]หกล้อขนส่ง!$BS$24</definedName>
    <definedName name="HPS250SF">'[49]Local road Backup'!$I$34</definedName>
    <definedName name="hrhth" hidden="1">{#N/A,#N/A,TRUE,"SUM";#N/A,#N/A,TRUE,"EE";#N/A,#N/A,TRUE,"AC";#N/A,#N/A,TRUE,"SN"}</definedName>
    <definedName name="HTML_CodePage" hidden="1">874</definedName>
    <definedName name="HTML_Control" hidden="1">{"'SUMMATION'!$B$2:$I$2"}</definedName>
    <definedName name="HTML_Control_1" hidden="1">{"'SUMMATION'!$B$2:$I$2"}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"C:\SAni.htm"</definedName>
    <definedName name="HTML_PathTemplate" hidden="1">"C:\My Documents\HTMLTemp.htm"</definedName>
    <definedName name="HTML_Title" hidden="1">"อาคารเรียนรวม"</definedName>
    <definedName name="HW_DB12">#REF!</definedName>
    <definedName name="HW_DB16">#REF!</definedName>
    <definedName name="HW_DB20">#REF!</definedName>
    <definedName name="HW_DB25">#REF!</definedName>
    <definedName name="HW_RB6">#REF!</definedName>
    <definedName name="HW_RB9">#REF!</definedName>
    <definedName name="HWBOX1">#REF!</definedName>
    <definedName name="HYD_01e">#REF!</definedName>
    <definedName name="HYD_01l">#REF!</definedName>
    <definedName name="HYD_01m">#REF!</definedName>
    <definedName name="HYD_02e">#REF!</definedName>
    <definedName name="HYD_02l">#REF!</definedName>
    <definedName name="HYD_02m">#REF!</definedName>
    <definedName name="HYD_04e">#REF!</definedName>
    <definedName name="HYD_04l">#REF!</definedName>
    <definedName name="HYD_04m">#REF!</definedName>
    <definedName name="HYD_07e">#REF!</definedName>
    <definedName name="HYD_07l">#REF!</definedName>
    <definedName name="HYD_07m">#REF!</definedName>
    <definedName name="Hydroseeding">'[66]6'!$J$150</definedName>
    <definedName name="Hydrosel">#REF!</definedName>
    <definedName name="HYEX_01e">#REF!</definedName>
    <definedName name="HYEX_01l">#REF!</definedName>
    <definedName name="HYEX_01m">#REF!</definedName>
    <definedName name="HYEX_02e">#REF!</definedName>
    <definedName name="HYEX_02l">#REF!</definedName>
    <definedName name="HYEX_02m">#REF!</definedName>
    <definedName name="HYEX_03De">#REF!</definedName>
    <definedName name="HYEX_03Dl">#REF!</definedName>
    <definedName name="HYEX_03Dm">#REF!</definedName>
    <definedName name="HYEX_03e">#REF!</definedName>
    <definedName name="HYEX_03l">#REF!</definedName>
    <definedName name="HYEX_03m">#REF!</definedName>
    <definedName name="HYEX_04e">#REF!</definedName>
    <definedName name="HYEX_04l">#REF!</definedName>
    <definedName name="HYEX_04m">#REF!</definedName>
    <definedName name="HYEX_07e">#REF!</definedName>
    <definedName name="HYEX_07l">#REF!</definedName>
    <definedName name="HYEX_07m">#REF!</definedName>
    <definedName name="i">#REF!</definedName>
    <definedName name="I_20">#REF!</definedName>
    <definedName name="I_30">#REF!</definedName>
    <definedName name="I_Girder">'[83]I-Girder'!$B$1:$K$24</definedName>
    <definedName name="I_Girder15.00">'[66]Unit Cost'!$M$248</definedName>
    <definedName name="I_Girder20m.">#REF!</definedName>
    <definedName name="I_Girder30m.">#REF!</definedName>
    <definedName name="I6.12.1">'[111]การหาค่า factor F'!$J$544</definedName>
    <definedName name="I6.12.2">'[111]การหาค่า factor F'!$J$545</definedName>
    <definedName name="I6.17">'[111]การหาค่า factor F'!$J$543</definedName>
    <definedName name="I6.7.1">'[111]การหาค่า factor F'!$J$311</definedName>
    <definedName name="I6.7.2">'[111]การหาค่า factor F'!$J$319</definedName>
    <definedName name="I6.9">'[111]การหาค่า factor F'!$J$542</definedName>
    <definedName name="ie">#REF!</definedName>
    <definedName name="ie___0">#REF!</definedName>
    <definedName name="Igirder">#REF!</definedName>
    <definedName name="IGIRDER15">'[103]IGirder+Precastform+Post'!$R$13</definedName>
    <definedName name="IGIRDER16">'[103]IGirder+Precastform+Post'!$R$25</definedName>
    <definedName name="IGIRDER17">'[103]IGirder+Precastform+Post'!$R$37</definedName>
    <definedName name="IGIRDER18">'[103]IGirder+Precastform+Post'!$R$50</definedName>
    <definedName name="IGIRDER19">'[103]IGirder+Precastform+Post'!$R$62</definedName>
    <definedName name="IGIRDER20">'[103]IGirder+Precastform+Post'!$R$74</definedName>
    <definedName name="IGIRDER21">'[103]IGirder+Precastform+Post'!$R$87</definedName>
    <definedName name="IGIRDER22">'[103]IGirder+Precastform+Post'!$R$99</definedName>
    <definedName name="IHOUKHGUGUGKUG" hidden="1">{#N/A,#N/A,TRUE,"Str.";#N/A,#N/A,TRUE,"Steel &amp; Roof";#N/A,#N/A,TRUE,"Arc.";#N/A,#N/A,TRUE,"Preliminary";#N/A,#N/A,TRUE,"Sum_Prelim"}</definedName>
    <definedName name="iiouolkll" hidden="1">{#N/A,#N/A,FALSE,"CCTV"}</definedName>
    <definedName name="Imen6.22">#REF!</definedName>
    <definedName name="in" hidden="1">{#N/A,#N/A,TRUE,"Str.";#N/A,#N/A,TRUE,"Steel &amp; Roof";#N/A,#N/A,TRUE,"Arc.";#N/A,#N/A,TRUE,"Preliminary";#N/A,#N/A,TRUE,"Sum_Prelim"}</definedName>
    <definedName name="index_number">#REF!</definedName>
    <definedName name="IndexBox1">[23]Form1!$AM$78</definedName>
    <definedName name="IndexBox2">[23]Form1!$AM$88</definedName>
    <definedName name="IndexBox3">[23]Form1!$AM$97</definedName>
    <definedName name="IndexBox4">[23]Form1!$AM$106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stall1">#REF!</definedName>
    <definedName name="install2">#REF!</definedName>
    <definedName name="Instrumentations">'[66]6'!$J$570</definedName>
    <definedName name="Int">#REF!</definedName>
    <definedName name="Interest_Rate">#REF!</definedName>
    <definedName name="interpolate">#REF!</definedName>
    <definedName name="io">#REF!</definedName>
    <definedName name="ITEM">#REF!</definedName>
    <definedName name="ITEM_2.2.1">'[158]2.2.1-2.2.3'!$Z$10</definedName>
    <definedName name="ITEM_3.2.5">'[12]3.1.1 SUBBASE - 3.7 RECYCLING'!$Q$114</definedName>
    <definedName name="ITEM_3.5">'[12]3.1.1 SUBBASE - 3.7 RECYCLING'!$Q$152</definedName>
    <definedName name="ITEM_4.9.1">'[159] 4.9(1)PORTLAND'!$R$22</definedName>
    <definedName name="ITEM_4.9.2">'[159]4.9(2)-(6)JOINT CONC'!$U$13</definedName>
    <definedName name="ITEM_6.12.5">#REF!</definedName>
    <definedName name="ITEM_6.12.5.">#REF!</definedName>
    <definedName name="item_boq">'[160]5_BOQ'!$D$8:$D$401</definedName>
    <definedName name="ITEM1.1">#REF!</definedName>
    <definedName name="ITEM1.10">'[11]1.1RE. ASPHAL-1.5 RE. PIPE +1.7'!$Z$184</definedName>
    <definedName name="ITEM1.13">'[56]1.1Removal-1.5 RE. PIPE +1.7'!$U$28</definedName>
    <definedName name="ITEM1.14">'[56]1.1Removal-1.5 RE. PIPE +1.7'!$U$66</definedName>
    <definedName name="ITEM1.1C">'[41]1.1REMOVAL-2.2.5 SOFT MAT'!$R$20</definedName>
    <definedName name="ITEM1.1S">'[41]1.1REMOVAL-2.2.5 SOFT MAT'!$R$19</definedName>
    <definedName name="ITEM1.2">#REF!</definedName>
    <definedName name="ITEM1.3.1">#REF!</definedName>
    <definedName name="ITEM1.3.10">'[56]1.1Removal-1.5 RE. PIPE +1.7'!#REF!</definedName>
    <definedName name="ITEM1.3.11">'[56]1.1Removal-1.5 RE. PIPE +1.7'!#REF!</definedName>
    <definedName name="ITEM1.3.12">'[56]1.1Removal-1.5 RE. PIPE +1.7'!#REF!</definedName>
    <definedName name="item1.3.13">'[56]1.1Removal-1.5 RE. PIPE +1.7'!#REF!</definedName>
    <definedName name="ITEM1.3.14">'[56]1.1Removal-1.5 RE. PIPE +1.7'!#REF!</definedName>
    <definedName name="ITEM1.3.15">'[56]1.1Removal-1.5 RE. PIPE +1.7'!#REF!</definedName>
    <definedName name="ITEM1.3.16">'[56]1.1Removal-1.5 RE. PIPE +1.7'!#REF!</definedName>
    <definedName name="ITEM1.3.17">'[56]1.1Removal-1.5 RE. PIPE +1.7'!#REF!</definedName>
    <definedName name="ITEM1.3.18">'[56]1.1Removal-1.5 RE. PIPE +1.7'!#REF!</definedName>
    <definedName name="ITEM1.3.2">#REF!</definedName>
    <definedName name="ITEM1.3.3">#REF!</definedName>
    <definedName name="ITEM1.3.4">#REF!</definedName>
    <definedName name="ITEM1.3.5">#REF!</definedName>
    <definedName name="ITEM1.3.6">#REF!</definedName>
    <definedName name="ITEM1.3.7">#REF!</definedName>
    <definedName name="ITEM1.3.8">#REF!</definedName>
    <definedName name="ITEM1.3.9">'[56]1.1Removal-1.5 RE. PIPE +1.7'!#REF!</definedName>
    <definedName name="ITEM1.3_1">#REF!</definedName>
    <definedName name="ITEM1.4.1">#REF!</definedName>
    <definedName name="ITEM1.4.2">'[41]1.1REMOVAL-2.2.5 SOFT MAT'!$R$72</definedName>
    <definedName name="ITEM1.4.3">'[41]1.1REMOVAL-2.2.5 SOFT MAT'!$R$80</definedName>
    <definedName name="ITEM1.4.4">'[41]1.1REMOVAL-2.2.5 SOFT MAT'!$R$88</definedName>
    <definedName name="ITEM1.4.5">'[41]1.1REMOVAL-2.2.5 SOFT MAT'!$R$98</definedName>
    <definedName name="ITEM1.4.6">'[41]1.1REMOVAL-2.2.5 SOFT MAT'!$R$109</definedName>
    <definedName name="ITEM1.4.7">'[41]1.1REMOVAL-2.2.5 SOFT MAT'!$R$117</definedName>
    <definedName name="ITEM1.4.8">'[41]1.1REMOVAL-2.2.5 SOFT MAT'!$R$125</definedName>
    <definedName name="ITEM1.5">#REF!</definedName>
    <definedName name="ITEM1.5.1">'[56]1.1Removal-1.5 RE. PIPE +1.7'!#REF!</definedName>
    <definedName name="ITEM1.5.1.2">'[12]1.1RE. ASPHAL-1.5 RE. PIPE +1.7'!$U$111</definedName>
    <definedName name="ITEM1.5.2">'[56]1.1Removal-1.5 RE. PIPE +1.7'!#REF!</definedName>
    <definedName name="ITEM1.5.3">'[56]1.1Removal-1.5 RE. PIPE +1.7'!#REF!</definedName>
    <definedName name="ITEM1.5.4">'[56]1.1Removal-1.5 RE. PIPE +1.7'!#REF!</definedName>
    <definedName name="ITEM1.7">'[161]1.1RE. ASPHAL-1.5 RE. PIPE +1.7'!$Z$163</definedName>
    <definedName name="ITEM1.8">'[161]1.1RE. ASPHAL-1.5 RE. PIPE +1.7'!$Z$173</definedName>
    <definedName name="ITEM1.9">'[41]1.1REMOVAL-2.2.5 SOFT MAT'!$R$182</definedName>
    <definedName name="ITEM2.1">#REF!</definedName>
    <definedName name="item2.1.1">#REF!</definedName>
    <definedName name="ITEM2.2.1">#REF!</definedName>
    <definedName name="ITEM2.2.2">#REF!</definedName>
    <definedName name="ITEM2.2.3">#REF!</definedName>
    <definedName name="ITEM2.2.3.4">'[162]41.EXCAVATION'!#REF!</definedName>
    <definedName name="ITEM2.2.4">#REF!</definedName>
    <definedName name="ITEM2.2.5">#REF!</definedName>
    <definedName name="ITEM2.2.6">'[163]2.EARTH EXCAVATION'!#REF!</definedName>
    <definedName name="ITEM2.3.1">'[164]8Unsui+Soft'!#REF!</definedName>
    <definedName name="ITEM2.3.1.1">#REF!</definedName>
    <definedName name="ITEM2.3.11">'[56]2.3.1 EARTH EMB.-2.3.7BERM'!$P$155</definedName>
    <definedName name="ITEM2.3.2">#REF!</definedName>
    <definedName name="ITEM2.3.3">'[56]2.3.1 EARTH EMB.-2.3.7BERM'!$P$90</definedName>
    <definedName name="ITEM2.3.4">#REF!</definedName>
    <definedName name="ITEM2.3.4.2">'[41]2.3.1 EARTH EMB.-2.3.6 POROUS'!$T$145</definedName>
    <definedName name="ITEM2.3.5">#REF!</definedName>
    <definedName name="ITEM2.3.6">#REF!</definedName>
    <definedName name="ITEM2.3.7">'[56]2.3.1 EARTH EMB.-2.3.7BERM'!#REF!</definedName>
    <definedName name="ITEM2.4.1">#REF!</definedName>
    <definedName name="ITEM2.4.11">'[68]2.4.2 SELECTED'!$P$12</definedName>
    <definedName name="ITEM2.4.2">#REF!</definedName>
    <definedName name="ITEM2.4.22">'[12]2.4.2 SELECTED'!$P$22</definedName>
    <definedName name="ITEM2.4.3">'[103]2.3.1 EARTH EMB.-2.3.11selected'!$P$166</definedName>
    <definedName name="ITEM2.4.4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2.2">#REF!</definedName>
    <definedName name="ITEM3.2.3">#REF!</definedName>
    <definedName name="ITEM3.2.4">#REF!</definedName>
    <definedName name="ITEM3.2.5">#REF!</definedName>
    <definedName name="ITEM3.3.1">#REF!</definedName>
    <definedName name="ITEM3.3.2">'[161]3.1.1 SUBBASE - 3.7 RECYCLING'!$Y$313</definedName>
    <definedName name="ITEM3.4.1">#REF!</definedName>
    <definedName name="ITEM3.4.1.1">'[159]3.1.1SUBBASE-3.7RECYCLING(2)'!$Q$183</definedName>
    <definedName name="ITEM3.4.2">#REF!</definedName>
    <definedName name="ITEM3.5">#REF!</definedName>
    <definedName name="ITEM3.6">#REF!</definedName>
    <definedName name="ITEM3.7">'[161]3.1.1 SUBBASE - 3.7 RECYCLING'!$AC$362</definedName>
    <definedName name="item3.9.2">#REF!</definedName>
    <definedName name="ITEM4.1.1">#REF!</definedName>
    <definedName name="ITEM4.1.2">#REF!</definedName>
    <definedName name="ITEM4.10.5">#REF!</definedName>
    <definedName name="ITEM4.10.6">#REF!</definedName>
    <definedName name="ITEM4.10.7">'[41]4.10.5full depth - 4.11 '!$T$64</definedName>
    <definedName name="ITEM4.11">'[41]4.10.5full depth - 4.11 '!$T$71</definedName>
    <definedName name="ITEM4.2.1">#REF!</definedName>
    <definedName name="ITEM4.2.2">#REF!</definedName>
    <definedName name="ITEM4.3">'[41]4.1.1PRIME -4.4.6 MODIFI'!$T$22</definedName>
    <definedName name="item4.3.1">#REF!</definedName>
    <definedName name="ITEM4.4.1">#REF!</definedName>
    <definedName name="ITEM4.4.2">'[161]4.4.1 LEVELLING-4.4.6 MODIFI'!$AA$44</definedName>
    <definedName name="ITEM4.4.3">#REF!</definedName>
    <definedName name="ITEM4.4.4">#REF!</definedName>
    <definedName name="ITEM4.4.4.8">#REF!</definedName>
    <definedName name="ITEM4.4.5">#REF!</definedName>
    <definedName name="ITEM4.4.6">#REF!</definedName>
    <definedName name="ITEM4.4.8">#REF!</definedName>
    <definedName name="ITEM4.5">#REF!</definedName>
    <definedName name="item4.6.1">#REF!</definedName>
    <definedName name="item4.6.4">#REF!</definedName>
    <definedName name="item4.6.5">#REF!</definedName>
    <definedName name="ITEM4.9.1">#REF!</definedName>
    <definedName name="ITEM4.9.1.1">#REF!</definedName>
    <definedName name="ITEM4.9.111">'[165]4.9.1ผิวคอนกรีต'!$R$12</definedName>
    <definedName name="ITEM4.9.2">#REF!</definedName>
    <definedName name="ITEM4.9.3">#REF!</definedName>
    <definedName name="ITEM4.9.4">#REF!</definedName>
    <definedName name="ITEM4.9.5">#REF!</definedName>
    <definedName name="ITEM4.9.6">#REF!</definedName>
    <definedName name="ITEM5.1.1.1">#REF!</definedName>
    <definedName name="ITEM5.1.1.10">'[166]5.1.1.1-5.1.1.3 NEW BRIDGE '!$K$821</definedName>
    <definedName name="ITEM5.1.1.11">'[166]5.1.1.1-5.1.1.3 NEW BRIDGE '!$K$903</definedName>
    <definedName name="ITEM5.1.1.12">'[166]5.1.1.1-5.1.1.3 NEW BRIDGE '!$K$986</definedName>
    <definedName name="ITEM5.1.1.13">'[166]5.1.1.1-5.1.1.3 NEW BRIDGE '!$K$1068</definedName>
    <definedName name="ITEM5.1.1.14">'[166]5.1.1.1-5.1.1.3 NEW BRIDGE '!$K$1151</definedName>
    <definedName name="ITEM5.1.1.15">'[167]5.1.1.1-5.1.1.2 NEW BRIDGE '!$K$48</definedName>
    <definedName name="ITEM5.1.1.2">#REF!</definedName>
    <definedName name="ITEM5.1.1.3">#REF!</definedName>
    <definedName name="ITEM5.1.1.4">#REF!</definedName>
    <definedName name="ITEM5.1.1.5">#REF!</definedName>
    <definedName name="ITEM5.1.1.6">#REF!</definedName>
    <definedName name="ITEM5.1.1.7">#REF!</definedName>
    <definedName name="ITEM5.1.1.8">#REF!</definedName>
    <definedName name="ITEM5.1.1.9">'[166]5.1.1.1-5.1.1.3 NEW BRIDGE '!$K$739</definedName>
    <definedName name="item5.1.100">#REF!</definedName>
    <definedName name="ITEM5.1.2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'[68]5.1.1 NEW BRIDGE'!$L$894</definedName>
    <definedName name="ITEM5.1.3.2">'[68]5.1.1 NEW BRIDGE'!$L$970</definedName>
    <definedName name="ITEM5.1.3.3">'[68]5.1.1 NEW BRIDGE'!$L$1043</definedName>
    <definedName name="ITEM5.1.3.4">'[68]5.1.1 NEW BRIDGE'!$L$1130</definedName>
    <definedName name="ITEM5.1.3.5">'[68]5.1.1 NEW BRIDGE'!$L$1215</definedName>
    <definedName name="ITEM5.1.3.6">'[68]5.1.1 NEW BRIDGE'!$L$1300</definedName>
    <definedName name="ITEM5.1.3.7">'[68]5.1.1 NEW BRIDGE'!$L$1385</definedName>
    <definedName name="ITEM5.1.4">#REF!</definedName>
    <definedName name="item5.1.4.1">'[68]5.1.1 NEW BRIDGE'!$L$1470</definedName>
    <definedName name="item5.1.4.2">'[68]5.1.1 NEW BRIDGE'!$L$1709</definedName>
    <definedName name="ITEM5.1.4.3">'[68]5.1.1 NEW BRIDGE'!$L$1794</definedName>
    <definedName name="ITEM5.1.5">#REF!</definedName>
    <definedName name="ITEM5.1.5.1">'[43]5.1(5)BEARING UNIT S2-22'!$O$93</definedName>
    <definedName name="ITEM5.1.5RETAIN">'[41]5.1.5 B.U WITH RE'!$R$37</definedName>
    <definedName name="ITEM5.1.6">#REF!</definedName>
    <definedName name="ITEM5.1.7">#REF!</definedName>
    <definedName name="ITEM5.1.7.1">#REF!</definedName>
    <definedName name="ITEM5.1.7B2">'[41]5.1.7 สะพานลอย TYPE  B2'!$K$30</definedName>
    <definedName name="ITEM5.1.8">#REF!</definedName>
    <definedName name="ITEM5.1.8.1">'[41]5.1.4 APPRO+5.1.6 ABUT.PROJEC'!$T$107</definedName>
    <definedName name="ITEM5.2.1.1">#REF!</definedName>
    <definedName name="ITEM5.2.1.10">'[41]5.2.1.10NEW  BOX9+236'!$AI$22</definedName>
    <definedName name="ITEM5.2.1.2">#REF!</definedName>
    <definedName name="ITEM5.2.1.3">'[41]5.2.1.3NEW  BOX4+205'!$AI$22</definedName>
    <definedName name="ITEM5.2.1.4">'[41]5.2.1.4NEW  BOX5+672'!$AI$22</definedName>
    <definedName name="ITEM5.2.1.5">'[41]5.2.1.5NEW  BOX6+394'!$AI$22</definedName>
    <definedName name="ITEM5.2.1.6">'[41]5.2.1.6NEW  BOX6+443'!$AI$22</definedName>
    <definedName name="ITEM5.2.1.7">'[41]5.2.1.7NEW  BOX6+690'!$AI$22</definedName>
    <definedName name="ITEM5.2.1.8">'[41]5.2.1.8NEW  BOX7+156'!$AI$22</definedName>
    <definedName name="ITEM5.2.1.9">'[41]5.2.1.9NEW  BOX8+302'!$AI$22</definedName>
    <definedName name="item5.2.10">'[168]5.2.2  EXTENSION  R.C. BOX  (1)'!$BC$22</definedName>
    <definedName name="ITEM5.2.2.1">#REF!</definedName>
    <definedName name="ITEM5.2.2.10">'[161]5.2.2  EXTENSION  R.C. BOX '!$BC$417</definedName>
    <definedName name="ITEM5.2.2.11">'[161]5.2.2  EXTENSION  R.C. BOX '!$BC$461</definedName>
    <definedName name="ITEM5.2.2.12">'[161]5.2.2  EXTENSION  R.C. BOX '!$BC$505</definedName>
    <definedName name="ITEM5.2.2.13">'[161]5.2.2  EXTENSION  R.C. BOX '!$BC$549</definedName>
    <definedName name="ITEM5.2.2.14">'[161]5.2.2  EXTENSION  R.C. BOX '!$BC$593</definedName>
    <definedName name="ITEM5.2.2.15">'[161]5.2.2  EXTENSION  R.C. BOX '!$BC$637</definedName>
    <definedName name="ITEM5.2.2.16">'[161]5.2.2  EXTENSION  R.C. BOX '!$BC$681</definedName>
    <definedName name="ITEM5.2.2.17">'[161]5.2.2  EXTENSION  R.C. BOX '!$BC$725</definedName>
    <definedName name="ITEM5.2.2.18">'[161]5.2.2  EXTENSION  R.C. BOX '!$BC$769</definedName>
    <definedName name="ITEM5.2.2.19">'[161]5.2.2  EXTENSION  R.C. BOX '!$BC$813</definedName>
    <definedName name="ITEM5.2.2.2">#REF!</definedName>
    <definedName name="ITEM5.2.2.2PRE">'[169]5.2.2.2 EXTEN  PREC.BOX 86+235'!$AI$22</definedName>
    <definedName name="ITEM5.2.2.3">#REF!</definedName>
    <definedName name="ITEM5.2.2.3PRE">'[169]5.2.2.3 EXTEN  PREC.BOX 90+418'!$AI$22</definedName>
    <definedName name="ITEM5.2.2.4">#REF!</definedName>
    <definedName name="ITEM5.2.2.4PRE">'[169]5.2.2.4 EXTEN  PREC.BOX 91+875'!$AI$22</definedName>
    <definedName name="ITEM5.2.2.5">#REF!</definedName>
    <definedName name="ITEM5.2.2.5PRE">'[169]5.2.2.5 EXTEN  PREC.BOX 96+632'!$AI$22</definedName>
    <definedName name="ITEM5.2.2.6">#REF!</definedName>
    <definedName name="ITEM5.2.2.6PRE">'[169]5.2.2.6 EXTEN  PREC.BOX 92+921'!$AI$22</definedName>
    <definedName name="ITEM5.2.2.7">'[161]5.2.2  EXTENSION  R.C. BOX '!$BC$285</definedName>
    <definedName name="ITEM5.2.2.8">'[161]5.2.2  EXTENSION  R.C. BOX '!$BC$329</definedName>
    <definedName name="ITEM5.2.2.9">'[161]5.2.2  EXTENSION  R.C. BOX '!$BC$373</definedName>
    <definedName name="ITEM5.2.3.1">#REF!</definedName>
    <definedName name="ITEM5.2.3.2">#REF!</definedName>
    <definedName name="ITEM5.2.3.3">'[103]5.2.3BOXCULVERT'!$Y$75</definedName>
    <definedName name="item5.2.3.4">'[103]5.2.3BOXCULVERT'!$Y$90</definedName>
    <definedName name="ITEM5.2.8">'[168]5.2.2  EXTENSION  R.C. BOX  (1)'!$BC$113</definedName>
    <definedName name="ITEM5.2.9">'[168]5.2.2  EXTENSION  R.C. BOX  (1)'!$BC$71</definedName>
    <definedName name="ITEM5.3.1">'[164]25-27RC. PIPE(3หน้า)'!#REF!</definedName>
    <definedName name="ITEM5.3.2">'[164]25-27RC. PIPE(3หน้า)'!#REF!</definedName>
    <definedName name="ITEM5.3.2C3">'[41]5.3RC. PIPE(6)'!$R$52</definedName>
    <definedName name="ITEM5.3.3">'[164]25-27RC. PIPE(3หน้า)'!#REF!</definedName>
    <definedName name="ITEM5.3.4">'[11]5.3RC. PIPE(6)'!$Y$115</definedName>
    <definedName name="ITEM5.3.5">'[11]5.3RC. PIPE(6)'!$Y$149</definedName>
    <definedName name="ITEM5.3.5C3">'[41]5.3RC. PIPE(6)'!$R$95</definedName>
    <definedName name="ITEM5.3.6">'[11]5.3RC. PIPE(6)'!$Y$183</definedName>
    <definedName name="ITEM5.3.6C3">'[41]5.3RC. PIPE(6)'!$R$116</definedName>
    <definedName name="ITEM5.3.7">#REF!</definedName>
    <definedName name="ITEM5.3.7C3">'[41]5.3RC. PIPE(6)'!$R$137</definedName>
    <definedName name="ITEM5.3.9">'[170]36.RC. PIPE(2หน้า)'!#REF!</definedName>
    <definedName name="ITEM5.4.1">'[164]25-27RC. PIPE(3หน้า)'!#REF!</definedName>
    <definedName name="ITEM5.4.11">'[170]36.RC. PIPE(2หน้า)'!#REF!</definedName>
    <definedName name="ITEM5.4.2">'[164]25-27RC. PIPE(3หน้า)'!#REF!</definedName>
    <definedName name="ITEM5.4.2.1">'[56]5.4.2BOXCULVERT'!$Y$16</definedName>
    <definedName name="ITEM5.4.2.2">'[56]5.4.2BOXCULVERT'!$Y$32</definedName>
    <definedName name="ITEM5.4.2.3">'[56]5.4.2BOXCULVERT'!$Y$48</definedName>
    <definedName name="ITEM5.4.2.4">'[56]5.4.2BOXCULVERT'!$Y$64</definedName>
    <definedName name="ITEM5.4.3">'[164]25-27RC. PIPE(3หน้า)'!#REF!</definedName>
    <definedName name="ITEM5.4.4">#REF!</definedName>
    <definedName name="ITEM5.4.5">'[41]5.4RELOCATE RC. PIPE'!$R$67</definedName>
    <definedName name="ITEM5.4.6">'[41]5.4RELOCATE RC. PIPE'!$R$76</definedName>
    <definedName name="ITEM5.4.7">'[41]5.4RELOCATE RC. PIPE'!$R$85</definedName>
    <definedName name="ITEM5.5">'[41]5.5new  concrete  fences'!$R$17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1">#REF!</definedName>
    <definedName name="ITEM6.1.10">#REF!</definedName>
    <definedName name="ITEM6.1.11">#REF!</definedName>
    <definedName name="ITEM6.1.12">#REF!</definedName>
    <definedName name="ITEM6.1.13">#REF!</definedName>
    <definedName name="ITEM6.1.14">#REF!</definedName>
    <definedName name="ITEM6.1.15">#REF!</definedName>
    <definedName name="ITEM6.1.16">#REF!</definedName>
    <definedName name="ITEM6.1.17">#REF!</definedName>
    <definedName name="ITEM6.1.18">#REF!</definedName>
    <definedName name="item6.1.2">#REF!</definedName>
    <definedName name="ITEM6.1.2.1">#REF!</definedName>
    <definedName name="ITEM6.1.2.2">#REF!</definedName>
    <definedName name="ITEM6.1.20">'[171]Slope &amp; Headwall'!#REF!</definedName>
    <definedName name="ITEM6.1.3">#REF!</definedName>
    <definedName name="ITEM6.1.4.1">#REF!</definedName>
    <definedName name="ITEM6.1.4.2">#REF!</definedName>
    <definedName name="ITEM6.1.5">'[171]Slope &amp; Headwall'!#REF!</definedName>
    <definedName name="ITEM6.1.6">'[166]6.1.1 SLOPE-6.1.20'!$AB$167</definedName>
    <definedName name="ITEM6.1.7">'[171]Slope &amp; Headwall'!#REF!</definedName>
    <definedName name="ITEM6.1.8">#REF!</definedName>
    <definedName name="ITEM6.1.8A">#REF!</definedName>
    <definedName name="ITEM6.1.8B">#REF!</definedName>
    <definedName name="ITEM6.1.9">#REF!</definedName>
    <definedName name="ITEM6.10.1">#REF!</definedName>
    <definedName name="ITEM6.10.1RE">'[41]6.10.1GUIDE P. - 6.10.4 REFLEX.'!$S$23</definedName>
    <definedName name="ITEM6.10.2">#REF!</definedName>
    <definedName name="ITEM6.10.2RE">'[41]6.10.1GUIDE P. - 6.10.4 REFLEX.'!$S$46</definedName>
    <definedName name="ITEM6.10.3">#REF!</definedName>
    <definedName name="item6.10.4">#REF!</definedName>
    <definedName name="ITEM6.10.4.1">'[164]42หลักกิโล'!#REF!</definedName>
    <definedName name="ITEM6.10.4.2">'[164]42หลักกิโล'!#REF!</definedName>
    <definedName name="ITEM6.10.4.3">#REF!</definedName>
    <definedName name="ITEM6.10.5">#REF!</definedName>
    <definedName name="ITEM6.11.1">'[11]6.11.1แผ่นป้าย - 6.11.2.2เสา'!$AA$19</definedName>
    <definedName name="ITEM6.11.1.1">'[56]6.11.1แผ่นป้าย - 6.11.2.2เสา'!$U$21</definedName>
    <definedName name="item6.11.1.2">#REF!</definedName>
    <definedName name="ITEM6.11.11">'[103]6.11.11antiglare'!$M$8</definedName>
    <definedName name="item6.11.2">#REF!</definedName>
    <definedName name="ITEM6.11.2.1">'[11]6.11.1แผ่นป้าย - 6.11.2.2เสา'!$AA$33</definedName>
    <definedName name="ITEM6.11.2.2">#REF!</definedName>
    <definedName name="ITEM6.11.2.3">'[161]6.11.1แผ่นป้าย - 6.11.2.2เสา'!$AA$64</definedName>
    <definedName name="ITEM6.11.2.4.1">#REF!</definedName>
    <definedName name="ITEM6.11.2.4.10">'[172]6.11.2.4.1-6.11.2.4.13RE.เสา(5)'!$AA$114</definedName>
    <definedName name="ITEM6.11.2.4.11">'[172]6.11.2.4.1-6.11.2.4.13RE.เสา(5)'!$AA$125</definedName>
    <definedName name="ITEM6.11.2.4.12">'[172]6.11.2.4.1-6.11.2.4.13RE.เสา(5)'!$AA$136</definedName>
    <definedName name="ITEM6.11.2.4.13">'[172]6.11.2.4.1-6.11.2.4.13RE.เสา(5)'!$AA$148</definedName>
    <definedName name="ITEM6.11.2.4.2">#REF!</definedName>
    <definedName name="ITEM6.11.2.4.3">#REF!</definedName>
    <definedName name="ITEM6.11.2.4.4">#REF!</definedName>
    <definedName name="ITEM6.11.2.4.5">#REF!</definedName>
    <definedName name="ITEM6.11.2.4.6">#REF!</definedName>
    <definedName name="ITEM6.11.2.4.7">#REF!</definedName>
    <definedName name="ITEM6.11.2.4.8">#REF!</definedName>
    <definedName name="ITEM6.11.2.4.9">'[172]6.11.2.4.1-6.11.2.4.13RE.เสา(5)'!$AA$102</definedName>
    <definedName name="item6.11.3">#REF!</definedName>
    <definedName name="ITEM6.11.3.1">#REF!</definedName>
    <definedName name="ITEM6.11.3.2">#REF!</definedName>
    <definedName name="item6.11.4">#REF!</definedName>
    <definedName name="ITEM6.11.4.1">#REF!</definedName>
    <definedName name="ITEM6.11.4.1.2">#REF!</definedName>
    <definedName name="ITEM6.11.4.2">#REF!</definedName>
    <definedName name="ITEM6.11.4.3">'[166]6.11.4.3 STEEL POLE (2)'!$AA$79</definedName>
    <definedName name="ITEM6.11.5">#REF!</definedName>
    <definedName name="ITEM6.11.5.1">#REF!</definedName>
    <definedName name="ITEM6.11.5.2">#REF!</definedName>
    <definedName name="ITEM6.11.5.3">'[56]6.11.5.1-3 STEEL TRUSS'!$S$61</definedName>
    <definedName name="item6.11.6">#REF!</definedName>
    <definedName name="ITEM6.11.6.1">'[161]6.11.6.1STEEL  TRUSS TYPE II'!$Z$15</definedName>
    <definedName name="ITEM6.11.6.2">'[161]6.11.6.2 FOUNDATION  TYPE II'!$AA$64</definedName>
    <definedName name="ITEM6.11.7">#REF!</definedName>
    <definedName name="ITEM6.11.8">'[41]6.11.8 RELO.OVERHANG'!$R$69</definedName>
    <definedName name="ITEM6.11.8R">'[173]6.11.8R  RELOCATE EX.OVERHANG '!$AA$50</definedName>
    <definedName name="ITEM6.11.9">'[173]6.11.9 RELO. OVERHEAD SIGN'!$AA$65</definedName>
    <definedName name="ITEM6.12.1">#REF!</definedName>
    <definedName name="ITEM6.12.10">'[165]6.12(7)2-40 WATTS FLUOR.'!$V$22</definedName>
    <definedName name="ITEM6.12.10.1">#REF!</definedName>
    <definedName name="ITEM6.12.10.2">#REF!</definedName>
    <definedName name="ITEM6.12.10.3">'[11]6.12.10.3RELO.HIGH MAST 20 M '!$V$32</definedName>
    <definedName name="ITEM6.12.10.4">#REF!</definedName>
    <definedName name="ITEM6.12.11">'[41]6.12.1เสาไฟกิ่งเดี่ยว 9ม.  '!$S$98</definedName>
    <definedName name="ITEM6.12.11.1">'[165]6.12.11.1 RE. SINGLE 9m.'!$S$18</definedName>
    <definedName name="ITEM6.12.11.2">'[165]6.12.11.2 RE. DOUBLE BRAC. '!$AA$17</definedName>
    <definedName name="ITEM6.12.2">#REF!</definedName>
    <definedName name="ITEM6.12.3">'[41]6.12.3เสาไฟกิ่งเดี่ยว 12ม. '!$U$43</definedName>
    <definedName name="item6.12.3.1">#REF!</definedName>
    <definedName name="ITEM6.12.4">'[11]6.12.4เสาไฟกิ่งคู่ 12ม.'!$U$43</definedName>
    <definedName name="ITEM6.12.5">'[56]6.12.4เสาไฟกิ่งคู่ 12ม.'!$U$43</definedName>
    <definedName name="ITEM6.12.5.1">#REF!</definedName>
    <definedName name="ITEM6.12.5.2">#REF!</definedName>
    <definedName name="ITEM6.12.55">'[68]6.12(5)1-150WATTS  SOFFIT'!$V$51</definedName>
    <definedName name="ITEM6.12.6">'[41]6.12.4-.7เสาไฟกิ่งคู่ 12ม.'!$S$49</definedName>
    <definedName name="ITEM6.12.7">'[56]6.12.71-150watts'!$V$51</definedName>
    <definedName name="item6.12.8">[103]SUPPLYPILLAR!$L$49</definedName>
    <definedName name="ITEM6.12.9">#REF!</definedName>
    <definedName name="ITEM6.13.1">#REF!</definedName>
    <definedName name="ITEM6.13.1.1">#REF!</definedName>
    <definedName name="ITEM6.13.1.2">#REF!</definedName>
    <definedName name="ITEM6.13.2">#REF!</definedName>
    <definedName name="ITEM6.13.2.1">#REF!</definedName>
    <definedName name="ITEM6.13.2.2">#REF!</definedName>
    <definedName name="ITEM6.13.3">#REF!</definedName>
    <definedName name="ITEM6.14.1">#REF!</definedName>
    <definedName name="ITEM6.14.1.1">#REF!</definedName>
    <definedName name="ITEM6.14.1.2">'[167]6.14.1.1 FLASHING'!$AA$36</definedName>
    <definedName name="ITEM6.14.1SO">'[41]6.14.1flashing(solar cell)'!$G$16</definedName>
    <definedName name="ITEM6.14.2">#REF!</definedName>
    <definedName name="ITEM6.14.2.1">#REF!</definedName>
    <definedName name="ITEM6.14.3">'[12]6.14(3)FLASHING'!$L$17</definedName>
    <definedName name="item6.15.1">#REF!</definedName>
    <definedName name="ITEM6.15.1.1">'[161]6.15 MARKING'!$AF$15</definedName>
    <definedName name="item6.15.2">#REF!</definedName>
    <definedName name="ITEM6.15.2.1">'[59]6.15.2  MARKING'!$U$17</definedName>
    <definedName name="ITEM6.15.2.2">'[59]6.15.2  MARKING'!$U$33</definedName>
    <definedName name="item6.15.3">#REF!</definedName>
    <definedName name="ITEM6.15.3.1">'[11]6.15 MARKING'!$AF$28</definedName>
    <definedName name="ITEM6.15.3.2">'[11]6.15 MARKING'!$AF$41</definedName>
    <definedName name="ITEM6.15.3.3">#N/A</definedName>
    <definedName name="ITEM6.15.4">#REF!</definedName>
    <definedName name="ITEM6.15.4.1">#REF!</definedName>
    <definedName name="ITEM6.15.4.2">#REF!</definedName>
    <definedName name="item6.15.5">#REF!</definedName>
    <definedName name="ITEM6.15.5.1">'[41]6.15 MARKING-6.16 PERMANENT'!$W$65</definedName>
    <definedName name="ITEM6.15.5.2">'[41]6.15 MARKING-6.16 PERMANENT'!$W$71</definedName>
    <definedName name="ITEM6.15.6">'[56]6.15.4ROADSTUD '!$S$21</definedName>
    <definedName name="ITEM6.15.6.1">#REF!</definedName>
    <definedName name="ITEM6.15.6.2">#REF!</definedName>
    <definedName name="ITEM6.15.7">#REF!</definedName>
    <definedName name="ITEM6.16">#REF!</definedName>
    <definedName name="ITEM6.16.2.1">'[56]6.15 MARKING'!$U$29</definedName>
    <definedName name="ITEM6.16.2.2">'[56]6.15 MARKING'!$U$43</definedName>
    <definedName name="ITEM6.17.1">#REF!</definedName>
    <definedName name="ITEM6.17.2">#REF!</definedName>
    <definedName name="ITEM6.17.3">#REF!</definedName>
    <definedName name="ITEM6.17.4">#REF!</definedName>
    <definedName name="ITEM6.17.5">#REF!</definedName>
    <definedName name="ITEM6.17.6">#REF!</definedName>
    <definedName name="ITEM6.17.7">'[41]6.17.1BUS STOP TY. A-6.17.7TY.G'!$T$226</definedName>
    <definedName name="ITEM6.17.7.1">#REF!</definedName>
    <definedName name="ITEM6.17.7.1A">'[41]6.17.RELO.BUS STOP TY. A-F'!$T$34</definedName>
    <definedName name="ITEM6.17.8">#REF!</definedName>
    <definedName name="ITEM6.18.1.1">#REF!</definedName>
    <definedName name="ITEM6.18.1.10">#REF!</definedName>
    <definedName name="ITEM6.18.1.11">#REF!</definedName>
    <definedName name="ITEM6.18.1.12">#REF!</definedName>
    <definedName name="ITEM6.18.1.13">#REF!</definedName>
    <definedName name="ITEM6.18.1.14">#REF!</definedName>
    <definedName name="ITEM6.18.1.15">#REF!</definedName>
    <definedName name="ITEM6.18.1.16">#REF!</definedName>
    <definedName name="ITEM6.18.1.2">#REF!</definedName>
    <definedName name="ITEM6.18.1.3">#REF!</definedName>
    <definedName name="ITEM6.18.1.4">#REF!</definedName>
    <definedName name="ITEM6.18.1.5">#REF!</definedName>
    <definedName name="ITEM6.18.1.6">#REF!</definedName>
    <definedName name="ITEM6.18.1.7">#REF!</definedName>
    <definedName name="ITEM6.18.1.8">#REF!</definedName>
    <definedName name="ITEM6.18.1.9">#REF!</definedName>
    <definedName name="item6.18.12">#REF!</definedName>
    <definedName name="ITEM6.18.2">'[41]6.18.2 SHRUB - 6.18.6TREE TRAN.'!$V$13</definedName>
    <definedName name="ITEM6.18.3">#REF!</definedName>
    <definedName name="item6.18.4">#REF!</definedName>
    <definedName name="ITEM6.18.4.1">#REF!</definedName>
    <definedName name="ITEM6.18.5">'[161]6.18.2 SHRUB - 6.18.6TREE TRAN.'!$AA$47</definedName>
    <definedName name="ITEM6.18.6">'[161]6.18.2 SHRUB - 6.18.6TREE TRAN.'!$AA$65</definedName>
    <definedName name="ITEM6.18.7">'[41]6.18.2 SHRUB - 6.18.6TREE TRAN.'!$V$75</definedName>
    <definedName name="ITEM6.19.1">'[56]6.19Bridge Drainage'!$S$8</definedName>
    <definedName name="ITEM6.19.2">'[56]6.19Bridge Drainage'!$S$14</definedName>
    <definedName name="ITEM6.19.3">'[56]6.19Bridge Drainage'!$S$23</definedName>
    <definedName name="ITEM6.19.4">'[56]6.19.4 CATCH BASIN'!$S$17</definedName>
    <definedName name="item6.19.5">#REF!</definedName>
    <definedName name="ITEM6.19.6">#REF!</definedName>
    <definedName name="item6.19.7">#REF!</definedName>
    <definedName name="ITEM6.2.1">#REF!</definedName>
    <definedName name="ITEM6.2.2">#REF!</definedName>
    <definedName name="ITEM6.2.2SU">'[41]6.2.1 PERFORATE+6.2.2 ROCK FILL'!$T$39</definedName>
    <definedName name="ITEM6.2.3">'[167]6.2.1 PERFORATE-6.2.2 ROCK F. '!$AB$31</definedName>
    <definedName name="ITEM6.20">#REF!</definedName>
    <definedName name="ITEM6.20.1">'[169]6.20(4) CATCH BASIN B'!$T$20</definedName>
    <definedName name="ITEM6.20.4">'[169]6.20(4) CATCH BASIN B'!$T$34</definedName>
    <definedName name="ITEM6.21">'[164]52ป้ายชั่วคราว+ด่าน'!#REF!</definedName>
    <definedName name="ITEM6.22">'[164]52ป้ายชั่วคราว+ด่าน'!#REF!</definedName>
    <definedName name="ITEM6.3.1.1">#REF!</definedName>
    <definedName name="ITEM6.3.1.10">'[41]6.3.1.10 NEW  M.H.'!$S$31</definedName>
    <definedName name="ITEM6.3.1.2">'[103]6.3.1.2-6 MH.'!$R$33</definedName>
    <definedName name="ITEM6.3.1.2.1">#REF!</definedName>
    <definedName name="ITEM6.3.1.2.2">#REF!</definedName>
    <definedName name="ITEM6.3.1.2.3">#REF!</definedName>
    <definedName name="ITEM6.3.1.2.4">#REF!</definedName>
    <definedName name="ITEM6.3.1.2.5">#REF!</definedName>
    <definedName name="ITEM6.3.1.2.6">#REF!</definedName>
    <definedName name="ITEM6.3.1.2.7">#REF!</definedName>
    <definedName name="ITEM6.3.1.2.8">#REF!</definedName>
    <definedName name="ITEM6.3.1.3">#REF!</definedName>
    <definedName name="ITEM6.3.1.3.1">#REF!</definedName>
    <definedName name="ITEM6.3.1.3.2">#REF!</definedName>
    <definedName name="ITEM6.3.1.3.2D1.5">'[41]6.3.1.3.2 MH. TYPE C 1.50'!$R$32</definedName>
    <definedName name="ITEM6.3.1.4">'[103]6.3.1.2-6 MH.'!$R$103</definedName>
    <definedName name="ITEM6.3.1.4.1">#REF!</definedName>
    <definedName name="ITEM6.3.1.4.1C">#REF!</definedName>
    <definedName name="ITEM6.3.1.4.1S">#REF!</definedName>
    <definedName name="ITEM6.3.1.4.2">#REF!</definedName>
    <definedName name="ITEM6.3.1.4.2C">#REF!</definedName>
    <definedName name="ITEM6.3.1.4.2S">#REF!</definedName>
    <definedName name="ITEM6.3.1.4.3">#REF!</definedName>
    <definedName name="ITEM6.3.1.4.3C">#REF!</definedName>
    <definedName name="ITEM6.3.1.4.3S">#REF!</definedName>
    <definedName name="ITEM6.3.1.4.4C">#REF!</definedName>
    <definedName name="ITEM6.3.1.4.4S">#REF!</definedName>
    <definedName name="ITEM6.3.1.4C">#REF!</definedName>
    <definedName name="ITEM6.3.1.4S">#REF!</definedName>
    <definedName name="ITEM6.3.1.5">#REF!</definedName>
    <definedName name="ITEM6.3.1.5IRON">'[41]6.3.1.3.1 MH. TYPE E '!$R$41</definedName>
    <definedName name="ITEM6.3.1.6">#REF!</definedName>
    <definedName name="ITEM6.3.1.7">#REF!</definedName>
    <definedName name="ITEM6.3.1.8">'[161]6.3.1.8 MODIFI  M.H.1.00'!$AA$27</definedName>
    <definedName name="ITEM6.3.1.9">'[41]6.3.1.9 MODIFI  M.H.1.20'!$T$27</definedName>
    <definedName name="ITEM6.3.10">#REF!</definedName>
    <definedName name="item6.3.10.2">#REF!</definedName>
    <definedName name="ITEM6.3.11">#REF!</definedName>
    <definedName name="ITEM6.3.12.1">#REF!</definedName>
    <definedName name="ITEM6.3.12.2">#REF!</definedName>
    <definedName name="ITEM6.3.12.3">#REF!</definedName>
    <definedName name="item6.3.13">#REF!</definedName>
    <definedName name="ITEM6.3.13.1">#REF!</definedName>
    <definedName name="ITEM6.3.13.2">#REF!</definedName>
    <definedName name="item6.3.14">#REF!</definedName>
    <definedName name="ITEM6.3.14.1">#REF!</definedName>
    <definedName name="ITEM6.3.14.2">#REF!</definedName>
    <definedName name="ITEM6.3.14.3">#REF!</definedName>
    <definedName name="ITEM6.3.14.4.1NP">#REF!</definedName>
    <definedName name="ITEM6.3.14.4.1P">#REF!</definedName>
    <definedName name="ITEM6.3.14.4.2NP">#REF!</definedName>
    <definedName name="ITEM6.3.14.4.2P">#REF!</definedName>
    <definedName name="ITEM6.3.14.5.1">#REF!</definedName>
    <definedName name="ITEM6.3.14.5.2">#REF!</definedName>
    <definedName name="ITEM6.3.14.6.1">#N/A</definedName>
    <definedName name="ITEM6.3.14.6.2">#N/A</definedName>
    <definedName name="ITEM6.3.14.6.3">#N/A</definedName>
    <definedName name="ITEM6.3.15">'[103]6.3.15MSEwall'!$H$41</definedName>
    <definedName name="ITEM6.3.15.1">'[174]6.3.15Keystonewall'!$H$22</definedName>
    <definedName name="ITEM6.3.15.2">#N/A</definedName>
    <definedName name="ITEM6.3.15.3">#N/A</definedName>
    <definedName name="ITEM6.3.15.4">#N/A</definedName>
    <definedName name="ITEM6.3.16">'[103]6.3.16Keystonewall'!$H$31</definedName>
    <definedName name="ITEM6.3.16.1">'[174]6.3.16 CANTILIVER RE.'!$S$28</definedName>
    <definedName name="ITEM6.3.16.2">'[174]6.3.16 CANTILIVER RE.'!$S$59</definedName>
    <definedName name="ITEM6.3.2">#REF!</definedName>
    <definedName name="ITEM6.3.2.1">'[41]6.3.2 CATCH BASIN'!$T$20</definedName>
    <definedName name="ITEM6.3.3">'[165]6.3.3.1 DROP TYPE I FOR 1.00 '!$T$24</definedName>
    <definedName name="ITEM6.3.3.1">#REF!</definedName>
    <definedName name="ITEM6.3.3.1.1">#REF!</definedName>
    <definedName name="ITEM6.3.3.1.2">#REF!</definedName>
    <definedName name="ITEM6.3.3.1.3">#REF!</definedName>
    <definedName name="ITEM6.3.3.1.4">#REF!</definedName>
    <definedName name="ITEM6.3.3.1.5">#REF!</definedName>
    <definedName name="ITEM6.3.3.2.1">#REF!</definedName>
    <definedName name="ITEM6.3.3.2.2">#REF!</definedName>
    <definedName name="ITEM6.3.3.2.3">#REF!</definedName>
    <definedName name="ITEM6.3.3.2.4">#REF!</definedName>
    <definedName name="ITEM6.3.3.2.5">#REF!</definedName>
    <definedName name="ITEM6.3.4">#REF!</definedName>
    <definedName name="ITEM6.3.4.1">'[68]6.3.8.2 RC.DICTH  TYPE "B","D"'!$S$58</definedName>
    <definedName name="ITEM6.3.5.1">#REF!</definedName>
    <definedName name="ITEM6.3.5.2">#REF!</definedName>
    <definedName name="ITEM6.3.6">'[56]6.3.6.1WINGWALL+6.3.6.12'!#REF!</definedName>
    <definedName name="ITEM6.3.6.1">#REF!</definedName>
    <definedName name="ITEM6.3.6.10">#REF!</definedName>
    <definedName name="ITEM6.3.6.11">#REF!</definedName>
    <definedName name="ITEM6.3.6.12">#REF!</definedName>
    <definedName name="ITEM6.3.6.13">'[167]6.3.6.1-2HEADWALL'!$AA$189</definedName>
    <definedName name="ITEM6.3.6.14">'[167]6.3.6.1-2HEADWALL'!$AA$201</definedName>
    <definedName name="ITEM6.3.6.15">'[167]6.3.6.1-2HEADWALL'!$AA$215</definedName>
    <definedName name="ITEM6.3.6.16">'[41]6.3.6.1WINGWALL+6.3.6.12'!$S$184</definedName>
    <definedName name="ITEM6.3.6.2">#REF!</definedName>
    <definedName name="ITEM6.3.6.3">#REF!</definedName>
    <definedName name="ITEM6.3.6.4">#REF!</definedName>
    <definedName name="ITEM6.3.6.5">#REF!</definedName>
    <definedName name="ITEM6.3.6.6">#REF!</definedName>
    <definedName name="ITEM6.3.6.7">#REF!</definedName>
    <definedName name="ITEM6.3.6.8">#REF!</definedName>
    <definedName name="ITEM6.3.6.9">#REF!</definedName>
    <definedName name="ITEM6.3.7">#REF!</definedName>
    <definedName name="ITEM6.3.8.1">#REF!</definedName>
    <definedName name="ITEM6.3.8.1C">#REF!</definedName>
    <definedName name="ITEM6.3.8.1F">#REF!</definedName>
    <definedName name="ITEM6.3.8.2">#REF!</definedName>
    <definedName name="ITEM6.3.8.2H1.2">'[41]6.3.7 INTERCEPTOR-6.3.9 GUTTER'!$S$92</definedName>
    <definedName name="ITEM6.3.8.3">#REF!</definedName>
    <definedName name="ITEM6.3.8.4">#REF!</definedName>
    <definedName name="ITEM6.3.9">#REF!</definedName>
    <definedName name="ITEM6.4.1">#REF!</definedName>
    <definedName name="ITEM6.4.1.1">'[41]6.4.1CURB &amp; GUT. -6.4.5MOVABLE'!$S$12</definedName>
    <definedName name="ITEM6.4.1.2">'[41]6.4.1CURB &amp; GUT. -6.4.5MOVABLE'!$S$26</definedName>
    <definedName name="ITEM6.4.2">#REF!</definedName>
    <definedName name="ITEM6.4.3">#REF!</definedName>
    <definedName name="ITEM6.4.3.2">#REF!</definedName>
    <definedName name="ITEM6.4.4">#REF!</definedName>
    <definedName name="ITEM6.4.5">#REF!</definedName>
    <definedName name="ITEM6.4.5.1">#REF!</definedName>
    <definedName name="ITEM6.4.5.2">#REF!</definedName>
    <definedName name="ITEM6.4.5.3">#REF!</definedName>
    <definedName name="ITEM6.4.5.3.1">#REF!</definedName>
    <definedName name="ITEM6.4.5.4">#REF!</definedName>
    <definedName name="item6.4.6">#REF!</definedName>
    <definedName name="ITEM6.4.6.1">#REF!</definedName>
    <definedName name="ITEM6.4.6.2">#REF!</definedName>
    <definedName name="ITEM6.4.6.3">#REF!</definedName>
    <definedName name="ITEM6.4.6.4">#REF!</definedName>
    <definedName name="ITEM6.4.6.5">#REF!</definedName>
    <definedName name="ITEM6.4.7">'[12]6.4.1CURB &amp; GUTTER -6.4.4MOUNTA'!#REF!</definedName>
    <definedName name="ITEM6.4.77">'[68]6.4.7  CURB'!$S$10</definedName>
    <definedName name="ITEM6.5.1">#REF!</definedName>
    <definedName name="ITEM6.5.2">#REF!</definedName>
    <definedName name="ITEM6.5.3">#REF!</definedName>
    <definedName name="ITEM6.5.4">'[68]6.5.2 PAVING BLOCK+6.6.1SODDING'!$T$68</definedName>
    <definedName name="ITEM6.6.1">#REF!</definedName>
    <definedName name="ITEM6.6.2">#REF!</definedName>
    <definedName name="ITEM6.6.2IN">'[167]6.6.1 B. SODDING'!$AA$30</definedName>
    <definedName name="ITEM6.6.5">#REF!</definedName>
    <definedName name="ITEM6.7.1">#REF!</definedName>
    <definedName name="ITEM6.7.2">'[161]6.6.SODDING+6.7.1TOPSOIL'!$AA$39</definedName>
    <definedName name="ITEM6.8.1">#REF!</definedName>
    <definedName name="ITEM6.8.1.3">'[41]6.8...RELO. W-GUARD'!$S$18</definedName>
    <definedName name="ITEM6.8.3.1">#REF!</definedName>
    <definedName name="ITEM6.8.3.2">#REF!</definedName>
    <definedName name="ITEM6.8.3.3">#REF!</definedName>
    <definedName name="ITEM6.8.3.4">'[11]6.8.3.4 BARRIER AT BRIDGE APP.'!$AA$16</definedName>
    <definedName name="ITEM6.8.3.44">'[175]1.1RE. ASPHAL-1.5 RE. PIPE +1.7'!#REF!</definedName>
    <definedName name="ITEM6.8.3.55">'[175]1.1RE. ASPHAL-1.5 RE. PIPE +1.7'!#REF!</definedName>
    <definedName name="ITEM6.8.4.1">#REF!</definedName>
    <definedName name="ITEM6.8.4.1A1">'[172]6.8.4.1 APP. TYPE A-6.8.4.5 SPE'!$AA$12</definedName>
    <definedName name="ITEM6.8.4.2">#REF!</definedName>
    <definedName name="ITEM6.8.4.3">#REF!</definedName>
    <definedName name="ITEM6.8.4.4">#REF!</definedName>
    <definedName name="ITEM6.8.4.5">#REF!</definedName>
    <definedName name="item6.8.4.6">'[41]6.8.4.1 APP. TYPE A-6.8.4.5 SPE'!$S$127</definedName>
    <definedName name="ITEM6.8.4.7">'[41]6.8.4.1 APP. TYPE A-6.8.4.5 SPE'!$S$146</definedName>
    <definedName name="ITEM6.9.1">'[59]6.9.1 FENING TYPE I-6.9.2 GATE '!$U$17</definedName>
    <definedName name="ITEM6.9.1.1">#REF!</definedName>
    <definedName name="ITEM6.9.1.2">#REF!</definedName>
    <definedName name="ITEM7">#REF!</definedName>
    <definedName name="ITEM7.1">'[169]7. ป้ายชั่วคราว'!$U$15</definedName>
    <definedName name="ITEM7.2">'[169]7. ป้ายชั่วคราว'!$U$32</definedName>
    <definedName name="ITEM9">#REF!</definedName>
    <definedName name="Jangwat">#REF!</definedName>
    <definedName name="JCBe">[98]ดัชนีราคา!$H$130</definedName>
    <definedName name="JCBl">[98]ดัชนีราคา!$G$130</definedName>
    <definedName name="JDJHJSH" hidden="1">{#N/A,#N/A,TRUE,"SUM";#N/A,#N/A,TRUE,"EE";#N/A,#N/A,TRUE,"AC";#N/A,#N/A,TRUE,"SN"}</definedName>
    <definedName name="JetSteel">#REF!</definedName>
    <definedName name="jhhhh" hidden="1">{#N/A,#N/A,FALSE,"CCTV"}</definedName>
    <definedName name="JHJJ">#REF!</definedName>
    <definedName name="jj">#REF!</definedName>
    <definedName name="jjj">#REF!</definedName>
    <definedName name="JKDFSJCSDKJ" hidden="1">{#N/A,#N/A,TRUE,"SUM";#N/A,#N/A,TRUE,"EE";#N/A,#N/A,TRUE,"AC";#N/A,#N/A,TRUE,"SN"}</definedName>
    <definedName name="JKDFSJCSDKJ_1" hidden="1">{#N/A,#N/A,TRUE,"SUM";#N/A,#N/A,TRUE,"EE";#N/A,#N/A,TRUE,"AC";#N/A,#N/A,TRUE,"SN"}</definedName>
    <definedName name="jki" hidden="1">{#N/A,#N/A,TRUE,"SUM";#N/A,#N/A,TRUE,"EE";#N/A,#N/A,TRUE,"AC";#N/A,#N/A,TRUE,"SN"}</definedName>
    <definedName name="jkkjkl" hidden="1">{#N/A,#N/A,TRUE,"SUM";#N/A,#N/A,TRUE,"EE";#N/A,#N/A,TRUE,"AC";#N/A,#N/A,TRUE,"SN"}</definedName>
    <definedName name="Joint_sealant_20x40mm">#REF!</definedName>
    <definedName name="JointSealant_Filler">'[66]Unit Cost'!$M$267</definedName>
    <definedName name="jrlfmf" hidden="1">{#N/A,#N/A,TRUE,"SUM";#N/A,#N/A,TRUE,"EE";#N/A,#N/A,TRUE,"AC";#N/A,#N/A,TRUE,"SN"}</definedName>
    <definedName name="k">[176]don_copy!$C$5</definedName>
    <definedName name="K_1" hidden="1">{#N/A,#N/A,TRUE,"SUM";#N/A,#N/A,TRUE,"EE";#N/A,#N/A,TRUE,"AC";#N/A,#N/A,TRUE,"SN"}</definedName>
    <definedName name="ka">[78]unitcost!#REF!</definedName>
    <definedName name="kb">[78]unitcost!#REF!</definedName>
    <definedName name="kc">[78]unitcost!#REF!</definedName>
    <definedName name="kd.1">[78]unitcost!#REF!</definedName>
    <definedName name="kd.2">[78]unitcost!#REF!</definedName>
    <definedName name="kd.3">[78]unitcost!#REF!</definedName>
    <definedName name="kghlgh" hidden="1">{#N/A,#N/A,FALSE,"CCTV"}</definedName>
    <definedName name="kh">#REF!</definedName>
    <definedName name="KHAMTHALETOLL">[54]ตัดแบ่งกม.ส่งพี่หนุ่ม!$D$37</definedName>
    <definedName name="Kilometer">'[73]Breakdown-6'!$L$640</definedName>
    <definedName name="Kilometer_Stone">#REF!</definedName>
    <definedName name="Kitem">[177]ดัชนี!$D$8:$E$21</definedName>
    <definedName name="kiulil" hidden="1">{#N/A,#N/A,FALSE,"CCTV"}</definedName>
    <definedName name="KJDTOEIOTDRDFFDDFDF" hidden="1">{#N/A,#N/A,TRUE,"SUM";#N/A,#N/A,TRUE,"EE";#N/A,#N/A,TRUE,"AC";#N/A,#N/A,TRUE,"SN"}</definedName>
    <definedName name="kjh">'[11]RUN เลขหน้า ITEM'!$A$5:$E$102</definedName>
    <definedName name="kjhlh" hidden="1">{#N/A,#N/A,FALSE,"CCTV"}</definedName>
    <definedName name="kjhljhk" hidden="1">{#N/A,#N/A,FALSE,"CCTV"}</definedName>
    <definedName name="kk">#REF!</definedName>
    <definedName name="KKJKPK" hidden="1">{#N/A,#N/A,TRUE,"SUM";#N/A,#N/A,TRUE,"EE";#N/A,#N/A,TRUE,"AC";#N/A,#N/A,TRUE,"SN"}</definedName>
    <definedName name="kkk">#REF!</definedName>
    <definedName name="KKPP" hidden="1">{#N/A,#N/A,TRUE,"SUM";#N/A,#N/A,TRUE,"EE";#N/A,#N/A,TRUE,"AC";#N/A,#N/A,TRUE,"SN"}</definedName>
    <definedName name="klhkl" hidden="1">'[178]SUM-AIR-Submit'!#REF!</definedName>
    <definedName name="KOUNT">#REF!</definedName>
    <definedName name="kp.1">[78]unitcost!#REF!</definedName>
    <definedName name="kp.2">[78]unitcost!#REF!</definedName>
    <definedName name="kp.3">[78]unitcost!#REF!</definedName>
    <definedName name="kp.4">[78]unitcost!#REF!</definedName>
    <definedName name="kp.5">[78]unitcost!#REF!</definedName>
    <definedName name="ks">[78]unitcost!#REF!</definedName>
    <definedName name="kt">[78]unitcost!#REF!</definedName>
    <definedName name="kw">[78]unitcost!#REF!</definedName>
    <definedName name="Kเดือน">#REF!</definedName>
    <definedName name="l">[20]ค่างานต้นทุน!$H$98</definedName>
    <definedName name="l___0">#REF!</definedName>
    <definedName name="L_1">[20]ข้อมูลคำนวณ1!$C$108</definedName>
    <definedName name="L_11">'[66]5-2'!$J$1880</definedName>
    <definedName name="L_13">'[66]5-2'!$J$1868</definedName>
    <definedName name="L_15">'[66]5-2'!$J$1856</definedName>
    <definedName name="L_17">'[66]5-2'!$J$1844</definedName>
    <definedName name="L_19">'[66]5-2'!$J$1832</definedName>
    <definedName name="L_2">[20]ข้อมูลคำนวณ1!$C$98</definedName>
    <definedName name="L_3">[20]ข้อมูลคำนวณ1!$C$109</definedName>
    <definedName name="L_4">[20]ข้อมูลคำนวณ1!$C$100</definedName>
    <definedName name="L_7">'[66]5-2'!$J$1904</definedName>
    <definedName name="L_9">'[66]5-2'!$J$1892</definedName>
    <definedName name="L_Box">#REF!</definedName>
    <definedName name="L_d">#REF!</definedName>
    <definedName name="L_UNIT">#REF!</definedName>
    <definedName name="L_ต้นน้ำ">#REF!</definedName>
    <definedName name="L_ท่อ">#REF!</definedName>
    <definedName name="L_ท่อ_1.0">#REF!</definedName>
    <definedName name="L_ท่อ_1.2">#REF!</definedName>
    <definedName name="L_ท้ายน้ำ">#REF!</definedName>
    <definedName name="L_ปตร.">#REF!</definedName>
    <definedName name="L_หินเรียง">#REF!</definedName>
    <definedName name="L_อาคารต้นน้ำ">#REF!</definedName>
    <definedName name="L_อาคารท้ายนำ">#REF!</definedName>
    <definedName name="L_อาคารปล่อยน้ำ">#REF!</definedName>
    <definedName name="L_อาคารรับน้ำ">#REF!</definedName>
    <definedName name="LA">#REF!</definedName>
    <definedName name="LaborR">'[179]Cost Database'!#REF!</definedName>
    <definedName name="LaborS">'[179]Cost Database'!#REF!</definedName>
    <definedName name="LABOUR_l">[95]ดัชนีราคา!$G$121</definedName>
    <definedName name="LABOURe">#REF!</definedName>
    <definedName name="LABOURl">[98]ดัชนีราคา!$G$151</definedName>
    <definedName name="LABOURm">#REF!</definedName>
    <definedName name="lady">"Picture 223"</definedName>
    <definedName name="Large_Size">'[66]6'!$J$4321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B">#REF!</definedName>
    <definedName name="lbcon">#REF!</definedName>
    <definedName name="LBD">#REF!</definedName>
    <definedName name="lbsteel2">#REF!</definedName>
    <definedName name="lbtimber">#REF!</definedName>
    <definedName name="LC">#REF!</definedName>
    <definedName name="LCB">#REF!</definedName>
    <definedName name="LCD">#REF!</definedName>
    <definedName name="LCH">#REF!</definedName>
    <definedName name="LCU">#REF!</definedName>
    <definedName name="LD">'[136]Cal Fto'!#REF!</definedName>
    <definedName name="ldko">[180]สรุปถนนL!$I$41</definedName>
    <definedName name="Lean">#REF!</definedName>
    <definedName name="lean_con">#REF!</definedName>
    <definedName name="LEAN1">[100]ต้นทุน!$E$12</definedName>
    <definedName name="Lean124">'[73]คอนกรีต ไม้แบบ นั่งร้าน'!$N$11</definedName>
    <definedName name="Lean136">'[73]คอนกรีต ไม้แบบ นั่งร้าน'!$P$11</definedName>
    <definedName name="LEAN2">[100]ต้นทุน!$F$12</definedName>
    <definedName name="Lean220">'[70]5'!$M$53</definedName>
    <definedName name="leau" hidden="1">{#N/A,#N/A,TRUE,"SUM";#N/A,#N/A,TRUE,"EE";#N/A,#N/A,TRUE,"AC";#N/A,#N/A,TRUE,"SN"}</definedName>
    <definedName name="length_along_road">#REF!</definedName>
    <definedName name="Letter" hidden="1">{#N/A,#N/A,TRUE,"Str.";#N/A,#N/A,TRUE,"Steel &amp; Roof";#N/A,#N/A,TRUE,"Arc.";#N/A,#N/A,TRUE,"Preliminary";#N/A,#N/A,TRUE,"Sum_Prelim"}</definedName>
    <definedName name="LF">#REF!</definedName>
    <definedName name="lhdpe50">'[49]Local road Backup'!$J$10</definedName>
    <definedName name="LHPS250SF">'[49]Local road Backup'!$J$34</definedName>
    <definedName name="LHPS6400">'[49]Local road Backup'!$J$7</definedName>
    <definedName name="LHV">#REF!</definedName>
    <definedName name="LI">#REF!</definedName>
    <definedName name="LIFT_TRe">[82]ดัชนีราคา!#REF!</definedName>
    <definedName name="LIFT_TRl">[82]ดัชนีราคา!#REF!</definedName>
    <definedName name="LIFT_TRm">[82]ดัชนีราคา!#REF!</definedName>
    <definedName name="LIGT_GEe">#REF!</definedName>
    <definedName name="LIGT_GEl">#REF!</definedName>
    <definedName name="LIGT_GEm">#REF!</definedName>
    <definedName name="LIGTHe">#REF!</definedName>
    <definedName name="LIGTHl">#REF!</definedName>
    <definedName name="LIGTHm">#REF!</definedName>
    <definedName name="LII">#REF!</definedName>
    <definedName name="LIII">#REF!</definedName>
    <definedName name="LimeList">[23]Form1!$L$34</definedName>
    <definedName name="LimePrice">'[23]ได้ราคาคอนกรีต-เหล็กเสริม'!$T$14</definedName>
    <definedName name="LimePrice1">#REF!</definedName>
    <definedName name="LINING">#REF!</definedName>
    <definedName name="LIST" hidden="1">{#N/A,#N/A,TRUE,"Str.";#N/A,#N/A,TRUE,"Steel &amp; Roof";#N/A,#N/A,TRUE,"Arc.";#N/A,#N/A,TRUE,"Preliminary";#N/A,#N/A,TRUE,"Sum_Prelim"}</definedName>
    <definedName name="List1">#REF!</definedName>
    <definedName name="List2">#REF!</definedName>
    <definedName name="List3">#REF!</definedName>
    <definedName name="List4">#REF!</definedName>
    <definedName name="List5">#REF!</definedName>
    <definedName name="ListCode">OFFSET([52]MCodeRef!$A$1,0,0,COUNTA([52]MCodeRef!$A:$A),1)</definedName>
    <definedName name="ListDescrCode">[52]MCodeRef!$B$2:$AG$2</definedName>
    <definedName name="LIV">#REF!</definedName>
    <definedName name="lkirf" hidden="1">{#N/A,#N/A,TRUE,"SUM";#N/A,#N/A,TRUE,"EE";#N/A,#N/A,TRUE,"AC";#N/A,#N/A,TRUE,"SN"}</definedName>
    <definedName name="lklhlkjl" hidden="1">{#N/A,#N/A,FALSE,"CCTV"}</definedName>
    <definedName name="ll">#REF!</definedName>
    <definedName name="LL_F">#REF!</definedName>
    <definedName name="LLI">#REF!</definedName>
    <definedName name="lll" hidden="1">{"sales",#N/A,FALSE,"SALES"}</definedName>
    <definedName name="LLOOO">#REF!</definedName>
    <definedName name="LM_F">#REF!</definedName>
    <definedName name="LNYY">#REF!</definedName>
    <definedName name="lnyy10">'[49]Local road Backup'!$J$13</definedName>
    <definedName name="LO">#REF!</definedName>
    <definedName name="LOAD_BACKe">#REF!</definedName>
    <definedName name="LOAD_BACKl">#REF!</definedName>
    <definedName name="LOAD_BHe">[82]ดัชนีราคา!#REF!</definedName>
    <definedName name="LOAD_BHl">[82]ดัชนีราคา!#REF!</definedName>
    <definedName name="LOAD_BHm">[82]ดัชนีราคา!#REF!</definedName>
    <definedName name="LOAD_TRe">#REF!</definedName>
    <definedName name="LOAD_TRl">#REF!</definedName>
    <definedName name="LOAD_TRm">#REF!</definedName>
    <definedName name="Loan_Amount">#REF!</definedName>
    <definedName name="Loan_Start">#REF!</definedName>
    <definedName name="Loan_Years">#REF!</definedName>
    <definedName name="LOCAL1">#REF!</definedName>
    <definedName name="LOCAL10">#REF!</definedName>
    <definedName name="LOCAL11">#REF!</definedName>
    <definedName name="LOCAL12">#REF!</definedName>
    <definedName name="LOCAL13">#REF!</definedName>
    <definedName name="LOCAL14">#REF!</definedName>
    <definedName name="LOCAL15">#REF!</definedName>
    <definedName name="LOCAL16">#REF!</definedName>
    <definedName name="LOCAL17">#REF!</definedName>
    <definedName name="LOCAL18">#REF!</definedName>
    <definedName name="LOCAL19">#REF!</definedName>
    <definedName name="LOCAL2">#REF!</definedName>
    <definedName name="LOCAL20">#REF!</definedName>
    <definedName name="LOCAL21">#REF!</definedName>
    <definedName name="LOCAL22">#REF!</definedName>
    <definedName name="LOCAL23">#REF!</definedName>
    <definedName name="LOCAL24">#REF!</definedName>
    <definedName name="LOCAL25">#REF!</definedName>
    <definedName name="LOCAL26">#REF!</definedName>
    <definedName name="LOCAL27">#REF!</definedName>
    <definedName name="LOCAL28">#REF!</definedName>
    <definedName name="LOCAL29">#REF!</definedName>
    <definedName name="LOCAL3">#REF!</definedName>
    <definedName name="LOCAL30">#REF!</definedName>
    <definedName name="LOCAL4">#REF!</definedName>
    <definedName name="LOCAL5">#REF!</definedName>
    <definedName name="LOCAL6">#REF!</definedName>
    <definedName name="LOCAL7">#REF!</definedName>
    <definedName name="LOCAL8">#REF!</definedName>
    <definedName name="LOCAL9">#REF!</definedName>
    <definedName name="Location">[181]สรุปSteel!$I$3</definedName>
    <definedName name="log" hidden="1">{#N/A,#N/A,TRUE,"SUM";#N/A,#N/A,TRUE,"EE";#N/A,#N/A,TRUE,"AC";#N/A,#N/A,TRUE,"SN"}</definedName>
    <definedName name="LONG_BOe">#REF!</definedName>
    <definedName name="LONG_BOl">#REF!</definedName>
    <definedName name="LONG_BOm">#REF!</definedName>
    <definedName name="LONGBOLT">#REF!</definedName>
    <definedName name="Longgitudinal_Joint">'[66]4'!$J$260</definedName>
    <definedName name="Longitudinal_Joint">#REF!</definedName>
    <definedName name="Longtiudinal_Joint1">#REF!</definedName>
    <definedName name="looo" hidden="1">{#N/A,#N/A,TRUE,"SUM";#N/A,#N/A,TRUE,"EE";#N/A,#N/A,TRUE,"AC";#N/A,#N/A,TRUE,"SN"}</definedName>
    <definedName name="LOW_TR100e">#REF!</definedName>
    <definedName name="LOW_TR100l">#REF!</definedName>
    <definedName name="LOW_TR15e">#REF!</definedName>
    <definedName name="LOW_TR15l">#REF!</definedName>
    <definedName name="LOW_TR20e">#REF!</definedName>
    <definedName name="LOW_TR20l">#REF!</definedName>
    <definedName name="LOW_TR40e">#REF!</definedName>
    <definedName name="LOW_TR40l">#REF!</definedName>
    <definedName name="LOW_TR75e">#REF!</definedName>
    <definedName name="LOW_TR75l">#REF!</definedName>
    <definedName name="LPE">#REF!</definedName>
    <definedName name="LQ_F">#REF!</definedName>
    <definedName name="LR">#REF!</definedName>
    <definedName name="LRF">'[182]ทำนบดิน 4'!#REF!</definedName>
    <definedName name="LSSP9">'[49]Local road Backup'!$J$5</definedName>
    <definedName name="Lt." hidden="1">{#N/A,#N/A,TRUE,"Str.";#N/A,#N/A,TRUE,"Steel &amp; Roof";#N/A,#N/A,TRUE,"Arc.";#N/A,#N/A,TRUE,"Preliminary";#N/A,#N/A,TRUE,"Sum_Prelim"}</definedName>
    <definedName name="LTD">'[136]Cal Fto'!#REF!</definedName>
    <definedName name="LTG_PLUG" hidden="1">{#N/A,#N/A,TRUE,"SUM";#N/A,#N/A,TRUE,"EE";#N/A,#N/A,TRUE,"AC";#N/A,#N/A,TRUE,"SN"}</definedName>
    <definedName name="LTR">#REF!</definedName>
    <definedName name="LTU">'[136]Cal Fto'!#REF!</definedName>
    <definedName name="LU">'[136]Cal Fto'!#REF!</definedName>
    <definedName name="LUB">#REF!</definedName>
    <definedName name="LV">#REF!</definedName>
    <definedName name="LVA">#REF!</definedName>
    <definedName name="LVI">#REF!</definedName>
    <definedName name="LY2.5">'[51]EE PRICE'!$C$30</definedName>
    <definedName name="M_UNIT">#REF!</definedName>
    <definedName name="M43ถุ">[52]Form2!#REF!</definedName>
    <definedName name="MAIN_OFFICE_FOR_THE_REPRESENTATIVES_OF_THE_ENGINEER">#REF!</definedName>
    <definedName name="MainA" localSheetId="7">[35]!MainA</definedName>
    <definedName name="MainA" localSheetId="6">[35]!MainA</definedName>
    <definedName name="MainA" localSheetId="5">[35]!MainA</definedName>
    <definedName name="MainA">[35]!MainA</definedName>
    <definedName name="MainControl" localSheetId="7">[183]!MainControl</definedName>
    <definedName name="MainControl" localSheetId="6">[183]!MainControl</definedName>
    <definedName name="MainControl" localSheetId="5">[183]!MainControl</definedName>
    <definedName name="MainControl">[183]!MainControl</definedName>
    <definedName name="MainForCallDialog" localSheetId="7">[124]!MainForCallDialog</definedName>
    <definedName name="MainForCallDialog" localSheetId="6">[124]!MainForCallDialog</definedName>
    <definedName name="MainForCallDialog" localSheetId="5">[124]!MainForCallDialog</definedName>
    <definedName name="MainForCallDialog">[124]!MainForCallDialog</definedName>
    <definedName name="MainGroupList">#REF!</definedName>
    <definedName name="man">#REF!</definedName>
    <definedName name="ManHole_Type_B">'[66]6'!$J$1013</definedName>
    <definedName name="MaNHolE_TypeA">#REF!</definedName>
    <definedName name="ManHole_TypeB">'[86]6'!$J$507</definedName>
    <definedName name="ManHole_TypeC">'[66]6'!$J$1042</definedName>
    <definedName name="ManHole_TypeC_Iron">'[66]6'!$J$1079</definedName>
    <definedName name="ManHole_TypeC_Steel">'[66]6'!$J$1117</definedName>
    <definedName name="Manhole_TypeE">'[66]6'!$J$1284</definedName>
    <definedName name="Manhole_TypeE_1">'[66]6'!$J$1289</definedName>
    <definedName name="Manhole100">'[73]Breakdown-6'!$L$69</definedName>
    <definedName name="Manhole120">'[73]Breakdown-6'!$L$104</definedName>
    <definedName name="ManholeType_A_for_RCP60">#REF!</definedName>
    <definedName name="ManholeType_B_for_Cross100">#REF!</definedName>
    <definedName name="ManholeType_B_for_Cross120">#REF!</definedName>
    <definedName name="ManholeType_B_for_Cross60">#REF!</definedName>
    <definedName name="ManholeType_B_for_Cross80">#REF!</definedName>
    <definedName name="ManholeType_BB_for_Cross100">#REF!</definedName>
    <definedName name="ManholeType_BB_for_Cross120">#REF!</definedName>
    <definedName name="ManholeType_BB_for_Cross60">#REF!</definedName>
    <definedName name="ManholeType_BB_for_Cross80">#REF!</definedName>
    <definedName name="ManholeType_C_100">#REF!</definedName>
    <definedName name="ManholeType_C_120">#REF!</definedName>
    <definedName name="ManholeType_D_100_Conc">#REF!</definedName>
    <definedName name="ManholeType_D_100_Steel">#REF!</definedName>
    <definedName name="ManholeType_D_120_Conc">#REF!</definedName>
    <definedName name="ManholeType_D_120_Steel">#REF!</definedName>
    <definedName name="ManholeType_D_60_Conc">#REF!</definedName>
    <definedName name="ManholeType_D_60_Steel">#REF!</definedName>
    <definedName name="ManholeType_D_80_Conc">#REF!</definedName>
    <definedName name="ManholeType_D_80_Steel">#REF!</definedName>
    <definedName name="ManholeType_E">#REF!</definedName>
    <definedName name="ManholeType_F">#REF!</definedName>
    <definedName name="MarkingType">[23]Form1!$A$184</definedName>
    <definedName name="MarkX">'[184]Files List'!$AC$1:$AC$2</definedName>
    <definedName name="mastic1">#REF!</definedName>
    <definedName name="mastic2">#REF!</definedName>
    <definedName name="mastic3">#REF!</definedName>
    <definedName name="mastic4">#REF!</definedName>
    <definedName name="mastic5">#REF!</definedName>
    <definedName name="Mat.B">#REF!</definedName>
    <definedName name="MATV">[91]boq!#REF!</definedName>
    <definedName name="MATV1">[91]boq!#REF!</definedName>
    <definedName name="max_covering">#REF!</definedName>
    <definedName name="max_topping">#REF!</definedName>
    <definedName name="MAY" hidden="1">{#N/A,#N/A,TRUE,"Str.";#N/A,#N/A,TRUE,"Steel &amp; Roof";#N/A,#N/A,TRUE,"Arc.";#N/A,#N/A,TRUE,"Preliminary";#N/A,#N/A,TRUE,"Sum_Prelim"}</definedName>
    <definedName name="mc">#REF!</definedName>
    <definedName name="MC_RC">'[11]6.ข้อมูลวัสดุ-ค่าดำเนิน'!$X$25</definedName>
    <definedName name="MCB">#REF!</definedName>
    <definedName name="mdkeklde" hidden="1">{#N/A,#N/A,TRUE,"SUM";#N/A,#N/A,TRUE,"EE";#N/A,#N/A,TRUE,"AC";#N/A,#N/A,TRUE,"SN"}</definedName>
    <definedName name="Median_Drop_Inets_Type_I100">#REF!</definedName>
    <definedName name="Median_Drop_Inets_Type_I120">#REF!</definedName>
    <definedName name="Median_Drop_Inets_Type_I40">#REF!</definedName>
    <definedName name="Median_Drop_Inets_Type_I60">#REF!</definedName>
    <definedName name="Median_Drop_Inets_Type_I80">#REF!</definedName>
    <definedName name="Median_Drop_Inets_Type_II100">#REF!</definedName>
    <definedName name="Median_Drop_Inets_Type_II120">#REF!</definedName>
    <definedName name="Median_Drop_Inets_Type_II40">#REF!</definedName>
    <definedName name="Median_Drop_Inets_Type_II60">#REF!</definedName>
    <definedName name="Median_Drop_Inets_Type_II80">#REF!</definedName>
    <definedName name="Median_DropTY_I_0.40">#REF!</definedName>
    <definedName name="Median_DropTY_I_0.60">#REF!</definedName>
    <definedName name="Median_DropTY_I_0.80">#REF!</definedName>
    <definedName name="Median_DropTY_I_1.00">#REF!</definedName>
    <definedName name="Median_DropTY_I_1.20">#REF!</definedName>
    <definedName name="Median_DropTY_II_0.40">#REF!</definedName>
    <definedName name="Median_DropTY_II_0.60">#REF!</definedName>
    <definedName name="Medium_Size">'[86]6'!$J$2972</definedName>
    <definedName name="Medlan_DropTY_II_0.80">#REF!</definedName>
    <definedName name="Medlan_DropTY_II_1.00">#REF!</definedName>
    <definedName name="Medlan_DropTY_II_1.20">#REF!</definedName>
    <definedName name="Meinhardt__Thailand__Ltd.">#REF!</definedName>
    <definedName name="Meinhardt__Thailand__Ltd.___0">#REF!</definedName>
    <definedName name="MENU">#N/A</definedName>
    <definedName name="MESH_1016l">#REF!</definedName>
    <definedName name="MESH_1016m">#REF!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vkg" hidden="1">{#N/A,#N/A,TRUE,"SUM";#N/A,#N/A,TRUE,"EE";#N/A,#N/A,TRUE,"AC";#N/A,#N/A,TRUE,"SN"}</definedName>
    <definedName name="MG">#REF!</definedName>
    <definedName name="MH">#REF!</definedName>
    <definedName name="MH25F">'[49]Local road Backup'!$I$6</definedName>
    <definedName name="MHV">#REF!</definedName>
    <definedName name="mik" hidden="1">{#N/A,#N/A,TRUE,"SUM";#N/A,#N/A,TRUE,"EE";#N/A,#N/A,TRUE,"AC";#N/A,#N/A,TRUE,"SN"}</definedName>
    <definedName name="Milling_10cm">[52]Form2!#REF!</definedName>
    <definedName name="Milling_5cm">[52]Form2!#REF!</definedName>
    <definedName name="min_covering">#REF!</definedName>
    <definedName name="min_topping">#REF!</definedName>
    <definedName name="Miscellaneous">#REF!</definedName>
    <definedName name="MISCELLANEOUS.">#REF!</definedName>
    <definedName name="Miscellaneous_Accessroad">#REF!</definedName>
    <definedName name="Miscellaneous_Crossing">#REF!</definedName>
    <definedName name="Miscellaneous_LOCAL">#REF!</definedName>
    <definedName name="Miscellaneous_Overpass">#REF!</definedName>
    <definedName name="Miscellaneous_PAKCHONG">#REF!</definedName>
    <definedName name="Miscellaneous_Serviceroad">#REF!</definedName>
    <definedName name="Miscellaneous_Sikhio">#REF!</definedName>
    <definedName name="Miscellaneous_โคราช">#REF!</definedName>
    <definedName name="MixType">[23]Form1!$A$41</definedName>
    <definedName name="mj" hidden="1">{#N/A,#N/A,TRUE,"Str.";#N/A,#N/A,TRUE,"Steel &amp; Roof";#N/A,#N/A,TRUE,"Arc.";#N/A,#N/A,TRUE,"Preliminary";#N/A,#N/A,TRUE,"Sum_Prelim"}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L">#REF!</definedName>
    <definedName name="mla">[77]หกล้อขนส่ง!$BS$23</definedName>
    <definedName name="MLI">#REF!</definedName>
    <definedName name="mm">#REF!</definedName>
    <definedName name="mmm">'[56]7.ข้อมูลงานCon+ไม้แบบ'!$AL$10</definedName>
    <definedName name="mmmmm" hidden="1">{#N/A,#N/A,FALSE,"CCTV"}</definedName>
    <definedName name="MN">#REF!</definedName>
    <definedName name="MNYY">#REF!</definedName>
    <definedName name="mo">#REF!</definedName>
    <definedName name="MO_120D">#REF!</definedName>
    <definedName name="MO_120D1">#REF!</definedName>
    <definedName name="MO_120D2">#REF!</definedName>
    <definedName name="MO_120N">#REF!</definedName>
    <definedName name="MO_120N1">#REF!</definedName>
    <definedName name="MO_120N2">#REF!</definedName>
    <definedName name="MO_180D">#REF!</definedName>
    <definedName name="MO_180D1">#REF!</definedName>
    <definedName name="MO_180D2">#REF!</definedName>
    <definedName name="MO_180N">#REF!</definedName>
    <definedName name="MO_180N1">#REF!</definedName>
    <definedName name="MO_180N2">#REF!</definedName>
    <definedName name="MO_30D">#REF!</definedName>
    <definedName name="MO_30D1">#REF!</definedName>
    <definedName name="MO_30D2">#REF!</definedName>
    <definedName name="MO_30N">#REF!</definedName>
    <definedName name="MO_30N1">#REF!</definedName>
    <definedName name="MO_30N2">#REF!</definedName>
    <definedName name="MO_70D">#REF!</definedName>
    <definedName name="MO_70D1">#REF!</definedName>
    <definedName name="MO_70D2">#REF!</definedName>
    <definedName name="MO_70N">#REF!</definedName>
    <definedName name="MO_70N1">#REF!</definedName>
    <definedName name="MO_70N2">#REF!</definedName>
    <definedName name="MOBILE_HAMe">#REF!</definedName>
    <definedName name="MOBILE_HAMl">#REF!</definedName>
    <definedName name="MOCR_10e">#REF!</definedName>
    <definedName name="MOCR_10l">#REF!</definedName>
    <definedName name="MOCR_14e">#REF!</definedName>
    <definedName name="MOCR_14l">#REF!</definedName>
    <definedName name="MOCR_5e">#REF!</definedName>
    <definedName name="MOCR_5l">#REF!</definedName>
    <definedName name="MODIFICATION_OF_EXISTING_MANHOLE">#REF!</definedName>
    <definedName name="ModificationManholeC">#REF!</definedName>
    <definedName name="ModificationManholeS">#REF!</definedName>
    <definedName name="Modified_AC">#REF!</definedName>
    <definedName name="Modified_AC1">#REF!</definedName>
    <definedName name="Modular_Block">'[66]6'!$J$671</definedName>
    <definedName name="MORTAR">#REF!</definedName>
    <definedName name="Mortar_Riprap">'[66]6'!$J$1870</definedName>
    <definedName name="MortarRiprapCatchBasin">[52]Form2!#REF!</definedName>
    <definedName name="MortarRiprapSlope">#REF!</definedName>
    <definedName name="Mountable_Curb">#REF!</definedName>
    <definedName name="Mountable_Curb_Gutter">#REF!</definedName>
    <definedName name="Mountable_curb_I">'[66]6'!$J$2344</definedName>
    <definedName name="Move" localSheetId="7">[131]!Move</definedName>
    <definedName name="Move" localSheetId="6">[131]!Move</definedName>
    <definedName name="Move" localSheetId="5">[131]!Move</definedName>
    <definedName name="Move">[131]!Move</definedName>
    <definedName name="move_data">[117]Control!move_data</definedName>
    <definedName name="move_fto">[185]no_fto!move_fto</definedName>
    <definedName name="MoveData" localSheetId="7">[123]!MoveData</definedName>
    <definedName name="MoveData" localSheetId="6">[123]!MoveData</definedName>
    <definedName name="MoveData" localSheetId="5">[123]!MoveData</definedName>
    <definedName name="MoveData">[123]!MoveData</definedName>
    <definedName name="MoveDetail" localSheetId="7">[121]!MoveDetail</definedName>
    <definedName name="MoveDetail" localSheetId="6">[121]!MoveDetail</definedName>
    <definedName name="MoveDetail" localSheetId="5">[121]!MoveDetail</definedName>
    <definedName name="MoveDetail">[121]!MoveDetail</definedName>
    <definedName name="MP">#REF!</definedName>
    <definedName name="MPE">#REF!</definedName>
    <definedName name="MSE_H10.00_12.00m.">'[66]6'!$J$535</definedName>
    <definedName name="MSE_H12.00m.">'[66]6'!$J$556</definedName>
    <definedName name="MSE_H4.00_6.00m.">'[66]6'!$J$472</definedName>
    <definedName name="MSE_H4.00m.">'[66]6'!$J$451</definedName>
    <definedName name="MSE_H6.00_8.00m.">'[66]6'!$J$493</definedName>
    <definedName name="MSE_H8.00_10.00m.">'[66]6'!$J$514</definedName>
    <definedName name="msp">#REF!</definedName>
    <definedName name="MTR">#REF!</definedName>
    <definedName name="MVA">#REF!</definedName>
    <definedName name="N">'[186]ปร.2 '!#REF!</definedName>
    <definedName name="N.G.L.">'[136]Cal Fto'!#REF!</definedName>
    <definedName name="N_1">#REF!</definedName>
    <definedName name="N_120m">#REF!</definedName>
    <definedName name="N_180m">#REF!</definedName>
    <definedName name="N_2">#REF!</definedName>
    <definedName name="N_70m">#REF!</definedName>
    <definedName name="N120_e">#REF!</definedName>
    <definedName name="N120_e2">#REF!</definedName>
    <definedName name="N120_l">#REF!</definedName>
    <definedName name="N120_l2">#REF!</definedName>
    <definedName name="N120_m">#REF!</definedName>
    <definedName name="N120_m2">#REF!</definedName>
    <definedName name="N180_e">#REF!</definedName>
    <definedName name="N180_e2">#REF!</definedName>
    <definedName name="N180_l">#REF!</definedName>
    <definedName name="N180_l2">#REF!</definedName>
    <definedName name="N180_m">#REF!</definedName>
    <definedName name="N180_m2">#REF!</definedName>
    <definedName name="N30_e">#REF!</definedName>
    <definedName name="N30_e2">#REF!</definedName>
    <definedName name="N30_l">#REF!</definedName>
    <definedName name="N30_l2">#REF!</definedName>
    <definedName name="N30_m">#REF!</definedName>
    <definedName name="N30_m2">#REF!</definedName>
    <definedName name="N70_e">#REF!</definedName>
    <definedName name="N70_e2">#REF!</definedName>
    <definedName name="N70_l">#REF!</definedName>
    <definedName name="N70_l2">#REF!</definedName>
    <definedName name="N70_m">#REF!</definedName>
    <definedName name="N70_m2">#REF!</definedName>
    <definedName name="NAILe">#REF!</definedName>
    <definedName name="NAILl">[82]ดัชนีราคา!$G$46</definedName>
    <definedName name="NAILm">[82]ดัชนีราคา!$F$46</definedName>
    <definedName name="new">#REF!</definedName>
    <definedName name="new_con_bridges_roadway_width11m._length1x8_1x10_1x8m.">[70]unitcost!$J$90</definedName>
    <definedName name="new_con_bridges_roadway_width11m._length3x5m.">[70]unitcost!$J$89</definedName>
    <definedName name="NewBridge24_958.390">'[66]5-2'!#REF!</definedName>
    <definedName name="NewBridge25_914.743LT">'[66]5-2'!#REF!</definedName>
    <definedName name="NewBridge25_914.743RT">'[66]5-2'!#REF!</definedName>
    <definedName name="NewBridge26_595.245LT">'[66]5-2'!#REF!</definedName>
    <definedName name="NewBridge26_595.245RT">'[66]5-2'!#REF!</definedName>
    <definedName name="NewBridge27_492.900">'[66]5-2'!#REF!</definedName>
    <definedName name="NewBridge29_436.802LT">'[66]5-2'!#REF!</definedName>
    <definedName name="NewBridge29_436.802RT">'[66]5-2'!#REF!</definedName>
    <definedName name="NewBridge30_200.203LT">'[66]5-2'!#REF!</definedName>
    <definedName name="NewBridge30_200.203RT">'[66]5-2'!#REF!</definedName>
    <definedName name="NewBridge31_287.813LT">'[66]5-2'!#REF!</definedName>
    <definedName name="NewBridge31_287.813RT">'[66]5-2'!#REF!</definedName>
    <definedName name="NewBridge32_489.199">'[66]5-2'!#REF!</definedName>
    <definedName name="NewBridge33_321.901">'[66]5-2'!#REF!</definedName>
    <definedName name="NEWNAME" hidden="1">{#N/A,#N/A,FALSE,"CCTV"}</definedName>
    <definedName name="NewSta24_958.390">'[66]5-2'!#REF!</definedName>
    <definedName name="NewSta25_914.743LT">'[66]5-2'!#REF!</definedName>
    <definedName name="NewSta25_914.743RT">'[66]5-2'!#REF!</definedName>
    <definedName name="NewSta26_595.245LT">'[66]5-2'!#REF!</definedName>
    <definedName name="NewSta26_595.245RT">'[66]5-2'!#REF!</definedName>
    <definedName name="NewSta27_492.900">'[66]5-2'!#REF!</definedName>
    <definedName name="NewSta29_436.802">'[66]5-2'!#REF!</definedName>
    <definedName name="NewSta29_436.802LT">'[66]5-2'!#REF!</definedName>
    <definedName name="NewSta30_200.203">'[66]5-2'!#REF!</definedName>
    <definedName name="NewSta30_200.203RT">'[66]5-2'!#REF!</definedName>
    <definedName name="NewSta31_287.813LT">'[66]5-2'!#REF!</definedName>
    <definedName name="NewSta31_287.813RT">'[66]5-2'!#REF!</definedName>
    <definedName name="NewSta32_489.199">'[66]5-2'!#REF!</definedName>
    <definedName name="NewSta33_321.901">'[66]5-2'!#REF!</definedName>
    <definedName name="nFormwork">#REF!</definedName>
    <definedName name="NGL">#REF!</definedName>
    <definedName name="NJAW">#N/A</definedName>
    <definedName name="nji" hidden="1">{#N/A,#N/A,TRUE,"SUM";#N/A,#N/A,TRUE,"EE";#N/A,#N/A,TRUE,"AC";#N/A,#N/A,TRUE,"SN"}</definedName>
    <definedName name="nju" hidden="1">{#N/A,#N/A,TRUE,"SUM";#N/A,#N/A,TRUE,"EE";#N/A,#N/A,TRUE,"AC";#N/A,#N/A,TRUE,"SN"}</definedName>
    <definedName name="nkknk" hidden="1">{#N/A,#N/A,FALSE,"CCTV"}</definedName>
    <definedName name="nLeanConc">#REF!</definedName>
    <definedName name="nm" hidden="1">{#N/A,#N/A,TRUE,"Str.";#N/A,#N/A,TRUE,"Steel &amp; Roof";#N/A,#N/A,TRUE,"Arc.";#N/A,#N/A,TRUE,"Preliminary";#N/A,#N/A,TRUE,"Sum_Prelim"}</definedName>
    <definedName name="NM_1">#REF!</definedName>
    <definedName name="NM_2">#REF!</definedName>
    <definedName name="nn" hidden="1">{#N/A,#N/A,TRUE,"SUM";#N/A,#N/A,TRUE,"EE";#N/A,#N/A,TRUE,"AC";#N/A,#N/A,TRUE,"SN"}</definedName>
    <definedName name="nnn">#REF!</definedName>
    <definedName name="no" hidden="1">{#N/A,#N/A,TRUE,"Str.";#N/A,#N/A,TRUE,"Steel &amp; Roof";#N/A,#N/A,TRUE,"Arc.";#N/A,#N/A,TRUE,"Preliminary";#N/A,#N/A,TRUE,"Sum_Prelim"}</definedName>
    <definedName name="NO.">'[11]RUN เลขหน้า ITEM'!$A$5:$E$102</definedName>
    <definedName name="no.3">#REF!</definedName>
    <definedName name="no_box">[187]Worksheet!$L$8</definedName>
    <definedName name="no_cell">#REF!</definedName>
    <definedName name="no_dia_beam">#REF!</definedName>
    <definedName name="no_dia_col">#REF!</definedName>
    <definedName name="no_head">#REF!</definedName>
    <definedName name="no_plank">#REF!</definedName>
    <definedName name="no_wall">#REF!</definedName>
    <definedName name="NoPiles100">[23]Form1!$B$109</definedName>
    <definedName name="note" hidden="1">{#N/A,#N/A,TRUE,"Str.";#N/A,#N/A,TRUE,"Steel &amp; Roof";#N/A,#N/A,TRUE,"Arc.";#N/A,#N/A,TRUE,"Preliminary";#N/A,#N/A,TRUE,"Sum_Prelim"}</definedName>
    <definedName name="note1" hidden="1">{#N/A,#N/A,TRUE,"Str.";#N/A,#N/A,TRUE,"Steel &amp; Roof";#N/A,#N/A,TRUE,"Arc.";#N/A,#N/A,TRUE,"Preliminary";#N/A,#N/A,TRUE,"Sum_Prelim"}</definedName>
    <definedName name="note11" hidden="1">{#N/A,#N/A,TRUE,"Str.";#N/A,#N/A,TRUE,"Steel &amp; Roof";#N/A,#N/A,TRUE,"Arc.";#N/A,#N/A,TRUE,"Preliminary";#N/A,#N/A,TRUE,"Sum_Prelim"}</definedName>
    <definedName name="note2" hidden="1">{#N/A,#N/A,TRUE,"Str.";#N/A,#N/A,TRUE,"Steel &amp; Roof";#N/A,#N/A,TRUE,"Arc.";#N/A,#N/A,TRUE,"Preliminary";#N/A,#N/A,TRUE,"Sum_Prelim"}</definedName>
    <definedName name="np">[78]unitcost!#REF!</definedName>
    <definedName name="nraw" hidden="1">{#N/A,#N/A,TRUE,"SUM";#N/A,#N/A,TRUE,"EE";#N/A,#N/A,TRUE,"AC";#N/A,#N/A,TRUE,"SN"}</definedName>
    <definedName name="nsch">#REF!</definedName>
    <definedName name="nschedule">#REF!</definedName>
    <definedName name="nuExcavation">#REF!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mberAC60\70">#REF!</definedName>
    <definedName name="NumberCement">#REF!</definedName>
    <definedName name="NumberCementBulk">#REF!</definedName>
    <definedName name="NumberCMS2h">#REF!</definedName>
    <definedName name="NumberCRS2">#REF!</definedName>
    <definedName name="NumberCSS1">#REF!</definedName>
    <definedName name="NumberCSS1hN">#REF!</definedName>
    <definedName name="NumberDB12">#REF!</definedName>
    <definedName name="NumberDB15">#REF!</definedName>
    <definedName name="NumberDB16">#REF!</definedName>
    <definedName name="NumberDB19">#REF!</definedName>
    <definedName name="NumberDB20">#REF!</definedName>
    <definedName name="NumberDB25">#REF!</definedName>
    <definedName name="NumberDustRockAC">#REF!</definedName>
    <definedName name="NumberFW1">#REF!</definedName>
    <definedName name="NumberFW2">#REF!</definedName>
    <definedName name="NumberFW3">#REF!</definedName>
    <definedName name="NumberGravelConc">#REF!</definedName>
    <definedName name="NumberMC70">#REF!</definedName>
    <definedName name="NumberPMA">#REF!</definedName>
    <definedName name="NumberRB6">#REF!</definedName>
    <definedName name="NumberRB9">#REF!</definedName>
    <definedName name="NumberRockAC">#REF!</definedName>
    <definedName name="NumberRockConc">#REF!</definedName>
    <definedName name="NumberSandConc">#REF!</definedName>
    <definedName name="NumberWire">#REF!</definedName>
    <definedName name="NY2_10">'[51]EE PRICE'!$D$33</definedName>
    <definedName name="NY2_16">'[51]EE PRICE'!$D$34</definedName>
    <definedName name="NY2_2.5">'[51]EE PRICE'!$D$30</definedName>
    <definedName name="NYY1C35">#REF!</definedName>
    <definedName name="O">#REF!</definedName>
    <definedName name="oba">#REF!</definedName>
    <definedName name="obaa">#REF!</definedName>
    <definedName name="obaa1">#REF!</definedName>
    <definedName name="ODH" hidden="1">#REF!</definedName>
    <definedName name="oil">#REF!</definedName>
    <definedName name="oil_p">#REF!</definedName>
    <definedName name="oililui" hidden="1">{#N/A,#N/A,FALSE,"CCTV"}</definedName>
    <definedName name="OILprice">[23]Form1!$DD$7</definedName>
    <definedName name="okFtoa" localSheetId="7">[94]!okFtoa</definedName>
    <definedName name="okFtoa" localSheetId="6">[94]!okFtoa</definedName>
    <definedName name="okFtoa" localSheetId="5">[94]!okFtoa</definedName>
    <definedName name="okFtoa">[94]!okFtoa</definedName>
    <definedName name="okFtoB" localSheetId="7">[94]!okFtoB</definedName>
    <definedName name="okFtoB" localSheetId="6">[94]!okFtoB</definedName>
    <definedName name="okFtoB" localSheetId="5">[94]!okFtoB</definedName>
    <definedName name="okFtoB">[94]!okFtoB</definedName>
    <definedName name="olp" hidden="1">{#N/A,#N/A,TRUE,"SUM";#N/A,#N/A,TRUE,"EE";#N/A,#N/A,TRUE,"AC";#N/A,#N/A,TRUE,"SN"}</definedName>
    <definedName name="One_Km">'[104]Breakdown-1-4   6'!$L$344</definedName>
    <definedName name="oo">'[188]Cost Database'!#REF!</definedName>
    <definedName name="OOOO" hidden="1">{#N/A,#N/A,TRUE,"SUM";#N/A,#N/A,TRUE,"EE";#N/A,#N/A,TRUE,"AC";#N/A,#N/A,TRUE,"SN"}</definedName>
    <definedName name="oooooooo" hidden="1">{#N/A,#N/A,TRUE,"SUM";#N/A,#N/A,TRUE,"EE";#N/A,#N/A,TRUE,"AC";#N/A,#N/A,TRUE,"SN"}</definedName>
    <definedName name="ope">#REF!</definedName>
    <definedName name="OPP" hidden="1">{#N/A,#N/A,TRUE,"SUM";#N/A,#N/A,TRUE,"EE";#N/A,#N/A,TRUE,"AC";#N/A,#N/A,TRUE,"SN"}</definedName>
    <definedName name="or" hidden="1">{#N/A,#N/A,TRUE,"SUM";#N/A,#N/A,TRUE,"EE";#N/A,#N/A,TRUE,"AC";#N/A,#N/A,TRUE,"SN"}</definedName>
    <definedName name="OrderTable" hidden="1">#REF!</definedName>
    <definedName name="Out">#REF!</definedName>
    <definedName name="output">#REF!</definedName>
    <definedName name="OV_1">#REF!</definedName>
    <definedName name="OV_10">#REF!</definedName>
    <definedName name="OV_11">#REF!</definedName>
    <definedName name="OV_2">#REF!</definedName>
    <definedName name="OV_3">#REF!</definedName>
    <definedName name="OV_4">#REF!</definedName>
    <definedName name="OV_5">#REF!</definedName>
    <definedName name="OV_6">#REF!</definedName>
    <definedName name="OV_7">#REF!</definedName>
    <definedName name="OV_8">#REF!</definedName>
    <definedName name="OV_9">#REF!</definedName>
    <definedName name="Overhang_Sign">'[73]Breakdown-6'!$L$844</definedName>
    <definedName name="Overhang_Sign_Post_RS109">[52]Form2!#REF!</definedName>
    <definedName name="Overhang_Sign_Post_RS110">[52]Form2!#REF!</definedName>
    <definedName name="Overhang_Sign_Post_RS112">[52]Form2!#REF!</definedName>
    <definedName name="Overhang_Sign20mm">[52]Form2!#REF!</definedName>
    <definedName name="Overhead_Sign_Truss1728">[52]Form2!#REF!</definedName>
    <definedName name="Overhead_Sign_Truss20max">[52]Form2!#REF!</definedName>
    <definedName name="Overhead_Sign30mm">[52]Form2!#REF!</definedName>
    <definedName name="OverheadOverhangList">[52]Form1!$FN$298:$FO$333</definedName>
    <definedName name="overpass">[72]Unit_Div5!$J$712</definedName>
    <definedName name="Overpass_Sai_5">#REF!</definedName>
    <definedName name="p">[20]ค่างานต้นทุน!$H$91</definedName>
    <definedName name="P.C.Pile0.40x0.40">'[66]Unit Cost'!$M$199</definedName>
    <definedName name="P_1">#REF!</definedName>
    <definedName name="P_2">#REF!</definedName>
    <definedName name="P_LEFT">[189]data!$B$76</definedName>
    <definedName name="P_RIGHT">[189]data!$B$77</definedName>
    <definedName name="P415_3Me">#REF!</definedName>
    <definedName name="P415_3Ml">[98]ดัชนีราคา!$G$17</definedName>
    <definedName name="P415_3Mm">[98]ดัชนีราคา!$F$17</definedName>
    <definedName name="P415_4Me">#REF!</definedName>
    <definedName name="P415_4Ml">[98]ดัชนีราคา!$G$18</definedName>
    <definedName name="P415_4Mm">[98]ดัชนีราคา!$F$18</definedName>
    <definedName name="P415_5Me">#REF!</definedName>
    <definedName name="P415_5Ml">[98]ดัชนีราคา!$G$19</definedName>
    <definedName name="P415_5Mm">[98]ดัชนีราคา!$F$19</definedName>
    <definedName name="P415_6Me">#REF!</definedName>
    <definedName name="P415_6Ml">#REF!</definedName>
    <definedName name="P415_6Mm">#REF!</definedName>
    <definedName name="P615_3Me">#REF!</definedName>
    <definedName name="P615_3Ml">#REF!</definedName>
    <definedName name="P615_3Mm">#REF!</definedName>
    <definedName name="P615_4Me">#REF!</definedName>
    <definedName name="P615_4Ml">[98]ดัชนีราคา!$G$15</definedName>
    <definedName name="P615_4Mm">[98]ดัชนีราคา!$F$15</definedName>
    <definedName name="P615_6Me">#REF!</definedName>
    <definedName name="P615_6Ml">#REF!</definedName>
    <definedName name="P615_6Mm">#REF!</definedName>
    <definedName name="P75_">#REF!</definedName>
    <definedName name="page1">#REF!</definedName>
    <definedName name="page10">#REF!</definedName>
    <definedName name="page11">#REF!</definedName>
    <definedName name="page12">#REF!</definedName>
    <definedName name="page13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KCHONGTOLL">[54]ตัดแบ่งกม.ส่งพี่หนุ่ม!$D$35</definedName>
    <definedName name="pan">#REF!</definedName>
    <definedName name="Panel" hidden="1">{#N/A,#N/A,TRUE,"SUM";#N/A,#N/A,TRUE,"EE";#N/A,#N/A,TRUE,"AC";#N/A,#N/A,TRUE,"SN"}</definedName>
    <definedName name="panit2">'[190]02_ราคาวัสดุก่อสร้าง'!#REF!</definedName>
    <definedName name="panit3">'[190]02_ราคาวัสดุก่อสร้าง'!#REF!</definedName>
    <definedName name="panit4">'[190]02_ราคาวัสดุก่อสร้าง'!#REF!</definedName>
    <definedName name="panit5">'[191]02_ราคาวัสดุก่อสร้าง'!$AF$6:$AH$25,'[191]02_ราคาวัสดุก่อสร้าง'!$AF$27:$AH$41,'[191]02_ราคาวัสดุก่อสร้าง'!$AH$43,'[191]02_ราคาวัสดุก่อสร้าง'!$AF$50:$AH$59,'[191]02_ราคาวัสดุก่อสร้าง'!$AH$65,'[191]02_ราคาวัสดุก่อสร้าง'!$AH$66</definedName>
    <definedName name="panit6">'[191]02_ราคาวัสดุก่อสร้าง'!$AF$81:$AH$96,'[191]02_ราคาวัสดุก่อสร้าง'!$AF$98:$AH$112,'[191]02_ราคาวัสดุก่อสร้าง'!$AJ$81,'[191]02_ราคาวัสดุก่อสร้าง'!$AJ$85,'[191]02_ราคาวัสดุก่อสร้าง'!$AJ$88,'[191]02_ราคาวัสดุก่อสร้าง'!$AJ$91,'[191]02_ราคาวัสดุก่อสร้าง'!$AJ$94,'[191]02_ราคาวัสดุก่อสร้าง'!$AJ$98,'[191]02_ราคาวัสดุก่อสร้าง'!$AJ$101,'[191]02_ราคาวัสดุก่อสร้าง'!$AJ$104,'[191]02_ราคาวัสดุก่อสร้าง'!$AJ$107,'[191]02_ราคาวัสดุก่อสร้าง'!$AJ$110</definedName>
    <definedName name="paper1">#REF!</definedName>
    <definedName name="paper2">#REF!</definedName>
    <definedName name="paper3">#REF!</definedName>
    <definedName name="paper4">#REF!</definedName>
    <definedName name="ParaSlurry1">#REF!</definedName>
    <definedName name="ParaSlurry2">#REF!</definedName>
    <definedName name="ParaSlurry3">#REF!</definedName>
    <definedName name="PART">[192]Sheet1!#REF!</definedName>
    <definedName name="PavementType">[52]Form1!$G$40</definedName>
    <definedName name="Pay_Date">#REF!</definedName>
    <definedName name="Pay_Num">#REF!</definedName>
    <definedName name="PAYLOADERe">#REF!</definedName>
    <definedName name="PAYLOADERl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c">#REF!</definedName>
    <definedName name="PC.Pile_dia0.60m">#REF!</definedName>
    <definedName name="PC.Pile_dia0.80m">#REF!</definedName>
    <definedName name="pc.pile22">'[70]5'!$L$1245</definedName>
    <definedName name="PC_0.26x0.26">#REF!</definedName>
    <definedName name="PC_0.40x0.40">#REF!</definedName>
    <definedName name="PC_0.80x0.80">#REF!</definedName>
    <definedName name="PC_SPC12">[112]ราคาวัสดุ!$F$72</definedName>
    <definedName name="PC_SPC12ไม่รวมขนส่ง">[112]ราคาวัสดุ!$D$72</definedName>
    <definedName name="PC_SPC9">[66]ราคาวัสดุ!$F$64</definedName>
    <definedName name="PC_SPC9ไม่รวมขนส่ง">[112]ราคาวัสดุ!$D$71</definedName>
    <definedName name="PC_WIRE">[112]ราคาวัสดุ!$F$70</definedName>
    <definedName name="PCW">#REF!</definedName>
    <definedName name="PCW4MM">'[59]6.ข้อมูลวัสดุ-ค่าดำเนิน'!$T$21</definedName>
    <definedName name="PCW7MM">'[161]6.ข้อมูลวัสดุ-ค่าดำเนิน'!$X$19</definedName>
    <definedName name="pd">#REF!</definedName>
    <definedName name="Pedes">[71]Unit_Div5!#REF!</definedName>
    <definedName name="Pedestrian_Bridge_Type1">'[66]5-2'!$K$2431</definedName>
    <definedName name="Pedestrian_Span30">'[193]5-2'!$K$4610</definedName>
    <definedName name="Pedestrian_Span40">#REF!</definedName>
    <definedName name="PER_BINa">#REF!</definedName>
    <definedName name="PER_CONa">#REF!</definedName>
    <definedName name="PER_HDDa">[98]ดัชนีราคา!$F$197</definedName>
    <definedName name="PER_LEAa">#REF!</definedName>
    <definedName name="PER_NAILa">#REF!</definedName>
    <definedName name="PER_RTRCa">#REF!</definedName>
    <definedName name="PER_SABa">#REF!</definedName>
    <definedName name="PER_SACa">#REF!</definedName>
    <definedName name="Perdorated_Pipe">'[66]6'!$J$691</definedName>
    <definedName name="PerforatedPipe">[52]Form2!#REF!</definedName>
    <definedName name="pff" hidden="1">{#N/A,#N/A,TRUE,"SUM";#N/A,#N/A,TRUE,"EE";#N/A,#N/A,TRUE,"AC";#N/A,#N/A,TRUE,"SN"}</definedName>
    <definedName name="pi">#REF!</definedName>
    <definedName name="PI_120D">#REF!</definedName>
    <definedName name="PI_120D1">#REF!</definedName>
    <definedName name="PI_120D2">#REF!</definedName>
    <definedName name="PI_120N">#REF!</definedName>
    <definedName name="PI_120N1">#REF!</definedName>
    <definedName name="PI_120N2">#REF!</definedName>
    <definedName name="PI_180D">#REF!</definedName>
    <definedName name="PI_180D1">#REF!</definedName>
    <definedName name="PI_180D2">#REF!</definedName>
    <definedName name="PI_180N">#REF!</definedName>
    <definedName name="PI_180N1">#REF!</definedName>
    <definedName name="PI_180N2">#REF!</definedName>
    <definedName name="PI_30D">#REF!</definedName>
    <definedName name="PI_30D1">#REF!</definedName>
    <definedName name="PI_30D2">#REF!</definedName>
    <definedName name="PI_30N">#REF!</definedName>
    <definedName name="PI_30N1">#REF!</definedName>
    <definedName name="PI_30N2">#REF!</definedName>
    <definedName name="PI_70D">#REF!</definedName>
    <definedName name="PI_70D1">#REF!</definedName>
    <definedName name="PI_70D2">#REF!</definedName>
    <definedName name="PI_70N">#REF!</definedName>
    <definedName name="PI_70N1">#REF!</definedName>
    <definedName name="PI_70N2">#REF!</definedName>
    <definedName name="PI18_8Me">#REF!</definedName>
    <definedName name="PI18_8Ml">[98]ดัชนีราคา!$G$21</definedName>
    <definedName name="PI18_8Mm">[98]ดัชนีราคา!$F$21</definedName>
    <definedName name="PICK_DRl">[82]ดัชนีราคา!#REF!</definedName>
    <definedName name="PICK_UPe">[98]ดัชนีราคา!$H$100</definedName>
    <definedName name="PICK_UPl">[98]ดัชนีราคา!$G$100</definedName>
    <definedName name="PICK_UPm">#REF!</definedName>
    <definedName name="PICK_UPs">#REF!</definedName>
    <definedName name="picture">#REF!</definedName>
    <definedName name="pier_height">#REF!</definedName>
    <definedName name="pierSch">#REF!</definedName>
    <definedName name="Pile_11">'[66]5-2'!#REF!</definedName>
    <definedName name="Pile_13">'[66]5-2'!#REF!</definedName>
    <definedName name="Pile_15">'[66]5-2'!#REF!</definedName>
    <definedName name="Pile_17">'[66]5-2'!#REF!</definedName>
    <definedName name="Pile_19">'[66]5-2'!#REF!</definedName>
    <definedName name="Pile_7">'[66]5-2'!#REF!</definedName>
    <definedName name="Pile_9">'[66]5-2'!#REF!</definedName>
    <definedName name="pile_length">#REF!</definedName>
    <definedName name="pile_per_row">[88]Worksheet!$L$20</definedName>
    <definedName name="Pile0.26x0.26_L11">'[66]5-2'!$J$1964</definedName>
    <definedName name="Pile0.26x0.26_L13">'[66]5-2'!$J$1952</definedName>
    <definedName name="Pile0.26x0.26_L15">'[66]5-2'!$J$1940</definedName>
    <definedName name="Pile0.26x0.26_L17">'[66]5-2'!$J$1928</definedName>
    <definedName name="Pile0.26x0.26_L19">'[66]5-2'!$J$1916</definedName>
    <definedName name="Pile0.26x0.26_L7">'[66]5-2'!$J$1988</definedName>
    <definedName name="Pile0.26x0.26_L9">'[66]5-2'!$J$1976</definedName>
    <definedName name="PILE1">#REF!</definedName>
    <definedName name="PILE2">#REF!</definedName>
    <definedName name="PILE3">#REF!</definedName>
    <definedName name="pile35">'[70]5'!$L$1176</definedName>
    <definedName name="PILE4">#REF!</definedName>
    <definedName name="pile40">#REF!</definedName>
    <definedName name="PILE5">#REF!</definedName>
    <definedName name="PILE52.5">'[41]BOX G.+I G.+PLANK G.+เสาเข็ม 65'!$R$299</definedName>
    <definedName name="PILE6">#REF!</definedName>
    <definedName name="PILE65">'[41]BOX G.+I G.+PLANK G.+เสาเข็ม 65'!$R$315</definedName>
    <definedName name="PILE65STRAND">'[43]BOX G.+I G.+PLANK G.+เสาเข็ม 65'!$R$261</definedName>
    <definedName name="PILE7">#REF!</definedName>
    <definedName name="PILE8">#REF!</definedName>
    <definedName name="PilesRW100">#REF!</definedName>
    <definedName name="PilesRW200">#REF!</definedName>
    <definedName name="PilesRW300">#REF!</definedName>
    <definedName name="Pipe">#REF!</definedName>
    <definedName name="Pipe_0.30">#REF!</definedName>
    <definedName name="Pipe_0.40">'[66]5-2'!$J$2265</definedName>
    <definedName name="Pipe_0.60">'[66]5-2'!$J$2278</definedName>
    <definedName name="Pipe_0.80">'[66]5-2'!$J$2291</definedName>
    <definedName name="Pipe_1.00">'[66]5-2'!$J$2304</definedName>
    <definedName name="Pipe_1.20">'[66]5-2'!$J$2317</definedName>
    <definedName name="Pipe_1.50">#REF!</definedName>
    <definedName name="PIPE_COST">#REF!</definedName>
    <definedName name="PIPE_FITTING">#REF!</definedName>
    <definedName name="pipe_length">[37]!pipe_length</definedName>
    <definedName name="PIPE_WAe">#REF!</definedName>
    <definedName name="PIPE_WAl">#REF!</definedName>
    <definedName name="PIPE_WAm">#REF!</definedName>
    <definedName name="PIPE1.00">#REF!</definedName>
    <definedName name="PIPE1.2">'[164]25-27RC. PIPE(3หน้า)'!#REF!</definedName>
    <definedName name="PIPE1.5">'[164]25-27RC. PIPE(3หน้า)'!#REF!</definedName>
    <definedName name="pipe100">#REF!</definedName>
    <definedName name="pipe120">#REF!</definedName>
    <definedName name="pipe150">#REF!</definedName>
    <definedName name="pipe40">#REF!</definedName>
    <definedName name="pipe40.1">[80]ค่างานต้นทุน!$H$134</definedName>
    <definedName name="pipe60">#REF!</definedName>
    <definedName name="pipe80">#REF!</definedName>
    <definedName name="pk" hidden="1">{#N/A,#N/A,TRUE,"SUM";#N/A,#N/A,TRUE,"EE";#N/A,#N/A,TRUE,"AC";#N/A,#N/A,TRUE,"SN"}</definedName>
    <definedName name="PL">#REF!</definedName>
    <definedName name="Plain">#REF!</definedName>
    <definedName name="Plain_Conc_Headwall">#REF!</definedName>
    <definedName name="PlainConcOfRCDrainChute">[52]Form2!#REF!</definedName>
    <definedName name="PlainConcOfRCDrainOutlet">[52]Form2!#REF!</definedName>
    <definedName name="PlainConcrete_AtToe">'[66]6'!$J$237</definedName>
    <definedName name="PlainRiprapSlope">#REF!</definedName>
    <definedName name="plan">'[194]หน้า 6 '!$M$53</definedName>
    <definedName name="plan2_คิดเงิน2_List">#REF!</definedName>
    <definedName name="PLANK_10">'[195]PLANK GIRDER 5.00, 10.00 M.'!$K$23</definedName>
    <definedName name="plank_10ex">[71]Unit_Div5!#REF!</definedName>
    <definedName name="plank_10in">[71]Unit_Div5!#REF!</definedName>
    <definedName name="PLANK_5">'[195]PLANK GIRDER 5.00, 10.00 M.'!$K$12</definedName>
    <definedName name="Plank_Girder">#REF!</definedName>
    <definedName name="plank_thk">#REF!</definedName>
    <definedName name="PLANK10">'[56]BOX G.+I G.+PLANK G.+เสาเข็ม65'!$R$112</definedName>
    <definedName name="PLANK10_0.73">'[59]PLANK-GIRDER'!$S$14</definedName>
    <definedName name="PLANK10_0.93">'[59]PLANK-GIRDER'!$S$26</definedName>
    <definedName name="plank10ex">#REF!</definedName>
    <definedName name="plank10in">#REF!</definedName>
    <definedName name="PLANK10inside">'[59]PLANK-GIRDER'!$S$38</definedName>
    <definedName name="PLANK5">'[56]BOX G.+I G.+PLANK G.+เสาเข็ม65'!$R$50</definedName>
    <definedName name="plank5ex">#REF!</definedName>
    <definedName name="plank5in">#REF!</definedName>
    <definedName name="PLANK6">#REF!</definedName>
    <definedName name="plank6ex">#REF!</definedName>
    <definedName name="plank6in">#REF!</definedName>
    <definedName name="PLANK7">'[56]BOX G.+I G.+PLANK G.+เสาเข็ม65'!$R$74</definedName>
    <definedName name="PLANK8">'[56]BOX G.+I G.+PLANK G.+เสาเข็ม65'!$R$87</definedName>
    <definedName name="plank8ex">#REF!</definedName>
    <definedName name="plank8in">#REF!</definedName>
    <definedName name="PLANK9">'[56]BOX G.+I G.+PLANK G.+เสาเข็ม65'!$R$99</definedName>
    <definedName name="Plankgirder">#REF!</definedName>
    <definedName name="PLAS_SHl">#REF!</definedName>
    <definedName name="PLAS_SHm">#REF!</definedName>
    <definedName name="PLAT_05e">#REF!</definedName>
    <definedName name="PLAT_05I">#REF!</definedName>
    <definedName name="PLAT_05m">#REF!</definedName>
    <definedName name="PLAT_15e">#REF!</definedName>
    <definedName name="PLAT_15l">#REF!</definedName>
    <definedName name="PLAT_15m">#REF!</definedName>
    <definedName name="PLAT_20e">#REF!</definedName>
    <definedName name="PLAT_20l">#REF!</definedName>
    <definedName name="PLAT_20m">#REF!</definedName>
    <definedName name="PLAT_25e">#REF!</definedName>
    <definedName name="PLAT_25l">#REF!</definedName>
    <definedName name="PLAT_25m">[98]ดัชนีราคา!$F$89</definedName>
    <definedName name="PLATE_S">#REF!</definedName>
    <definedName name="PLAV1">#REF!</definedName>
    <definedName name="PLAV2">#REF!</definedName>
    <definedName name="PLConc1">#REF!</definedName>
    <definedName name="PLConc2">#REF!</definedName>
    <definedName name="PLConc3">#REF!</definedName>
    <definedName name="PLDB121">#REF!</definedName>
    <definedName name="PLDB122">#REF!</definedName>
    <definedName name="PLDB163">#REF!</definedName>
    <definedName name="PLDB251">#REF!</definedName>
    <definedName name="PLDB252">#REF!</definedName>
    <definedName name="PLFrmW1">#REF!</definedName>
    <definedName name="PLFrmW2">#REF!</definedName>
    <definedName name="PLFrmW3">#REF!</definedName>
    <definedName name="PLNO1">#REF!</definedName>
    <definedName name="PLNO2">#REF!</definedName>
    <definedName name="PLRB61">#REF!</definedName>
    <definedName name="PLRB62">#REF!</definedName>
    <definedName name="PLRB63">#REF!</definedName>
    <definedName name="PM_1">#REF!</definedName>
    <definedName name="PM_2">#REF!</definedName>
    <definedName name="PMA">'[56]6.ข้อมูลวัสดุ-ค่าดำเนิน'!#REF!</definedName>
    <definedName name="PMAorAC01">[23]Form1!$A$43</definedName>
    <definedName name="PMAorAC02">[23]Form1!$A$44</definedName>
    <definedName name="pmk">#REF!</definedName>
    <definedName name="Pmk43katug">#REF!</definedName>
    <definedName name="po">#REF!</definedName>
    <definedName name="pole">'[133]6'!$Q$786</definedName>
    <definedName name="pole.c">#REF!</definedName>
    <definedName name="pole12">[134]unitcostรวม!#REF!</definedName>
    <definedName name="pole15">[134]unitcostรวม!#REF!</definedName>
    <definedName name="POM">#REF!</definedName>
    <definedName name="pop">#REF!</definedName>
    <definedName name="PorLand_Cement">'[66]4'!$J$180</definedName>
    <definedName name="Porous">'[73]Breakdown-1-4'!$L$244</definedName>
    <definedName name="PorousBackfill">#REF!</definedName>
    <definedName name="PotBearing_fixed_vertical_capacity_10000kN__movement_100mm">#REF!</definedName>
    <definedName name="PotBearing_free_sliding_vertical_capacity_35000kN__movement_100mm">#REF!</definedName>
    <definedName name="PotBearing_free_sliding_vertical_capacity_50000kN__movement_100mm">#REF!</definedName>
    <definedName name="PotBearing_free_sliding_vertical_capacity_50000kN__movement_50mm">#REF!</definedName>
    <definedName name="PotBearing_guideed_sliding_vertical_capacity_35000kN__movement_100mm">#REF!</definedName>
    <definedName name="PotBearing_guideed_sliding_vertical_capacity_50000kN__movement_100mm">#REF!</definedName>
    <definedName name="PotBearing_guideed_sliding_vertical_capacity_50000kN__movement_50mm">#REF!</definedName>
    <definedName name="pp">#REF!</definedName>
    <definedName name="ppp">#REF!</definedName>
    <definedName name="PPPP" hidden="1">{#N/A,#N/A,TRUE,"SUM";#N/A,#N/A,TRUE,"EE";#N/A,#N/A,TRUE,"AC";#N/A,#N/A,TRUE,"SN"}</definedName>
    <definedName name="PR">#REF!</definedName>
    <definedName name="PRECAST">'[41]BOX G.+I G.+PLANK G.+เสาเข็ม 65'!$R$482</definedName>
    <definedName name="Precast_Concrete_Barrier_I">[52]Form2!#REF!</definedName>
    <definedName name="Precast_Concrete_Barrier_II">[52]Form2!#REF!</definedName>
    <definedName name="Precast_Concrete_Barrier_II_DC">[52]Form2!#REF!</definedName>
    <definedName name="Precastconcrete_grade50_in_superstructure">#REF!</definedName>
    <definedName name="Precastconcrete_Plank_Girder_10m.span">#REF!</definedName>
    <definedName name="Precastconcrete_Plank_Girder_8m.span">#REF!</definedName>
    <definedName name="PrecastconcreteI_Girder_20mspan">#REF!</definedName>
    <definedName name="Preliminary" hidden="1">{#N/A,#N/A,TRUE,"Str.";#N/A,#N/A,TRUE,"Steel &amp; Roof";#N/A,#N/A,TRUE,"Arc.";#N/A,#N/A,TRUE,"Preliminary";#N/A,#N/A,TRUE,"Sum_Prelim"}</definedName>
    <definedName name="Premoulded_filler_20mm">#REF!</definedName>
    <definedName name="PrestressCost">#REF!</definedName>
    <definedName name="PrestressFctLgt">#REF!</definedName>
    <definedName name="Prestressing_Bar">#REF!</definedName>
    <definedName name="Prestressing_tendon">#REF!</definedName>
    <definedName name="pri" hidden="1">{#N/A,#N/A,TRUE,"Str.";#N/A,#N/A,TRUE,"Steel &amp; Roof";#N/A,#N/A,TRUE,"Arc.";#N/A,#N/A,TRUE,"Preliminary";#N/A,#N/A,TRUE,"Sum_Prelim"}</definedName>
    <definedName name="Prime">'[73]Breakdown-1-4'!$L$317</definedName>
    <definedName name="Prime_Coat">#REF!</definedName>
    <definedName name="PRIME_COATl">#REF!</definedName>
    <definedName name="PRIME_COATm">#REF!</definedName>
    <definedName name="PrimeMat">[23]Form1!$H$36</definedName>
    <definedName name="Princ">#REF!</definedName>
    <definedName name="PRINT">#REF!</definedName>
    <definedName name="_xlnm.Print_Area" localSheetId="0">F_อาคาร!$D$2:$P$41</definedName>
    <definedName name="_xlnm.Print_Area" localSheetId="7">'ปร.4 ป้อม (ว่าง)'!$A$1:$J$210</definedName>
    <definedName name="_xlnm.Print_Area" localSheetId="1">ปร.6!$A$1:$E$39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_xlnm.Print_Titles" localSheetId="7">'ปร.4 ป้อม (ว่าง)'!$1:$6</definedName>
    <definedName name="_xlnm.Print_Titles">'[196]บัญชีวัสดุ-ราคา'!$44:$47</definedName>
    <definedName name="PRINT_TITLES_MI">#REF!</definedName>
    <definedName name="Print_Titles_MI___4">#REF!</definedName>
    <definedName name="PrjName">#REF!</definedName>
    <definedName name="PRO_CABLE">[98]ดัชนีราคา!#REF!</definedName>
    <definedName name="ProCheck.Control" localSheetId="7">[97]!ProCheck.Control</definedName>
    <definedName name="ProCheck.Control" localSheetId="6">[97]!ProCheck.Control</definedName>
    <definedName name="ProCheck.Control" localSheetId="5">[97]!ProCheck.Control</definedName>
    <definedName name="ProCheck.Control">[97]!ProCheck.Control</definedName>
    <definedName name="ProCheck.DeleteDetailDesign" localSheetId="7">[97]!ProCheck.DeleteDetailDesign</definedName>
    <definedName name="ProCheck.DeleteDetailDesign" localSheetId="6">[97]!ProCheck.DeleteDetailDesign</definedName>
    <definedName name="ProCheck.DeleteDetailDesign" localSheetId="5">[97]!ProCheck.DeleteDetailDesign</definedName>
    <definedName name="ProCheck.DeleteDetailDesign">[97]!ProCheck.DeleteDetailDesign</definedName>
    <definedName name="ProCheck.GotoSheet" localSheetId="7">[97]!ProCheck.GotoSheet</definedName>
    <definedName name="ProCheck.GotoSheet" localSheetId="6">[97]!ProCheck.GotoSheet</definedName>
    <definedName name="ProCheck.GotoSheet" localSheetId="5">[97]!ProCheck.GotoSheet</definedName>
    <definedName name="ProCheck.GotoSheet">[97]!ProCheck.GotoSheet</definedName>
    <definedName name="ProCheck.Move" localSheetId="7">[97]!ProCheck.Move</definedName>
    <definedName name="ProCheck.Move" localSheetId="6">[97]!ProCheck.Move</definedName>
    <definedName name="ProCheck.Move" localSheetId="5">[97]!ProCheck.Move</definedName>
    <definedName name="ProCheck.Move">[97]!ProCheck.Move</definedName>
    <definedName name="ProChkDrp.ChkDrpCal" localSheetId="7">[34]!ProChkDrp.ChkDrpCal</definedName>
    <definedName name="ProChkDrp.ChkDrpCal" localSheetId="6">[34]!ProChkDrp.ChkDrpCal</definedName>
    <definedName name="ProChkDrp.ChkDrpCal" localSheetId="5">[34]!ProChkDrp.ChkDrpCal</definedName>
    <definedName name="ProChkDrp.ChkDrpCal">[34]!ProChkDrp.ChkDrpCal</definedName>
    <definedName name="ProChkDrp.Control" localSheetId="7">[99]!ProChkDrp.Control</definedName>
    <definedName name="ProChkDrp.Control" localSheetId="6">[99]!ProChkDrp.Control</definedName>
    <definedName name="ProChkDrp.Control" localSheetId="5">[99]!ProChkDrp.Control</definedName>
    <definedName name="ProChkDrp.Control">[99]!ProChkDrp.Control</definedName>
    <definedName name="ProChkDrp.DataChkDrp" localSheetId="7">[34]!ProChkDrp.DataChkDrp</definedName>
    <definedName name="ProChkDrp.DataChkDrp" localSheetId="6">[34]!ProChkDrp.DataChkDrp</definedName>
    <definedName name="ProChkDrp.DataChkDrp" localSheetId="5">[34]!ProChkDrp.DataChkDrp</definedName>
    <definedName name="ProChkDrp.DataChkDrp">[34]!ProChkDrp.DataChkDrp</definedName>
    <definedName name="ProChkDrp.DeleteDetailDesign" localSheetId="7">[99]!ProChkDrp.DeleteDetailDesign</definedName>
    <definedName name="ProChkDrp.DeleteDetailDesign" localSheetId="6">[99]!ProChkDrp.DeleteDetailDesign</definedName>
    <definedName name="ProChkDrp.DeleteDetailDesign" localSheetId="5">[99]!ProChkDrp.DeleteDetailDesign</definedName>
    <definedName name="ProChkDrp.DeleteDetailDesign">[99]!ProChkDrp.DeleteDetailDesign</definedName>
    <definedName name="ProChkDrp.GotoSheet" localSheetId="7">[99]!ProChkDrp.GotoSheet</definedName>
    <definedName name="ProChkDrp.GotoSheet" localSheetId="6">[99]!ProChkDrp.GotoSheet</definedName>
    <definedName name="ProChkDrp.GotoSheet" localSheetId="5">[99]!ProChkDrp.GotoSheet</definedName>
    <definedName name="ProChkDrp.GotoSheet">[99]!ProChkDrp.GotoSheet</definedName>
    <definedName name="ProChkDrp.Move" localSheetId="7">[99]!ProChkDrp.Move</definedName>
    <definedName name="ProChkDrp.Move" localSheetId="6">[99]!ProChkDrp.Move</definedName>
    <definedName name="ProChkDrp.Move" localSheetId="5">[99]!ProChkDrp.Move</definedName>
    <definedName name="ProChkDrp.Move">[99]!ProChkDrp.Move</definedName>
    <definedName name="ProChkRdCr.ChkRdCr" localSheetId="7">[35]!ProChkRdCr.ChkRdCr</definedName>
    <definedName name="ProChkRdCr.ChkRdCr" localSheetId="6">[35]!ProChkRdCr.ChkRdCr</definedName>
    <definedName name="ProChkRdCr.ChkRdCr" localSheetId="5">[35]!ProChkRdCr.ChkRdCr</definedName>
    <definedName name="ProChkRdCr.ChkRdCr">[35]!ProChkRdCr.ChkRdCr</definedName>
    <definedName name="ProChkRdCr.control" localSheetId="7">[140]!ProChkRdCr.Control</definedName>
    <definedName name="ProChkRdCr.control" localSheetId="6">[140]!ProChkRdCr.Control</definedName>
    <definedName name="ProChkRdCr.control" localSheetId="5">[140]!ProChkRdCr.Control</definedName>
    <definedName name="ProChkRdCr.control">[140]!ProChkRdCr.Control</definedName>
    <definedName name="ProChkRdCr.DeleteDetailDesign" localSheetId="7">[96]!ProChkRdCr.DeleteDetailDesign</definedName>
    <definedName name="ProChkRdCr.DeleteDetailDesign" localSheetId="6">[96]!ProChkRdCr.DeleteDetailDesign</definedName>
    <definedName name="ProChkRdCr.DeleteDetailDesign" localSheetId="5">[96]!ProChkRdCr.DeleteDetailDesign</definedName>
    <definedName name="ProChkRdCr.DeleteDetailDesign">[96]!ProChkRdCr.DeleteDetailDesign</definedName>
    <definedName name="ProChkRdCr.GotoSheet" localSheetId="7">[96]!ProChkRdCr.GotoSheet</definedName>
    <definedName name="ProChkRdCr.GotoSheet" localSheetId="6">[96]!ProChkRdCr.GotoSheet</definedName>
    <definedName name="ProChkRdCr.GotoSheet" localSheetId="5">[96]!ProChkRdCr.GotoSheet</definedName>
    <definedName name="ProChkRdCr.GotoSheet">[96]!ProChkRdCr.GotoSheet</definedName>
    <definedName name="ProChkRdCr.Move" localSheetId="7">[96]!ProChkRdCr.Move</definedName>
    <definedName name="ProChkRdCr.Move" localSheetId="6">[96]!ProChkRdCr.Move</definedName>
    <definedName name="ProChkRdCr.Move" localSheetId="5">[96]!ProChkRdCr.Move</definedName>
    <definedName name="ProChkRdCr.Move">[96]!ProChkRdCr.Move</definedName>
    <definedName name="ProCulvert.Control" localSheetId="7">[113]!ProCulvert.Control</definedName>
    <definedName name="ProCulvert.Control" localSheetId="6">[113]!ProCulvert.Control</definedName>
    <definedName name="ProCulvert.Control" localSheetId="5">[113]!ProCulvert.Control</definedName>
    <definedName name="ProCulvert.Control">[113]!ProCulvert.Control</definedName>
    <definedName name="ProCulvert.GotoSheet" localSheetId="7">[113]!ProCulvert.GotoSheet</definedName>
    <definedName name="ProCulvert.GotoSheet" localSheetId="6">[113]!ProCulvert.GotoSheet</definedName>
    <definedName name="ProCulvert.GotoSheet" localSheetId="5">[113]!ProCulvert.GotoSheet</definedName>
    <definedName name="ProCulvert.GotoSheet">[113]!ProCulvert.GotoSheet</definedName>
    <definedName name="ProdForm" hidden="1">#REF!</definedName>
    <definedName name="Product" hidden="1">#REF!</definedName>
    <definedName name="ProFto.Control" localSheetId="7">[120]!ProFto.Control</definedName>
    <definedName name="ProFto.Control" localSheetId="6">[120]!ProFto.Control</definedName>
    <definedName name="ProFto.Control" localSheetId="5">[120]!ProFto.Control</definedName>
    <definedName name="ProFto.Control">[120]!ProFto.Control</definedName>
    <definedName name="ProFto.DeleteSheet" localSheetId="7">[120]!ProFto.DeleteSheet</definedName>
    <definedName name="ProFto.DeleteSheet" localSheetId="6">[120]!ProFto.DeleteSheet</definedName>
    <definedName name="ProFto.DeleteSheet" localSheetId="5">[120]!ProFto.DeleteSheet</definedName>
    <definedName name="ProFto.DeleteSheet">[120]!ProFto.DeleteSheet</definedName>
    <definedName name="pROGRESS" hidden="1">{#N/A,#N/A,TRUE,"SUM";#N/A,#N/A,TRUE,"EE";#N/A,#N/A,TRUE,"AC";#N/A,#N/A,TRUE,"SN"}</definedName>
    <definedName name="ProHead.Control" localSheetId="7">[121]!ProHead.Control</definedName>
    <definedName name="ProHead.Control" localSheetId="6">[121]!ProHead.Control</definedName>
    <definedName name="ProHead.Control" localSheetId="5">[121]!ProHead.Control</definedName>
    <definedName name="ProHead.Control">[121]!ProHead.Control</definedName>
    <definedName name="ProHead.DeleteSheet" localSheetId="7">[121]!ProHead.DeleteSheet</definedName>
    <definedName name="ProHead.DeleteSheet" localSheetId="6">[121]!ProHead.DeleteSheet</definedName>
    <definedName name="ProHead.DeleteSheet" localSheetId="5">[121]!ProHead.DeleteSheet</definedName>
    <definedName name="ProHead.DeleteSheet">[121]!ProHead.DeleteSheet</definedName>
    <definedName name="project_detail1">'[110]Poject name'!$B$6</definedName>
    <definedName name="project_detail2">'[110]Poject name'!$B$7</definedName>
    <definedName name="project_name">'[110]Poject name'!$B$4</definedName>
    <definedName name="PROJECT_NAME____Capsugel_Relocation_Project">#REF!</definedName>
    <definedName name="PROJECT_NAME____Capsugel_Relocation_Project___0">#REF!</definedName>
    <definedName name="ProjNAME">[66]รายละเอียดโครงการ!$B$2</definedName>
    <definedName name="ProRoad.Control" localSheetId="7">[124]!ProRoad.Control</definedName>
    <definedName name="ProRoad.Control" localSheetId="6">[124]!ProRoad.Control</definedName>
    <definedName name="ProRoad.Control" localSheetId="5">[124]!ProRoad.Control</definedName>
    <definedName name="ProRoad.Control">[124]!ProRoad.Control</definedName>
    <definedName name="ProRoad.DeleteSheet" localSheetId="7">[124]!ProRoad.DeleteSheet</definedName>
    <definedName name="ProRoad.DeleteSheet" localSheetId="6">[124]!ProRoad.DeleteSheet</definedName>
    <definedName name="ProRoad.DeleteSheet" localSheetId="5">[124]!ProRoad.DeleteSheet</definedName>
    <definedName name="ProRoad.DeleteSheet">[124]!ProRoad.DeleteSheet</definedName>
    <definedName name="ProRoad.MoveDetail" localSheetId="7">[124]!ProRoad.MoveDetail</definedName>
    <definedName name="ProRoad.MoveDetail" localSheetId="6">[124]!ProRoad.MoveDetail</definedName>
    <definedName name="ProRoad.MoveDetail" localSheetId="5">[124]!ProRoad.MoveDetail</definedName>
    <definedName name="ProRoad.MoveDetail">[124]!ProRoad.MoveDetail</definedName>
    <definedName name="ProTail.Control" localSheetId="7">[125]!ProTail.Control</definedName>
    <definedName name="ProTail.Control" localSheetId="6">[125]!ProTail.Control</definedName>
    <definedName name="ProTail.Control" localSheetId="5">[125]!ProTail.Control</definedName>
    <definedName name="ProTail.Control">[125]!ProTail.Control</definedName>
    <definedName name="ProTail.DeleteDetailDesign" localSheetId="7">[125]!ProTail.DeleteDetailDesign</definedName>
    <definedName name="ProTail.DeleteDetailDesign" localSheetId="6">[125]!ProTail.DeleteDetailDesign</definedName>
    <definedName name="ProTail.DeleteDetailDesign" localSheetId="5">[125]!ProTail.DeleteDetailDesign</definedName>
    <definedName name="ProTail.DeleteDetailDesign">[125]!ProTail.DeleteDetailDesign</definedName>
    <definedName name="ProTail.DeleteSheet" localSheetId="7">[125]!ProTail.DeleteSheet</definedName>
    <definedName name="ProTail.DeleteSheet" localSheetId="6">[125]!ProTail.DeleteSheet</definedName>
    <definedName name="ProTail.DeleteSheet" localSheetId="5">[125]!ProTail.DeleteSheet</definedName>
    <definedName name="ProTail.DeleteSheet">[125]!ProTail.DeleteSheet</definedName>
    <definedName name="ProTail.GotoSheet" localSheetId="7">[125]!ProTail.GotoSheet</definedName>
    <definedName name="ProTail.GotoSheet" localSheetId="6">[125]!ProTail.GotoSheet</definedName>
    <definedName name="ProTail.GotoSheet" localSheetId="5">[125]!ProTail.GotoSheet</definedName>
    <definedName name="ProTail.GotoSheet">[125]!ProTail.GotoSheet</definedName>
    <definedName name="ProTail.Move" localSheetId="7">[125]!ProTail.Move</definedName>
    <definedName name="ProTail.Move" localSheetId="6">[125]!ProTail.Move</definedName>
    <definedName name="ProTail.Move" localSheetId="5">[125]!ProTail.Move</definedName>
    <definedName name="ProTail.Move">[125]!ProTail.Move</definedName>
    <definedName name="ProTail.MoveDetail" localSheetId="7">[125]!ProTail.MoveDetail</definedName>
    <definedName name="ProTail.MoveDetail" localSheetId="6">[125]!ProTail.MoveDetail</definedName>
    <definedName name="ProTail.MoveDetail" localSheetId="5">[125]!ProTail.MoveDetail</definedName>
    <definedName name="ProTail.MoveDetail">[125]!ProTail.MoveDetail</definedName>
    <definedName name="Protection" hidden="1">{#N/A,#N/A,TRUE,"SUM";#N/A,#N/A,TRUE,"EE";#N/A,#N/A,TRUE,"AC";#N/A,#N/A,TRUE,"SN"}</definedName>
    <definedName name="ProWalkBridge.Control" localSheetId="7">[126]!ProWalkBridge.Control</definedName>
    <definedName name="ProWalkBridge.Control" localSheetId="6">[126]!ProWalkBridge.Control</definedName>
    <definedName name="ProWalkBridge.Control" localSheetId="5">[126]!ProWalkBridge.Control</definedName>
    <definedName name="ProWalkBridge.Control">[126]!ProWalkBridge.Control</definedName>
    <definedName name="ProWalkBridge.DeleteDetailDesign" localSheetId="7">[126]!ProWalkBridge.DeleteDetailDesign</definedName>
    <definedName name="ProWalkBridge.DeleteDetailDesign" localSheetId="6">[126]!ProWalkBridge.DeleteDetailDesign</definedName>
    <definedName name="ProWalkBridge.DeleteDetailDesign" localSheetId="5">[126]!ProWalkBridge.DeleteDetailDesign</definedName>
    <definedName name="ProWalkBridge.DeleteDetailDesign">[126]!ProWalkBridge.DeleteDetailDesign</definedName>
    <definedName name="ProWalkBridge.GotoSheet" localSheetId="7">[126]!ProWalkBridge.GotoSheet</definedName>
    <definedName name="ProWalkBridge.GotoSheet" localSheetId="6">[126]!ProWalkBridge.GotoSheet</definedName>
    <definedName name="ProWalkBridge.GotoSheet" localSheetId="5">[126]!ProWalkBridge.GotoSheet</definedName>
    <definedName name="ProWalkBridge.GotoSheet">[126]!ProWalkBridge.GotoSheet</definedName>
    <definedName name="ProWalkBridge.Move" localSheetId="7">[126]!ProWalkBridge.Move</definedName>
    <definedName name="ProWalkBridge.Move" localSheetId="6">[126]!ProWalkBridge.Move</definedName>
    <definedName name="ProWalkBridge.Move" localSheetId="5">[126]!ProWalkBridge.Move</definedName>
    <definedName name="ProWalkBridge.Move">[126]!ProWalkBridge.Move</definedName>
    <definedName name="PT">#REF!</definedName>
    <definedName name="PT_26.5">'[197]PT BAR'!$N$15</definedName>
    <definedName name="PT_28">'[197]PT BAR'!$N$29</definedName>
    <definedName name="PU_120D">#REF!</definedName>
    <definedName name="PU_120D1">#REF!</definedName>
    <definedName name="PU_120D2">#REF!</definedName>
    <definedName name="PU_120N">#REF!</definedName>
    <definedName name="PU_120N1">#REF!</definedName>
    <definedName name="PU_120N2">#REF!</definedName>
    <definedName name="PU_180D">#REF!</definedName>
    <definedName name="PU_180D1">#REF!</definedName>
    <definedName name="PU_180D2">#REF!</definedName>
    <definedName name="PU_180N">#REF!</definedName>
    <definedName name="PU_180N1">#REF!</definedName>
    <definedName name="PU_180N2">#REF!</definedName>
    <definedName name="PU_30D">#REF!</definedName>
    <definedName name="PU_30D1">#REF!</definedName>
    <definedName name="PU_30D2">#REF!</definedName>
    <definedName name="PU_30N">#REF!</definedName>
    <definedName name="PU_30N1">#REF!</definedName>
    <definedName name="PU_30N2">#REF!</definedName>
    <definedName name="PU_70D">#REF!</definedName>
    <definedName name="PU_70D1">#REF!</definedName>
    <definedName name="PU_70D2">#REF!</definedName>
    <definedName name="PU_70N">#REF!</definedName>
    <definedName name="PU_70N1">#REF!</definedName>
    <definedName name="PU_70N2">#REF!</definedName>
    <definedName name="PUMP_WAe">[98]ดัชนีราคา!$H$143</definedName>
    <definedName name="PUMP_WAl">#REF!</definedName>
    <definedName name="PUMP_WAm">#REF!</definedName>
    <definedName name="PUMP1">[100]ต้นทุน!$E$22</definedName>
    <definedName name="PUMP2">[100]ต้นทุน!$F$22</definedName>
    <definedName name="PUMPS_WAe">#REF!</definedName>
    <definedName name="PVC">#REF!</definedName>
    <definedName name="pvc_2_1">#REF!</definedName>
    <definedName name="pvc_2_2">#REF!</definedName>
    <definedName name="pvc_2_3">#REF!</definedName>
    <definedName name="pvc_2_4">#REF!</definedName>
    <definedName name="pvc_4_1">#REF!</definedName>
    <definedName name="pvc_4_2">#REF!</definedName>
    <definedName name="pvc_4_3">#REF!</definedName>
    <definedName name="pvc_4_4">#REF!</definedName>
    <definedName name="pvc_sheet">#REF!</definedName>
    <definedName name="PVCลอดเกาะสาย1">#REF!</definedName>
    <definedName name="PVCลอดเกาะสาย2">#REF!</definedName>
    <definedName name="PvStr1">"AC.Wearing Course"</definedName>
    <definedName name="PvStr2">"AC.Bider Course"</definedName>
    <definedName name="PvStr3">"Base Course"</definedName>
    <definedName name="PvStr4">"Subbase Course"</definedName>
    <definedName name="PvStr5">"Select Mat"</definedName>
    <definedName name="PvStr6">"PvStr6"</definedName>
    <definedName name="Q">[20]ข้อมูลคำนวณ1!$C$70</definedName>
    <definedName name="Q_1" hidden="1">{#N/A,#N/A,TRUE,"SUM";#N/A,#N/A,TRUE,"EE";#N/A,#N/A,TRUE,"AC";#N/A,#N/A,TRUE,"SN"}</definedName>
    <definedName name="q_ty">#REF!</definedName>
    <definedName name="qas" hidden="1">{"'SUMMATION'!$B$2:$I$2"}</definedName>
    <definedName name="QCB">#REF!</definedName>
    <definedName name="qe">#REF!</definedName>
    <definedName name="QEQe" hidden="1">{#N/A,#N/A,TRUE,"SUM";#N/A,#N/A,TRUE,"EE";#N/A,#N/A,TRUE,"AC";#N/A,#N/A,TRUE,"SN"}</definedName>
    <definedName name="QHV">#REF!</definedName>
    <definedName name="QLI">#REF!</definedName>
    <definedName name="qn2.1.1">#REF!</definedName>
    <definedName name="qn2.2.1">#REF!</definedName>
    <definedName name="qn2.2.2">#REF!</definedName>
    <definedName name="qn2.2.3">#REF!</definedName>
    <definedName name="qn2.2.4">#REF!</definedName>
    <definedName name="qn2.2.5">#REF!</definedName>
    <definedName name="qn2.2.6">#REF!</definedName>
    <definedName name="qn2.4.1">#REF!</definedName>
    <definedName name="qn2.6.1">#REF!</definedName>
    <definedName name="QN2.6.2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n6.13.1">#REF!</definedName>
    <definedName name="qn6.13.2">#REF!</definedName>
    <definedName name="qn6.13.3">#REF!</definedName>
    <definedName name="qn6.14.1">#REF!</definedName>
    <definedName name="qn6.14.2">#REF!</definedName>
    <definedName name="qn6.15.1">#REF!</definedName>
    <definedName name="qn6.15.2">#REF!</definedName>
    <definedName name="qn6.15.5">#REF!</definedName>
    <definedName name="qn6.15.6">#REF!</definedName>
    <definedName name="QN6.15.6.1">#REF!</definedName>
    <definedName name="QN6.15.6.2">#REF!</definedName>
    <definedName name="qn6.16.1">#REF!</definedName>
    <definedName name="qn6.17.1">#REF!</definedName>
    <definedName name="qn6.17.2">#REF!</definedName>
    <definedName name="qn6.18.12">#REF!</definedName>
    <definedName name="qn6.18.3">#REF!</definedName>
    <definedName name="qn6.18.4">#REF!</definedName>
    <definedName name="qn6.18.5">#REF!</definedName>
    <definedName name="qn6.18.6">#REF!</definedName>
    <definedName name="QN6.18.7">#REF!</definedName>
    <definedName name="qn6.19.3">#REF!</definedName>
    <definedName name="qn6.19.5">#REF!</definedName>
    <definedName name="qn6.19.6">#REF!</definedName>
    <definedName name="qn6.19.7">#REF!</definedName>
    <definedName name="qn6.20">#REF!</definedName>
    <definedName name="qn6.3.12.2">#REF!</definedName>
    <definedName name="qn6.3.12.3">#REF!</definedName>
    <definedName name="qn6.3.13">#REF!</definedName>
    <definedName name="qn6.3.14">#REF!</definedName>
    <definedName name="qn6.3.15">#REF!</definedName>
    <definedName name="qn6.3.16">#REF!</definedName>
    <definedName name="qn6.3.3">#REF!</definedName>
    <definedName name="qn6.3.4">#REF!</definedName>
    <definedName name="qn6.3.7">#REF!</definedName>
    <definedName name="qn6.4.3.2">#REF!</definedName>
    <definedName name="qn6.4.6">#REF!</definedName>
    <definedName name="qn6.4.7">#REF!</definedName>
    <definedName name="qn6.5.2">#REF!</definedName>
    <definedName name="qn6.6.5">#REF!</definedName>
    <definedName name="qn6.7.1">#REF!</definedName>
    <definedName name="qn6.8.1">#REF!</definedName>
    <definedName name="QNYY">#REF!</definedName>
    <definedName name="QPE">#REF!</definedName>
    <definedName name="qq">#REF!</definedName>
    <definedName name="qqq">#REF!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TR">#REF!</definedName>
    <definedName name="qty">#REF!</definedName>
    <definedName name="qty___0">#REF!</definedName>
    <definedName name="QTY_2.3.4">'[158]1.ตารางต้นทุน'!$H$50</definedName>
    <definedName name="QTY_2.3.6">'[158]1.ตารางต้นทุน'!$H$56</definedName>
    <definedName name="QTY_2.3.8">[198]ตารางต้นทุน!$G$36</definedName>
    <definedName name="QTY_3.2.5">'[175]B.O.Q Thunya Buri'!#REF!</definedName>
    <definedName name="QTY_3.5">'[175]B.O.Q Thunya Buri'!#REF!</definedName>
    <definedName name="QTY_6.12.5">'[175]B.O.Q Thunya Buri'!#REF!</definedName>
    <definedName name="QTY_6.18.1.2">'[175]B.O.Q Thunya Buri'!#REF!</definedName>
    <definedName name="QTY_6.4.6.3">#REF!</definedName>
    <definedName name="QTY1.1">'[161]B.O.Q'!$D$10</definedName>
    <definedName name="QTY1.10">'[161]B.O.Q'!$D$45</definedName>
    <definedName name="QTY1.13">'[56]B.O.Q'!$E$14</definedName>
    <definedName name="QTY1.14">'[56]B.O.Q'!$E$16</definedName>
    <definedName name="QTY1.1M">'[41]1.B.O.Q'!$E$10</definedName>
    <definedName name="QTY1.2">'[161]B.O.Q'!$D$12</definedName>
    <definedName name="QTY1.3.1">'[161]B.O.Q'!$D$15</definedName>
    <definedName name="QTY1.3.10">'[56]B.O.Q'!#REF!</definedName>
    <definedName name="QTY1.3.11">'[56]B.O.Q'!#REF!</definedName>
    <definedName name="QTY1.3.12">'[56]B.O.Q'!#REF!</definedName>
    <definedName name="QTY1.3.13">'[56]B.O.Q'!#REF!</definedName>
    <definedName name="QTY1.3.14">'[56]B.O.Q'!#REF!</definedName>
    <definedName name="QTY1.3.15">'[56]B.O.Q'!#REF!</definedName>
    <definedName name="QTY1.3.16">'[56]B.O.Q'!#REF!</definedName>
    <definedName name="QTY1.3.17">'[56]B.O.Q'!#REF!</definedName>
    <definedName name="QTY1.3.18">'[56]B.O.Q'!#REF!</definedName>
    <definedName name="QTY1.3.2">'[56]B.O.Q'!#REF!</definedName>
    <definedName name="QTY1.3.3">'[56]B.O.Q'!#REF!</definedName>
    <definedName name="QTY1.3.4">'[56]B.O.Q'!#REF!</definedName>
    <definedName name="QTY1.3.5">'[56]B.O.Q'!#REF!</definedName>
    <definedName name="QTY1.3.6">'[56]B.O.Q'!#REF!</definedName>
    <definedName name="QTY1.3.7">'[56]B.O.Q'!#REF!</definedName>
    <definedName name="QTY1.3.8">'[56]B.O.Q'!#REF!</definedName>
    <definedName name="QTY1.3.9">'[56]B.O.Q'!#REF!</definedName>
    <definedName name="QTY1.4.1">'[56]B.O.Q'!#REF!</definedName>
    <definedName name="QTY1.4.2">'[41]1.B.O.Q'!$E$44</definedName>
    <definedName name="QTY1.4.3">'[41]1.B.O.Q'!$E$46</definedName>
    <definedName name="QTY1.4.4">'[41]1.B.O.Q'!$E$48</definedName>
    <definedName name="QTY1.4.5">'[41]1.B.O.Q'!$E$50</definedName>
    <definedName name="QTY1.4.6">'[41]1.B.O.Q'!$E$52</definedName>
    <definedName name="QTY1.4.7">'[41]1.B.O.Q'!$E$54</definedName>
    <definedName name="QTY1.4.8">'[41]1.B.O.Q'!$E$56</definedName>
    <definedName name="QTY1.5">'[56]B.O.Q'!#REF!</definedName>
    <definedName name="QTY1.5.1">'[56]B.O.Q'!#REF!</definedName>
    <definedName name="QTY1.5.2">'[56]B.O.Q'!#REF!</definedName>
    <definedName name="QTY1.5.3">'[56]B.O.Q'!#REF!</definedName>
    <definedName name="QTY1.5.4">'[56]B.O.Q'!#REF!</definedName>
    <definedName name="QTY1.7">'[199]B.O.Q'!$D$39</definedName>
    <definedName name="QTY1.8">'[199]B.O.Q'!$D$41</definedName>
    <definedName name="QTY1.8.1">'[41]1.B.O.Q'!$E$74</definedName>
    <definedName name="QTY2.1">'[161]B.O.Q'!$D$48</definedName>
    <definedName name="QTY2.2.1">'[161]B.O.Q'!$D$51</definedName>
    <definedName name="QTY2.2.2">'[11]B.O.Q'!$F$19</definedName>
    <definedName name="QTY2.2.3">'[11]B.O.Q'!$F$21</definedName>
    <definedName name="QTY2.2.4">'[161]B.O.Q'!$D$57</definedName>
    <definedName name="QTY2.2.5">'[11]B.O.Q'!$F$26</definedName>
    <definedName name="QTY2.2.6">'[56]B.O.Q'!#REF!</definedName>
    <definedName name="QTY2.3.1">'[11]B.O.Q'!$F$30</definedName>
    <definedName name="QTY2.3.1.1">'[56]B.O.Q'!#REF!</definedName>
    <definedName name="QTY2.3.11">'[56]B.O.Q'!$E$37</definedName>
    <definedName name="QTY2.3.2">'[161]B.O.Q'!$D$67</definedName>
    <definedName name="QTY2.3.3">'[56]B.O.Q'!$E$31</definedName>
    <definedName name="QTY2.3.4">'[161]B.O.Q'!$D$71</definedName>
    <definedName name="QTY2.3.4.1">'[175]B.O.Q Thunya Buri'!#REF!</definedName>
    <definedName name="QTY2.3.5">'[11]B.O.Q'!$F$34</definedName>
    <definedName name="QTY2.3.6">'[11]B.O.Q'!$F$36</definedName>
    <definedName name="QTY2.3.7">'[102]1.B.O.Q'!$E$121</definedName>
    <definedName name="QTY2.4.1">'[161]B.O.Q'!$D$89</definedName>
    <definedName name="QTY2.4.2">'[161]B.O.Q'!$D$91</definedName>
    <definedName name="QTY2.4.3">'[103]B.O.Q'!$E$32</definedName>
    <definedName name="QTY2.4.4">#REF!</definedName>
    <definedName name="QTY3.1.1">'[161]B.O.Q'!$D$97</definedName>
    <definedName name="QTY3.1.2">'[56]B.O.Q'!#REF!</definedName>
    <definedName name="QTY3.2.1">'[161]B.O.Q'!$D$102</definedName>
    <definedName name="QTY3.2.1.1">'[175]B.O.Q Thunya Buri'!#REF!</definedName>
    <definedName name="QTY3.2.2">'[161]B.O.Q'!$D$104</definedName>
    <definedName name="QTY3.2.3">'[161]B.O.Q'!$D$106</definedName>
    <definedName name="QTY3.2.4">'[56]B.O.Q'!#REF!</definedName>
    <definedName name="QTY3.2.5">'[161]B.O.Q'!$D$110</definedName>
    <definedName name="QTY3.3.1">'[161]B.O.Q'!$D$113</definedName>
    <definedName name="QTY3.3.2">'[161]B.O.Q'!$D$115</definedName>
    <definedName name="QTY3.4.1">'[161]B.O.Q'!$D$118</definedName>
    <definedName name="QTY3.4.2">'[56]B.O.Q'!#REF!</definedName>
    <definedName name="QTY3.5">'[161]B.O.Q'!$D$122</definedName>
    <definedName name="QTY3.6">'[161]B.O.Q'!$D$124</definedName>
    <definedName name="QTY3.7">'[161]B.O.Q'!$D$126</definedName>
    <definedName name="QTY4.1.1">'[161]B.O.Q'!$D$131</definedName>
    <definedName name="QTY4.1.2">'[161]B.O.Q'!$D$134</definedName>
    <definedName name="QTY4.10.5">'[56]B.O.Q'!#REF!</definedName>
    <definedName name="QTY4.10.6">'[56]B.O.Q'!#REF!</definedName>
    <definedName name="QTY4.10.7">'[56]B.O.Q'!#REF!</definedName>
    <definedName name="QTY4.11">'[56]B.O.Q'!#REF!</definedName>
    <definedName name="QTY4.3">'[41]1.B.O.Q'!$E$185</definedName>
    <definedName name="QTY4.4.1">'[161]B.O.Q'!$D$145</definedName>
    <definedName name="QTY4.4.2">'[199]B.O.Q'!$D$144</definedName>
    <definedName name="QTY4.4.3">'[161]B.O.Q'!$D$149</definedName>
    <definedName name="QTY4.4.4">'[161]B.O.Q'!$D$151</definedName>
    <definedName name="QTY4.4.5">'[161]B.O.Q'!$D$153</definedName>
    <definedName name="QTY4.4.6">'[161]B.O.Q'!$D$155</definedName>
    <definedName name="QTY4.4.8">'[175]B.O.Q Thunya Buri'!#REF!</definedName>
    <definedName name="QTY4.9.1">'[56]B.O.Q'!$E$57</definedName>
    <definedName name="QTY4.9.111">'[56]B.O.Q'!#REF!</definedName>
    <definedName name="QTY4.9.2">'[56]B.O.Q'!$E$59</definedName>
    <definedName name="QTY4.9.3">'[56]B.O.Q'!$E$61</definedName>
    <definedName name="QTY4.9.4">'[56]B.O.Q'!$E$63</definedName>
    <definedName name="QTY4.9.5">'[56]B.O.Q'!$E$65</definedName>
    <definedName name="QTY4.9.6">'[56]B.O.Q'!$E$67</definedName>
    <definedName name="QTY4.9.7">#REF!</definedName>
    <definedName name="QTY5.1.1">'[56]B.O.Q'!$E$71</definedName>
    <definedName name="QTY5.1.1.1">'[56]B.O.Q'!#REF!</definedName>
    <definedName name="QTY5.1.1.10">'[56]B.O.Q'!$E$80</definedName>
    <definedName name="QTY5.1.1.11">'[56]B.O.Q'!#REF!</definedName>
    <definedName name="QTY5.1.1.12">'[56]B.O.Q'!#REF!</definedName>
    <definedName name="QTY5.1.1.13">'[56]B.O.Q'!#REF!</definedName>
    <definedName name="QTY5.1.1.14">'[56]B.O.Q'!#REF!</definedName>
    <definedName name="QTY5.1.1.15">'[56]B.O.Q'!#REF!</definedName>
    <definedName name="QTY5.1.1.16">'[56]B.O.Q'!#REF!</definedName>
    <definedName name="QTY5.1.1.17">'[56]B.O.Q'!#REF!</definedName>
    <definedName name="QTY5.1.1.18">'[56]B.O.Q'!#REF!</definedName>
    <definedName name="QTY5.1.1.2">'[56]B.O.Q'!#REF!</definedName>
    <definedName name="QTY5.1.1.3">'[56]B.O.Q'!#REF!</definedName>
    <definedName name="QTY5.1.1.4">'[56]B.O.Q'!#REF!</definedName>
    <definedName name="QTY5.1.1.5">'[41]1.B.O.Q'!$E$264</definedName>
    <definedName name="QTY5.1.1.6">'[56]B.O.Q'!#REF!</definedName>
    <definedName name="QTY5.1.1.7">'[41]1.B.O.Q'!$E$270</definedName>
    <definedName name="QTY5.1.1.8">#REF!</definedName>
    <definedName name="QTY5.1.1.9">'[56]B.O.Q'!$E$78</definedName>
    <definedName name="QTY5.1.2">'[43]1.B.O.Q'!$E$281</definedName>
    <definedName name="QTY5.1.2.1">'[195]B.O.Q'!$D$181</definedName>
    <definedName name="QTY5.1.2.10">'[56]B.O.Q'!#REF!</definedName>
    <definedName name="QTY5.1.2.2">'[195]B.O.Q'!$D$183</definedName>
    <definedName name="QTY5.1.2.3">'[195]B.O.Q'!$D$185</definedName>
    <definedName name="QTY5.1.2.4">'[195]B.O.Q'!$D$187</definedName>
    <definedName name="QTY5.1.2.5">'[161]B.O.Q'!$D$269</definedName>
    <definedName name="QTY5.1.2.6">'[161]B.O.Q'!$D$271</definedName>
    <definedName name="QTY5.1.2.7">'[56]B.O.Q'!#REF!</definedName>
    <definedName name="QTY5.1.2.8">'[56]B.O.Q'!#REF!</definedName>
    <definedName name="QTY5.1.2.9">'[56]B.O.Q'!#REF!</definedName>
    <definedName name="QTY5.1.3.1">'[56]B.O.Q'!#REF!</definedName>
    <definedName name="QTY5.1.3.2">'[56]B.O.Q'!#REF!</definedName>
    <definedName name="QTY5.1.3.3">'[175]B.O.Q Thunya Buri'!#REF!</definedName>
    <definedName name="QTY5.1.3.4">'[175]B.O.Q Thunya Buri'!#REF!</definedName>
    <definedName name="QTY5.1.3.5">'[175]B.O.Q Thunya Buri'!#REF!</definedName>
    <definedName name="QTY5.1.3.6">'[175]B.O.Q Thunya Buri'!#REF!</definedName>
    <definedName name="QTY5.1.3.7">'[175]B.O.Q Thunya Buri'!#REF!</definedName>
    <definedName name="QTY5.1.4">'[161]B.O.Q'!$D$302</definedName>
    <definedName name="QTY5.1.4.1">'[175]B.O.Q Thunya Buri'!#REF!</definedName>
    <definedName name="QTY5.1.4.2">'[175]B.O.Q Thunya Buri'!#REF!</definedName>
    <definedName name="QTY5.1.4.3">'[175]B.O.Q Thunya Buri'!#REF!</definedName>
    <definedName name="QTY5.1.5">'[161]B.O.Q'!$D$304</definedName>
    <definedName name="QTY5.1.5RETAIN">'[41]1.B.O.Q'!$E$405</definedName>
    <definedName name="QTY5.1.6">'[161]B.O.Q'!$D$306</definedName>
    <definedName name="qty5.1.7">'[56]B.O.Q'!$E$98</definedName>
    <definedName name="QTY5.1.7.1">'[18]B.O.Q'!$D$212</definedName>
    <definedName name="QTY5.1.7.2">'[56]B.O.Q'!#REF!</definedName>
    <definedName name="QTY5.1.7.3">'[56]B.O.Q'!#REF!</definedName>
    <definedName name="QTY5.1.7.4">'[56]B.O.Q'!#REF!</definedName>
    <definedName name="QTY5.1.7.5">'[56]B.O.Q'!#REF!</definedName>
    <definedName name="QTY5.1.7.6">'[56]B.O.Q'!#REF!</definedName>
    <definedName name="QTY5.1.7.7">'[56]B.O.Q'!#REF!</definedName>
    <definedName name="QTY5.1.7.8">'[56]B.O.Q'!#REF!</definedName>
    <definedName name="QTY5.1.8">'[56]B.O.Q'!#REF!</definedName>
    <definedName name="QTY5.1.8.1">'[41]1.B.O.Q'!$E$431</definedName>
    <definedName name="QTY5.16.1">'[59]B.O.Q'!$E$78</definedName>
    <definedName name="QTY5.18.1">'[59]B.O.Q'!$E$99</definedName>
    <definedName name="QTY5.2.1">'[12]B.O.Q'!#REF!</definedName>
    <definedName name="QTY5.2.1.1">'[41]1.B.O.Q'!$E$445</definedName>
    <definedName name="QTY5.2.1.10">'[41]1.B.O.Q'!$E$463</definedName>
    <definedName name="QTY5.2.1.2">'[56]B.O.Q'!#REF!</definedName>
    <definedName name="QTY5.2.1.3">'[56]B.O.Q'!#REF!</definedName>
    <definedName name="QTY5.2.1.4">'[56]B.O.Q'!#REF!</definedName>
    <definedName name="QTY5.2.1.5">'[41]1.B.O.Q'!$E$453</definedName>
    <definedName name="QTY5.2.1.6">'[41]1.B.O.Q'!$E$455</definedName>
    <definedName name="QTY5.2.1.7">'[41]1.B.O.Q'!$E$457</definedName>
    <definedName name="QTY5.2.1.8">'[41]1.B.O.Q'!$E$459</definedName>
    <definedName name="QTY5.2.1.9">'[41]1.B.O.Q'!$E$461</definedName>
    <definedName name="QTY5.2.2">'[12]B.O.Q'!#REF!</definedName>
    <definedName name="QTY5.2.2.0">'[168]B.O.Q'!$D$314</definedName>
    <definedName name="QTY5.2.2.0.1">'[168]B.O.Q'!$D$312</definedName>
    <definedName name="QTY5.2.2.0.2">'[168]B.O.Q'!$D$310</definedName>
    <definedName name="QTY5.2.2.0.3">'[168]B.O.Q'!$D$308</definedName>
    <definedName name="QTY5.2.2.1">'[56]B.O.Q'!#REF!</definedName>
    <definedName name="QTY5.2.2.10">'[11]B.O.Q'!#REF!</definedName>
    <definedName name="QTY5.2.2.11">'[11]B.O.Q'!#REF!</definedName>
    <definedName name="QTY5.2.2.12">'[11]B.O.Q'!#REF!</definedName>
    <definedName name="QTY5.2.2.13">'[11]B.O.Q'!#REF!</definedName>
    <definedName name="QTY5.2.2.14">'[11]B.O.Q'!#REF!</definedName>
    <definedName name="QTY5.2.2.15">'[11]B.O.Q'!#REF!</definedName>
    <definedName name="QTY5.2.2.16">'[11]B.O.Q'!#REF!</definedName>
    <definedName name="QTY5.2.2.17">'[11]B.O.Q'!#REF!</definedName>
    <definedName name="QTY5.2.2.18">'[11]B.O.Q'!#REF!</definedName>
    <definedName name="QTY5.2.2.19">'[11]B.O.Q'!#REF!</definedName>
    <definedName name="QTY5.2.2.2">'[11]B.O.Q'!#REF!</definedName>
    <definedName name="QTY5.2.2.2PRE">'[169]1.B.O.Q'!$E$510</definedName>
    <definedName name="QTY5.2.2.3">'[11]B.O.Q'!#REF!</definedName>
    <definedName name="QTY5.2.2.3PRE">'[169]1.B.O.Q'!$E$512</definedName>
    <definedName name="QTY5.2.2.4">'[11]B.O.Q'!#REF!</definedName>
    <definedName name="QTY5.2.2.4PRE">'[169]1.B.O.Q'!$E$514</definedName>
    <definedName name="QTY5.2.2.5">'[11]B.O.Q'!#REF!</definedName>
    <definedName name="QTY5.2.2.5PRE">'[169]1.B.O.Q'!$E$516</definedName>
    <definedName name="QTY5.2.2.6">'[11]B.O.Q'!#REF!</definedName>
    <definedName name="QTY5.2.2.6PRE">'[169]1.B.O.Q'!$E$518</definedName>
    <definedName name="QTY5.2.2.7">'[11]B.O.Q'!#REF!</definedName>
    <definedName name="QTY5.2.2.8">'[11]B.O.Q'!#REF!</definedName>
    <definedName name="QTY5.2.2.9">'[11]B.O.Q'!#REF!</definedName>
    <definedName name="QTY5.2.3.1">'[56]B.O.Q'!#REF!</definedName>
    <definedName name="QTY5.2.3.2">'[56]B.O.Q'!#REF!</definedName>
    <definedName name="QTY5.2.3.3">'[103]B.O.Q'!$E$86</definedName>
    <definedName name="QTY5.2.3.4">'[103]B.O.Q'!$E$88</definedName>
    <definedName name="QTY5.3.1">'[103]B.O.Q'!#REF!</definedName>
    <definedName name="QTY5.3.2">'[11]B.O.Q'!#REF!</definedName>
    <definedName name="QTY5.3.3">'[161]B.O.Q'!$D$384</definedName>
    <definedName name="QTY5.3.4">'[161]B.O.Q'!$D$386</definedName>
    <definedName name="QTY5.3.5">'[161]B.O.Q'!$D$388</definedName>
    <definedName name="QTY5.3.5.1">'[56]B.O.Q'!#REF!</definedName>
    <definedName name="QTY5.3.5.2">'[56]B.O.Q'!#REF!</definedName>
    <definedName name="QTY5.3.6">'[56]B.O.Q'!#REF!</definedName>
    <definedName name="QTY5.3.6C3">'[41]1.B.O.Q'!$E$529</definedName>
    <definedName name="QTY5.3.7">'[161]B.O.Q'!$D$392</definedName>
    <definedName name="QTY5.3.7C3">'[41]1.B.O.Q'!$E$533</definedName>
    <definedName name="QTY5.4.1">'[56]B.O.Q'!#REF!</definedName>
    <definedName name="QTY5.4.2">'[56]B.O.Q'!#REF!</definedName>
    <definedName name="QTY5.4.2.1">'[56]B.O.Q'!$E$98</definedName>
    <definedName name="QTY5.4.2.2">'[56]B.O.Q'!$E$100</definedName>
    <definedName name="QTY5.4.2.3">'[56]B.O.Q'!$E$102</definedName>
    <definedName name="QTY5.4.2.4">'[56]B.O.Q'!$E$104</definedName>
    <definedName name="QTY5.4.3">'[56]B.O.Q'!#REF!</definedName>
    <definedName name="QTY5.4.4">'[56]B.O.Q'!#REF!</definedName>
    <definedName name="QTY5.4.5">'[41]1.B.O.Q'!$E$544</definedName>
    <definedName name="QTY5.4.6">'[41]1.B.O.Q'!$E$546</definedName>
    <definedName name="QTY5.4.7">'[41]1.B.O.Q'!$E$548</definedName>
    <definedName name="QTY5.5">'[161]B.O.Q'!$D$403</definedName>
    <definedName name="QTY6.1.1">'[200]B.O.Q'!$D$386</definedName>
    <definedName name="QTY6.1.10">'[56]B.O.Q'!#REF!</definedName>
    <definedName name="QTY6.1.11">'[200]B.O.Q'!$D$412</definedName>
    <definedName name="QTY6.1.12">'[200]B.O.Q'!$D$414</definedName>
    <definedName name="QTY6.1.13">'[200]B.O.Q'!$D$416</definedName>
    <definedName name="QTY6.1.14">'[200]B.O.Q'!$D$418</definedName>
    <definedName name="QTY6.1.15">'[200]B.O.Q'!$D$420</definedName>
    <definedName name="QTY6.1.16">'[200]B.O.Q'!$D$423</definedName>
    <definedName name="QTY6.1.17">'[200]B.O.Q'!$D$425</definedName>
    <definedName name="QTY6.1.18">'[56]B.O.Q'!#REF!</definedName>
    <definedName name="QTY6.1.19">'[56]B.O.Q'!#REF!</definedName>
    <definedName name="QTY6.1.2">#REF!</definedName>
    <definedName name="QTY6.1.2.1">'[200]B.O.Q'!$D$389</definedName>
    <definedName name="QTY6.1.2.2">'[56]B.O.Q'!#REF!</definedName>
    <definedName name="QTY6.1.20">'[18]B.O.Q'!$D$324</definedName>
    <definedName name="QTY6.1.3">'[56]B.O.Q'!#REF!</definedName>
    <definedName name="QTY6.1.4">#REF!</definedName>
    <definedName name="QTY6.1.4.1">'[56]B.O.Q'!#REF!</definedName>
    <definedName name="QTY6.1.4.2">'[56]B.O.Q'!#REF!</definedName>
    <definedName name="QTY6.1.5">'[200]B.O.Q'!$D$400</definedName>
    <definedName name="QTY6.1.6">'[56]B.O.Q'!#REF!</definedName>
    <definedName name="QTY6.1.7">'[200]B.O.Q'!$D$404</definedName>
    <definedName name="QTY6.1.8">'[56]B.O.Q'!#REF!</definedName>
    <definedName name="QTY6.1.9">'[56]B.O.Q'!#REF!</definedName>
    <definedName name="QTY6.10.1">'[161]B.O.Q'!$D$701</definedName>
    <definedName name="QTY6.10.1RE">'[41]1.B.O.Q'!$E$906</definedName>
    <definedName name="QTY6.10.2">'[161]B.O.Q'!$D$703</definedName>
    <definedName name="QTY6.10.2RE">'[41]1.B.O.Q'!$E$910</definedName>
    <definedName name="QTY6.10.3">'[161]B.O.Q'!$D$705</definedName>
    <definedName name="QTY6.10.4.1">'[161]B.O.Q'!$D$708</definedName>
    <definedName name="QTY6.10.4.2">'[161]B.O.Q'!$D$710</definedName>
    <definedName name="QTY6.10.4.3">'[161]B.O.Q'!$D$712</definedName>
    <definedName name="QTY6.11.1">'[161]B.O.Q'!$D$716</definedName>
    <definedName name="QTY6.11.1.1">'[56]B.O.Q'!$E$173</definedName>
    <definedName name="QTY6.11.1.2">'[56]B.O.Q'!#REF!</definedName>
    <definedName name="QTY6.11.2">#REF!</definedName>
    <definedName name="QTY6.11.2.1">'[161]B.O.Q'!$D$719</definedName>
    <definedName name="QTY6.11.2.2">'[161]B.O.Q'!$D$721</definedName>
    <definedName name="QTY6.11.2.3">'[161]B.O.Q'!$D$723</definedName>
    <definedName name="QTY6.11.2.4.1">'[18]B.O.Q'!$D$579</definedName>
    <definedName name="QTY6.11.2.4.10">'[56]B.O.Q'!#REF!</definedName>
    <definedName name="QTY6.11.2.4.11">'[56]B.O.Q'!#REF!</definedName>
    <definedName name="QTY6.11.2.4.12">'[56]B.O.Q'!#REF!</definedName>
    <definedName name="QTY6.11.2.4.13">'[56]B.O.Q'!#REF!</definedName>
    <definedName name="QTY6.11.2.4.2">'[18]B.O.Q'!$D$581</definedName>
    <definedName name="QTY6.11.2.4.3">'[18]B.O.Q'!$D$583</definedName>
    <definedName name="QTY6.11.2.4.4">'[18]B.O.Q'!$D$585</definedName>
    <definedName name="QTY6.11.2.4.5">'[18]B.O.Q'!$D$587</definedName>
    <definedName name="QTY6.11.2.4.6">'[18]B.O.Q'!$D$589</definedName>
    <definedName name="QTY6.11.2.4.7">'[18]B.O.Q'!$D$591</definedName>
    <definedName name="QTY6.11.2.4.8">'[18]B.O.Q'!$D$593</definedName>
    <definedName name="QTY6.11.2.4.9">'[56]B.O.Q'!#REF!</definedName>
    <definedName name="QTY6.11.3.1">'[161]B.O.Q'!$D$754</definedName>
    <definedName name="QTY6.11.3.2">'[11]B.O.Q'!$F$397</definedName>
    <definedName name="QTY6.11.4.1">'[56]B.O.Q'!$E$182</definedName>
    <definedName name="QTY6.11.4.2">'[56]B.O.Q'!#REF!</definedName>
    <definedName name="QTY6.11.4.3">'[56]B.O.Q'!#REF!</definedName>
    <definedName name="QTY6.11.5.1">'[161]B.O.Q'!$D$768</definedName>
    <definedName name="QTY6.11.5.2">'[161]B.O.Q'!$D$770</definedName>
    <definedName name="QTY6.11.5.3">'[56]B.O.Q'!$E$189</definedName>
    <definedName name="QTY6.11.5.33">'[175]B.O.Q Thunya Buri'!#REF!</definedName>
    <definedName name="QTY6.11.5.333">'[175]B.O.Q Thunya Buri'!#REF!</definedName>
    <definedName name="QTY6.11.6.1">'[11]B.O.Q'!$F$414</definedName>
    <definedName name="QTY6.11.6.2">'[11]B.O.Q'!$F$418</definedName>
    <definedName name="QTY6.11.7">'[18]B.O.Q'!$D$624</definedName>
    <definedName name="QTY6.11.8">'[18]B.O.Q'!$D$630</definedName>
    <definedName name="QTY6.11.8R">#REF!</definedName>
    <definedName name="QTY6.11.9">#REF!</definedName>
    <definedName name="QTY6.12.1">'[56]B.O.Q'!$E$194</definedName>
    <definedName name="QTY6.12.1.1">'[175]B.O.Q Thunya Buri'!#REF!</definedName>
    <definedName name="QTY6.12.1.2">'[59]B.O.Q'!$E$225</definedName>
    <definedName name="QTY6.12.10">'[56]B.O.Q'!#REF!</definedName>
    <definedName name="QTY6.12.10.1">'[41]1.B.O.Q'!$E$1028</definedName>
    <definedName name="QTY6.12.10.2">'[56]B.O.Q'!#REF!</definedName>
    <definedName name="QTY6.12.10.3">'[199]B.O.Q'!$D$785</definedName>
    <definedName name="QTY6.12.10.4">'[56]B.O.Q'!#REF!</definedName>
    <definedName name="QTY6.12.11">'[41]1.B.O.Q'!$E$1042</definedName>
    <definedName name="QTY6.12.11.1">'[56]B.O.Q'!#REF!</definedName>
    <definedName name="QTY6.12.11.2">'[56]B.O.Q'!#REF!</definedName>
    <definedName name="QTY6.12.2">'[41]1.B.O.Q'!$E$995</definedName>
    <definedName name="QTY6.12.2.1">'[59]B.O.Q'!$E$229</definedName>
    <definedName name="QTY6.12.3">'[11]B.O.Q'!$F$431</definedName>
    <definedName name="QTY6.12.4">'[161]B.O.Q'!$D$793</definedName>
    <definedName name="QTY6.12.5">'[56]B.O.Q'!$E$197</definedName>
    <definedName name="QTY6.12.5.1">'[56]B.O.Q'!$E$201</definedName>
    <definedName name="qty6.12.6">'[56]B.O.Q'!#REF!</definedName>
    <definedName name="QTY6.12.7">'[56]B.O.Q'!$E$203</definedName>
    <definedName name="QTY6.12.8">'[56]B.O.Q'!#REF!</definedName>
    <definedName name="QTY6.12.9">'[56]B.O.Q'!#REF!</definedName>
    <definedName name="QTy6.13.1.1">'[175]B.O.Q Thunya Buri'!#REF!</definedName>
    <definedName name="QTY6.13.1.2">'[41]1.B.O.Q'!$E$1048</definedName>
    <definedName name="QTY6.13.1.3">'[56]B.O.Q'!#REF!</definedName>
    <definedName name="QTY6.13.2.1">'[56]B.O.Q'!#REF!</definedName>
    <definedName name="QTY6.13.2.2">'[56]B.O.Q'!#REF!</definedName>
    <definedName name="QTY6.13.3">#REF!</definedName>
    <definedName name="QTY6.14.1">'[175]B.O.Q Thunya Buri'!$E$192</definedName>
    <definedName name="QTY6.14.1.1">'[56]B.O.Q'!#REF!</definedName>
    <definedName name="QTY6.14.1.2">'[102]1.B.O.Q'!$E$1067</definedName>
    <definedName name="QTY6.14.2.1">'[56]B.O.Q'!#REF!</definedName>
    <definedName name="QTY6.14.3">'[175]B.O.Q Thunya Buri'!#REF!</definedName>
    <definedName name="QTY6.15.1.1">'[11]B.O.Q'!$F$491</definedName>
    <definedName name="QTY6.15.2.1">'[59]B.O.Q'!$E$264</definedName>
    <definedName name="QTY6.15.2.2">'[59]B.O.Q'!$E$266</definedName>
    <definedName name="QTY6.15.3.1">'[161]B.O.Q'!$D$860</definedName>
    <definedName name="QTY6.15.3.2">'[161]B.O.Q'!$D$862</definedName>
    <definedName name="QTY6.15.3.3">'[201]B.O.Q'!$D$863</definedName>
    <definedName name="QTY6.15.4.1">'[161]B.O.Q'!$D$865</definedName>
    <definedName name="QTY6.15.4.2">'[56]B.O.Q'!#REF!</definedName>
    <definedName name="QTY6.15.5.1">'[41]1.B.O.Q'!$E$1121</definedName>
    <definedName name="QTY6.15.5.2">'[41]1.B.O.Q'!$E$1123</definedName>
    <definedName name="QTY6.15.6">'[56]B.O.Q'!$E$214</definedName>
    <definedName name="QTY6.15.7">'[41]1.B.O.Q'!$E$1127</definedName>
    <definedName name="QTY6.16">'[56]B.O.Q'!#REF!</definedName>
    <definedName name="QTY6.16.2.1">'[56]B.O.Q'!$E$207</definedName>
    <definedName name="QTY6.16.2.2">'[56]B.O.Q'!$E$209</definedName>
    <definedName name="QTY6.17.1">'[56]B.O.Q'!#REF!</definedName>
    <definedName name="QTY6.17.2">'[41]1.B.O.Q'!$E$1134</definedName>
    <definedName name="QTY6.17.5">'[56]B.O.Q'!#REF!</definedName>
    <definedName name="QTY6.17.6">'[56]B.O.Q'!#REF!</definedName>
    <definedName name="QTY6.17.7">'[41]1.B.O.Q'!$E$1144</definedName>
    <definedName name="QTY6.17.7.1">'[56]B.O.Q'!#REF!</definedName>
    <definedName name="QTY6.17.7.1A">'[41]1.B.O.Q'!$E$1147</definedName>
    <definedName name="QTY6.17.7.2">'[56]B.O.Q'!#REF!</definedName>
    <definedName name="QTY6.17.8">'[56]B.O.Q'!#REF!</definedName>
    <definedName name="QTY6.18.1.1">'[56]B.O.Q'!#REF!</definedName>
    <definedName name="QTY6.18.1.10">'[56]B.O.Q'!#REF!</definedName>
    <definedName name="QTY6.18.1.11">'[56]B.O.Q'!#REF!</definedName>
    <definedName name="QTY6.18.1.12">'[56]B.O.Q'!#REF!</definedName>
    <definedName name="QTY6.18.1.13">'[56]B.O.Q'!#REF!</definedName>
    <definedName name="QTY6.18.1.14">'[56]B.O.Q'!#REF!</definedName>
    <definedName name="QTY6.18.1.15">'[56]B.O.Q'!#REF!</definedName>
    <definedName name="QTY6.18.1.16">'[56]B.O.Q'!#REF!</definedName>
    <definedName name="QTY6.18.1.2">'[56]B.O.Q'!#REF!</definedName>
    <definedName name="QTY6.18.1.3">'[56]B.O.Q'!#REF!</definedName>
    <definedName name="QTY6.18.1.4">'[56]B.O.Q'!#REF!</definedName>
    <definedName name="QTY6.18.1.5">'[56]B.O.Q'!#REF!</definedName>
    <definedName name="QTY6.18.1.6">'[56]B.O.Q'!#REF!</definedName>
    <definedName name="QTY6.18.1.7">'[56]B.O.Q'!#REF!</definedName>
    <definedName name="QTY6.18.1.8">'[56]B.O.Q'!#REF!</definedName>
    <definedName name="QTY6.18.1.9">'[56]B.O.Q'!#REF!</definedName>
    <definedName name="QTY6.18.2">'[161]B.O.Q'!$D$935</definedName>
    <definedName name="QTY6.18.4.1">'[161]B.O.Q'!$D$940</definedName>
    <definedName name="QTY6.18.5">'[161]B.O.Q'!$D$942</definedName>
    <definedName name="QTY6.18.6">'[161]B.O.Q'!$D$944</definedName>
    <definedName name="QTY6.18.7">'[41]1.B.O.Q'!$E$1231</definedName>
    <definedName name="QTY6.19.1">'[56]B.O.Q'!$E$217</definedName>
    <definedName name="QTY6.19.2">'[56]B.O.Q'!$E$219</definedName>
    <definedName name="QTY6.19.3">'[56]B.O.Q'!$E$221</definedName>
    <definedName name="QTY6.19.4">'[56]B.O.Q'!$E$223</definedName>
    <definedName name="QTY6.2.1">'[56]B.O.Q'!#REF!</definedName>
    <definedName name="QTY6.2.2">'[56]B.O.Q'!#REF!</definedName>
    <definedName name="QTY6.2.2SU">'[41]1.B.O.Q'!$E$608</definedName>
    <definedName name="QTY6.2.3">'[175]B.O.Q Thunya Buri'!#REF!</definedName>
    <definedName name="QTY6.20">'[56]B.O.Q'!#REF!</definedName>
    <definedName name="QTY6.20.1">'[169]1.B.O.Q'!$E$1303</definedName>
    <definedName name="QTY6.20.4">'[169]1.B.O.Q'!$E$1309</definedName>
    <definedName name="QTY6.21">'[56]B.O.Q'!#REF!</definedName>
    <definedName name="QTY6.21E">'[202]B.O.Q'!#REF!</definedName>
    <definedName name="QTY6.22">'[41]1.B.O.Q'!$E$1256</definedName>
    <definedName name="QTY6.27">'[56]B.O.Q'!#REF!</definedName>
    <definedName name="QTY6.28">'[56]B.O.Q'!#REF!</definedName>
    <definedName name="QTY6.3.1.1">'[56]B.O.Q'!#REF!</definedName>
    <definedName name="QTY6.3.1.10">'[56]B.O.Q'!#REF!</definedName>
    <definedName name="QTY6.3.1.2">'[103]B.O.Q'!$E$105</definedName>
    <definedName name="QTY6.3.1.2.1">'[56]B.O.Q'!#REF!</definedName>
    <definedName name="QTY6.3.1.2.2">'[56]B.O.Q'!#REF!</definedName>
    <definedName name="QTY6.3.1.2.3">'[56]B.O.Q'!#REF!</definedName>
    <definedName name="QTY6.3.1.2.4">'[56]B.O.Q'!#REF!</definedName>
    <definedName name="QTY6.3.1.2.5">'[56]B.O.Q'!#REF!</definedName>
    <definedName name="QTY6.3.1.2.6">'[56]B.O.Q'!#REF!</definedName>
    <definedName name="QTY6.3.1.2.7">'[56]B.O.Q'!#REF!</definedName>
    <definedName name="QTY6.3.1.2.8">'[56]B.O.Q'!#REF!</definedName>
    <definedName name="QTY6.3.1.3">'[56]B.O.Q'!$E$126</definedName>
    <definedName name="QTY6.3.1.3.1">'[56]B.O.Q'!#REF!</definedName>
    <definedName name="QTY6.3.1.3.2">'[56]B.O.Q'!#REF!</definedName>
    <definedName name="QTY6.3.1.4">'[56]B.O.Q'!#REF!</definedName>
    <definedName name="QTY6.3.1.4.1">'[56]B.O.Q'!#REF!</definedName>
    <definedName name="QTY6.3.1.4.2">'[56]B.O.Q'!#REF!</definedName>
    <definedName name="QTY6.3.1.4.3">'[56]B.O.Q'!#REF!</definedName>
    <definedName name="QTY6.3.1.4.4">'[56]B.O.Q'!#REF!</definedName>
    <definedName name="QTY6.3.1.5">'[56]B.O.Q'!#REF!</definedName>
    <definedName name="QTY6.3.1.6">'[56]B.O.Q'!#REF!</definedName>
    <definedName name="QTY6.3.1.7">'[56]B.O.Q'!#REF!</definedName>
    <definedName name="QTY6.3.1.8">'[161]B.O.Q'!$D$501</definedName>
    <definedName name="QTY6.3.1.9">'[56]B.O.Q'!#REF!</definedName>
    <definedName name="QTY6.3.10">'[56]B.O.Q'!#REF!</definedName>
    <definedName name="QTY6.3.11">'[56]B.O.Q'!#REF!</definedName>
    <definedName name="QTY6.3.12.1">'[161]B.O.Q'!$D$588</definedName>
    <definedName name="QTY6.3.12.2">'[161]B.O.Q'!$D$590</definedName>
    <definedName name="QTY6.3.12.3">'[161]B.O.Q'!$D$592</definedName>
    <definedName name="QTY6.3.13.1">'[92]B.O.Q'!$F$236</definedName>
    <definedName name="QTY6.3.13.2">'[92]B.O.Q'!$F$238</definedName>
    <definedName name="QTY6.3.13.4.1">'[56]B.O.Q'!#REF!</definedName>
    <definedName name="QTY6.3.13.4.2">'[56]B.O.Q'!#REF!</definedName>
    <definedName name="QTY6.3.14">'[56]B.O.Q'!#REF!</definedName>
    <definedName name="QTY6.3.14.1">'[92]B.O.Q'!$F$241</definedName>
    <definedName name="QTY6.3.14.2">'[92]B.O.Q'!$F$243</definedName>
    <definedName name="QTY6.3.14.3">'[161]B.O.Q'!$D$604</definedName>
    <definedName name="QTY6.3.14.4.1">'[56]B.O.Q'!#REF!</definedName>
    <definedName name="QTY6.3.14.4.2">'[56]B.O.Q'!#REF!</definedName>
    <definedName name="QTY6.3.14.4.4">'[56]B.O.Q'!#REF!</definedName>
    <definedName name="QTY6.3.14.5.1">'[56]B.O.Q'!#REF!</definedName>
    <definedName name="QTY6.3.14.5.2">'[56]B.O.Q'!#REF!</definedName>
    <definedName name="QTY6.3.14.6.1">#REF!</definedName>
    <definedName name="QTY6.3.14.6.2">#REF!</definedName>
    <definedName name="QTY6.3.14.6.3">#REF!</definedName>
    <definedName name="QTY6.3.15">'[103]B.O.Q'!$E$138</definedName>
    <definedName name="QTY6.3.15.1">#REF!</definedName>
    <definedName name="QTY6.3.15.2">#REF!</definedName>
    <definedName name="QTY6.3.15.3">#REF!</definedName>
    <definedName name="QTY6.3.15.4">#REF!</definedName>
    <definedName name="QTY6.3.16">'[103]B.O.Q'!$E$140</definedName>
    <definedName name="QTY6.3.16.1">'[103]B.O.Q'!#REF!</definedName>
    <definedName name="QTY6.3.16.2">'[103]B.O.Q'!#REF!</definedName>
    <definedName name="QTY6.3.2">'[11]B.O.Q'!$F$104</definedName>
    <definedName name="QTY6.3.2.1">'[41]1.B.O.Q'!$E$668</definedName>
    <definedName name="QTY6.3.3">'[56]B.O.Q'!#REF!</definedName>
    <definedName name="QTY6.3.3.1">'[56]B.O.Q'!#REF!</definedName>
    <definedName name="QTY6.3.3.1.1">'[56]B.O.Q'!#REF!</definedName>
    <definedName name="QTY6.3.3.1.2">'[56]B.O.Q'!#REF!</definedName>
    <definedName name="QTY6.3.3.1.3">'[56]B.O.Q'!#REF!</definedName>
    <definedName name="QTY6.3.3.1.4">'[56]B.O.Q'!#REF!</definedName>
    <definedName name="QTY6.3.3.1.4.1">'[43]1.B.O.Q'!$E$524</definedName>
    <definedName name="QTY6.3.3.1.5">'[56]B.O.Q'!#REF!</definedName>
    <definedName name="QTY6.3.3.2.1">'[56]B.O.Q'!$E$130</definedName>
    <definedName name="QTY6.3.3.2.2">'[56]B.O.Q'!#REF!</definedName>
    <definedName name="QTY6.3.3.2.3">'[56]B.O.Q'!#REF!</definedName>
    <definedName name="QTY6.3.3.2.4">'[56]B.O.Q'!#REF!</definedName>
    <definedName name="QTY6.3.3.2.5">'[56]B.O.Q'!#REF!</definedName>
    <definedName name="QTY6.3.4">'[92]B.O.Q'!$F$152</definedName>
    <definedName name="QTY6.3.4.1">'[175]B.O.Q Thunya Buri'!#REF!</definedName>
    <definedName name="QTY6.3.5.1">'[161]B.O.Q'!$D$542</definedName>
    <definedName name="QTY6.3.5.2">'[200]B.O.Q'!$D$517</definedName>
    <definedName name="QTY6.3.6">#REF!</definedName>
    <definedName name="QTY6.3.6.1">'[56]B.O.Q'!#REF!</definedName>
    <definedName name="QTY6.3.6.10">'[56]B.O.Q'!#REF!</definedName>
    <definedName name="QTY6.3.6.11">'[56]B.O.Q'!#REF!</definedName>
    <definedName name="QTY6.3.6.12">'[56]B.O.Q'!#REF!</definedName>
    <definedName name="QTY6.3.6.13">#REF!</definedName>
    <definedName name="QTY6.3.6.14">#REF!</definedName>
    <definedName name="QTY6.3.6.15">#REF!</definedName>
    <definedName name="QTY6.3.6.16">'[41]1.B.O.Q'!$E$752</definedName>
    <definedName name="QTY6.3.6.2">'[56]B.O.Q'!#REF!</definedName>
    <definedName name="QTY6.3.6.3">'[56]B.O.Q'!#REF!</definedName>
    <definedName name="QTY6.3.6.4">'[56]B.O.Q'!#REF!</definedName>
    <definedName name="QTY6.3.6.5">'[56]B.O.Q'!#REF!</definedName>
    <definedName name="QTY6.3.6.6">'[56]B.O.Q'!#REF!</definedName>
    <definedName name="QTY6.3.6.7">'[56]B.O.Q'!#REF!</definedName>
    <definedName name="QTY6.3.6.8">'[56]B.O.Q'!#REF!</definedName>
    <definedName name="QTY6.3.6.9">'[56]B.O.Q'!#REF!</definedName>
    <definedName name="QTY6.3.7">'[56]B.O.Q'!#REF!</definedName>
    <definedName name="QTY6.3.7.1">'[56]B.O.Q'!#REF!</definedName>
    <definedName name="QTY6.3.8.1">'[41]1.B.O.Q'!$E$757</definedName>
    <definedName name="QTY6.3.8.1C">#REF!</definedName>
    <definedName name="QTY6.3.8.1F">#REF!</definedName>
    <definedName name="QTY6.3.8.2">'[56]B.O.Q'!$E$135</definedName>
    <definedName name="QTY6.3.8.3">'[56]B.O.Q'!#REF!</definedName>
    <definedName name="QTY6.3.8.4">#REF!</definedName>
    <definedName name="QTY6.3.9">'[56]B.O.Q'!#REF!</definedName>
    <definedName name="QTY6.4.1">'[56]B.O.Q'!$E$150</definedName>
    <definedName name="QTY6.4.1.1">'[41]1.B.O.Q'!$E$811</definedName>
    <definedName name="QTY6.4.1.2">'[41]1.B.O.Q'!$E$813</definedName>
    <definedName name="QTY6.4.2">'[56]B.O.Q'!#REF!</definedName>
    <definedName name="QTY6.4.3">'[56]B.O.Q'!#REF!</definedName>
    <definedName name="QTY6.4.4">'[56]B.O.Q'!#REF!</definedName>
    <definedName name="QTY6.4.5">'[56]B.O.Q'!#REF!</definedName>
    <definedName name="QTY6.4.5.1">'[56]B.O.Q'!$E$153</definedName>
    <definedName name="QTY6.4.5.2">'[56]B.O.Q'!#REF!</definedName>
    <definedName name="QTY6.4.5.3">'[56]B.O.Q'!$E$155</definedName>
    <definedName name="QTY6.4.5.4">'[56]B.O.Q'!#REF!</definedName>
    <definedName name="QTY6.4.5.5">#REF!</definedName>
    <definedName name="QTY6.4.5.55">#REF!</definedName>
    <definedName name="QTY6.4.6.1">'[56]B.O.Q'!$E$158</definedName>
    <definedName name="QTY6.4.6.2">'[56]B.O.Q'!#REF!</definedName>
    <definedName name="QTY6.4.6.3">'[175]B.O.Q Thunya Buri'!#REF!</definedName>
    <definedName name="QTY6.4.6.4">'[56]B.O.Q'!#REF!</definedName>
    <definedName name="QTY6.4.6.5">'[56]B.O.Q'!#REF!</definedName>
    <definedName name="QTY6.4.7">'[56]B.O.Q'!#REF!</definedName>
    <definedName name="QTY6.4.7.2">'[59]B.O.Q'!$E$175</definedName>
    <definedName name="QTY6.5.1">'[56]B.O.Q'!$E$161</definedName>
    <definedName name="QTY6.5.2">'[41]1.B.O.Q'!$E$846</definedName>
    <definedName name="QTY6.5.3">'[56]B.O.Q'!#REF!</definedName>
    <definedName name="QTY6.5.4">'[56]B.O.Q'!#REF!</definedName>
    <definedName name="QTY6.6.1">'[161]B.O.Q'!$D$655</definedName>
    <definedName name="QTY6.6.2">'[161]B.O.Q'!$D$657</definedName>
    <definedName name="QTY6.6.2IN">#REF!</definedName>
    <definedName name="QTY6.7.1">'[161]B.O.Q'!$D$660</definedName>
    <definedName name="QTY6.7.2">'[161]B.O.Q'!$D$662</definedName>
    <definedName name="QTY6.8.1">'[161]B.O.Q'!$D$666</definedName>
    <definedName name="QTY6.8.1.3">'[41]1.B.O.Q'!$E$867</definedName>
    <definedName name="QTY6.8.3.1">'[161]B.O.Q'!$D$671</definedName>
    <definedName name="QTY6.8.3.2">'[56]B.O.Q'!#REF!</definedName>
    <definedName name="QTY6.8.3.3">'[56]B.O.Q'!#REF!</definedName>
    <definedName name="QTY6.8.3.4">'[203]B.O.Q'!$D$650</definedName>
    <definedName name="QTY6.8.4.1">'[56]B.O.Q'!#REF!</definedName>
    <definedName name="QTY6.8.4.2">'[56]B.O.Q'!#REF!</definedName>
    <definedName name="QTY6.8.4.3">'[41]1.B.O.Q'!$E$886</definedName>
    <definedName name="QTY6.8.4.4">'[56]B.O.Q'!#REF!</definedName>
    <definedName name="QTY6.8.4.5">'[56]B.O.Q'!#REF!</definedName>
    <definedName name="QTY6.8.4.5.1">#REF!</definedName>
    <definedName name="QTY6.8.4.6">'[56]B.O.Q'!#REF!</definedName>
    <definedName name="QTY6.8.4.7">'[41]1.B.O.Q'!$E$894</definedName>
    <definedName name="QTY6.9.1">'[59]B.O.Q'!$E$187</definedName>
    <definedName name="QTY6.9.1.2">'[41]1.B.O.Q'!$E$899</definedName>
    <definedName name="QTY6.9.4">#REF!</definedName>
    <definedName name="QTY6.9.5">#REF!</definedName>
    <definedName name="QTY7.1">'[59]B.O.Q'!$E$287</definedName>
    <definedName name="QTY7.2">'[59]B.O.Q'!$E$289</definedName>
    <definedName name="QUANTITY">#REF!</definedName>
    <definedName name="quantity_con">'[101]DIVISION1-6'!#REF!</definedName>
    <definedName name="QUANTITY1">#REF!</definedName>
    <definedName name="QVA">#REF!</definedName>
    <definedName name="qw">#REF!</definedName>
    <definedName name="qwrr" hidden="1">{#N/A,#N/A,TRUE,"SUM";#N/A,#N/A,TRUE,"EE";#N/A,#N/A,TRUE,"AC";#N/A,#N/A,TRUE,"SN"}</definedName>
    <definedName name="R.c._Ditch_A">'[66]6'!$J$1908</definedName>
    <definedName name="R.c._Ditch_B">#REF!</definedName>
    <definedName name="R.c._Ditch_C">'[66]6'!$J$1951</definedName>
    <definedName name="R.c._Ditch_For_Bridge">#REF!</definedName>
    <definedName name="R.c._Gutter">#REF!</definedName>
    <definedName name="R.c._Stairs">'[66]6'!$J$584</definedName>
    <definedName name="R.C.DICTH_A">#REF!</definedName>
    <definedName name="R.C.DrainChute">'[66]6'!$J$167</definedName>
    <definedName name="R.C.DrainOutlet">'[66]6'!$J$298</definedName>
    <definedName name="R.C.DrainOutLet_TypeI_0.40">'[66]6'!$J$259</definedName>
    <definedName name="R.C.GutterTypeI">'[66]6'!$J$2104</definedName>
    <definedName name="R.C.GutterTypeII">'[66]6'!$J$2116</definedName>
    <definedName name="R.C.GutterTypeIII">'[66]6'!$J$2128</definedName>
    <definedName name="R.C.HeadWall_BoxCulvert_TypeII2.10x2.10m.">'[66]6'!$J$1847</definedName>
    <definedName name="R.C.HeadWall_BoxCulvert1.80x1.80m.">'[66]6'!$J$1825</definedName>
    <definedName name="R.C.HeadWall_BoxCulvert2.10x2.10m.">'[66]6'!$J$1835</definedName>
    <definedName name="R.C.InterceptorTypeI">'[66]6'!$J$2142</definedName>
    <definedName name="R.C.InterceptorTypeII">'[66]6'!$J$2154</definedName>
    <definedName name="R.C.REcTANGULAR">'[66]6'!$J$1625</definedName>
    <definedName name="R_">#REF!</definedName>
    <definedName name="R_UNIT">#REF!</definedName>
    <definedName name="rad1.5_2">[40]บาน_เครื่องยก!$E$67</definedName>
    <definedName name="rad2_2">[40]บาน_เครื่องยก!$G$67</definedName>
    <definedName name="rad2_3">[40]บาน_เครื่องยก!$I$67</definedName>
    <definedName name="rad2_4">[40]บาน_เครื่องยก!$K$67</definedName>
    <definedName name="Rail_sw_tab">#REF!</definedName>
    <definedName name="Rail_tab">#REF!</definedName>
    <definedName name="rail_type">[204]data!$B$16</definedName>
    <definedName name="rain">#REF!</definedName>
    <definedName name="RainCondition">[23]Form1!$P$3</definedName>
    <definedName name="RainFValue">[23]Form1!$DK$5</definedName>
    <definedName name="RainIndex">[23]Form1!$DJ$5</definedName>
    <definedName name="Raised_Bar">#REF!</definedName>
    <definedName name="rarewt" hidden="1">{#N/A,#N/A,FALSE,"CCTV"}</definedName>
    <definedName name="RATCHASIMA_Interchange">#REF!</definedName>
    <definedName name="RATE">[98]ดัชนีราคา!$I$207</definedName>
    <definedName name="RB">'[20]Multi_Box 1'!$G$105</definedName>
    <definedName name="RB_1">#REF!</definedName>
    <definedName name="rb_6">[205]ราคาวัสดุ!$D$23</definedName>
    <definedName name="rb_9">[205]ราคาวัสดุ!$D$24</definedName>
    <definedName name="RB06_24e">#REF!</definedName>
    <definedName name="RB06_24l">[82]ดัชนีราคา!$G$23</definedName>
    <definedName name="RB06_24m">[82]ดัชนีราคา!$F$23</definedName>
    <definedName name="RB09_24l">[106]ดัชนีราคา!$G$24</definedName>
    <definedName name="RB09_24m">[106]ดัชนีราคา!$F$24</definedName>
    <definedName name="RB12_24e">#REF!</definedName>
    <definedName name="RB12_24l">[98]ดัชนีราคา!$G$25</definedName>
    <definedName name="RB12_24m">[98]ดัชนีราคา!$F$25</definedName>
    <definedName name="rb12รวมค่าขน">[20]ค่างานต้นทุน!$H$363</definedName>
    <definedName name="RB15_24e">#REF!</definedName>
    <definedName name="RB15_24l">[106]ดัชนีราคา!$G$26</definedName>
    <definedName name="RB15_24m">[106]ดัชนีราคา!$F$26</definedName>
    <definedName name="RB16_24e">[98]ดัชนีราคา!#REF!</definedName>
    <definedName name="RB16_24l">[98]ดัชนีราคา!#REF!</definedName>
    <definedName name="RB16_24m">[98]ดัชนีราคา!#REF!</definedName>
    <definedName name="RB19_24e">#REF!</definedName>
    <definedName name="RB19_24l">[98]ดัชนีราคา!$G$27</definedName>
    <definedName name="RB19_24m">[98]ดัชนีราคา!$F$27</definedName>
    <definedName name="rb19รวมค่าขน">[20]ค่างานต้นทุน!$H$365</definedName>
    <definedName name="RB25_24e">#REF!</definedName>
    <definedName name="RB25_24l">[98]ดัชนีราคา!$G$28</definedName>
    <definedName name="RB25_24m">[98]ดัชนีราคา!$F$28</definedName>
    <definedName name="rb25รวมค่าขน">[20]ค่างานต้นทุน!$H$366</definedName>
    <definedName name="RB6_9">'[11]6.ข้อมูลวัสดุ-ค่าดำเนิน'!$X$15</definedName>
    <definedName name="rb6mm">#REF!</definedName>
    <definedName name="rb6รวมค่าขน">[20]ค่างานต้นทุน!$H$361</definedName>
    <definedName name="rb6หน้างาน">'[128]ราคาวัสดุ-ค่าแรง'!$H$33</definedName>
    <definedName name="rb9mm">#REF!</definedName>
    <definedName name="rb9รวมค่าขน">[20]ค่างานต้นทุน!$H$362</definedName>
    <definedName name="rb9หน้างาน">[128]ต้นทุนวัสดุ!$H$34</definedName>
    <definedName name="rbb">'[157]10 ข้อมูลวัสดุ-ค่าดำเนิน'!$X$15</definedName>
    <definedName name="RBB_6">[52]Form1!#REF!</definedName>
    <definedName name="RBB_9">[52]Form1!#REF!</definedName>
    <definedName name="RBS">#REF!</definedName>
    <definedName name="RC.DrainOutlet_TypeI">'[66]6'!$J$271</definedName>
    <definedName name="RC.DrainOutlet_TypeII">'[66]6'!$J$286</definedName>
    <definedName name="RC.Interceptor_TypeIII">'[66]6'!$J$1881</definedName>
    <definedName name="RC_">#REF!</definedName>
    <definedName name="rc_1">'[53]ค่าขนส่ง(พ่วง)'!#REF!</definedName>
    <definedName name="RC_11">'[53]ค่าขนส่ง(6ล้อ)'!#REF!</definedName>
    <definedName name="rc_6">[20]หกล้อขนส่ง!$AH$84</definedName>
    <definedName name="rc_a">[77]หกล้อขนส่ง!$BS$83</definedName>
    <definedName name="RC_Box_Culvert1">#REF!</definedName>
    <definedName name="RC_Box_Culvert2">#REF!</definedName>
    <definedName name="RC_Box_Culvert3">#REF!</definedName>
    <definedName name="RC_Box_Culvert4">#REF!</definedName>
    <definedName name="RC_Ditch_TypeA">#REF!</definedName>
    <definedName name="RC_Ditch_TypeB">#REF!</definedName>
    <definedName name="RC_Gutter">#REF!</definedName>
    <definedName name="RC_Rectang_Pipe">#REF!</definedName>
    <definedName name="RC_Sign_Post120">#REF!</definedName>
    <definedName name="RC_Sign_Post150">#REF!</definedName>
    <definedName name="RCArea" hidden="1">#REF!</definedName>
    <definedName name="rcbridge1.6">[71]Unit_Div5!#REF!</definedName>
    <definedName name="rcbridge1.7">[71]Unit_Div5!#REF!</definedName>
    <definedName name="RCDrainChute">[52]Form2!#REF!</definedName>
    <definedName name="RCDrainOutlet">[52]Form2!#REF!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CPipe100">#REF!</definedName>
    <definedName name="RCPipe100C3">#REF!</definedName>
    <definedName name="RCPipe120">#REF!</definedName>
    <definedName name="RCPipe120C3">#REF!</definedName>
    <definedName name="RCPipe150">#REF!</definedName>
    <definedName name="RCPipe150C3">#REF!</definedName>
    <definedName name="RCPipe30">#REF!</definedName>
    <definedName name="RCPipe30C3">#REF!</definedName>
    <definedName name="RCPipe40">#REF!</definedName>
    <definedName name="RCPipe40C3">#REF!</definedName>
    <definedName name="RCPipe50">#REF!</definedName>
    <definedName name="RCPipe50C3">#REF!</definedName>
    <definedName name="RCPipe60">#REF!</definedName>
    <definedName name="RCPipe60C3">#REF!</definedName>
    <definedName name="RCPipe80">#REF!</definedName>
    <definedName name="RCPipe80C3">#REF!</definedName>
    <definedName name="rdry" hidden="1">{#N/A,#N/A,TRUE,"SUM";#N/A,#N/A,TRUE,"EE";#N/A,#N/A,TRUE,"AC";#N/A,#N/A,TRUE,"SN"}</definedName>
    <definedName name="re" hidden="1">{"sales",#N/A,FALSE,"SALES"}</definedName>
    <definedName name="RE_120D">#REF!</definedName>
    <definedName name="RE_120D1">#REF!</definedName>
    <definedName name="RE_120D2">#REF!</definedName>
    <definedName name="RE_120N">#REF!</definedName>
    <definedName name="RE_120N1">#REF!</definedName>
    <definedName name="RE_120N2">#REF!</definedName>
    <definedName name="RE_180D">#REF!</definedName>
    <definedName name="RE_180D1">#REF!</definedName>
    <definedName name="RE_180D2">#REF!</definedName>
    <definedName name="RE_180N">#REF!</definedName>
    <definedName name="RE_180N1">#REF!</definedName>
    <definedName name="RE_180N2">#REF!</definedName>
    <definedName name="RE_30D">#REF!</definedName>
    <definedName name="RE_30D1">#REF!</definedName>
    <definedName name="RE_30D2">#REF!</definedName>
    <definedName name="RE_30N">#REF!</definedName>
    <definedName name="RE_30N1">#REF!</definedName>
    <definedName name="RE_30N2">#REF!</definedName>
    <definedName name="RE_70D">#REF!</definedName>
    <definedName name="RE_70D1">#REF!</definedName>
    <definedName name="RE_70D2">#REF!</definedName>
    <definedName name="RE_70N">#REF!</definedName>
    <definedName name="RE_70N1">#REF!</definedName>
    <definedName name="RE_70N2">#REF!</definedName>
    <definedName name="Re_Conc_Headwall">#REF!</definedName>
    <definedName name="re_fr24">[129]Mat_Source!$L$80</definedName>
    <definedName name="rebar_loss">#REF!</definedName>
    <definedName name="rebar_weight">#REF!</definedName>
    <definedName name="Rectangular">'[73]Breakdown-6'!$L$237</definedName>
    <definedName name="Rectangular_UDitch">'[66]6'!$J$2082</definedName>
    <definedName name="Recycling">#REF!</definedName>
    <definedName name="RecyclingAgent">[52]Form2!#REF!</definedName>
    <definedName name="RecyclingDepthRange">#REF!</definedName>
    <definedName name="REDU_127l">#REF!</definedName>
    <definedName name="REDU_127m">#REF!</definedName>
    <definedName name="REDU_152l">#REF!</definedName>
    <definedName name="REDU_152m">#REF!</definedName>
    <definedName name="ReducingWaterAgent">[52]Form1!#REF!</definedName>
    <definedName name="Reduction" hidden="1">{#N/A,#N/A,TRUE,"Str.";#N/A,#N/A,TRUE,"Steel &amp; Roof";#N/A,#N/A,TRUE,"Arc.";#N/A,#N/A,TRUE,"Preliminary";#N/A,#N/A,TRUE,"Sum_Prelim"}</definedName>
    <definedName name="Reflecting_1">'[73]Breakdown-6'!$L$658</definedName>
    <definedName name="Reflecting_2">'[73]Breakdown-6'!$L$664</definedName>
    <definedName name="Reflecting_3">'[73]Breakdown-6'!$L$670</definedName>
    <definedName name="Relocated_Kilometer">#REF!</definedName>
    <definedName name="RELOCATION">#REF!</definedName>
    <definedName name="Relocation_Exist_Lightings">#REF!</definedName>
    <definedName name="Relocation_Exist_Lightings2">[52]Form2!#REF!</definedName>
    <definedName name="Relocation_Exist_Lightings3">[52]Form2!#REF!</definedName>
    <definedName name="Relocation_Exist_Overhang">#REF!</definedName>
    <definedName name="Rem.li">#REF!</definedName>
    <definedName name="Rem_AC">'[73]Breakdown-1-4'!$L$114</definedName>
    <definedName name="Rem_Barrier">'[73]Breakdown-1-4'!$L$120</definedName>
    <definedName name="Remark_Para">#REF!</definedName>
    <definedName name="REMOVAL">#REF!</definedName>
    <definedName name="REMOVAL_15_659.617">#REF!</definedName>
    <definedName name="REMOVAL_17_518.991">#REF!</definedName>
    <definedName name="REMOVAL_20_091.556">#REF!</definedName>
    <definedName name="REMOVAL_22_013.639">#REF!</definedName>
    <definedName name="REMOVAL_22_292.178">#REF!</definedName>
    <definedName name="REMOVAL_24_135.609">#REF!</definedName>
    <definedName name="REMOVAL_24_958.390">#REF!</definedName>
    <definedName name="REMOVAL_25_914.743">#REF!</definedName>
    <definedName name="REMOVAL_26_595.245">#REF!</definedName>
    <definedName name="REMOVAL_29_436.602">#REF!</definedName>
    <definedName name="REMOVAL_30_200.203">#REF!</definedName>
    <definedName name="REMOVAL_31_287.813">#REF!</definedName>
    <definedName name="REMOVAL_32_489.199">#REF!</definedName>
    <definedName name="REMOVAL_33_321.901">#REF!</definedName>
    <definedName name="Removal_AC_Surface">[66]REMOVAL!$J$13</definedName>
    <definedName name="REMoval_Box1.50">#REF!</definedName>
    <definedName name="REMoval_Box1.80">#REF!</definedName>
    <definedName name="Removal_Concrete_Slab">#REF!</definedName>
    <definedName name="REMOVAL_CONCRETE_SLAB_BLOCK">'[66]2'!#REF!</definedName>
    <definedName name="REMOVAL_ConcreteBridge">#REF!</definedName>
    <definedName name="REMOVAL_ConcreteBridge_Sta27_492.900">#REF!</definedName>
    <definedName name="REMOVAL_MANHOE">'[66]2'!#REF!</definedName>
    <definedName name="REMoval_Manhole">#REF!</definedName>
    <definedName name="Removal_PipeCulvert0.60">[66]REMOVAL!$J$356</definedName>
    <definedName name="Removal_PipeCulvert0.80">[66]REMOVAL!$J$366</definedName>
    <definedName name="Removal_PipeCulvert1.00">[66]REMOVAL!$J$376</definedName>
    <definedName name="Removal_PipeCulverts">'[66]2'!#REF!</definedName>
    <definedName name="Removal_SlabBlock">#REF!</definedName>
    <definedName name="RemovalAC">#REF!</definedName>
    <definedName name="Remove_Guardrail">'[73]Breakdown-1-4'!$L$129</definedName>
    <definedName name="Remove_Pipe4.786">'[206]1'!$J$21</definedName>
    <definedName name="Remove_Pipe4.994">'[206]1'!#REF!</definedName>
    <definedName name="Remove_Pipe6.490">'[206]1'!#REF!</definedName>
    <definedName name="Remove_Pipe7.125">'[206]1'!#REF!</definedName>
    <definedName name="Remove_Pipe7.158">'[206]1'!#REF!</definedName>
    <definedName name="Remove_Pipe7.600">'[206]1'!#REF!</definedName>
    <definedName name="Remove_Pipe7.660">'[206]1'!#REF!</definedName>
    <definedName name="Remove_Pipe8.506">'[206]1'!#REF!</definedName>
    <definedName name="Remove_Pipe8.556">'[206]1'!#REF!</definedName>
    <definedName name="Remove_Pipe8.776">'[206]1'!#REF!</definedName>
    <definedName name="Remove_Pipe9.140">'[206]1'!#REF!</definedName>
    <definedName name="Remove_Pipe9.315">'[206]1'!#REF!</definedName>
    <definedName name="RemoveConcrete">#REF!</definedName>
    <definedName name="RemoveExistBox">#REF!</definedName>
    <definedName name="RemoveExistBridge">#REF!</definedName>
    <definedName name="RenoMattressItem">#REF!</definedName>
    <definedName name="RENT_HDD">#REF!</definedName>
    <definedName name="resource">'[207]Bill No. 2 - Carpark'!$A$1:$C$97</definedName>
    <definedName name="ResPricing">#REF!</definedName>
    <definedName name="REST_AREA">#REF!</definedName>
    <definedName name="RESTAREA_1">[54]ตัดแบ่งกม.ส่งพี่หนุ่ม!$D$31</definedName>
    <definedName name="RESTAREA_2">[54]ตัดแบ่งกม.ส่งพี่หนุ่ม!$D$32</definedName>
    <definedName name="result">#REF!</definedName>
    <definedName name="RET">'[208]11 ข้อมูลงานCon'!$R$11</definedName>
    <definedName name="Retaining_Wall">'[73]Breakdown-6'!$L$312</definedName>
    <definedName name="RETAINING_WALL_2M_NoPile">#REF!</definedName>
    <definedName name="RETAINING_WALL_2M_Pile">#REF!</definedName>
    <definedName name="RETAINING_WALL_3M_Pile">#REF!</definedName>
    <definedName name="RetainingWall_I">#REF!</definedName>
    <definedName name="RetainingWall_II">#REF!</definedName>
    <definedName name="RetainingWall_II_100">#REF!</definedName>
    <definedName name="RetainingWall_II_200">#REF!</definedName>
    <definedName name="RetainingWall_II_300">#REF!</definedName>
    <definedName name="RetainingWall_III">#REF!</definedName>
    <definedName name="RetainingWall_TypeA_I_H0.1.50">'[66]6'!$J$2285</definedName>
    <definedName name="RetainingWall_TypeA_I_H0.70">'[66]6'!$J$2273</definedName>
    <definedName name="RetainingWall_TypeA_I_H2.50">'[66]6'!$J$2297</definedName>
    <definedName name="RetainingWall_TypeA_I_H3.50">'[66]6'!$J$2309</definedName>
    <definedName name="RetainingWall1">#REF!</definedName>
    <definedName name="RetainingWall2">#REF!</definedName>
    <definedName name="RetainingWall3">#REF!</definedName>
    <definedName name="rewrwe" hidden="1">{#N/A,#N/A,TRUE,"SUM";#N/A,#N/A,TRUE,"EE";#N/A,#N/A,TRUE,"AC";#N/A,#N/A,TRUE,"SN"}</definedName>
    <definedName name="RF" hidden="1">{#N/A,#N/A,TRUE,"Str.";#N/A,#N/A,TRUE,"Steel &amp; Roof";#N/A,#N/A,TRUE,"Arc.";#N/A,#N/A,TRUE,"Preliminary";#N/A,#N/A,TRUE,"Sum_Prelim"}</definedName>
    <definedName name="RFGWTHRUYTEETYI" hidden="1">{#N/A,#N/A,TRUE,"SUM";#N/A,#N/A,TRUE,"EE";#N/A,#N/A,TRUE,"AC";#N/A,#N/A,TRUE,"SN"}</definedName>
    <definedName name="rgyjh" hidden="1">{#N/A,#N/A,TRUE,"SUM";#N/A,#N/A,TRUE,"EE";#N/A,#N/A,TRUE,"AC";#N/A,#N/A,TRUE,"SN"}</definedName>
    <definedName name="RH">#REF!</definedName>
    <definedName name="RICK_DRl">[82]ดัชนีราคา!#REF!</definedName>
    <definedName name="RICK_TRe">[82]ดัชนีราคา!#REF!</definedName>
    <definedName name="RICK_TRl">[82]ดัชนีราคา!#REF!</definedName>
    <definedName name="RICK_TRm">[82]ดัชนีราคา!#REF!</definedName>
    <definedName name="RICK_TRs">#REF!</definedName>
    <definedName name="riprap">#REF!</definedName>
    <definedName name="RMU_l">#REF!</definedName>
    <definedName name="RMU_m">#REF!</definedName>
    <definedName name="RNAME">#REF!</definedName>
    <definedName name="ROAD_CUTe">#REF!</definedName>
    <definedName name="ROAD_CUTMOe">#REF!</definedName>
    <definedName name="Road_StudBi">#REF!</definedName>
    <definedName name="Road_StudUni">#REF!</definedName>
    <definedName name="ROCK.AC">'[164]3ข้อมูลวัสดุ-ค่าดำเนิน'!#REF!</definedName>
    <definedName name="ROCK.S">#REF!</definedName>
    <definedName name="ROCK_38">#REF!</definedName>
    <definedName name="ROCK_AS">'[11]6.ข้อมูลวัสดุ-ค่าดำเนิน'!$X$29</definedName>
    <definedName name="ROCK_B">'[56]6.ข้อมูลวัสดุ-ค่าดำเนิน'!#REF!</definedName>
    <definedName name="ROCK_CON">'[11]6.ข้อมูลวัสดุ-ค่าดำเนิน'!$X$31</definedName>
    <definedName name="ROCK_MODIFIEDASPHALT">'[59]6.ข้อมูลวัสดุ-ค่าดำเนิน'!#REF!</definedName>
    <definedName name="ROCK_S">'[11]6.ข้อมูลวัสดุ-ค่าดำเนิน'!$X$27</definedName>
    <definedName name="ROCKAC">#REF!</definedName>
    <definedName name="ROCKC">#REF!</definedName>
    <definedName name="RockFill_inPerPipe">[52]Form2!#REF!</definedName>
    <definedName name="RockGabions">'[66]6'!$J$93</definedName>
    <definedName name="RockMattress">'[66]6'!$J$2091</definedName>
    <definedName name="ROLLe">#REF!</definedName>
    <definedName name="ROLLl">#REF!</definedName>
    <definedName name="ROLLm">#REF!</definedName>
    <definedName name="Romove_Pipe9.208">#REF!</definedName>
    <definedName name="Roof_Tank">#REF!</definedName>
    <definedName name="ROPE_m">[98]ดัชนีราคา!$F$176</definedName>
    <definedName name="round">#REF!</definedName>
    <definedName name="ROW">'[66]6'!$J$2762</definedName>
    <definedName name="ROW_Monument">#REF!</definedName>
    <definedName name="rr">#REF!</definedName>
    <definedName name="rrr">'[150]10 ข้อมูลวัสดุ-ค่าดำเนิน'!$X$15</definedName>
    <definedName name="rschedule">#REF!</definedName>
    <definedName name="rtf" hidden="1">{#N/A,#N/A,TRUE,"SUM";#N/A,#N/A,TRUE,"EE";#N/A,#N/A,TRUE,"AC";#N/A,#N/A,TRUE,"SN"}</definedName>
    <definedName name="rtr" hidden="1">{#N/A,#N/A,TRUE,"SUM";#N/A,#N/A,TRUE,"EE";#N/A,#N/A,TRUE,"AC";#N/A,#N/A,TRUE,"SN"}</definedName>
    <definedName name="RTRC_127e">#REF!</definedName>
    <definedName name="RTRC_127l">[106]ดัชนีราคา!$G$55</definedName>
    <definedName name="RTRC_127m">[106]ดัชนีราคา!$F$55</definedName>
    <definedName name="RTRC_152l">#REF!</definedName>
    <definedName name="RTRC_152m">#REF!</definedName>
    <definedName name="RTRC1">[100]ต้นทุน!$E$15</definedName>
    <definedName name="RTRC2">[100]ต้นทุน!$F$15</definedName>
    <definedName name="rtret" hidden="1">{#N/A,#N/A,TRUE,"SUM";#N/A,#N/A,TRUE,"EE";#N/A,#N/A,TRUE,"AC";#N/A,#N/A,TRUE,"SN"}</definedName>
    <definedName name="rtrey" hidden="1">{#N/A,#N/A,TRUE,"SUM";#N/A,#N/A,TRUE,"EE";#N/A,#N/A,TRUE,"AC";#N/A,#N/A,TRUE,"SN"}</definedName>
    <definedName name="RumbleStrip">#REF!</definedName>
    <definedName name="rung">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</definedName>
    <definedName name="rw_width">[189]data!$D$24</definedName>
    <definedName name="RWL">#REF!</definedName>
    <definedName name="S">#REF!</definedName>
    <definedName name="s___0">#REF!</definedName>
    <definedName name="S1_">#REF!</definedName>
    <definedName name="s1a">[78]unitcost!#REF!</definedName>
    <definedName name="s1d">[78]unitcost!#REF!</definedName>
    <definedName name="s1l">[78]unitcost!#REF!</definedName>
    <definedName name="s2a">[78]unitcost!#REF!</definedName>
    <definedName name="s2d">[78]unitcost!#REF!</definedName>
    <definedName name="s2l">[78]unitcost!#REF!</definedName>
    <definedName name="s3a">[78]unitcost!#REF!</definedName>
    <definedName name="s3d">[78]unitcost!#REF!</definedName>
    <definedName name="s3l">[78]unitcost!#REF!</definedName>
    <definedName name="s4a">[78]unitcost!#REF!</definedName>
    <definedName name="s4d">[78]unitcost!#REF!</definedName>
    <definedName name="s4l">[78]unitcost!#REF!</definedName>
    <definedName name="s5a">[78]unitcost!#REF!</definedName>
    <definedName name="s5d">[78]unitcost!#REF!</definedName>
    <definedName name="s5l">[78]unitcost!#REF!</definedName>
    <definedName name="s6a">[78]unitcost!#REF!</definedName>
    <definedName name="s6d">[78]unitcost!#REF!</definedName>
    <definedName name="s6l">[78]unitcost!#REF!</definedName>
    <definedName name="s7a">[78]unitcost!#REF!</definedName>
    <definedName name="s7d">[78]unitcost!#REF!</definedName>
    <definedName name="s7l">[78]unitcost!#REF!</definedName>
    <definedName name="sa" hidden="1">{#N/A,#N/A,TRUE,"Str.";#N/A,#N/A,TRUE,"Steel &amp; Roof";#N/A,#N/A,TRUE,"Arc.";#N/A,#N/A,TRUE,"Preliminary";#N/A,#N/A,TRUE,"Sum_Prelim"}</definedName>
    <definedName name="saaaaa">#REF!</definedName>
    <definedName name="SAAKFJAJF" hidden="1">{#N/A,#N/A,TRUE,"Str.";#N/A,#N/A,TRUE,"Steel &amp; Roof";#N/A,#N/A,TRUE,"Arc.";#N/A,#N/A,TRUE,"Preliminary";#N/A,#N/A,TRUE,"Sum_Prelim"}</definedName>
    <definedName name="SackConcreteSlope">#REF!</definedName>
    <definedName name="saEda" hidden="1">{#N/A,#N/A,TRUE,"SUM";#N/A,#N/A,TRUE,"EE";#N/A,#N/A,TRUE,"AC";#N/A,#N/A,TRUE,"SN"}</definedName>
    <definedName name="SAJAKKALAL" hidden="1">{#N/A,#N/A,TRUE,"SUM";#N/A,#N/A,TRUE,"EE";#N/A,#N/A,TRUE,"AC";#N/A,#N/A,TRUE,"SN"}</definedName>
    <definedName name="saline">[85]data!#REF!</definedName>
    <definedName name="SAN" hidden="1">{#N/A,#N/A,TRUE,"SUM";#N/A,#N/A,TRUE,"EE";#N/A,#N/A,TRUE,"AC";#N/A,#N/A,TRUE,"SN"}</definedName>
    <definedName name="Sand">[73]วัสดุOk!$J$21</definedName>
    <definedName name="SAND_BAe">#REF!</definedName>
    <definedName name="SAND_BAl">[82]ดัชนีราคา!$G$11</definedName>
    <definedName name="SAND_BAm">[82]ดัชนีราคา!$F$11</definedName>
    <definedName name="sand_bed">[129]Unit_Div6!$J$1086</definedName>
    <definedName name="SAND_COe">#REF!</definedName>
    <definedName name="SAND_COl">[82]ดัชนีราคา!$G$12</definedName>
    <definedName name="SAND_COm">[82]ดัชนีราคา!$F$12</definedName>
    <definedName name="SAND_CON">'[11]6.ข้อมูลวัสดุ-ค่าดำเนิน'!$X$33</definedName>
    <definedName name="SAND_COND">#REF!</definedName>
    <definedName name="SAND_CONDC">#REF!</definedName>
    <definedName name="SAND_CONF">#REF!</definedName>
    <definedName name="SAND_CUSD">'[103]6.ข้อมูลวัสดุ-ค่าดำเนิน'!$I$37</definedName>
    <definedName name="SAND_CUSDC">'[103]6.ข้อมูลวัสดุ-ค่าดำเนิน'!$L$37</definedName>
    <definedName name="SAND_CUSF">'[103]6.ข้อมูลวัสดุ-ค่าดำเนิน'!$F$37</definedName>
    <definedName name="Sand_Cush">'[73]คอนกรีต ไม้แบบ นั่งร้าน'!$N$61</definedName>
    <definedName name="Sand_Cushion_Pavement">#REF!</definedName>
    <definedName name="Sand_Cushion_Sidewalk">#REF!</definedName>
    <definedName name="Sand_Emb">#REF!</definedName>
    <definedName name="SAND_EMBD">'[11]6.ข้อมูลวัสดุ-ค่าดำเนิน'!$I$37</definedName>
    <definedName name="SAND_EMBDC">'[11]6.ข้อมูลวัสดุ-ค่าดำเนิน'!$L$37</definedName>
    <definedName name="SAND_EMBF">'[11]6.ข้อมูลวัสดุ-ค่าดำเนิน'!$F$37</definedName>
    <definedName name="SAND1">[100]ต้นทุน!$E$11</definedName>
    <definedName name="SAND2">[100]ต้นทุน!$F$11</definedName>
    <definedName name="SANDC">#REF!</definedName>
    <definedName name="sandcom.">#REF!</definedName>
    <definedName name="SANDCOMPAC">'[11]8.ข้อมูลงานไม้แบบ+งานทั่วไป'!$W$20</definedName>
    <definedName name="SandConcDist">#REF!</definedName>
    <definedName name="SandCushion_under">'[66]3'!$J$137</definedName>
    <definedName name="SANDE">#REF!</definedName>
    <definedName name="sandembankment_excavation">'[66]2'!$J$99</definedName>
    <definedName name="SandFill_undersidewalk">'[66]2'!$J$149</definedName>
    <definedName name="SANDS">#REF!</definedName>
    <definedName name="SAVE">#REF!</definedName>
    <definedName name="SB">#REF!</definedName>
    <definedName name="SBB">'[157]12 ข้อมูลงานไม้แบบ'!$W$29</definedName>
    <definedName name="sbo2_2">#REF!</definedName>
    <definedName name="scaffDP">'[70]5'!$L$313</definedName>
    <definedName name="scaffP">'[70]5'!$L$323</definedName>
    <definedName name="scaffS">'[70]5'!$L$334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heme">#REF!</definedName>
    <definedName name="SD" hidden="1">{#N/A,#N/A,TRUE,"Str.";#N/A,#N/A,TRUE,"Steel &amp; Roof";#N/A,#N/A,TRUE,"Arc.";#N/A,#N/A,TRUE,"Preliminary";#N/A,#N/A,TRUE,"Sum_Prelim"}</definedName>
    <definedName name="SD_30">[66]ข้อมูลวัสดุและค่าดำเนินการ!$J$9</definedName>
    <definedName name="SD_40">[66]ข้อมูลวัสดุและค่าดำเนินการ!$J$10</definedName>
    <definedName name="SD_ReinforBar12">'[66]Unit Cost'!$M$169</definedName>
    <definedName name="SD_ReinforBar16">'[66]Unit Cost'!$M$180</definedName>
    <definedName name="SD24_Dowelbar">#REF!</definedName>
    <definedName name="sd30mm">#REF!</definedName>
    <definedName name="SD40_12">#REF!</definedName>
    <definedName name="SD40_16">#REF!</definedName>
    <definedName name="SD40_dia12mm">#REF!</definedName>
    <definedName name="SD40_dia16mm">#REF!</definedName>
    <definedName name="SD40_dia6_9mm">#REF!</definedName>
    <definedName name="SD50_Reinforcingbar">#REF!</definedName>
    <definedName name="sdasa" hidden="1">{#N/A,#N/A,TRUE,"SUM";#N/A,#N/A,TRUE,"EE";#N/A,#N/A,TRUE,"AC";#N/A,#N/A,TRUE,"SN"}</definedName>
    <definedName name="sdddddddd" hidden="1">{"'SUMMATION'!$B$2:$I$2"}</definedName>
    <definedName name="sdf" hidden="1">{#N/A,#N/A,TRUE,"SUM";#N/A,#N/A,TRUE,"EE";#N/A,#N/A,TRUE,"AC";#N/A,#N/A,TRUE,"SN"}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sg">#REF!</definedName>
    <definedName name="sealing">#REF!</definedName>
    <definedName name="sec">#REF!</definedName>
    <definedName name="Sec.1">#REF!</definedName>
    <definedName name="Sec.2">#REF!</definedName>
    <definedName name="Sec.3">#REF!</definedName>
    <definedName name="SEC1.4.1">'[51]BS01_1.4'!$C$10</definedName>
    <definedName name="SEC1.4.10">'[51]BS01_1.4'!$C$19</definedName>
    <definedName name="SEC1.4.11">'[51]BS01_1.4'!$C$20</definedName>
    <definedName name="SEC1.4.12">'[51]BS01_1.4'!$C$21</definedName>
    <definedName name="SEC1.4.2">'[51]BS01_1.4'!$C$11</definedName>
    <definedName name="SEC1.4.3">'[51]BS01_1.4'!$C$12</definedName>
    <definedName name="SEC1.4.4">'[51]BS01_1.4'!$C$13</definedName>
    <definedName name="SEC1.4.5">'[51]BS01_1.4'!$C$14</definedName>
    <definedName name="SEC1.4.6">'[51]BS01_1.4'!$C$15</definedName>
    <definedName name="SEC1.4.7">'[51]BS01_1.4'!$C$16</definedName>
    <definedName name="SEC1.4.8">'[51]BS01_1.4'!$C$17</definedName>
    <definedName name="SEC1.4.9">'[51]BS01_1.4'!$C$18</definedName>
    <definedName name="sect_down">#N/A</definedName>
    <definedName name="section_boq">'[160]5_BOQ'!$B$8:$B$401</definedName>
    <definedName name="sel_a">#REF!</definedName>
    <definedName name="SELEC_A">#REF!</definedName>
    <definedName name="SELEC_AD">#REF!</definedName>
    <definedName name="SELEC_ADC">#REF!</definedName>
    <definedName name="SELEC_AF">#REF!</definedName>
    <definedName name="SELEC_B">#REF!</definedName>
    <definedName name="SELEC_BD">#REF!</definedName>
    <definedName name="SELEC_BDC">#REF!</definedName>
    <definedName name="SELEC_BF">#REF!</definedName>
    <definedName name="SELECA">#REF!</definedName>
    <definedName name="SELECB">#REF!</definedName>
    <definedName name="select">[80]ค่างานต้นทุน!$H$50</definedName>
    <definedName name="Select_Mat_A">#REF!</definedName>
    <definedName name="Select_Mat_B">#REF!</definedName>
    <definedName name="SELECTED_MATERIAL_A">'[66]2'!$J$189</definedName>
    <definedName name="selectก">'[42]3_unitcost'!#REF!</definedName>
    <definedName name="selectข">'[42]3_unitcost'!#REF!</definedName>
    <definedName name="sequence_chkrc">#N/A</definedName>
    <definedName name="sequence_road">[117]Control!sequence_road</definedName>
    <definedName name="sequence_walkbrid" localSheetId="7">[126]!sequence_walkbrid</definedName>
    <definedName name="sequence_walkbrid" localSheetId="6">[126]!sequence_walkbrid</definedName>
    <definedName name="sequence_walkbrid" localSheetId="5">[126]!sequence_walkbrid</definedName>
    <definedName name="sequence_walkbrid">[126]!sequence_walkbrid</definedName>
    <definedName name="sertet" hidden="1">{#N/A,#N/A,TRUE,"SUM";#N/A,#N/A,TRUE,"EE";#N/A,#N/A,TRUE,"AC";#N/A,#N/A,TRUE,"SN"}</definedName>
    <definedName name="SERVICE__AREA">#REF!</definedName>
    <definedName name="SERVICE_CENTER">#REF!</definedName>
    <definedName name="SERVICE_CENTER_1">[54]ตัดแบ่งกม.ส่งพี่หนุ่ม!$D$29</definedName>
    <definedName name="SERVICE_CENTER_2">[54]ตัดแบ่งกม.ส่งพี่หนุ่ม!$D$30</definedName>
    <definedName name="SERVICEAREA_1">[54]ตัดแบ่งกม.ส่งพี่หนุ่ม!$D$33</definedName>
    <definedName name="SERVICEAREA_2">[54]ตัดแบ่งกม.ส่งพี่หนุ่ม!$D$34</definedName>
    <definedName name="SERVICEROAD1">#REF!</definedName>
    <definedName name="SERVICEROAD2">#REF!</definedName>
    <definedName name="sf">#REF!</definedName>
    <definedName name="SFAA" hidden="1">{#N/A,#N/A,TRUE,"SUM";#N/A,#N/A,TRUE,"EE";#N/A,#N/A,TRUE,"AC";#N/A,#N/A,TRUE,"SN"}</definedName>
    <definedName name="SFAAA" hidden="1">{#N/A,#N/A,TRUE,"SUM";#N/A,#N/A,TRUE,"EE";#N/A,#N/A,TRUE,"AC";#N/A,#N/A,TRUE,"SN"}</definedName>
    <definedName name="SFaaag" hidden="1">{#N/A,#N/A,TRUE,"SUM";#N/A,#N/A,TRUE,"EE";#N/A,#N/A,TRUE,"AC";#N/A,#N/A,TRUE,"SN"}</definedName>
    <definedName name="SFAB" hidden="1">{#N/A,#N/A,TRUE,"SUM";#N/A,#N/A,TRUE,"EE";#N/A,#N/A,TRUE,"AC";#N/A,#N/A,TRUE,"SN"}</definedName>
    <definedName name="SFBIGC" hidden="1">{#N/A,#N/A,TRUE,"Str.";#N/A,#N/A,TRUE,"Steel &amp; Roof";#N/A,#N/A,TRUE,"Arc.";#N/A,#N/A,TRUE,"Preliminary";#N/A,#N/A,TRUE,"Sum_Prelim"}</definedName>
    <definedName name="SFCA" hidden="1">{#N/A,#N/A,TRUE,"SUM";#N/A,#N/A,TRUE,"EE";#N/A,#N/A,TRUE,"AC";#N/A,#N/A,TRUE,"SN"}</definedName>
    <definedName name="SFcccc" hidden="1">{#N/A,#N/A,TRUE,"SUM";#N/A,#N/A,TRUE,"EE";#N/A,#N/A,TRUE,"AC";#N/A,#N/A,TRUE,"SN"}</definedName>
    <definedName name="SFCSODJWO" hidden="1">{#N/A,#N/A,TRUE,"SUM";#N/A,#N/A,TRUE,"EE";#N/A,#N/A,TRUE,"AC";#N/A,#N/A,TRUE,"SN"}</definedName>
    <definedName name="SFdata" hidden="1">{#N/A,#N/A,TRUE,"SUM";#N/A,#N/A,TRUE,"EE";#N/A,#N/A,TRUE,"AC";#N/A,#N/A,TRUE,"SN"}</definedName>
    <definedName name="SFdddddd" hidden="1">{#N/A,#N/A,TRUE,"SUM";#N/A,#N/A,TRUE,"EE";#N/A,#N/A,TRUE,"AC";#N/A,#N/A,TRUE,"SN"}</definedName>
    <definedName name="SFDDDDDDDD" hidden="1">{#N/A,#N/A,TRUE,"SUM";#N/A,#N/A,TRUE,"EE";#N/A,#N/A,TRUE,"AC";#N/A,#N/A,TRUE,"SN"}</definedName>
    <definedName name="SFDEWSLDW" hidden="1">{#N/A,#N/A,TRUE,"SUM";#N/A,#N/A,TRUE,"EE";#N/A,#N/A,TRUE,"AC";#N/A,#N/A,TRUE,"SN"}</definedName>
    <definedName name="SFDFDFDS" hidden="1">{#N/A,#N/A,TRUE,"SUM";#N/A,#N/A,TRUE,"EE";#N/A,#N/A,TRUE,"AC";#N/A,#N/A,TRUE,"SN"}</definedName>
    <definedName name="SFDFDFSDFSD" hidden="1">{#N/A,#N/A,TRUE,"SUM";#N/A,#N/A,TRUE,"EE";#N/A,#N/A,TRUE,"AC";#N/A,#N/A,TRUE,"SN"}</definedName>
    <definedName name="SFDFF" hidden="1">{#N/A,#N/A,TRUE,"SUM";#N/A,#N/A,TRUE,"EE";#N/A,#N/A,TRUE,"AC";#N/A,#N/A,TRUE,"SN"}</definedName>
    <definedName name="SFSDG" hidden="1">{#N/A,#N/A,TRUE,"SUM";#N/A,#N/A,TRUE,"EE";#N/A,#N/A,TRUE,"AC";#N/A,#N/A,TRUE,"SN"}</definedName>
    <definedName name="sfsgfg">#REF!</definedName>
    <definedName name="SG">#REF!</definedName>
    <definedName name="sgg" hidden="1">{#N/A,#N/A,TRUE,"SUM";#N/A,#N/A,TRUE,"EE";#N/A,#N/A,TRUE,"AC";#N/A,#N/A,TRUE,"SN"}</definedName>
    <definedName name="sgrhg" hidden="1">{#N/A,#N/A,TRUE,"SUM";#N/A,#N/A,TRUE,"EE";#N/A,#N/A,TRUE,"AC";#N/A,#N/A,TRUE,"SN"}</definedName>
    <definedName name="sh" hidden="1">{#N/A,#N/A,TRUE,"Str.";#N/A,#N/A,TRUE,"Steel &amp; Roof";#N/A,#N/A,TRUE,"Arc.";#N/A,#N/A,TRUE,"Preliminary";#N/A,#N/A,TRUE,"Sum_Prelim"}</definedName>
    <definedName name="sheet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SHEET_1e">#REF!</definedName>
    <definedName name="SHEET_1l">#REF!</definedName>
    <definedName name="SHEET_1m">#REF!</definedName>
    <definedName name="SHEET_2e">#REF!</definedName>
    <definedName name="SHEET_2l">#REF!</definedName>
    <definedName name="SHEET_2m">#REF!</definedName>
    <definedName name="SHEET_3e">#REF!</definedName>
    <definedName name="SHEET_3l">#REF!</definedName>
    <definedName name="SHEET_3m">#REF!</definedName>
    <definedName name="SHEET_4e">#REF!</definedName>
    <definedName name="SHEET_4l">#REF!</definedName>
    <definedName name="SHEET_4m">#REF!</definedName>
    <definedName name="SHEET2" hidden="1">{#N/A,#N/A,TRUE,"SUM";#N/A,#N/A,TRUE,"EE";#N/A,#N/A,TRUE,"AC";#N/A,#N/A,TRUE,"SN"}</definedName>
    <definedName name="SHEET3" hidden="1">{#N/A,#N/A,TRUE,"SUM";#N/A,#N/A,TRUE,"EE";#N/A,#N/A,TRUE,"AC";#N/A,#N/A,TRUE,"SN"}</definedName>
    <definedName name="sheetpile">[101]brigde1!$K$85</definedName>
    <definedName name="SHGDFHGGH" hidden="1">{#N/A,#N/A,TRUE,"SUM";#N/A,#N/A,TRUE,"EE";#N/A,#N/A,TRUE,"AC";#N/A,#N/A,TRUE,"SN"}</definedName>
    <definedName name="shgh" hidden="1">{#N/A,#N/A,TRUE,"SUM";#N/A,#N/A,TRUE,"EE";#N/A,#N/A,TRUE,"AC";#N/A,#N/A,TRUE,"SN"}</definedName>
    <definedName name="ShotCreteBackSlope">[52]Form2!#REF!</definedName>
    <definedName name="ShotCreteSideSlope">[52]Form2!#REF!</definedName>
    <definedName name="Shoulder_ScarifyAgg">#REF!</definedName>
    <definedName name="Shoulder_ScarifyRock">#REF!</definedName>
    <definedName name="Shrub_Planting">#REF!</definedName>
    <definedName name="shshshsh" hidden="1">{#N/A,#N/A,TRUE,"Str.";#N/A,#N/A,TRUE,"Steel &amp; Roof";#N/A,#N/A,TRUE,"Arc.";#N/A,#N/A,TRUE,"Preliminary";#N/A,#N/A,TRUE,"Sum_Prelim"}</definedName>
    <definedName name="SI">#REF!</definedName>
    <definedName name="side_key_length">[85]data!$B$313</definedName>
    <definedName name="sign">[149]ราคาต่อหน่วย!$O$900</definedName>
    <definedName name="Sign_Board">'[73]Breakdown-6'!$L$755</definedName>
    <definedName name="Sign_Deck">'[73]Breakdown-6'!$L$796</definedName>
    <definedName name="Sign_Plate">#REF!</definedName>
    <definedName name="SIGN_POST_0.12">'[66]6'!$J$2819</definedName>
    <definedName name="SIGN_POST_0.15">#REF!</definedName>
    <definedName name="Sign_Post12">'[73]Breakdown-6'!$L$701</definedName>
    <definedName name="Sign_Post15">'[73]Breakdown-6'!$L$716</definedName>
    <definedName name="Sign1">[74]Form1!$L$200</definedName>
    <definedName name="Sign2">[74]Form1!$L$201</definedName>
    <definedName name="Sign3">[74]Form1!$L$202</definedName>
    <definedName name="Sign4">[74]Form1!$L$203</definedName>
    <definedName name="signdoh">[134]unitcostรวม!#REF!</definedName>
    <definedName name="signdohf">[134]unitcostรวม!#REF!</definedName>
    <definedName name="signF">'[133]6'!$Q$722</definedName>
    <definedName name="signF.over">'[133]6'!$Q$740</definedName>
    <definedName name="SignOfCM">#REF!</definedName>
    <definedName name="SignOfCM1">#REF!</definedName>
    <definedName name="SignOfCM2">#REF!</definedName>
    <definedName name="SignOfCM3">#REF!</definedName>
    <definedName name="SignOfCM4">[52]Form2!#REF!</definedName>
    <definedName name="SignOfCM5">[52]Form2!#REF!</definedName>
    <definedName name="SignOfCM6">[52]Form2!#REF!</definedName>
    <definedName name="SignOfCM7">[52]Form2!#REF!</definedName>
    <definedName name="SignPic01">INDEX('[210]Data_Signs and Picture'!$B$13:$D$131,[211]รายละเอียดป้ายจราจร!$P$6,[211]รายละเอียดป้ายจราจร!$Q$6)</definedName>
    <definedName name="SignPic02">INDEX('[210]Data_Signs and Picture'!$B$13:$D$131,[211]รายละเอียดป้ายจราจร!$P$7,[211]รายละเอียดป้ายจราจร!$Q$7)</definedName>
    <definedName name="SignPic03">INDEX('[210]Data_Signs and Picture'!$B$13:$D$131,[211]รายละเอียดป้ายจราจร!$P$8,[211]รายละเอียดป้ายจราจร!$Q$8)</definedName>
    <definedName name="SignPic04">INDEX('[210]Data_Signs and Picture'!$B$13:$D$131,[211]รายละเอียดป้ายจราจร!$P$9,[211]รายละเอียดป้ายจราจร!$Q$9)</definedName>
    <definedName name="SignPic05">INDEX('[210]Data_Signs and Picture'!$B$13:$D$131,[211]รายละเอียดป้ายจราจร!$P$10,[211]รายละเอียดป้ายจราจร!$Q$10)</definedName>
    <definedName name="SignPic06">INDEX('[210]Data_Signs and Picture'!$B$13:$D$131,[211]รายละเอียดป้ายจราจร!$P$11,[211]รายละเอียดป้ายจราจร!$Q$11)</definedName>
    <definedName name="SignPic07">INDEX('[210]Data_Signs and Picture'!$B$13:$D$131,[211]รายละเอียดป้ายจราจร!$P$12,[211]รายละเอียดป้ายจราจร!$Q$12)</definedName>
    <definedName name="SignPic08">INDEX('[210]Data_Signs and Picture'!$B$13:$D$131,[211]รายละเอียดป้ายจราจร!$P$13,[211]รายละเอียดป้ายจราจร!$Q$13)</definedName>
    <definedName name="SignPic09">INDEX('[210]Data_Signs and Picture'!$B$13:$D$131,[211]รายละเอียดป้ายจราจร!$P$14,[211]รายละเอียดป้ายจราจร!$Q$14)</definedName>
    <definedName name="SignPic10">INDEX('[210]Data_Signs and Picture'!$B$13:$D$131,[211]รายละเอียดป้ายจราจร!$P$15,[211]รายละเอียดป้ายจราจร!$Q$15)</definedName>
    <definedName name="SignPic100">INDEX('[210]Data_Signs and Picture'!$B$13:$D$131,[211]รายละเอียดป้ายจราจร!$P$105,[211]รายละเอียดป้ายจราจร!$Q$105)</definedName>
    <definedName name="SignPic101">INDEX('[210]Data_Signs and Picture'!$B$13:$D$131,[211]รายละเอียดป้ายจราจร!$P$106,[211]รายละเอียดป้ายจราจร!$Q$106)</definedName>
    <definedName name="SignPic102">INDEX('[210]Data_Signs and Picture'!$B$13:$D$131,[211]รายละเอียดป้ายจราจร!$P$107,[211]รายละเอียดป้ายจราจร!$Q$107)</definedName>
    <definedName name="SignPic103">INDEX('[210]Data_Signs and Picture'!$B$13:$D$131,[211]รายละเอียดป้ายจราจร!$P$108,[211]รายละเอียดป้ายจราจร!$Q$108)</definedName>
    <definedName name="SignPic104">INDEX('[210]Data_Signs and Picture'!$B$13:$D$131,[211]รายละเอียดป้ายจราจร!$P$109,[211]รายละเอียดป้ายจราจร!$Q$109)</definedName>
    <definedName name="SignPic105">INDEX('[210]Data_Signs and Picture'!$B$13:$D$131,[211]รายละเอียดป้ายจราจร!$P$110,[211]รายละเอียดป้ายจราจร!$Q$110)</definedName>
    <definedName name="SignPic106">INDEX('[210]Data_Signs and Picture'!$B$13:$D$131,[211]รายละเอียดป้ายจราจร!$P$111,[211]รายละเอียดป้ายจราจร!$Q$111)</definedName>
    <definedName name="SignPic107">INDEX('[210]Data_Signs and Picture'!$B$13:$D$131,[211]รายละเอียดป้ายจราจร!$P$112,[211]รายละเอียดป้ายจราจร!$Q$112)</definedName>
    <definedName name="SignPic108">INDEX('[210]Data_Signs and Picture'!$B$13:$D$131,[211]รายละเอียดป้ายจราจร!$P$113,[211]รายละเอียดป้ายจราจร!$Q$113)</definedName>
    <definedName name="SignPic109">INDEX('[210]Data_Signs and Picture'!$B$13:$D$131,[211]รายละเอียดป้ายจราจร!$P$114,[211]รายละเอียดป้ายจราจร!$Q$114)</definedName>
    <definedName name="SignPic11">INDEX('[210]Data_Signs and Picture'!$B$13:$D$131,[211]รายละเอียดป้ายจราจร!$P$16,[211]รายละเอียดป้ายจราจร!$Q$16)</definedName>
    <definedName name="SignPic110">INDEX('[210]Data_Signs and Picture'!$B$13:$D$131,[211]รายละเอียดป้ายจราจร!$P$115,[211]รายละเอียดป้ายจราจร!$Q$115)</definedName>
    <definedName name="SignPic111">INDEX('[210]Data_Signs and Picture'!$B$13:$D$131,[211]รายละเอียดป้ายจราจร!$P$116,[211]รายละเอียดป้ายจราจร!$Q$116)</definedName>
    <definedName name="SignPic112">INDEX('[210]Data_Signs and Picture'!$B$13:$D$131,[211]รายละเอียดป้ายจราจร!$P$117,[211]รายละเอียดป้ายจราจร!$Q$117)</definedName>
    <definedName name="SignPic113">INDEX('[210]Data_Signs and Picture'!$B$13:$D$131,[211]รายละเอียดป้ายจราจร!$P$118,[211]รายละเอียดป้ายจราจร!$Q$118)</definedName>
    <definedName name="SignPic114">INDEX('[210]Data_Signs and Picture'!$B$13:$D$131,[211]รายละเอียดป้ายจราจร!$P$119,[211]รายละเอียดป้ายจราจร!$Q$119)</definedName>
    <definedName name="SignPic115">INDEX('[210]Data_Signs and Picture'!$B$13:$D$131,[211]รายละเอียดป้ายจราจร!$P$120,[211]รายละเอียดป้ายจราจร!$Q$120)</definedName>
    <definedName name="SignPic116">INDEX('[210]Data_Signs and Picture'!$B$13:$D$131,[211]รายละเอียดป้ายจราจร!$P$121,[211]รายละเอียดป้ายจราจร!$Q$121)</definedName>
    <definedName name="SignPic117">INDEX('[210]Data_Signs and Picture'!$B$13:$D$131,[211]รายละเอียดป้ายจราจร!$P$122,[211]รายละเอียดป้ายจราจร!$Q$122)</definedName>
    <definedName name="SignPic118">INDEX('[210]Data_Signs and Picture'!$B$13:$D$131,[211]รายละเอียดป้ายจราจร!$P$123,[211]รายละเอียดป้ายจราจร!$Q$123)</definedName>
    <definedName name="SignPic119">INDEX('[210]Data_Signs and Picture'!$B$13:$D$131,[211]รายละเอียดป้ายจราจร!$P$124,[211]รายละเอียดป้ายจราจร!$Q$124)</definedName>
    <definedName name="SignPic12">INDEX('[210]Data_Signs and Picture'!$B$13:$D$131,[211]รายละเอียดป้ายจราจร!$P$17,[211]รายละเอียดป้ายจราจร!$Q$17)</definedName>
    <definedName name="SignPic120">INDEX('[210]Data_Signs and Picture'!$B$13:$D$131,[211]รายละเอียดป้ายจราจร!$P$125,[211]รายละเอียดป้ายจราจร!$Q$125)</definedName>
    <definedName name="SignPic13">INDEX('[210]Data_Signs and Picture'!$B$13:$D$131,[211]รายละเอียดป้ายจราจร!$P$18,[211]รายละเอียดป้ายจราจร!$Q$18)</definedName>
    <definedName name="SignPic14">INDEX('[210]Data_Signs and Picture'!$B$13:$D$131,[211]รายละเอียดป้ายจราจร!$P$19,[211]รายละเอียดป้ายจราจร!$Q$19)</definedName>
    <definedName name="SignPic15">INDEX('[210]Data_Signs and Picture'!$B$13:$D$131,[211]รายละเอียดป้ายจราจร!$P$20,[211]รายละเอียดป้ายจราจร!$Q$20)</definedName>
    <definedName name="SignPic16">INDEX('[210]Data_Signs and Picture'!$B$13:$D$131,[211]รายละเอียดป้ายจราจร!$P$21,[211]รายละเอียดป้ายจราจร!$Q$21)</definedName>
    <definedName name="SignPic17">INDEX('[210]Data_Signs and Picture'!$B$13:$D$131,[211]รายละเอียดป้ายจราจร!$P$22,[211]รายละเอียดป้ายจราจร!$Q$22)</definedName>
    <definedName name="SignPic18">INDEX('[210]Data_Signs and Picture'!$B$13:$D$131,[211]รายละเอียดป้ายจราจร!$P$23,[211]รายละเอียดป้ายจราจร!$Q$23)</definedName>
    <definedName name="SignPic19">INDEX('[210]Data_Signs and Picture'!$B$13:$D$131,[211]รายละเอียดป้ายจราจร!$P$24,[211]รายละเอียดป้ายจราจร!$Q$24)</definedName>
    <definedName name="SignPic20">INDEX('[210]Data_Signs and Picture'!$B$13:$D$131,[211]รายละเอียดป้ายจราจร!$P$25,[211]รายละเอียดป้ายจราจร!$Q$25)</definedName>
    <definedName name="SignPic21">INDEX('[210]Data_Signs and Picture'!$B$13:$D$131,[211]รายละเอียดป้ายจราจร!$P$26,[211]รายละเอียดป้ายจราจร!$Q$26)</definedName>
    <definedName name="SignPic22">INDEX('[210]Data_Signs and Picture'!$B$13:$D$131,[211]รายละเอียดป้ายจราจร!$P$27,[211]รายละเอียดป้ายจราจร!$Q$27)</definedName>
    <definedName name="SignPic23">INDEX('[210]Data_Signs and Picture'!$B$13:$D$131,[211]รายละเอียดป้ายจราจร!$P$28,[211]รายละเอียดป้ายจราจร!$Q$28)</definedName>
    <definedName name="SignPic24">INDEX('[210]Data_Signs and Picture'!$B$13:$D$131,[211]รายละเอียดป้ายจราจร!$P$29,[211]รายละเอียดป้ายจราจร!$Q$29)</definedName>
    <definedName name="SignPic25">INDEX('[210]Data_Signs and Picture'!$B$13:$D$131,[211]รายละเอียดป้ายจราจร!$P$30,[211]รายละเอียดป้ายจราจร!$Q$30)</definedName>
    <definedName name="SignPic26">INDEX('[210]Data_Signs and Picture'!$B$13:$D$131,[211]รายละเอียดป้ายจราจร!$P$31,[211]รายละเอียดป้ายจราจร!$Q$31)</definedName>
    <definedName name="SignPic27">INDEX('[210]Data_Signs and Picture'!$B$13:$D$131,[211]รายละเอียดป้ายจราจร!$P$32,[211]รายละเอียดป้ายจราจร!$Q$32)</definedName>
    <definedName name="SignPic28">INDEX('[210]Data_Signs and Picture'!$B$13:$D$131,[211]รายละเอียดป้ายจราจร!$P$33,[211]รายละเอียดป้ายจราจร!$Q$33)</definedName>
    <definedName name="SignPic29">INDEX('[210]Data_Signs and Picture'!$B$13:$D$131,[211]รายละเอียดป้ายจราจร!$P$34,[211]รายละเอียดป้ายจราจร!$Q$34)</definedName>
    <definedName name="SignPic30">INDEX('[210]Data_Signs and Picture'!$B$13:$D$131,[211]รายละเอียดป้ายจราจร!$P$35,[211]รายละเอียดป้ายจราจร!$Q$35)</definedName>
    <definedName name="SignPic31">INDEX('[210]Data_Signs and Picture'!$B$13:$D$131,[211]รายละเอียดป้ายจราจร!$P$36,[211]รายละเอียดป้ายจราจร!$Q$36)</definedName>
    <definedName name="SignPic32">INDEX('[210]Data_Signs and Picture'!$B$13:$D$131,[211]รายละเอียดป้ายจราจร!$P$37,[211]รายละเอียดป้ายจราจร!$Q$37)</definedName>
    <definedName name="SignPic33">INDEX('[210]Data_Signs and Picture'!$B$13:$D$131,[211]รายละเอียดป้ายจราจร!$P$38,[211]รายละเอียดป้ายจราจร!$Q$38)</definedName>
    <definedName name="SignPic34">INDEX('[210]Data_Signs and Picture'!$B$13:$D$131,[211]รายละเอียดป้ายจราจร!$P$39,[211]รายละเอียดป้ายจราจร!$Q$39)</definedName>
    <definedName name="SignPic35">INDEX('[210]Data_Signs and Picture'!$B$13:$D$131,[211]รายละเอียดป้ายจราจร!$P$40,[211]รายละเอียดป้ายจราจร!$Q$40)</definedName>
    <definedName name="SignPic36">INDEX('[210]Data_Signs and Picture'!$B$13:$D$131,[211]รายละเอียดป้ายจราจร!$P$41,[211]รายละเอียดป้ายจราจร!$Q$41)</definedName>
    <definedName name="SignPic37">INDEX('[210]Data_Signs and Picture'!$B$13:$D$131,[211]รายละเอียดป้ายจราจร!$P$42,[211]รายละเอียดป้ายจราจร!$Q$42)</definedName>
    <definedName name="SignPic38">INDEX('[210]Data_Signs and Picture'!$B$13:$D$131,[211]รายละเอียดป้ายจราจร!$P$43,[211]รายละเอียดป้ายจราจร!$Q$43)</definedName>
    <definedName name="SignPic39">INDEX('[210]Data_Signs and Picture'!$B$13:$D$131,[211]รายละเอียดป้ายจราจร!$P$44,[211]รายละเอียดป้ายจราจร!$Q$44)</definedName>
    <definedName name="SignPic40">INDEX('[210]Data_Signs and Picture'!$B$13:$D$131,[211]รายละเอียดป้ายจราจร!$P$45,[211]รายละเอียดป้ายจราจร!$Q$45)</definedName>
    <definedName name="SignPic41">INDEX('[210]Data_Signs and Picture'!$B$13:$D$131,[211]รายละเอียดป้ายจราจร!$P$46,[211]รายละเอียดป้ายจราจร!$Q$46)</definedName>
    <definedName name="SignPic42">INDEX('[210]Data_Signs and Picture'!$B$13:$D$131,[211]รายละเอียดป้ายจราจร!$P$47,[211]รายละเอียดป้ายจราจร!$Q$47)</definedName>
    <definedName name="SignPic43">INDEX('[210]Data_Signs and Picture'!$B$13:$D$131,[211]รายละเอียดป้ายจราจร!$P$48,[211]รายละเอียดป้ายจราจร!$Q$48)</definedName>
    <definedName name="SignPic44">INDEX('[210]Data_Signs and Picture'!$B$13:$D$131,[211]รายละเอียดป้ายจราจร!$P$49,[211]รายละเอียดป้ายจราจร!$Q$49)</definedName>
    <definedName name="SignPic45">INDEX('[210]Data_Signs and Picture'!$B$13:$D$131,[211]รายละเอียดป้ายจราจร!$P$50,[211]รายละเอียดป้ายจราจร!$Q$50)</definedName>
    <definedName name="SignPic46">INDEX('[210]Data_Signs and Picture'!$B$13:$D$131,[211]รายละเอียดป้ายจราจร!$P$51,[211]รายละเอียดป้ายจราจร!$Q$51)</definedName>
    <definedName name="Signpic47">INDEX('[210]Data_Signs and Picture'!$B$13:$D$131,[211]รายละเอียดป้ายจราจร!$P$52,[211]รายละเอียดป้ายจราจร!$Q$52)</definedName>
    <definedName name="SignPic48">INDEX('[210]Data_Signs and Picture'!$B$13:$D$131,[211]รายละเอียดป้ายจราจร!$P$53,[211]รายละเอียดป้ายจราจร!$Q$53)</definedName>
    <definedName name="SignPic49">INDEX('[210]Data_Signs and Picture'!$B$13:$D$131,[211]รายละเอียดป้ายจราจร!$P$54,[211]รายละเอียดป้ายจราจร!$Q$54)</definedName>
    <definedName name="SignPic50">INDEX('[210]Data_Signs and Picture'!$B$13:$D$131,[211]รายละเอียดป้ายจราจร!$P$55,[211]รายละเอียดป้ายจราจร!$Q$55)</definedName>
    <definedName name="SignPic51">INDEX('[210]Data_Signs and Picture'!$B$13:$D$131,[211]รายละเอียดป้ายจราจร!$P$56,[211]รายละเอียดป้ายจราจร!$Q$56)</definedName>
    <definedName name="SignPic52">INDEX('[210]Data_Signs and Picture'!$B$13:$D$131,[211]รายละเอียดป้ายจราจร!$P$57,[211]รายละเอียดป้ายจราจร!$Q$57)</definedName>
    <definedName name="SignPic53">INDEX('[210]Data_Signs and Picture'!$B$13:$D$131,[211]รายละเอียดป้ายจราจร!$P$58,[211]รายละเอียดป้ายจราจร!$Q$58)</definedName>
    <definedName name="SignPic54">INDEX('[210]Data_Signs and Picture'!$B$13:$D$131,[211]รายละเอียดป้ายจราจร!$P$59,[211]รายละเอียดป้ายจราจร!$Q$59)</definedName>
    <definedName name="SignPic55">INDEX('[210]Data_Signs and Picture'!$B$13:$D$131,[211]รายละเอียดป้ายจราจร!$P$60,[211]รายละเอียดป้ายจราจร!$Q$60)</definedName>
    <definedName name="SignPic56">INDEX('[210]Data_Signs and Picture'!$B$13:$D$131,[211]รายละเอียดป้ายจราจร!$P$61,[211]รายละเอียดป้ายจราจร!$Q$61)</definedName>
    <definedName name="SignPic57">INDEX('[210]Data_Signs and Picture'!$B$13:$D$131,[211]รายละเอียดป้ายจราจร!$P$62,[211]รายละเอียดป้ายจราจร!$Q$62)</definedName>
    <definedName name="SignPic58">INDEX('[210]Data_Signs and Picture'!$B$13:$D$131,[211]รายละเอียดป้ายจราจร!$P$63,[211]รายละเอียดป้ายจราจร!$Q$63)</definedName>
    <definedName name="SignPic59">INDEX('[210]Data_Signs and Picture'!$B$13:$D$131,[211]รายละเอียดป้ายจราจร!$P$64,[211]รายละเอียดป้ายจราจร!$Q$64)</definedName>
    <definedName name="SignPic60">INDEX('[210]Data_Signs and Picture'!$B$13:$D$131,[211]รายละเอียดป้ายจราจร!$P$65,[211]รายละเอียดป้ายจราจร!$Q$65)</definedName>
    <definedName name="SignPic61">INDEX('[210]Data_Signs and Picture'!$B$13:$D$131,[211]รายละเอียดป้ายจราจร!$P$66,[211]รายละเอียดป้ายจราจร!$Q$66)</definedName>
    <definedName name="SignPic62">INDEX('[210]Data_Signs and Picture'!$B$13:$D$131,[211]รายละเอียดป้ายจราจร!$P$67,[211]รายละเอียดป้ายจราจร!$Q$67)</definedName>
    <definedName name="SignPic63">INDEX('[210]Data_Signs and Picture'!$B$13:$D$131,[211]รายละเอียดป้ายจราจร!$P$68,[211]รายละเอียดป้ายจราจร!$Q$68)</definedName>
    <definedName name="SignPic64">INDEX('[210]Data_Signs and Picture'!$B$13:$D$131,[211]รายละเอียดป้ายจราจร!$P$69,[211]รายละเอียดป้ายจราจร!$Q$69)</definedName>
    <definedName name="SignPic65">INDEX('[210]Data_Signs and Picture'!$B$13:$D$131,[211]รายละเอียดป้ายจราจร!$P$70,[211]รายละเอียดป้ายจราจร!$Q$70)</definedName>
    <definedName name="SignPic66">INDEX('[210]Data_Signs and Picture'!$B$13:$D$131,[211]รายละเอียดป้ายจราจร!$P$71,[211]รายละเอียดป้ายจราจร!$Q$71)</definedName>
    <definedName name="SignPic67">INDEX('[210]Data_Signs and Picture'!$B$13:$D$131,[211]รายละเอียดป้ายจราจร!$P$72,[211]รายละเอียดป้ายจราจร!$Q$72)</definedName>
    <definedName name="SignPic68">INDEX('[210]Data_Signs and Picture'!$B$13:$D$131,[211]รายละเอียดป้ายจราจร!$P$73,[211]รายละเอียดป้ายจราจร!$Q$73)</definedName>
    <definedName name="SignPic69">INDEX('[210]Data_Signs and Picture'!$B$13:$D$131,[211]รายละเอียดป้ายจราจร!$P$74,[211]รายละเอียดป้ายจราจร!$Q$74)</definedName>
    <definedName name="SignPic70">INDEX('[210]Data_Signs and Picture'!$B$13:$D$131,[211]รายละเอียดป้ายจราจร!$P$75,[211]รายละเอียดป้ายจราจร!$Q$75)</definedName>
    <definedName name="SignPic71">INDEX('[210]Data_Signs and Picture'!$B$13:$D$131,[211]รายละเอียดป้ายจราจร!$P$76,[211]รายละเอียดป้ายจราจร!$Q$76)</definedName>
    <definedName name="SignPic72">INDEX('[210]Data_Signs and Picture'!$B$13:$D$131,[211]รายละเอียดป้ายจราจร!$P$77,[211]รายละเอียดป้ายจราจร!$Q$77)</definedName>
    <definedName name="SignPic73">INDEX('[210]Data_Signs and Picture'!$B$13:$D$131,[211]รายละเอียดป้ายจราจร!$P$78,[211]รายละเอียดป้ายจราจร!$Q$78)</definedName>
    <definedName name="SignPic74">INDEX('[210]Data_Signs and Picture'!$B$13:$D$131,[211]รายละเอียดป้ายจราจร!$P$79,[211]รายละเอียดป้ายจราจร!$Q$79)</definedName>
    <definedName name="SignPic75">INDEX('[210]Data_Signs and Picture'!$B$13:$D$131,[211]รายละเอียดป้ายจราจร!$P$80,[211]รายละเอียดป้ายจราจร!$Q$80)</definedName>
    <definedName name="SignPic76">INDEX('[210]Data_Signs and Picture'!$B$13:$D$131,[211]รายละเอียดป้ายจราจร!$P$81,[211]รายละเอียดป้ายจราจร!$Q$81)</definedName>
    <definedName name="SignPic77">INDEX('[210]Data_Signs and Picture'!$B$13:$D$131,[211]รายละเอียดป้ายจราจร!$P$82,[211]รายละเอียดป้ายจราจร!$Q$82)</definedName>
    <definedName name="SignPic78">INDEX('[210]Data_Signs and Picture'!$B$13:$D$131,[211]รายละเอียดป้ายจราจร!$P$83,[211]รายละเอียดป้ายจราจร!$Q$83)</definedName>
    <definedName name="SignPic79">INDEX('[210]Data_Signs and Picture'!$B$13:$D$131,[211]รายละเอียดป้ายจราจร!$P$84,[211]รายละเอียดป้ายจราจร!$Q$84)</definedName>
    <definedName name="SignPic80">INDEX('[210]Data_Signs and Picture'!$B$13:$D$131,[211]รายละเอียดป้ายจราจร!$P$85,[211]รายละเอียดป้ายจราจร!$Q$85)</definedName>
    <definedName name="SignPic81">INDEX('[210]Data_Signs and Picture'!$B$13:$D$131,[211]รายละเอียดป้ายจราจร!$P$86,[211]รายละเอียดป้ายจราจร!$Q$86)</definedName>
    <definedName name="SignPic82">INDEX('[210]Data_Signs and Picture'!$B$13:$D$131,[211]รายละเอียดป้ายจราจร!$P$87,[211]รายละเอียดป้ายจราจร!$Q$87)</definedName>
    <definedName name="SignPic83">INDEX('[210]Data_Signs and Picture'!$B$13:$D$131,[211]รายละเอียดป้ายจราจร!$P$88,[211]รายละเอียดป้ายจราจร!$Q$88)</definedName>
    <definedName name="SignPic84">INDEX('[210]Data_Signs and Picture'!$B$13:$D$131,[211]รายละเอียดป้ายจราจร!$P$89,[211]รายละเอียดป้ายจราจร!$Q$89)</definedName>
    <definedName name="SignPic85">INDEX('[210]Data_Signs and Picture'!$B$13:$D$131,[211]รายละเอียดป้ายจราจร!$P$90,[211]รายละเอียดป้ายจราจร!$Q$90)</definedName>
    <definedName name="SignPic86">INDEX('[210]Data_Signs and Picture'!$B$13:$D$131,[211]รายละเอียดป้ายจราจร!$P$91,[211]รายละเอียดป้ายจราจร!$Q$91)</definedName>
    <definedName name="SignPic87">INDEX('[210]Data_Signs and Picture'!$B$13:$D$131,[211]รายละเอียดป้ายจราจร!$P$92,[211]รายละเอียดป้ายจราจร!$Q$92)</definedName>
    <definedName name="SignPic88">INDEX('[210]Data_Signs and Picture'!$B$13:$D$131,[211]รายละเอียดป้ายจราจร!$P$93,[211]รายละเอียดป้ายจราจร!$Q$93)</definedName>
    <definedName name="SignPic89">INDEX('[210]Data_Signs and Picture'!$B$13:$D$131,[211]รายละเอียดป้ายจราจร!$P$94,[211]รายละเอียดป้ายจราจร!$Q$94)</definedName>
    <definedName name="SignPic90">INDEX('[210]Data_Signs and Picture'!$B$13:$D$131,[211]รายละเอียดป้ายจราจร!$P$95,[211]รายละเอียดป้ายจราจร!$Q$95)</definedName>
    <definedName name="SignPic91">INDEX('[210]Data_Signs and Picture'!$B$13:$D$131,[211]รายละเอียดป้ายจราจร!$P$96,[211]รายละเอียดป้ายจราจร!$Q$96)</definedName>
    <definedName name="SignPic92">INDEX('[210]Data_Signs and Picture'!$B$13:$D$131,[211]รายละเอียดป้ายจราจร!$P$97,[211]รายละเอียดป้ายจราจร!$Q$97)</definedName>
    <definedName name="SignPic93">INDEX('[210]Data_Signs and Picture'!$B$13:$D$131,[211]รายละเอียดป้ายจราจร!$P$98,[211]รายละเอียดป้ายจราจร!$Q$98)</definedName>
    <definedName name="SignPic94">INDEX('[210]Data_Signs and Picture'!$B$13:$D$131,[211]รายละเอียดป้ายจราจร!$P$99,[211]รายละเอียดป้ายจราจร!$Q$99)</definedName>
    <definedName name="SignPic95">INDEX('[210]Data_Signs and Picture'!$B$13:$D$131,[211]รายละเอียดป้ายจราจร!$P$100,[211]รายละเอียดป้ายจราจร!$Q$100)</definedName>
    <definedName name="SignPic96">INDEX('[210]Data_Signs and Picture'!$B$13:$D$131,[211]รายละเอียดป้ายจราจร!$P$101,[211]รายละเอียดป้ายจราจร!$Q$101)</definedName>
    <definedName name="SignPic97">INDEX('[210]Data_Signs and Picture'!$B$13:$D$131,[211]รายละเอียดป้ายจราจร!$P$102,[211]รายละเอียดป้ายจราจร!$Q$102)</definedName>
    <definedName name="SignPic98">INDEX('[210]Data_Signs and Picture'!$B$13:$D$131,[211]รายละเอียดป้ายจราจร!$P$103,[211]รายละเอียดป้ายจราจร!$Q$103)</definedName>
    <definedName name="SignPic99">INDEX('[210]Data_Signs and Picture'!$B$13:$D$131,[211]รายละเอียดป้ายจราจร!$P$104,[211]รายละเอียดป้ายจราจร!$Q$104)</definedName>
    <definedName name="SII">#REF!</definedName>
    <definedName name="Sikhio_Interchange">#REF!</definedName>
    <definedName name="SIKHUITOLL">[54]ตัดแบ่งกม.ส่งพี่หนุ่ม!$D$36</definedName>
    <definedName name="sill">#N/A</definedName>
    <definedName name="SILVERTRUMPET_TREE">#REF!</definedName>
    <definedName name="Single_Elec_Pole">#REF!</definedName>
    <definedName name="Single_Post">#REF!</definedName>
    <definedName name="SJJTWOETGJFGF" hidden="1">{#N/A,#N/A,TRUE,"SUM";#N/A,#N/A,TRUE,"EE";#N/A,#N/A,TRUE,"AC";#N/A,#N/A,TRUE,"SN"}</definedName>
    <definedName name="Skew">'[20]Multi_Box 1'!$C$9</definedName>
    <definedName name="skew1">#REF!</definedName>
    <definedName name="skew2">#REF!</definedName>
    <definedName name="SKIRT">'[68]5.1.1 NEW BRIDGE'!$L$94</definedName>
    <definedName name="SL_F">#REF!</definedName>
    <definedName name="slab_area">[85]data!$B$292</definedName>
    <definedName name="Slab_Block">'[66]6'!$J$2589</definedName>
    <definedName name="Slab_Bock40x40">'[73]Breakdown-6'!$L$427</definedName>
    <definedName name="slab_NOSW_tab">#REF!</definedName>
    <definedName name="slab_SW_tab">#REF!</definedName>
    <definedName name="SLAB_WIDTH">[212]Worksheet!$L$23</definedName>
    <definedName name="SLAG">'[56]6.ข้อมูลวัสดุ-ค่าดำเนิน'!#REF!</definedName>
    <definedName name="Slope_Protect">'[73]Breakdown-6'!$L$12</definedName>
    <definedName name="SLOPE_PROTECTION">'[66]6'!$J$17</definedName>
    <definedName name="slopeP.RCslab">#REF!</definedName>
    <definedName name="SLOPER1">#REF!</definedName>
    <definedName name="SLOPER2">#REF!</definedName>
    <definedName name="SLOPER3">#REF!</definedName>
    <definedName name="SlurrySeal2">#REF!</definedName>
    <definedName name="SM_F">#REF!</definedName>
    <definedName name="Small_Size">'[66]6'!$J$4241</definedName>
    <definedName name="SMASH_CARMe">[82]ดัชนีราคา!#REF!</definedName>
    <definedName name="SMLTOOLS">#REF!</definedName>
    <definedName name="Sn">#REF!</definedName>
    <definedName name="so" hidden="1">{#N/A,#N/A,TRUE,"SUM";#N/A,#N/A,TRUE,"EE";#N/A,#N/A,TRUE,"AC";#N/A,#N/A,TRUE,"SN"}</definedName>
    <definedName name="so_1" hidden="1">{#N/A,#N/A,TRUE,"SUM";#N/A,#N/A,TRUE,"EE";#N/A,#N/A,TRUE,"AC";#N/A,#N/A,TRUE,"SN"}</definedName>
    <definedName name="sodding">#REF!</definedName>
    <definedName name="Soft_Mat_Ex">#REF!</definedName>
    <definedName name="Soft_Mat_ExOnly">#REF!</definedName>
    <definedName name="SoftMatType">[74]Form1!$P$25</definedName>
    <definedName name="Soil_Agg">'[73]Breakdown-1-4'!$L$288</definedName>
    <definedName name="Soil_Agg_Shoulder">#REF!</definedName>
    <definedName name="Soil_Agg_Subbase">#REF!</definedName>
    <definedName name="Soil_Cement">#REF!</definedName>
    <definedName name="Soil_Cement_Sh">#REF!</definedName>
    <definedName name="SoilNail_WithFlexibleFacing">'[66]6'!$J$604</definedName>
    <definedName name="SoilNail_WithRC.Facing">'[66]6'!$J$664</definedName>
    <definedName name="Sonic_coring_pipe">#REF!</definedName>
    <definedName name="SONTAYA">#REF!</definedName>
    <definedName name="SoNTAyA1">#REF!</definedName>
    <definedName name="soon" hidden="1">{#N/A,#N/A,TRUE,"SUM";#N/A,#N/A,TRUE,"EE";#N/A,#N/A,TRUE,"AC";#N/A,#N/A,TRUE,"SN"}</definedName>
    <definedName name="SP">#REF!</definedName>
    <definedName name="SP0">'[53]ค่าขนส่ง(6ล้อ)'!#REF!</definedName>
    <definedName name="spa">[77]หกล้อขนส่ง!$BS$25</definedName>
    <definedName name="Span">#REF!</definedName>
    <definedName name="spanData">#REF!</definedName>
    <definedName name="spca">#REF!</definedName>
    <definedName name="spcb">#REF!</definedName>
    <definedName name="Special_A">#N/A</definedName>
    <definedName name="SpecialPrice" hidden="1">#REF!</definedName>
    <definedName name="SQ_F">#REF!</definedName>
    <definedName name="SquareGrid">#REF!</definedName>
    <definedName name="SR_24">[66]ข้อมูลวัสดุและค่าดำเนินการ!$J$8</definedName>
    <definedName name="SR_ReinforBar6">'[66]Unit Cost'!$M$158</definedName>
    <definedName name="sr24mm">#REF!</definedName>
    <definedName name="sr24rb">[154]Mat_Source!$L$81</definedName>
    <definedName name="sre" hidden="1">{#N/A,#N/A,TRUE,"SUM";#N/A,#N/A,TRUE,"EE";#N/A,#N/A,TRUE,"AC";#N/A,#N/A,TRUE,"SN"}</definedName>
    <definedName name="srsf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DD" hidden="1">{#N/A,#N/A,TRUE,"SUM";#N/A,#N/A,TRUE,"EE";#N/A,#N/A,TRUE,"AC";#N/A,#N/A,TRUE,"SN"}</definedName>
    <definedName name="sss">'[150]12 ข้อมูลงานไม้แบบ'!$W$29</definedName>
    <definedName name="ssss">#REF!</definedName>
    <definedName name="sssss">#REF!</definedName>
    <definedName name="ssssss">'[56]6.ข้อมูลวัสดุ-ค่าดำเนิน'!$X$18</definedName>
    <definedName name="st">#REF!</definedName>
    <definedName name="STA">#REF!</definedName>
    <definedName name="START2">#REF!</definedName>
    <definedName name="StartListItems">[52]Form1!#REF!</definedName>
    <definedName name="StartListMats">[52]Form1!#REF!</definedName>
    <definedName name="Static_load_Borepile1.00m">#REF!</definedName>
    <definedName name="Static_load_Borepile1.20m">#REF!</definedName>
    <definedName name="Static_load_Borepile1.50m">#REF!</definedName>
    <definedName name="Static_load_Borepile1.80m">#REF!</definedName>
    <definedName name="Static_load_PC.Pile0.60m">#REF!</definedName>
    <definedName name="Static_load_PC.Pile0.80m">#REF!</definedName>
    <definedName name="STCH_50e">#REF!</definedName>
    <definedName name="STCH_50l">#REF!</definedName>
    <definedName name="STCH_50m">#REF!</definedName>
    <definedName name="STD_Data">#REF!</definedName>
    <definedName name="STD_UnitCost">[74]Form1!$FP$310:$GR$381</definedName>
    <definedName name="STDTBL">#REF!</definedName>
    <definedName name="steel">[20]ค่างานต้นทุน!$H$124</definedName>
    <definedName name="Steel_sidewalk_railing">#REF!</definedName>
    <definedName name="Steel_Sign_Post33">[52]Form2!#REF!</definedName>
    <definedName name="STEEL1">[100]ต้นทุน!$E$14</definedName>
    <definedName name="STEEL2">[100]ต้นทุน!$F$14</definedName>
    <definedName name="SteelBox1">[23]Form1!$AQ$80</definedName>
    <definedName name="SteelBox2">[23]Form1!$AQ$90</definedName>
    <definedName name="SteelBox3">[23]Form1!$AQ$99</definedName>
    <definedName name="SteelBox4">[23]Form1!$AQ$108</definedName>
    <definedName name="SteelBoxEnd1">[23]Form1!$AR$80</definedName>
    <definedName name="SteelBoxEnd2">[23]Form1!$AR$90</definedName>
    <definedName name="SteelBoxEnd3">[23]Form1!$AR$99</definedName>
    <definedName name="SteelBoxEnd4">[23]Form1!$AR$108</definedName>
    <definedName name="steelData">[213]steelTable!$A$3:$M$447</definedName>
    <definedName name="steelpate">'[59]6.ข้อมูลวัสดุ-ค่าดำเนิน'!$T$37</definedName>
    <definedName name="SteelPlateType">[74]Form1!$M$200:$M$203</definedName>
    <definedName name="steelSD">#REF!</definedName>
    <definedName name="steeltab">[70]ตารางเหล็ก!$B$5:$D$11</definedName>
    <definedName name="steelTableSD">[214]หลักเกณฑ์!$F$33:$H$37</definedName>
    <definedName name="Stepped_DrainChute">'[66]6'!$J$178</definedName>
    <definedName name="Stick1">[74]Form1!$O$204</definedName>
    <definedName name="Stick2">[74]Form1!$O$205</definedName>
    <definedName name="Stick3">[74]Form1!$O$206</definedName>
    <definedName name="Stick4">[74]Form1!$O$207</definedName>
    <definedName name="sticker">#REF!</definedName>
    <definedName name="StickerType">[74]Form1!$O$200:$O$202</definedName>
    <definedName name="STL_100e">#REF!</definedName>
    <definedName name="STL_100l">#REF!</definedName>
    <definedName name="STL_100m">#REF!</definedName>
    <definedName name="STL_125e">#REF!</definedName>
    <definedName name="STL_125l">#REF!</definedName>
    <definedName name="STL_125m">#REF!</definedName>
    <definedName name="STL_50e">#REF!</definedName>
    <definedName name="STL_50l">#REF!</definedName>
    <definedName name="STL_50m">#REF!</definedName>
    <definedName name="STL_75e">#REF!</definedName>
    <definedName name="STL_75l">#REF!</definedName>
    <definedName name="STL_75m">#REF!</definedName>
    <definedName name="Stone">[73]วัสดุOk!$J$20</definedName>
    <definedName name="stopvalve">#REF!</definedName>
    <definedName name="STP">#REF!</definedName>
    <definedName name="STPX">#REF!</definedName>
    <definedName name="STPY">#REF!</definedName>
    <definedName name="STR">#REF!</definedName>
    <definedName name="Strand12b">[215]ราคาวัสดุ!$F$63</definedName>
    <definedName name="Strand9b">#REF!</definedName>
    <definedName name="StrandPC7">[215]ราคาวัสดุ!$F$61</definedName>
    <definedName name="STRBO">#REF!</definedName>
    <definedName name="Strip_Sodding">'[73]Breakdown-6'!$L$492</definedName>
    <definedName name="StripSodding">#REF!</definedName>
    <definedName name="STRUCTURAL_EXCAVATION_INCLUDINGBACKFILL">#REF!</definedName>
    <definedName name="Structure_Expansion_Joint__100mm">#REF!</definedName>
    <definedName name="Structure_Expansion_Joint__25m">#REF!</definedName>
    <definedName name="Structure_Expansion_Joint__37m">#REF!</definedName>
    <definedName name="Structure_Expansion_Joint__50m">#REF!</definedName>
    <definedName name="Structure_LOCAL">#REF!</definedName>
    <definedName name="Structure_PAKCHONG">#REF!</definedName>
    <definedName name="Structure_Sikhio">#REF!</definedName>
    <definedName name="Structure_โคราช">#REF!</definedName>
    <definedName name="Structures">#REF!</definedName>
    <definedName name="STRUCTURES.">#REF!</definedName>
    <definedName name="Structures_Accessroad">#REF!</definedName>
    <definedName name="Structures_Crossing">#REF!</definedName>
    <definedName name="Structures_Overpass">#REF!</definedName>
    <definedName name="Structures_Serviceroad">#REF!</definedName>
    <definedName name="stteyy">#REF!</definedName>
    <definedName name="sub_ง3">#REF!</definedName>
    <definedName name="SUBBASE">#REF!</definedName>
    <definedName name="Subbase_Accessroad">#REF!</definedName>
    <definedName name="Subbase_Crossing">#REF!</definedName>
    <definedName name="SUBBASE_D">'[11]6.ข้อมูลวัสดุ-ค่าดำเนิน'!$I$34</definedName>
    <definedName name="SUBBASE_DC">'[11]6.ข้อมูลวัสดุ-ค่าดำเนิน'!$L$34</definedName>
    <definedName name="SUBBASE_F">'[11]6.ข้อมูลวัสดุ-ค่าดำเนิน'!$F$34</definedName>
    <definedName name="Subbase_LOCAL">#REF!</definedName>
    <definedName name="Subbase_Overpass">#REF!</definedName>
    <definedName name="Subbase_PAKCHONG">#REF!</definedName>
    <definedName name="Subbase_Serviceroad">#REF!</definedName>
    <definedName name="Subbase_Sikhio">#REF!</definedName>
    <definedName name="Subbase_โคราช">#REF!</definedName>
    <definedName name="SubGroup1">#REF!</definedName>
    <definedName name="SubName">#REF!</definedName>
    <definedName name="sum" hidden="1">{#N/A,#N/A,TRUE,"SUM";#N/A,#N/A,TRUE,"EE";#N/A,#N/A,TRUE,"AC";#N/A,#N/A,TRUE,"SN"}</definedName>
    <definedName name="sum_boq">'[160]5_BOQ'!$T$8:$T$401</definedName>
    <definedName name="Sum_Concrete_1">#REF!</definedName>
    <definedName name="Sum_SAND1">#REF!</definedName>
    <definedName name="Sum_Sub_base1">#REF!</definedName>
    <definedName name="sumbride">[216]Sheet1!#REF!</definedName>
    <definedName name="summar" hidden="1">{#N/A,#N/A,TRUE,"SUM";#N/A,#N/A,TRUE,"EE";#N/A,#N/A,TRUE,"AC";#N/A,#N/A,TRUE,"SN"}</definedName>
    <definedName name="summary">#REF!</definedName>
    <definedName name="summer2" hidden="1">{#N/A,#N/A,TRUE,"SUM";#N/A,#N/A,TRUE,"EE";#N/A,#N/A,TRUE,"AC";#N/A,#N/A,TRUE,"SN"}</definedName>
    <definedName name="sup_ง3">#REF!</definedName>
    <definedName name="Super" hidden="1">{#N/A,#N/A,TRUE,"Str.";#N/A,#N/A,TRUE,"Steel &amp; Roof";#N/A,#N/A,TRUE,"Arc.";#N/A,#N/A,TRUE,"Preliminary";#N/A,#N/A,TRUE,"Sum_Prelim"}</definedName>
    <definedName name="SURFACE">#REF!</definedName>
    <definedName name="Surface_Accessroad">#REF!</definedName>
    <definedName name="Surface_Crossing">#REF!</definedName>
    <definedName name="Surface_LOCAL">#REF!</definedName>
    <definedName name="Surface_Overpass">#REF!</definedName>
    <definedName name="Surface_PAKCHONG">#REF!</definedName>
    <definedName name="Surface_Serviceroad">#REF!</definedName>
    <definedName name="Surface_Sikhio">#REF!</definedName>
    <definedName name="Surface_โคราช">#REF!</definedName>
    <definedName name="SVVVV">#REF!</definedName>
    <definedName name="SW_LEFT">#REF!</definedName>
    <definedName name="SW_RIGHT">#REF!</definedName>
    <definedName name="SW_WIDTH">#REF!</definedName>
    <definedName name="sww" hidden="1">{#N/A,#N/A,TRUE,"SUM";#N/A,#N/A,TRUE,"EE";#N/A,#N/A,TRUE,"AC";#N/A,#N/A,TRUE,"SN"}</definedName>
    <definedName name="swww">#REF!</definedName>
    <definedName name="T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able_6wheels_B\CUM">[52]Form1!$CL$635:$ES$834</definedName>
    <definedName name="Table_6wheels_B\TON">[52]Form1!$AD$635:$CK$834</definedName>
    <definedName name="table_bar_hook">#REF!</definedName>
    <definedName name="Table_BoxCul_End">[23]Form1!$U$78:$Y$147</definedName>
    <definedName name="Table_BoxCulvert">[23]Form1!$AB$78:$AH$147</definedName>
    <definedName name="Table_CostAnalysis">#REF!</definedName>
    <definedName name="table_data">#REF!</definedName>
    <definedName name="Table_Depth_Of_Fill">[23]Form1!$AI$78:$AK$147</definedName>
    <definedName name="Table_Factor">[23]Form3!$W$218:$X$254</definedName>
    <definedName name="Table_Factor_F_งานก่อสร้างอาคาร">#REF!</definedName>
    <definedName name="Table_FactorB">[23]Form3!$Y$218:$Z$259</definedName>
    <definedName name="Table_FactorConc_BoxCul">[23]Form1!$Z$78:$AA$147</definedName>
    <definedName name="table_lab">[217]data!$B$92:$F$97</definedName>
    <definedName name="table_multiple">#REF!</definedName>
    <definedName name="Table_pipe">#REF!</definedName>
    <definedName name="table_single">#REF!</definedName>
    <definedName name="table_steel_weight">[217]data!$B$100:$G$101</definedName>
    <definedName name="Table_Trailer_B\CUM">[23]Form1!$BD$370:$CC$569</definedName>
    <definedName name="Table_Trailer_B\TON">[23]Form1!$AD$370:$BC$569</definedName>
    <definedName name="Table_Truck_B\CUM">[23]Form1!$BD$167:$CC$366</definedName>
    <definedName name="Table_Truck_B\TON">[23]Form1!$AD$167:$BC$366</definedName>
    <definedName name="Table1">#REF!</definedName>
    <definedName name="Table124">#REF!</definedName>
    <definedName name="TableABC">#REF!</definedName>
    <definedName name="TableBusStop">[23]Form1!$V$187:$W$192</definedName>
    <definedName name="TableCement">#REF!</definedName>
    <definedName name="TableCementBulk">#REF!</definedName>
    <definedName name="TableClearing">[23]Form1!$AE$9:$CB$11</definedName>
    <definedName name="TableDB12">#REF!</definedName>
    <definedName name="TableDB15">#REF!</definedName>
    <definedName name="TableDB16">#REF!</definedName>
    <definedName name="TableDB19">#REF!</definedName>
    <definedName name="TableDB20">#REF!</definedName>
    <definedName name="TableDB25">#REF!</definedName>
    <definedName name="TableEarthExCost">[23]Form1!$DG$16:$DG$21</definedName>
    <definedName name="TableF_Bridge">#REF!</definedName>
    <definedName name="TableF_Way">#REF!</definedName>
    <definedName name="TableGravelConc">#REF!</definedName>
    <definedName name="TablePrecision">[23]Form3!$Y$5:$Y$7</definedName>
    <definedName name="TableRainfallindex">[23]Form1!$DJ$6:$DK$31</definedName>
    <definedName name="TableRB6">#REF!</definedName>
    <definedName name="TableRB9">#REF!</definedName>
    <definedName name="TableRockConc">#REF!</definedName>
    <definedName name="TableSandConc">#REF!</definedName>
    <definedName name="TableSignOfCM">[23]Form1!$P$204:$AA$217</definedName>
    <definedName name="TableWire">#REF!</definedName>
    <definedName name="Tack">'[73]Breakdown-1-4'!$L$322</definedName>
    <definedName name="Tack_Coat">#REF!</definedName>
    <definedName name="Tack_Coat_C">#REF!</definedName>
    <definedName name="TACK_COATl">#REF!</definedName>
    <definedName name="TACK_COATm">#REF!</definedName>
    <definedName name="TailCal" localSheetId="7">[125]!TailCal</definedName>
    <definedName name="TailCal" localSheetId="6">[125]!TailCal</definedName>
    <definedName name="TailCal" localSheetId="5">[125]!TailCal</definedName>
    <definedName name="TailCal">[125]!TailCal</definedName>
    <definedName name="tank">#REF!</definedName>
    <definedName name="tat" hidden="1">{#N/A,#N/A,TRUE,"SUM";#N/A,#N/A,TRUE,"EE";#N/A,#N/A,TRUE,"AC";#N/A,#N/A,TRUE,"SN"}</definedName>
    <definedName name="tawt" hidden="1">{#N/A,#N/A,TRUE,"SUM";#N/A,#N/A,TRUE,"EE";#N/A,#N/A,TRUE,"AC";#N/A,#N/A,TRUE,"SN"}</definedName>
    <definedName name="TB\TON1KM">[23]Form1!$CJ$171</definedName>
    <definedName name="TB\TON200KM">[23]Form1!$CL$171</definedName>
    <definedName name="TB3A">#REF!</definedName>
    <definedName name="TB3B">[63]InputEstimate!$AP$6:$AZ$80</definedName>
    <definedName name="TB4B">[63]InputEstimate!$A$4:$H$78</definedName>
    <definedName name="TBexcavation">#REF!</definedName>
    <definedName name="TBformwork">#REF!</definedName>
    <definedName name="tbl_ProdInfo" hidden="1">#REF!</definedName>
    <definedName name="TBL_RC_PIPE">#REF!</definedName>
    <definedName name="Tbl_ถนนคอนกรีตหนา23ซม">'[66]4'!$C$198:$F$201</definedName>
    <definedName name="Tbl_ถนนคอนกรีตหนา25ซม">'[66]4'!$C$202:$F$205</definedName>
    <definedName name="Tbl_ปูAC">'[66]4'!$B$145:$D$153</definedName>
    <definedName name="tBox">#REF!</definedName>
    <definedName name="tBoxSum">#REF!</definedName>
    <definedName name="tbrd1">#REF!</definedName>
    <definedName name="tbrd2">#REF!</definedName>
    <definedName name="TC">#REF!</definedName>
    <definedName name="TC2000854">#REF!</definedName>
    <definedName name="TC2000954">#REF!</definedName>
    <definedName name="TC2001054">#REF!</definedName>
    <definedName name="TC2001154">#REF!</definedName>
    <definedName name="TC2001254">#REF!</definedName>
    <definedName name="TC2001354">#REF!</definedName>
    <definedName name="TC2001454">#REF!</definedName>
    <definedName name="TC2001554">#REF!</definedName>
    <definedName name="TC2001654">#REF!</definedName>
    <definedName name="TC2001754">#REF!</definedName>
    <definedName name="TC2001854">#REF!</definedName>
    <definedName name="TC2001954">#REF!</definedName>
    <definedName name="tca">[77]หกล้อขนส่ง!$BS$69</definedName>
    <definedName name="TECH_ASSl">[98]ดัชนีราคา!$G$188</definedName>
    <definedName name="TECH_l">[95]ดัชนีราคา!$G$118</definedName>
    <definedName name="TECHe">#REF!</definedName>
    <definedName name="TECHl">#REF!</definedName>
    <definedName name="TECHm">#REF!</definedName>
    <definedName name="telphon" hidden="1">{#N/A,#N/A,TRUE,"SUM";#N/A,#N/A,TRUE,"EE";#N/A,#N/A,TRUE,"AC";#N/A,#N/A,TRUE,"SN"}</definedName>
    <definedName name="temp">'[92]RUN เลขหน้า ITEM'!$A$5:$E$102</definedName>
    <definedName name="teryrty" hidden="1">{#N/A,#N/A,TRUE,"SUM";#N/A,#N/A,TRUE,"EE";#N/A,#N/A,TRUE,"AC";#N/A,#N/A,TRUE,"SN"}</definedName>
    <definedName name="test">#REF!</definedName>
    <definedName name="TESTING">#REF!</definedName>
    <definedName name="tExcavation">#REF!</definedName>
    <definedName name="tFooting">#REF!</definedName>
    <definedName name="tFootingGrp">#REF!</definedName>
    <definedName name="TFrian">#REF!</definedName>
    <definedName name="TH">#REF!</definedName>
    <definedName name="Thermo_Paint">#REF!</definedName>
    <definedName name="THERMOPLASTIC_Yellow_White">'[66]6'!$J$3970</definedName>
    <definedName name="thfjjf" hidden="1">{#N/A,#N/A,TRUE,"SUM";#N/A,#N/A,TRUE,"EE";#N/A,#N/A,TRUE,"AC";#N/A,#N/A,TRUE,"SN"}</definedName>
    <definedName name="thong1" hidden="1">{#N/A,#N/A,TRUE,"Str.";#N/A,#N/A,TRUE,"Steel &amp; Roof";#N/A,#N/A,TRUE,"Arc.";#N/A,#N/A,TRUE,"Preliminary";#N/A,#N/A,TRUE,"Sum_Prelim"}</definedName>
    <definedName name="Three_Km">'[104]Breakdown-1-4   6'!$I$113</definedName>
    <definedName name="T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ber">[80]ค่างานต้นทุน!$H$474</definedName>
    <definedName name="Timber_Barricade">#REF!</definedName>
    <definedName name="timber2">#REF!</definedName>
    <definedName name="TIME">#REF!</definedName>
    <definedName name="TIME1">'[53]ค่าขนส่ง(6ล้อ)'!#REF!</definedName>
    <definedName name="timea">[77]หกล้อขนส่ง!$BS$28</definedName>
    <definedName name="tjli" hidden="1">{#N/A,#N/A,TRUE,"Str.";#N/A,#N/A,TRUE,"Steel &amp; Roof";#N/A,#N/A,TRUE,"Arc.";#N/A,#N/A,TRUE,"Preliminary";#N/A,#N/A,TRUE,"Sum_Prelim"}</definedName>
    <definedName name="TL">'[136]Cal Fto'!#REF!</definedName>
    <definedName name="tLeanConc">#REF!</definedName>
    <definedName name="TO_120D">#REF!</definedName>
    <definedName name="TO_120D1">#REF!</definedName>
    <definedName name="TO_120D2">#REF!</definedName>
    <definedName name="TO_120N">#REF!</definedName>
    <definedName name="TO_120N1">#REF!</definedName>
    <definedName name="TO_120N2">#REF!</definedName>
    <definedName name="TO_180D">#REF!</definedName>
    <definedName name="TO_180D1">#REF!</definedName>
    <definedName name="TO_180D2">#REF!</definedName>
    <definedName name="TO_180N">#REF!</definedName>
    <definedName name="TO_180N1">#REF!</definedName>
    <definedName name="TO_180N2">#REF!</definedName>
    <definedName name="TO_30D">#REF!</definedName>
    <definedName name="TO_30D1">#REF!</definedName>
    <definedName name="TO_30D2">#REF!</definedName>
    <definedName name="TO_30N">#REF!</definedName>
    <definedName name="TO_30N1">#REF!</definedName>
    <definedName name="TO_30N2">#REF!</definedName>
    <definedName name="TO_70D">#REF!</definedName>
    <definedName name="TO_70D1">#REF!</definedName>
    <definedName name="TO_70D2">#REF!</definedName>
    <definedName name="TO_70N">#REF!</definedName>
    <definedName name="TO_70N1">#REF!</definedName>
    <definedName name="TO_70N2">#REF!</definedName>
    <definedName name="To_STA">42000</definedName>
    <definedName name="TOLL">#REF!</definedName>
    <definedName name="TOLL_COLLECTION">#REF!</definedName>
    <definedName name="TONE">#REF!</definedName>
    <definedName name="TonTrail">#REF!</definedName>
    <definedName name="TonTruck">#REF!</definedName>
    <definedName name="tonwheel">#REF!</definedName>
    <definedName name="tonwheel1">#REF!</definedName>
    <definedName name="top_key_length">[85]data!$B$300</definedName>
    <definedName name="top_slab_thk">[84]data!$B$65</definedName>
    <definedName name="Top_Soil">#REF!</definedName>
    <definedName name="tot">#REF!</definedName>
    <definedName name="TOTAL">#REF!</definedName>
    <definedName name="Total_4">#REF!</definedName>
    <definedName name="Total_Base">#REF!</definedName>
    <definedName name="Total_Binder">#REF!</definedName>
    <definedName name="Total_Cut">#REF!</definedName>
    <definedName name="Total_Fill">#REF!</definedName>
    <definedName name="Total_Interest">#REF!</definedName>
    <definedName name="total_lab">#REF!</definedName>
    <definedName name="total_mat">#REF!</definedName>
    <definedName name="Total_Pay">#REF!</definedName>
    <definedName name="Total_Payment" localSheetId="7">Scheduled_Payment+Extra_Payment</definedName>
    <definedName name="Total_Payment" localSheetId="6">Scheduled_Payment+Extra_Payment</definedName>
    <definedName name="Total_Payment" localSheetId="5">Scheduled_Payment+Extra_Payment</definedName>
    <definedName name="Total_Payment">Scheduled_Payment+Extra_Payment</definedName>
    <definedName name="Total_Payment___0" localSheetId="7">Scheduled_Payment+Extra_Payment</definedName>
    <definedName name="Total_Payment___0" localSheetId="6">Scheduled_Payment+Extra_Payment</definedName>
    <definedName name="Total_Payment___0" localSheetId="5">Scheduled_Payment+Extra_Payment</definedName>
    <definedName name="Total_Payment___0">Scheduled_Payment+Extra_Payment</definedName>
    <definedName name="Total_Payment___10" localSheetId="7">Scheduled_Payment+Extra_Payment</definedName>
    <definedName name="Total_Payment___10" localSheetId="6">Scheduled_Payment+Extra_Payment</definedName>
    <definedName name="Total_Payment___10" localSheetId="5">Scheduled_Payment+Extra_Payment</definedName>
    <definedName name="Total_Payment___10">Scheduled_Payment+Extra_Payment</definedName>
    <definedName name="Total_Payment___2" localSheetId="7">Scheduled_Payment+Extra_Payment</definedName>
    <definedName name="Total_Payment___2" localSheetId="6">Scheduled_Payment+Extra_Payment</definedName>
    <definedName name="Total_Payment___2" localSheetId="5">Scheduled_Payment+Extra_Payment</definedName>
    <definedName name="Total_Payment___2">Scheduled_Payment+Extra_Payment</definedName>
    <definedName name="Total_Payment___3" localSheetId="7">Scheduled_Payment+Extra_Payment</definedName>
    <definedName name="Total_Payment___3" localSheetId="6">Scheduled_Payment+Extra_Payment</definedName>
    <definedName name="Total_Payment___3" localSheetId="5">Scheduled_Payment+Extra_Payment</definedName>
    <definedName name="Total_Payment___3">Scheduled_Payment+Extra_Payment</definedName>
    <definedName name="Total_Payment___4" localSheetId="7">Scheduled_Payment+Extra_Payment</definedName>
    <definedName name="Total_Payment___4" localSheetId="6">Scheduled_Payment+Extra_Payment</definedName>
    <definedName name="Total_Payment___4" localSheetId="5">Scheduled_Payment+Extra_Payment</definedName>
    <definedName name="Total_Payment___4">Scheduled_Payment+Extra_Payment</definedName>
    <definedName name="Total_Payment___5" localSheetId="7">Scheduled_Payment+Extra_Payment</definedName>
    <definedName name="Total_Payment___5" localSheetId="6">Scheduled_Payment+Extra_Payment</definedName>
    <definedName name="Total_Payment___5" localSheetId="5">Scheduled_Payment+Extra_Payment</definedName>
    <definedName name="Total_Payment___5">Scheduled_Payment+Extra_Payment</definedName>
    <definedName name="Total_Payment___6" localSheetId="7">Scheduled_Payment+Extra_Payment</definedName>
    <definedName name="Total_Payment___6" localSheetId="6">Scheduled_Payment+Extra_Payment</definedName>
    <definedName name="Total_Payment___6" localSheetId="5">Scheduled_Payment+Extra_Payment</definedName>
    <definedName name="Total_Payment___6">Scheduled_Payment+Extra_Payment</definedName>
    <definedName name="Total_Payment___7" localSheetId="7">Scheduled_Payment+Extra_Payment</definedName>
    <definedName name="Total_Payment___7" localSheetId="6">Scheduled_Payment+Extra_Payment</definedName>
    <definedName name="Total_Payment___7" localSheetId="5">Scheduled_Payment+Extra_Payment</definedName>
    <definedName name="Total_Payment___7">Scheduled_Payment+Extra_Payment</definedName>
    <definedName name="Total_Payment___8" localSheetId="7">Scheduled_Payment+Extra_Payment</definedName>
    <definedName name="Total_Payment___8" localSheetId="6">Scheduled_Payment+Extra_Payment</definedName>
    <definedName name="Total_Payment___8" localSheetId="5">Scheduled_Payment+Extra_Payment</definedName>
    <definedName name="Total_Payment___8">Scheduled_Payment+Extra_Payment</definedName>
    <definedName name="Total_Payment___9" localSheetId="7">Scheduled_Payment+Extra_Payment</definedName>
    <definedName name="Total_Payment___9" localSheetId="6">Scheduled_Payment+Extra_Payment</definedName>
    <definedName name="Total_Payment___9" localSheetId="5">Scheduled_Payment+Extra_Payment</definedName>
    <definedName name="Total_Payment___9">Scheduled_Payment+Extra_Payment</definedName>
    <definedName name="Total_PrimeCoat">#REF!</definedName>
    <definedName name="Total_PrimeCoat_Color">#REF!</definedName>
    <definedName name="Total_SelectMat">#REF!</definedName>
    <definedName name="Total_SubBase">#REF!</definedName>
    <definedName name="Total_Suntornpho">[127]ปร5!#REF!</definedName>
    <definedName name="Total_TackCoat">#REF!</definedName>
    <definedName name="Total_Wearing">#REF!</definedName>
    <definedName name="Total_WearingColor">#REF!</definedName>
    <definedName name="total_กระดุมทอง">#REF!</definedName>
    <definedName name="Total_กรุยทาง">#REF!</definedName>
    <definedName name="total_จันทน์ผา">#REF!</definedName>
    <definedName name="total_ตีนเป็ด">#REF!</definedName>
    <definedName name="total_ปาล์มขวด">#REF!</definedName>
    <definedName name="total_ปาล์มน้ำมัน">#REF!</definedName>
    <definedName name="total_ปาล์มฟอกซ์เทล">#REF!</definedName>
    <definedName name="total_ปีป">#REF!</definedName>
    <definedName name="total_ลีลาวดี">#REF!</definedName>
    <definedName name="total_สนประดิพัทธ์">#REF!</definedName>
    <definedName name="Total1">#REF!</definedName>
    <definedName name="Total10">#REF!</definedName>
    <definedName name="Total2">#REF!</definedName>
    <definedName name="Total3">#REF!</definedName>
    <definedName name="Total4">'[218]ปร4.1'!#REF!</definedName>
    <definedName name="Total5">#REF!</definedName>
    <definedName name="Total6">#REF!</definedName>
    <definedName name="Total7">#REF!</definedName>
    <definedName name="Total8">'[219]ปร4.1'!#REF!</definedName>
    <definedName name="Total9">#REF!</definedName>
    <definedName name="TOYOTA" hidden="1">{#N/A,#N/A,TRUE,"Str.";#N/A,#N/A,TRUE,"Steel &amp; Roof";#N/A,#N/A,TRUE,"Arc.";#N/A,#N/A,TRUE,"Preliminary";#N/A,#N/A,TRUE,"Sum_Prelim"}</definedName>
    <definedName name="TOYOTA_1" hidden="1">{#N/A,#N/A,TRUE,"Str.";#N/A,#N/A,TRUE,"Steel &amp; Roof";#N/A,#N/A,TRUE,"Arc.";#N/A,#N/A,TRUE,"Preliminary";#N/A,#N/A,TRUE,"Sum_Prelim"}</definedName>
    <definedName name="tPier">#REF!</definedName>
    <definedName name="tPileType">#REF!</definedName>
    <definedName name="TR">#REF!</definedName>
    <definedName name="TRAC_TR15e">#REF!</definedName>
    <definedName name="TRAC_TR15l">#REF!</definedName>
    <definedName name="TRAC_TR20e">#REF!</definedName>
    <definedName name="TRAC_TR20l">#REF!</definedName>
    <definedName name="TRAC_TR40e">#REF!</definedName>
    <definedName name="TRAC_TR40l">#REF!</definedName>
    <definedName name="TRAC_TR75e">#REF!</definedName>
    <definedName name="TRAC_TR75l">#REF!</definedName>
    <definedName name="TRAC_TRe">#REF!</definedName>
    <definedName name="TRAC_TRl">#REF!</definedName>
    <definedName name="TRAFFIC__MENAGEMENT">#REF!</definedName>
    <definedName name="TRAFFIC_CONTROL">#REF!</definedName>
    <definedName name="Traffic_Paint2">#REF!</definedName>
    <definedName name="Traffic_Sign_Solar">#REF!</definedName>
    <definedName name="Traffic_Sign12mm">[52]Form2!#REF!</definedName>
    <definedName name="Traffic_Sign20mm">[52]Form2!#REF!</definedName>
    <definedName name="Traffic_Signal">#REF!</definedName>
    <definedName name="TrafficF">[23]Form3!$A$213</definedName>
    <definedName name="TrafficFactor">[23]Form3!$AB$265</definedName>
    <definedName name="TrafficManagement">'[66]7'!$J$26</definedName>
    <definedName name="TrafficTYPE">[23]Form1!$A$173</definedName>
    <definedName name="Trailer_B\TON">[23]Form1!$BH$155</definedName>
    <definedName name="trailor">#REF!</definedName>
    <definedName name="TRAN1">[220]ค่าขนส่ง10ล้อ!$A$6:$AW$1005</definedName>
    <definedName name="TRAN2">[220]ค่าขนส่ง10ล้อลากพ่วง!$A$6:$AW$1005</definedName>
    <definedName name="TransMethodCement">[52]Form1!$P$105</definedName>
    <definedName name="TransMethodCementBulk">[52]Form1!$P$18</definedName>
    <definedName name="TransMethodSteel">[52]Form1!$O$108</definedName>
    <definedName name="TRANSP1">[100]ต้นทุน!$E$20</definedName>
    <definedName name="TRANSP2">[100]ต้นทุน!$F$20</definedName>
    <definedName name="TRANSPORTATION">#REF!</definedName>
    <definedName name="TransportMethodAC">[52]Form1!#REF!</definedName>
    <definedName name="TransportMethodGrass">[152]Form1!$O$75</definedName>
    <definedName name="TRCR_10e">#REF!</definedName>
    <definedName name="TRCR_10l">#REF!</definedName>
    <definedName name="TRCR_15e">#REF!</definedName>
    <definedName name="TRCR_15l">#REF!</definedName>
    <definedName name="TRCR_15m">[82]ดัชนีราคา!#REF!</definedName>
    <definedName name="TRCR_25e">#REF!</definedName>
    <definedName name="TRCR_25l">#REF!</definedName>
    <definedName name="TRCR_30e">#REF!</definedName>
    <definedName name="TRCR_30l">#REF!</definedName>
    <definedName name="TRCR_30m">#REF!</definedName>
    <definedName name="TRCR_35e">#REF!</definedName>
    <definedName name="TRCR_35l">#REF!</definedName>
    <definedName name="trial">[221]!trial</definedName>
    <definedName name="TROR_25e">[82]ดัชนีราคา!#REF!</definedName>
    <definedName name="TROR_25l">[82]ดัชนีราคา!#REF!</definedName>
    <definedName name="TROR_25m">[82]ดัชนีราคา!#REF!</definedName>
    <definedName name="TROR_40e">[82]ดัชนีราคา!#REF!</definedName>
    <definedName name="TROR_40l">[82]ดัชนีราคา!#REF!</definedName>
    <definedName name="TROR_40m">[82]ดัชนีราคา!#REF!</definedName>
    <definedName name="Truck_B\CUM">[23]Form1!$BH$154</definedName>
    <definedName name="Truck_B\TON">[23]Form1!$BH$153</definedName>
    <definedName name="TRUCK_MOBIe">#REF!</definedName>
    <definedName name="Tsb">#REF!</definedName>
    <definedName name="tscheduleX">#REF!</definedName>
    <definedName name="tScheduleY">#REF!</definedName>
    <definedName name="tSpan">#REF!</definedName>
    <definedName name="tspanFooting">#REF!</definedName>
    <definedName name="Tst">#REF!</definedName>
    <definedName name="TT">#REF!</definedName>
    <definedName name="ttt">#REF!</definedName>
    <definedName name="ttttttt" hidden="1">#REF!</definedName>
    <definedName name="TUBRIM">#REF!</definedName>
    <definedName name="TUBRIM1">#REF!</definedName>
    <definedName name="TUBRIM2">#REF!</definedName>
    <definedName name="TUBRIM3">#REF!</definedName>
    <definedName name="TV">#REF!</definedName>
    <definedName name="Tw">#REF!</definedName>
    <definedName name="twet" hidden="1">{#N/A,#N/A,TRUE,"SUM";#N/A,#N/A,TRUE,"EE";#N/A,#N/A,TRUE,"AC";#N/A,#N/A,TRUE,"SN"}</definedName>
    <definedName name="twodisk">#REF!</definedName>
    <definedName name="TYPE">[20]ข้อมูลสะพาน1!$T$5</definedName>
    <definedName name="TYPE1_Span10m.">#REF!</definedName>
    <definedName name="TYPE1_Span30m.">#REF!</definedName>
    <definedName name="TYPE2_Span10m.">#REF!</definedName>
    <definedName name="TYPE5_Span30m.">#REF!</definedName>
    <definedName name="TypeOfWork">[23]Form1!$A$5</definedName>
    <definedName name="u">#REF!</definedName>
    <definedName name="U_lab">#REF!</definedName>
    <definedName name="U_mat">#REF!</definedName>
    <definedName name="uku" hidden="1">{#N/A,#N/A,TRUE,"SUM";#N/A,#N/A,TRUE,"EE";#N/A,#N/A,TRUE,"AC";#N/A,#N/A,TRUE,"SN"}</definedName>
    <definedName name="underpassbox_TypeI_culvert">#REF!</definedName>
    <definedName name="underpassbox_TypeI_Headwall">#REF!</definedName>
    <definedName name="underpassbox_TypeI_Trench">#REF!</definedName>
    <definedName name="underpassbox_TypeII_culvert">#REF!</definedName>
    <definedName name="underpassbox_TypeII_Headwall">#REF!</definedName>
    <definedName name="underpassbox_TypeII_Trench">#REF!</definedName>
    <definedName name="Uni_Direction">'[66]6'!$J$3977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_lab">#REF!</definedName>
    <definedName name="unit_lab___0">#REF!</definedName>
    <definedName name="unit_mat">#REF!</definedName>
    <definedName name="unit_mat___0">#REF!</definedName>
    <definedName name="unit_total">#REF!</definedName>
    <definedName name="unit_total___0">#REF!</definedName>
    <definedName name="unitcost">[222]unitcost!$D$1:$N$188</definedName>
    <definedName name="Unsuit">'[73]Breakdown-1-4'!$L$155</definedName>
    <definedName name="Unsuit_Ex">#REF!</definedName>
    <definedName name="UUU" hidden="1">{#N/A,#N/A,FALSE,"CCTV"}</definedName>
    <definedName name="V_A">#REF!</definedName>
    <definedName name="V_A1">#REF!</definedName>
    <definedName name="V_B">#REF!</definedName>
    <definedName name="V_B1">#REF!</definedName>
    <definedName name="V_H">#REF!</definedName>
    <definedName name="V_H1">#REF!</definedName>
    <definedName name="V_V">#REF!</definedName>
    <definedName name="V_V1">#REF!</definedName>
    <definedName name="VA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t">#REF!</definedName>
    <definedName name="vdsvs" hidden="1">{#N/A,#N/A,TRUE,"Str.";#N/A,#N/A,TRUE,"Steel &amp; Roof";#N/A,#N/A,TRUE,"Arc.";#N/A,#N/A,TRUE,"Preliminary";#N/A,#N/A,TRUE,"Sum_Prelim"}</definedName>
    <definedName name="VEN" hidden="1">{#N/A,#N/A,TRUE,"SUM";#N/A,#N/A,TRUE,"EE";#N/A,#N/A,TRUE,"AC";#N/A,#N/A,TRUE,"SN"}</definedName>
    <definedName name="VEN_1" hidden="1">{#N/A,#N/A,TRUE,"SUM";#N/A,#N/A,TRUE,"EE";#N/A,#N/A,TRUE,"AC";#N/A,#N/A,TRUE,"SN"}</definedName>
    <definedName name="VertiverGrassing">[52]Form2!#REF!</definedName>
    <definedName name="Vetiver_Grassing">'[66]6'!$J$142</definedName>
    <definedName name="VIBRA_COM40e">#REF!</definedName>
    <definedName name="VIBRA_COM50e">#REF!</definedName>
    <definedName name="VIBRA_COM60e">#REF!</definedName>
    <definedName name="VIBRA_COM80e">#REF!</definedName>
    <definedName name="VM_A">#REF!</definedName>
    <definedName name="VM_A1">#REF!</definedName>
    <definedName name="VM_B">#REF!</definedName>
    <definedName name="VM_B1">#REF!</definedName>
    <definedName name="VM_B2">#REF!</definedName>
    <definedName name="VM_H">#REF!</definedName>
    <definedName name="VM_H1">#REF!</definedName>
    <definedName name="VM_V">#REF!</definedName>
    <definedName name="VM_V1">#REF!</definedName>
    <definedName name="VO.017re" hidden="1">{#N/A,#N/A,TRUE,"Str.";#N/A,#N/A,TRUE,"Steel &amp; Roof";#N/A,#N/A,TRUE,"Arc.";#N/A,#N/A,TRUE,"Preliminary";#N/A,#N/A,TRUE,"Sum_Prelim"}</definedName>
    <definedName name="VO016revision" hidden="1">{#N/A,#N/A,TRUE,"SUM";#N/A,#N/A,TRUE,"EE";#N/A,#N/A,TRUE,"AC";#N/A,#N/A,TRUE,"SN"}</definedName>
    <definedName name="vvv">[223]Form1!$AD$225:$BG$424</definedName>
    <definedName name="VXC">#REF!</definedName>
    <definedName name="W">#REF!</definedName>
    <definedName name="W_Beam">'[73]Breakdown-6'!$L$523</definedName>
    <definedName name="W_Beam_Guardrail">#REF!</definedName>
    <definedName name="W_Beam_Guardrail_AddPost">[52]Form2!#REF!</definedName>
    <definedName name="waet" hidden="1">{#N/A,#N/A,TRUE,"SUM";#N/A,#N/A,TRUE,"EE";#N/A,#N/A,TRUE,"AC";#N/A,#N/A,TRUE,"SN"}</definedName>
    <definedName name="WalkBridge" localSheetId="7">[126]!WalkBridge</definedName>
    <definedName name="WalkBridge" localSheetId="6">[126]!WalkBridge</definedName>
    <definedName name="WalkBridge" localSheetId="5">[126]!WalkBridge</definedName>
    <definedName name="WalkBridge">[126]!WalkBridge</definedName>
    <definedName name="WALL" hidden="1">{"'SUMMATION'!$B$2:$I$2"}</definedName>
    <definedName name="wall_height">#REF!</definedName>
    <definedName name="wall_length">#REF!</definedName>
    <definedName name="wall_Tank">#REF!</definedName>
    <definedName name="wall_thick">#REF!</definedName>
    <definedName name="wall_width">#REF!</definedName>
    <definedName name="WallTHK1">[23]Form1!$AV$78</definedName>
    <definedName name="WallTHK2">[23]Form1!$AV$88</definedName>
    <definedName name="WallTHK3">[23]Form1!$AV$97</definedName>
    <definedName name="WallTHK4">[23]Form1!$AV$106</definedName>
    <definedName name="warn" hidden="1">{#N/A,#N/A,TRUE,"SUM";#N/A,#N/A,TRUE,"EE";#N/A,#N/A,TRUE,"AC";#N/A,#N/A,TRUE,"SN"}</definedName>
    <definedName name="was" hidden="1">{#N/A,#N/A,TRUE,"SUM";#N/A,#N/A,TRUE,"EE";#N/A,#N/A,TRUE,"AC";#N/A,#N/A,TRUE,"SN"}</definedName>
    <definedName name="WATER_TRe">#REF!</definedName>
    <definedName name="WATER_TRl">#REF!</definedName>
    <definedName name="WATER_TRm">#REF!</definedName>
    <definedName name="water1">#REF!</definedName>
    <definedName name="water2">#REF!</definedName>
    <definedName name="water3">#REF!</definedName>
    <definedName name="water4">#REF!</definedName>
    <definedName name="water5">#REF!</definedName>
    <definedName name="waterc">#REF!</definedName>
    <definedName name="WaySideShelter">#REF!</definedName>
    <definedName name="wb">'[157]10 ข้อมูลวัสดุ-ค่าดำเนิน'!$X$19</definedName>
    <definedName name="wbb">'[157]10 ข้อมูลวัสดุ-ค่าดำเนิน'!$X$19</definedName>
    <definedName name="wdr" hidden="1">{#N/A,#N/A,TRUE,"SUM";#N/A,#N/A,TRUE,"EE";#N/A,#N/A,TRUE,"AC";#N/A,#N/A,TRUE,"SN"}</definedName>
    <definedName name="we">#REF!</definedName>
    <definedName name="Wearing">'[73]Breakdown-1-4'!$L$361</definedName>
    <definedName name="WEARING_COURSE">'[66]4'!$J$86</definedName>
    <definedName name="Wearing_Course_5">'[224]4'!$J$103</definedName>
    <definedName name="wed" hidden="1">{#N/A,#N/A,TRUE,"SUM";#N/A,#N/A,TRUE,"EE";#N/A,#N/A,TRUE,"AC";#N/A,#N/A,TRUE,"SN"}</definedName>
    <definedName name="wee">#REF!</definedName>
    <definedName name="WEIGHT">#REF!</definedName>
    <definedName name="WELDER">#REF!</definedName>
    <definedName name="WELDING">#REF!</definedName>
    <definedName name="wer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GThick">[23]Form1!$M$159</definedName>
    <definedName name="WHEEL_EXe">#REF!</definedName>
    <definedName name="WHEEL_EXl">#REF!</definedName>
    <definedName name="WHEEL_EXm">#REF!</definedName>
    <definedName name="WHEEL_EXs">#REF!</definedName>
    <definedName name="WHEX_DRl">[82]ดัชนีราคา!#REF!</definedName>
    <definedName name="width_under_bridge">#REF!</definedName>
    <definedName name="WIRE">'[11]6.ข้อมูลวัสดุ-ค่าดำเนิน'!$X$21</definedName>
    <definedName name="Wire_Stress">[73]วัสดุOk!$J$17</definedName>
    <definedName name="wiremesh">#REF!</definedName>
    <definedName name="WORK">[220]ค่าดำเนินการและค่าเสื่อมราคา!$G$6:$AE$82</definedName>
    <definedName name="wqett" hidden="1">{#N/A,#N/A,TRUE,"SUM";#N/A,#N/A,TRUE,"EE";#N/A,#N/A,TRUE,"AC";#N/A,#N/A,TRUE,"SN"}</definedName>
    <definedName name="WRAPPING">#REF!</definedName>
    <definedName name="WRAPPING_M">#REF!</definedName>
    <definedName name="WRITE" hidden="1">{#N/A,#N/A,FALSE,"CCTV"}</definedName>
    <definedName name="wrn.1_lev." hidden="1">{"level1",#N/A,FALSE,"1_LEV";"LEVEL1",#N/A,FALSE,"1_LEV"}</definedName>
    <definedName name="wrn.1_levbt." hidden="1">{"lev1bt",#N/A,FALSE,"1_LEVB-T"}</definedName>
    <definedName name="wrn.2_levmon." hidden="1">{"lev2mon",#N/A,FALSE,"2_levmon"}</definedName>
    <definedName name="wrn.2_levmonbt." hidden="1">{"lev2monbt",#N/A,FALSE,"2_levmonB-T"}</definedName>
    <definedName name="wrn.2_levytd." hidden="1">{"lev2ytd",#N/A,FALSE,"2_LEVYTD"}</definedName>
    <definedName name="wrn.2_levytdbt." hidden="1">{"lev2tytbt",#N/A,FALSE,"2_LEVYTDB-T"}</definedName>
    <definedName name="wrn.A." hidden="1">{#N/A,#N/A,TRUE,"SUM";#N/A,#N/A,TRUE,"EE";#N/A,#N/A,TRUE,"AC";#N/A,#N/A,TRUE,"SN"}</definedName>
    <definedName name="wrn.A._1" hidden="1">{#N/A,#N/A,TRUE,"SUM";#N/A,#N/A,TRUE,"EE";#N/A,#N/A,TRUE,"AC";#N/A,#N/A,TRUE,"SN"}</definedName>
    <definedName name="wrn.ASSDEPART2." hidden="1">{"ASSP5CC",#N/A,FALSE,"PM5CC_95";"ASS5DB",#N/A,FALSE,"PM5DB_95";"ASSP5WB",#N/A,FALSE,"PM5WB_95";"ASSP5WTK",#N/A,FALSE,"PM5WTK_9";"ASSP6B1",#N/A,FALSE,"PM6B1_95";"ASSP6OT",#N/A,FALSE,"PM6OT_95";"ASSP6EM",#N/A,FALSE,"PM6BEM_9";"ASSP6AC",#N/A,FALSE,"PM6BAC_9";"ASSC1AC",#N/A,FALSE,"C1AC_95";"ASSC11CA",#N/A,FALSE,"C11CA_95";"ASSC1EM",#N/A,FALSE,"C1EM_95"}</definedName>
    <definedName name="wrn.B." hidden="1">{#N/A,#N/A,TRUE,"SUM";#N/A,#N/A,TRUE,"EE";#N/A,#N/A,TRUE,"AC";#N/A,#N/A,TRUE,"SN"}</definedName>
    <definedName name="wrn.BALANCE." hidden="1">{"balance",#N/A,FALSE,"BALANCE"}</definedName>
    <definedName name="wrn.BILLS._.OF._.QUANTITY." hidden="1">{#N/A,#N/A,TRUE,"Str.";#N/A,#N/A,TRUE,"Steel &amp; Roof";#N/A,#N/A,TRUE,"Arc.";#N/A,#N/A,TRUE,"Preliminary";#N/A,#N/A,TRUE,"Sum_Prelim"}</definedName>
    <definedName name="wrn.BILLS._.OF._.QUANTITY._1" hidden="1">{#N/A,#N/A,TRUE,"Str.";#N/A,#N/A,TRUE,"Steel &amp; Roof";#N/A,#N/A,TRUE,"Arc.";#N/A,#N/A,TRUE,"Preliminary";#N/A,#N/A,TRUE,"Sum_Prelim"}</definedName>
    <definedName name="wrn.BM." hidden="1">{#N/A,#N/A,FALSE,"CCTV"}</definedName>
    <definedName name="wrn.BOOK11." hidden="1">{"SUM",#N/A,FALSE,"summary";"BOOK11-1",#N/A,FALSE,"1CityGarden";"BOOK11-2",#N/A,FALSE,"2CountryGarden";"BOOK11-3",#N/A,FALSE,"3JUNGLE";"BOOK11-4CIVIL",#N/A,FALSE,"CIVIL"}</definedName>
    <definedName name="wrn.Boq_summary." hidden="1">{#N/A,#N/A,FALSE,"Sum_BOQ";#N/A,#N/A,FALSE,"Preliminary";#N/A,#N/A,FALSE,"Sum_Prelim";#N/A,#N/A,FALSE,"Prime Cost&amp;Prov_sum"}</definedName>
    <definedName name="WRN.C" hidden="1">{#N/A,#N/A,TRUE,"SUM";#N/A,#N/A,TRUE,"EE";#N/A,#N/A,TRUE,"AC";#N/A,#N/A,TRUE,"SN"}</definedName>
    <definedName name="wrn.cashflow." hidden="1">{"cashflow",#N/A,FALSE,"CASHFLOW "}</definedName>
    <definedName name="wrn.dep12." hidden="1">{#N/A,#N/A,FALSE,"PM1";#N/A,#N/A,FALSE,"PM2";#N/A,#N/A,FALSE,"PM3";#N/A,#N/A,FALSE,"PM4";#N/A,#N/A,FALSE,"PM5";#N/A,#N/A,FALSE,"PM6";#N/A,#N/A,FALSE,"CM1"}</definedName>
    <definedName name="wrn.DEPART1." hidden="1">{#N/A,#N/A,FALSE,"VPM(1-4)_12";#N/A,#N/A,FALSE,"CONV(1-4)_12"}</definedName>
    <definedName name="wrn.dept1." hidden="1">{#N/A,#N/A,FALSE,"VPM1_12";#N/A,#N/A,FALSE,"VPM2_12";#N/A,#N/A,FALSE,"VPM3_12";#N/A,#N/A,FALSE,"VPM4_12";#N/A,#N/A,FALSE,"CONV1_12";#N/A,#N/A,FALSE,"CONV2_12";#N/A,#N/A,FALSE,"CONV3_12";#N/A,#N/A,FALSE,"CONV4_12"}</definedName>
    <definedName name="wrn.FURDEPART2." hidden="1">{"FUR5CC",#N/A,FALSE,"PM5CC_95";"FUR5DB",#N/A,FALSE,"PM5DB_95";"FUR5WB",#N/A,FALSE,"PM5WB_95";"FUR5WTK",#N/A,FALSE,"PM5WTK_9";"FURPM6B1",#N/A,FALSE,"PM6B1_95";"FUR6OT",#N/A,FALSE,"PM6OT_95";"FUR6EM",#N/A,FALSE,"PM6BEM_9";"FUR6AC",#N/A,FALSE,"PM6BAC_9";"FURC1AC",#N/A,FALSE,"C1AC_95";"FURC11CA",#N/A,FALSE,"C11CA_95";"FURC1EM",#N/A,FALSE,"C1EM_95"}</definedName>
    <definedName name="wrn.hilight1." hidden="1">{"hilight1",#N/A,FALSE,"HILIGHT1"}</definedName>
    <definedName name="wrn.hilight2." hidden="1">{"hilight2",#N/A,FALSE,"HILIGHT2"}</definedName>
    <definedName name="wrn.hilight3." hidden="1">{"hilight3",#N/A,FALSE,"HILIGHT3"}</definedName>
    <definedName name="wrn.income." hidden="1">{"income",#N/A,FALSE,"INCOME"}</definedName>
    <definedName name="wrn.index." hidden="1">{"index",#N/A,FALSE,"INDEX"}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PMDEPAER2." hidden="1">{"PM5CC",#N/A,FALSE,"PM5CC_95";"PM5DB",#N/A,FALSE,"PM5DB_95";"PM5WB",#N/A,FALSE,"PM5WB_95";"PM5WTK",#N/A,FALSE,"PM5WTK_9";"PM6B1",#N/A,FALSE,"PM6B1_95";"PM6OT",#N/A,FALSE,"PM6OT_95";"PM6BEM",#N/A,FALSE,"PM6BEM_9";"PM6AC",#N/A,FALSE,"PM6BAC_9";"PMC1AC",#N/A,FALSE,"C1AC_95";"PMC11CA",#N/A,FALSE,"C11CA_95";"PMC1EM",#N/A,FALSE,"C1EM_95";"PMDEPART2",#N/A,FALSE,"DEPART2";"PMCM1",#N/A,FALSE,"CM1_Q1"}</definedName>
    <definedName name="wrn.REPORT_EST." hidden="1">{"PRINT_EST",#N/A,FALSE,"ESTMON"}</definedName>
    <definedName name="wrn.rev_sale._.report." hidden="1">{"revsale",#N/A,FALSE,"REV-ยุพดี"}</definedName>
    <definedName name="wrn.revable." hidden="1">{"revable",#N/A,FALSE,"REVABLE"}</definedName>
    <definedName name="wrn.RLDEPART2.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wrn.sales._.report." hidden="1">{"sales",#N/A,FALSE,"SALES"}</definedName>
    <definedName name="wrn.ใบเสนอราคา." hidden="1">{#N/A,#N/A,TRUE,"ใบเสนอราคา"}</definedName>
    <definedName name="wrn.รายละเอียดราคาประเมิน." hidden="1">{#N/A,#N/A,FALSE,"Cape Seal";#N/A,#N/A,FALSE,"MEMO"}</definedName>
    <definedName name="wrn.교대.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B." hidden="1">{#N/A,#N/A,TRUE,"SUM";#N/A,#N/A,TRUE,"EE";#N/A,#N/A,TRUE,"AC";#N/A,#N/A,TRUE,"SN"}</definedName>
    <definedName name="WS" hidden="1">{#N/A,#N/A,TRUE,"SUM";#N/A,#N/A,TRUE,"EE";#N/A,#N/A,TRUE,"AC";#N/A,#N/A,TRUE,"SN"}</definedName>
    <definedName name="wsas" hidden="1">{#N/A,#N/A,TRUE,"SUM";#N/A,#N/A,TRUE,"EE";#N/A,#N/A,TRUE,"AC";#N/A,#N/A,TRUE,"SN"}</definedName>
    <definedName name="wse" hidden="1">{#N/A,#N/A,TRUE,"SUM";#N/A,#N/A,TRUE,"EE";#N/A,#N/A,TRUE,"AC";#N/A,#N/A,TRUE,"SN"}</definedName>
    <definedName name="WT">#REF!</definedName>
    <definedName name="wtertery" hidden="1">{#N/A,#N/A,TRUE,"SUM";#N/A,#N/A,TRUE,"EE";#N/A,#N/A,TRUE,"AC";#N/A,#N/A,TRUE,"SN"}</definedName>
    <definedName name="ww">'[150]10 ข้อมูลวัสดุ-ค่าดำเนิน'!$X$19</definedName>
    <definedName name="wwtt" hidden="1">[225]PL!#REF!</definedName>
    <definedName name="www">#REF!</definedName>
    <definedName name="x">[20]ค่างานต้นทุน!$H$74</definedName>
    <definedName name="XCVF">[135]ภูมิทัศน์!#REF!</definedName>
    <definedName name="XIII">#REF!</definedName>
    <definedName name="xs">[20]ค่างานต้นทุน!$H$75</definedName>
    <definedName name="xx">'[79]11 ข้อมูลงานCon'!$AB$30</definedName>
    <definedName name="xxx">#REF!</definedName>
    <definedName name="xxxxxxx">#REF!</definedName>
    <definedName name="XZVCX">#REF!</definedName>
    <definedName name="y">[20]ค่างานต้นทุน!$H$69</definedName>
    <definedName name="ye" hidden="1">{#N/A,#N/A,TRUE,"SUM";#N/A,#N/A,TRUE,"EE";#N/A,#N/A,TRUE,"AC";#N/A,#N/A,TRUE,"SN"}</definedName>
    <definedName name="YEAR">[98]ดัชนีราคา!$I$208</definedName>
    <definedName name="yji" hidden="1">{#N/A,#N/A,TRUE,"SUM";#N/A,#N/A,TRUE,"EE";#N/A,#N/A,TRUE,"AC";#N/A,#N/A,TRUE,"SN"}</definedName>
    <definedName name="yp">[20]ค่างานต้นทุน!$H$68</definedName>
    <definedName name="yrdtytyt" hidden="1">{#N/A,#N/A,FALSE,"CCTV"}</definedName>
    <definedName name="ys">[20]ค่างานต้นทุน!$H$67</definedName>
    <definedName name="yy">'[79]10 ข้อมูลวัสดุ-ค่าดำเนิน'!$X$15</definedName>
    <definedName name="Z">'[136]Cal Fto'!#REF!</definedName>
    <definedName name="Z_21B82375_A767_4F6C_8710_E945CBBACB55_.wvu.Cols" localSheetId="0" hidden="1">F_อาคาร!$F:$J</definedName>
    <definedName name="Z_21B82375_A767_4F6C_8710_E945CBBACB55_.wvu.PrintArea" localSheetId="0" hidden="1">F_อาคาร!$D$2:$P$41</definedName>
    <definedName name="ZincQ">[23]Form1!$N$159</definedName>
    <definedName name="zsds" hidden="1">{#N/A,#N/A,TRUE,"SUM";#N/A,#N/A,TRUE,"EE";#N/A,#N/A,TRUE,"AC";#N/A,#N/A,TRUE,"SN"}</definedName>
    <definedName name="zz">#REF!</definedName>
    <definedName name="ไ" hidden="1">{#N/A,#N/A,TRUE,"Str.";#N/A,#N/A,TRUE,"Steel &amp; Roof";#N/A,#N/A,TRUE,"Arc.";#N/A,#N/A,TRUE,"Preliminary";#N/A,#N/A,TRUE,"Sum_Prelim"}</definedName>
    <definedName name="ก">#N/A</definedName>
    <definedName name="ก136">#REF!</definedName>
    <definedName name="ก2">#REF!</definedName>
    <definedName name="กก" hidden="1">{#N/A,#N/A,FALSE,"CCTV"}</definedName>
    <definedName name="กกก" hidden="1">{#N/A,#N/A,TRUE,"SUM";#N/A,#N/A,TRUE,"EE";#N/A,#N/A,TRUE,"AC";#N/A,#N/A,TRUE,"SN"}</definedName>
    <definedName name="กกกกก">#REF!</definedName>
    <definedName name="กจ1">#REF!</definedName>
    <definedName name="กดเ">'[226]เชียงคาน จ.เลย'!#REF!</definedName>
    <definedName name="กดเดก้" hidden="1">{#N/A,#N/A,TRUE,"SUM";#N/A,#N/A,TRUE,"EE";#N/A,#N/A,TRUE,"AC";#N/A,#N/A,TRUE,"SN"}</definedName>
    <definedName name="กพพ" hidden="1">{#N/A,#N/A,TRUE,"SUM";#N/A,#N/A,TRUE,"EE";#N/A,#N/A,TRUE,"AC";#N/A,#N/A,TRUE,"SN"}</definedName>
    <definedName name="กฟหกฟ">#REF!</definedName>
    <definedName name="กม.">[80]ค่างานต้นทุน!$H$490</definedName>
    <definedName name="กม.102">#REF!</definedName>
    <definedName name="กม.103">#REF!</definedName>
    <definedName name="กม.104">#REF!</definedName>
    <definedName name="กม.105">#REF!</definedName>
    <definedName name="กม.106">#REF!</definedName>
    <definedName name="กม.107">#REF!</definedName>
    <definedName name="กม.108">#REF!</definedName>
    <definedName name="กม.109">#REF!</definedName>
    <definedName name="กม.110">#REF!</definedName>
    <definedName name="กม.111">#REF!</definedName>
    <definedName name="กม.112">#REF!</definedName>
    <definedName name="กม.113">#REF!</definedName>
    <definedName name="กม.114">#REF!</definedName>
    <definedName name="กม.115">#REF!</definedName>
    <definedName name="กม.116">#REF!</definedName>
    <definedName name="กม.117">#REF!</definedName>
    <definedName name="กม.118">#REF!</definedName>
    <definedName name="กม.119">#REF!</definedName>
    <definedName name="กม.120">#REF!</definedName>
    <definedName name="กม.121">#REF!</definedName>
    <definedName name="กม.122">#REF!</definedName>
    <definedName name="กม.123">#REF!</definedName>
    <definedName name="กม.124">#REF!</definedName>
    <definedName name="กม.125">#REF!</definedName>
    <definedName name="กม.126">#REF!</definedName>
    <definedName name="กม.127">#REF!</definedName>
    <definedName name="กม.128">#REF!</definedName>
    <definedName name="กม.129">#REF!</definedName>
    <definedName name="กม.130">#REF!</definedName>
    <definedName name="กม.131">#REF!</definedName>
    <definedName name="กม.132">#REF!</definedName>
    <definedName name="กม.133">#REF!</definedName>
    <definedName name="กม.134">#REF!</definedName>
    <definedName name="กม.135">#REF!</definedName>
    <definedName name="กม.136">#REF!</definedName>
    <definedName name="กม.137">#REF!</definedName>
    <definedName name="กม.138">#REF!</definedName>
    <definedName name="กม.139">#REF!</definedName>
    <definedName name="กม.140">#REF!</definedName>
    <definedName name="กม.141">#REF!</definedName>
    <definedName name="กม.142">#REF!</definedName>
    <definedName name="กม.143">#REF!</definedName>
    <definedName name="กม.144">#REF!</definedName>
    <definedName name="กม.145">#REF!</definedName>
    <definedName name="กม.146">#REF!</definedName>
    <definedName name="กม.147">#REF!</definedName>
    <definedName name="กม.148">#REF!</definedName>
    <definedName name="กม.149">#REF!</definedName>
    <definedName name="กม.150">#REF!</definedName>
    <definedName name="กม.151">#REF!</definedName>
    <definedName name="กม.152">#REF!</definedName>
    <definedName name="กม.153">#REF!</definedName>
    <definedName name="กม.154">#REF!</definedName>
    <definedName name="กม.155">#REF!</definedName>
    <definedName name="กม.156">#REF!</definedName>
    <definedName name="กม.157">#REF!</definedName>
    <definedName name="กม.158">#REF!</definedName>
    <definedName name="กม.159">#REF!</definedName>
    <definedName name="กม.160">#REF!</definedName>
    <definedName name="กม.161">#REF!</definedName>
    <definedName name="กม.162">#REF!</definedName>
    <definedName name="กม.163">#REF!</definedName>
    <definedName name="กม.164">#REF!</definedName>
    <definedName name="กม.165">#REF!</definedName>
    <definedName name="กม.166">#REF!</definedName>
    <definedName name="กม.167">#REF!</definedName>
    <definedName name="กม.168">#REF!</definedName>
    <definedName name="กม.169">#REF!</definedName>
    <definedName name="กม.170">#REF!</definedName>
    <definedName name="กม.171">#REF!</definedName>
    <definedName name="กม.172">#REF!</definedName>
    <definedName name="กม.173">#REF!</definedName>
    <definedName name="กม.174">#REF!</definedName>
    <definedName name="กม.175">#REF!</definedName>
    <definedName name="กม.176">#REF!</definedName>
    <definedName name="กม.177">#REF!</definedName>
    <definedName name="กม.178">#REF!</definedName>
    <definedName name="กม.179">#REF!</definedName>
    <definedName name="กม.180">#REF!</definedName>
    <definedName name="กม.181">#REF!</definedName>
    <definedName name="กม.182">#REF!</definedName>
    <definedName name="กม.183">#REF!</definedName>
    <definedName name="กม.184">#REF!</definedName>
    <definedName name="กม.185">#REF!</definedName>
    <definedName name="กม.186">#REF!</definedName>
    <definedName name="กม.187">#REF!</definedName>
    <definedName name="กม.188">#REF!</definedName>
    <definedName name="กม.189">#REF!</definedName>
    <definedName name="กม.190">#REF!</definedName>
    <definedName name="กม.191">#REF!</definedName>
    <definedName name="กม.192">#REF!</definedName>
    <definedName name="กม.193">#REF!</definedName>
    <definedName name="กม.194">#REF!</definedName>
    <definedName name="กม.195">#REF!</definedName>
    <definedName name="กรรม">#REF!</definedName>
    <definedName name="กรรมการ">#REF!</definedName>
    <definedName name="กรรมการ2">#REF!</definedName>
    <definedName name="กรวด">'[20]ราคาวัสดุ-ค่าแรง'!$F$67</definedName>
    <definedName name="กรวดทราย">'[42]3_unitcost'!#REF!</definedName>
    <definedName name="กรวดหยาบ">#REF!</definedName>
    <definedName name="กรวดหยาบ1">#REF!</definedName>
    <definedName name="กรวดหยาบ2">#REF!</definedName>
    <definedName name="กรวดหยาบ3">#REF!</definedName>
    <definedName name="กรวดหยาบ4">#REF!</definedName>
    <definedName name="กระดาษชานอ้อย">'[20]ราคาวัสดุ-ค่าแรง'!$F$66</definedName>
    <definedName name="กระดุมทองเลี้อย">'[66]6'!$J$4382</definedName>
    <definedName name="กระดุมทองเลื้อย">#REF!</definedName>
    <definedName name="กระดุมทองเลื้อย_">[227]อาคารจุดพักรถ!#REF!</definedName>
    <definedName name="กราฟ1">#REF!</definedName>
    <definedName name="กราวน์">[91]boq!#REF!</definedName>
    <definedName name="กรุย">[80]ค่างานต้นทุน!$H$5</definedName>
    <definedName name="กรุยทาง">[228]ข้อมูลขนส่ง!$F$2</definedName>
    <definedName name="กรุยแนวทางและขุดตอ">#REF!</definedName>
    <definedName name="กลุ่มที่">'[110]Poject name'!$B$2</definedName>
    <definedName name="กว้าง1">#REF!</definedName>
    <definedName name="กว้าง12">'[20]Multi_Box 1'!$B$52</definedName>
    <definedName name="กสาเวสกหเ" hidden="1">{"'SUMMATION'!$B$2:$I$2"}</definedName>
    <definedName name="กห">#REF!</definedName>
    <definedName name="ก๊อกน้ำล้างฟื้นและก๊อกสนาม">[153]backup!$K$108</definedName>
    <definedName name="กันต์">#REF!</definedName>
    <definedName name="กาบหอยแครงแคระ">#REF!</definedName>
    <definedName name="กาบหอยแครงแคระ_">'[229]หมวด 10'!#REF!</definedName>
    <definedName name="การ">'[230]ล่วงหน้า15%ประกัน10%'!$H$2:$I$46</definedName>
    <definedName name="กำแพง">[231]unitcost!#REF!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โกสน">'[87]6'!$J$3230</definedName>
    <definedName name="ข">#N/A</definedName>
    <definedName name="ขนส่งคอนกรีต">#REF!</definedName>
    <definedName name="ขนส่งทราย">#REF!</definedName>
    <definedName name="ขนส่งปูนซีเมนต์">#REF!</definedName>
    <definedName name="ขนส่งลูกรัง">#REF!</definedName>
    <definedName name="ขนส่งวัสดุในที่ก่อสร้าง_10ล้อ">#REF!</definedName>
    <definedName name="ขนส่งส่วนกลาง_10ล้อ">#REF!</definedName>
    <definedName name="ขนส่งส่วนกลาง_รถพ่วง">#REF!</definedName>
    <definedName name="ขนส่งสิบล้อ">'[101]ตารางขนส่ง(1)'!$A$85:$C$584</definedName>
    <definedName name="ขนส่งหิน">#REF!</definedName>
    <definedName name="ขนส่งเหล็ก">#REF!</definedName>
    <definedName name="ขนส่งแอสฟัลต์">#REF!</definedName>
    <definedName name="ขนาดd11">#REF!</definedName>
    <definedName name="ขนาดdowel">#REF!</definedName>
    <definedName name="ขนาดโครงการ">[110]ราคาคอนกรีตต่อหน่วย!$B$3</definedName>
    <definedName name="ขนาดโครงการ2">#REF!</definedName>
    <definedName name="ขนาดบี1">#REF!</definedName>
    <definedName name="ขนาดบี11">#REF!</definedName>
    <definedName name="ขนาดป">#REF!</definedName>
    <definedName name="ขนาดป11">#REF!</definedName>
    <definedName name="ขนาดวี1">#REF!</definedName>
    <definedName name="ขนาดวี11">#REF!</definedName>
    <definedName name="ขนาดวี2">#REF!</definedName>
    <definedName name="ขนาดวี22">#REF!</definedName>
    <definedName name="ขนาดวี3">#REF!</definedName>
    <definedName name="ขนาดวี33">#REF!</definedName>
    <definedName name="ขนาดหลัง">#REF!</definedName>
    <definedName name="ขนาดหลัง11">#REF!</definedName>
    <definedName name="ขนาดเฮช1">#REF!</definedName>
    <definedName name="ขนาดเฮช11">#REF!</definedName>
    <definedName name="ขนาดเฮช2">#REF!</definedName>
    <definedName name="ขนาดเฮช22">#REF!</definedName>
    <definedName name="ของของล่าสุด">#REF!</definedName>
    <definedName name="ของล่าสุด">#REF!</definedName>
    <definedName name="ข้องอHDPEdai200">[66]ราคาวัสดุ!$F$100</definedName>
    <definedName name="ข้อต่อท่อและที่แขวนรับท่อสุขาภิบาล">[153]backup!$K$206</definedName>
    <definedName name="ข้อต่อยางขนาดเส้นผ่าศูนย์กลาง100มม">[153]backup!$K$238</definedName>
    <definedName name="ข้อต่อยางขนาดเส้นผ่าศูนย์กลาง50มม">[153]backup!$K$228</definedName>
    <definedName name="ข้อต่อยางขนาดเส้นผ่าศูนย์กลาง80มม">[153]backup!$K$233</definedName>
    <definedName name="ข้อต่ออ่อน">[153]backup!$K$118</definedName>
    <definedName name="ขาว">#REF!</definedName>
    <definedName name="ขี้เหล็ก">'[66]6'!#REF!</definedName>
    <definedName name="ขุด_ขนดินคันทาง">#N/A</definedName>
    <definedName name="ขุด_ขนลูกรังรองพื้นทาง">#N/A</definedName>
    <definedName name="ขุด1">#REF!</definedName>
    <definedName name="ขุด2">#REF!</definedName>
    <definedName name="ขุด3">#REF!</definedName>
    <definedName name="ขุด4">#REF!</definedName>
    <definedName name="ขุดดิน">[107]FCalSH!$G$27</definedName>
    <definedName name="ขุดตัดดิน">#REF!</definedName>
    <definedName name="ขุดฝาย">#REF!</definedName>
    <definedName name="ขุดแรงคน">'[42]3_unitcost'!#REF!</definedName>
    <definedName name="ขุดวัสดุไม่เหมาะสมและถมกลับ">#REF!</definedName>
    <definedName name="เข็ม1">#REF!</definedName>
    <definedName name="เข็ม2">#REF!</definedName>
    <definedName name="เข็ม3">#REF!</definedName>
    <definedName name="เข็ม4">#REF!</definedName>
    <definedName name="เข็มกลาง">[69]ปร.4สะพานL!#REF!</definedName>
    <definedName name="เข็มต่อตับ">#REF!</definedName>
    <definedName name="เข็มตับกลาง">[20]ค่างานต้นทุนสะพาน1!$I$40</definedName>
    <definedName name="เข็มตับริม">[20]ค่างานต้นทุนสะพาน1!$I$22</definedName>
    <definedName name="เข็มริม">[69]ปร.4สะพานL!#REF!</definedName>
    <definedName name="เข็มเอ็น1">#REF!</definedName>
    <definedName name="เข็มเอ็น2">#REF!</definedName>
    <definedName name="เข้า">#REF!</definedName>
    <definedName name="ค">#REF!</definedName>
    <definedName name="ค.1">#REF!</definedName>
    <definedName name="ค.2">#REF!</definedName>
    <definedName name="ค.3">#REF!</definedName>
    <definedName name="ค.4">#REF!</definedName>
    <definedName name="ค0">#REF!</definedName>
    <definedName name="ค1">#REF!</definedName>
    <definedName name="ค1.2">#REF!</definedName>
    <definedName name="ค1_2">#REF!</definedName>
    <definedName name="ค2">#REF!</definedName>
    <definedName name="ค220">'[101]5'!$Q$90</definedName>
    <definedName name="ค222">#REF!</definedName>
    <definedName name="ค240">'[101]5'!$Q$78</definedName>
    <definedName name="ค3">#REF!</definedName>
    <definedName name="ค3_1">'[133]5.1'!$Q$66</definedName>
    <definedName name="ค320">'[101]5'!$Q$66</definedName>
    <definedName name="ค4">#REF!</definedName>
    <definedName name="ค400">'[101]5'!$Q$54</definedName>
    <definedName name="คค0">#REF!</definedName>
    <definedName name="คค1">#REF!</definedName>
    <definedName name="คค2">#REF!</definedName>
    <definedName name="คค3">#REF!</definedName>
    <definedName name="คค4">#REF!</definedName>
    <definedName name="คจ1">#REF!</definedName>
    <definedName name="คจ2">#REF!</definedName>
    <definedName name="คจ3">#REF!</definedName>
    <definedName name="คร.">#REF!</definedName>
    <definedName name="คลองแขก">[232]รายชื่อสะพาน!#REF!</definedName>
    <definedName name="คลองชลประทาน">[232]รายชื่อสะพาน!#REF!</definedName>
    <definedName name="คลองตรง">[232]รายชื่อสะพาน!#REF!</definedName>
    <definedName name="คลองแพรกษา">[232]รายชื่อสะพาน!#REF!</definedName>
    <definedName name="คลองมอญ">[232]รายชื่อสะพาน!#REF!</definedName>
    <definedName name="คลองหม้อแตก">[232]รายชื่อสะพาน!#REF!</definedName>
    <definedName name="คลองอาเสี่ย">[232]รายชื่อสะพาน!#REF!</definedName>
    <definedName name="ความยาวเข็มเจาะ">[233]BOQ!$E$93</definedName>
    <definedName name="ความยาวเข็มตอก">[234]BOQ!$E$92</definedName>
    <definedName name="ความสูง">#REF!</definedName>
    <definedName name="ความสูงตอม่อเฉลี่ย">#REF!</definedName>
    <definedName name="คหยาบ">'[133]5.1'!$Q$126</definedName>
    <definedName name="คอนกรีต">[20]ค่างานต้นทุนสะพาน1!#REF!</definedName>
    <definedName name="คอนกรีต1">#REF!</definedName>
    <definedName name="คอนกรีต2">#REF!</definedName>
    <definedName name="คอนกรีต210">'[42]3_unitcost'!#REF!</definedName>
    <definedName name="คอนกรีต240">[20]ค่างานต้นทุน!$H$117</definedName>
    <definedName name="คอนกรีต240สะพาน">[20]ค่างานต้นทุน!$H$118</definedName>
    <definedName name="คอนกรีต280">[20]ค่างานต้นทุน!$H$119</definedName>
    <definedName name="คอนกรีต3">#REF!</definedName>
    <definedName name="คอนกรีต320">[20]ค่างานต้นทุน!$H$120</definedName>
    <definedName name="คอนกรีต325">[20]ค่างานต้นทุน!$H$121</definedName>
    <definedName name="คอนกรีต4">#REF!</definedName>
    <definedName name="คอนกรีตถนน">#REF!</definedName>
    <definedName name="คอนกรีตฝาย">#REF!</definedName>
    <definedName name="คอนกรีตสะพาน">#REF!</definedName>
    <definedName name="คอนกรีตหยาบ">[20]ค่างานต้นทุน!$H$115</definedName>
    <definedName name="คอนกรีตหยาบ1">#REF!</definedName>
    <definedName name="คอนกรีตหยาบ2">#REF!</definedName>
    <definedName name="คอนกรีตหยาบ3">#REF!</definedName>
    <definedName name="คอนกรีตหยาบ4">#REF!</definedName>
    <definedName name="คอนกรีตหยาบฝาย">#REF!</definedName>
    <definedName name="คัดเลือก">'[20]ราคาวัสดุ-ค่าแรง'!$F$9</definedName>
    <definedName name="คั่นหน้า" hidden="1">{#N/A,#N/A,TRUE,"Str.";#N/A,#N/A,TRUE,"Steel &amp; Roof";#N/A,#N/A,TRUE,"Arc.";#N/A,#N/A,TRUE,"Preliminary";#N/A,#N/A,TRUE,"Sum_Prelim"}</definedName>
    <definedName name="คันหินสีเทาขนาด11x20x50">'[66]6'!$J$4540</definedName>
    <definedName name="ค่า">S-[235]CURVE!$I$133</definedName>
    <definedName name="ค่าBenching">[20]ค่างานต้นทุน!$H$12</definedName>
    <definedName name="ค่าCLEARING_GRUBBING_กลาง">'[66]2'!$J$10</definedName>
    <definedName name="ค่าCLEARING_GRUBBING_หนัก">'[206]2'!$J$15</definedName>
    <definedName name="ค่าCurb">[20]ราคาราง!$I$139</definedName>
    <definedName name="ค่าEARTH_EXCAVATION">'[66]2'!$J$26</definedName>
    <definedName name="ค่าHARD_ROCK_EXCAVATION">'[66]2'!$J$46</definedName>
    <definedName name="ค่าk">#REF!</definedName>
    <definedName name="ค่าPRIMECOAT">'[66]4'!$J$8</definedName>
    <definedName name="ค่าSANDEMBANKMENT">'[66]2'!$J$87</definedName>
    <definedName name="ค่าSOFT_ROCK_EXCAVATION">'[66]2'!$J$38</definedName>
    <definedName name="ค่าSOILAGGREATESUBBASE">'[66]3'!$J$12</definedName>
    <definedName name="ค่าTACKCOAT">'[66]4'!$J$14</definedName>
    <definedName name="ค่าUNSUITABLE_MATERIAL_EXCAVATION">'[66]2'!$J$51</definedName>
    <definedName name="ค่ากรุยทาง">[20]ค่างานต้นทุน!$H$5</definedName>
    <definedName name="ค่าเกลี่ยบดอัดทางเดิม">[20]ค่างานต้นทุน!$H$7</definedName>
    <definedName name="ค่าขนทิ้ง_ตัน">#REF!</definedName>
    <definedName name="ค่าขนทิ้ง_ตัน_10ล้อ">'[66]ค่าขนส่ง-1'!$L$61</definedName>
    <definedName name="ค่าขนทิ้ง_ตัน_พ่วง">'[66]ค่าขนส่ง-1'!$L$78</definedName>
    <definedName name="ค่าขนทิ้ง_ลบม">[236]สรุปค่าขนส่ง!$M$18</definedName>
    <definedName name="ค่าขนทิ้ง_ลบม_10ล้อ">'[66]ค่าขนส่ง-1'!$M$61</definedName>
    <definedName name="ค่าขนทิ้ง_ลบม_พ่วง">'[66]ค่าขนส่ง-1'!$M$78</definedName>
    <definedName name="ค่าขนทิ้ง1_10ล้อ">'[127]ค่าขนส่ง-1'!$L$59</definedName>
    <definedName name="ค่าขนทิ้ง1_พ่วง">#REF!</definedName>
    <definedName name="ค่าขนทิ้ง2_10ล้อ">'[127]ค่าขนส่ง-1'!$M$59</definedName>
    <definedName name="ค่าขนทิ้ง2_พ่วง">#REF!</definedName>
    <definedName name="ค่าขนส่ง">[41]ค่าขนส่งวัสดุ!$G$5:$CZ$210</definedName>
    <definedName name="ค่าขนส่ง_กทม_ตัน_10ล้อ">'[66]ค่าขนส่ง-1'!$L$63</definedName>
    <definedName name="ค่าขนส่ง_กทม_ตัน_พ่วง">'[237]ค่าขนส่ง-1'!$L$80</definedName>
    <definedName name="ค่าขนส่ง_กทม_ลบม_10ล้อ">'[66]ค่าขนส่ง-1'!$M$63</definedName>
    <definedName name="ค่าขนส่ง_กทม_ลบม_พ่วง">#REF!</definedName>
    <definedName name="ค่าขนส่ง_สิบล้อ">[238]ตารางค่าขนส่ง!$A$8:$C$219</definedName>
    <definedName name="ค่าขนส่ง10ล้อ">#N/A</definedName>
    <definedName name="ค่าขนส่งL100x100x6">#REF!</definedName>
    <definedName name="ค่าขนส่งL50x50x4">#REF!</definedName>
    <definedName name="ค่าขนส่งL50x50x6">#REF!</definedName>
    <definedName name="ค่าขนส่งSteelSleeve1\8">#REF!</definedName>
    <definedName name="ค่าขนส่งคอนกรีต">[112]สรุปค่าขนส่ง!$M$19</definedName>
    <definedName name="ค่าขนส่งคอนกรีต_10ล้อ">'[127]ค่าขนส่ง-1'!$M$54</definedName>
    <definedName name="ค่าขนส่งคอนกรีต_ตัน_10ล้อ">#REF!</definedName>
    <definedName name="ค่าขนส่งคอนกรีต_ตัน_พ่วง">#REF!</definedName>
    <definedName name="ค่าขนส่งคอนกรีต_พ่วง">'[127]ค่าขนส่ง-1'!$M$74</definedName>
    <definedName name="ค่าขนส่งคอนกรีต_ลบม_10ล้อ">#REF!</definedName>
    <definedName name="ค่าขนส่งคอนกรีต_ลบม_พ่วง">#REF!</definedName>
    <definedName name="ค่าขนส่งจากส่วนกลาง">#REF!</definedName>
    <definedName name="ค่าขนส่งดิน">[239]สรุปค่าขนส่ง!$M$6</definedName>
    <definedName name="ค่าขนส่งดิน_10ล้อ">'[127]ค่าขนส่ง-1'!$M$51</definedName>
    <definedName name="ค่าขนส่งดิน_ตัน_10ล้อ">#REF!</definedName>
    <definedName name="ค่าขนส่งดิน_ตัน_พ่วง">#REF!</definedName>
    <definedName name="ค่าขนส่งดิน_พ่วง">'[127]ค่าขนส่ง-1'!$M$68</definedName>
    <definedName name="ค่าขนส่งดิน_ลบม_10ล้อ">'[66]ค่าขนส่ง-1'!$M$53</definedName>
    <definedName name="ค่าขนส่งดิน_ลบม_พ่วง">'[66]ค่าขนส่ง-1'!$M$70</definedName>
    <definedName name="ค่าขนส่งทราย">[239]สรุปค่าขนส่ง!$M$7</definedName>
    <definedName name="ค่าขนส่งทราย_10ล้อ">'[127]ค่าขนส่ง-1'!$M$52</definedName>
    <definedName name="ค่าขนส่งทราย_ตัน_10ล้อ">#REF!</definedName>
    <definedName name="ค่าขนส่งทราย_ตัน_พ่วง">#REF!</definedName>
    <definedName name="ค่าขนส่งทราย_พ่วง">'[127]ค่าขนส่ง-1'!$M$69</definedName>
    <definedName name="ค่าขนส่งทราย_ลบม_10ล้อ">'[66]ค่าขนส่ง-1'!$M$54</definedName>
    <definedName name="ค่าขนส่งทราย_ลบม_พ่วง">'[66]ค่าขนส่ง-1'!$M$71</definedName>
    <definedName name="ค่าขนส่งท่อ_10ล้อ">'[127]ค่าขนส่ง-1'!$L$58</definedName>
    <definedName name="ค่าขนส่งท่อ_ตัน_10ล้อ">'[66]ค่าขนส่ง-1'!$L$60</definedName>
    <definedName name="ค่าขนส่งท่อ_ตัน_พ่วง">'[66]ค่าขนส่ง-1'!$L$77</definedName>
    <definedName name="ค่าขนส่งท่อ_พ่วง">'[127]ค่าขนส่ง-1'!$L$75</definedName>
    <definedName name="ค่าขนส่งท่อ_ลบม_10ล้อ">#REF!</definedName>
    <definedName name="ค่าขนส่งท่อ_ลบม_พ่วง">#REF!</definedName>
    <definedName name="ค่าขนส่งท่อระบายน้ำและวัสดุอื่นๆ">[112]สรุปค่าขนส่ง!$M$20</definedName>
    <definedName name="ค่าขนส่งท่อและวัสดุอื่นๆ">[239]สรุปค่าขนส่ง!$M$13</definedName>
    <definedName name="ค่าขนส่งทางเรือ_กก.">[66]ค่าขนส่งทางทะเล!$C$32</definedName>
    <definedName name="ค่าขนส่งทางเรือหิน_ลบ.ม.">#REF!</definedName>
    <definedName name="ค่าขนส่งในแหล่งก่อสร้าง">#REF!</definedName>
    <definedName name="ค่าขนส่งบริเวณสถานที่ก่อสร้าง_ตัน">[239]สรุปค่าขนส่ง!$M$18</definedName>
    <definedName name="ค่าขนส่งบริเวณสถานที่ก่อสร้าง_ลบม">#REF!</definedName>
    <definedName name="ค่าขนส่งปูน">[240]ข้อมูลโครงการ!$Q$53</definedName>
    <definedName name="ค่าขนส่งปูน_10ล้อ">'[127]ค่าขนส่ง-1'!$L$57</definedName>
    <definedName name="ค่าขนส่งปูน_พ่วง">'[127]ค่าขนส่ง-1'!$L$74</definedName>
    <definedName name="ค่าขนส่งปูนซีเมนต์">#REF!</definedName>
    <definedName name="ค่าขนส่งปูนผง">[239]สรุปค่าขนส่ง!$M$9</definedName>
    <definedName name="ค่าขนส่งปูนผง_ตัน_10ล้อ">'[66]ค่าขนส่ง-1'!$L$59</definedName>
    <definedName name="ค่าขนส่งปูนผง_ตัน_พ่วง">'[66]ค่าขนส่ง-1'!$L$76</definedName>
    <definedName name="ค่าขนส่งปูนผง_ลบม_10ล้อ">#REF!</definedName>
    <definedName name="ค่าขนส่งปูนผง_ลบม_พ่วง">#REF!</definedName>
    <definedName name="ค่าขนส่งยาง">#REF!</definedName>
    <definedName name="ค่าขนส่งยาง_10ล้อ">'[127]ค่าขนส่ง-1'!$L$56</definedName>
    <definedName name="ค่าขนส่งยาง_ตัน_10ล้อ">'[66]ค่าขนส่ง-1'!$L$58</definedName>
    <definedName name="ค่าขนส่งยาง_ตัน_พ่วง">'[66]ค่าขนส่ง-1'!$L$75</definedName>
    <definedName name="ค่าขนส่งยาง_พ่วง">'[127]ค่าขนส่ง-1'!$L$73</definedName>
    <definedName name="ค่าขนส่งยาง_ลบม_10ล้อ">#REF!</definedName>
    <definedName name="ค่าขนส่งยาง_ลบม_พ่วง">#REF!</definedName>
    <definedName name="ค่าขนส่งยางมะตอย">[239]สรุปค่าขนส่ง!$M$10</definedName>
    <definedName name="ค่าขนส่งรถพ่วง">#N/A</definedName>
    <definedName name="ค่าขนส่งรอบโครงการ_ตัน_10ล้อ">'[66]ค่าขนส่ง-1'!$L$62</definedName>
    <definedName name="ค่าขนส่งรอบโครงการ_ตัน_พ่วง">'[66]ค่าขนส่ง-1'!$L$79</definedName>
    <definedName name="ค่าขนส่งรอบโครงการ_ลบม_10ล้อ">'[66]ค่าขนส่ง-1'!$M$62</definedName>
    <definedName name="ค่าขนส่งรอบโครงการ_ลบม_พ่วง">'[66]ค่าขนส่ง-1'!$M$79</definedName>
    <definedName name="ค่าขนส่งลูกรัง">#REF!</definedName>
    <definedName name="ค่าขนส่งวัสดุสิบล้อ">[11]ค่าขนส่งวัสดุ!$A$8:$C$104</definedName>
    <definedName name="ค่าขนส่งวัสดุสิบล้อลากพ่วง">[11]ค่าขนส่งวัสดุ!$A$113:$C$157</definedName>
    <definedName name="ค่าขนส่งวัสดุอื่นๆ">#REF!</definedName>
    <definedName name="ค่าขนส่งส่วนกลาง_ตัน">[239]สรุปค่าขนส่ง!$M$14</definedName>
    <definedName name="ค่าขนส่งส่วนกลาง_ลบม">#REF!</definedName>
    <definedName name="ค่าขนส่งหิน">[239]สรุปค่าขนส่ง!$M$8</definedName>
    <definedName name="ค่าขนส่งหิน_10ล้อ">'[127]ค่าขนส่ง-1'!$M$53</definedName>
    <definedName name="ค่าขนส่งหิน_ตัน_10ล้อ">#REF!</definedName>
    <definedName name="ค่าขนส่งหิน_ตัน_พ่วง">#REF!</definedName>
    <definedName name="ค่าขนส่งหิน_พ่วง">'[127]ค่าขนส่ง-1'!$M$70</definedName>
    <definedName name="ค่าขนส่งหิน_ลบม_10ล้อ">'[66]ค่าขนส่ง-1'!$M$55</definedName>
    <definedName name="ค่าขนส่งหิน_ลบม_พ่วง">'[66]ค่าขนส่ง-1'!$M$72</definedName>
    <definedName name="ค่าขนส่งเหล็ก">[239]สรุปค่าขนส่ง!$M$11</definedName>
    <definedName name="ค่าขนส่งเหล็ก_10ล้อ">'[127]ค่าขนส่ง-1'!$L$55</definedName>
    <definedName name="ค่าขนส่งเหล็ก_ตัน_10ล้อ">'[66]ค่าขนส่ง-1'!$L$57</definedName>
    <definedName name="ค่าขนส่งเหล็ก_ตัน_พ่วง">'[66]ค่าขนส่ง-1'!$L$74</definedName>
    <definedName name="ค่าขนส่งเหล็ก_พ่วง">'[127]ค่าขนส่ง-1'!$L$72</definedName>
    <definedName name="ค่าขนส่งเหล็ก_ลบม_10ล้อ">#REF!</definedName>
    <definedName name="ค่าขนส่งเหล็ก_ลบม_พ่วง">#REF!</definedName>
    <definedName name="ค่าขนส่งเหล็กแผ่น1\8x10">#REF!</definedName>
    <definedName name="ค่าขนส่งเหล็กแผ่น12x10">#REF!</definedName>
    <definedName name="ค่าขนส่งเหล็กแผ่น12x7.5">#REF!</definedName>
    <definedName name="ค่าขนส่งเหล็กแผ่น9x10">#REF!</definedName>
    <definedName name="ค่าขนส่งเหล็กแผ่น9x7.5">#REF!</definedName>
    <definedName name="ค่าขนส่งเหล็กเส้น">#REF!</definedName>
    <definedName name="ค่าขยายตัวดินปนทราย_แนวเก่า">[241]ส่วนขยายและค่ายุบตัว!$C$6</definedName>
    <definedName name="ค่าขยายตัวดินปนทราย_แนวใหม่">[66]ส่วนขยายและค่ายุบตัว!$C$7</definedName>
    <definedName name="ค่าขยายตัวหินแข็งหรือคอนกรีต">[66]ส่วนขยายและค่ายุบตัว!$C$11</definedName>
    <definedName name="ค่าขยายตัวหินผุ">[66]ส่วนขยายและค่ายุบตัว!$C$10</definedName>
    <definedName name="ค่าขุดดิน">'[18]8.ข้อมูลงานไม้แบบ+งานทั่วไป'!$U$16</definedName>
    <definedName name="ค่าเครื่องจักร">#REF!</definedName>
    <definedName name="ค่างานACบนPC">[20]ค่างานต้นทุน!$H$390</definedName>
    <definedName name="ค่างานACบนTack">[20]ค่างานต้นทุน!$H$391</definedName>
    <definedName name="ค่างานCapeSeal">[20]ค่างานต้นทุน!$H$99</definedName>
    <definedName name="ค่างานChip">[20]ค่างานต้นทุน!$H$93</definedName>
    <definedName name="ค่างานPrimeCoat">[20]ค่างานต้นทุน!$H$79</definedName>
    <definedName name="ค่างานTack">[20]ค่างานต้นทุน!$H$404</definedName>
    <definedName name="ค่างานดินตัด">[20]ค่างานต้นทุน!$H$18</definedName>
    <definedName name="ค่างานดินถมขนส่ง">[20]ค่างานต้นทุน!$H$35</definedName>
    <definedName name="ค่างานดินถมจากดินตัด">[20]ค่างานต้นทุน!$H$38</definedName>
    <definedName name="ค่างานตัดหินแข็ง">[20]ค่างานต้นทุน!$H$26</definedName>
    <definedName name="ค่างานตัดหินผุ">[20]ค่างานต้นทุน!$H$22</definedName>
    <definedName name="ค่างานพื้นทางหินคลุก">[20]ค่างานต้นทุน!$H$62</definedName>
    <definedName name="ค่างานไม้แบบงานรางระบายน้ำ">#REF!</definedName>
    <definedName name="ค่างานไม้แบบทั่วไป">#REF!</definedName>
    <definedName name="ค่างานไม้แบบอย่างง่าย">#REF!</definedName>
    <definedName name="ค่างานรองพื้นทางลูกรัง">[20]ค่างานต้นทุน!$H$55</definedName>
    <definedName name="ค่างานเหล็ก">#REF!</definedName>
    <definedName name="ค่าจ้าง">#REF!</definedName>
    <definedName name="ค่าจ้าง1">'[242]หน้า 5'!$F$6</definedName>
    <definedName name="ค่าจ้าง2">'[242]หน้า 5'!$F$29</definedName>
    <definedName name="ค่าจ้าง3">#REF!</definedName>
    <definedName name="ค่าใช้จ่ายตามเงื่อนไข">'[11]4.ข้อมูลเบื้องต้น'!$Q$29</definedName>
    <definedName name="ค่าใช้สอย">#REF!</definedName>
    <definedName name="ค่าดำเนินการคอนกรีต">#REF!</definedName>
    <definedName name="ค่าตอก">'[20]ราคาวัสดุ-ค่าแรง'!$F$91</definedName>
    <definedName name="ค่าตอกเสาเข็ม">'[18]8.ข้อมูลงานไม้แบบ+งานทั่วไป'!$U$20</definedName>
    <definedName name="ค่าติดตั้งboxgirder">#REF!</definedName>
    <definedName name="ค่าติดตั้งPlankgirder">#REF!</definedName>
    <definedName name="ค่าติดตั้งเครื่องผสม">'[144]ค่าดำเนินการ+ค่าเสื่อมราคา'!$D$49</definedName>
    <definedName name="ค่าติดตั้งเครื่องผสมคอนกรีต">#N/A</definedName>
    <definedName name="ค่าทุบคอนกรีต">'[18]8.ข้อมูลงานไม้แบบ+งานทั่วไป'!$U$18</definedName>
    <definedName name="ค่าเท">#REF!</definedName>
    <definedName name="ค่าเทคอนกรีตโครงสร้าง">'[112]ค่าดำเนินการ+ค่าเสื่อมราคา'!#REF!</definedName>
    <definedName name="ค่าเทคอนกรีตหยาบ">'[112]ค่าดำเนินการ+ค่าเสื่อมราคา'!#REF!</definedName>
    <definedName name="คาน">'[164]3ข้อมูลวัสดุ-ค่าดำเนิน'!$X$16</definedName>
    <definedName name="คานขวาง_I_30">#REF!</definedName>
    <definedName name="คานขวาง_I20">#REF!</definedName>
    <definedName name="คานคอนกรีตอัดแรง">'[12]BOX G.+I G.+PLANK G.+เสาเข็ม65'!$R$16</definedName>
    <definedName name="คานอัดแรง">#REF!</definedName>
    <definedName name="ค่าบ่มผิวทางคอนกรีต">#N/A</definedName>
    <definedName name="ค่าผสมคอนกรีต">#N/A</definedName>
    <definedName name="ค่าผสมวัสดุหินคลุก">#N/A</definedName>
    <definedName name="ค่าผูก">[243]ค่างานต้นทุนถนน!#REF!</definedName>
    <definedName name="ค่าไฟฟ้า">#REF!</definedName>
    <definedName name="ค่าไม้แบบBox">#REF!</definedName>
    <definedName name="ค่ายุบตัวดินปนทราย_แนวเก่า">[241]ส่วนขยายและค่ายุบตัว!$D$6</definedName>
    <definedName name="ค่ายุบตัวทราย_แนวเใหม่">[66]ส่วนขยายและค่ายุบตัว!$D$5</definedName>
    <definedName name="ค่ายุบตัวทราย_แนวเก่า">[241]ส่วนขยายและค่ายุบตัว!$D$4</definedName>
    <definedName name="ค่ายุบตัวรองพื้นทาง_ลูกรัง">[66]ส่วนขยายและค่ายุบตัว!$D$13</definedName>
    <definedName name="ค่ายุบตัววัสดุคัดเลือก_ลูกรัง">[241]ส่วนขยายและค่ายุบตัว!$D$12</definedName>
    <definedName name="ค่ายุบตัวหินคลุก_ปูเต็ม">[66]ส่วนขยายและค่ายุบตัว!$D$14</definedName>
    <definedName name="ค่ารางHillside">[20]ราคาราง!$I$116</definedName>
    <definedName name="ค่ารางชุมชน">[20]ราคาราง!$I$23</definedName>
    <definedName name="ค่ารางทชจ">[20]ราคาราง!#REF!</definedName>
    <definedName name="ค่ารางบนลาดดินตัด">[20]ราคาราง!$I$92</definedName>
    <definedName name="ค่ารางวี30">[20]ราคาราง!$I$68</definedName>
    <definedName name="ค่าแรง">#REF!</definedName>
    <definedName name="ค่าแรง2">#REF!</definedName>
    <definedName name="ค่าแรงคนงาน">[23]ได้งานตีเส้น!$H$48</definedName>
    <definedName name="ค่าแรงคอนกรีต">'[20]ราคาวัสดุ-ค่าแรง'!$F$83</definedName>
    <definedName name="ค่าแรงคอนกรีตสะพาน">'[20]ราคาวัสดุ-ค่าแรง'!$F$84</definedName>
    <definedName name="ค่าแรงงานดินขุด">[216]Sheet1!$F$3</definedName>
    <definedName name="ค่าแรงงานทาสี">[216]Sheet1!$F$7</definedName>
    <definedName name="ค่าแรงดัดเหล็ก_ผูกเหล็ก">'[112]ค่าดำเนินการ+ค่าเสื่อมราคา'!#REF!</definedName>
    <definedName name="ค่าแรงแบบ">[243]ค่างานต้นทุนถนน!#REF!</definedName>
    <definedName name="ค่าแรงแบบโครงสร้าง">'[20]ราคาวัสดุ-ค่าแรง'!$F$86</definedName>
    <definedName name="ค่าแรงแบบถนน">'[20]ราคาวัสดุ-ค่าแรง'!$F$85</definedName>
    <definedName name="ค่าแรงไม้แบบ">[216]Sheet1!$F$29</definedName>
    <definedName name="ค่าแรงลด">#REF!</definedName>
    <definedName name="ค่าแรงลด1">#REF!</definedName>
    <definedName name="ค่าแรงเหล็ก">'[20]ราคาวัสดุ-ค่าแรง'!$F$87</definedName>
    <definedName name="ค่าแรงเหล็ก_light_lip_channel">'[112]ค่าดำเนินการ+ค่าเสื่อมราคา'!#REF!</definedName>
    <definedName name="ค่าแรงเหล็กเสริม">'[128]ราคาวัสดุ-ค่าแรง'!$D$50</definedName>
    <definedName name="ค่าลวด">#REF!</definedName>
    <definedName name="ค่าวัสดุ">'[244]หน้า 5'!$F$18</definedName>
    <definedName name="ค่าวัสดุ1">#REF!</definedName>
    <definedName name="ค่าวัสดุ14">'[245]หน้า 5'!$F$18</definedName>
    <definedName name="ค่าวัสดุคัดเลือก">[20]ค่างานต้นทุน!$H$47</definedName>
    <definedName name="ค่าวางแผงเหล็ก">'[112]ค่าดำเนินการ+ค่าเสื่อมราคา'!#REF!</definedName>
    <definedName name="ค่าสกัด">'[20]ราคาวัสดุ-ค่าแรง'!$F$92</definedName>
    <definedName name="ค่าเสื่อม">[66]General!$W$269:$AC$279</definedName>
    <definedName name="ค่าเสื่อมขุดรื้อคันทางเดิมผิวAC5ซม.">#N/A</definedName>
    <definedName name="ค่าเสื่อมขุดรื้อคันทางเดิมผิวคอนกรีต20ซม.">#N/A</definedName>
    <definedName name="ค่าเสื่อมขุดรื้อคันทางเดิมหินคลุก10ซม.">#N/A</definedName>
    <definedName name="ค่าเสื่อมค่าขนส่งคอนกรีต">#N/A</definedName>
    <definedName name="ค่าเสื่อมค่าบ่มวัสดุลูกรัง">#N/A</definedName>
    <definedName name="ค่าเสื่อมค่าบ่มวัสดุหินคลุก">#N/A</definedName>
    <definedName name="ค่าเสื่อมค่าปูผิวคอนกรีต">#N/A</definedName>
    <definedName name="ค่าเสื่อมงานเคลือบหินชั้นเดียว0.5">#N/A</definedName>
    <definedName name="ค่าเสื่อมงานผิวทางแบบบางชั้นเดียว0.5">#N/A</definedName>
    <definedName name="ค่าเสื่อมงานราดยางPrimeCoat">#N/A</definedName>
    <definedName name="ค่าเสื่อมงานราดยางTackCoat">#N/A</definedName>
    <definedName name="ค่าเสื่อมวัสดุคัดเลือกขุด_ขน">#N/A</definedName>
    <definedName name="ค่าเสื่อมวัสดุคัดเลือกบททับ">#N/A</definedName>
    <definedName name="ค่าเสื่อมวัสดุคัดเลือกไหล่ทางบดทับ">#N/A</definedName>
    <definedName name="ค่าเสื่อมหินคลุกตัดแต่งขั้นบันได">#N/A</definedName>
    <definedName name="ค่าเสื่อมหินคลุกบดทับ">#N/A</definedName>
    <definedName name="คำนวนค่าแรง">#REF!</definedName>
    <definedName name="ค้ำยัน4">'[20]ราคาวัสดุ-ค่าแรง'!$F$59</definedName>
    <definedName name="ค้ำยัน6">'[20]ราคาวัสดุ-ค่าแรง'!$F$60</definedName>
    <definedName name="เครื่องกระเทาะ">[23]ได้งานตีเส้น!$H$40</definedName>
    <definedName name="เครื่องจักร">#REF!</definedName>
    <definedName name="เครื่องจักร2">#REF!</definedName>
    <definedName name="เครื่องสูบน้ำเพิ่มความดัน">[153]backup!$K$164</definedName>
    <definedName name="โครงการ__อาคาร_พักแพทย์_พยาบาล_เภสัชกร_และ_ทันตแพทย์">#REF!</definedName>
    <definedName name="ฆ์">#REF!</definedName>
    <definedName name="ฆ๊" hidden="1">{#N/A,#N/A,TRUE,"SUM";#N/A,#N/A,TRUE,"EE";#N/A,#N/A,TRUE,"AC";#N/A,#N/A,TRUE,"SN"}</definedName>
    <definedName name="งวด10">#REF!</definedName>
    <definedName name="งวด11">#REF!</definedName>
    <definedName name="งวด12">#REF!</definedName>
    <definedName name="งวด13">#REF!</definedName>
    <definedName name="งวด14">#REF!</definedName>
    <definedName name="งวด15">#REF!</definedName>
    <definedName name="งวด16">#REF!</definedName>
    <definedName name="งวด17">#REF!</definedName>
    <definedName name="งวด18">#REF!</definedName>
    <definedName name="งวด19">#REF!</definedName>
    <definedName name="งวด2">#REF!</definedName>
    <definedName name="งวด20">#REF!</definedName>
    <definedName name="งวด21">#REF!</definedName>
    <definedName name="งวด22">#REF!</definedName>
    <definedName name="งวด23">#REF!</definedName>
    <definedName name="งวด24">#REF!</definedName>
    <definedName name="งวด25">#REF!</definedName>
    <definedName name="งวด26">#REF!</definedName>
    <definedName name="งวด27">#REF!</definedName>
    <definedName name="งวด28">#REF!</definedName>
    <definedName name="งวด29">#REF!</definedName>
    <definedName name="งวด3">#REF!</definedName>
    <definedName name="งวด30">#REF!</definedName>
    <definedName name="งวด31">#REF!</definedName>
    <definedName name="งวด32">#REF!</definedName>
    <definedName name="งวด33">#REF!</definedName>
    <definedName name="งวด34">#REF!</definedName>
    <definedName name="งวด35">#REF!</definedName>
    <definedName name="งวด36">#REF!</definedName>
    <definedName name="งวด37">#REF!</definedName>
    <definedName name="งวด38">#REF!</definedName>
    <definedName name="งวด39">#REF!</definedName>
    <definedName name="งวด4">#REF!</definedName>
    <definedName name="งวด40">#REF!</definedName>
    <definedName name="งวด41">#REF!</definedName>
    <definedName name="งวด42">#REF!</definedName>
    <definedName name="งวด43">#REF!</definedName>
    <definedName name="งวด44">#REF!</definedName>
    <definedName name="งวด45">#REF!</definedName>
    <definedName name="งวด46">#REF!</definedName>
    <definedName name="งวด47">#REF!</definedName>
    <definedName name="งวด48">#REF!</definedName>
    <definedName name="งวด49">#REF!</definedName>
    <definedName name="งวด5">#REF!</definedName>
    <definedName name="งวด50">#REF!</definedName>
    <definedName name="งวด51">#REF!</definedName>
    <definedName name="งวด6">#REF!</definedName>
    <definedName name="งวด7">#REF!</definedName>
    <definedName name="งวด8">#REF!</definedName>
    <definedName name="งวด9">#REF!</definedName>
    <definedName name="งวดงาน">#REF!</definedName>
    <definedName name="งวดงาน2">[246]กิจกรรมแบ่งงวดงาน!$W$7:$AA$237</definedName>
    <definedName name="งวองาน">#REF!</definedName>
    <definedName name="งาน">[247]ภูมิทัศน์!#REF!</definedName>
    <definedName name="งานBORROW_EXCAVATION">'[108]หมวด 2'!#REF!</definedName>
    <definedName name="งานCEMENT_MODIFIED_CRUSHED_ROCK_BASE">#REF!</definedName>
    <definedName name="งานCRUSHED_GRAVEL_AGGEGATE">#REF!</definedName>
    <definedName name="งานDRAINAGE_EXCAVATION">'[108]หมวด 2'!#REF!</definedName>
    <definedName name="งานEARTH_EXCAVATION">'[108]หมวด 2'!#REF!</definedName>
    <definedName name="งานHARD_ROCK_EXCAVATION">'[108]หมวด 2'!#REF!</definedName>
    <definedName name="งานMUCK_EXCAVATION">'[108]หมวด 2'!#REF!</definedName>
    <definedName name="งานSOFT_ROCK_EXCAVATION">'[108]หมวด 2'!#REF!</definedName>
    <definedName name="งานSOIL_AGGREGATE_SHOULDER">#REF!</definedName>
    <definedName name="งานSOIL_CEMENT_BASE">#REF!</definedName>
    <definedName name="งานUNCLASSIFIED_EXCAVATION">'[108]หมวด 2'!#REF!</definedName>
    <definedName name="งานUNSUITABLE_EXCAVATION">'[108]หมวด 2'!#REF!</definedName>
    <definedName name="งานกำแพงปลายท่อขนาด1_0.60ม.">'[108]หมวด 6(2)'!#REF!</definedName>
    <definedName name="งานกำแพงปลายท่อขนาด1_0.80ม.">'[108]หมวด 6(2)'!#REF!</definedName>
    <definedName name="งานกำแพงปลายท่อขนาด1_1.00ม.">'[108]หมวด 6(2)'!#REF!</definedName>
    <definedName name="งานกำแพงปลายท่อขนาด1_1.20ม.">'[108]หมวด 6(2)'!#REF!</definedName>
    <definedName name="งานกำแพงปลายท่อขนาด1_1.50ม.">'[108]หมวด 6(2)'!#REF!</definedName>
    <definedName name="งานกำแพงปลายท่อขนาด2_0.60ม.">'[108]หมวด 6(2)'!#REF!</definedName>
    <definedName name="งานกำแพงปลายท่อขนาด2_0.80ม.">'[108]หมวด 6(2)'!#REF!</definedName>
    <definedName name="งานกำแพงปลายท่อขนาด2_1.00ม.">'[108]หมวด 6(2)'!#REF!</definedName>
    <definedName name="งานกำแพงปลายท่อขนาด2_1.20ม.">'[108]หมวด 6(2)'!#REF!</definedName>
    <definedName name="งานกำแพงปลายท่อขนาด2_1.50ม.">'[108]หมวด 6(2)'!#REF!</definedName>
    <definedName name="งานกำแพงปลายท่อขนาด3_0.60ม.">'[108]หมวด 6(2)'!#REF!</definedName>
    <definedName name="งานกำแพงปลายท่อขนาด3_0.80ม.">'[108]หมวด 6(2)'!#REF!</definedName>
    <definedName name="งานกำแพงปลายท่อขนาด3_1.00ม.">'[108]หมวด 6(2)'!#REF!</definedName>
    <definedName name="งานกำแพงปลายท่อขนาด3_1.20ม.">'[108]หมวด 6(2)'!#REF!</definedName>
    <definedName name="งานกำแพงปลายท่อขนาด3_1.50ม.">'[108]หมวด 6(2)'!#REF!</definedName>
    <definedName name="งานขุดคูระบายน้ำ">#REF!</definedName>
    <definedName name="งานขุดบริเวณดินอ่อน">#REF!</definedName>
    <definedName name="งานโครงสร้างแท่นวางและกะบะต้นไม้">#REF!</definedName>
    <definedName name="งานโครงสร้างวงเวียนเจ้าหลาว">[227]อาคารจุดพักรถ!$K$11</definedName>
    <definedName name="งานชั้น2" hidden="1">[248]PL!#REF!</definedName>
    <definedName name="งานดิน">#REF!</definedName>
    <definedName name="งานดินคลุมผิวหนา10ซม.">'[108]หมวด 6(2)'!#REF!</definedName>
    <definedName name="งานดินตัด">#REF!</definedName>
    <definedName name="งานดินถม">'[66]2'!$J$66</definedName>
    <definedName name="งานดินถมที่เกาะกลางใต้ทางเท้าและกำแพงกันดิน">#REF!</definedName>
    <definedName name="งานตกแต่งทางสถาปัตยกรรมงานเคลื่อนย้ายซ่อมแซมและติดตั้งรูปปั้น">#REF!</definedName>
    <definedName name="งานตกแต่งทางสถาปัตยกรรมม้านิลมังกร">#REF!</definedName>
    <definedName name="งานถนน">OFFSET('[249]10.1บัญชีราคาต่อหน่วยชลประทาน'!$P$2,,,COUNTIF('[249]10.1บัญชีราคาต่อหน่วยชลประทาน'!$P:$P,"*?")-1)</definedName>
    <definedName name="งานถมดินคันทาง">#REF!</definedName>
    <definedName name="งานทรายถม">#REF!</definedName>
    <definedName name="งานทั่วไป">[250]ภูมิทัศน์!#REF!</definedName>
    <definedName name="งานทางเท้า">#REF!</definedName>
    <definedName name="งานบ่อพัก">'[108]หมวด 6(2)'!#REF!</definedName>
    <definedName name="งานบัวเชิงผนัง">[250]ภูมิทัศน์!#REF!</definedName>
    <definedName name="งานประติมากรรมทองเหลืองรูปปลาพยูน">[227]อาคารจุดพักรถ!#REF!</definedName>
    <definedName name="งานประตูหน้าต่าง">[250]ภูมิทัศน์!#REF!</definedName>
    <definedName name="งานปลูกหญ้า">'[229]หมวด 10'!#REF!</definedName>
    <definedName name="งานปูบล็อกพื้นทางเท้าลายศิลาแปดเหลี่ยม">#REF!</definedName>
    <definedName name="งานปูบล็อกพื้นทางเท้าลายสี่เหลี่ยมผสม">#REF!</definedName>
    <definedName name="งานปูแผ่นพื้นทางเท้า">'[108]หมวด 6(2)'!#REF!</definedName>
    <definedName name="งานผนัง">[250]ภูมิทัศน์!#REF!</definedName>
    <definedName name="งานผสมAC">#N/A</definedName>
    <definedName name="งานผิวทรายล้างกำแพงกันดิน">#REF!</definedName>
    <definedName name="งานผิวหินทรายกำแพงกันดิน">#REF!</definedName>
    <definedName name="งานแผ่นผิวทางคอนกรีตเสริมเหล็ก">#REF!</definedName>
    <definedName name="งานฝ้าเพดาน">[250]ภูมิทัศน์!#REF!</definedName>
    <definedName name="งานพื้น">[250]ภูมิทัศน์!#REF!</definedName>
    <definedName name="งานพื้นทางหินคลุก">#REF!</definedName>
    <definedName name="งานไฟฟ้า">#REF!</definedName>
    <definedName name="งานภูมิสถาปัตยกรรม">#REF!</definedName>
    <definedName name="งานรองพื้นทางชนิดลูกรัง">#REF!</definedName>
    <definedName name="งานรองพื้นทางชนิดหินคลุก">#REF!</definedName>
    <definedName name="งานระบบประปา">#REF!</definedName>
    <definedName name="งานระบบประปาสุขาภิบาลระบบกรองน้ำและระบบน้ำพุ">#REF!</definedName>
    <definedName name="งานระบบไฟฟ้าแสงสว่าง">#REF!</definedName>
    <definedName name="งานระบายน้ำ">#REF!</definedName>
    <definedName name="งานรางระบายน้ำ_คสล.รูปตัววี">'[108]หมวด 6(2)'!#REF!</definedName>
    <definedName name="งานรื้อผิวจราจรลาดยาง">#REF!</definedName>
    <definedName name="งานเรียงหิน">#REF!</definedName>
    <definedName name="งานวัสดุคัดเลือก_ก">'[108]หมวด 2'!#REF!</definedName>
    <definedName name="งานวางท่อ">[93]รายละเอียด!#REF!</definedName>
    <definedName name="งานสถาปัตยกรรมเจ้าหลาว">[227]อาคารจุดพักรถ!#REF!</definedName>
    <definedName name="งานสถาปัตยกรรมห้องปั๊มน้ำ">#REF!</definedName>
    <definedName name="งานสะพานคอนกรีตเสริมเหล็ก">#REF!</definedName>
    <definedName name="งานสาธารณูปโภค">#REF!</definedName>
    <definedName name="งานสุขภัณฑ์">[250]ภูมิทัศน์!#REF!</definedName>
    <definedName name="งานหลังคา">[250]ภูมิทัศน์!#REF!</definedName>
    <definedName name="เงินจ่ายล่วงหน้า">[66]รายละเอียดโครงการ!$B$20</definedName>
    <definedName name="เงินเดือน2" hidden="1">{#N/A,#N/A,TRUE,"Str.";#N/A,#N/A,TRUE,"Steel &amp; Roof";#N/A,#N/A,TRUE,"Arc.";#N/A,#N/A,TRUE,"Preliminary";#N/A,#N/A,TRUE,"Sum_Prelim"}</definedName>
    <definedName name="เงินประกันผลงาน">[66]รายละเอียดโครงการ!$B$22</definedName>
    <definedName name="จดหมาย" hidden="1">{#N/A,#N/A,TRUE,"Str.";#N/A,#N/A,TRUE,"Steel &amp; Roof";#N/A,#N/A,TRUE,"Arc.";#N/A,#N/A,TRUE,"Preliminary";#N/A,#N/A,TRUE,"Sum_Prelim"}</definedName>
    <definedName name="จต">#REF!</definedName>
    <definedName name="จังหวัด">#REF!</definedName>
    <definedName name="จังหวัด1">[237]รายละเอียดโครงการ!$B$29</definedName>
    <definedName name="จังหวัด2">#REF!</definedName>
    <definedName name="จัดซื้อ">#REF!</definedName>
    <definedName name="จัดซื้อ3">#REF!</definedName>
    <definedName name="จัดสร้าง">#REF!</definedName>
    <definedName name="จันทน์ผา">#REF!</definedName>
    <definedName name="จันทน์ผา_">[227]อาคารจุดพักรถ!#REF!</definedName>
    <definedName name="จันทร์ผา">'[66]6'!#REF!</definedName>
    <definedName name="จำนวน1.1">#REF!</definedName>
    <definedName name="จำนวน1.2">#REF!</definedName>
    <definedName name="จำนวน1.3.1">#REF!</definedName>
    <definedName name="จำนวน1.3.2">#REF!</definedName>
    <definedName name="จำนวน1.3.3">#REF!</definedName>
    <definedName name="จำนวน1.3.4">#REF!</definedName>
    <definedName name="จำนวน1.4.1">#REF!</definedName>
    <definedName name="จำนวน1.4.2">#REF!</definedName>
    <definedName name="จำนวน1.4.3">#REF!</definedName>
    <definedName name="จำนวน1.5">#REF!</definedName>
    <definedName name="จำนวน1.6.1">#REF!</definedName>
    <definedName name="จำนวน1.6.2">#REF!</definedName>
    <definedName name="จำนวน2.1">#REF!</definedName>
    <definedName name="จำนวน2.2_1">#REF!</definedName>
    <definedName name="จำนวน2.2_2">#REF!</definedName>
    <definedName name="จำนวน2.2_3">#REF!</definedName>
    <definedName name="จำนวน2.2_4">#REF!</definedName>
    <definedName name="จำนวน2.2_5">#REF!</definedName>
    <definedName name="จำนวน2.3_1">#REF!</definedName>
    <definedName name="จำนวน2.3_10.1">#REF!</definedName>
    <definedName name="จำนวน2.3_10.2">#REF!</definedName>
    <definedName name="จำนวน2.3_2">#REF!</definedName>
    <definedName name="จำนวน2.3_3">#REF!</definedName>
    <definedName name="จำนวน2.3_4">#REF!</definedName>
    <definedName name="จำนวน2.3_5">#REF!</definedName>
    <definedName name="จำนวน2.3_6">#REF!</definedName>
    <definedName name="จำนวน2.3_7">#REF!</definedName>
    <definedName name="จำนวน2.3_8">#REF!</definedName>
    <definedName name="จำนวน2.3_9">#REF!</definedName>
    <definedName name="จำนวน2.4_1">#REF!</definedName>
    <definedName name="จำนวน2.4_2">#REF!</definedName>
    <definedName name="จำนวน3.1_1">#REF!</definedName>
    <definedName name="จำนวน3.1_2">#REF!</definedName>
    <definedName name="จำนวน3.2_1">#REF!</definedName>
    <definedName name="จำนวน3.2_2">#REF!</definedName>
    <definedName name="จำนวน3.2_3">#REF!</definedName>
    <definedName name="จำนวน3.2_4">#REF!</definedName>
    <definedName name="จำนวน3.3_1">#REF!</definedName>
    <definedName name="จำนวน3.4_1">#REF!</definedName>
    <definedName name="จำนวน3.4_2">#REF!</definedName>
    <definedName name="จำนวน3.5">#REF!</definedName>
    <definedName name="จำนวน3.6">#REF!</definedName>
    <definedName name="จำนวน3.7_1">#REF!</definedName>
    <definedName name="จำนวน3.7_2">#REF!</definedName>
    <definedName name="จำนวน4.1_1">#REF!</definedName>
    <definedName name="จำนวน4.1_2">#REF!</definedName>
    <definedName name="จำนวน4.2_1">#REF!</definedName>
    <definedName name="จำนวน4.2_2">#REF!</definedName>
    <definedName name="จำนวน4.3">#REF!</definedName>
    <definedName name="จำนวน4.4_1">#REF!</definedName>
    <definedName name="จำนวน4.4_2">#REF!</definedName>
    <definedName name="จำนวน4.4_3">#REF!</definedName>
    <definedName name="จำนวน4.4_4">#REF!</definedName>
    <definedName name="จำนวน4.4_5">#REF!</definedName>
    <definedName name="จำนวน4.4_6">#REF!</definedName>
    <definedName name="จำนวน4.4_7">#REF!</definedName>
    <definedName name="จำนวน4.5">#REF!</definedName>
    <definedName name="จำนวน4.6">#REF!</definedName>
    <definedName name="จำนวน4.7_1">#REF!</definedName>
    <definedName name="จำนวน4.7_2">#REF!</definedName>
    <definedName name="จำนวน4.7_3">#REF!</definedName>
    <definedName name="จำนวน4.8_1">#REF!</definedName>
    <definedName name="จำนวน4.8_2">#REF!</definedName>
    <definedName name="จำนวน4.9_1">#REF!</definedName>
    <definedName name="จำนวน4.9_2">#REF!</definedName>
    <definedName name="จำนวน4.9_3">#REF!</definedName>
    <definedName name="จำนวน4.9_4">#REF!</definedName>
    <definedName name="จำนวน4.9_5">#REF!</definedName>
    <definedName name="จำนวน4.9_6">#REF!</definedName>
    <definedName name="จำนวน4.9_7">#REF!</definedName>
    <definedName name="จำนวน5.1_1.1">#REF!</definedName>
    <definedName name="จำนวน5.1_1.2">#REF!</definedName>
    <definedName name="จำนวน5.1_1.3">#REF!</definedName>
    <definedName name="จำนวน5.1_1.4">#REF!</definedName>
    <definedName name="จำนวน5.1_1.5">#REF!</definedName>
    <definedName name="จำนวน5.1_1.6">#REF!</definedName>
    <definedName name="จำนวน5.1_2.1.1">#REF!</definedName>
    <definedName name="จำนวน5.1_2.1.2">#REF!</definedName>
    <definedName name="จำนวน5.1_2.2.1">#REF!</definedName>
    <definedName name="จำนวน5.1_2.2.2">#REF!</definedName>
    <definedName name="จำนวน5.1_3.1">#REF!</definedName>
    <definedName name="จำนวน5.1_3.2">#REF!</definedName>
    <definedName name="จำนวน5.1_4">#REF!</definedName>
    <definedName name="จำนวน5.1_5">#REF!</definedName>
    <definedName name="จำนวน5.1_6">#REF!</definedName>
    <definedName name="จำนวน5.1_7.1">#REF!</definedName>
    <definedName name="จำนวน5.1_7.2">#REF!</definedName>
    <definedName name="จำนวน5.2_1.1">#REF!</definedName>
    <definedName name="จำนวน5.2_1.2">#REF!</definedName>
    <definedName name="จำนวน5.2_1.3">#REF!</definedName>
    <definedName name="จำนวน5.2_1.4">#REF!</definedName>
    <definedName name="จำนวน5.2_1.5">#REF!</definedName>
    <definedName name="จำนวน5.2_1.6">#REF!</definedName>
    <definedName name="จำนวน5.2_2.1">#REF!</definedName>
    <definedName name="จำนวน5.2_2.2">#REF!</definedName>
    <definedName name="จำนวน5.2_2.3">#REF!</definedName>
    <definedName name="จำนวน5.2_2.4">#REF!</definedName>
    <definedName name="จำนวน5.2_2.5">#REF!</definedName>
    <definedName name="จำนวน5.2_2.6">#REF!</definedName>
    <definedName name="จำนวน5.2_3.1">#REF!</definedName>
    <definedName name="จำนวน5.2_3.2">#REF!</definedName>
    <definedName name="จำนวน5.3_100.2">#REF!</definedName>
    <definedName name="จำนวน5.3_100.3">#REF!</definedName>
    <definedName name="จำนวน5.3_120.2">#REF!</definedName>
    <definedName name="จำนวน5.3_120.3">#REF!</definedName>
    <definedName name="จำนวน5.3_150.2">#REF!</definedName>
    <definedName name="จำนวน5.3_150.3">#REF!</definedName>
    <definedName name="จำนวน5.3_30.2">#REF!</definedName>
    <definedName name="จำนวน5.3_30.3">#REF!</definedName>
    <definedName name="จำนวน5.3_40.2">#REF!</definedName>
    <definedName name="จำนวน5.3_40.3">#REF!</definedName>
    <definedName name="จำนวน5.3_60.2">#REF!</definedName>
    <definedName name="จำนวน5.3_60.3">#REF!</definedName>
    <definedName name="จำนวน5.3_80.2">#REF!</definedName>
    <definedName name="จำนวน5.3_80.3">#REF!</definedName>
    <definedName name="จำนวน6.1_1">#REF!</definedName>
    <definedName name="จำนวน6.1_10">#REF!</definedName>
    <definedName name="จำนวน6.1_11">#REF!</definedName>
    <definedName name="จำนวน6.1_12">#REF!</definedName>
    <definedName name="จำนวน6.1_13">#REF!</definedName>
    <definedName name="จำนวน6.1_14">#REF!</definedName>
    <definedName name="จำนวน6.1_15">#REF!</definedName>
    <definedName name="จำนวน6.1_16">#REF!</definedName>
    <definedName name="จำนวน6.1_17">#REF!</definedName>
    <definedName name="จำนวน6.1_18">#REF!</definedName>
    <definedName name="จำนวน6.1_19">#REF!</definedName>
    <definedName name="จำนวน6.1_2">#REF!</definedName>
    <definedName name="จำนวน6.1_20">#REF!</definedName>
    <definedName name="จำนวน6.1_3">#REF!</definedName>
    <definedName name="จำนวน6.1_4.1">#REF!</definedName>
    <definedName name="จำนวน6.1_4.2">#REF!</definedName>
    <definedName name="จำนวน6.1_5">#REF!</definedName>
    <definedName name="จำนวน6.1_6">#REF!</definedName>
    <definedName name="จำนวน6.1_7">#REF!</definedName>
    <definedName name="จำนวน6.1_8">#REF!</definedName>
    <definedName name="จำนวน6.1_9">#REF!</definedName>
    <definedName name="จำนวน6.10_1">#REF!</definedName>
    <definedName name="จำนวน6.10_2">#REF!</definedName>
    <definedName name="จำนวน6.10_3">#REF!</definedName>
    <definedName name="จำนวน6.10_4.1">#REF!</definedName>
    <definedName name="จำนวน6.10_4.2">#REF!</definedName>
    <definedName name="จำนวน6.10_4.3">#REF!</definedName>
    <definedName name="จำนวน6.10_5">#REF!</definedName>
    <definedName name="จำนวน6.10_6">#REF!</definedName>
    <definedName name="จำนวน6.11_1">#REF!</definedName>
    <definedName name="จำนวน6.11_2.1">#REF!</definedName>
    <definedName name="จำนวน6.11_2.2">#REF!</definedName>
    <definedName name="จำนวน6.11_2.3">#REF!</definedName>
    <definedName name="จำนวน6.11_3.1">#REF!</definedName>
    <definedName name="จำนวน6.11_3.2">#REF!</definedName>
    <definedName name="จำนวน6.11_4.1">#REF!</definedName>
    <definedName name="จำนวน6.11_4.2">#REF!</definedName>
    <definedName name="จำนวน6.11_4.3">#REF!</definedName>
    <definedName name="จำนวน6.11_5.1">#REF!</definedName>
    <definedName name="จำนวน6.11_5.2">#REF!</definedName>
    <definedName name="จำนวน6.11_6.1">#REF!</definedName>
    <definedName name="จำนวน6.11_6.2">#REF!</definedName>
    <definedName name="จำนวน6.11_7">#REF!</definedName>
    <definedName name="จำนวน6.11_8">#REF!</definedName>
    <definedName name="จำนวน6.12_1">#REF!</definedName>
    <definedName name="จำนวน6.12_10.1">#REF!</definedName>
    <definedName name="จำนวน6.12_10.2">#REF!</definedName>
    <definedName name="จำนวน6.12_10.3">#REF!</definedName>
    <definedName name="จำนวน6.12_11.1">#REF!</definedName>
    <definedName name="จำนวน6.12_11.2">#REF!</definedName>
    <definedName name="จำนวน6.12_11.3">#REF!</definedName>
    <definedName name="จำนวน6.12_2">#REF!</definedName>
    <definedName name="จำนวน6.12_3">#REF!</definedName>
    <definedName name="จำนวน6.12_4">#REF!</definedName>
    <definedName name="จำนวน6.12_5.1">#REF!</definedName>
    <definedName name="จำนวน6.12_5.2">#REF!</definedName>
    <definedName name="จำนวน6.12_5.3">#REF!</definedName>
    <definedName name="จำนวน6.12_6">#REF!</definedName>
    <definedName name="จำนวน6.12_7">#REF!</definedName>
    <definedName name="จำนวน6.12_8">#REF!</definedName>
    <definedName name="จำนวน6.12_9">#REF!</definedName>
    <definedName name="จำนวน6.13_1.1">#REF!</definedName>
    <definedName name="จำนวน6.13_1.2">#REF!</definedName>
    <definedName name="จำนวน6.13_2.1">#REF!</definedName>
    <definedName name="จำนวน6.13_2.2">#REF!</definedName>
    <definedName name="จำนวน6.14_1.1">#REF!</definedName>
    <definedName name="จำนวน6.14_1.2">#REF!</definedName>
    <definedName name="จำนวน6.14_2.1">#REF!</definedName>
    <definedName name="จำนวน6.14_2.2">#REF!</definedName>
    <definedName name="จำนวน6.15_1.1">#REF!</definedName>
    <definedName name="จำนวน6.15_1.2">#REF!</definedName>
    <definedName name="จำนวน6.15_2.1">#REF!</definedName>
    <definedName name="จำนวน6.15_2.2">#REF!</definedName>
    <definedName name="จำนวน6.15_3.1">#REF!</definedName>
    <definedName name="จำนวน6.15_3.2">#REF!</definedName>
    <definedName name="จำนวน6.15_4.1">#REF!</definedName>
    <definedName name="จำนวน6.15_4.2">#REF!</definedName>
    <definedName name="จำนวน6.15_5.1">#REF!</definedName>
    <definedName name="จำนวน6.15_5.2">#REF!</definedName>
    <definedName name="จำนวน6.15_6">#REF!</definedName>
    <definedName name="จำนวน6.15_7">#REF!</definedName>
    <definedName name="จำนวน6.16">#REF!</definedName>
    <definedName name="จำนวน6.17_1">#REF!</definedName>
    <definedName name="จำนวน6.17_10">#REF!</definedName>
    <definedName name="จำนวน6.17_11">#REF!</definedName>
    <definedName name="จำนวน6.17_12">#REF!</definedName>
    <definedName name="จำนวน6.17_2">#REF!</definedName>
    <definedName name="จำนวน6.17_3">#REF!</definedName>
    <definedName name="จำนวน6.17_4">#REF!</definedName>
    <definedName name="จำนวน6.17_5">#REF!</definedName>
    <definedName name="จำนวน6.17_6">#REF!</definedName>
    <definedName name="จำนวน6.17_7">#REF!</definedName>
    <definedName name="จำนวน6.17_8">#REF!</definedName>
    <definedName name="จำนวน6.17_9">#REF!</definedName>
    <definedName name="จำนวน6.18_1.1">#REF!</definedName>
    <definedName name="จำนวน6.18_1.2">#REF!</definedName>
    <definedName name="จำนวน6.18_1.3">#REF!</definedName>
    <definedName name="จำนวน6.18_2">#REF!</definedName>
    <definedName name="จำนวน6.18_3">#REF!</definedName>
    <definedName name="จำนวน6.18_4.1">#REF!</definedName>
    <definedName name="จำนวน6.18_4.2">#REF!</definedName>
    <definedName name="จำนวน6.18_4.3">#REF!</definedName>
    <definedName name="จำนวน6.18_5">#REF!</definedName>
    <definedName name="จำนวน6.19_1">#REF!</definedName>
    <definedName name="จำนวน6.19_2">#REF!</definedName>
    <definedName name="จำนวน6.19_3">#REF!</definedName>
    <definedName name="จำนวน6.19_4">#REF!</definedName>
    <definedName name="จำนวน6.2_1">#REF!</definedName>
    <definedName name="จำนวน6.2_2">#REF!</definedName>
    <definedName name="จำนวน6.3_1.1">#REF!</definedName>
    <definedName name="จำนวน6.3_1.2">#REF!</definedName>
    <definedName name="จำนวน6.3_1.3">#REF!</definedName>
    <definedName name="จำนวน6.3_1.4">#REF!</definedName>
    <definedName name="จำนวน6.3_1.5">#REF!</definedName>
    <definedName name="จำนวน6.3_1.6">#REF!</definedName>
    <definedName name="จำนวน6.3_1.7">#REF!</definedName>
    <definedName name="จำนวน6.3_10">#REF!</definedName>
    <definedName name="จำนวน6.3_11">#REF!</definedName>
    <definedName name="จำนวน6.3_12.1">#REF!</definedName>
    <definedName name="จำนวน6.3_12.2">#REF!</definedName>
    <definedName name="จำนวน6.3_12.3">#REF!</definedName>
    <definedName name="จำนวน6.3_13.1">#REF!</definedName>
    <definedName name="จำนวน6.3_13.2">#REF!</definedName>
    <definedName name="จำนวน6.3_14.1">#REF!</definedName>
    <definedName name="จำนวน6.3_14.2">#REF!</definedName>
    <definedName name="จำนวน6.3_14.3">#REF!</definedName>
    <definedName name="จำนวน6.3_14.4.1">#REF!</definedName>
    <definedName name="จำนวน6.3_14.5.1">#REF!</definedName>
    <definedName name="จำนวน6.3_14.5.2">#REF!</definedName>
    <definedName name="จำนวน6.3_14.5.3">#REF!</definedName>
    <definedName name="จำนวน6.3_2">#REF!</definedName>
    <definedName name="จำนวน6.3_3.1">#REF!</definedName>
    <definedName name="จำนวน6.3_3.2">#REF!</definedName>
    <definedName name="จำนวน6.3_4">#REF!</definedName>
    <definedName name="จำนวน6.3_5.1">#REF!</definedName>
    <definedName name="จำนวน6.3_5.2">#REF!</definedName>
    <definedName name="จำนวน6.3_6.1.1">#REF!</definedName>
    <definedName name="จำนวน6.3_6.2.1">#REF!</definedName>
    <definedName name="จำนวน6.3_7">#REF!</definedName>
    <definedName name="จำนวน6.3_8.1">#REF!</definedName>
    <definedName name="จำนวน6.3_8.2">#REF!</definedName>
    <definedName name="จำนวน6.3_8.3">#REF!</definedName>
    <definedName name="จำนวน6.3_9">#REF!</definedName>
    <definedName name="จำนวน6.4_1">#REF!</definedName>
    <definedName name="จำนวน6.4_2">#REF!</definedName>
    <definedName name="จำนวน6.4_3">#REF!</definedName>
    <definedName name="จำนวน6.4_4">#REF!</definedName>
    <definedName name="จำนวน6.4_5.1">#REF!</definedName>
    <definedName name="จำนวน6.4_5.2">#REF!</definedName>
    <definedName name="จำนวน6.4_5.3">#REF!</definedName>
    <definedName name="จำนวน6.4_5.4">#REF!</definedName>
    <definedName name="จำนวน6.4_6.1">#REF!</definedName>
    <definedName name="จำนวน6.4_6.2">#REF!</definedName>
    <definedName name="จำนวน6.4_6.3">#REF!</definedName>
    <definedName name="จำนวน6.4_6.4">#REF!</definedName>
    <definedName name="จำนวน6.4_6.5">#REF!</definedName>
    <definedName name="จำนวน6.5_1">#REF!</definedName>
    <definedName name="จำนวน6.5_2">#REF!</definedName>
    <definedName name="จำนวน6.6_1">#REF!</definedName>
    <definedName name="จำนวน6.6_2">#REF!</definedName>
    <definedName name="จำนวน6.7_1">#REF!</definedName>
    <definedName name="จำนวน6.7_2">#REF!</definedName>
    <definedName name="จำนวน6.8_1.1">#REF!</definedName>
    <definedName name="จำนวน6.8_1.2">#REF!</definedName>
    <definedName name="จำนวน6.8_2">#REF!</definedName>
    <definedName name="จำนวน6.8_3">#REF!</definedName>
    <definedName name="จำนวน6.9_1">#REF!</definedName>
    <definedName name="จำนวน6.9_2">#REF!</definedName>
    <definedName name="จำนวนd11">#REF!</definedName>
    <definedName name="จำนวนdowel">#REF!</definedName>
    <definedName name="จำนวนบี1">#REF!</definedName>
    <definedName name="จำนวนบี11">#REF!</definedName>
    <definedName name="จำนวนป">#REF!</definedName>
    <definedName name="จำนวนป11">#REF!</definedName>
    <definedName name="จำนวนวี1">#REF!</definedName>
    <definedName name="จำนวนวี11">#REF!</definedName>
    <definedName name="จำนวนวี2">#REF!</definedName>
    <definedName name="จำนวนวี22">#REF!</definedName>
    <definedName name="จำนวนวี3">#REF!</definedName>
    <definedName name="จำนวนวี33">#REF!</definedName>
    <definedName name="จำนวนหลัง">#REF!</definedName>
    <definedName name="จำนวนหลัง11">#REF!</definedName>
    <definedName name="จำนวนเฮช1">#REF!</definedName>
    <definedName name="จำนวนเฮช11">#REF!</definedName>
    <definedName name="จำนวนเฮช2">#REF!</definedName>
    <definedName name="จำนวนเฮช22">#REF!</definedName>
    <definedName name="เจ้าของงาน">#REF!</definedName>
    <definedName name="เจ้าของเรื่องที่ติดต่อได้">#REF!</definedName>
    <definedName name="ช่อง">'[20]Multi_Box 1'!$H$71</definedName>
    <definedName name="ช่องทำความสะอาดแบบฝังพื้น100">[153]backup!$K$222</definedName>
    <definedName name="ช่องทำความสะอาดแบบฝังพื้น50">[153]backup!$K$217</definedName>
    <definedName name="ชั้นมี่2">#REF!</definedName>
    <definedName name="ชาดัด">#REF!</definedName>
    <definedName name="ชาฮกเกี้ยน">'[66]6'!$J$4339</definedName>
    <definedName name="ชาฮกเกี๊ยน_">[227]อาคารจุดพักรถ!#REF!</definedName>
    <definedName name="ชื่อโครงการ">[110]ราคาคอนกรีตต่อหน่วย!$A$2</definedName>
    <definedName name="ชื่องาน">'[251]ราคากลาง 2'!$A$2</definedName>
    <definedName name="ใช่">#REF!</definedName>
    <definedName name="ใช้จ่าย1">#REF!</definedName>
    <definedName name="ใช่จ่าย2">#REF!</definedName>
    <definedName name="ใช้สอย1">#REF!</definedName>
    <definedName name="ใช่สอย2">#REF!</definedName>
    <definedName name="ซิกก้า">#REF!</definedName>
    <definedName name="ซิเมนต์">#REF!</definedName>
    <definedName name="ด">#REF!</definedName>
    <definedName name="ด3">#REF!</definedName>
    <definedName name="ด31">#REF!</definedName>
    <definedName name="ดเ">#REF!</definedName>
    <definedName name="ดกด">#REF!</definedName>
    <definedName name="ดกดก">#REF!</definedName>
    <definedName name="ดก้เฟก่ะฟพ">#REF!</definedName>
    <definedName name="ดด">#REF!</definedName>
    <definedName name="ดดินและการถมกลับสำหรับงานฐานราก">#REF!</definedName>
    <definedName name="ดอกเบี้ยเงินกู้">[66]รายละเอียดโครงการ!$B$21</definedName>
    <definedName name="ดัชนี">#REF!</definedName>
    <definedName name="ดา">#REF!</definedName>
    <definedName name="ดาดคอนกรีต">#REF!</definedName>
    <definedName name="ดำเ">#REF!</definedName>
    <definedName name="ดิน_ขุดตัก">#N/A</definedName>
    <definedName name="ดิน_ดันตัก">#N/A</definedName>
    <definedName name="ดินตัด">'[20]ดินตัด-ถม'!#REF!</definedName>
    <definedName name="ดินตัด_1">#REF!</definedName>
    <definedName name="ดินถม">'[20]ราคาวัสดุ-ค่าแรง'!$F$8</definedName>
    <definedName name="ดินถม_1">#REF!</definedName>
    <definedName name="ดินถม_ใช้วัสดุงานดินตัด">#REF!</definedName>
    <definedName name="ดินถม1">#REF!</definedName>
    <definedName name="ดินถม2">#REF!</definedName>
    <definedName name="ดินถมขุดลอก">#REF!</definedName>
    <definedName name="ดินถมขุดลอก1">#REF!</definedName>
    <definedName name="ดินถมไม่รวมขนส่ง">[66]ราคาวัสดุ!$D$34</definedName>
    <definedName name="ดินถมแรงคน">'[42]3_unitcost'!#REF!</definedName>
    <definedName name="ดินปลูกต้นไม้">[252]ราคาต้นไม้!$H$21</definedName>
    <definedName name="ดินลูกรัง">[206]ราคาวัสดุ!$F$33</definedName>
    <definedName name="ดินลูกรังไม่รวมขนส่ง">[66]ราคาวัสดุ!$D$33</definedName>
    <definedName name="เด้" hidden="1">{#N/A,#N/A,TRUE,"SUM";#N/A,#N/A,TRUE,"EE";#N/A,#N/A,TRUE,"AC";#N/A,#N/A,TRUE,"SN"}</definedName>
    <definedName name="เดก้" hidden="1">{"'SUMMATION'!$B$2:$I$2"}</definedName>
    <definedName name="แดงสิงคโปร์">'[87]6'!$J$3219</definedName>
    <definedName name="ต1">[253]ค่างานต้นทุน!$H$265</definedName>
    <definedName name="ต1_60">[80]ค่างานต้นทุน!$H$301</definedName>
    <definedName name="ต1_ต46">[20]ค่างานต้นทุน!#REF!</definedName>
    <definedName name="ต1ต46">[78]unitcost!#REF!</definedName>
    <definedName name="ต1ต76">[80]ค่างานต้นทุน!$H$356</definedName>
    <definedName name="ต47">[78]unitcost!#REF!</definedName>
    <definedName name="ต47_ต48">[20]ค่างานต้นทุน!#REF!</definedName>
    <definedName name="ต49">[20]ค่างานต้นทุน!#REF!</definedName>
    <definedName name="ต50">[20]ค่างานต้นทุน!#REF!</definedName>
    <definedName name="ต51">[20]ค่างานต้นทุน!#REF!</definedName>
    <definedName name="ต52">[20]ค่างานต้นทุน!#REF!</definedName>
    <definedName name="ต550">[254]ค่างานต้นทุน!#REF!</definedName>
    <definedName name="ต61">[80]ค่างานต้นทุน!$H$306</definedName>
    <definedName name="ต62">[253]ค่างานต้นทุน!$H$267</definedName>
    <definedName name="ต63">[253]ค่างานต้นทุน!$H$269</definedName>
    <definedName name="ต64">[253]ค่างานต้นทุน!$H$271</definedName>
    <definedName name="ต65">[253]ค่างานต้นทุน!$H$273</definedName>
    <definedName name="ต69">[253]ค่างานต้นทุน!$H$275</definedName>
    <definedName name="ต71">[253]ค่างานต้นทุน!$H$277</definedName>
    <definedName name="ต72">[255]ค่างานต้นทุน!$H$277</definedName>
    <definedName name="ต74">[253]ค่างานต้นทุน!$H$279</definedName>
    <definedName name="ต75">[253]ค่างานต้นทุน!$H$281</definedName>
    <definedName name="ต76">[253]ค่างานต้นทุน!$H$283</definedName>
    <definedName name="ต77">[253]ค่างานต้นทุน!$H$285</definedName>
    <definedName name="ต78">[253]ค่างานต้นทุน!$H$287</definedName>
    <definedName name="ตก" hidden="1">{#N/A,#N/A,TRUE,"Str.";#N/A,#N/A,TRUE,"Steel &amp; Roof";#N/A,#N/A,TRUE,"Arc.";#N/A,#N/A,TRUE,"Preliminary";#N/A,#N/A,TRUE,"Sum_Prelim"}</definedName>
    <definedName name="ตก_1" hidden="1">{#N/A,#N/A,TRUE,"Str.";#N/A,#N/A,TRUE,"Steel &amp; Roof";#N/A,#N/A,TRUE,"Arc.";#N/A,#N/A,TRUE,"Preliminary";#N/A,#N/A,TRUE,"Sum_Prelim"}</definedName>
    <definedName name="ตก25">#REF!</definedName>
    <definedName name="ตก3">#REF!</definedName>
    <definedName name="ตค1">#REF!</definedName>
    <definedName name="ตค17">#REF!</definedName>
    <definedName name="ตค23">#REF!</definedName>
    <definedName name="ตค23.1">#REF!</definedName>
    <definedName name="ตค26">#REF!</definedName>
    <definedName name="ตค27">#REF!</definedName>
    <definedName name="ตค6.1">#REF!</definedName>
    <definedName name="ตค7">#REF!</definedName>
    <definedName name="ตค7.1">#REF!</definedName>
    <definedName name="ตค8">#REF!</definedName>
    <definedName name="ตค8.1">#REF!</definedName>
    <definedName name="ต้น_ก้ามกุ้งสีทอง">#REF!</definedName>
    <definedName name="ต้น_เข็ม">#REF!</definedName>
    <definedName name="ต้น_จั๋ง">#REF!</definedName>
    <definedName name="ต้น_ชมพูพันธ์ทิพย์">#REF!</definedName>
    <definedName name="ต้น_บานบุรีเหลือง">#REF!</definedName>
    <definedName name="ต้น_โพทะเล">#REF!</definedName>
    <definedName name="ต้น_มะพร้าว">#REF!</definedName>
    <definedName name="ต้น_สังกรณี">#REF!</definedName>
    <definedName name="ต้น_เสม็ดขาว">#REF!</definedName>
    <definedName name="ต้น_หมากเขียว">#REF!</definedName>
    <definedName name="ต้น_หางนกยูงฝรั่ง">#REF!</definedName>
    <definedName name="ต้น_อะเมซอน">#REF!</definedName>
    <definedName name="ต้นทุนงานทาง">'[11]B.O.Q'!$G$3</definedName>
    <definedName name="ต้นทุนงานสะพาน">'[11]B.O.Q'!$G$5</definedName>
    <definedName name="ต้นทุนงานอาคาร">#REF!</definedName>
    <definedName name="ต้นทุนแบบ">#REF!</definedName>
    <definedName name="ต้นลีลาวดีขาว">#REF!</definedName>
    <definedName name="ต้นลีลาวดีชมพู">#REF!</definedName>
    <definedName name="ตอบแทน2">'[242]หน้า 5'!$F$31</definedName>
    <definedName name="ตอบแทน3">#REF!</definedName>
    <definedName name="ตอม่อ11_10_20">[69]ปร4สะพาน11PC!$I$75</definedName>
    <definedName name="ตอม่อ11_20_20">[69]ปร4สะพาน11PC!$I$100</definedName>
    <definedName name="ตอม่อ9_10_10">[69]ปร4สะพาน9PC!$I$50</definedName>
    <definedName name="ตอม่อริม11">[69]ปร4สะพาน11PC!$I$25</definedName>
    <definedName name="ตอม่อริม9">[69]ปร4สะพาน9PC!$I$25</definedName>
    <definedName name="ตอยแทน1">'[242]หน้า 5'!$F$8</definedName>
    <definedName name="ตะปู">'[20]ราคาวัสดุ-ค่าแรง'!$F$61</definedName>
    <definedName name="ตับกลาง">#REF!</definedName>
    <definedName name="ตับริม">#REF!</definedName>
    <definedName name="ตัวเลข">#REF!</definedName>
    <definedName name="ตาราง">#REF!</definedName>
    <definedName name="ตาราง10">#REF!</definedName>
    <definedName name="ตาราง11">#REF!</definedName>
    <definedName name="ตาราง12">#REF!</definedName>
    <definedName name="ตาราง13">#REF!</definedName>
    <definedName name="ตาราง14">#REF!</definedName>
    <definedName name="ตาราง15">#REF!</definedName>
    <definedName name="ตาราง16">#REF!</definedName>
    <definedName name="ตาราง17">#REF!</definedName>
    <definedName name="ตาราง2">#REF!</definedName>
    <definedName name="ตาราง3">#REF!</definedName>
    <definedName name="ตาราง4">#REF!</definedName>
    <definedName name="ตาราง5">#REF!</definedName>
    <definedName name="ตาราง6">#REF!</definedName>
    <definedName name="ตาราง7">#REF!</definedName>
    <definedName name="ตาราง8">#REF!</definedName>
    <definedName name="ตาราง9">#REF!</definedName>
    <definedName name="ตารางBOX">[41]ตารางBOX!$A$10:$AA$633</definedName>
    <definedName name="ตารางขนส่ง">[256]ค่าขนส่ง!$C$121:$O$320</definedName>
    <definedName name="ตารางค่าFงานทาง">'[11]ตารางค่า F'!$A$3:$D$38</definedName>
    <definedName name="ตารางค่าFงานสะพาน">'[11]ตารางค่า F'!$F$3:$G$42</definedName>
    <definedName name="ตารางค่าดำเนินการ">[11]ตารางค่าดำเนินการ!$A$6:$L$81</definedName>
    <definedName name="ตารางเสาเข็ม">'[41]รายละเอียดสะพานลอย TYPE B2 '!$Q$86:$T$106</definedName>
    <definedName name="ต่าแรงงานถมดินคันทาง">'[108]หมวด 2'!#REF!</definedName>
    <definedName name="ติดตั้งป้ายจราจร">[23]ได้งานตีเส้น!$H$46</definedName>
    <definedName name="เตยทะเล">#REF!</definedName>
    <definedName name="ถนนกว้าง_NO.7">#REF!</definedName>
    <definedName name="ถนนและที่จอดรถ_เจ้าหลาว">[257]ที่จอดรถและถนนในจุดพักรถ!#REF!</definedName>
    <definedName name="ถนนและที่จอดรถ_บางชัน">[257]ที่จอดรถและถนนในจุดพักรถ!#REF!</definedName>
    <definedName name="ถนนและที่จอดรถ_ประแส">[257]ที่จอดรถและถนนในจุดพักรถ!#REF!</definedName>
    <definedName name="ถนนและที่จอดรถ_พังราด">[257]ที่จอดรถและถนนในจุดพักรถ!#REF!</definedName>
    <definedName name="ถนนและที่จอดรถ_สนามไชย">[257]ที่จอดรถและถนนในจุดพักรถ!#REF!</definedName>
    <definedName name="ถนนและที่จอดรถ_สะพานเฉลิม">[257]ที่จอดรถและถนนในจุดพักรถ!#REF!</definedName>
    <definedName name="ถนนและที่จอดรถ_สุนทรภู่">[257]ที่จอดรถและถนนในจุดพักรถ!$K$11</definedName>
    <definedName name="ถนนและที่จอดรถ_แหลมสน">[257]ที่จอดรถและถนนในจุดพักรถ!$K$22</definedName>
    <definedName name="ถนนและที่จอดรถ_แหลมสิงห์">[257]ที่จอดรถและถนนในจุดพักรถ!#REF!</definedName>
    <definedName name="ถนนแอสัลท์">#REF!</definedName>
    <definedName name="ถม1">#REF!</definedName>
    <definedName name="ถม2">#REF!</definedName>
    <definedName name="ถม3">#REF!</definedName>
    <definedName name="ถม4">#REF!</definedName>
    <definedName name="ถมฝาย">#REF!</definedName>
    <definedName name="ถังบำบัดน้ำเสีย">[153]backup!$K$247</definedName>
    <definedName name="ถางป่ากลาง">#N/A</definedName>
    <definedName name="ถางป่าขุดตอ">[133]OHCทาง!$D$8:$J$10</definedName>
    <definedName name="ถางป่าเบา">#N/A</definedName>
    <definedName name="ถางป่าหนัก">#N/A</definedName>
    <definedName name="ถุงดิน">#REF!</definedName>
    <definedName name="โถส้วมนั่งราบ">#REF!</definedName>
    <definedName name="ทดสอบ">"Option Button 4,Option Button 3,Option Button 2"</definedName>
    <definedName name="ททท" hidden="1">{"'SUMMATION'!$B$2:$I$2"}</definedName>
    <definedName name="ททท_1" hidden="1">{"'SUMMATION'!$B$2:$I$2"}</definedName>
    <definedName name="ทรายถม">[20]ค่างานต้นทุน!$H$107</definedName>
    <definedName name="ทรายถมที่แหล่ง">'[20]ราคาวัสดุ-ค่าแรง'!$F$23</definedName>
    <definedName name="ทรายถมไม่รวมขนส่ง">[66]ราคาวัสดุ!$D$21</definedName>
    <definedName name="ทรายบดอัด">'[66]2'!$J$197</definedName>
    <definedName name="ทรายบดอัดแน่น">'[258]2'!$J$143</definedName>
    <definedName name="ทรายผสม">#REF!</definedName>
    <definedName name="ทรายรอง">'[101]3'!$Q$59</definedName>
    <definedName name="ทรายรองคอนกรีต">#REF!</definedName>
    <definedName name="ทรายละเอียด">[206]ราคาวัสดุ!$F$20</definedName>
    <definedName name="ทรายหยาบ">#REF!</definedName>
    <definedName name="ทรายหยาบ1">#REF!</definedName>
    <definedName name="ทรายหยาบ2">#REF!</definedName>
    <definedName name="ทรายหยาบ3">#REF!</definedName>
    <definedName name="ทรายหยาบ4">#REF!</definedName>
    <definedName name="ทรายหยาบถนน">#REF!</definedName>
    <definedName name="ทรายหยาบที่แหล่ง">'[20]ราคาวัสดุ-ค่าแรง'!$F$24</definedName>
    <definedName name="ทรายหยาบไม่รวมขนส่ง">[66]ราคาวัสดุ!$D$19</definedName>
    <definedName name="ทรายหยาบหน้างาน">[20]ค่างานต้นทุน!$H$104</definedName>
    <definedName name="ท่อ">#REF!</definedName>
    <definedName name="ท่อ100">'[20]ราคาวัสดุ-ค่าแรง'!$F$31</definedName>
    <definedName name="ท่อ12">#REF!</definedName>
    <definedName name="ท่อ120">'[20]ราคาวัสดุ-ค่าแรง'!$F$32</definedName>
    <definedName name="ท่อ150">'[20]ราคาวัสดุ-ค่าแรง'!$F$33</definedName>
    <definedName name="ท่อ25">#REF!</definedName>
    <definedName name="ท่อ40">'[20]ราคาวัสดุ-ค่าแรง'!$F$28</definedName>
    <definedName name="ท่อ60">'[20]ราคาวัสดุ-ค่าแรง'!$F$29</definedName>
    <definedName name="ท่อ80">'[20]ราคาวัสดุ-ค่าแรง'!$F$30</definedName>
    <definedName name="ท่อHDPEdai200">[66]ราคาวัสดุ!$F$98</definedName>
    <definedName name="ท่อHDPEdai200ไม่รวมขนส่ง">[241]ราคาวัสดุ!$D$110</definedName>
    <definedName name="ท่อPVCชั้น5dia1.5">[66]ราคาวัสดุ!$F$94</definedName>
    <definedName name="ท่อPVCชั้น5dia1.5ไม่รวมขนส่ง">[112]ราคาวัสดุ!$D$102</definedName>
    <definedName name="ท่อPVCชั้น8.5dia2">[66]ราคาวัสดุ!$F$104</definedName>
    <definedName name="ท่อPVCชั้น8.5dia4">[66]ราคาวัสดุ!$F$106</definedName>
    <definedName name="ท่อคสล.ขนาดเส้นผ่านศูนย์กลาง0.60ม">'[108]หมวด 6(2)'!#REF!</definedName>
    <definedName name="ท่อคู่_0.8_skew0">#REF!</definedName>
    <definedName name="ท่อคู่_0.8_skew15">#REF!</definedName>
    <definedName name="ท่อคู่_1.0_skew0">#REF!</definedName>
    <definedName name="ท่อคู่_1.0_skew30">#REF!</definedName>
    <definedName name="ท่อคู่_1.2_skew0">#REF!</definedName>
    <definedName name="ท่อคู่_1.2_skew15">#REF!</definedName>
    <definedName name="ท่อคู่_1.2_skew45">#REF!</definedName>
    <definedName name="ท่อเดี่ยว_0.8_skew0">#REF!</definedName>
    <definedName name="ท่อน้ำคอนกรีตdia0.4ไม่รวมขนส่ง">[112]ราคาวัสดุ!$D$83</definedName>
    <definedName name="ท่อน้ำคอนกรีตdia0.6ไม่รวมขนส่ง">[66]ราคาวัสดุ!$D$77</definedName>
    <definedName name="ท่อน้ำคอนกรีตdia0.8ไม่รวมขนส่ง">[66]ราคาวัสดุ!$D$78</definedName>
    <definedName name="ท่อน้ำคอนกรีตdia1.0ไม่รวมขนส่ง">[112]ราคาวัสดุ!$D$86</definedName>
    <definedName name="ท่อยาง">'[20]ราคาวัสดุ-ค่าแรง'!$F$65</definedName>
    <definedName name="ท่อและอื่นๆในอำเภอเมือง">#REF!</definedName>
    <definedName name="ทั้งสิ้น">#REF!</definedName>
    <definedName name="ทาง">#REF!</definedName>
    <definedName name="ทาสี_สีขาว">#REF!</definedName>
    <definedName name="ทาสี_สีเหลือง">#REF!</definedName>
    <definedName name="ที่สุด">#REF!</definedName>
    <definedName name="เทียบ1">[259]สูตร!$K$17</definedName>
    <definedName name="ไทรยอดทอง">'[66]6'!$J$4360</definedName>
    <definedName name="ไทรยอดทอง_">[227]อาคารจุดพักรถ!#REF!</definedName>
    <definedName name="ธธธธ" hidden="1">{#N/A,#N/A,TRUE,"Str.";#N/A,#N/A,TRUE,"Steel &amp; Roof";#N/A,#N/A,TRUE,"Arc.";#N/A,#N/A,TRUE,"Preliminary";#N/A,#N/A,TRUE,"Sum_Prelim"}</definedName>
    <definedName name="น">#REF!</definedName>
    <definedName name="น_1">[20]ค่างานต้นทุน!#REF!</definedName>
    <definedName name="น_2">[20]ค่างานต้นทุน!#REF!</definedName>
    <definedName name="น_3">[20]ค่างานต้นทุน!#REF!</definedName>
    <definedName name="น_4">[20]ค่างานต้นทุน!#REF!</definedName>
    <definedName name="น_5">[77]ค่างานต้นทุน!$H$325</definedName>
    <definedName name="น1">[260]ค่างานต้นทุนถนน!$H$316</definedName>
    <definedName name="น1น2_1">[80]ค่างานต้นทุน!$H$366</definedName>
    <definedName name="น1น2_2">[80]ค่างานต้นทุน!$H$371</definedName>
    <definedName name="น1น2_3">[80]ค่างานต้นทุน!$H$376</definedName>
    <definedName name="น2">[260]ค่างานต้นทุนถนน!$H$321</definedName>
    <definedName name="น3">[260]ค่างานต้นทุนถนน!$H$326</definedName>
    <definedName name="น4">[260]ค่างานต้นทุนถนน!$H$331</definedName>
    <definedName name="น5">[260]ค่างานต้นทุนถนน!$H$338</definedName>
    <definedName name="นครราชสีมา_INC">#REF!</definedName>
    <definedName name="นวลน้อย">'[66]6'!$J$4400</definedName>
    <definedName name="น๊อต">#REF!</definedName>
    <definedName name="นั่งร้าน1">'[133]5.1'!$Q$197</definedName>
    <definedName name="นั่งร้าน2">'[133]5.1'!$Q$211</definedName>
    <definedName name="นั่งร้านCAPBEAM">[59]นั่งร้าน!$O$46</definedName>
    <definedName name="นั่งร้านตอกเสาเข็ม">#REF!</definedName>
    <definedName name="นั่งร้านรับตอม่อ1">#REF!</definedName>
    <definedName name="นั่งร้านรับปั้นจั่น">'[41]BOX G.+I G.+PLANK G.+เสาเข็ม 65'!$R$360</definedName>
    <definedName name="นั่งร้านรับพื้นสะพาน">'[41]BOX G.+I G.+PLANK G.+เสาเข็ม 65'!$R$370</definedName>
    <definedName name="น้ำมัน1">#REF!</definedName>
    <definedName name="น้ำมัน2">[66]รายละเอียดโครงการ!$B$31</definedName>
    <definedName name="น้ำมัน3">[66]รายละเอียดโครงการ!$B$37</definedName>
    <definedName name="น้ำมันทาแบบ">'[20]ราคาวัสดุ-ค่าแรง'!$F$68</definedName>
    <definedName name="บ_ต">[20]ค่างานต้นทุน!#REF!</definedName>
    <definedName name="บ1">[20]ค่างานต้นทุน!#REF!</definedName>
    <definedName name="บ2">[20]ค่างานต้นทุน!#REF!</definedName>
    <definedName name="บ3">#REF!</definedName>
    <definedName name="บ3_36">[80]ค่างานต้นทุน!$H$296</definedName>
    <definedName name="บ3_บ36">[20]ค่างานต้นทุน!#REF!</definedName>
    <definedName name="บดทับดินคันทาง">#N/A</definedName>
    <definedName name="บบบ">[261]ภูมิทัศน์!#REF!</definedName>
    <definedName name="บริษัทพีทีอี_เอ็นจิเนียริ่ง_คอนซัลแตนท์_จำกัด">[237]รายละเอียดโครงการ!$B$4</definedName>
    <definedName name="บริษัทร้อจ_แอนด์_แอสโซซิเอทส์_จำกัด">#REF!</definedName>
    <definedName name="บล็อคทางเดินสีส้ม_1">'[66]6'!$J$4454</definedName>
    <definedName name="บ่อเก็บน้ำใต้ดิน">[153]backup!$K$147</definedName>
    <definedName name="บันไดลิง1">#REF!</definedName>
    <definedName name="บันไดลิง2">#REF!</definedName>
    <definedName name="บันไดลิง3">#REF!</definedName>
    <definedName name="บันไดลิง4">#REF!</definedName>
    <definedName name="บันทัด">#REF!</definedName>
    <definedName name="บุษบาฮาวาย">#REF!</definedName>
    <definedName name="เบ็ตติโคต">'[262]6'!$I$3070</definedName>
    <definedName name="แบ่งงวดงาน12">#REF!</definedName>
    <definedName name="แบบ">#REF!</definedName>
    <definedName name="แบบ1">'[133]5.1'!$Q$152</definedName>
    <definedName name="แบบ2">'[133]5.1'!$Q$166</definedName>
    <definedName name="แบบ2_B">#REF!</definedName>
    <definedName name="แบบ3">'[133]5.1'!$Q$183</definedName>
    <definedName name="แบบ4">#REF!</definedName>
    <definedName name="แบบ5">#REF!</definedName>
    <definedName name="แบบใน">[263]unitcostรวม!#REF!</definedName>
    <definedName name="แบบบ้าน">[264]Store!$A$3:$D$11</definedName>
    <definedName name="แบบเลขที่">#REF!</definedName>
    <definedName name="แบบเหล็ก1">'[101]Ground Str'!$I$58</definedName>
    <definedName name="แบบเหล็ก2">'[101]Scaffolding Str'!$I$72</definedName>
    <definedName name="แบบเหล็ก3">[101]HugeFooting!$I$84</definedName>
    <definedName name="แบบเหล็ก4">[101]HugeColumn!$I$65</definedName>
    <definedName name="ใบ" hidden="1">{"'SUMMATION'!$B$2:$I$2"}</definedName>
    <definedName name="ป">#REF!</definedName>
    <definedName name="ป.">#REF!</definedName>
    <definedName name="ป.ใน">#REF!</definedName>
    <definedName name="ป5">#REF!</definedName>
    <definedName name="ป6">#REF!</definedName>
    <definedName name="ปก">'[265]หน้า ปมก'!$K$848</definedName>
    <definedName name="ปก32" hidden="1">{"'SUMMATION'!$B$2:$I$2"}</definedName>
    <definedName name="ปกหลัง" hidden="1">{#N/A,#N/A,TRUE,"SUM";#N/A,#N/A,TRUE,"EE";#N/A,#N/A,TRUE,"AC";#N/A,#N/A,TRUE,"SN"}</definedName>
    <definedName name="ปกหลัง1" hidden="1">{#N/A,#N/A,TRUE,"Str.";#N/A,#N/A,TRUE,"Steel &amp; Roof";#N/A,#N/A,TRUE,"Arc.";#N/A,#N/A,TRUE,"Preliminary";#N/A,#N/A,TRUE,"Sum_Prelim"}</definedName>
    <definedName name="ปน2">#REF!</definedName>
    <definedName name="ปปป">[266]boq!#REF!</definedName>
    <definedName name="ปร.4">#REF!</definedName>
    <definedName name="ปร.4.4">[80]ค่างานต้นทุน!#REF!</definedName>
    <definedName name="ปร.4เข็ม2">#REF!</definedName>
    <definedName name="ปร.4เข็ม3">#REF!</definedName>
    <definedName name="ปร.4ผังบริเวณ">#REF!</definedName>
    <definedName name="ปร.4อ">#REF!</definedName>
    <definedName name="ปร.4อาคาร">#REF!</definedName>
    <definedName name="ปร.5">#REF!</definedName>
    <definedName name="ปร.5.1">#REF!</definedName>
    <definedName name="ปร.ผัง">#REF!</definedName>
    <definedName name="ปร6">#REF!</definedName>
    <definedName name="ประจำเดือน">#REF!</definedName>
    <definedName name="ประจำเดือน1">[66]รายละเอียดโครงการ!$B$30</definedName>
    <definedName name="ประจำเดือน2">#REF!</definedName>
    <definedName name="ประตูน้ำแบบเกท25">[153]backup!$K$88</definedName>
    <definedName name="ประตูน้ำแบบเกท40">[153]backup!$K$93</definedName>
    <definedName name="ประตูน้ำแบบเกท50">[153]backup!$K$98</definedName>
    <definedName name="ประตูน้ำแบบเกท65">[153]backup!$K$103</definedName>
    <definedName name="ประธานการจ้าง">#REF!</definedName>
    <definedName name="ประธานราคากลาง">#REF!</definedName>
    <definedName name="ประเภทงาน">#REF!</definedName>
    <definedName name="ประมาณการโดย">#REF!</definedName>
    <definedName name="ประมาณราคาตาม_ปร.4_จำนวน">#REF!</definedName>
    <definedName name="ประมาณราคาเมื่อ">#REF!</definedName>
    <definedName name="ประมาณราคาเมื่อวันที่">[237]รายละเอียดโครงการ!$B$6</definedName>
    <definedName name="ปรับ">[80]ค่างานต้นทุน!$H$7</definedName>
    <definedName name="ปลูกต้นตีนตุ๊กแก">'[66]6'!$J$4393</definedName>
    <definedName name="ปลูกหญ้าแบบพ่นเมล็ด">'[108]หมวด 6(2)'!#REF!</definedName>
    <definedName name="ปลูกหญ้าปูแผ่น">'[108]หมวด 6(2)'!#REF!</definedName>
    <definedName name="ปลูกหญ้าปูแผ่น_">#REF!</definedName>
    <definedName name="ป้อมยาม">#REF!</definedName>
    <definedName name="ปากช่อง_INC">#REF!</definedName>
    <definedName name="ปากช่อง_Interchange">#REF!</definedName>
    <definedName name="ปากท่อ1_100">[80]ค่างานต้นทุน!$H$553</definedName>
    <definedName name="ปากท่อ1_120">[80]ค่างานต้นทุน!$H$574</definedName>
    <definedName name="ปากท่อ1_60">[80]ค่างานต้นทุน!$H$511</definedName>
    <definedName name="ปากท่อ1_80">[80]ค่างานต้นทุน!$H$532</definedName>
    <definedName name="ปากท่อ2_100">[80]ค่างานต้นทุน!$H$560</definedName>
    <definedName name="ปากท่อ2_120">[80]ค่างานต้นทุน!$H$581</definedName>
    <definedName name="ปากท่อ2_60">[80]ค่างานต้นทุน!$H$518</definedName>
    <definedName name="ปากท่อ2_80">[80]ค่างานต้นทุน!$H$539</definedName>
    <definedName name="ปากท่อ3_100">[80]ค่างานต้นทุน!$H$567</definedName>
    <definedName name="ปากท่อ3_120">[80]ค่างานต้นทุน!$H$588</definedName>
    <definedName name="ปากท่อ3_60">[80]ค่างานต้นทุน!$H$525</definedName>
    <definedName name="ปากท่อ3_80">[80]ค่างานต้นทุน!$H$546</definedName>
    <definedName name="ป้าย">#REF!</definedName>
    <definedName name="ป้ายก">[80]ค่างานต้นทุน!$H$464</definedName>
    <definedName name="ป้ายใหม่">[254]ค่างานต้นทุน!#REF!</definedName>
    <definedName name="ปาล์มขวด">#REF!</definedName>
    <definedName name="ปาล์มขวด_">'[229]หมวด 10'!#REF!</definedName>
    <definedName name="ปาล์มน้ำมัน">#REF!</definedName>
    <definedName name="ปาล์มน้ำมัน_">[227]อาคารจุดพักรถ!#REF!</definedName>
    <definedName name="ปาล์มฟ๊อกเทล">#REF!</definedName>
    <definedName name="ปาล์มฟ็อกเทล">'[87]6'!$J$3168</definedName>
    <definedName name="ปาล์มฟ๊อกเทล_">[227]อาคารจุดพักรถ!#REF!</definedName>
    <definedName name="ปาล์มฟอกว์เทล">'[87]6'!$J$3158</definedName>
    <definedName name="ปาล์มยักษ์">#REF!</definedName>
    <definedName name="ปาล์มสิบสองปันนา">#REF!</definedName>
    <definedName name="ปาล์มสิบสองปันนา_">'[229]หมวด 10'!#REF!</definedName>
    <definedName name="ปีก1">#REF!</definedName>
    <definedName name="ปีก2">#REF!</definedName>
    <definedName name="ปูน">'[20]ราคาวัสดุ-ค่าแรง'!$F$22</definedName>
    <definedName name="ปูนขาวไม่รวมขนส่ง">[66]ราคาวัสดุ!$D$16</definedName>
    <definedName name="ปูนซีเมนต์ประเภท1">#REF!</definedName>
    <definedName name="ปูนซีเมนต์ผสม">[206]ราคาวัสดุ!$F$14</definedName>
    <definedName name="ปูนทราย">#REF!</definedName>
    <definedName name="ปูนยาแนว">[20]ค่างานต้นทุน!$H$116</definedName>
    <definedName name="ปูนหน้างาน">[20]ค่างานต้นทุน!$H$114</definedName>
    <definedName name="ผ">#REF!</definedName>
    <definedName name="ผนัง1">#REF!</definedName>
    <definedName name="ผนัง12">#REF!</definedName>
    <definedName name="ผนังผิวทรายล้างสีน้ำตาล">'[66]6'!#REF!</definedName>
    <definedName name="ผรม">#REF!</definedName>
    <definedName name="ผลงานแต่ละสัปดาห์">[267]ส่วนใส่ปริมาณงาน!$G$3:$CX$31</definedName>
    <definedName name="ผลงานสะสม">[267]ส่วนคำนวณ1!$G$41:$CX$68</definedName>
    <definedName name="ผสมหินคลุก_งานพื้นทาง">'[112]ค่าดำเนินการ+ค่าเสื่อมราคา'!$I$27</definedName>
    <definedName name="ผักบุ้งทะเล">#REF!</definedName>
    <definedName name="ผูกเหล็ก">#REF!</definedName>
    <definedName name="ผู้ควบคุมงาน">#REF!</definedName>
    <definedName name="ผู้ตรวจการจ้าง">#REF!</definedName>
    <definedName name="เผื่อ">#REF!</definedName>
    <definedName name="แผงปิดตอม่อ">[69]ปร4สะพาน11PC!$I$175</definedName>
    <definedName name="แผ่น">#REF!</definedName>
    <definedName name="แผนที่บริเวณที่ก่อสร้างเลขที่">#REF!</definedName>
    <definedName name="ฝนตกชุก">[268]DATA!$FG$3:$FP$64</definedName>
    <definedName name="ฝนตกปกติ">[268]DATA!$ED$3:$FE$78</definedName>
    <definedName name="ฝ่ายประมาณราคา">#REF!</definedName>
    <definedName name="พญาสัตตบรรณ">'[66]6'!#REF!</definedName>
    <definedName name="พพ" hidden="1">{#N/A,#N/A,TRUE,"SUM";#N/A,#N/A,TRUE,"EE";#N/A,#N/A,TRUE,"AC";#N/A,#N/A,TRUE,"SN"}</definedName>
    <definedName name="พลับพลึงตีนเป็ด">#REF!</definedName>
    <definedName name="พลับพลึงหางหนู">#REF!</definedName>
    <definedName name="พลูฉลุ">#REF!</definedName>
    <definedName name="พะ">#REF!</definedName>
    <definedName name="พ้ะพั้">#REF!</definedName>
    <definedName name="พัมนาเมืองอัมพวา">#REF!</definedName>
    <definedName name="พื้น1">#REF!</definedName>
    <definedName name="พื้น10ม.">#REF!</definedName>
    <definedName name="พื้น12">#REF!</definedName>
    <definedName name="พื้น12ม.">#REF!</definedName>
    <definedName name="พื้น5ม.">#REF!</definedName>
    <definedName name="พื้น6ม.">#REF!</definedName>
    <definedName name="พื้น7ม.">#REF!</definedName>
    <definedName name="พื้น8ม.">#REF!</definedName>
    <definedName name="พื้น9ม.">#REF!</definedName>
    <definedName name="พื้นคอนกรีตพิมพ์ลาย">'[66]6'!$J$4503</definedName>
    <definedName name="พื้นทาง">[80]ค่างานต้นทุน!$H$69</definedName>
    <definedName name="พื้นที่widening">#REF!</definedName>
    <definedName name="พื้นที่ทางเชื่อม">[20]ทางเชื่อม!$G$27</definedName>
    <definedName name="พื้นสะพาน11_10">[69]ปร4สะพาน11PC!$I$125</definedName>
    <definedName name="พื้นสะพาน11_20">[69]ปร4สะพาน11PC!$I$150</definedName>
    <definedName name="พื้นสะพาน9">[69]ปร4สะพาน9PC!$I$75</definedName>
    <definedName name="พื้นสะพาน9_10">[69]ปร4สะพาน9PC!$I$75</definedName>
    <definedName name="พื้นสะพานคอนกรีตช่วง_20_เมตร">#REF!</definedName>
    <definedName name="พื้นสะพานคอนกรีตช่วง30เมตร">#REF!</definedName>
    <definedName name="ฟ">'[269]A1.2'!#REF!</definedName>
    <definedName name="ฟ1">#REF!</definedName>
    <definedName name="ฟ700">[209]LITF!#REF!</definedName>
    <definedName name="ฟฟ">#REF!</definedName>
    <definedName name="ฟฟฟ">#REF!</definedName>
    <definedName name="ฟภุ">'[270]ประมาณการประตูหน้าต่าง '!#REF!</definedName>
    <definedName name="ฟะ" hidden="1">{#N/A,#N/A,TRUE,"SUM";#N/A,#N/A,TRUE,"EE";#N/A,#N/A,TRUE,"AC";#N/A,#N/A,TRUE,"SN"}</definedName>
    <definedName name="ฟา">#REF!</definedName>
    <definedName name="ฟๅ">#REF!</definedName>
    <definedName name="เฟอร์นิเจอร์" hidden="1">{"'SUMMATION'!$B$2:$I$2"}</definedName>
    <definedName name="เฟื่องฟ้าพุ่ม">#REF!</definedName>
    <definedName name="ไฟฟ้า">#REF!</definedName>
    <definedName name="ไฟฟ้า_ภายใน">#REF!</definedName>
    <definedName name="ภาพและเสียง">[91]boq!#REF!</definedName>
    <definedName name="ภายใน">#REF!</definedName>
    <definedName name="ภูมิอากาศ">[228]ข้อมูลขนส่ง!$B$2</definedName>
    <definedName name="ม.ค.54">#REF!</definedName>
    <definedName name="มมม" hidden="1">{#N/A,#N/A,TRUE,"Str.";#N/A,#N/A,TRUE,"Steel &amp; Roof";#N/A,#N/A,TRUE,"Arc.";#N/A,#N/A,TRUE,"Preliminary";#N/A,#N/A,TRUE,"Sum_Prelim"}</definedName>
    <definedName name="มอต้า">#REF!</definedName>
    <definedName name="มอนต่า">#REF!</definedName>
    <definedName name="มะขาม">'[66]6'!#REF!</definedName>
    <definedName name="มาโคร72">#N/A</definedName>
    <definedName name="มาตรวัดน้ำ">[153]backup!$K$123</definedName>
    <definedName name="เม">'[226]เชียงคาน จ.เลย'!#REF!</definedName>
    <definedName name="เมย">#REF!</definedName>
    <definedName name="เมล็ดพืช">'[66]6'!$J$2612</definedName>
    <definedName name="แม่สูตรคูณ">#REF!</definedName>
    <definedName name="ไม่">#REF!</definedName>
    <definedName name="ไม้1.5x3">'[20]ราคาวัสดุ-ค่าแรง'!$F$56</definedName>
    <definedName name="ไม้2x6">'[20]ราคาวัสดุ-ค่าแรง'!$F$57</definedName>
    <definedName name="ไม้ค้ำ6">'[128]ราคาวัสดุ-ค่าแรง'!$D$36</definedName>
    <definedName name="ไม้คิ้ว">[66]ราคาวัสดุ!$F$41</definedName>
    <definedName name="ไม้เคร่า">[66]ราคาวัสดุ!$F$43</definedName>
    <definedName name="ไม้เนื้อแข็ง">#REF!</definedName>
    <definedName name="ไม้แบบ">'[20]ราคาวัสดุ-ค่าแรง'!$F$27</definedName>
    <definedName name="ไม้แบบ1">#REF!</definedName>
    <definedName name="ไม้แบบ2">#REF!</definedName>
    <definedName name="ไม้แบบ3">#REF!</definedName>
    <definedName name="ไม้แบบ4">#REF!</definedName>
    <definedName name="ไม้แบบฝาย">#REF!</definedName>
    <definedName name="ไม่มี">[20]ค่างานต้นทุน!#REF!</definedName>
    <definedName name="ไม่มีรอยต่อตามยาว">[20]ค่างานต้นทุน!#REF!</definedName>
    <definedName name="ไม่มีรอยตามยาว">[20]ค่างานต้นทุนสะพาน1!#REF!</definedName>
    <definedName name="ไม้อัด">'[20]ราคาวัสดุ-ค่าแรง'!$F$58</definedName>
    <definedName name="ย">#REF!</definedName>
    <definedName name="ยท2544">#REF!</definedName>
    <definedName name="ยนแ">[271]ภูมิทัศน์!#REF!</definedName>
    <definedName name="ยางมะตอย">'[20]ราคาวัสดุ-ค่าแรง'!$F$69</definedName>
    <definedName name="ย้ายหมุดกวี">#REF!</definedName>
    <definedName name="ยาว1">#REF!</definedName>
    <definedName name="ยาว12">#REF!</definedName>
    <definedName name="ยำยำ">#REF!</definedName>
    <definedName name="แยกจ้างเหมา">#REF!</definedName>
    <definedName name="ใยสังเคราะ_1">#REF!</definedName>
    <definedName name="ใยสังเคราะ_2">#REF!</definedName>
    <definedName name="ใยสังเคราะ1">#REF!</definedName>
    <definedName name="ใยสังเคราะ2">#REF!</definedName>
    <definedName name="ใยสังเคราะห์">#REF!</definedName>
    <definedName name="ใยสังเคราะห์_3">#REF!</definedName>
    <definedName name="ใยสังเคราะห์3">#REF!</definedName>
    <definedName name="ใยสังเคราะห์4">#REF!</definedName>
    <definedName name="ใยสังเคราะห์ฝาย">#REF!</definedName>
    <definedName name="รชยะเวลาก่อสร้าง">#REF!</definedName>
    <definedName name="รถขนคอนกรีต">[237]สรุปค่าขนส่ง!$K$12</definedName>
    <definedName name="รถขนดิน">[237]สรุปค่าขนส่ง!$K$6</definedName>
    <definedName name="รถขนทราย">[237]สรุปค่าขนส่ง!$K$7</definedName>
    <definedName name="รถขนท่อ">[237]สรุปค่าขนส่ง!$K$13</definedName>
    <definedName name="รถขนทิ้ง1">[237]สรุปค่าขนส่ง!$K$16</definedName>
    <definedName name="รถขนทิ้ง2">[237]สรุปค่าขนส่ง!$K$17</definedName>
    <definedName name="รถขนปูน">[237]สรุปค่าขนส่ง!$K$9</definedName>
    <definedName name="รถขนยาง">[237]สรุปค่าขนส่ง!$K$10</definedName>
    <definedName name="รถขนวัสดุรอบโครงการ1">[237]สรุปค่าขนส่ง!$K$18</definedName>
    <definedName name="รถขนวัสดุรอบโครงการ2">[237]สรุปค่าขนส่ง!$K$19</definedName>
    <definedName name="รถขนหิน">[237]สรุปค่าขนส่ง!$K$8</definedName>
    <definedName name="รถขนเหล็ก">[237]สรุปค่าขนส่ง!$K$11</definedName>
    <definedName name="รถขนอื่นๆ1">[237]สรุปค่าขนส่ง!$K$14</definedName>
    <definedName name="รถขนอื่นๆ2">[237]สรุปค่าขนส่ง!$K$15</definedName>
    <definedName name="รถตีเส้น">[23]ได้งานตีเส้น!$H$28</definedName>
    <definedName name="รถบริการ">[23]ได้งานตีเส้น!$H$34</definedName>
    <definedName name="รร">#REF!</definedName>
    <definedName name="รวม" hidden="1">{#N/A,#N/A,TRUE,"Str.";#N/A,#N/A,TRUE,"Steel &amp; Roof";#N/A,#N/A,TRUE,"Arc.";#N/A,#N/A,TRUE,"Preliminary";#N/A,#N/A,TRUE,"Sum_Prelim"}</definedName>
    <definedName name="รวม_1" hidden="1">{#N/A,#N/A,TRUE,"Str.";#N/A,#N/A,TRUE,"Steel &amp; Roof";#N/A,#N/A,TRUE,"Arc.";#N/A,#N/A,TRUE,"Preliminary";#N/A,#N/A,TRUE,"Sum_Prelim"}</definedName>
    <definedName name="รวม1">#REF!</definedName>
    <definedName name="รวม1.1.1">'[226]เชียงคาน จ.เลย'!#REF!</definedName>
    <definedName name="รวม1.1.2">#REF!</definedName>
    <definedName name="รวม1.1.3">'[226]เชียงคาน จ.เลย'!#REF!</definedName>
    <definedName name="รวม1.1.4">'[226]เชียงคาน จ.เลย'!#REF!</definedName>
    <definedName name="รวม1.1.5">'[226]เชียงคาน จ.เลย'!#REF!</definedName>
    <definedName name="รวม1.1.6">'[226]เชียงคาน จ.เลย'!#REF!</definedName>
    <definedName name="รวม1.1.7">'[226]เชียงคาน จ.เลย'!#REF!</definedName>
    <definedName name="รวม1.1.8">'[226]เชียงคาน จ.เลย'!#REF!</definedName>
    <definedName name="รวม1.1.9">'[226]เชียงคาน จ.เลย'!#REF!</definedName>
    <definedName name="รวม2">[20]ปร.4สะพาน1!$I$49</definedName>
    <definedName name="รวม2.1">#REF!</definedName>
    <definedName name="รวม2.1.1">#REF!</definedName>
    <definedName name="รวม2.1.2">#REF!</definedName>
    <definedName name="รวม2.1.3">#REF!</definedName>
    <definedName name="รวม2.1.4">#REF!</definedName>
    <definedName name="รวม2.1.5">#REF!</definedName>
    <definedName name="รวม2.2">#REF!</definedName>
    <definedName name="รวม2.2.1">#REF!</definedName>
    <definedName name="รวม2.2.2">#REF!</definedName>
    <definedName name="รวม2.2.3">#REF!</definedName>
    <definedName name="รวม2.2.4">#REF!</definedName>
    <definedName name="รวม2.2.5">#REF!</definedName>
    <definedName name="รวม2.3">#REF!</definedName>
    <definedName name="รวม2.3.1">#REF!</definedName>
    <definedName name="รวม2.3.2">#REF!</definedName>
    <definedName name="รวม2.3.3">#REF!</definedName>
    <definedName name="รวม2.3.4">#REF!</definedName>
    <definedName name="รวม2.3.5">#REF!</definedName>
    <definedName name="รวม3">[20]ปร.4สะพาน1!$I$67</definedName>
    <definedName name="รวม4">#REF!</definedName>
    <definedName name="รวม4.1">#REF!</definedName>
    <definedName name="รวม4.2">#REF!</definedName>
    <definedName name="รวม4.3">#REF!</definedName>
    <definedName name="รวม5">[20]ปร.4สะพาน1!$I$102</definedName>
    <definedName name="รวม6">[20]ปร.4สะพาน1!$I$128</definedName>
    <definedName name="รวมค่าใช้จ่ายตามเงื่อนไข">'[272]4.ข้อมูลเบื้องต้น'!$Q$25</definedName>
    <definedName name="รวมค่าตอบแทน">#REF!</definedName>
    <definedName name="รวมค่าตอบแทน14">#REF!</definedName>
    <definedName name="รวมค่าแรง">#REF!</definedName>
    <definedName name="รวมค่าแรง14">#REF!</definedName>
    <definedName name="รวมงานโครงสร้างทาง">#REF!</definedName>
    <definedName name="รวมงานดิน">#REF!</definedName>
    <definedName name="รวมงานดินย่อย_ยอดยกไป">[273]BOQ!#REF!</definedName>
    <definedName name="รวมงานเบ็ดเตล็ด">#REF!</definedName>
    <definedName name="รวมงานระบบประปา">#REF!</definedName>
    <definedName name="รวมงานระบบไฟฟ้าแสงสว่าง">#REF!</definedName>
    <definedName name="รวมงานสาธารณูปโภค">#REF!</definedName>
    <definedName name="รวมเงิน">[267]ส่วนใส่ปริมาณงาน!$E$32</definedName>
    <definedName name="รวมดำเนินการเอง">#REF!</definedName>
    <definedName name="รวมต้นทุน">#REF!</definedName>
    <definedName name="รวมถนน">#REF!</definedName>
    <definedName name="รวมทำเองทั้งสิ้น">#REF!</definedName>
    <definedName name="รวมเบี้ยเลี้ยง">#REF!</definedName>
    <definedName name="รวมเบี้ยเลี้ยง14">'[274]หน้า 6'!$L$17</definedName>
    <definedName name="รวมเบี้ยเลี้ยง14ล">#REF!</definedName>
    <definedName name="รวมย่อยงานโครงสร้างทาง_ยอดยกไป">[273]BOQ!#REF!</definedName>
    <definedName name="รวมย่อยงานเบ็ดเตล็ด_ยอดยกไป">[273]BOQ!#REF!</definedName>
    <definedName name="รวมย่อยงานเบ็ดเตล็ด_ยอดยกไป_4">[273]BOQ!#REF!</definedName>
    <definedName name="รวมย่อยงานระบบประปา1">#REF!</definedName>
    <definedName name="รวมย่อยงานระบบประปา10">#REF!</definedName>
    <definedName name="รวมย่อยงานระบบประปา11">#REF!</definedName>
    <definedName name="รวมย่อยงานระบบประปา2">#REF!</definedName>
    <definedName name="รวมย่อยงานระบบประปา3">#REF!</definedName>
    <definedName name="รวมย่อยงานระบบประปา4">#REF!</definedName>
    <definedName name="รวมย่อยงานระบบประปา5">#REF!</definedName>
    <definedName name="รวมย่อยงานระบบประปา6">#REF!</definedName>
    <definedName name="รวมย่อยงานระบบประปา7">#REF!</definedName>
    <definedName name="รวมย่อยงานระบบประปา8">#REF!</definedName>
    <definedName name="รวมย่อยงานระบบประปา9">#REF!</definedName>
    <definedName name="รวมย่อยงานระบบไฟฟ้าสนามบิน1">#REF!</definedName>
    <definedName name="รวมย่อยงานระบบไฟฟ้าสนามบิน2">#REF!</definedName>
    <definedName name="รวมย่อยงานระบบไฟฟ้าสนามบิน3">#REF!</definedName>
    <definedName name="รวมย่อยงานระบบไฟฟ้าสนามบิน4">#REF!</definedName>
    <definedName name="รวมย่อยงานระบบไฟฟ้าสนามบิน5">#REF!</definedName>
    <definedName name="รวมย่อยงานระบบไฟฟ้าสนามบิน6">#REF!</definedName>
    <definedName name="รวมย่อยงานระบบไฟฟ้าแสงสว่างอาคารAFL_1">#REF!</definedName>
    <definedName name="รวมย่อยงานระบบไฟฟ้าแสงสว่างอาคารAFL_2">#REF!</definedName>
    <definedName name="รวมย่อยราคางานเบ็ดเตล็ด1">#REF!</definedName>
    <definedName name="รวมย่อยราคางานเบ็ดเตล็ด2">#REF!</definedName>
    <definedName name="รวมราคา_I_30_ทั้งหมด">#REF!</definedName>
    <definedName name="รวมราคางานโครงสร้าง">#REF!</definedName>
    <definedName name="รวมราคางานโครงสรางทาง">#REF!</definedName>
    <definedName name="รวมราคางานดิน">#REF!</definedName>
    <definedName name="รวมราคางานทั่วไป">#REF!</definedName>
    <definedName name="รวมราคางานเบ็ดเตล็ด">#REF!</definedName>
    <definedName name="รวมศาลา">#REF!</definedName>
    <definedName name="รวมศาลาA">#REF!</definedName>
    <definedName name="รวมหมวด1">#REF!</definedName>
    <definedName name="รวมหมวด10">#REF!</definedName>
    <definedName name="รวมหมวด10คูณ_factorF">#REF!</definedName>
    <definedName name="รวมหมวด1คูณ_factorF">#REF!</definedName>
    <definedName name="รวมหมวด2">#REF!</definedName>
    <definedName name="รวมหมวด2คูณ_factorF">#REF!</definedName>
    <definedName name="รวมหมวด3">#REF!</definedName>
    <definedName name="รวมหมวด3คูณ_factorF">#REF!</definedName>
    <definedName name="รวมหมวด5">#REF!</definedName>
    <definedName name="รวมหมวด6">#REF!</definedName>
    <definedName name="รวมหมวด6คูณ_factorF">#REF!</definedName>
    <definedName name="รวมหมวด7">#REF!</definedName>
    <definedName name="รวมหมวด7คูณ_factorF">#REF!</definedName>
    <definedName name="รวมหมวด8">#REF!</definedName>
    <definedName name="รวมหมวด8คูณ_factorF">#REF!</definedName>
    <definedName name="รวมหมวด9">#REF!</definedName>
    <definedName name="รวมหมวด9คูณ_factorF">#REF!</definedName>
    <definedName name="รวมอาคาร10">#REF!</definedName>
    <definedName name="รวมอาคาร14">#REF!</definedName>
    <definedName name="รวมอาคาร17">#REF!</definedName>
    <definedName name="รวมอาคาร18">#REF!</definedName>
    <definedName name="รวมอาคาร19">#REF!</definedName>
    <definedName name="รวมอาคาร20">#REF!</definedName>
    <definedName name="รวมอาคาร21">#REF!</definedName>
    <definedName name="รวมอาคาร22">#REF!</definedName>
    <definedName name="รวมอาคาร5">#REF!</definedName>
    <definedName name="รวมอาคาร7">#REF!</definedName>
    <definedName name="รองพื้น1">#REF!</definedName>
    <definedName name="รองพื้น2">#REF!</definedName>
    <definedName name="รองพื้น3">#REF!</definedName>
    <definedName name="รองพื้น4">#REF!</definedName>
    <definedName name="รองพื้นทาง">[80]ค่างานต้นทุน!$H$60</definedName>
    <definedName name="รองพื้นทางชนิดหินคลุก">#REF!</definedName>
    <definedName name="รองพื้นฝาย">#REF!</definedName>
    <definedName name="รอยต่อตามยาว">#REF!</definedName>
    <definedName name="รอยต่อหดตัว">#REF!</definedName>
    <definedName name="ระบบท่อสุขาภิบาล100">[153]backup!$K$186</definedName>
    <definedName name="ระบบท่อสุขาภิบาล32">[153]backup!$K$171</definedName>
    <definedName name="ระบบท่อสุขาภิบาล50">[153]backup!$K$176</definedName>
    <definedName name="ระบบท่อสุขาภิบาล80">[153]backup!$K$181</definedName>
    <definedName name="ระยะขนทิ้ง1">[206]สรุปค่าขนส่ง!$L$16</definedName>
    <definedName name="ระยะขนทิ้ง2">[236]สรุปค่าขนส่ง!$L$18</definedName>
    <definedName name="ระยะขนวัสดุรอบโครงการ1">[112]สรุปค่าขนส่ง!$L$25</definedName>
    <definedName name="ระยะขนวัสดุรอบโครงการ2">[206]สรุปค่าขนส่ง!$L$19</definedName>
    <definedName name="ระยะขนส่ง">'[275]2.2.4 UNSUIT+SOFT SPOT'!$Z$29</definedName>
    <definedName name="ระยะขนส่งคอนกรีต">[237]สรุปค่าขนส่ง!$L$12</definedName>
    <definedName name="ระยะขนส่งดิน">[112]สรุปค่าขนส่ง!$L$6</definedName>
    <definedName name="ระยะขนส่งทราย">[112]สรุปค่าขนส่ง!$L$7</definedName>
    <definedName name="ระยะขนส่งท่อ">[112]สรุปค่าขนส่ง!$L$20</definedName>
    <definedName name="ระยะขนส่งปูนผง">[112]สรุปค่าขนส่ง!$L$15</definedName>
    <definedName name="ระยะขนส่งยางมะตอย">[112]สรุปค่าขนส่ง!$L$16</definedName>
    <definedName name="ระยะขนส่งหิน">[112]สรุปค่าขนส่ง!$L$11</definedName>
    <definedName name="ระยะขนส่งเหล็ก">[112]สรุปค่าขนส่ง!$L$18</definedName>
    <definedName name="ระยะดินตัด">#REF!</definedName>
    <definedName name="ระยะดินถม">#REF!</definedName>
    <definedName name="ระยะทรายถม">#REF!</definedName>
    <definedName name="ระยะทรายหยาบ">#REF!</definedName>
    <definedName name="ระยะทาง">[253]ปร.4!$C$6</definedName>
    <definedName name="ระยะทางขนส่งคอนกรีต">#REF!</definedName>
    <definedName name="ระยะทางขนส่งปูนซีเมนต์">#REF!</definedName>
    <definedName name="ระยะปูนต์">#REF!</definedName>
    <definedName name="ระยะลูกรัง">#REF!</definedName>
    <definedName name="ระยะวัสดุคัดเลือก">#REF!</definedName>
    <definedName name="ระยะหิน12">#REF!</definedName>
    <definedName name="ระยะหินคลุก">#REF!</definedName>
    <definedName name="ระยะหินผสม">#REF!</definedName>
    <definedName name="ระยะเหล็กเส้น">#REF!</definedName>
    <definedName name="ระยะแอสฟัลท์">#REF!</definedName>
    <definedName name="ราคา_MSControlBox">#REF!</definedName>
    <definedName name="ราคา_ก.ม._ของ_Mainline">[54]ตัดแบ่งกม.ส่งพี่หนุ่ม!$E$4</definedName>
    <definedName name="ราคากระเบื้องแผ่นเรียบ4มม.">[241]ราคาวัสดุ!$I$139</definedName>
    <definedName name="ราคากลางรวม">'[56]B.O.Q'!$J$227</definedName>
    <definedName name="ราคากลางสว่างแดนดิน">#REF!</definedName>
    <definedName name="ราคาเข็ม0.40X0.40ต่อเมตร">#REF!</definedName>
    <definedName name="ราคาเข็ม0.50X0.50ต่อเมตร">#REF!</definedName>
    <definedName name="ราคาคอนกรีต150">[151]unitcost!$Q$512</definedName>
    <definedName name="ราคาคอนกรีต250">[231]unitcost!#REF!</definedName>
    <definedName name="ราคาคอนกรีตค2">[231]unitcost!#REF!</definedName>
    <definedName name="ราคาค่าขนส่งคอนกรีต">#REF!</definedName>
    <definedName name="ราคาดินตัด">#REF!</definedName>
    <definedName name="ราคาดินถม">#REF!</definedName>
    <definedName name="ราคาต่อหน่วย">#REF!</definedName>
    <definedName name="ราคาต่อหน่วย1.1">#REF!</definedName>
    <definedName name="ราคาต่อหน่วย1.2">#REF!</definedName>
    <definedName name="ราคาต่อหน่วย1.3">#REF!</definedName>
    <definedName name="ราคาต่อหน่วย1.3.1">#REF!</definedName>
    <definedName name="ราคาต่อหน่วย1.3.2">#REF!</definedName>
    <definedName name="ราคาต่อหน่วย1.3.3">#REF!</definedName>
    <definedName name="ราคาต่อหน่วย1.3.4">#REF!</definedName>
    <definedName name="ราคาต่อหน่วย1.4">#REF!</definedName>
    <definedName name="ราคาต่อหน่วย1.4.1">#REF!</definedName>
    <definedName name="ราคาต่อหน่วย1.4.2">#REF!</definedName>
    <definedName name="ราคาต่อหน่วย1.4.3">#REF!</definedName>
    <definedName name="ราคาต่อหน่วย1.5">#REF!</definedName>
    <definedName name="ราคาต่อหน่วย1.6">#REF!</definedName>
    <definedName name="ราคาต่อหน่วย1.6.1">#REF!</definedName>
    <definedName name="ราคาต่อหน่วย1.6.2">#REF!</definedName>
    <definedName name="ราคาต่อหน่วย2.1">#REF!</definedName>
    <definedName name="ราคาต่อหน่วย2.2_1">#REF!</definedName>
    <definedName name="ราคาต่อหน่วย2.2_2">#REF!</definedName>
    <definedName name="ราคาต่อหน่วย2.2_3">#REF!</definedName>
    <definedName name="ราคาต่อหน่วย2.2_4">#REF!</definedName>
    <definedName name="ราคาต่อหน่วย2.2_5">#REF!</definedName>
    <definedName name="ราคาต่อหน่วย2.3_1">#REF!</definedName>
    <definedName name="ราคาต่อหน่วย2.3_10.1">#REF!</definedName>
    <definedName name="ราคาต่อหน่วย2.3_10.2">#REF!</definedName>
    <definedName name="ราคาต่อหน่วย2.3_2">#REF!</definedName>
    <definedName name="ราคาต่อหน่วย2.3_3">#REF!</definedName>
    <definedName name="ราคาต่อหน่วย2.3_4">#REF!</definedName>
    <definedName name="ราคาต่อหน่วย2.3_5">#REF!</definedName>
    <definedName name="ราคาต่อหน่วย2.3_6">#REF!</definedName>
    <definedName name="ราคาต่อหน่วย2.3_7">#REF!</definedName>
    <definedName name="ราคาต่อหน่วย2.3_8">#REF!</definedName>
    <definedName name="ราคาต่อหน่วย2.3_9">#REF!</definedName>
    <definedName name="ราคาต่อหน่วย2.4_1">#REF!</definedName>
    <definedName name="ราคาต่อหน่วย2.4_2">#REF!</definedName>
    <definedName name="ราคาต่อหน่วย3.1_1">#REF!</definedName>
    <definedName name="ราคาต่อหน่วย3.1_2">#REF!</definedName>
    <definedName name="ราคาต่อหน่วย3.2_1">#REF!</definedName>
    <definedName name="ราคาต่อหน่วย3.2_2">#REF!</definedName>
    <definedName name="ราคาต่อหน่วย3.2_3">#REF!</definedName>
    <definedName name="ราคาต่อหน่วย3.2_4">#REF!</definedName>
    <definedName name="ราคาต่อหน่วย3.3_1">#REF!</definedName>
    <definedName name="ราคาต่อหน่วย3.4_1">#REF!</definedName>
    <definedName name="ราคาต่อหน่วย3.4_2">#REF!</definedName>
    <definedName name="ราคาต่อหน่วย3.5">#REF!</definedName>
    <definedName name="ราคาต่อหน่วย3.6">#REF!</definedName>
    <definedName name="ราคาต่อหน่วย3.7_1">#REF!</definedName>
    <definedName name="ราคาต่อหน่วย3.7_2">#REF!</definedName>
    <definedName name="ราคาต่อหน่วย4.1_1">#REF!</definedName>
    <definedName name="ราคาต่อหน่วย4.1_2">#REF!</definedName>
    <definedName name="ราคาต่อหน่วย4.2_1">#REF!</definedName>
    <definedName name="ราคาต่อหน่วย4.2_2">#REF!</definedName>
    <definedName name="ราคาต่อหน่วย4.3">#REF!</definedName>
    <definedName name="ราคาต่อหน่วย4.4_1">#REF!</definedName>
    <definedName name="ราคาต่อหน่วย4.4_2">#REF!</definedName>
    <definedName name="ราคาต่อหน่วย4.4_3">#REF!</definedName>
    <definedName name="ราคาต่อหน่วย4.4_4">#REF!</definedName>
    <definedName name="ราคาต่อหน่วย4.4_5">#REF!</definedName>
    <definedName name="ราคาต่อหน่วย4.4_6">#REF!</definedName>
    <definedName name="ราคาต่อหน่วย4.4_7">#REF!</definedName>
    <definedName name="ราคาต่อหน่วย4.5">#REF!</definedName>
    <definedName name="ราคาต่อหน่วย4.6">#REF!</definedName>
    <definedName name="ราคาต่อหน่วย4.7_1">#REF!</definedName>
    <definedName name="ราคาต่อหน่วย4.7_2">#REF!</definedName>
    <definedName name="ราคาต่อหน่วย4.7_3">#REF!</definedName>
    <definedName name="ราคาต่อหน่วย4.8_1">#REF!</definedName>
    <definedName name="ราคาต่อหน่วย4.8_2">#REF!</definedName>
    <definedName name="ราคาต่อหน่วย4.9_1">#REF!</definedName>
    <definedName name="ราคาต่อหน่วย4.9_2">#REF!</definedName>
    <definedName name="ราคาต่อหน่วย4.9_3">#REF!</definedName>
    <definedName name="ราคาต่อหน่วย4.9_4">#REF!</definedName>
    <definedName name="ราคาต่อหน่วย4.9_5">#REF!</definedName>
    <definedName name="ราคาต่อหน่วย4.9_6">#REF!</definedName>
    <definedName name="ราคาต่อหน่วย4.9_7">#REF!</definedName>
    <definedName name="ราคาต่อหน่วย5.1_1.1">#REF!</definedName>
    <definedName name="ราคาต่อหน่วย5.1_1.2">#REF!</definedName>
    <definedName name="ราคาต่อหน่วย5.1_1.3">#REF!</definedName>
    <definedName name="ราคาต่อหน่วย5.1_1.4">#REF!</definedName>
    <definedName name="ราคาต่อหน่วย5.1_1.5">#REF!</definedName>
    <definedName name="ราคาต่อหน่วย5.1_1.6">#REF!</definedName>
    <definedName name="ราคาต่อหน่วย5.1_2.1.1">#REF!</definedName>
    <definedName name="ราคาต่อหน่วย5.1_2.1.2">#REF!</definedName>
    <definedName name="ราคาต่อหน่วย5.1_2.2.1">#REF!</definedName>
    <definedName name="ราคาต่อหน่วย5.1_2.2.2">#REF!</definedName>
    <definedName name="ราคาต่อหน่วย5.1_3.1">#REF!</definedName>
    <definedName name="ราคาต่อหน่วย5.1_3.2">#REF!</definedName>
    <definedName name="ราคาต่อหน่วย5.1_4">#REF!</definedName>
    <definedName name="ราคาต่อหน่วย5.1_5">#REF!</definedName>
    <definedName name="ราคาต่อหน่วย5.1_6">#REF!</definedName>
    <definedName name="ราคาต่อหน่วย5.1_7.1">#REF!</definedName>
    <definedName name="ราคาต่อหน่วย5.1_7.2">#REF!</definedName>
    <definedName name="ราคาต่อหน่วย5.2_1.1">#REF!</definedName>
    <definedName name="ราคาต่อหน่วย5.2_1.2">#REF!</definedName>
    <definedName name="ราคาต่อหน่วย5.2_1.3">#REF!</definedName>
    <definedName name="ราคาต่อหน่วย5.2_1.4">#REF!</definedName>
    <definedName name="ราคาต่อหน่วย5.2_1.5">#REF!</definedName>
    <definedName name="ราคาต่อหน่วย5.2_1.6">#REF!</definedName>
    <definedName name="ราคาต่อหน่วย5.2_2.1">#REF!</definedName>
    <definedName name="ราคาต่อหน่วย5.2_2.2">#REF!</definedName>
    <definedName name="ราคาต่อหน่วย5.2_2.3">#REF!</definedName>
    <definedName name="ราคาต่อหน่วย5.2_2.4">#REF!</definedName>
    <definedName name="ราคาต่อหน่วย5.2_2.5">#REF!</definedName>
    <definedName name="ราคาต่อหน่วย5.2_2.6">#REF!</definedName>
    <definedName name="ราคาต่อหน่วย5.2_3.1">#REF!</definedName>
    <definedName name="ราคาต่อหน่วย5.2_3.2">#REF!</definedName>
    <definedName name="ราคาต่อหน่วย5.3_100.2">#REF!</definedName>
    <definedName name="ราคาต่อหน่วย5.3_100.3">#REF!</definedName>
    <definedName name="ราคาต่อหน่วย5.3_120.2">#REF!</definedName>
    <definedName name="ราคาต่อหน่วย5.3_120.3">#REF!</definedName>
    <definedName name="ราคาต่อหน่วย5.3_150.2">#REF!</definedName>
    <definedName name="ราคาต่อหน่วย5.3_150.3">#REF!</definedName>
    <definedName name="ราคาต่อหน่วย5.3_30.2">#REF!</definedName>
    <definedName name="ราคาต่อหน่วย5.3_30.3">#REF!</definedName>
    <definedName name="ราคาต่อหน่วย5.3_40.2">#REF!</definedName>
    <definedName name="ราคาต่อหน่วย5.3_40.3">#REF!</definedName>
    <definedName name="ราคาต่อหน่วย5.3_60.2">#REF!</definedName>
    <definedName name="ราคาต่อหน่วย5.3_60.3">#REF!</definedName>
    <definedName name="ราคาต่อหน่วย5.3_80.2">#REF!</definedName>
    <definedName name="ราคาต่อหน่วย5.3_80.3">#REF!</definedName>
    <definedName name="ราคาต่อหน่วย6.1_1">#REF!</definedName>
    <definedName name="ราคาต่อหน่วย6.1_10">#REF!</definedName>
    <definedName name="ราคาต่อหน่วย6.1_11">#REF!</definedName>
    <definedName name="ราคาต่อหน่วย6.1_12">#REF!</definedName>
    <definedName name="ราคาต่อหน่วย6.1_13">#REF!</definedName>
    <definedName name="ราคาต่อหน่วย6.1_14">#REF!</definedName>
    <definedName name="ราคาต่อหน่วย6.1_15">#REF!</definedName>
    <definedName name="ราคาต่อหน่วย6.1_16">#REF!</definedName>
    <definedName name="ราคาต่อหน่วย6.1_17">#REF!</definedName>
    <definedName name="ราคาต่อหน่วย6.1_18">#REF!</definedName>
    <definedName name="ราคาต่อหน่วย6.1_19">#REF!</definedName>
    <definedName name="ราคาต่อหน่วย6.1_2">#REF!</definedName>
    <definedName name="ราคาต่อหน่วย6.1_20">#REF!</definedName>
    <definedName name="ราคาต่อหน่วย6.1_3">#REF!</definedName>
    <definedName name="ราคาต่อหน่วย6.1_4.1">#REF!</definedName>
    <definedName name="ราคาต่อหน่วย6.1_4.2">#REF!</definedName>
    <definedName name="ราคาต่อหน่วย6.1_5">#REF!</definedName>
    <definedName name="ราคาต่อหน่วย6.1_6">#REF!</definedName>
    <definedName name="ราคาต่อหน่วย6.1_7">#REF!</definedName>
    <definedName name="ราคาต่อหน่วย6.1_8">#REF!</definedName>
    <definedName name="ราคาต่อหน่วย6.1_9">#REF!</definedName>
    <definedName name="ราคาต่อหน่วย6.10_1">#REF!</definedName>
    <definedName name="ราคาต่อหน่วย6.10_2">#REF!</definedName>
    <definedName name="ราคาต่อหน่วย6.10_3">#REF!</definedName>
    <definedName name="ราคาต่อหน่วย6.10_4.1">#REF!</definedName>
    <definedName name="ราคาต่อหน่วย6.10_4.2">#REF!</definedName>
    <definedName name="ราคาต่อหน่วย6.10_4.3">#REF!</definedName>
    <definedName name="ราคาต่อหน่วย6.10_5">#REF!</definedName>
    <definedName name="ราคาต่อหน่วย6.10_6">#REF!</definedName>
    <definedName name="ราคาต่อหน่วย6.11_1">#REF!</definedName>
    <definedName name="ราคาต่อหน่วย6.11_2.1">#REF!</definedName>
    <definedName name="ราคาต่อหน่วย6.11_2.2">#REF!</definedName>
    <definedName name="ราคาต่อหน่วย6.11_2.3">#REF!</definedName>
    <definedName name="ราคาต่อหน่วย6.11_3.1">#REF!</definedName>
    <definedName name="ราคาต่อหน่วย6.11_3.2">#REF!</definedName>
    <definedName name="ราคาต่อหน่วย6.11_4.1">#REF!</definedName>
    <definedName name="ราคาต่อหน่วย6.11_4.2">#REF!</definedName>
    <definedName name="ราคาต่อหน่วย6.11_4.3">#REF!</definedName>
    <definedName name="ราคาต่อหน่วย6.11_5.1">#REF!</definedName>
    <definedName name="ราคาต่อหน่วย6.11_5.2">#REF!</definedName>
    <definedName name="ราคาต่อหน่วย6.11_6.1">#REF!</definedName>
    <definedName name="ราคาต่อหน่วย6.11_6.2">#REF!</definedName>
    <definedName name="ราคาต่อหน่วย6.11_7">#REF!</definedName>
    <definedName name="ราคาต่อหน่วย6.11_8">#REF!</definedName>
    <definedName name="ราคาต่อหน่วย6.12_1">#REF!</definedName>
    <definedName name="ราคาต่อหน่วย6.12_10.1">#REF!</definedName>
    <definedName name="ราคาต่อหน่วย6.12_10.2">#REF!</definedName>
    <definedName name="ราคาต่อหน่วย6.12_10.3">#REF!</definedName>
    <definedName name="ราคาต่อหน่วย6.12_11.1">#REF!</definedName>
    <definedName name="ราคาต่อหน่วย6.12_11.2">#REF!</definedName>
    <definedName name="ราคาต่อหน่วย6.12_11.3">#REF!</definedName>
    <definedName name="ราคาต่อหน่วย6.12_2">#REF!</definedName>
    <definedName name="ราคาต่อหน่วย6.12_3">#REF!</definedName>
    <definedName name="ราคาต่อหน่วย6.12_4">#REF!</definedName>
    <definedName name="ราคาต่อหน่วย6.12_5.1">#REF!</definedName>
    <definedName name="ราคาต่อหน่วย6.12_5.2">#REF!</definedName>
    <definedName name="ราคาต่อหน่วย6.12_5.3">#REF!</definedName>
    <definedName name="ราคาต่อหน่วย6.12_6">#REF!</definedName>
    <definedName name="ราคาต่อหน่วย6.12_7">#REF!</definedName>
    <definedName name="ราคาต่อหน่วย6.12_8">#REF!</definedName>
    <definedName name="ราคาต่อหน่วย6.12_9">#REF!</definedName>
    <definedName name="ราคาต่อหน่วย6.13_1.1">#REF!</definedName>
    <definedName name="ราคาต่อหน่วย6.13_1.2">#REF!</definedName>
    <definedName name="ราคาต่อหน่วย6.13_2.1">#REF!</definedName>
    <definedName name="ราคาต่อหน่วย6.13_2.2">#REF!</definedName>
    <definedName name="ราคาต่อหน่วย6.14_1.1">#REF!</definedName>
    <definedName name="ราคาต่อหน่วย6.14_1.2">#REF!</definedName>
    <definedName name="ราคาต่อหน่วย6.14_2.1">#REF!</definedName>
    <definedName name="ราคาต่อหน่วย6.14_2.2">#REF!</definedName>
    <definedName name="ราคาต่อหน่วย6.15_1.1">#REF!</definedName>
    <definedName name="ราคาต่อหน่วย6.15_1.2">#REF!</definedName>
    <definedName name="ราคาต่อหน่วย6.15_2.1">#REF!</definedName>
    <definedName name="ราคาต่อหน่วย6.15_2.2">#REF!</definedName>
    <definedName name="ราคาต่อหน่วย6.15_3.1">#REF!</definedName>
    <definedName name="ราคาต่อหน่วย6.15_3.2">#REF!</definedName>
    <definedName name="ราคาต่อหน่วย6.15_4.1">#REF!</definedName>
    <definedName name="ราคาต่อหน่วย6.15_4.2">#REF!</definedName>
    <definedName name="ราคาต่อหน่วย6.15_5.1">#REF!</definedName>
    <definedName name="ราคาต่อหน่วย6.15_5.2">#REF!</definedName>
    <definedName name="ราคาต่อหน่วย6.15_6">#REF!</definedName>
    <definedName name="ราคาต่อหน่วย6.15_7">#REF!</definedName>
    <definedName name="ราคาต่อหน่วย6.16">#REF!</definedName>
    <definedName name="ราคาต่อหน่วย6.17_1">#REF!</definedName>
    <definedName name="ราคาต่อหน่วย6.17_10">#REF!</definedName>
    <definedName name="ราคาต่อหน่วย6.17_11">#REF!</definedName>
    <definedName name="ราคาต่อหน่วย6.17_12">#REF!</definedName>
    <definedName name="ราคาต่อหน่วย6.17_2">#REF!</definedName>
    <definedName name="ราคาต่อหน่วย6.17_3">#REF!</definedName>
    <definedName name="ราคาต่อหน่วย6.17_4">#REF!</definedName>
    <definedName name="ราคาต่อหน่วย6.17_5">#REF!</definedName>
    <definedName name="ราคาต่อหน่วย6.17_6">#REF!</definedName>
    <definedName name="ราคาต่อหน่วย6.17_7">#REF!</definedName>
    <definedName name="ราคาต่อหน่วย6.17_8">#REF!</definedName>
    <definedName name="ราคาต่อหน่วย6.17_9">#REF!</definedName>
    <definedName name="ราคาต่อหน่วย6.18_1.1">#REF!</definedName>
    <definedName name="ราคาต่อหน่วย6.18_1.2">#REF!</definedName>
    <definedName name="ราคาต่อหน่วย6.18_1.3">#REF!</definedName>
    <definedName name="ราคาต่อหน่วย6.18_2">#REF!</definedName>
    <definedName name="ราคาต่อหน่วย6.18_3">#REF!</definedName>
    <definedName name="ราคาต่อหน่วย6.18_4.1">#REF!</definedName>
    <definedName name="ราคาต่อหน่วย6.18_4.2">#REF!</definedName>
    <definedName name="ราคาต่อหน่วย6.18_4.3">#REF!</definedName>
    <definedName name="ราคาต่อหน่วย6.18_5">#REF!</definedName>
    <definedName name="ราคาต่อหน่วย6.19_1">#REF!</definedName>
    <definedName name="ราคาต่อหน่วย6.19_2">#REF!</definedName>
    <definedName name="ราคาต่อหน่วย6.19_3">#REF!</definedName>
    <definedName name="ราคาต่อหน่วย6.19_4">#REF!</definedName>
    <definedName name="ราคาต่อหน่วย6.2_1">#REF!</definedName>
    <definedName name="ราคาต่อหน่วย6.2_2">#REF!</definedName>
    <definedName name="ราคาต่อหน่วย6.3_1.1">#REF!</definedName>
    <definedName name="ราคาต่อหน่วย6.3_1.2">#REF!</definedName>
    <definedName name="ราคาต่อหน่วย6.3_1.3">#REF!</definedName>
    <definedName name="ราคาต่อหน่วย6.3_1.4">#REF!</definedName>
    <definedName name="ราคาต่อหน่วย6.3_1.5">#REF!</definedName>
    <definedName name="ราคาต่อหน่วย6.3_1.6">#REF!</definedName>
    <definedName name="ราคาต่อหน่วย6.3_1.7">#REF!</definedName>
    <definedName name="ราคาต่อหน่วย6.3_10">#REF!</definedName>
    <definedName name="ราคาต่อหน่วย6.3_11">#REF!</definedName>
    <definedName name="ราคาต่อหน่วย6.3_12.1">#REF!</definedName>
    <definedName name="ราคาต่อหน่วย6.3_12.2">#REF!</definedName>
    <definedName name="ราคาต่อหน่วย6.3_12.3">#REF!</definedName>
    <definedName name="ราคาต่อหน่วย6.3_13.1">#REF!</definedName>
    <definedName name="ราคาต่อหน่วย6.3_13.2">#REF!</definedName>
    <definedName name="ราคาต่อหน่วย6.3_14.1">#REF!</definedName>
    <definedName name="ราคาต่อหน่วย6.3_14.2">#REF!</definedName>
    <definedName name="ราคาต่อหน่วย6.3_14.3">#REF!</definedName>
    <definedName name="ราคาต่อหน่วย6.3_14.4.1">#REF!</definedName>
    <definedName name="ราคาต่อหน่วย6.3_14.5.1">#REF!</definedName>
    <definedName name="ราคาต่อหน่วย6.3_14.5.2">#REF!</definedName>
    <definedName name="ราคาต่อหน่วย6.3_14.5.3">#REF!</definedName>
    <definedName name="ราคาต่อหน่วย6.3_2">#REF!</definedName>
    <definedName name="ราคาต่อหน่วย6.3_3.1">#REF!</definedName>
    <definedName name="ราคาต่อหน่วย6.3_3.2">#REF!</definedName>
    <definedName name="ราคาต่อหน่วย6.3_4">#REF!</definedName>
    <definedName name="ราคาต่อหน่วย6.3_5.1">#REF!</definedName>
    <definedName name="ราคาต่อหน่วย6.3_5.2">#REF!</definedName>
    <definedName name="ราคาต่อหน่วย6.3_6.1.1">#REF!</definedName>
    <definedName name="ราคาต่อหน่วย6.3_6.2.1">#REF!</definedName>
    <definedName name="ราคาต่อหน่วย6.3_7">#REF!</definedName>
    <definedName name="ราคาต่อหน่วย6.3_8.1">#REF!</definedName>
    <definedName name="ราคาต่อหน่วย6.3_8.2">#REF!</definedName>
    <definedName name="ราคาต่อหน่วย6.3_8.3">#REF!</definedName>
    <definedName name="ราคาต่อหน่วย6.3_9">#REF!</definedName>
    <definedName name="ราคาต่อหน่วย6.4_1">#REF!</definedName>
    <definedName name="ราคาต่อหน่วย6.4_2">#REF!</definedName>
    <definedName name="ราคาต่อหน่วย6.4_3">#REF!</definedName>
    <definedName name="ราคาต่อหน่วย6.4_4">#REF!</definedName>
    <definedName name="ราคาต่อหน่วย6.4_5.1">#REF!</definedName>
    <definedName name="ราคาต่อหน่วย6.4_5.2">#REF!</definedName>
    <definedName name="ราคาต่อหน่วย6.4_5.3">#REF!</definedName>
    <definedName name="ราคาต่อหน่วย6.4_5.4">#REF!</definedName>
    <definedName name="ราคาต่อหน่วย6.4_6.1">#REF!</definedName>
    <definedName name="ราคาต่อหน่วย6.4_6.2">#REF!</definedName>
    <definedName name="ราคาต่อหน่วย6.4_6.3">#REF!</definedName>
    <definedName name="ราคาต่อหน่วย6.4_6.4">#REF!</definedName>
    <definedName name="ราคาต่อหน่วย6.4_6.5">#REF!</definedName>
    <definedName name="ราคาต่อหน่วย6.5_1">#REF!</definedName>
    <definedName name="ราคาต่อหน่วย6.5_2">#REF!</definedName>
    <definedName name="ราคาต่อหน่วย6.6_1">#REF!</definedName>
    <definedName name="ราคาต่อหน่วย6.6_2">#REF!</definedName>
    <definedName name="ราคาต่อหน่วย6.7_1">#REF!</definedName>
    <definedName name="ราคาต่อหน่วย6.7_2">#REF!</definedName>
    <definedName name="ราคาต่อหน่วย6.8_1.1">#REF!</definedName>
    <definedName name="ราคาต่อหน่วย6.8_1.2">#REF!</definedName>
    <definedName name="ราคาต่อหน่วย6.8_1.3">#REF!</definedName>
    <definedName name="ราคาต่อหน่วย6.8_2">#REF!</definedName>
    <definedName name="ราคาต่อหน่วย6.9_1">#REF!</definedName>
    <definedName name="ราคาต่อหน่วย6.9_2">#REF!</definedName>
    <definedName name="ราคาต่อหน่วยน็อต">#REF!</definedName>
    <definedName name="ราคาต่อหน่วยสตัด">#REF!</definedName>
    <definedName name="ราคาตะปู">[216]Sheet1!$C$28</definedName>
    <definedName name="ราคาทรายถม">#REF!</definedName>
    <definedName name="ราคาทรายหยาบ">#REF!</definedName>
    <definedName name="ราคาน็อตGRยาว">[216]Sheet1!$D$89</definedName>
    <definedName name="ราคาน็อตGRสั้น">[216]Sheet1!$D$88</definedName>
    <definedName name="ราคาน็อตตัวละ">[216]Sheet1!$C$51</definedName>
    <definedName name="ราคาปูนtype1ที่แหล่ง">[240]ข้อมูลโครงการ!$Q$37</definedName>
    <definedName name="ราคาปูนต์">#REF!</definedName>
    <definedName name="ราคาแผ่นGuardRailต่อเมตร">[216]Sheet1!$F$85</definedName>
    <definedName name="ราคาแผ่นปลายGuardRail">[216]Sheet1!$D$87</definedName>
    <definedName name="ราคาไม้เนื้อแข็ง">[216]Sheet1!$C$61</definedName>
    <definedName name="ราคาไม้แบบต้นทุน">[216]Sheet1!$C$29</definedName>
    <definedName name="ราคายางcrs">[78]แหล่งวัสดุ!#REF!</definedName>
    <definedName name="ราคายางcss">[78]แหล่งวัสดุ!#REF!</definedName>
    <definedName name="ราคาลวดผูกเหล็ก">[231]unitcost!#REF!</definedName>
    <definedName name="ราคาลวดเหล็กอัดแรงชนิดเดี่ยว">[108]ราคาวัสดุ!$D$62</definedName>
    <definedName name="ราคาลูกรัง">#REF!</definedName>
    <definedName name="ราคาวัสดุคัดเลือก">#REF!</definedName>
    <definedName name="ราคาสีเทอร์โม">[216]Sheet1!$E$95</definedName>
    <definedName name="ราคาสีน้ำมัน">[216]Sheet1!$C$55</definedName>
    <definedName name="ราคาสีสะท้อนแสง">[216]Sheet1!$C$54</definedName>
    <definedName name="ราคาเสาGuardRail">[216]Sheet1!$D$86</definedName>
    <definedName name="ราคาหิน12">#REF!</definedName>
    <definedName name="ราคาหินคลุก">#REF!</definedName>
    <definedName name="ราคาหินคลุก1">#REF!</definedName>
    <definedName name="ราคาหินผสม">#REF!</definedName>
    <definedName name="ราคาเหล็กL50x50x4มม.">[112]ราคาวัสดุ!$F$198</definedName>
    <definedName name="ราคาเหล็กL50x50x6มม.">[66]ราคาวัสดุ!$F$187</definedName>
    <definedName name="ราคาเหล็กกล่อง1.5x1.5x1.2">[112]ราคาวัสดุ!$F$201</definedName>
    <definedName name="ราคาเหล็กข้ออ้อยSD40DB12">[108]ราคาวัสดุ!$D$53</definedName>
    <definedName name="ราคาเหล็กข้ออ้อยSD40DB16">[108]ราคาวัสดุ!$D$54</definedName>
    <definedName name="ราคาเหล็กข้ออ้อยSD40DB20">[108]ราคาวัสดุ!$D$55</definedName>
    <definedName name="ราคาเหล็กข้ออ้อยSD40DB25">[108]ราคาวัสดุ!$D$56</definedName>
    <definedName name="ราคาเหล็กข้ออ้อยSD40DB28">[108]ราคาวัสดุ!$D$57</definedName>
    <definedName name="ราคาเหล็กฉาก">[241]ราคาวัสดุ!$I$190</definedName>
    <definedName name="ราคาเหล็กเส้น">#REF!</definedName>
    <definedName name="ราคาเหล็กเส้นกลมSR24RB12">[108]ราคาวัสดุ!$D$48</definedName>
    <definedName name="ราคาเหล็กเส้นกลมSR24RB15">[108]ราคาวัสดุ!$D$49</definedName>
    <definedName name="ราคาเหล็กเส้นกลมSR24RB19">[108]ราคาวัสดุ!$D$50</definedName>
    <definedName name="ราคาเหล็กเส้นกลมSR24RB25">[108]ราคาวัสดุ!$D$51</definedName>
    <definedName name="ราคาเหล็กเส้นกลมSR24RB6">[108]ราคาวัสดุ!$D$46</definedName>
    <definedName name="ราคาเหล็กเส้นกลมSR24RB9">[108]ราคาวัสดุ!$D$47</definedName>
    <definedName name="ราคาแอสฟัลท์">#REF!</definedName>
    <definedName name="รางฝาเหล็ก">#REF!</definedName>
    <definedName name="รางระบายน้ำ">#REF!</definedName>
    <definedName name="รางระบายน้ำบนลาดดินตัด">#REF!</definedName>
    <definedName name="ราชพฤกษ์">#REF!</definedName>
    <definedName name="ราย" hidden="1">{"'ค่าแรงช่าง'!$A$1:$H$57"}</definedName>
    <definedName name="รายการแก้ไข">#REF!</definedName>
    <definedName name="รายการงวด">#REF!</definedName>
    <definedName name="รายการงวด2">#REF!</definedName>
    <definedName name="รายละเอียดการคำนวณค่างานต้นทุน">#REF!</definedName>
    <definedName name="รายละเอียดงาน">#REF!</definedName>
    <definedName name="รายละเอียดวัสดุ">#REF!</definedName>
    <definedName name="รายละเอียดหัวข้อโครงการ">#REF!</definedName>
    <definedName name="ราวกันตก1">#REF!</definedName>
    <definedName name="ราวกันตก2">#REF!</definedName>
    <definedName name="ราวกันตก3">#REF!</definedName>
    <definedName name="ราวกันตก4">#REF!</definedName>
    <definedName name="ราวกันตก5">#REF!</definedName>
    <definedName name="รีรีร">[261]ภูมิทัศน์!#REF!</definedName>
    <definedName name="รื้อBox">#REF!</definedName>
    <definedName name="รื้อถนนคอนกรีต">#REF!</definedName>
    <definedName name="รื้อถนนลาดยาง">#REF!</definedName>
    <definedName name="รื้อผิวคอนกรีต">'[66]2'!#REF!</definedName>
    <definedName name="รื้อผิวลาดยาง">'[66]2'!#REF!</definedName>
    <definedName name="รื้อผิวสะพาน">#REF!</definedName>
    <definedName name="รื้อสะพาน">#REF!</definedName>
    <definedName name="รื้อสะพานคอนกรีต">'[86]1'!$J$36</definedName>
    <definedName name="รื้อสะพานเดิม_1.3.1">'[87]1'!$J$36</definedName>
    <definedName name="รื้อสะพานเดิม_1.3.2">'[87]1'!#REF!</definedName>
    <definedName name="รื้อสะพานเดิม_1.3.3">'[87]1'!#REF!</definedName>
    <definedName name="รื้อสะพานเดิม_1.3.4">'[87]1'!#REF!</definedName>
    <definedName name="รื้อสะพานเดิม_1.3.5">'[87]1'!#REF!</definedName>
    <definedName name="รื้อสะพานเดิม_1.3.6">'[87]1'!#REF!</definedName>
    <definedName name="รื้อสะพานเดิม_1.3.7">'[87]1'!#REF!</definedName>
    <definedName name="รูป_สี่เหลี่ยมคางหมู_ขนาด3.0x0.5ม.">'[108]หมวด 6(2)'!#REF!</definedName>
    <definedName name="รูป_สี่เหลี่ยมคางหมู_ขนาด4.0x1.0ม.">'[108]หมวด 6(2)'!#REF!</definedName>
    <definedName name="รูป_สี่เหลี่ยมคางหมู_ขนาด6.0x1.0ม.">'[108]หมวด 6(2)'!#REF!</definedName>
    <definedName name="รูปความก้าวหน้า" hidden="1">{#N/A,#N/A,TRUE,"SUM";#N/A,#N/A,TRUE,"EE";#N/A,#N/A,TRUE,"AC";#N/A,#N/A,TRUE,"SN"}</definedName>
    <definedName name="รูปภาพความก้าวหน้า" hidden="1">{#N/A,#N/A,TRUE,"Str.";#N/A,#N/A,TRUE,"Steel &amp; Roof";#N/A,#N/A,TRUE,"Arc.";#N/A,#N/A,TRUE,"Preliminary";#N/A,#N/A,TRUE,"Sum_Prelim"}</definedName>
    <definedName name="เริ่มต้น">#REF!</definedName>
    <definedName name="เรือ_ขนคอนกรีต">#REF!</definedName>
    <definedName name="เรือ_ขนดิน">#REF!</definedName>
    <definedName name="เรือ_ขนต้นไม้">#REF!</definedName>
    <definedName name="เรือ_ขนทราย">#REF!</definedName>
    <definedName name="เรือ_ขนท่อระบายน้ำ">#REF!</definedName>
    <definedName name="เรือ_ขนปูน">#REF!</definedName>
    <definedName name="เรือ_ขนยางมะตอย">#REF!</definedName>
    <definedName name="เรือ_ขนวัสดุทางสถาปัตยกรรม">#REF!</definedName>
    <definedName name="เรือ_ขนวัสดุไฟฟ้า">#REF!</definedName>
    <definedName name="เรือ_ขนวัสดุสุขาภิบาล">#REF!</definedName>
    <definedName name="เรือ_ขนเหล็ก">#REF!</definedName>
    <definedName name="ล">#REF!</definedName>
    <definedName name="ลบ.ม.">#REF!</definedName>
    <definedName name="ลวด">'[20]ราคาวัสดุ-ค่าแรง'!$F$26</definedName>
    <definedName name="ลวดผูกเหล็ก">[112]ราคาวัสดุ!$F$67</definedName>
    <definedName name="ลวดผูกเหล็กไม่รวมขนส่ง">[66]ราคาวัสดุ!$D$60</definedName>
    <definedName name="ลวดอัดแรง">[66]ข้อมูลวัสดุและค่าดำเนินการ!$J$11</definedName>
    <definedName name="ลอก1">#REF!</definedName>
    <definedName name="ลอก2">#REF!</definedName>
    <definedName name="ลาดACบนPrimeCoat">#N/A</definedName>
    <definedName name="ลาดACบนTackCoat">#N/A</definedName>
    <definedName name="ล่าสุด">#REF!</definedName>
    <definedName name="ลีลาวดี">'[66]6'!$J$4319</definedName>
    <definedName name="ลีลาวดีขาว">#REF!</definedName>
    <definedName name="ลีลาวดีชมพู">#REF!</definedName>
    <definedName name="ลูกรัง">'[20]ราคาวัสดุ-ค่าแรง'!$F$10</definedName>
    <definedName name="ลูกรัง1">#REF!</definedName>
    <definedName name="ลูกรัง2">#REF!</definedName>
    <definedName name="ลูกรัง3">#REF!</definedName>
    <definedName name="ลูกรัง4">#REF!</definedName>
    <definedName name="ลูกรังฝาย">#REF!</definedName>
    <definedName name="ว">#REF!</definedName>
    <definedName name="วงเงินไม่เกิน">#REF!</definedName>
    <definedName name="วว">#REF!</definedName>
    <definedName name="ววว">#REF!</definedName>
    <definedName name="วววววววว">#REF!</definedName>
    <definedName name="ววววววววว">#REF!</definedName>
    <definedName name="วส3">#REF!</definedName>
    <definedName name="วันที่8">#REF!</definedName>
    <definedName name="วันที่9">#REF!</definedName>
    <definedName name="วัสดุ1">'[242]หน้า 5'!$F$18</definedName>
    <definedName name="วัสดุ2">'[242]หน้า 5'!$F$41</definedName>
    <definedName name="วัสดุ3">#REF!</definedName>
    <definedName name="วัสดุคัดเลือกไม่รวมขนส่ง">[66]ราคาวัสดุ!$D$35</definedName>
    <definedName name="วัสดุเสาเข็ม">'[169]BOX G.+I G.+PLANK G.+เสาเข็ม 65'!$X$338:$AQ$342</definedName>
    <definedName name="วาล์วลูกลอย">[153]backup!$K$128</definedName>
    <definedName name="วิชาญ" hidden="1">{#N/A,#N/A,TRUE,"Str.";#N/A,#N/A,TRUE,"Steel &amp; Roof";#N/A,#N/A,TRUE,"Arc.";#N/A,#N/A,TRUE,"Preliminary";#N/A,#N/A,TRUE,"Sum_Prelim"}</definedName>
    <definedName name="เวลาดำเนินการ">'[198]3.คิดระยะเวลาทำการ'!$AX$27</definedName>
    <definedName name="ศาลปกครอง">#REF!</definedName>
    <definedName name="เศรษฐีมาเลเซีย">#REF!</definedName>
    <definedName name="ส">#REF!</definedName>
    <definedName name="ส1">[20]ค่างานต้นทุน!#REF!</definedName>
    <definedName name="ส2">[20]ค่างานต้นทุน!#REF!</definedName>
    <definedName name="ส22">[276]ค่างานต้นทุน!#REF!</definedName>
    <definedName name="ส3">[20]ค่างานต้นทุน!#REF!</definedName>
    <definedName name="ส4">[20]ค่างานต้นทุน!#REF!</definedName>
    <definedName name="สกัดหัวเสาเข็ม">[107]FCalSH!$G$20</definedName>
    <definedName name="สถานที่">'[251]งานซ๋อมพื้นคอนกรีต 1'!$N$2</definedName>
    <definedName name="สถานที่ก่อสร้าง">#REF!</definedName>
    <definedName name="สนประดิพัทธ์">#REF!</definedName>
    <definedName name="สนประดิพัทธ์_">'[229]หมวด 10'!#REF!</definedName>
    <definedName name="สรุปaccess_road">#REF!</definedName>
    <definedName name="สรุปboxR">#REF!</definedName>
    <definedName name="สรุปCross_no2">#REF!</definedName>
    <definedName name="สรุปCrossing_load">#REF!</definedName>
    <definedName name="สรุปLOCAL_ROAD">#REF!</definedName>
    <definedName name="สรุปoverpass">#REF!</definedName>
    <definedName name="สรุปservice_road">#REF!</definedName>
    <definedName name="สรุปเข็มท่าเทียบเรือ">#REF!</definedName>
    <definedName name="สรุปค่าก่อสร้าง">#REF!</definedName>
    <definedName name="สรุปโครงสร้างท่าเทียบเรือ">#REF!</definedName>
    <definedName name="สรุปงานอาคาร">#REF!</definedName>
    <definedName name="สรุปถนนL">#REF!</definedName>
    <definedName name="สรุปถนนR">#REF!</definedName>
    <definedName name="สรุปไฟฟ้าท่าเทียบเรือ">#REF!</definedName>
    <definedName name="สรุปศาลาB">#REF!</definedName>
    <definedName name="สรุปสถาปัตยกรรมท่าเทียบเรือ">#REF!</definedName>
    <definedName name="สรุปสะพานL">[69]สรุปสะพานL!$D$14</definedName>
    <definedName name="สรุปสะพานR">[69]สรุปสะพานR!$D$14</definedName>
    <definedName name="สรุปสุขาภิบาลท่าเทียบเรือ">#REF!</definedName>
    <definedName name="ส่วนต่าง" hidden="1">[277]PL!#REF!</definedName>
    <definedName name="ส่วนราชการ">[237]รายละเอียดโครงการ!$B$7</definedName>
    <definedName name="ส่วนราชการ2">#REF!</definedName>
    <definedName name="สว่าง">#REF!</definedName>
    <definedName name="สส">#REF!</definedName>
    <definedName name="สสส" hidden="1">{#N/A,#N/A,TRUE,"Str.";#N/A,#N/A,TRUE,"Steel &amp; Roof";#N/A,#N/A,TRUE,"Arc.";#N/A,#N/A,TRUE,"Preliminary";#N/A,#N/A,TRUE,"Sum_Prelim"}</definedName>
    <definedName name="สะเดา">'[66]6'!#REF!</definedName>
    <definedName name="สะพาน">#REF!</definedName>
    <definedName name="สะพาน_28_218.200">#REF!</definedName>
    <definedName name="สะพาน10_729.000">'[193]5-2'!$J$933</definedName>
    <definedName name="สะพาน12_477.000">'[193]5-2'!$J$1123</definedName>
    <definedName name="สะพาน13_535.000">'[193]5-2'!$J$1311</definedName>
    <definedName name="สะพาน14_006.000">'[193]5-2'!$J$1479</definedName>
    <definedName name="สะพาน14_075.000">'[193]5-2'!$J$1648</definedName>
    <definedName name="สะพาน14_325.000">'[278]5-2'!#REF!</definedName>
    <definedName name="สะพาน14_325.000_LT">'[193]5-2'!$J$1859</definedName>
    <definedName name="สะพาน14_325.000R">'[193]5-2'!$J$2121</definedName>
    <definedName name="สะพาน1L">[69]ปร.4สะพานL!#REF!</definedName>
    <definedName name="สะพาน2">#REF!</definedName>
    <definedName name="สะพาน2L">[69]ปร.4สะพานL!#REF!</definedName>
    <definedName name="สะพาน3_791.500">'[193]5-2'!$J$220</definedName>
    <definedName name="สะพาน3_803.600">#REF!</definedName>
    <definedName name="สะพาน3L">[69]ปร.4สะพานL!#REF!</definedName>
    <definedName name="สะพาน4L">[69]ปร.4สะพานL!#REF!</definedName>
    <definedName name="สะพาน5L">[69]ปร.4สะพานL!#REF!</definedName>
    <definedName name="สะพาน5R">#REF!</definedName>
    <definedName name="สะพาน6_084.500">'[193]5-2'!$J$420</definedName>
    <definedName name="สะพาน6_804.500">#REF!</definedName>
    <definedName name="สะพาน7_916.500">'[193]5-2'!$J$591</definedName>
    <definedName name="สะพาน9_037.000">'[193]5-2'!$J$762</definedName>
    <definedName name="สะพานต่อราคารวม">'[164]3ข้อมูลวัสดุ-ค่าดำเนิน'!$X$18</definedName>
    <definedName name="สะพานท่าอู่">#REF!</definedName>
    <definedName name="สะพานเบี่ยง">'[161]สะพานเบี่ยง +MULTI BEAM'!$AC$11</definedName>
    <definedName name="สังเคราะห์3">#REF!</definedName>
    <definedName name="สัปดาห์">[267]ส่วนคำนวณ1!$A$28:$E$31</definedName>
    <definedName name="สายทาง">#REF!</definedName>
    <definedName name="สำเริง" hidden="1">{#N/A,#N/A,TRUE,"Str.";#N/A,#N/A,TRUE,"Steel &amp; Roof";#N/A,#N/A,TRUE,"Arc.";#N/A,#N/A,TRUE,"Preliminary";#N/A,#N/A,TRUE,"Sum_Prelim"}</definedName>
    <definedName name="สำเริง_1" hidden="1">{#N/A,#N/A,TRUE,"Str.";#N/A,#N/A,TRUE,"Steel &amp; Roof";#N/A,#N/A,TRUE,"Arc.";#N/A,#N/A,TRUE,"Preliminary";#N/A,#N/A,TRUE,"Sum_Prelim"}</definedName>
    <definedName name="สำหรับงาน">#REF!</definedName>
    <definedName name="สี">[80]ค่างานต้นทุน!#REF!</definedName>
    <definedName name="สีกันสนิม">#REF!</definedName>
    <definedName name="สีคิ้ว_INC">#REF!</definedName>
    <definedName name="สีเทอโมพลาสติก">#REF!</definedName>
    <definedName name="สีน้ำมันขาว">#REF!</definedName>
    <definedName name="สีผสมAC">[112]ราคาวัสดุ!$F$99</definedName>
    <definedName name="สีผสมACไม่รวมขนส่ง">[112]ราคาวัสดุ!$D$99</definedName>
    <definedName name="สีสะพาน">#REF!</definedName>
    <definedName name="สูง1">#REF!</definedName>
    <definedName name="สูง12">'[20]Multi_Box 1'!$C$52</definedName>
    <definedName name="สูงเฮช1">#REF!</definedName>
    <definedName name="สูงเฮช12">#REF!</definedName>
    <definedName name="สูบน้ำ">'[42]3_unitcost'!#REF!</definedName>
    <definedName name="เสา26">'[42]3_unitcost'!#REF!</definedName>
    <definedName name="เสา35">'[42]3_unitcost'!#REF!</definedName>
    <definedName name="เสา40">'[42]3_unitcost'!#REF!</definedName>
    <definedName name="เสาเข็ม4นิ้ว">#REF!</definedName>
    <definedName name="เสาเข็ม6นิ้ว">#REF!</definedName>
    <definedName name="เสาเข็มตับกลาง">#REF!</definedName>
    <definedName name="เสาเข็มตับริม">#REF!</definedName>
    <definedName name="เสาเข็มที่เหลือ">#REF!</definedName>
    <definedName name="เสาเข็มไม้_6ไม่รวมขนส่ง">[112]ราคาวัสดุ!$D$38</definedName>
    <definedName name="เสาเข็มยาว">#REF!</definedName>
    <definedName name="เสาชุด">#REF!</definedName>
    <definedName name="เสาธง">#REF!</definedName>
    <definedName name="เสาน2">#REF!</definedName>
    <definedName name="เสาน35">#REF!</definedName>
    <definedName name="แสง">[91]boq!#REF!</definedName>
    <definedName name="แสงสว่างห้องประชุม">[91]boq!#REF!</definedName>
    <definedName name="หกดหก">#REF!</definedName>
    <definedName name="หกหกฟ" hidden="1">{#N/A,#N/A,TRUE,"Str.";#N/A,#N/A,TRUE,"Steel &amp; Roof";#N/A,#N/A,TRUE,"Arc.";#N/A,#N/A,TRUE,"Preliminary";#N/A,#N/A,TRUE,"Sum_Prelim"}</definedName>
    <definedName name="หกหกฟ_1" hidden="1">{#N/A,#N/A,TRUE,"Str.";#N/A,#N/A,TRUE,"Steel &amp; Roof";#N/A,#N/A,TRUE,"Arc.";#N/A,#N/A,TRUE,"Preliminary";#N/A,#N/A,TRUE,"Sum_Prelim"}</definedName>
    <definedName name="หญ้า">[80]ค่างานต้นทุน!$H$175</definedName>
    <definedName name="หญ้า1">#REF!</definedName>
    <definedName name="หญ้า2">#REF!</definedName>
    <definedName name="หญ้า3">#REF!</definedName>
    <definedName name="หญ้า4">#REF!</definedName>
    <definedName name="หญ้าฝาย">#REF!</definedName>
    <definedName name="หญ้ามาเลเซีย">#REF!</definedName>
    <definedName name="หดกฟ" hidden="1">{#N/A,#N/A,TRUE,"SUM";#N/A,#N/A,TRUE,"EE";#N/A,#N/A,TRUE,"AC";#N/A,#N/A,TRUE,"SN"}</definedName>
    <definedName name="หนวดปลาหมึกเคราะ">#REF!</definedName>
    <definedName name="หน่วยงานออกแบบแปลนและรายการ">#REF!</definedName>
    <definedName name="หน้า" hidden="1">{#N/A,#N/A,TRUE,"Str.";#N/A,#N/A,TRUE,"Steel &amp; Roof";#N/A,#N/A,TRUE,"Arc.";#N/A,#N/A,TRUE,"Preliminary";#N/A,#N/A,TRUE,"Sum_Prelim"}</definedName>
    <definedName name="หน้า1">#REF!</definedName>
    <definedName name="หน้า2">#REF!</definedName>
    <definedName name="หน้า3.1">#REF!</definedName>
    <definedName name="หน้า3.2">#REF!</definedName>
    <definedName name="หน้า3.3">#REF!</definedName>
    <definedName name="หน้า6.1">#REF!</definedName>
    <definedName name="หน้า6.1.1">#REF!</definedName>
    <definedName name="หน้า6.1.2">#REF!</definedName>
    <definedName name="หน้า6.2">#REF!</definedName>
    <definedName name="หน้า6.2.1">#REF!</definedName>
    <definedName name="หน้า6.2.2">#REF!</definedName>
    <definedName name="หน้า6.3">#REF!</definedName>
    <definedName name="หน้า6.3.1">#REF!</definedName>
    <definedName name="หน้า6.3.2">#REF!</definedName>
    <definedName name="หฟกฟ">#REF!</definedName>
    <definedName name="หมากแดง">'[66]6'!#REF!</definedName>
    <definedName name="หมุดสะท้อนแสง">#REF!</definedName>
    <definedName name="หยาบ">#REF!</definedName>
    <definedName name="หยาบอัดแน่น">'[279](7) ไม้แบบ3'!$W$21</definedName>
    <definedName name="หลัก">[80]ค่างานต้นทุน!$H$482</definedName>
    <definedName name="หห">#REF!</definedName>
    <definedName name="หหห" hidden="1">{#N/A,#N/A,FALSE,"CCTV"}</definedName>
    <definedName name="หหาหหา" hidden="1">[280]PL!#REF!</definedName>
    <definedName name="ห้องน้าท้ายเกาะ">#REF!</definedName>
    <definedName name="ห้องน้ำ">#REF!</definedName>
    <definedName name="ห้องน้ำ3">#REF!</definedName>
    <definedName name="หัวกระเทาะ">[23]ได้งานตีเส้น!$H$44</definedName>
    <definedName name="หิน1_2">#REF!</definedName>
    <definedName name="หิน12">'[20]ราคาวัสดุ-ค่าแรง'!$F$15</definedName>
    <definedName name="หิน2">#REF!</definedName>
    <definedName name="หิน2_1">#REF!</definedName>
    <definedName name="หิน2_2">#REF!</definedName>
    <definedName name="หิน2_2_2">#REF!</definedName>
    <definedName name="หิน2_3">#REF!</definedName>
    <definedName name="หิน2_4">#REF!</definedName>
    <definedName name="หิน2_ตั้ง">#REF!</definedName>
    <definedName name="หิน2_ปีก">#REF!</definedName>
    <definedName name="หิน2๘3">#REF!</definedName>
    <definedName name="หิน2๘4">#REF!</definedName>
    <definedName name="หิน3">#REF!</definedName>
    <definedName name="หิน3_1">#REF!</definedName>
    <definedName name="หิน3_2">#REF!</definedName>
    <definedName name="หิน3_3">#REF!</definedName>
    <definedName name="หิน3_4">#REF!</definedName>
    <definedName name="หิน34">'[20]ราคาวัสดุ-ค่าแรง'!$F$14</definedName>
    <definedName name="หิน38">'[20]ราคาวัสดุ-ค่าแรง'!$F$16</definedName>
    <definedName name="หิน3๘3">#REF!</definedName>
    <definedName name="หินriprap">[281]ราคาวัสดุ!$F$28</definedName>
    <definedName name="หินsingle">#REF!</definedName>
    <definedName name="หินก่อ">'[42]3_unitcost'!#REF!</definedName>
    <definedName name="หินก่อ1">#REF!</definedName>
    <definedName name="หินก่อ2">#REF!</definedName>
    <definedName name="หินก่อ3">#REF!</definedName>
    <definedName name="หินก่อ4">#REF!</definedName>
    <definedName name="หินเกร็ด">[66]ราคาวัสดุ!$F$26</definedName>
    <definedName name="หินเกล็ด">#REF!</definedName>
    <definedName name="หินแข็ง_ดันตัก">#N/A</definedName>
    <definedName name="หินแข็ง_ระเบิด">#N/A</definedName>
    <definedName name="หินคละ">[66]ราคาวัสดุ!$F$30</definedName>
    <definedName name="หินคละไม่รวมขนส่ง">[66]ราคาวัสดุ!$D$30</definedName>
    <definedName name="หินคลุก">'[20]ราคาวัสดุ-ค่าแรง'!$F$11</definedName>
    <definedName name="หินคลุกไม่รวมขนส่ง">[66]ราคาวัสดุ!$D$28</definedName>
    <definedName name="หินคอนกรีต">#REF!</definedName>
    <definedName name="หินผสม">#REF!</definedName>
    <definedName name="หินผสมคอนกรีต">'[20]ราคาวัสดุ-ค่าแรง'!$F$12</definedName>
    <definedName name="หินผสมแอสฟัลต์">'[20]ราคาวัสดุ-ค่าแรง'!$F$17</definedName>
    <definedName name="หินผุ_ขุดตัก">#N/A</definedName>
    <definedName name="หินผุ_ดันตัก">#N/A</definedName>
    <definedName name="หินฝุ่น">'[20]ราคาวัสดุ-ค่าแรง'!$F$13</definedName>
    <definedName name="หินภูเขา">'[66]6'!$J$4579</definedName>
    <definedName name="หินโม่ผสมคอนกรีตไม่รวมขนส่ง">[66]ราคาวัสดุ!$D$27</definedName>
    <definedName name="หินย่อย">#REF!</definedName>
    <definedName name="หินย่อยเบอร์1">[206]ราคาวัสดุ!$F$22</definedName>
    <definedName name="หินย่อยเบอร์1ไม่รวมขนส่ง">[112]ราคาวัสดุ!#REF!</definedName>
    <definedName name="หินย่อยเบอร์2">[206]ราคาวัสดุ!$F$23</definedName>
    <definedName name="หินย่อยเบอร์2ไม่รวมขนส่ง">[112]ราคาวัสดุ!#REF!</definedName>
    <definedName name="หินย่อยหน้างาน">[20]ค่างานต้นทุน!$H$111</definedName>
    <definedName name="หินเรียง">'[42]3_unitcost'!#REF!</definedName>
    <definedName name="หินเรียง1">#REF!</definedName>
    <definedName name="หินเรียง2">#REF!</definedName>
    <definedName name="หินเรียง3">#REF!</definedName>
    <definedName name="หินเรียง4">#REF!</definedName>
    <definedName name="หินเรียงฝาย">#REF!</definedName>
    <definedName name="หินใหญ่">#REF!</definedName>
    <definedName name="หินใหญ่ไม่รวมขนส่ง">[66]ราคาวัสดุ!$D$31</definedName>
    <definedName name="หินแอสฟัลท์">#REF!</definedName>
    <definedName name="เหล็ก">#REF!</definedName>
    <definedName name="เหล็ก12">'[133]5.1'!$Q$565</definedName>
    <definedName name="เหล็ก16">'[133]5.1'!$Q$576</definedName>
    <definedName name="เหล็ก24">[231]unitcost!#REF!</definedName>
    <definedName name="เหล็กกลม">'[133]5.1'!$Q$587</definedName>
    <definedName name="เหล็กรวม">#REF!</definedName>
    <definedName name="เหล็กเสริม">'[20]ราคาวัสดุ-ค่าแรง'!$F$25</definedName>
    <definedName name="เหล็กเสริม1">#REF!</definedName>
    <definedName name="เหล็กเสริม2">#REF!</definedName>
    <definedName name="เหล็กเสริม3">#REF!</definedName>
    <definedName name="เหล็กเสริม4">#REF!</definedName>
    <definedName name="เหล็กเสริมฝาย">#REF!</definedName>
    <definedName name="เหลืองปรีดียาธร">'[66]6'!$J$4259</definedName>
    <definedName name="แหล่ง12">'[20]ราคาวัสดุ-ค่าแรง'!$G$15</definedName>
    <definedName name="แหล่งคอนกรีต">[206]สรุปค่าขนส่ง!$D$12</definedName>
    <definedName name="แหล่งดิน">[206]สรุปค่าขนส่ง!$D$6</definedName>
    <definedName name="แหล่งทราย">[206]สรุปค่าขนส่ง!$D$7</definedName>
    <definedName name="แหล่งท่อ">[206]สรุปค่าขนส่ง!$D$13</definedName>
    <definedName name="แหล่งปูน">#REF!</definedName>
    <definedName name="แหล่งยางมะตอย">[206]สรุปค่าขนส่ง!$D$10</definedName>
    <definedName name="แหล่งหิน">[206]สรุปค่าขนส่ง!$D$8</definedName>
    <definedName name="แหล่งหินฝุ่น">'[20]ราคาวัสดุ-ค่าแรง'!$G$13</definedName>
    <definedName name="แหล่งเหล็ก">[206]สรุปค่าขนส่ง!$D$11</definedName>
    <definedName name="แหล่งอื่นๆ_ตัน">#REF!</definedName>
    <definedName name="แหล่งอื่นๆ_ลบม">#REF!</definedName>
    <definedName name="อ">[282]boq!#REF!</definedName>
    <definedName name="อกดหเ">#REF!</definedName>
    <definedName name="ออก">#REF!</definedName>
    <definedName name="อาคารรับน้ำ">#REF!</definedName>
    <definedName name="อินทผลัม">'[66]6'!$J$4279</definedName>
    <definedName name="อินทผาลัมใบเงิน">#REF!</definedName>
    <definedName name="อินทผาลัมใบเงิน_">'[229]หมวด 10'!#REF!</definedName>
    <definedName name="อีกครั้ง">#REF!</definedName>
    <definedName name="อีกครั้ง20">#REF!</definedName>
    <definedName name="อีกครั้ง4">#REF!</definedName>
    <definedName name="อุปกรณ์ระบายน้ำจากพื้น">[153]backup!$K$211</definedName>
    <definedName name="เอกสารแนบ">#REF!</definedName>
    <definedName name="า96">#REF!</definedName>
    <definedName name="านรื้อผิวจราจรคอนกรีต">#REF!</definedName>
    <definedName name="ๆ" hidden="1">{#N/A,#N/A,TRUE,"SUM";#N/A,#N/A,TRUE,"EE";#N/A,#N/A,TRUE,"AC";#N/A,#N/A,TRUE,"SN"}</definedName>
    <definedName name="견적조건" hidden="1">[283]산근!#REF!</definedName>
    <definedName name="부대공사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G2" i="37" l="1"/>
  <c r="G3" i="36"/>
  <c r="B209" i="37"/>
  <c r="B205" i="37"/>
  <c r="B189" i="37"/>
  <c r="B184" i="37"/>
  <c r="B179" i="37"/>
  <c r="B163" i="37"/>
  <c r="B162" i="37"/>
  <c r="B161" i="37"/>
  <c r="B160" i="37"/>
  <c r="B159" i="37"/>
  <c r="B149" i="37"/>
  <c r="A149" i="37"/>
  <c r="B140" i="37"/>
  <c r="A140" i="37"/>
  <c r="B130" i="37"/>
  <c r="A130" i="37"/>
  <c r="B118" i="37"/>
  <c r="A118" i="37"/>
  <c r="C96" i="37"/>
  <c r="C95" i="37"/>
  <c r="C67" i="37"/>
  <c r="R16" i="36"/>
  <c r="R17" i="36" s="1"/>
  <c r="B8" i="36"/>
  <c r="O19" i="35"/>
  <c r="I23" i="37" l="1"/>
  <c r="B15" i="29" l="1"/>
  <c r="N4" i="23" l="1"/>
  <c r="J39" i="23"/>
  <c r="H39" i="23"/>
  <c r="J38" i="23"/>
  <c r="H38" i="23"/>
  <c r="J37" i="23"/>
  <c r="H37" i="23"/>
  <c r="J36" i="23"/>
  <c r="H36" i="23"/>
  <c r="J35" i="23"/>
  <c r="H35" i="23"/>
  <c r="J34" i="23"/>
  <c r="H34" i="23"/>
  <c r="J33" i="23"/>
  <c r="H33" i="23"/>
  <c r="J32" i="23"/>
  <c r="H32" i="23"/>
  <c r="J31" i="23"/>
  <c r="H31" i="23"/>
  <c r="J30" i="23"/>
  <c r="H30" i="23"/>
  <c r="J29" i="23"/>
  <c r="H29" i="23"/>
  <c r="J28" i="23"/>
  <c r="H28" i="23"/>
  <c r="J27" i="23"/>
  <c r="H27" i="23"/>
  <c r="J26" i="23"/>
  <c r="H26" i="23"/>
  <c r="J25" i="23"/>
  <c r="H25" i="23"/>
  <c r="J24" i="23"/>
  <c r="H24" i="23"/>
  <c r="J23" i="23"/>
  <c r="H23" i="23"/>
  <c r="J22" i="23"/>
  <c r="H22" i="23"/>
  <c r="J21" i="23"/>
  <c r="H21" i="23"/>
  <c r="J20" i="23"/>
  <c r="H20" i="23"/>
  <c r="J19" i="23"/>
  <c r="H19" i="23"/>
  <c r="J18" i="23"/>
  <c r="H18" i="23"/>
  <c r="J17" i="23"/>
  <c r="H17" i="23"/>
  <c r="J16" i="23"/>
  <c r="H16" i="23"/>
  <c r="O12" i="23"/>
  <c r="O39" i="23" s="1"/>
  <c r="K12" i="23"/>
  <c r="I39" i="23" s="1"/>
  <c r="I22" i="23" l="1"/>
  <c r="K22" i="23" s="1"/>
  <c r="M22" i="23" s="1"/>
  <c r="N22" i="23" s="1"/>
  <c r="I26" i="23"/>
  <c r="K26" i="23" s="1"/>
  <c r="M26" i="23" s="1"/>
  <c r="N26" i="23" s="1"/>
  <c r="I38" i="23"/>
  <c r="K38" i="23" s="1"/>
  <c r="M38" i="23" s="1"/>
  <c r="N38" i="23" s="1"/>
  <c r="I34" i="23"/>
  <c r="K34" i="23" s="1"/>
  <c r="M34" i="23" s="1"/>
  <c r="N34" i="23" s="1"/>
  <c r="O26" i="23"/>
  <c r="O38" i="23"/>
  <c r="I19" i="23"/>
  <c r="K19" i="23" s="1"/>
  <c r="M19" i="23" s="1"/>
  <c r="N19" i="23" s="1"/>
  <c r="O35" i="23"/>
  <c r="I31" i="23"/>
  <c r="K31" i="23" s="1"/>
  <c r="M31" i="23" s="1"/>
  <c r="N31" i="23" s="1"/>
  <c r="I28" i="23"/>
  <c r="K28" i="23" s="1"/>
  <c r="M28" i="23" s="1"/>
  <c r="N28" i="23" s="1"/>
  <c r="I16" i="23"/>
  <c r="K16" i="23" s="1"/>
  <c r="M16" i="23" s="1"/>
  <c r="N16" i="23" s="1"/>
  <c r="I20" i="23"/>
  <c r="K20" i="23" s="1"/>
  <c r="M20" i="23" s="1"/>
  <c r="N20" i="23" s="1"/>
  <c r="I32" i="23"/>
  <c r="K32" i="23" s="1"/>
  <c r="M32" i="23" s="1"/>
  <c r="N32" i="23" s="1"/>
  <c r="I23" i="23"/>
  <c r="K23" i="23" s="1"/>
  <c r="M23" i="23" s="1"/>
  <c r="N23" i="23" s="1"/>
  <c r="O20" i="23"/>
  <c r="O32" i="23"/>
  <c r="I35" i="23"/>
  <c r="K35" i="23" s="1"/>
  <c r="M35" i="23" s="1"/>
  <c r="N35" i="23" s="1"/>
  <c r="O23" i="23"/>
  <c r="I25" i="23"/>
  <c r="K25" i="23" s="1"/>
  <c r="M25" i="23" s="1"/>
  <c r="N25" i="23" s="1"/>
  <c r="I37" i="23"/>
  <c r="K37" i="23" s="1"/>
  <c r="M37" i="23" s="1"/>
  <c r="N37" i="23" s="1"/>
  <c r="I17" i="23"/>
  <c r="K17" i="23" s="1"/>
  <c r="M17" i="23" s="1"/>
  <c r="N17" i="23" s="1"/>
  <c r="I29" i="23"/>
  <c r="K29" i="23" s="1"/>
  <c r="M29" i="23" s="1"/>
  <c r="N29" i="23" s="1"/>
  <c r="O17" i="23"/>
  <c r="O29" i="23"/>
  <c r="T6" i="23"/>
  <c r="T7" i="23" s="1"/>
  <c r="T8" i="23" s="1"/>
  <c r="T9" i="23" s="1"/>
  <c r="T10" i="23" s="1"/>
  <c r="K39" i="23"/>
  <c r="M39" i="23" s="1"/>
  <c r="N39" i="23" s="1"/>
  <c r="P39" i="23" s="1"/>
  <c r="I18" i="23"/>
  <c r="K18" i="23" s="1"/>
  <c r="M18" i="23" s="1"/>
  <c r="N18" i="23" s="1"/>
  <c r="I21" i="23"/>
  <c r="K21" i="23" s="1"/>
  <c r="M21" i="23" s="1"/>
  <c r="N21" i="23" s="1"/>
  <c r="I24" i="23"/>
  <c r="K24" i="23" s="1"/>
  <c r="M24" i="23" s="1"/>
  <c r="N24" i="23" s="1"/>
  <c r="I27" i="23"/>
  <c r="K27" i="23" s="1"/>
  <c r="M27" i="23" s="1"/>
  <c r="N27" i="23" s="1"/>
  <c r="I30" i="23"/>
  <c r="K30" i="23" s="1"/>
  <c r="M30" i="23" s="1"/>
  <c r="N30" i="23" s="1"/>
  <c r="I33" i="23"/>
  <c r="K33" i="23" s="1"/>
  <c r="M33" i="23" s="1"/>
  <c r="N33" i="23" s="1"/>
  <c r="I36" i="23"/>
  <c r="K36" i="23" s="1"/>
  <c r="M36" i="23" s="1"/>
  <c r="N36" i="23" s="1"/>
  <c r="O16" i="23"/>
  <c r="O22" i="23"/>
  <c r="O25" i="23"/>
  <c r="O28" i="23"/>
  <c r="O31" i="23"/>
  <c r="O34" i="23"/>
  <c r="O37" i="23"/>
  <c r="O19" i="23"/>
  <c r="O18" i="23"/>
  <c r="O21" i="23"/>
  <c r="O24" i="23"/>
  <c r="O27" i="23"/>
  <c r="O30" i="23"/>
  <c r="O33" i="23"/>
  <c r="O36" i="23"/>
  <c r="P29" i="23" l="1"/>
  <c r="P32" i="23"/>
  <c r="P33" i="23"/>
  <c r="P35" i="23"/>
  <c r="P30" i="23"/>
  <c r="P38" i="23"/>
  <c r="P26" i="23"/>
  <c r="P24" i="23"/>
  <c r="P17" i="23"/>
  <c r="P18" i="23"/>
  <c r="P20" i="23"/>
  <c r="P34" i="23"/>
  <c r="P27" i="23"/>
  <c r="P22" i="23"/>
  <c r="P37" i="23"/>
  <c r="P31" i="23"/>
  <c r="P19" i="23"/>
  <c r="U10" i="23"/>
  <c r="P25" i="23"/>
  <c r="P16" i="23"/>
  <c r="P21" i="23"/>
  <c r="P28" i="23"/>
  <c r="P36" i="23"/>
  <c r="P23" i="23"/>
  <c r="U7" i="23"/>
  <c r="U11" i="23" l="1"/>
  <c r="N5" i="23" s="1"/>
  <c r="N6" i="23" l="1"/>
  <c r="D13" i="20"/>
  <c r="B14" i="21" l="1"/>
  <c r="C13" i="28" l="1"/>
  <c r="E13" i="28" s="1"/>
  <c r="E21" i="28" s="1"/>
  <c r="E22" i="28" s="1"/>
  <c r="C13" i="20" l="1"/>
  <c r="E13" i="20" s="1"/>
  <c r="E20" i="20" s="1"/>
  <c r="E21" i="20" s="1"/>
  <c r="B22" i="28"/>
  <c r="D15" i="29"/>
  <c r="D21" i="29" s="1"/>
  <c r="B22" i="29" s="1"/>
  <c r="D14" i="21" l="1"/>
  <c r="D20" i="21" s="1"/>
  <c r="B21" i="21" s="1"/>
  <c r="B21" i="20"/>
</calcChain>
</file>

<file path=xl/sharedStrings.xml><?xml version="1.0" encoding="utf-8"?>
<sst xmlns="http://schemas.openxmlformats.org/spreadsheetml/2006/main" count="512" uniqueCount="304">
  <si>
    <t>รายการ</t>
  </si>
  <si>
    <t>จำนวน</t>
  </si>
  <si>
    <t>หน่วย</t>
  </si>
  <si>
    <t>ราคาวัสดุ</t>
  </si>
  <si>
    <t>ค่าแรงงาน</t>
  </si>
  <si>
    <t>หมายเหตุ</t>
  </si>
  <si>
    <t>รวม</t>
  </si>
  <si>
    <t>m</t>
  </si>
  <si>
    <t>Lot</t>
  </si>
  <si>
    <t>Set</t>
  </si>
  <si>
    <t>ลำดับที่</t>
  </si>
  <si>
    <t>จำนวนเงิน</t>
  </si>
  <si>
    <t xml:space="preserve"> - FITTING &amp; SUPPORT &amp; ACCESSORIES</t>
  </si>
  <si>
    <t>กรมโยธาธิการและผังเมือง</t>
  </si>
  <si>
    <t>กองมาตรฐานราคากลาง</t>
  </si>
  <si>
    <t>หัวหน้ากลุ่มงานประมาณราคางานวิศวกรรมระบบ</t>
  </si>
  <si>
    <t>สรุปผลการประมาณราคาค่าก่อสร้าง</t>
  </si>
  <si>
    <t>ส่วนราชการ                    กองมาตรฐานราคากลาง                    กรมโยธาธิการและผังเมือง</t>
  </si>
  <si>
    <t>□</t>
  </si>
  <si>
    <t>อ.อัมพวา จ.สมุทรสงคราม</t>
  </si>
  <si>
    <r>
      <t xml:space="preserve">เจ้าของอาคาร </t>
    </r>
    <r>
      <rPr>
        <sz val="14"/>
        <color rgb="FFFF0000"/>
        <rFont val="TH SarabunPSK"/>
        <family val="2"/>
      </rPr>
      <t>วัดปากน้ำ</t>
    </r>
  </si>
  <si>
    <r>
      <t xml:space="preserve">สถานที่ก่อสร้าง  </t>
    </r>
    <r>
      <rPr>
        <sz val="14"/>
        <color rgb="FFFF0000"/>
        <rFont val="TH SarabunPSK"/>
        <family val="2"/>
      </rPr>
      <t>วัดปากน้ำ ต.แควอ้อม อ.อัมพวา จ.สมุทรสงคราม</t>
    </r>
  </si>
  <si>
    <t>หน่วยงานออกแบบแปลนและรายการ</t>
  </si>
  <si>
    <t>รายการเลขที่     -</t>
  </si>
  <si>
    <t>ประมาณราคาตามแบบ ปร.4</t>
  </si>
  <si>
    <t>ค่าวัสดุและค่าแรงงาน
จำนวนเงิน/บาท</t>
  </si>
  <si>
    <t>FACTOR F</t>
  </si>
  <si>
    <t>รวมค่าก่อสร้าง
เป็นเงิน/บาท</t>
  </si>
  <si>
    <t>ประเภทงานอาคาร</t>
  </si>
  <si>
    <t>เงื่อนไข</t>
  </si>
  <si>
    <t>สรุป</t>
  </si>
  <si>
    <t>รวมค่าก่อสร้างเป็นเงินทั้งสิ้น</t>
  </si>
  <si>
    <t>**</t>
  </si>
  <si>
    <t>□ ขนาดหรือเนื้อที่อาคาร                      -</t>
  </si>
  <si>
    <t>ตารางเมตร</t>
  </si>
  <si>
    <t>□ เฉลี่ยราคาประมาณ                         -</t>
  </si>
  <si>
    <t>บาท/ตารางเมตร</t>
  </si>
  <si>
    <t>……………………………………………………………………………………………….</t>
  </si>
  <si>
    <t>(นายอนันต์   สิริพฤกษา)</t>
  </si>
  <si>
    <t>ผู้อำนวยการกองมาตรฐานราคากลาง</t>
  </si>
  <si>
    <t>(นายปิยะนันต์  หนูโรง)</t>
  </si>
  <si>
    <t>วิศวกรไฟฟ้า</t>
  </si>
  <si>
    <r>
      <t xml:space="preserve">รายการประมาณราคาค่าก่อสร้าง แบบระบบไฟฟ้า </t>
    </r>
    <r>
      <rPr>
        <sz val="14"/>
        <color rgb="FFFF0000"/>
        <rFont val="TH SarabunPSK"/>
        <family val="2"/>
      </rPr>
      <t xml:space="preserve">โครงการก่อสร้าง อาคารศาลาเอนกประสงค์ วัดปากน้ำ ต.แควอ้อม </t>
    </r>
  </si>
  <si>
    <r>
      <t xml:space="preserve">แบบเลขที่  </t>
    </r>
    <r>
      <rPr>
        <sz val="14"/>
        <color rgb="FFFF0000"/>
        <rFont val="TH SarabunPSK"/>
        <family val="2"/>
      </rPr>
      <t>EE 62117</t>
    </r>
  </si>
  <si>
    <t>รายการเลขที่  -</t>
  </si>
  <si>
    <r>
      <rPr>
        <u/>
        <sz val="14"/>
        <rFont val="TH SarabunPSK"/>
        <family val="2"/>
      </rPr>
      <t>ตาม</t>
    </r>
    <r>
      <rPr>
        <sz val="14"/>
        <rFont val="TH SarabunPSK"/>
        <family val="2"/>
      </rPr>
      <t xml:space="preserve">     บันทึกที่ </t>
    </r>
    <r>
      <rPr>
        <sz val="14"/>
        <color rgb="FFFF0000"/>
        <rFont val="TH SarabunPSK"/>
        <family val="2"/>
      </rPr>
      <t xml:space="preserve">มท </t>
    </r>
  </si>
  <si>
    <t xml:space="preserve">           วัดปากน้ำ จ.สมุทรสงคราม</t>
  </si>
  <si>
    <r>
      <rPr>
        <u/>
        <sz val="14"/>
        <color theme="1"/>
        <rFont val="TH SarabunPSK"/>
        <family val="2"/>
      </rPr>
      <t>สรุปผลดังนี้</t>
    </r>
    <r>
      <rPr>
        <sz val="14"/>
        <color theme="1"/>
        <rFont val="TH SarabunPSK"/>
        <family val="2"/>
      </rPr>
      <t xml:space="preserve"> :</t>
    </r>
  </si>
  <si>
    <t>เป็นเงินประมาณ</t>
  </si>
  <si>
    <r>
      <rPr>
        <b/>
        <sz val="14"/>
        <color theme="1"/>
        <rFont val="Symbol"/>
        <family val="1"/>
        <charset val="2"/>
      </rPr>
      <t>\</t>
    </r>
    <r>
      <rPr>
        <b/>
        <sz val="14"/>
        <color theme="1"/>
        <rFont val="TH SarabunPSK"/>
        <family val="2"/>
      </rPr>
      <t xml:space="preserve"> รวมค่าก่อสร้างเป็นเงินทั้งสิ้น</t>
    </r>
  </si>
  <si>
    <r>
      <t xml:space="preserve">รายการประมาณราคาค่าก่อสร้าง แบบระบบไฟฟ้า  </t>
    </r>
    <r>
      <rPr>
        <b/>
        <sz val="14"/>
        <color rgb="FFFF0000"/>
        <rFont val="TH SarabunPSK"/>
        <family val="2"/>
      </rPr>
      <t xml:space="preserve">โครงการก่อสร้าง อาคารศาลาเอนกประสงค์ วัดปากน้ำ ต.แควอ้อม </t>
    </r>
  </si>
  <si>
    <r>
      <t xml:space="preserve">    </t>
    </r>
    <r>
      <rPr>
        <b/>
        <sz val="14"/>
        <color rgb="FFFF0000"/>
        <rFont val="TH SarabunPSK"/>
        <family val="2"/>
      </rPr>
      <t>อ.อัมพวา จ.สมุทรสงคราม</t>
    </r>
  </si>
  <si>
    <r>
      <t xml:space="preserve">สถานที่ก่อสร้าง    </t>
    </r>
    <r>
      <rPr>
        <b/>
        <sz val="14"/>
        <color rgb="FFFF0000"/>
        <rFont val="TH SarabunPSK"/>
        <family val="2"/>
      </rPr>
      <t>วัดปากน้ำ ต.แควอ้อม อ.อัมพวา จ.สมุทรสงคราม</t>
    </r>
  </si>
  <si>
    <r>
      <t xml:space="preserve">แบบเลขที่   </t>
    </r>
    <r>
      <rPr>
        <b/>
        <sz val="14"/>
        <color rgb="FFFF0000"/>
        <rFont val="TH SarabunPSK"/>
        <family val="2"/>
      </rPr>
      <t>EE 62117</t>
    </r>
  </si>
  <si>
    <r>
      <t xml:space="preserve">ประมาณราคาเมื่อวันที่  </t>
    </r>
    <r>
      <rPr>
        <b/>
        <sz val="14"/>
        <color rgb="FFFF0000"/>
        <rFont val="TH SarabunPSK"/>
        <family val="2"/>
      </rPr>
      <t>6 มิถุนายน 2562</t>
    </r>
  </si>
  <si>
    <r>
      <rPr>
        <u/>
        <sz val="14"/>
        <rFont val="TH SarabunPSK"/>
        <family val="2"/>
      </rPr>
      <t>เรื่อง</t>
    </r>
    <r>
      <rPr>
        <sz val="14"/>
        <rFont val="TH SarabunPSK"/>
        <family val="2"/>
      </rPr>
      <t xml:space="preserve">     โครงการแบบระบบไฟฟ้าโครงการก่อสร้าง </t>
    </r>
    <r>
      <rPr>
        <sz val="14"/>
        <color rgb="FFFF0000"/>
        <rFont val="TH SarabunPSK"/>
        <family val="2"/>
      </rPr>
      <t>อาคารศาลาเอนกประสงค์</t>
    </r>
  </si>
  <si>
    <t>หัวหน้ากลุ่มงานประมาณราคางานไฟฟ้าและสื่อสาร</t>
  </si>
  <si>
    <t>นายช่างโยธาอาวุโส</t>
  </si>
  <si>
    <t>(นาย)</t>
  </si>
  <si>
    <t>ตำแหน่ง</t>
  </si>
  <si>
    <t>(นายเอนก น้อยกอ)</t>
  </si>
  <si>
    <t>Factor F_2559</t>
  </si>
  <si>
    <t>ตารางคำนวณหาค่า Factor F งานก่อสร้างอาคาร</t>
  </si>
  <si>
    <t>ค่างานต้นทุน</t>
  </si>
  <si>
    <t>บาท</t>
  </si>
  <si>
    <t>ค่าFactor F</t>
  </si>
  <si>
    <t>FactorF</t>
  </si>
  <si>
    <t>ค่างานรวมค่า Factor F</t>
  </si>
  <si>
    <t>ค่างาน(ล้านบาท)</t>
  </si>
  <si>
    <t>ค่างานต่ำกว่า</t>
  </si>
  <si>
    <t>ตำแหน่งค่าต่ำ</t>
  </si>
  <si>
    <t>ตาราง Factor F งานก่อสร้างอาคาร</t>
  </si>
  <si>
    <t>ตำแหน่งค่าสูง</t>
  </si>
  <si>
    <t>ค่างานสูงกว่า</t>
  </si>
  <si>
    <t xml:space="preserve">    เงินล่วงหน้าจ่าย</t>
  </si>
  <si>
    <t>%</t>
  </si>
  <si>
    <t>ดอกเบี้ยเงินกู้</t>
  </si>
  <si>
    <t>ค่าFactor F ที่ได้</t>
  </si>
  <si>
    <t xml:space="preserve">    เงินประกันผลงานหัก</t>
  </si>
  <si>
    <t>ค่าภาษีมูลค่าเพิ่ม (VAT)</t>
  </si>
  <si>
    <t>ค่างาน(ทุน)
ล้านบาท</t>
  </si>
  <si>
    <t>ค่าใช้จ่ายในการดำเนินงานก่อสร้าง (%)</t>
  </si>
  <si>
    <t>รวมในรูป
Factor</t>
  </si>
  <si>
    <t>ภาษีมูลค่าเพิ่ม
(VAT)</t>
  </si>
  <si>
    <t>Factor F</t>
  </si>
  <si>
    <t>ค่า
อำนวยการ</t>
  </si>
  <si>
    <t>ระยะเวลา
ก่อสร้าง</t>
  </si>
  <si>
    <t>ระยะเวลา
เบิกจ่ายเงิน</t>
  </si>
  <si>
    <t>เงิน
จ่ายล่วงหน้า</t>
  </si>
  <si>
    <t>เงิน
ประกันผลงาน</t>
  </si>
  <si>
    <t>ดอกเบี้ย
เงินกู้</t>
  </si>
  <si>
    <t>ค่า
ดอกเบี้ย</t>
  </si>
  <si>
    <t>ค่า
กำไร</t>
  </si>
  <si>
    <t>รวม
ค่าใช้จ่าย</t>
  </si>
  <si>
    <r>
      <t>&gt;</t>
    </r>
    <r>
      <rPr>
        <sz val="19.600000000000001"/>
        <rFont val="BrowalliaUPC"/>
        <family val="2"/>
        <charset val="222"/>
      </rPr>
      <t xml:space="preserve">  </t>
    </r>
    <r>
      <rPr>
        <sz val="14"/>
        <rFont val="BrowalliaUPC"/>
        <family val="2"/>
        <charset val="222"/>
      </rPr>
      <t xml:space="preserve"> 500</t>
    </r>
  </si>
  <si>
    <t>1.กรณีค่างานอยู่ระหว่างช่วงของค่างานต้นทุนที่กำหนด ให้เทียบอัตราส่วนเพื่อหาค่า Factor F หรือใช้สูตรคำนวณ</t>
  </si>
  <si>
    <r>
      <t>2.ถ้าเป็นงานเงินกู้หรือจากแหล่งอื่นซึ่งไม่ต้องชำระค่าภาษีมูลค่าเพิ่ม ให้ใช้ Factor F ในช่อง "</t>
    </r>
    <r>
      <rPr>
        <b/>
        <sz val="14"/>
        <color rgb="FF0000FF"/>
        <rFont val="BrowalliaUPC"/>
        <family val="2"/>
        <charset val="222"/>
      </rPr>
      <t>รวมในรูป Factor</t>
    </r>
    <r>
      <rPr>
        <sz val="14"/>
        <color rgb="FF0000FF"/>
        <rFont val="BrowalliaUPC"/>
        <family val="2"/>
        <charset val="222"/>
      </rPr>
      <t>"</t>
    </r>
  </si>
  <si>
    <t>ส่วนราชการ                 กองมาตรฐานราคากลาง                กรมโยธาธิการและผังเมือง</t>
  </si>
  <si>
    <t>เจ้าของอาคาร กรมโยธาธิการและผังเมือง</t>
  </si>
  <si>
    <t>(นายญาณศิลป์  ภัสรางกูร)</t>
  </si>
  <si>
    <t>(นายณัฐ  อุดมวงษ์)</t>
  </si>
  <si>
    <r>
      <rPr>
        <u/>
        <sz val="14"/>
        <rFont val="TH SarabunPSK"/>
        <family val="2"/>
      </rPr>
      <t>สรุปผลดังนี้</t>
    </r>
    <r>
      <rPr>
        <sz val="14"/>
        <rFont val="TH SarabunPSK"/>
        <family val="2"/>
      </rPr>
      <t xml:space="preserve"> :</t>
    </r>
  </si>
  <si>
    <r>
      <rPr>
        <b/>
        <sz val="14"/>
        <rFont val="Symbol"/>
        <family val="1"/>
        <charset val="2"/>
      </rPr>
      <t>\</t>
    </r>
    <r>
      <rPr>
        <b/>
        <sz val="14"/>
        <rFont val="TH SarabunPSK"/>
        <family val="2"/>
      </rPr>
      <t xml:space="preserve"> รวมค่าก่อสร้างเป็นเงินทั้งสิ้น</t>
    </r>
  </si>
  <si>
    <t>สถานที่ กรมโยธาธิการและผังเมือง ถนนพระราม 6</t>
  </si>
  <si>
    <t xml:space="preserve">รายการประมาณราคาค่า  แบบปรับปรุงระบบไฟฟ้าแสงสว่างฉุกเฉินป้ายทางออกฉุกเฉินและระบบแจ้งเหตุเพลิงไหม้  </t>
  </si>
  <si>
    <t>อาคาร 20 ชั้น อาคารจอดรถ และอาคารศูนย์ดำรงค์ธรรม กรมโยธาธิการและผังเมือง ถ.พระรามที่ 6</t>
  </si>
  <si>
    <t>แบบเลขที่  EE 65030</t>
  </si>
  <si>
    <t>แบบเลขที่   EE 65030</t>
  </si>
  <si>
    <t>ประมาณราคาเมื่อวันที่  29 เมษายน 2565</t>
  </si>
  <si>
    <t>พนักงานวิศวกร</t>
  </si>
  <si>
    <t>(นายมาโนชชัย  ศรสุรินทร์)</t>
  </si>
  <si>
    <r>
      <rPr>
        <u/>
        <sz val="14"/>
        <rFont val="TH SarabunPSK"/>
        <family val="2"/>
      </rPr>
      <t>ตาม</t>
    </r>
    <r>
      <rPr>
        <sz val="14"/>
        <rFont val="TH SarabunPSK"/>
        <family val="2"/>
      </rPr>
      <t xml:space="preserve">     บันทึกที่ มท ๐๗๑๕.๖/๗๔๔</t>
    </r>
  </si>
  <si>
    <r>
      <rPr>
        <u/>
        <sz val="14"/>
        <rFont val="TH SarabunPSK"/>
        <family val="2"/>
      </rPr>
      <t>เรื่อง</t>
    </r>
    <r>
      <rPr>
        <sz val="14"/>
        <rFont val="TH SarabunPSK"/>
        <family val="2"/>
      </rPr>
      <t xml:space="preserve">     แบบปรับปรุงระบบไฟฟ้าแสงสว่างฉุกเฉินป้ายทางออกฉุกเฉิน</t>
    </r>
  </si>
  <si>
    <t xml:space="preserve">           และระบบแจ้งเหตุเพลิงไหม้ อาคาร 20 ชั้น อาคารจอดรถ </t>
  </si>
  <si>
    <t xml:space="preserve">           และอาคารศูนย์ดำรงค์ธรรม กรมโยธาธิการและผังเมือง ถ.พระรามที่ 6</t>
  </si>
  <si>
    <t xml:space="preserve">รายการประมาณราคาค่า แบบปรับปรุงระบบไฟฟ้าแสงสว่างฉุกเฉินป้ายทางออกฉุกเฉินและระบบแจ้งเหตุเพลิงไหม้  </t>
  </si>
  <si>
    <t>สถานที่   กรมโยธาธิการและผังเมือง ถนนพระราม 6</t>
  </si>
  <si>
    <t xml:space="preserve">             อาคาร 20 ชั้น อาคารจอดรถ และอาคารศูนย์ดำรงค์ธรรม กรมโยธาธิการและผังเมือง ถ.พระรามที่ 6</t>
  </si>
  <si>
    <t>หมวดงานระบบไฟฟ้าและสื่อสาร</t>
  </si>
  <si>
    <t xml:space="preserve"> - ACCESSORIES</t>
  </si>
  <si>
    <t xml:space="preserve"> - MINIATURE CB. 16AT 1P IC 6 kA</t>
  </si>
  <si>
    <t>สรุปราคางานก่อสร้าง</t>
  </si>
  <si>
    <t xml:space="preserve">ชื่อโครงการ/งานก่อสร้าง  </t>
  </si>
  <si>
    <r>
      <rPr>
        <sz val="11"/>
        <color indexed="8"/>
        <rFont val="Chulabhorn Likit Text Light"/>
      </rPr>
      <t xml:space="preserve">สถานที่ก่อสร้าง </t>
    </r>
  </si>
  <si>
    <t>หน่วยงานเจ้าของโครงการ</t>
  </si>
  <si>
    <t>แบบเลขที่</t>
  </si>
  <si>
    <t xml:space="preserve">แบบ ปร.4 (ก)(ข) และ ปร.5 (ก)(ข) ที่แนบ  </t>
  </si>
  <si>
    <t>แผ่น</t>
  </si>
  <si>
    <t xml:space="preserve">คำนวณราคาโดย        </t>
  </si>
  <si>
    <t>เมื่อวันที่</t>
  </si>
  <si>
    <t>สรุปผลดังนี้ :</t>
  </si>
  <si>
    <t>เป็นเงิน</t>
  </si>
  <si>
    <t>สรุปราคางาน</t>
  </si>
  <si>
    <t xml:space="preserve">สถานที่ก่อสร้าง </t>
  </si>
  <si>
    <t xml:space="preserve">แบบ ปร.4 (ก) ที่แนบ  </t>
  </si>
  <si>
    <t>ค่าวัสดุและค่าแรงงาน
จำนวนเงิน / บาท</t>
  </si>
  <si>
    <t>FACTOR  F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</si>
  <si>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</si>
  <si>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</si>
  <si>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</si>
  <si>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</si>
  <si>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r>
      <t>คิดเป็นเงินประมาณ</t>
    </r>
    <r>
      <rPr>
        <sz val="14"/>
        <rFont val="Cordia New"/>
        <family val="2"/>
      </rPr>
      <t/>
    </r>
  </si>
  <si>
    <t xml:space="preserve">□ </t>
  </si>
  <si>
    <t>ขนาดหรือเนื้อที่อาคาร</t>
  </si>
  <si>
    <t>เมตร</t>
  </si>
  <si>
    <t>เฉลี่ยราคาประมาณ</t>
  </si>
  <si>
    <t>บาท /เมตร</t>
  </si>
  <si>
    <t>ส่วนที่ 1 ประเภทงานอาคาร</t>
  </si>
  <si>
    <t>ประเภทงานก่อสร้าง</t>
  </si>
  <si>
    <t>หมวดงานโครงสร้าง</t>
  </si>
  <si>
    <t>หมวดงานสถาปัตยกรรม</t>
  </si>
  <si>
    <t>ต้น</t>
  </si>
  <si>
    <t>ขุดดิน</t>
  </si>
  <si>
    <t>ลบ.ม.</t>
  </si>
  <si>
    <t>ทรายหยาบ</t>
  </si>
  <si>
    <t>ลบ.ฟ.</t>
  </si>
  <si>
    <t xml:space="preserve">เสาค้ำ 3"x 3.00 ม. </t>
  </si>
  <si>
    <t>ตะปู</t>
  </si>
  <si>
    <t>กก.</t>
  </si>
  <si>
    <t>ม.</t>
  </si>
  <si>
    <t>รวมค่าวัสดุ
และค่าแรงงาน</t>
  </si>
  <si>
    <t>ราคาหน่วยละ</t>
  </si>
  <si>
    <t>สรุปงาน</t>
  </si>
  <si>
    <t>หมวดงานระบบสุขาภิบาล</t>
  </si>
  <si>
    <t>รวมค่าวัสดุและค่าแรงงานเป็นเงินประมาณ</t>
  </si>
  <si>
    <t xml:space="preserve">เสาเข็มสี่เหลี่ยมตันขนาด 0.15 x 0.15 ม.ยาว 6 เมตร </t>
  </si>
  <si>
    <t>คอนกรีตหยาบ</t>
  </si>
  <si>
    <t>คอนกรีตโครงสร้าง fc'  210 ksc. ทรงกระบอก</t>
  </si>
  <si>
    <t>คอนกรีตโครงสร้าง fc'  210 ksc. ทรงกระบอก (กันซึม)</t>
  </si>
  <si>
    <t xml:space="preserve">แบบหล่อคอนกรีต  </t>
  </si>
  <si>
    <t>ตร.ม.</t>
  </si>
  <si>
    <t>ค่าแรงแบบหล่อคอนกรีต</t>
  </si>
  <si>
    <t>ค้ำยันแบบหล่อคอนกรีต</t>
  </si>
  <si>
    <t>เหล็กเส้นเสริมคอนกรีต</t>
  </si>
  <si>
    <t xml:space="preserve"> ลวดผูกเหล็ก</t>
  </si>
  <si>
    <t>งานสถาปัตยกรรม</t>
  </si>
  <si>
    <t>รวมงานสถาปัตยกรรม</t>
  </si>
  <si>
    <t xml:space="preserve"> - พื้น ค.ส.ล. ขัดมันเรียบทำระบบกันซึม</t>
  </si>
  <si>
    <t xml:space="preserve"> - C1 ฝ้าเพดาน ค.ส.ล. (โชว์โครงสร้าง) ฉาบเรียบ</t>
  </si>
  <si>
    <t xml:space="preserve"> - ผนังก่ออิฐมอญ หนาครึ่งแผ่น</t>
  </si>
  <si>
    <t xml:space="preserve"> - เสาเอ็นและทับหลัง ค.ส.ล. ขนาด 0.10 x 0.10 ม.</t>
  </si>
  <si>
    <t xml:space="preserve"> - ผนังฉาบปูนเรียบ</t>
  </si>
  <si>
    <t xml:space="preserve"> </t>
  </si>
  <si>
    <t xml:space="preserve"> - ผนังฉาบปูนเรียบ เซาะร่อง</t>
  </si>
  <si>
    <t xml:space="preserve"> - ผนังปูกระเบื้องพอร์ชแลน(แกรนิตโต้) ขนาด 24" x 24"</t>
  </si>
  <si>
    <t xml:space="preserve"> - กรอบคิ้วปูน 0.10 x 0.20 ม.</t>
  </si>
  <si>
    <t>รวมงานข้อ 2.3</t>
  </si>
  <si>
    <t xml:space="preserve"> - F1 พื้นปูกระเบื้องพอร์ชแลน(แกรนิตโต้) ขนาด 24" x 24" ชนิดผิวมัน</t>
  </si>
  <si>
    <t xml:space="preserve"> - F2 พื้นปูกระเบื้องพอร์ชแลน(แกรนิตโต้) ขนาด 24" x 24" ชนิดผิวด้าน</t>
  </si>
  <si>
    <t>รวมงานข้อ 2.4</t>
  </si>
  <si>
    <t xml:space="preserve"> - D2 (อลูมิเนียม)</t>
  </si>
  <si>
    <t>ชุด</t>
  </si>
  <si>
    <t xml:space="preserve"> - D3 (UPVC)</t>
  </si>
  <si>
    <t xml:space="preserve"> - W1 (อลูมิเนียม)</t>
  </si>
  <si>
    <t xml:space="preserve"> - W2 (อลูมิเนียม)</t>
  </si>
  <si>
    <t xml:space="preserve"> - W3 (อลูมิเนียม)</t>
  </si>
  <si>
    <t>รวมงานข้อ 2.5</t>
  </si>
  <si>
    <t xml:space="preserve"> - โถส้วนนั่งราบ แบบ FLUSH TANK พร้อมอุปกรณ์</t>
  </si>
  <si>
    <t xml:space="preserve"> - สายฉีดชำระ</t>
  </si>
  <si>
    <t xml:space="preserve"> - ที่ใส่กระดาษชำระ</t>
  </si>
  <si>
    <t xml:space="preserve"> - อ่างล้างหน้าชนิดแขวนผนัง</t>
  </si>
  <si>
    <t xml:space="preserve"> - กระจกเงาหนา 5 มม. พร้อมกรอบอลูมิเนียม</t>
  </si>
  <si>
    <t>ตร.ฟ.</t>
  </si>
  <si>
    <t xml:space="preserve"> - ราวแขวนผ้าเช็ดตัว</t>
  </si>
  <si>
    <t xml:space="preserve"> - ฝักบัวสายอ่อน</t>
  </si>
  <si>
    <t xml:space="preserve"> - ฝาปิดรูระบายน้ำทิ้งที่พื้น 3" ชนิดมีตะแกรงและที่ดักกลิ่น</t>
  </si>
  <si>
    <t>รวมงานข้อ 2.6</t>
  </si>
  <si>
    <t xml:space="preserve"> - สีน้ำอะคริลิค 100% ชนิดทาภายนอก</t>
  </si>
  <si>
    <t xml:space="preserve"> - สีน้ำอะคริลิค 100% ชนิดทาภายใน</t>
  </si>
  <si>
    <t xml:space="preserve"> - สีน้ำอะคริลิค 100% ชนิดทาภายนอกทาฝ้าเพดาน</t>
  </si>
  <si>
    <t xml:space="preserve"> - สีน้ำอะคริลิค 100% ชนิดทาภายในทาฝ้าเพดาน</t>
  </si>
  <si>
    <t>รวมงานข้อ 2.7</t>
  </si>
  <si>
    <t xml:space="preserve"> รวมราคาหมวดงานระบบสุขาภิบาล</t>
  </si>
  <si>
    <t xml:space="preserve"> งานเดินท่อระบายน้ำโสโครก (ท่อ PVC 8.5 มอก.17)</t>
  </si>
  <si>
    <t xml:space="preserve">  - Ø 4"</t>
  </si>
  <si>
    <t xml:space="preserve">  - ข้อต่อ อุปกรณ์ท่อ</t>
  </si>
  <si>
    <t>เหมา</t>
  </si>
  <si>
    <t xml:space="preserve">  - เหล็กยึดท่อ</t>
  </si>
  <si>
    <t xml:space="preserve">  - ทดสอบ ทำความสะอาด ทาสีทำสัญลักษณ์ท่อ</t>
  </si>
  <si>
    <t>ตัว</t>
  </si>
  <si>
    <t xml:space="preserve">  - Ø 2"</t>
  </si>
  <si>
    <t xml:space="preserve">  - Ø 1 1/2"</t>
  </si>
  <si>
    <t xml:space="preserve">  - Ø 3/4"</t>
  </si>
  <si>
    <t xml:space="preserve"> - แผงย่อย 6 วงจรพร้อมเมน 32AT 2P IC 10 kA</t>
  </si>
  <si>
    <t xml:space="preserve"> - MINIATURE CB. 16AT 1P IC 6 kA (RCBO)</t>
  </si>
  <si>
    <t xml:space="preserve"> - HDPE 1" (32 mm.)</t>
  </si>
  <si>
    <t xml:space="preserve"> - EMT 1/2" (15 mm.)</t>
  </si>
  <si>
    <t xml:space="preserve"> - NYY 6 SQ.MM.</t>
  </si>
  <si>
    <t xml:space="preserve"> - IEC 01 2.5 SQ.MM.</t>
  </si>
  <si>
    <t xml:space="preserve"> - โคมกล่องเหล็กเปลือยติดลอย หลอด LED T8 แสงคลูไวต์ </t>
  </si>
  <si>
    <t xml:space="preserve">   (COOL WHITE) ขนาดไม่เกิน 10 วัตต์ ที่ความส่าวงไม่น้อยกว่า </t>
  </si>
  <si>
    <t xml:space="preserve">   1,000 ลูเมน ค่าดัชนีความถูกต้องของสี (CRI, Ra)  ไม่น้อยกว่า </t>
  </si>
  <si>
    <t xml:space="preserve">   80  อายุการใช้งาน (L70) ไม่น้อยกว่า 30,000 ชั่วโมง</t>
  </si>
  <si>
    <t xml:space="preserve">   (COOL WHITE) ขนาดไม่เกิน 20 วัตต์ ที่ความส่าวงไม่น้อยกว่า </t>
  </si>
  <si>
    <t xml:space="preserve">   2,000 ลูเมน ค่าดัชนีความถูกต้องของสี (CRI, Ra) ไม่น้อยกว่า 80  </t>
  </si>
  <si>
    <t xml:space="preserve">   อายุการใช้งาน (L70) ไม่น้อยกว่า 30,000 ชั่วโมง</t>
  </si>
  <si>
    <t xml:space="preserve"> - โคมดาวน์ไลต์ (DOWNLIGHT) หน้ากลมฝังฝ้า ขนาด</t>
  </si>
  <si>
    <t xml:space="preserve">   เส้นผ่านศูนย์กลางไม่น้อยกว่า 150 มม. (5 นิ้ว) หลอดแอลอีดี</t>
  </si>
  <si>
    <t xml:space="preserve">   แบบกระเปาะ (BULB) ขั้วเกลียว E27 แสงเดย์ไลน์ (DAYLIGHT) </t>
  </si>
  <si>
    <t xml:space="preserve">   ขนาดไม่เกิน 7 วัตต์ที่ความสว่างไม่น้อยกว่า 600 ลูเมน ค่าดัชนี</t>
  </si>
  <si>
    <t xml:space="preserve">   ความถูกต้อง ของสี (CRI, Ra) ไม่น้อยกว่า 80  อายุการใช้งาน </t>
  </si>
  <si>
    <t xml:space="preserve">   (L70) ไม่น้อยกว่า 30,000 ชั่วโมง</t>
  </si>
  <si>
    <t xml:space="preserve"> - สวิตช์ทางเดียว 16A, 250V พร้อมฝาครอบ</t>
  </si>
  <si>
    <t xml:space="preserve"> - เต้ารับไฟฟ้าคู่ (UNIVERSAL TYPE) ขนาด 16A, 250V มีขาดิน </t>
  </si>
  <si>
    <t>หน่วยงานเจ้าของโครงการ    กรมการพัฒนาชุมชน</t>
  </si>
  <si>
    <t xml:space="preserve">เมื่อวันที่ </t>
  </si>
  <si>
    <t>กรมการพัฒนาชุมชน</t>
  </si>
  <si>
    <t>1.2</t>
  </si>
  <si>
    <t>1.3</t>
  </si>
  <si>
    <t xml:space="preserve"> SR 24  dia.  6  มม.</t>
  </si>
  <si>
    <t xml:space="preserve"> SR 24   dia.  9  มม.</t>
  </si>
  <si>
    <t xml:space="preserve"> SD 40  dia. 12  มม.</t>
  </si>
  <si>
    <t xml:space="preserve"> SD 40   dia. 16  มม.</t>
  </si>
  <si>
    <t xml:space="preserve"> 2.1 งานหลังคา</t>
  </si>
  <si>
    <t xml:space="preserve"> 2.2 งานฝ้าเพดาน</t>
  </si>
  <si>
    <t xml:space="preserve"> 2.3 งานผนังและตกแต่ง</t>
  </si>
  <si>
    <t xml:space="preserve"> 2.4 งานพื้นและตกแต่ง</t>
  </si>
  <si>
    <t xml:space="preserve"> 2.5 งานประตู - หน้าต่าง</t>
  </si>
  <si>
    <t xml:space="preserve"> 2.6 งานสุขภัณฑ์</t>
  </si>
  <si>
    <t xml:space="preserve"> 2.7 งานทาสี</t>
  </si>
  <si>
    <t xml:space="preserve"> งานหลังคา</t>
  </si>
  <si>
    <t xml:space="preserve"> งานฝ้าเพดาน</t>
  </si>
  <si>
    <t xml:space="preserve"> งานผนังและตกแต่ง</t>
  </si>
  <si>
    <t xml:space="preserve"> งานพื้นและตกแต่ง</t>
  </si>
  <si>
    <t xml:space="preserve"> งานประตู - หน้าต่าง</t>
  </si>
  <si>
    <t xml:space="preserve"> งานสุขภัณฑ์</t>
  </si>
  <si>
    <t xml:space="preserve">      AVC. (ชนิดออกข้าง)</t>
  </si>
  <si>
    <t xml:space="preserve"> งานทาสี</t>
  </si>
  <si>
    <t xml:space="preserve"> - FCO.  Ø 2"  </t>
  </si>
  <si>
    <t xml:space="preserve"> - FD  Ø 2"  </t>
  </si>
  <si>
    <t xml:space="preserve"> - P-TRAP Ø 2"  </t>
  </si>
  <si>
    <t xml:space="preserve"> - ข้อต่ออ่อนยางแหวนรัดสแตนเลส  Ø 2"  </t>
  </si>
  <si>
    <t xml:space="preserve">  - FCO.  Ø 4"  </t>
  </si>
  <si>
    <t xml:space="preserve"> - ข้อต่ออ่อนยางแหวนรัดสแตนเลส Ø 4"  </t>
  </si>
  <si>
    <t xml:space="preserve"> - ถังบำบัดน้ำเสียสำเร็จรูป ชนิดเกรอะ-กรองไร้อากาศ  </t>
  </si>
  <si>
    <t xml:space="preserve">   ปริมาตรส่วนกรองไม่น้อยกว่า 1 ลบ.ม. ปริมาตรรวม</t>
  </si>
  <si>
    <t xml:space="preserve">   ไม่น้อยกว่า 1.3 ลบ.ม.</t>
  </si>
  <si>
    <t>รวมระบบท่อระบายน้ำโสโครก (ท่อ PVC 8.5 มอก.17)</t>
  </si>
  <si>
    <t>รวมหมวดงานโครงสร้าง</t>
  </si>
  <si>
    <t xml:space="preserve">  - ข้อต่ออ่อนยางแหวนรัดสแตนเลส Ø 2"  </t>
  </si>
  <si>
    <t>รวมงานระบบท่อระบายน้ำทิ้ง (ท่อ PVC 8.5 มอก.17)</t>
  </si>
  <si>
    <t xml:space="preserve"> งานระบบท่อระบายน้ำโสโครก (ท่อ PVC 8.5 มอก.17)</t>
  </si>
  <si>
    <t xml:space="preserve"> งานระบบท่อระบายน้ำทิ้ง (ท่อ PVC 8.5 มอก.17)</t>
  </si>
  <si>
    <t xml:space="preserve"> งานระบบท่อระบายอากาศ (ท่อ PVC 8.5 มอก.17)</t>
  </si>
  <si>
    <t xml:space="preserve"> งานระบบท่อประปา (ท่อ PVC 13.5 มอก.17)</t>
  </si>
  <si>
    <t>รวมงานระบบท่อระบายอากาศ (ท่อ PVC 8.5 มอก.17)</t>
  </si>
  <si>
    <t>รวมงานระบบท่อประปา (ท่อ PVC 13.5 มอก.17)</t>
  </si>
  <si>
    <t xml:space="preserve">  - GATE VALVE  Ø 3/4"  </t>
  </si>
  <si>
    <t xml:space="preserve">  - STOP VALVE Ø 1/2"  </t>
  </si>
  <si>
    <t>รวมหมวดงานระบบไฟฟ้าและสื่อสาร</t>
  </si>
  <si>
    <t xml:space="preserve"> ท่อเดินสายไฟฟ้า</t>
  </si>
  <si>
    <t xml:space="preserve"> ระบบไฟฟ้า (ELECTRICAL SYSTEM)</t>
  </si>
  <si>
    <t xml:space="preserve"> แผงย่อยและเซอร์กิตเบรกเกอร์ LG</t>
  </si>
  <si>
    <t xml:space="preserve"> ดวงโคมไฟฟ้าและอุปกรณ์</t>
  </si>
  <si>
    <t xml:space="preserve"> สายไฟฟ้า</t>
  </si>
  <si>
    <t xml:space="preserve"> สวิตช์ และเต้ารับ</t>
  </si>
  <si>
    <t xml:space="preserve">ก่อสร้างป้อมยาม </t>
  </si>
  <si>
    <t>STD-AR-64033 STD-S-64034 STD-SN-64034 STD-EE-64034</t>
  </si>
  <si>
    <t xml:space="preserve">มีจำนวน     </t>
  </si>
  <si>
    <t xml:space="preserve">ชื่อโครงการ/งานก่อสร้าง       ก่อสร้างป้อมยาม </t>
  </si>
  <si>
    <t xml:space="preserve">คำนวณราคาโดย                  </t>
  </si>
  <si>
    <t>สถานที่ก่อสร้าง                   ศูนย์ศึกษาและพัฒนาชุมชนองครักษ์ จังหวัดนครนายก</t>
  </si>
  <si>
    <t xml:space="preserve">               </t>
  </si>
  <si>
    <t>ศูนย์ศึกษาและพัฒนาชุมชนองครักษ์ จังหวัดนครนายก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</si>
</sst>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(* #,##0_);_(* \(#,##0\);_(* &quot;-&quot;??_);_(@_)"/>
    <numFmt numFmtId="167" formatCode="_-* #,##0_-;\-* #,##0_-;_-* &quot;-&quot;??_-;_-@_-"/>
    <numFmt numFmtId="168" formatCode="_-* #,##0.00_-;\-* #,##0.00_-;_-* \-??_-;_-@_-"/>
    <numFmt numFmtId="169" formatCode="_-* #,##0.00_-;\-* #,##0.00_-;_-* &quot;-&quot;_-;_-@_-"/>
    <numFmt numFmtId="170" formatCode="&quot;จำนวน  &quot;##,###&quot;  แผ่น&quot;"/>
    <numFmt numFmtId="171" formatCode="&quot;ประมาณราคาเมื่อวันที่  &quot;[$-187041E]d\ &quot; เดือน  &quot;mmmm\ &quot;  พ.ศ. &quot;yyyy;@"/>
    <numFmt numFmtId="172" formatCode="_-* #,##0.0000_-;\-* #,##0.0000_-;_-* &quot;-&quot;??_-;_-@_-"/>
    <numFmt numFmtId="173" formatCode="&quot;เงินล่วงหน้าจ่าย….……                   &quot;0.00\ &quot;%&quot;"/>
    <numFmt numFmtId="174" formatCode="&quot;เงินประกันผลงานหัก..…                 &quot;0.00\ &quot;%&quot;"/>
    <numFmt numFmtId="175" formatCode="&quot;ดอกเบี้ยเงินกู้……….…..                   &quot;0.00\ &quot;%&quot;"/>
    <numFmt numFmtId="176" formatCode="&quot;ค่าภาษีมูลค่าเพิ่ม………                   &quot;0.00\ &quot;%&quot;"/>
    <numFmt numFmtId="177" formatCode="&quot;  □ ขนาดหรือเนื้อที่อาคาร                &quot;#,###&quot; &quot;"/>
    <numFmt numFmtId="178" formatCode="&quot;  □ เฉลี่ยราคาประมาณ                           &quot;#,###&quot; &quot;"/>
    <numFmt numFmtId="179" formatCode="&quot;เอกกสารที่แนบจำนวน &quot;0&quot; ชุด &quot;"/>
    <numFmt numFmtId="180" formatCode="_(* #,##0.0000_);_(* \(#,##0.0000\);_(* &quot;-&quot;??_);_(@_)"/>
    <numFmt numFmtId="181" formatCode="#,###"/>
    <numFmt numFmtId="182" formatCode="_-* #,##0.0000_-;\-* #,##0.0000_-;_-* &quot;-&quot;_-;_-@_-"/>
    <numFmt numFmtId="183" formatCode="#,###.00&quot;  &quot;"/>
    <numFmt numFmtId="184" formatCode="#,###&quot;  &quot;"/>
    <numFmt numFmtId="185" formatCode="0.00\ &quot;%&quot;"/>
    <numFmt numFmtId="186" formatCode="_-* #,##0.0_-;\-* #,##0.0_-;_-* &quot;-&quot;??_-;_-@_-"/>
  </numFmts>
  <fonts count="56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4"/>
      <name val="Cordia New"/>
      <family val="2"/>
    </font>
    <font>
      <sz val="14"/>
      <name val="Browallia New"/>
      <family val="2"/>
    </font>
    <font>
      <sz val="14"/>
      <name val="Cordia New"/>
      <family val="2"/>
    </font>
    <font>
      <sz val="14"/>
      <name val="TH SarabunPSK"/>
      <family val="2"/>
    </font>
    <font>
      <b/>
      <sz val="14"/>
      <name val="TH SarabunPSK"/>
      <family val="2"/>
    </font>
    <font>
      <sz val="14"/>
      <color rgb="FFFF0000"/>
      <name val="TH SarabunPSK"/>
      <family val="2"/>
    </font>
    <font>
      <b/>
      <sz val="14"/>
      <color rgb="FFFF0000"/>
      <name val="TH SarabunPSK"/>
      <family val="2"/>
    </font>
    <font>
      <b/>
      <sz val="16"/>
      <color theme="1"/>
      <name val="TH SarabunPSK"/>
      <family val="2"/>
    </font>
    <font>
      <sz val="14"/>
      <color theme="1"/>
      <name val="TH SarabunPSK"/>
      <family val="2"/>
    </font>
    <font>
      <b/>
      <sz val="14"/>
      <color theme="1"/>
      <name val="TH SarabunPSK"/>
      <family val="2"/>
    </font>
    <font>
      <sz val="6"/>
      <color theme="1"/>
      <name val="TH SarabunPSK"/>
      <family val="2"/>
    </font>
    <font>
      <b/>
      <sz val="13"/>
      <color theme="1"/>
      <name val="TH SarabunPSK"/>
      <family val="2"/>
    </font>
    <font>
      <sz val="13"/>
      <color theme="1"/>
      <name val="Angsana New"/>
      <family val="1"/>
    </font>
    <font>
      <u/>
      <sz val="14"/>
      <color theme="1"/>
      <name val="TH SarabunPSK"/>
      <family val="2"/>
    </font>
    <font>
      <vertAlign val="subscript"/>
      <sz val="14"/>
      <color theme="1"/>
      <name val="TH SarabunPSK"/>
      <family val="2"/>
    </font>
    <font>
      <u/>
      <sz val="14"/>
      <name val="TH SarabunPSK"/>
      <family val="2"/>
    </font>
    <font>
      <b/>
      <sz val="14"/>
      <color theme="1"/>
      <name val="Symbol"/>
      <family val="1"/>
      <charset val="2"/>
    </font>
    <font>
      <sz val="20"/>
      <color theme="1"/>
      <name val="TH SarabunPSK"/>
      <family val="2"/>
    </font>
    <font>
      <sz val="10"/>
      <name val="Arial"/>
      <family val="2"/>
    </font>
    <font>
      <sz val="14"/>
      <color indexed="43"/>
      <name val="BrowalliaUPC"/>
      <family val="2"/>
      <charset val="222"/>
    </font>
    <font>
      <sz val="14"/>
      <name val="BrowalliaUPC"/>
      <family val="2"/>
      <charset val="222"/>
    </font>
    <font>
      <b/>
      <sz val="14"/>
      <name val="BrowalliaUPC"/>
      <family val="2"/>
      <charset val="222"/>
    </font>
    <font>
      <b/>
      <sz val="16"/>
      <name val="BrowalliaUPC"/>
      <family val="2"/>
      <charset val="222"/>
    </font>
    <font>
      <sz val="14"/>
      <color indexed="10"/>
      <name val="BrowalliaUPC"/>
      <family val="2"/>
      <charset val="222"/>
    </font>
    <font>
      <u/>
      <sz val="10"/>
      <color indexed="12"/>
      <name val="Arial"/>
      <family val="2"/>
    </font>
    <font>
      <sz val="14"/>
      <color rgb="FF0000FF"/>
      <name val="BrowalliaUPC"/>
      <family val="2"/>
    </font>
    <font>
      <sz val="14"/>
      <color indexed="8"/>
      <name val="BrowalliaUPC"/>
      <family val="2"/>
      <charset val="222"/>
    </font>
    <font>
      <sz val="12"/>
      <name val="BrowalliaUPC"/>
      <family val="2"/>
      <charset val="222"/>
    </font>
    <font>
      <sz val="14"/>
      <color rgb="FF0000FF"/>
      <name val="BrowalliaUPC"/>
      <family val="2"/>
      <charset val="222"/>
    </font>
    <font>
      <sz val="14"/>
      <name val="BrowalliaUPC"/>
      <family val="2"/>
    </font>
    <font>
      <sz val="19.600000000000001"/>
      <name val="BrowalliaUPC"/>
      <family val="2"/>
      <charset val="222"/>
    </font>
    <font>
      <sz val="14"/>
      <color rgb="FFC00000"/>
      <name val="BrowalliaUPC"/>
      <family val="2"/>
      <charset val="222"/>
    </font>
    <font>
      <b/>
      <sz val="14"/>
      <color rgb="FF0000FF"/>
      <name val="BrowalliaUPC"/>
      <family val="2"/>
      <charset val="222"/>
    </font>
    <font>
      <sz val="6"/>
      <name val="TH SarabunPSK"/>
      <family val="2"/>
    </font>
    <font>
      <b/>
      <sz val="13"/>
      <name val="TH SarabunPSK"/>
      <family val="2"/>
    </font>
    <font>
      <sz val="13"/>
      <name val="Angsana New"/>
      <family val="1"/>
    </font>
    <font>
      <b/>
      <sz val="14"/>
      <name val="Symbol"/>
      <family val="1"/>
      <charset val="2"/>
    </font>
    <font>
      <sz val="14"/>
      <name val="Chulabhorn Likit Text Light"/>
    </font>
    <font>
      <sz val="11"/>
      <name val="Chulabhorn Likit Text Light"/>
    </font>
    <font>
      <sz val="11"/>
      <color theme="1"/>
      <name val="Chulabhorn Likit Text Light"/>
    </font>
    <font>
      <sz val="11"/>
      <color indexed="8"/>
      <name val="Chulabhorn Likit Text Light"/>
    </font>
    <font>
      <u/>
      <sz val="11"/>
      <name val="Chulabhorn Likit Text Light"/>
    </font>
    <font>
      <vertAlign val="subscript"/>
      <sz val="11"/>
      <name val="Chulabhorn Likit Text Light"/>
    </font>
    <font>
      <sz val="11"/>
      <color indexed="8"/>
      <name val="Tahoma"/>
      <family val="2"/>
      <charset val="222"/>
    </font>
    <font>
      <sz val="14"/>
      <name val="AngsanaUPC"/>
      <family val="1"/>
      <charset val="222"/>
    </font>
    <font>
      <sz val="11"/>
      <color rgb="FF000000"/>
      <name val="Chulabhorn Likit Text Light"/>
    </font>
    <font>
      <sz val="11"/>
      <color rgb="FFFF0000"/>
      <name val="Chulabhorn Likit Text Light"/>
    </font>
    <font>
      <b/>
      <sz val="11"/>
      <name val="Chulabhorn Likit Text Light"/>
    </font>
    <font>
      <b/>
      <sz val="11"/>
      <color theme="1"/>
      <name val="Chulabhorn Likit Text Light"/>
    </font>
    <font>
      <b/>
      <sz val="11"/>
      <color rgb="FF000000"/>
      <name val="Chulabhorn Likit Text Light"/>
    </font>
    <font>
      <sz val="9.1999999999999993"/>
      <name val="Chulabhorn Likit Text Light"/>
    </font>
    <font>
      <sz val="11"/>
      <name val="Chulabhorn Likit Text Light"/>
      <family val="3"/>
    </font>
    <font>
      <sz val="11"/>
      <color theme="1"/>
      <name val="Chulabhorn Likit Text Light"/>
      <family val="3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FFFFFF"/>
      </patternFill>
    </fill>
  </fills>
  <borders count="68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hair">
        <color indexed="64"/>
      </bottom>
      <diagonal/>
    </border>
    <border>
      <left style="thin">
        <color rgb="FF000000"/>
      </left>
      <right/>
      <top style="hair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5" fillId="0" borderId="0"/>
    <xf numFmtId="0" fontId="5" fillId="0" borderId="0"/>
    <xf numFmtId="0" fontId="5" fillId="0" borderId="0"/>
    <xf numFmtId="43" fontId="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8" fontId="3" fillId="0" borderId="0"/>
    <xf numFmtId="0" fontId="3" fillId="0" borderId="0"/>
    <xf numFmtId="0" fontId="21" fillId="0" borderId="0"/>
    <xf numFmtId="165" fontId="21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1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  <xf numFmtId="43" fontId="46" fillId="0" borderId="0" applyFont="0" applyFill="0" applyBorder="0" applyAlignment="0" applyProtection="0"/>
    <xf numFmtId="0" fontId="47" fillId="0" borderId="0"/>
    <xf numFmtId="0" fontId="27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47" fillId="0" borderId="0"/>
  </cellStyleXfs>
  <cellXfs count="598">
    <xf numFmtId="0" fontId="0" fillId="0" borderId="0" xfId="0"/>
    <xf numFmtId="0" fontId="11" fillId="0" borderId="0" xfId="0" applyFont="1"/>
    <xf numFmtId="0" fontId="6" fillId="0" borderId="7" xfId="0" applyFont="1" applyBorder="1" applyAlignment="1">
      <alignment horizontal="right" vertical="center"/>
    </xf>
    <xf numFmtId="0" fontId="6" fillId="0" borderId="0" xfId="0" applyFont="1"/>
    <xf numFmtId="0" fontId="6" fillId="0" borderId="9" xfId="0" applyFont="1" applyBorder="1" applyAlignment="1">
      <alignment horizontal="right" vertical="center"/>
    </xf>
    <xf numFmtId="0" fontId="6" fillId="0" borderId="9" xfId="0" applyFont="1" applyBorder="1" applyAlignment="1">
      <alignment horizontal="left" vertical="center"/>
    </xf>
    <xf numFmtId="0" fontId="6" fillId="0" borderId="1" xfId="0" applyFont="1" applyBorder="1" applyAlignment="1">
      <alignment horizontal="right" vertical="center"/>
    </xf>
    <xf numFmtId="0" fontId="11" fillId="0" borderId="1" xfId="0" applyFont="1" applyBorder="1" applyAlignment="1">
      <alignment horizontal="right" vertical="center"/>
    </xf>
    <xf numFmtId="0" fontId="11" fillId="0" borderId="1" xfId="0" applyFont="1" applyBorder="1" applyAlignment="1">
      <alignment vertical="center"/>
    </xf>
    <xf numFmtId="0" fontId="11" fillId="0" borderId="1" xfId="0" applyFont="1" applyBorder="1" applyAlignment="1">
      <alignment horizontal="left" vertical="center" indent="2"/>
    </xf>
    <xf numFmtId="0" fontId="13" fillId="0" borderId="0" xfId="0" applyFont="1"/>
    <xf numFmtId="0" fontId="12" fillId="0" borderId="24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/>
    </xf>
    <xf numFmtId="167" fontId="11" fillId="0" borderId="25" xfId="4" applyNumberFormat="1" applyFont="1" applyBorder="1" applyAlignment="1">
      <alignment vertical="center"/>
    </xf>
    <xf numFmtId="0" fontId="11" fillId="0" borderId="25" xfId="0" applyFont="1" applyBorder="1" applyAlignment="1">
      <alignment horizontal="left" vertical="center" indent="1"/>
    </xf>
    <xf numFmtId="167" fontId="6" fillId="0" borderId="25" xfId="4" applyNumberFormat="1" applyFont="1" applyBorder="1" applyAlignment="1">
      <alignment vertical="center"/>
    </xf>
    <xf numFmtId="172" fontId="8" fillId="2" borderId="25" xfId="4" applyNumberFormat="1" applyFont="1" applyFill="1" applyBorder="1" applyAlignment="1">
      <alignment vertical="center"/>
    </xf>
    <xf numFmtId="167" fontId="8" fillId="0" borderId="25" xfId="4" applyNumberFormat="1" applyFont="1" applyBorder="1" applyAlignment="1">
      <alignment vertical="center"/>
    </xf>
    <xf numFmtId="0" fontId="11" fillId="0" borderId="25" xfId="0" applyFont="1" applyBorder="1" applyAlignment="1">
      <alignment vertical="center"/>
    </xf>
    <xf numFmtId="167" fontId="11" fillId="0" borderId="10" xfId="4" applyNumberFormat="1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172" fontId="11" fillId="0" borderId="10" xfId="4" applyNumberFormat="1" applyFont="1" applyBorder="1" applyAlignment="1">
      <alignment vertical="center"/>
    </xf>
    <xf numFmtId="0" fontId="11" fillId="0" borderId="10" xfId="0" applyFont="1" applyBorder="1" applyAlignment="1">
      <alignment vertical="center"/>
    </xf>
    <xf numFmtId="0" fontId="16" fillId="0" borderId="11" xfId="0" applyFont="1" applyBorder="1" applyAlignment="1">
      <alignment horizontal="center" vertical="center"/>
    </xf>
    <xf numFmtId="173" fontId="11" fillId="0" borderId="8" xfId="0" applyNumberFormat="1" applyFont="1" applyBorder="1" applyAlignment="1">
      <alignment horizontal="center" vertical="center"/>
    </xf>
    <xf numFmtId="174" fontId="11" fillId="0" borderId="10" xfId="0" applyNumberFormat="1" applyFont="1" applyBorder="1" applyAlignment="1">
      <alignment horizontal="center" vertical="center"/>
    </xf>
    <xf numFmtId="167" fontId="11" fillId="0" borderId="26" xfId="4" applyNumberFormat="1" applyFont="1" applyBorder="1" applyAlignment="1">
      <alignment vertical="center"/>
    </xf>
    <xf numFmtId="0" fontId="11" fillId="0" borderId="26" xfId="0" applyFont="1" applyBorder="1" applyAlignment="1">
      <alignment vertical="center"/>
    </xf>
    <xf numFmtId="0" fontId="11" fillId="0" borderId="6" xfId="0" applyFont="1" applyBorder="1" applyAlignment="1">
      <alignment horizontal="center" vertical="center"/>
    </xf>
    <xf numFmtId="167" fontId="8" fillId="0" borderId="11" xfId="4" applyNumberFormat="1" applyFont="1" applyBorder="1" applyAlignment="1">
      <alignment vertical="center"/>
    </xf>
    <xf numFmtId="0" fontId="11" fillId="0" borderId="6" xfId="0" applyFont="1" applyBorder="1"/>
    <xf numFmtId="167" fontId="8" fillId="0" borderId="24" xfId="4" applyNumberFormat="1" applyFont="1" applyBorder="1" applyAlignment="1">
      <alignment vertical="center"/>
    </xf>
    <xf numFmtId="0" fontId="11" fillId="0" borderId="9" xfId="0" applyFont="1" applyBorder="1" applyAlignment="1">
      <alignment horizontal="left" vertical="center" indent="6"/>
    </xf>
    <xf numFmtId="177" fontId="11" fillId="0" borderId="9" xfId="0" applyNumberFormat="1" applyFont="1" applyBorder="1" applyAlignment="1">
      <alignment horizontal="left" vertical="center" indent="1"/>
    </xf>
    <xf numFmtId="0" fontId="11" fillId="0" borderId="9" xfId="0" applyFont="1" applyBorder="1" applyAlignment="1">
      <alignment vertical="center"/>
    </xf>
    <xf numFmtId="0" fontId="11" fillId="0" borderId="9" xfId="0" applyFont="1" applyBorder="1"/>
    <xf numFmtId="0" fontId="11" fillId="0" borderId="28" xfId="0" applyFont="1" applyBorder="1" applyAlignment="1">
      <alignment horizontal="left" vertical="center" indent="6"/>
    </xf>
    <xf numFmtId="178" fontId="11" fillId="0" borderId="28" xfId="4" applyNumberFormat="1" applyFont="1" applyBorder="1" applyAlignment="1">
      <alignment horizontal="left" vertical="center" indent="1"/>
    </xf>
    <xf numFmtId="0" fontId="11" fillId="0" borderId="28" xfId="0" applyFont="1" applyBorder="1" applyAlignment="1">
      <alignment vertical="center"/>
    </xf>
    <xf numFmtId="0" fontId="11" fillId="0" borderId="28" xfId="0" applyFont="1" applyBorder="1"/>
    <xf numFmtId="0" fontId="11" fillId="0" borderId="0" xfId="0" applyFont="1" applyAlignment="1">
      <alignment horizontal="center"/>
    </xf>
    <xf numFmtId="0" fontId="8" fillId="0" borderId="9" xfId="0" applyFont="1" applyBorder="1" applyAlignment="1">
      <alignment horizontal="left" vertical="center"/>
    </xf>
    <xf numFmtId="0" fontId="7" fillId="0" borderId="30" xfId="0" applyFont="1" applyBorder="1" applyAlignment="1">
      <alignment horizontal="left" vertical="center" indent="1"/>
    </xf>
    <xf numFmtId="0" fontId="6" fillId="0" borderId="30" xfId="0" applyFont="1" applyBorder="1"/>
    <xf numFmtId="0" fontId="7" fillId="0" borderId="30" xfId="0" applyFont="1" applyBorder="1" applyAlignment="1">
      <alignment vertical="center"/>
    </xf>
    <xf numFmtId="0" fontId="12" fillId="0" borderId="1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0" fontId="16" fillId="0" borderId="31" xfId="0" applyFont="1" applyBorder="1" applyAlignment="1">
      <alignment horizontal="left" vertical="center" indent="1"/>
    </xf>
    <xf numFmtId="0" fontId="11" fillId="0" borderId="2" xfId="0" applyFont="1" applyBorder="1" applyAlignment="1">
      <alignment horizontal="center" vertical="center"/>
    </xf>
    <xf numFmtId="0" fontId="6" fillId="0" borderId="31" xfId="0" applyFont="1" applyBorder="1" applyAlignment="1">
      <alignment horizontal="left" vertical="center" indent="1"/>
    </xf>
    <xf numFmtId="0" fontId="11" fillId="0" borderId="31" xfId="0" applyFont="1" applyBorder="1" applyAlignment="1">
      <alignment horizontal="left" vertical="center" indent="1"/>
    </xf>
    <xf numFmtId="0" fontId="11" fillId="0" borderId="2" xfId="0" applyFont="1" applyBorder="1"/>
    <xf numFmtId="0" fontId="11" fillId="0" borderId="31" xfId="0" applyFont="1" applyBorder="1" applyAlignment="1">
      <alignment vertical="center"/>
    </xf>
    <xf numFmtId="0" fontId="11" fillId="0" borderId="2" xfId="0" applyFont="1" applyBorder="1" applyAlignment="1">
      <alignment vertical="center"/>
    </xf>
    <xf numFmtId="0" fontId="12" fillId="0" borderId="31" xfId="0" applyFont="1" applyBorder="1" applyAlignment="1">
      <alignment horizontal="center" vertical="center"/>
    </xf>
    <xf numFmtId="0" fontId="11" fillId="0" borderId="8" xfId="0" applyFont="1" applyBorder="1" applyAlignment="1">
      <alignment vertical="center"/>
    </xf>
    <xf numFmtId="0" fontId="11" fillId="0" borderId="27" xfId="0" applyFont="1" applyBorder="1" applyAlignment="1">
      <alignment vertical="center"/>
    </xf>
    <xf numFmtId="0" fontId="11" fillId="0" borderId="29" xfId="0" applyFont="1" applyBorder="1" applyAlignment="1">
      <alignment vertical="center"/>
    </xf>
    <xf numFmtId="0" fontId="11" fillId="0" borderId="26" xfId="0" applyFont="1" applyBorder="1"/>
    <xf numFmtId="0" fontId="11" fillId="0" borderId="0" xfId="0" applyFont="1" applyAlignment="1">
      <alignment horizontal="left" vertical="center" indent="2"/>
    </xf>
    <xf numFmtId="0" fontId="20" fillId="0" borderId="0" xfId="0" applyFont="1"/>
    <xf numFmtId="0" fontId="8" fillId="0" borderId="31" xfId="0" applyFont="1" applyBorder="1" applyAlignment="1">
      <alignment horizontal="left" vertical="center" indent="1"/>
    </xf>
    <xf numFmtId="167" fontId="8" fillId="0" borderId="10" xfId="4" applyNumberFormat="1" applyFont="1" applyFill="1" applyBorder="1" applyAlignment="1">
      <alignment vertical="center"/>
    </xf>
    <xf numFmtId="170" fontId="8" fillId="0" borderId="1" xfId="20" applyNumberFormat="1" applyFont="1" applyBorder="1" applyAlignment="1" applyProtection="1">
      <alignment horizontal="left" vertical="center"/>
      <protection hidden="1"/>
    </xf>
    <xf numFmtId="175" fontId="8" fillId="0" borderId="10" xfId="0" applyNumberFormat="1" applyFont="1" applyBorder="1" applyAlignment="1">
      <alignment horizontal="center" vertical="center"/>
    </xf>
    <xf numFmtId="176" fontId="8" fillId="0" borderId="26" xfId="0" applyNumberFormat="1" applyFont="1" applyBorder="1" applyAlignment="1">
      <alignment horizontal="center" vertical="center"/>
    </xf>
    <xf numFmtId="0" fontId="22" fillId="0" borderId="0" xfId="21" applyFont="1"/>
    <xf numFmtId="180" fontId="23" fillId="0" borderId="0" xfId="22" applyNumberFormat="1" applyFont="1" applyFill="1"/>
    <xf numFmtId="0" fontId="23" fillId="0" borderId="0" xfId="21" applyFont="1"/>
    <xf numFmtId="0" fontId="22" fillId="0" borderId="0" xfId="21" applyFont="1" applyAlignment="1">
      <alignment horizontal="right"/>
    </xf>
    <xf numFmtId="0" fontId="23" fillId="0" borderId="0" xfId="21" applyFont="1" applyAlignment="1">
      <alignment horizontal="right"/>
    </xf>
    <xf numFmtId="0" fontId="24" fillId="0" borderId="0" xfId="21" applyFont="1" applyAlignment="1">
      <alignment horizontal="center"/>
    </xf>
    <xf numFmtId="0" fontId="24" fillId="0" borderId="32" xfId="21" applyFont="1" applyBorder="1" applyAlignment="1">
      <alignment horizontal="center"/>
    </xf>
    <xf numFmtId="180" fontId="23" fillId="0" borderId="0" xfId="22" applyNumberFormat="1" applyFont="1" applyFill="1" applyBorder="1"/>
    <xf numFmtId="0" fontId="23" fillId="0" borderId="0" xfId="21" applyFont="1" applyAlignment="1">
      <alignment horizontal="left"/>
    </xf>
    <xf numFmtId="0" fontId="27" fillId="0" borderId="0" xfId="23" applyFill="1" applyBorder="1" applyAlignment="1" applyProtection="1">
      <alignment horizontal="center"/>
    </xf>
    <xf numFmtId="180" fontId="23" fillId="0" borderId="0" xfId="22" applyNumberFormat="1" applyFont="1" applyFill="1" applyBorder="1" applyAlignment="1">
      <alignment vertical="center"/>
    </xf>
    <xf numFmtId="0" fontId="23" fillId="0" borderId="0" xfId="21" applyFont="1" applyAlignment="1">
      <alignment horizontal="center"/>
    </xf>
    <xf numFmtId="0" fontId="23" fillId="0" borderId="33" xfId="21" applyFont="1" applyBorder="1"/>
    <xf numFmtId="0" fontId="26" fillId="0" borderId="0" xfId="22" applyNumberFormat="1" applyFont="1" applyFill="1" applyBorder="1" applyAlignment="1" applyProtection="1">
      <alignment horizontal="center"/>
      <protection locked="0"/>
    </xf>
    <xf numFmtId="0" fontId="26" fillId="0" borderId="0" xfId="21" applyFont="1" applyAlignment="1" applyProtection="1">
      <alignment horizontal="center"/>
      <protection locked="0"/>
    </xf>
    <xf numFmtId="180" fontId="23" fillId="0" borderId="33" xfId="22" applyNumberFormat="1" applyFont="1" applyFill="1" applyBorder="1"/>
    <xf numFmtId="180" fontId="30" fillId="0" borderId="0" xfId="22" applyNumberFormat="1" applyFont="1" applyFill="1" applyBorder="1" applyAlignment="1">
      <alignment vertical="center"/>
    </xf>
    <xf numFmtId="180" fontId="24" fillId="0" borderId="38" xfId="22" applyNumberFormat="1" applyFont="1" applyFill="1" applyBorder="1" applyAlignment="1">
      <alignment horizontal="center" vertical="center" wrapText="1"/>
    </xf>
    <xf numFmtId="0" fontId="24" fillId="0" borderId="38" xfId="21" applyFont="1" applyBorder="1" applyAlignment="1">
      <alignment horizontal="center" vertical="center" wrapText="1"/>
    </xf>
    <xf numFmtId="0" fontId="23" fillId="0" borderId="17" xfId="21" applyFont="1" applyBorder="1" applyAlignment="1">
      <alignment horizontal="right"/>
    </xf>
    <xf numFmtId="180" fontId="23" fillId="0" borderId="40" xfId="22" applyNumberFormat="1" applyFont="1" applyFill="1" applyBorder="1"/>
    <xf numFmtId="0" fontId="23" fillId="0" borderId="40" xfId="21" applyFont="1" applyBorder="1"/>
    <xf numFmtId="180" fontId="23" fillId="0" borderId="40" xfId="25" applyNumberFormat="1" applyFont="1" applyFill="1" applyBorder="1"/>
    <xf numFmtId="0" fontId="23" fillId="0" borderId="40" xfId="25" applyNumberFormat="1" applyFont="1" applyFill="1" applyBorder="1"/>
    <xf numFmtId="172" fontId="23" fillId="0" borderId="40" xfId="21" applyNumberFormat="1" applyFont="1" applyBorder="1"/>
    <xf numFmtId="180" fontId="31" fillId="0" borderId="18" xfId="22" applyNumberFormat="1" applyFont="1" applyFill="1" applyBorder="1" applyAlignment="1"/>
    <xf numFmtId="0" fontId="23" fillId="0" borderId="41" xfId="21" applyFont="1" applyBorder="1"/>
    <xf numFmtId="180" fontId="23" fillId="0" borderId="19" xfId="22" applyNumberFormat="1" applyFont="1" applyFill="1" applyBorder="1"/>
    <xf numFmtId="0" fontId="23" fillId="0" borderId="19" xfId="21" applyFont="1" applyBorder="1"/>
    <xf numFmtId="180" fontId="23" fillId="0" borderId="19" xfId="25" applyNumberFormat="1" applyFont="1" applyFill="1" applyBorder="1"/>
    <xf numFmtId="0" fontId="23" fillId="0" borderId="19" xfId="25" applyNumberFormat="1" applyFont="1" applyFill="1" applyBorder="1"/>
    <xf numFmtId="172" fontId="23" fillId="0" borderId="19" xfId="21" applyNumberFormat="1" applyFont="1" applyBorder="1"/>
    <xf numFmtId="180" fontId="31" fillId="0" borderId="22" xfId="22" applyNumberFormat="1" applyFont="1" applyFill="1" applyBorder="1" applyAlignment="1"/>
    <xf numFmtId="0" fontId="32" fillId="0" borderId="42" xfId="21" applyFont="1" applyBorder="1" applyAlignment="1">
      <alignment horizontal="right"/>
    </xf>
    <xf numFmtId="180" fontId="23" fillId="0" borderId="43" xfId="22" applyNumberFormat="1" applyFont="1" applyFill="1" applyBorder="1"/>
    <xf numFmtId="0" fontId="23" fillId="0" borderId="43" xfId="21" applyFont="1" applyBorder="1"/>
    <xf numFmtId="180" fontId="23" fillId="0" borderId="43" xfId="25" applyNumberFormat="1" applyFont="1" applyFill="1" applyBorder="1"/>
    <xf numFmtId="0" fontId="23" fillId="0" borderId="43" xfId="25" applyNumberFormat="1" applyFont="1" applyFill="1" applyBorder="1"/>
    <xf numFmtId="172" fontId="23" fillId="0" borderId="43" xfId="21" applyNumberFormat="1" applyFont="1" applyBorder="1"/>
    <xf numFmtId="180" fontId="31" fillId="0" borderId="5" xfId="22" applyNumberFormat="1" applyFont="1" applyFill="1" applyBorder="1" applyAlignment="1"/>
    <xf numFmtId="0" fontId="34" fillId="0" borderId="0" xfId="21" applyFont="1"/>
    <xf numFmtId="180" fontId="31" fillId="0" borderId="0" xfId="22" applyNumberFormat="1" applyFont="1" applyFill="1"/>
    <xf numFmtId="0" fontId="31" fillId="0" borderId="0" xfId="21" applyFont="1"/>
    <xf numFmtId="0" fontId="6" fillId="0" borderId="1" xfId="0" applyFont="1" applyBorder="1" applyAlignment="1">
      <alignment vertical="center"/>
    </xf>
    <xf numFmtId="170" fontId="6" fillId="0" borderId="1" xfId="20" applyNumberFormat="1" applyFont="1" applyBorder="1" applyAlignment="1" applyProtection="1">
      <alignment horizontal="left" vertical="center"/>
      <protection hidden="1"/>
    </xf>
    <xf numFmtId="0" fontId="36" fillId="0" borderId="0" xfId="0" applyFont="1"/>
    <xf numFmtId="0" fontId="7" fillId="0" borderId="24" xfId="0" applyFont="1" applyBorder="1" applyAlignment="1">
      <alignment horizontal="center" vertical="center"/>
    </xf>
    <xf numFmtId="0" fontId="37" fillId="0" borderId="24" xfId="0" applyFont="1" applyBorder="1" applyAlignment="1">
      <alignment horizontal="center" vertical="center" wrapText="1"/>
    </xf>
    <xf numFmtId="0" fontId="38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left" vertical="center" indent="1"/>
    </xf>
    <xf numFmtId="167" fontId="6" fillId="0" borderId="10" xfId="4" applyNumberFormat="1" applyFont="1" applyBorder="1" applyAlignment="1">
      <alignment vertical="center"/>
    </xf>
    <xf numFmtId="0" fontId="6" fillId="0" borderId="12" xfId="0" applyFont="1" applyBorder="1" applyAlignment="1">
      <alignment vertical="center"/>
    </xf>
    <xf numFmtId="172" fontId="6" fillId="0" borderId="10" xfId="4" applyNumberFormat="1" applyFont="1" applyBorder="1" applyAlignment="1">
      <alignment vertical="center"/>
    </xf>
    <xf numFmtId="0" fontId="18" fillId="0" borderId="11" xfId="0" applyFont="1" applyBorder="1" applyAlignment="1">
      <alignment horizontal="center" vertical="center"/>
    </xf>
    <xf numFmtId="0" fontId="6" fillId="0" borderId="10" xfId="0" applyFont="1" applyBorder="1" applyAlignment="1">
      <alignment vertical="center"/>
    </xf>
    <xf numFmtId="173" fontId="6" fillId="0" borderId="8" xfId="0" applyNumberFormat="1" applyFont="1" applyBorder="1" applyAlignment="1">
      <alignment horizontal="center" vertical="center"/>
    </xf>
    <xf numFmtId="174" fontId="6" fillId="0" borderId="10" xfId="0" applyNumberFormat="1" applyFont="1" applyBorder="1" applyAlignment="1">
      <alignment horizontal="center" vertical="center"/>
    </xf>
    <xf numFmtId="175" fontId="6" fillId="0" borderId="10" xfId="0" applyNumberFormat="1" applyFont="1" applyBorder="1" applyAlignment="1">
      <alignment horizontal="center" vertical="center"/>
    </xf>
    <xf numFmtId="167" fontId="6" fillId="0" borderId="26" xfId="4" applyNumberFormat="1" applyFont="1" applyBorder="1" applyAlignment="1">
      <alignment vertical="center"/>
    </xf>
    <xf numFmtId="176" fontId="6" fillId="0" borderId="26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167" fontId="6" fillId="0" borderId="11" xfId="4" applyNumberFormat="1" applyFont="1" applyBorder="1" applyAlignment="1">
      <alignment vertical="center"/>
    </xf>
    <xf numFmtId="167" fontId="6" fillId="0" borderId="24" xfId="4" applyNumberFormat="1" applyFont="1" applyBorder="1" applyAlignment="1">
      <alignment vertical="center"/>
    </xf>
    <xf numFmtId="0" fontId="6" fillId="0" borderId="9" xfId="0" applyFont="1" applyBorder="1" applyAlignment="1">
      <alignment horizontal="left" vertical="center" indent="6"/>
    </xf>
    <xf numFmtId="177" fontId="6" fillId="0" borderId="9" xfId="0" applyNumberFormat="1" applyFont="1" applyBorder="1" applyAlignment="1">
      <alignment horizontal="left" vertical="center" indent="1"/>
    </xf>
    <xf numFmtId="0" fontId="6" fillId="0" borderId="9" xfId="0" applyFont="1" applyBorder="1" applyAlignment="1">
      <alignment vertical="center"/>
    </xf>
    <xf numFmtId="0" fontId="6" fillId="0" borderId="9" xfId="0" applyFont="1" applyBorder="1"/>
    <xf numFmtId="0" fontId="7" fillId="0" borderId="11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left" vertical="center" indent="1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/>
    <xf numFmtId="167" fontId="6" fillId="0" borderId="10" xfId="4" applyNumberFormat="1" applyFont="1" applyFill="1" applyBorder="1" applyAlignment="1">
      <alignment vertical="center"/>
    </xf>
    <xf numFmtId="0" fontId="6" fillId="0" borderId="31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7" fillId="0" borderId="31" xfId="0" applyFont="1" applyBorder="1" applyAlignment="1">
      <alignment horizontal="center" vertical="center"/>
    </xf>
    <xf numFmtId="0" fontId="6" fillId="0" borderId="8" xfId="0" applyFont="1" applyBorder="1" applyAlignment="1">
      <alignment vertical="center"/>
    </xf>
    <xf numFmtId="0" fontId="6" fillId="0" borderId="27" xfId="0" applyFont="1" applyBorder="1" applyAlignment="1">
      <alignment vertical="center"/>
    </xf>
    <xf numFmtId="0" fontId="6" fillId="0" borderId="29" xfId="0" applyFont="1" applyBorder="1" applyAlignment="1">
      <alignment vertical="center"/>
    </xf>
    <xf numFmtId="0" fontId="6" fillId="0" borderId="26" xfId="0" applyFont="1" applyBorder="1"/>
    <xf numFmtId="167" fontId="6" fillId="0" borderId="8" xfId="4" applyNumberFormat="1" applyFont="1" applyBorder="1" applyAlignment="1">
      <alignment vertical="center"/>
    </xf>
    <xf numFmtId="172" fontId="6" fillId="0" borderId="8" xfId="4" applyNumberFormat="1" applyFont="1" applyFill="1" applyBorder="1" applyAlignment="1">
      <alignment vertical="center"/>
    </xf>
    <xf numFmtId="0" fontId="6" fillId="0" borderId="10" xfId="0" applyFont="1" applyBorder="1" applyAlignment="1">
      <alignment horizontal="left" vertical="center" indent="1"/>
    </xf>
    <xf numFmtId="0" fontId="17" fillId="0" borderId="0" xfId="0" applyFont="1"/>
    <xf numFmtId="0" fontId="11" fillId="0" borderId="0" xfId="15" applyFont="1"/>
    <xf numFmtId="0" fontId="41" fillId="0" borderId="0" xfId="10" applyFont="1"/>
    <xf numFmtId="0" fontId="42" fillId="0" borderId="7" xfId="33" applyFont="1" applyBorder="1" applyAlignment="1" applyProtection="1">
      <alignment horizontal="left" vertical="top"/>
      <protection hidden="1"/>
    </xf>
    <xf numFmtId="0" fontId="41" fillId="0" borderId="0" xfId="0" applyFont="1"/>
    <xf numFmtId="0" fontId="41" fillId="0" borderId="45" xfId="33" applyFont="1" applyBorder="1" applyAlignment="1" applyProtection="1">
      <alignment horizontal="center" vertical="center"/>
      <protection hidden="1"/>
    </xf>
    <xf numFmtId="0" fontId="41" fillId="0" borderId="0" xfId="33" applyFont="1"/>
    <xf numFmtId="0" fontId="41" fillId="0" borderId="25" xfId="33" applyFont="1" applyBorder="1" applyAlignment="1">
      <alignment vertical="top"/>
    </xf>
    <xf numFmtId="0" fontId="44" fillId="0" borderId="49" xfId="33" applyFont="1" applyBorder="1" applyAlignment="1">
      <alignment horizontal="left" vertical="top" indent="1"/>
    </xf>
    <xf numFmtId="0" fontId="44" fillId="0" borderId="50" xfId="33" applyFont="1" applyBorder="1" applyAlignment="1">
      <alignment vertical="top"/>
    </xf>
    <xf numFmtId="0" fontId="41" fillId="0" borderId="50" xfId="33" applyFont="1" applyBorder="1" applyAlignment="1">
      <alignment vertical="top"/>
    </xf>
    <xf numFmtId="0" fontId="41" fillId="0" borderId="51" xfId="33" applyFont="1" applyBorder="1" applyAlignment="1">
      <alignment vertical="top"/>
    </xf>
    <xf numFmtId="41" fontId="41" fillId="0" borderId="10" xfId="33" applyNumberFormat="1" applyFont="1" applyBorder="1" applyAlignment="1">
      <alignment vertical="top"/>
    </xf>
    <xf numFmtId="0" fontId="41" fillId="0" borderId="1" xfId="33" applyFont="1" applyBorder="1" applyAlignment="1" applyProtection="1">
      <alignment vertical="top"/>
      <protection locked="0"/>
    </xf>
    <xf numFmtId="0" fontId="41" fillId="0" borderId="1" xfId="33" applyFont="1" applyBorder="1" applyAlignment="1">
      <alignment vertical="top"/>
    </xf>
    <xf numFmtId="0" fontId="41" fillId="0" borderId="1" xfId="33" applyFont="1" applyBorder="1"/>
    <xf numFmtId="0" fontId="41" fillId="0" borderId="2" xfId="33" applyFont="1" applyBorder="1" applyAlignment="1">
      <alignment vertical="top"/>
    </xf>
    <xf numFmtId="0" fontId="41" fillId="0" borderId="31" xfId="34" applyFont="1" applyBorder="1" applyAlignment="1">
      <alignment horizontal="left" vertical="top" indent="1"/>
    </xf>
    <xf numFmtId="0" fontId="41" fillId="0" borderId="1" xfId="34" applyFont="1" applyBorder="1" applyAlignment="1">
      <alignment horizontal="left" vertical="top" indent="1"/>
    </xf>
    <xf numFmtId="169" fontId="41" fillId="0" borderId="31" xfId="34" applyNumberFormat="1" applyFont="1" applyBorder="1" applyAlignment="1">
      <alignment horizontal="center" vertical="center"/>
    </xf>
    <xf numFmtId="169" fontId="41" fillId="0" borderId="2" xfId="34" applyNumberFormat="1" applyFont="1" applyBorder="1" applyAlignment="1">
      <alignment horizontal="center" vertical="center"/>
    </xf>
    <xf numFmtId="0" fontId="41" fillId="0" borderId="31" xfId="33" applyFont="1" applyBorder="1" applyAlignment="1">
      <alignment horizontal="center" vertical="top"/>
    </xf>
    <xf numFmtId="0" fontId="41" fillId="0" borderId="2" xfId="33" applyFont="1" applyBorder="1" applyAlignment="1">
      <alignment horizontal="center" vertical="top"/>
    </xf>
    <xf numFmtId="0" fontId="41" fillId="0" borderId="31" xfId="33" applyFont="1" applyBorder="1" applyAlignment="1" applyProtection="1">
      <alignment horizontal="left" vertical="top" indent="1"/>
      <protection locked="0"/>
    </xf>
    <xf numFmtId="0" fontId="41" fillId="0" borderId="26" xfId="33" applyFont="1" applyBorder="1" applyAlignment="1">
      <alignment vertical="top"/>
    </xf>
    <xf numFmtId="0" fontId="41" fillId="0" borderId="29" xfId="33" applyFont="1" applyBorder="1" applyAlignment="1" applyProtection="1">
      <alignment vertical="top"/>
      <protection locked="0"/>
    </xf>
    <xf numFmtId="0" fontId="41" fillId="0" borderId="15" xfId="33" applyFont="1" applyBorder="1" applyAlignment="1">
      <alignment vertical="top"/>
    </xf>
    <xf numFmtId="0" fontId="41" fillId="0" borderId="16" xfId="33" applyFont="1" applyBorder="1" applyAlignment="1">
      <alignment vertical="top"/>
    </xf>
    <xf numFmtId="0" fontId="41" fillId="0" borderId="0" xfId="33" applyFont="1" applyAlignment="1">
      <alignment horizontal="center" vertical="top"/>
    </xf>
    <xf numFmtId="0" fontId="41" fillId="0" borderId="0" xfId="33" applyFont="1" applyAlignment="1">
      <alignment horizontal="left" vertical="top" indent="2"/>
    </xf>
    <xf numFmtId="0" fontId="41" fillId="0" borderId="0" xfId="33" applyFont="1" applyAlignment="1">
      <alignment horizontal="left" vertical="top"/>
    </xf>
    <xf numFmtId="0" fontId="45" fillId="0" borderId="0" xfId="33" applyFont="1" applyAlignment="1">
      <alignment horizontal="center" vertical="top"/>
    </xf>
    <xf numFmtId="0" fontId="41" fillId="0" borderId="0" xfId="33" applyFont="1" applyAlignment="1">
      <alignment vertical="center"/>
    </xf>
    <xf numFmtId="0" fontId="41" fillId="0" borderId="0" xfId="33" applyFont="1" applyAlignment="1">
      <alignment vertical="top"/>
    </xf>
    <xf numFmtId="0" fontId="41" fillId="0" borderId="0" xfId="33" applyFont="1" applyAlignment="1">
      <alignment horizontal="left"/>
    </xf>
    <xf numFmtId="0" fontId="41" fillId="0" borderId="0" xfId="33" applyFont="1" applyAlignment="1">
      <alignment horizontal="left" vertical="center"/>
    </xf>
    <xf numFmtId="0" fontId="41" fillId="0" borderId="23" xfId="33" applyFont="1" applyBorder="1" applyAlignment="1">
      <alignment horizontal="left" vertical="top"/>
    </xf>
    <xf numFmtId="181" fontId="41" fillId="0" borderId="23" xfId="33" applyNumberFormat="1" applyFont="1" applyBorder="1" applyAlignment="1" applyProtection="1">
      <alignment vertical="top"/>
      <protection hidden="1"/>
    </xf>
    <xf numFmtId="0" fontId="41" fillId="0" borderId="30" xfId="10" applyFont="1" applyBorder="1" applyAlignment="1" applyProtection="1">
      <alignment horizontal="right" vertical="top"/>
      <protection hidden="1"/>
    </xf>
    <xf numFmtId="0" fontId="41" fillId="0" borderId="0" xfId="10" applyFont="1" applyProtection="1">
      <protection hidden="1"/>
    </xf>
    <xf numFmtId="0" fontId="41" fillId="0" borderId="24" xfId="10" applyFont="1" applyBorder="1" applyAlignment="1" applyProtection="1">
      <alignment horizontal="center" vertical="center"/>
      <protection hidden="1"/>
    </xf>
    <xf numFmtId="41" fontId="41" fillId="0" borderId="25" xfId="10" applyNumberFormat="1" applyFont="1" applyBorder="1" applyProtection="1">
      <protection hidden="1"/>
    </xf>
    <xf numFmtId="41" fontId="41" fillId="0" borderId="10" xfId="10" applyNumberFormat="1" applyFont="1" applyBorder="1" applyProtection="1">
      <protection hidden="1"/>
    </xf>
    <xf numFmtId="0" fontId="41" fillId="0" borderId="10" xfId="10" applyFont="1" applyBorder="1" applyProtection="1">
      <protection hidden="1"/>
    </xf>
    <xf numFmtId="0" fontId="41" fillId="0" borderId="26" xfId="10" applyFont="1" applyBorder="1" applyProtection="1">
      <protection hidden="1"/>
    </xf>
    <xf numFmtId="0" fontId="41" fillId="0" borderId="7" xfId="33" applyFont="1" applyBorder="1" applyAlignment="1">
      <alignment horizontal="left" vertical="top"/>
    </xf>
    <xf numFmtId="0" fontId="42" fillId="0" borderId="1" xfId="0" applyFont="1" applyBorder="1" applyAlignment="1" applyProtection="1">
      <alignment horizontal="left" vertical="top"/>
      <protection hidden="1"/>
    </xf>
    <xf numFmtId="0" fontId="41" fillId="0" borderId="1" xfId="33" applyFont="1" applyBorder="1" applyAlignment="1">
      <alignment horizontal="left" vertical="top"/>
    </xf>
    <xf numFmtId="0" fontId="0" fillId="0" borderId="1" xfId="0" applyBorder="1"/>
    <xf numFmtId="181" fontId="41" fillId="0" borderId="1" xfId="33" applyNumberFormat="1" applyFont="1" applyBorder="1" applyAlignment="1" applyProtection="1">
      <alignment horizontal="left" vertical="top"/>
      <protection hidden="1"/>
    </xf>
    <xf numFmtId="181" fontId="41" fillId="0" borderId="1" xfId="33" applyNumberFormat="1" applyFont="1" applyBorder="1" applyAlignment="1" applyProtection="1">
      <alignment vertical="top"/>
      <protection hidden="1"/>
    </xf>
    <xf numFmtId="0" fontId="0" fillId="0" borderId="1" xfId="0" applyBorder="1" applyAlignment="1">
      <alignment vertical="top"/>
    </xf>
    <xf numFmtId="181" fontId="41" fillId="0" borderId="1" xfId="33" applyNumberFormat="1" applyFont="1" applyBorder="1" applyAlignment="1" applyProtection="1">
      <alignment horizontal="center" vertical="top"/>
      <protection hidden="1"/>
    </xf>
    <xf numFmtId="181" fontId="41" fillId="0" borderId="1" xfId="33" applyNumberFormat="1" applyFont="1" applyBorder="1" applyAlignment="1" applyProtection="1">
      <alignment horizontal="right" vertical="top"/>
      <protection hidden="1"/>
    </xf>
    <xf numFmtId="0" fontId="41" fillId="0" borderId="62" xfId="33" applyFont="1" applyBorder="1" applyAlignment="1">
      <alignment horizontal="left" vertical="top"/>
    </xf>
    <xf numFmtId="49" fontId="41" fillId="0" borderId="62" xfId="33" applyNumberFormat="1" applyFont="1" applyBorder="1" applyAlignment="1">
      <alignment vertical="top"/>
    </xf>
    <xf numFmtId="0" fontId="41" fillId="0" borderId="62" xfId="33" applyFont="1" applyBorder="1" applyAlignment="1">
      <alignment vertical="top"/>
    </xf>
    <xf numFmtId="0" fontId="0" fillId="0" borderId="62" xfId="0" applyBorder="1"/>
    <xf numFmtId="49" fontId="41" fillId="0" borderId="62" xfId="0" applyNumberFormat="1" applyFont="1" applyBorder="1"/>
    <xf numFmtId="0" fontId="41" fillId="0" borderId="7" xfId="33" applyFont="1" applyBorder="1" applyAlignment="1">
      <alignment vertical="top"/>
    </xf>
    <xf numFmtId="0" fontId="41" fillId="0" borderId="7" xfId="33" applyFont="1" applyBorder="1"/>
    <xf numFmtId="0" fontId="41" fillId="0" borderId="1" xfId="33" applyFont="1" applyBorder="1" applyAlignment="1">
      <alignment horizontal="center" vertical="top"/>
    </xf>
    <xf numFmtId="0" fontId="41" fillId="0" borderId="1" xfId="10" applyFont="1" applyBorder="1" applyProtection="1">
      <protection locked="0"/>
    </xf>
    <xf numFmtId="0" fontId="41" fillId="0" borderId="28" xfId="10" applyFont="1" applyBorder="1" applyAlignment="1" applyProtection="1">
      <alignment horizontal="right" vertical="top"/>
      <protection hidden="1"/>
    </xf>
    <xf numFmtId="0" fontId="41" fillId="0" borderId="28" xfId="10" applyFont="1" applyBorder="1" applyAlignment="1" applyProtection="1">
      <alignment vertical="top"/>
      <protection hidden="1"/>
    </xf>
    <xf numFmtId="0" fontId="0" fillId="0" borderId="28" xfId="0" applyBorder="1"/>
    <xf numFmtId="0" fontId="41" fillId="0" borderId="28" xfId="33" applyFont="1" applyBorder="1" applyAlignment="1">
      <alignment vertical="top"/>
    </xf>
    <xf numFmtId="0" fontId="41" fillId="0" borderId="28" xfId="10" applyFont="1" applyBorder="1" applyProtection="1">
      <protection hidden="1"/>
    </xf>
    <xf numFmtId="49" fontId="41" fillId="0" borderId="28" xfId="10" applyNumberFormat="1" applyFont="1" applyBorder="1" applyProtection="1">
      <protection hidden="1"/>
    </xf>
    <xf numFmtId="0" fontId="41" fillId="3" borderId="0" xfId="33" applyFont="1" applyFill="1" applyAlignment="1">
      <alignment horizontal="left" indent="4"/>
    </xf>
    <xf numFmtId="0" fontId="41" fillId="3" borderId="0" xfId="33" applyFont="1" applyFill="1"/>
    <xf numFmtId="0" fontId="41" fillId="3" borderId="0" xfId="33" applyFont="1" applyFill="1" applyProtection="1">
      <protection locked="0"/>
    </xf>
    <xf numFmtId="43" fontId="41" fillId="3" borderId="0" xfId="4" applyFont="1" applyFill="1" applyAlignment="1">
      <alignment horizontal="right" vertical="center"/>
    </xf>
    <xf numFmtId="0" fontId="41" fillId="3" borderId="23" xfId="33" applyFont="1" applyFill="1" applyBorder="1" applyAlignment="1">
      <alignment horizontal="left"/>
    </xf>
    <xf numFmtId="169" fontId="41" fillId="3" borderId="23" xfId="45" applyNumberFormat="1" applyFont="1" applyFill="1" applyBorder="1" applyAlignment="1">
      <alignment horizontal="right" vertical="center"/>
    </xf>
    <xf numFmtId="169" fontId="41" fillId="3" borderId="23" xfId="45" applyNumberFormat="1" applyFont="1" applyFill="1" applyBorder="1" applyAlignment="1">
      <alignment vertical="center"/>
    </xf>
    <xf numFmtId="0" fontId="41" fillId="3" borderId="0" xfId="0" applyFont="1" applyFill="1" applyProtection="1">
      <protection locked="0"/>
    </xf>
    <xf numFmtId="0" fontId="41" fillId="4" borderId="0" xfId="0" applyFont="1" applyFill="1"/>
    <xf numFmtId="43" fontId="41" fillId="4" borderId="11" xfId="4" applyFont="1" applyFill="1" applyBorder="1" applyAlignment="1">
      <alignment horizontal="center" vertical="center"/>
    </xf>
    <xf numFmtId="0" fontId="44" fillId="3" borderId="6" xfId="0" applyFont="1" applyFill="1" applyBorder="1" applyAlignment="1">
      <alignment horizontal="center" vertical="center"/>
    </xf>
    <xf numFmtId="43" fontId="41" fillId="0" borderId="6" xfId="4" applyFont="1" applyFill="1" applyBorder="1" applyAlignment="1">
      <alignment horizontal="center" vertical="center"/>
    </xf>
    <xf numFmtId="43" fontId="41" fillId="0" borderId="6" xfId="4" applyFont="1" applyFill="1" applyBorder="1"/>
    <xf numFmtId="0" fontId="41" fillId="3" borderId="10" xfId="0" applyFont="1" applyFill="1" applyBorder="1" applyAlignment="1">
      <alignment horizontal="left" vertical="center" indent="1"/>
    </xf>
    <xf numFmtId="43" fontId="41" fillId="0" borderId="10" xfId="4" applyFont="1" applyFill="1" applyBorder="1" applyAlignment="1">
      <alignment horizontal="center" vertical="center"/>
    </xf>
    <xf numFmtId="43" fontId="41" fillId="0" borderId="10" xfId="4" applyFont="1" applyFill="1" applyBorder="1" applyAlignment="1">
      <alignment vertical="center"/>
    </xf>
    <xf numFmtId="43" fontId="41" fillId="0" borderId="10" xfId="4" applyFont="1" applyFill="1" applyBorder="1"/>
    <xf numFmtId="0" fontId="41" fillId="3" borderId="26" xfId="0" applyFont="1" applyFill="1" applyBorder="1" applyAlignment="1">
      <alignment horizontal="center" vertical="center"/>
    </xf>
    <xf numFmtId="43" fontId="41" fillId="0" borderId="26" xfId="4" applyFont="1" applyFill="1" applyBorder="1" applyAlignment="1">
      <alignment horizontal="center" vertical="center"/>
    </xf>
    <xf numFmtId="43" fontId="41" fillId="0" borderId="26" xfId="4" applyFont="1" applyFill="1" applyBorder="1" applyAlignment="1">
      <alignment vertical="center"/>
    </xf>
    <xf numFmtId="43" fontId="41" fillId="0" borderId="26" xfId="4" applyFont="1" applyFill="1" applyBorder="1"/>
    <xf numFmtId="41" fontId="41" fillId="3" borderId="8" xfId="36" applyNumberFormat="1" applyFont="1" applyFill="1" applyBorder="1" applyAlignment="1">
      <alignment horizontal="left" vertical="center"/>
    </xf>
    <xf numFmtId="43" fontId="41" fillId="0" borderId="8" xfId="4" applyFont="1" applyFill="1" applyBorder="1" applyAlignment="1">
      <alignment horizontal="center" vertical="center"/>
    </xf>
    <xf numFmtId="41" fontId="41" fillId="0" borderId="8" xfId="36" applyNumberFormat="1" applyFont="1" applyBorder="1" applyAlignment="1">
      <alignment horizontal="center" vertical="center"/>
    </xf>
    <xf numFmtId="43" fontId="41" fillId="0" borderId="10" xfId="4" applyFont="1" applyFill="1" applyBorder="1" applyAlignment="1" applyProtection="1">
      <alignment horizontal="center"/>
      <protection locked="0"/>
    </xf>
    <xf numFmtId="43" fontId="48" fillId="0" borderId="0" xfId="4" applyFont="1" applyFill="1" applyAlignment="1">
      <alignment horizontal="right"/>
    </xf>
    <xf numFmtId="43" fontId="41" fillId="0" borderId="10" xfId="4" applyFont="1" applyFill="1" applyBorder="1" applyProtection="1">
      <protection locked="0"/>
    </xf>
    <xf numFmtId="41" fontId="41" fillId="3" borderId="10" xfId="36" applyNumberFormat="1" applyFont="1" applyFill="1" applyBorder="1" applyAlignment="1">
      <alignment horizontal="left" vertical="center"/>
    </xf>
    <xf numFmtId="43" fontId="41" fillId="0" borderId="10" xfId="4" applyFont="1" applyFill="1" applyBorder="1" applyAlignment="1" applyProtection="1">
      <alignment horizontal="right"/>
      <protection locked="0"/>
    </xf>
    <xf numFmtId="0" fontId="41" fillId="0" borderId="10" xfId="37" applyFont="1" applyBorder="1" applyProtection="1">
      <protection locked="0"/>
    </xf>
    <xf numFmtId="43" fontId="41" fillId="0" borderId="10" xfId="4" applyFont="1" applyFill="1" applyBorder="1" applyAlignment="1">
      <alignment horizontal="right" vertical="center"/>
    </xf>
    <xf numFmtId="41" fontId="41" fillId="0" borderId="10" xfId="38" applyNumberFormat="1" applyFont="1" applyFill="1" applyBorder="1" applyAlignment="1"/>
    <xf numFmtId="41" fontId="41" fillId="3" borderId="10" xfId="36" applyNumberFormat="1" applyFont="1" applyFill="1" applyBorder="1" applyAlignment="1">
      <alignment horizontal="left"/>
    </xf>
    <xf numFmtId="43" fontId="41" fillId="0" borderId="10" xfId="4" applyFont="1" applyFill="1" applyBorder="1" applyAlignment="1">
      <alignment horizontal="centerContinuous"/>
    </xf>
    <xf numFmtId="43" fontId="48" fillId="0" borderId="10" xfId="4" applyFont="1" applyBorder="1" applyAlignment="1">
      <alignment horizontal="right"/>
    </xf>
    <xf numFmtId="43" fontId="48" fillId="0" borderId="0" xfId="4" applyFont="1" applyAlignment="1">
      <alignment horizontal="right"/>
    </xf>
    <xf numFmtId="41" fontId="41" fillId="3" borderId="10" xfId="36" applyNumberFormat="1" applyFont="1" applyFill="1" applyBorder="1"/>
    <xf numFmtId="43" fontId="41" fillId="0" borderId="10" xfId="4" applyFont="1" applyFill="1" applyBorder="1" applyAlignment="1">
      <alignment horizontal="right"/>
    </xf>
    <xf numFmtId="43" fontId="41" fillId="3" borderId="10" xfId="4" applyFont="1" applyFill="1" applyBorder="1" applyAlignment="1">
      <alignment horizontal="right"/>
    </xf>
    <xf numFmtId="41" fontId="41" fillId="0" borderId="12" xfId="38" applyNumberFormat="1" applyFont="1" applyFill="1" applyBorder="1" applyAlignment="1"/>
    <xf numFmtId="41" fontId="41" fillId="3" borderId="10" xfId="36" quotePrefix="1" applyNumberFormat="1" applyFont="1" applyFill="1" applyBorder="1"/>
    <xf numFmtId="43" fontId="41" fillId="4" borderId="8" xfId="4" applyFont="1" applyFill="1" applyBorder="1" applyAlignment="1"/>
    <xf numFmtId="43" fontId="41" fillId="4" borderId="8" xfId="4" applyFont="1" applyFill="1" applyBorder="1"/>
    <xf numFmtId="0" fontId="41" fillId="4" borderId="8" xfId="0" applyFont="1" applyFill="1" applyBorder="1"/>
    <xf numFmtId="0" fontId="41" fillId="3" borderId="0" xfId="40" applyFont="1" applyFill="1"/>
    <xf numFmtId="0" fontId="42" fillId="3" borderId="10" xfId="0" applyFont="1" applyFill="1" applyBorder="1" applyAlignment="1">
      <alignment horizontal="left" vertical="center"/>
    </xf>
    <xf numFmtId="43" fontId="41" fillId="4" borderId="10" xfId="4" applyFont="1" applyFill="1" applyBorder="1" applyAlignment="1">
      <alignment horizontal="center" vertical="center"/>
    </xf>
    <xf numFmtId="43" fontId="41" fillId="4" borderId="10" xfId="4" applyFont="1" applyFill="1" applyBorder="1" applyAlignment="1">
      <alignment vertical="center"/>
    </xf>
    <xf numFmtId="0" fontId="41" fillId="4" borderId="10" xfId="0" applyFont="1" applyFill="1" applyBorder="1"/>
    <xf numFmtId="0" fontId="42" fillId="3" borderId="10" xfId="0" applyFont="1" applyFill="1" applyBorder="1" applyAlignment="1">
      <alignment vertical="center"/>
    </xf>
    <xf numFmtId="43" fontId="41" fillId="4" borderId="10" xfId="4" applyFont="1" applyFill="1" applyBorder="1" applyAlignment="1">
      <alignment horizontal="center"/>
    </xf>
    <xf numFmtId="43" fontId="41" fillId="4" borderId="10" xfId="4" applyFont="1" applyFill="1" applyBorder="1"/>
    <xf numFmtId="0" fontId="42" fillId="3" borderId="10" xfId="0" applyFont="1" applyFill="1" applyBorder="1" applyAlignment="1">
      <alignment vertical="center" wrapText="1"/>
    </xf>
    <xf numFmtId="0" fontId="42" fillId="3" borderId="60" xfId="0" applyFont="1" applyFill="1" applyBorder="1" applyAlignment="1">
      <alignment horizontal="left" vertical="center"/>
    </xf>
    <xf numFmtId="43" fontId="42" fillId="0" borderId="60" xfId="4" applyFont="1" applyBorder="1" applyAlignment="1">
      <alignment horizontal="center" vertical="center"/>
    </xf>
    <xf numFmtId="43" fontId="42" fillId="0" borderId="60" xfId="4" applyFont="1" applyBorder="1" applyAlignment="1">
      <alignment horizontal="left" vertical="center"/>
    </xf>
    <xf numFmtId="43" fontId="42" fillId="0" borderId="8" xfId="4" applyFont="1" applyBorder="1" applyAlignment="1">
      <alignment horizontal="left" vertical="center"/>
    </xf>
    <xf numFmtId="43" fontId="42" fillId="0" borderId="61" xfId="4" applyFont="1" applyBorder="1" applyAlignment="1">
      <alignment horizontal="left" vertical="center"/>
    </xf>
    <xf numFmtId="43" fontId="42" fillId="0" borderId="61" xfId="0" applyNumberFormat="1" applyFont="1" applyBorder="1" applyAlignment="1">
      <alignment horizontal="left" vertical="center"/>
    </xf>
    <xf numFmtId="43" fontId="42" fillId="0" borderId="31" xfId="4" applyFont="1" applyBorder="1" applyAlignment="1">
      <alignment horizontal="center" vertical="center"/>
    </xf>
    <xf numFmtId="43" fontId="42" fillId="0" borderId="31" xfId="4" applyFont="1" applyBorder="1" applyAlignment="1">
      <alignment horizontal="center"/>
    </xf>
    <xf numFmtId="43" fontId="42" fillId="0" borderId="10" xfId="4" applyFont="1" applyBorder="1"/>
    <xf numFmtId="43" fontId="42" fillId="0" borderId="2" xfId="4" applyFont="1" applyBorder="1" applyAlignment="1">
      <alignment horizontal="left" vertical="center"/>
    </xf>
    <xf numFmtId="43" fontId="42" fillId="0" borderId="2" xfId="4" applyFont="1" applyBorder="1"/>
    <xf numFmtId="43" fontId="49" fillId="0" borderId="2" xfId="0" applyNumberFormat="1" applyFont="1" applyBorder="1" applyAlignment="1">
      <alignment horizontal="center"/>
    </xf>
    <xf numFmtId="0" fontId="42" fillId="3" borderId="31" xfId="0" applyFont="1" applyFill="1" applyBorder="1" applyAlignment="1">
      <alignment horizontal="left" vertical="center"/>
    </xf>
    <xf numFmtId="43" fontId="42" fillId="0" borderId="31" xfId="4" applyFont="1" applyBorder="1" applyAlignment="1">
      <alignment horizontal="left" vertical="center"/>
    </xf>
    <xf numFmtId="43" fontId="49" fillId="0" borderId="2" xfId="0" applyNumberFormat="1" applyFont="1" applyBorder="1" applyAlignment="1">
      <alignment horizontal="center" vertical="center"/>
    </xf>
    <xf numFmtId="43" fontId="42" fillId="0" borderId="31" xfId="4" applyFont="1" applyFill="1" applyBorder="1" applyAlignment="1">
      <alignment horizontal="left" vertical="center"/>
    </xf>
    <xf numFmtId="43" fontId="42" fillId="0" borderId="10" xfId="4" applyFont="1" applyBorder="1" applyAlignment="1">
      <alignment horizontal="left" vertical="center"/>
    </xf>
    <xf numFmtId="0" fontId="42" fillId="4" borderId="0" xfId="0" applyFont="1" applyFill="1" applyProtection="1">
      <protection locked="0"/>
    </xf>
    <xf numFmtId="43" fontId="42" fillId="0" borderId="31" xfId="4" applyFont="1" applyFill="1" applyBorder="1"/>
    <xf numFmtId="0" fontId="42" fillId="3" borderId="0" xfId="40" applyFont="1" applyFill="1"/>
    <xf numFmtId="43" fontId="42" fillId="0" borderId="2" xfId="4" applyFont="1" applyFill="1" applyBorder="1" applyAlignment="1">
      <alignment horizontal="left" vertical="center"/>
    </xf>
    <xf numFmtId="49" fontId="41" fillId="4" borderId="10" xfId="42" applyNumberFormat="1" applyFont="1" applyFill="1" applyBorder="1" applyAlignment="1">
      <alignment horizontal="center" vertical="center"/>
    </xf>
    <xf numFmtId="0" fontId="41" fillId="3" borderId="31" xfId="0" applyFont="1" applyFill="1" applyBorder="1" applyAlignment="1">
      <alignment horizontal="left" vertical="center"/>
    </xf>
    <xf numFmtId="43" fontId="41" fillId="0" borderId="31" xfId="4" applyFont="1" applyBorder="1" applyAlignment="1">
      <alignment horizontal="center" vertical="center"/>
    </xf>
    <xf numFmtId="43" fontId="41" fillId="0" borderId="31" xfId="4" applyFont="1" applyFill="1" applyBorder="1" applyAlignment="1">
      <alignment horizontal="left" vertical="center"/>
    </xf>
    <xf numFmtId="43" fontId="42" fillId="0" borderId="31" xfId="4" applyFont="1" applyBorder="1"/>
    <xf numFmtId="49" fontId="41" fillId="4" borderId="2" xfId="42" applyNumberFormat="1" applyFont="1" applyFill="1" applyBorder="1" applyAlignment="1">
      <alignment horizontal="center" vertical="center"/>
    </xf>
    <xf numFmtId="43" fontId="42" fillId="0" borderId="10" xfId="4" applyFont="1" applyBorder="1" applyAlignment="1">
      <alignment horizontal="center"/>
    </xf>
    <xf numFmtId="43" fontId="49" fillId="0" borderId="10" xfId="0" applyNumberFormat="1" applyFont="1" applyBorder="1" applyAlignment="1">
      <alignment horizontal="center"/>
    </xf>
    <xf numFmtId="0" fontId="41" fillId="3" borderId="0" xfId="0" applyFont="1" applyFill="1"/>
    <xf numFmtId="43" fontId="41" fillId="4" borderId="0" xfId="4" applyFont="1" applyFill="1" applyAlignment="1"/>
    <xf numFmtId="43" fontId="41" fillId="4" borderId="0" xfId="4" applyFont="1" applyFill="1"/>
    <xf numFmtId="186" fontId="41" fillId="0" borderId="8" xfId="4" applyNumberFormat="1" applyFont="1" applyBorder="1" applyAlignment="1">
      <alignment horizontal="right" vertical="center"/>
    </xf>
    <xf numFmtId="186" fontId="41" fillId="0" borderId="10" xfId="4" applyNumberFormat="1" applyFont="1" applyBorder="1" applyAlignment="1" applyProtection="1">
      <alignment horizontal="right"/>
      <protection locked="0"/>
    </xf>
    <xf numFmtId="43" fontId="41" fillId="0" borderId="6" xfId="4" applyFont="1" applyFill="1" applyBorder="1" applyAlignment="1">
      <alignment horizontal="centerContinuous"/>
    </xf>
    <xf numFmtId="41" fontId="41" fillId="0" borderId="6" xfId="36" applyNumberFormat="1" applyFont="1" applyBorder="1" applyAlignment="1">
      <alignment horizontal="center" vertical="center"/>
    </xf>
    <xf numFmtId="41" fontId="50" fillId="3" borderId="10" xfId="36" applyNumberFormat="1" applyFont="1" applyFill="1" applyBorder="1" applyAlignment="1">
      <alignment horizontal="center" vertical="center"/>
    </xf>
    <xf numFmtId="43" fontId="50" fillId="0" borderId="10" xfId="4" applyFont="1" applyFill="1" applyBorder="1" applyAlignment="1" applyProtection="1">
      <alignment vertical="center"/>
      <protection locked="0"/>
    </xf>
    <xf numFmtId="0" fontId="41" fillId="4" borderId="26" xfId="0" applyFont="1" applyFill="1" applyBorder="1"/>
    <xf numFmtId="43" fontId="41" fillId="4" borderId="26" xfId="4" applyFont="1" applyFill="1" applyBorder="1" applyAlignment="1">
      <alignment vertical="center"/>
    </xf>
    <xf numFmtId="43" fontId="42" fillId="0" borderId="2" xfId="0" applyNumberFormat="1" applyFont="1" applyBorder="1" applyAlignment="1">
      <alignment horizontal="left" vertical="center"/>
    </xf>
    <xf numFmtId="43" fontId="42" fillId="5" borderId="63" xfId="4" applyFont="1" applyFill="1" applyBorder="1" applyAlignment="1"/>
    <xf numFmtId="0" fontId="42" fillId="3" borderId="63" xfId="0" applyFont="1" applyFill="1" applyBorder="1"/>
    <xf numFmtId="43" fontId="42" fillId="0" borderId="63" xfId="4" applyFont="1" applyBorder="1" applyAlignment="1"/>
    <xf numFmtId="43" fontId="42" fillId="0" borderId="63" xfId="4" applyFont="1" applyBorder="1" applyAlignment="1">
      <alignment horizontal="center"/>
    </xf>
    <xf numFmtId="43" fontId="42" fillId="0" borderId="64" xfId="4" applyFont="1" applyBorder="1" applyAlignment="1"/>
    <xf numFmtId="43" fontId="42" fillId="0" borderId="1" xfId="4" applyFont="1" applyBorder="1" applyAlignment="1"/>
    <xf numFmtId="43" fontId="42" fillId="0" borderId="63" xfId="0" applyNumberFormat="1" applyFont="1" applyBorder="1"/>
    <xf numFmtId="43" fontId="42" fillId="0" borderId="63" xfId="4" applyFont="1" applyBorder="1" applyAlignment="1">
      <alignment vertical="center"/>
    </xf>
    <xf numFmtId="43" fontId="42" fillId="0" borderId="63" xfId="4" applyFont="1" applyFill="1" applyBorder="1" applyAlignment="1"/>
    <xf numFmtId="43" fontId="42" fillId="0" borderId="63" xfId="4" applyFont="1" applyFill="1" applyBorder="1" applyAlignment="1">
      <alignment horizontal="center"/>
    </xf>
    <xf numFmtId="0" fontId="42" fillId="3" borderId="63" xfId="0" applyFont="1" applyFill="1" applyBorder="1" applyAlignment="1">
      <alignment horizontal="left"/>
    </xf>
    <xf numFmtId="43" fontId="48" fillId="0" borderId="63" xfId="0" applyNumberFormat="1" applyFont="1" applyBorder="1" applyAlignment="1">
      <alignment vertical="center" wrapText="1"/>
    </xf>
    <xf numFmtId="43" fontId="48" fillId="0" borderId="63" xfId="4" applyFont="1" applyBorder="1" applyAlignment="1">
      <alignment wrapText="1"/>
    </xf>
    <xf numFmtId="43" fontId="48" fillId="0" borderId="63" xfId="4" applyFont="1" applyBorder="1" applyAlignment="1">
      <alignment horizontal="right" wrapText="1"/>
    </xf>
    <xf numFmtId="43" fontId="48" fillId="0" borderId="63" xfId="0" applyNumberFormat="1" applyFont="1" applyBorder="1" applyAlignment="1">
      <alignment wrapText="1"/>
    </xf>
    <xf numFmtId="0" fontId="41" fillId="3" borderId="10" xfId="0" applyFont="1" applyFill="1" applyBorder="1"/>
    <xf numFmtId="43" fontId="41" fillId="3" borderId="10" xfId="4" applyFont="1" applyFill="1" applyBorder="1" applyAlignment="1">
      <alignment horizontal="center"/>
    </xf>
    <xf numFmtId="43" fontId="41" fillId="3" borderId="10" xfId="4" applyFont="1" applyFill="1" applyBorder="1" applyAlignment="1"/>
    <xf numFmtId="43" fontId="41" fillId="3" borderId="1" xfId="4" applyFont="1" applyFill="1" applyBorder="1" applyAlignment="1"/>
    <xf numFmtId="43" fontId="41" fillId="3" borderId="10" xfId="27" applyFont="1" applyFill="1" applyBorder="1" applyAlignment="1">
      <alignment horizontal="center"/>
    </xf>
    <xf numFmtId="166" fontId="41" fillId="3" borderId="10" xfId="27" applyNumberFormat="1" applyFont="1" applyFill="1" applyBorder="1" applyAlignment="1">
      <alignment horizontal="center"/>
    </xf>
    <xf numFmtId="43" fontId="41" fillId="3" borderId="10" xfId="4" applyFont="1" applyFill="1" applyBorder="1" applyAlignment="1" applyProtection="1"/>
    <xf numFmtId="43" fontId="41" fillId="0" borderId="10" xfId="4" applyFont="1" applyFill="1" applyBorder="1" applyAlignment="1">
      <alignment horizontal="center"/>
    </xf>
    <xf numFmtId="43" fontId="41" fillId="0" borderId="10" xfId="4" applyFont="1" applyFill="1" applyBorder="1" applyAlignment="1"/>
    <xf numFmtId="166" fontId="41" fillId="0" borderId="10" xfId="27" applyNumberFormat="1" applyFont="1" applyFill="1" applyBorder="1" applyAlignment="1">
      <alignment horizontal="center"/>
    </xf>
    <xf numFmtId="166" fontId="41" fillId="3" borderId="10" xfId="27" applyNumberFormat="1" applyFont="1" applyFill="1" applyBorder="1" applyAlignment="1">
      <alignment horizontal="left"/>
    </xf>
    <xf numFmtId="0" fontId="51" fillId="3" borderId="31" xfId="0" applyFont="1" applyFill="1" applyBorder="1" applyAlignment="1">
      <alignment horizontal="center" vertical="center"/>
    </xf>
    <xf numFmtId="43" fontId="51" fillId="0" borderId="2" xfId="4" applyFont="1" applyBorder="1" applyAlignment="1">
      <alignment horizontal="left" vertical="center"/>
    </xf>
    <xf numFmtId="186" fontId="41" fillId="3" borderId="0" xfId="4" applyNumberFormat="1" applyFont="1" applyFill="1" applyAlignment="1">
      <alignment horizontal="right" indent="4"/>
    </xf>
    <xf numFmtId="186" fontId="41" fillId="0" borderId="6" xfId="4" applyNumberFormat="1" applyFont="1" applyBorder="1" applyAlignment="1">
      <alignment horizontal="right"/>
    </xf>
    <xf numFmtId="186" fontId="41" fillId="0" borderId="10" xfId="4" applyNumberFormat="1" applyFont="1" applyFill="1" applyBorder="1" applyAlignment="1">
      <alignment horizontal="right"/>
    </xf>
    <xf numFmtId="186" fontId="41" fillId="0" borderId="10" xfId="4" applyNumberFormat="1" applyFont="1" applyBorder="1" applyAlignment="1">
      <alignment horizontal="right"/>
    </xf>
    <xf numFmtId="186" fontId="41" fillId="0" borderId="26" xfId="4" applyNumberFormat="1" applyFont="1" applyBorder="1" applyAlignment="1">
      <alignment horizontal="right"/>
    </xf>
    <xf numFmtId="186" fontId="42" fillId="0" borderId="10" xfId="4" applyNumberFormat="1" applyFont="1" applyBorder="1" applyAlignment="1">
      <alignment horizontal="right" vertical="center"/>
    </xf>
    <xf numFmtId="186" fontId="41" fillId="4" borderId="10" xfId="4" applyNumberFormat="1" applyFont="1" applyFill="1" applyBorder="1" applyAlignment="1">
      <alignment horizontal="right"/>
    </xf>
    <xf numFmtId="186" fontId="41" fillId="4" borderId="26" xfId="4" applyNumberFormat="1" applyFont="1" applyFill="1" applyBorder="1" applyAlignment="1">
      <alignment horizontal="right"/>
    </xf>
    <xf numFmtId="186" fontId="42" fillId="0" borderId="31" xfId="4" applyNumberFormat="1" applyFont="1" applyBorder="1" applyAlignment="1">
      <alignment horizontal="right" vertical="center"/>
    </xf>
    <xf numFmtId="186" fontId="42" fillId="0" borderId="31" xfId="4" applyNumberFormat="1" applyFont="1" applyBorder="1" applyAlignment="1">
      <alignment horizontal="right"/>
    </xf>
    <xf numFmtId="186" fontId="42" fillId="0" borderId="63" xfId="4" applyNumberFormat="1" applyFont="1" applyBorder="1" applyAlignment="1">
      <alignment horizontal="right"/>
    </xf>
    <xf numFmtId="186" fontId="48" fillId="0" borderId="63" xfId="4" applyNumberFormat="1" applyFont="1" applyBorder="1" applyAlignment="1">
      <alignment horizontal="right" vertical="center" wrapText="1"/>
    </xf>
    <xf numFmtId="186" fontId="48" fillId="0" borderId="63" xfId="4" applyNumberFormat="1" applyFont="1" applyBorder="1" applyAlignment="1">
      <alignment horizontal="right" wrapText="1"/>
    </xf>
    <xf numFmtId="186" fontId="41" fillId="3" borderId="10" xfId="4" applyNumberFormat="1" applyFont="1" applyFill="1" applyBorder="1" applyAlignment="1">
      <alignment horizontal="right"/>
    </xf>
    <xf numFmtId="186" fontId="41" fillId="4" borderId="0" xfId="4" applyNumberFormat="1" applyFont="1" applyFill="1" applyAlignment="1">
      <alignment horizontal="right"/>
    </xf>
    <xf numFmtId="43" fontId="51" fillId="0" borderId="63" xfId="4" applyFont="1" applyBorder="1" applyAlignment="1">
      <alignment vertical="center"/>
    </xf>
    <xf numFmtId="0" fontId="51" fillId="3" borderId="63" xfId="0" applyFont="1" applyFill="1" applyBorder="1" applyAlignment="1">
      <alignment horizontal="center"/>
    </xf>
    <xf numFmtId="186" fontId="42" fillId="0" borderId="60" xfId="4" applyNumberFormat="1" applyFont="1" applyBorder="1" applyAlignment="1">
      <alignment horizontal="right" vertical="center"/>
    </xf>
    <xf numFmtId="186" fontId="42" fillId="0" borderId="10" xfId="4" applyNumberFormat="1" applyFont="1" applyBorder="1" applyAlignment="1">
      <alignment horizontal="right"/>
    </xf>
    <xf numFmtId="0" fontId="51" fillId="3" borderId="10" xfId="0" applyFont="1" applyFill="1" applyBorder="1" applyAlignment="1">
      <alignment horizontal="center" vertical="center"/>
    </xf>
    <xf numFmtId="43" fontId="51" fillId="0" borderId="10" xfId="4" applyFont="1" applyBorder="1" applyAlignment="1">
      <alignment horizontal="left" vertical="center"/>
    </xf>
    <xf numFmtId="43" fontId="42" fillId="5" borderId="10" xfId="4" applyFont="1" applyFill="1" applyBorder="1" applyAlignment="1"/>
    <xf numFmtId="43" fontId="42" fillId="5" borderId="10" xfId="4" applyFont="1" applyFill="1" applyBorder="1" applyAlignment="1">
      <alignment horizontal="center"/>
    </xf>
    <xf numFmtId="164" fontId="42" fillId="5" borderId="10" xfId="0" applyNumberFormat="1" applyFont="1" applyFill="1" applyBorder="1"/>
    <xf numFmtId="0" fontId="52" fillId="3" borderId="63" xfId="0" applyFont="1" applyFill="1" applyBorder="1" applyAlignment="1">
      <alignment horizontal="center" vertical="center" wrapText="1"/>
    </xf>
    <xf numFmtId="43" fontId="52" fillId="0" borderId="63" xfId="4" applyFont="1" applyBorder="1" applyAlignment="1">
      <alignment horizontal="right" wrapText="1"/>
    </xf>
    <xf numFmtId="43" fontId="51" fillId="0" borderId="63" xfId="4" applyFont="1" applyBorder="1" applyAlignment="1"/>
    <xf numFmtId="167" fontId="51" fillId="5" borderId="10" xfId="4" applyNumberFormat="1" applyFont="1" applyFill="1" applyBorder="1" applyAlignment="1">
      <alignment horizontal="right"/>
    </xf>
    <xf numFmtId="0" fontId="51" fillId="6" borderId="10" xfId="0" applyFont="1" applyFill="1" applyBorder="1" applyAlignment="1">
      <alignment horizontal="left" indent="1"/>
    </xf>
    <xf numFmtId="0" fontId="50" fillId="3" borderId="8" xfId="0" applyFont="1" applyFill="1" applyBorder="1" applyAlignment="1">
      <alignment vertical="center"/>
    </xf>
    <xf numFmtId="167" fontId="51" fillId="0" borderId="8" xfId="4" applyNumberFormat="1" applyFont="1" applyBorder="1" applyAlignment="1">
      <alignment horizontal="right" vertical="center"/>
    </xf>
    <xf numFmtId="167" fontId="50" fillId="0" borderId="6" xfId="4" applyNumberFormat="1" applyFont="1" applyBorder="1" applyAlignment="1">
      <alignment horizontal="right" vertical="center"/>
    </xf>
    <xf numFmtId="41" fontId="50" fillId="3" borderId="6" xfId="36" applyNumberFormat="1" applyFont="1" applyFill="1" applyBorder="1" applyAlignment="1">
      <alignment horizontal="left" vertical="center"/>
    </xf>
    <xf numFmtId="0" fontId="50" fillId="3" borderId="26" xfId="0" applyFont="1" applyFill="1" applyBorder="1" applyAlignment="1">
      <alignment horizontal="center" vertical="center"/>
    </xf>
    <xf numFmtId="43" fontId="50" fillId="4" borderId="26" xfId="4" applyFont="1" applyFill="1" applyBorder="1" applyAlignment="1">
      <alignment vertical="center"/>
    </xf>
    <xf numFmtId="43" fontId="42" fillId="0" borderId="10" xfId="4" applyFont="1" applyBorder="1" applyAlignment="1">
      <alignment horizontal="center" vertical="center"/>
    </xf>
    <xf numFmtId="0" fontId="50" fillId="3" borderId="10" xfId="0" applyFont="1" applyFill="1" applyBorder="1" applyAlignment="1">
      <alignment horizontal="center"/>
    </xf>
    <xf numFmtId="43" fontId="50" fillId="3" borderId="10" xfId="4" applyFont="1" applyFill="1" applyBorder="1" applyAlignment="1" applyProtection="1"/>
    <xf numFmtId="186" fontId="48" fillId="0" borderId="65" xfId="4" applyNumberFormat="1" applyFont="1" applyBorder="1" applyAlignment="1">
      <alignment horizontal="right" wrapText="1"/>
    </xf>
    <xf numFmtId="0" fontId="52" fillId="3" borderId="65" xfId="0" applyFont="1" applyFill="1" applyBorder="1" applyAlignment="1">
      <alignment horizontal="center" vertical="center" wrapText="1"/>
    </xf>
    <xf numFmtId="43" fontId="48" fillId="0" borderId="65" xfId="4" applyFont="1" applyBorder="1" applyAlignment="1">
      <alignment wrapText="1"/>
    </xf>
    <xf numFmtId="43" fontId="48" fillId="0" borderId="65" xfId="4" applyFont="1" applyBorder="1" applyAlignment="1">
      <alignment horizontal="right" wrapText="1"/>
    </xf>
    <xf numFmtId="43" fontId="52" fillId="0" borderId="65" xfId="4" applyFont="1" applyBorder="1" applyAlignment="1">
      <alignment horizontal="right" wrapText="1"/>
    </xf>
    <xf numFmtId="43" fontId="48" fillId="0" borderId="65" xfId="0" applyNumberFormat="1" applyFont="1" applyBorder="1" applyAlignment="1">
      <alignment wrapText="1"/>
    </xf>
    <xf numFmtId="186" fontId="42" fillId="0" borderId="66" xfId="4" applyNumberFormat="1" applyFont="1" applyBorder="1" applyAlignment="1">
      <alignment horizontal="right"/>
    </xf>
    <xf numFmtId="0" fontId="42" fillId="3" borderId="66" xfId="0" applyFont="1" applyFill="1" applyBorder="1"/>
    <xf numFmtId="43" fontId="42" fillId="0" borderId="66" xfId="4" applyFont="1" applyBorder="1" applyAlignment="1"/>
    <xf numFmtId="43" fontId="42" fillId="0" borderId="66" xfId="4" applyFont="1" applyBorder="1" applyAlignment="1">
      <alignment horizontal="center"/>
    </xf>
    <xf numFmtId="43" fontId="42" fillId="0" borderId="66" xfId="0" applyNumberFormat="1" applyFont="1" applyBorder="1"/>
    <xf numFmtId="186" fontId="41" fillId="3" borderId="26" xfId="4" applyNumberFormat="1" applyFont="1" applyFill="1" applyBorder="1" applyAlignment="1">
      <alignment horizontal="right"/>
    </xf>
    <xf numFmtId="0" fontId="50" fillId="3" borderId="26" xfId="0" applyFont="1" applyFill="1" applyBorder="1" applyAlignment="1">
      <alignment horizontal="center"/>
    </xf>
    <xf numFmtId="43" fontId="41" fillId="3" borderId="26" xfId="4" applyFont="1" applyFill="1" applyBorder="1" applyAlignment="1">
      <alignment horizontal="center"/>
    </xf>
    <xf numFmtId="43" fontId="41" fillId="3" borderId="26" xfId="4" applyFont="1" applyFill="1" applyBorder="1" applyAlignment="1"/>
    <xf numFmtId="43" fontId="50" fillId="3" borderId="26" xfId="4" applyFont="1" applyFill="1" applyBorder="1" applyAlignment="1"/>
    <xf numFmtId="43" fontId="41" fillId="3" borderId="26" xfId="27" applyFont="1" applyFill="1" applyBorder="1" applyAlignment="1">
      <alignment horizontal="center"/>
    </xf>
    <xf numFmtId="186" fontId="41" fillId="3" borderId="6" xfId="4" applyNumberFormat="1" applyFont="1" applyFill="1" applyBorder="1" applyAlignment="1">
      <alignment horizontal="right"/>
    </xf>
    <xf numFmtId="0" fontId="41" fillId="3" borderId="7" xfId="0" applyFont="1" applyFill="1" applyBorder="1"/>
    <xf numFmtId="43" fontId="41" fillId="3" borderId="6" xfId="4" applyFont="1" applyFill="1" applyBorder="1" applyAlignment="1">
      <alignment horizontal="center"/>
    </xf>
    <xf numFmtId="43" fontId="41" fillId="3" borderId="6" xfId="4" applyFont="1" applyFill="1" applyBorder="1" applyAlignment="1"/>
    <xf numFmtId="166" fontId="41" fillId="3" borderId="6" xfId="27" applyNumberFormat="1" applyFont="1" applyFill="1" applyBorder="1" applyAlignment="1">
      <alignment horizontal="center"/>
    </xf>
    <xf numFmtId="43" fontId="41" fillId="3" borderId="26" xfId="4" applyFont="1" applyFill="1" applyBorder="1" applyAlignment="1" applyProtection="1"/>
    <xf numFmtId="166" fontId="41" fillId="3" borderId="26" xfId="27" applyNumberFormat="1" applyFont="1" applyFill="1" applyBorder="1" applyAlignment="1">
      <alignment horizontal="center"/>
    </xf>
    <xf numFmtId="43" fontId="41" fillId="3" borderId="6" xfId="4" applyFont="1" applyFill="1" applyBorder="1" applyAlignment="1" applyProtection="1"/>
    <xf numFmtId="166" fontId="41" fillId="3" borderId="6" xfId="27" applyNumberFormat="1" applyFont="1" applyFill="1" applyBorder="1" applyAlignment="1">
      <alignment horizontal="left"/>
    </xf>
    <xf numFmtId="186" fontId="48" fillId="0" borderId="67" xfId="4" applyNumberFormat="1" applyFont="1" applyBorder="1" applyAlignment="1">
      <alignment horizontal="right" wrapText="1"/>
    </xf>
    <xf numFmtId="0" fontId="52" fillId="3" borderId="67" xfId="0" applyFont="1" applyFill="1" applyBorder="1" applyAlignment="1">
      <alignment horizontal="center" vertical="center" wrapText="1"/>
    </xf>
    <xf numFmtId="43" fontId="48" fillId="0" borderId="67" xfId="4" applyFont="1" applyBorder="1" applyAlignment="1">
      <alignment wrapText="1"/>
    </xf>
    <xf numFmtId="43" fontId="48" fillId="0" borderId="67" xfId="4" applyFont="1" applyBorder="1" applyAlignment="1">
      <alignment horizontal="right" wrapText="1"/>
    </xf>
    <xf numFmtId="43" fontId="52" fillId="0" borderId="67" xfId="4" applyFont="1" applyBorder="1" applyAlignment="1">
      <alignment horizontal="right" wrapText="1"/>
    </xf>
    <xf numFmtId="43" fontId="48" fillId="0" borderId="67" xfId="0" applyNumberFormat="1" applyFont="1" applyBorder="1" applyAlignment="1">
      <alignment wrapText="1"/>
    </xf>
    <xf numFmtId="167" fontId="50" fillId="3" borderId="6" xfId="4" applyNumberFormat="1" applyFont="1" applyFill="1" applyBorder="1" applyAlignment="1">
      <alignment horizontal="right"/>
    </xf>
    <xf numFmtId="0" fontId="50" fillId="3" borderId="6" xfId="0" applyFont="1" applyFill="1" applyBorder="1" applyAlignment="1">
      <alignment horizontal="left" indent="1"/>
    </xf>
    <xf numFmtId="43" fontId="41" fillId="3" borderId="7" xfId="4" applyFont="1" applyFill="1" applyBorder="1" applyAlignment="1"/>
    <xf numFmtId="43" fontId="41" fillId="3" borderId="6" xfId="27" applyFont="1" applyFill="1" applyBorder="1" applyAlignment="1">
      <alignment horizontal="center"/>
    </xf>
    <xf numFmtId="0" fontId="41" fillId="3" borderId="10" xfId="0" applyFont="1" applyFill="1" applyBorder="1" applyAlignment="1">
      <alignment shrinkToFit="1"/>
    </xf>
    <xf numFmtId="0" fontId="41" fillId="3" borderId="26" xfId="0" applyFont="1" applyFill="1" applyBorder="1" applyAlignment="1">
      <alignment shrinkToFit="1"/>
    </xf>
    <xf numFmtId="0" fontId="41" fillId="3" borderId="6" xfId="0" applyFont="1" applyFill="1" applyBorder="1" applyAlignment="1">
      <alignment shrinkToFit="1"/>
    </xf>
    <xf numFmtId="0" fontId="42" fillId="3" borderId="31" xfId="0" applyFont="1" applyFill="1" applyBorder="1" applyAlignment="1">
      <alignment horizontal="left" vertical="center" shrinkToFit="1"/>
    </xf>
    <xf numFmtId="167" fontId="41" fillId="0" borderId="10" xfId="4" applyNumberFormat="1" applyFont="1" applyFill="1" applyBorder="1" applyAlignment="1">
      <alignment horizontal="right"/>
    </xf>
    <xf numFmtId="181" fontId="41" fillId="0" borderId="7" xfId="33" applyNumberFormat="1" applyFont="1" applyBorder="1" applyAlignment="1" applyProtection="1">
      <alignment vertical="top"/>
      <protection hidden="1"/>
    </xf>
    <xf numFmtId="0" fontId="21" fillId="0" borderId="0" xfId="21"/>
    <xf numFmtId="165" fontId="29" fillId="0" borderId="0" xfId="22" applyFont="1" applyFill="1" applyBorder="1"/>
    <xf numFmtId="0" fontId="25" fillId="0" borderId="0" xfId="21" applyFont="1" applyAlignment="1">
      <alignment horizontal="center"/>
    </xf>
    <xf numFmtId="180" fontId="23" fillId="0" borderId="0" xfId="22" applyNumberFormat="1" applyFont="1" applyFill="1" applyBorder="1"/>
    <xf numFmtId="165" fontId="26" fillId="0" borderId="0" xfId="22" applyFont="1" applyFill="1" applyBorder="1" applyProtection="1">
      <protection locked="0"/>
    </xf>
    <xf numFmtId="180" fontId="28" fillId="0" borderId="0" xfId="22" applyNumberFormat="1" applyFont="1" applyFill="1" applyBorder="1"/>
    <xf numFmtId="43" fontId="24" fillId="0" borderId="0" xfId="24" applyFont="1" applyFill="1" applyBorder="1" applyAlignment="1">
      <alignment horizontal="center" vertical="center"/>
    </xf>
    <xf numFmtId="0" fontId="23" fillId="0" borderId="0" xfId="21" applyFont="1"/>
    <xf numFmtId="0" fontId="23" fillId="0" borderId="32" xfId="21" applyFont="1" applyBorder="1"/>
    <xf numFmtId="0" fontId="24" fillId="0" borderId="34" xfId="21" applyFont="1" applyBorder="1" applyAlignment="1">
      <alignment horizontal="center" vertical="center" wrapText="1"/>
    </xf>
    <xf numFmtId="0" fontId="24" fillId="0" borderId="37" xfId="21" applyFont="1" applyBorder="1" applyAlignment="1">
      <alignment horizontal="center" vertical="center"/>
    </xf>
    <xf numFmtId="0" fontId="24" fillId="0" borderId="35" xfId="21" applyFont="1" applyBorder="1" applyAlignment="1">
      <alignment horizontal="center" vertical="center" wrapText="1"/>
    </xf>
    <xf numFmtId="0" fontId="24" fillId="0" borderId="35" xfId="21" applyFont="1" applyBorder="1" applyAlignment="1">
      <alignment horizontal="center" vertical="center"/>
    </xf>
    <xf numFmtId="0" fontId="24" fillId="0" borderId="38" xfId="21" applyFont="1" applyBorder="1" applyAlignment="1">
      <alignment horizontal="center" vertical="center"/>
    </xf>
    <xf numFmtId="0" fontId="24" fillId="0" borderId="36" xfId="21" applyFont="1" applyBorder="1" applyAlignment="1">
      <alignment horizontal="center" vertical="center"/>
    </xf>
    <xf numFmtId="0" fontId="24" fillId="0" borderId="39" xfId="21" applyFont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171" fontId="7" fillId="0" borderId="30" xfId="20" applyNumberFormat="1" applyFont="1" applyBorder="1" applyAlignment="1" applyProtection="1">
      <alignment horizontal="left" vertical="center" indent="1"/>
      <protection hidden="1"/>
    </xf>
    <xf numFmtId="179" fontId="7" fillId="0" borderId="30" xfId="0" applyNumberFormat="1" applyFont="1" applyBorder="1" applyAlignment="1">
      <alignment horizontal="left" vertical="center"/>
    </xf>
    <xf numFmtId="0" fontId="12" fillId="0" borderId="11" xfId="0" applyFont="1" applyBorder="1" applyAlignment="1">
      <alignment horizontal="center" vertical="center"/>
    </xf>
    <xf numFmtId="0" fontId="11" fillId="0" borderId="31" xfId="0" applyFont="1" applyBorder="1" applyAlignment="1">
      <alignment horizontal="left" vertical="center" indent="1"/>
    </xf>
    <xf numFmtId="0" fontId="11" fillId="0" borderId="2" xfId="0" applyFont="1" applyBorder="1" applyAlignment="1">
      <alignment horizontal="left" vertical="center" indent="1"/>
    </xf>
    <xf numFmtId="0" fontId="17" fillId="0" borderId="0" xfId="0" applyFont="1" applyAlignment="1">
      <alignment horizontal="center"/>
    </xf>
    <xf numFmtId="0" fontId="11" fillId="0" borderId="0" xfId="15" applyFont="1" applyAlignment="1">
      <alignment horizontal="center"/>
    </xf>
    <xf numFmtId="0" fontId="6" fillId="0" borderId="0" xfId="15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left" vertical="center"/>
    </xf>
    <xf numFmtId="171" fontId="8" fillId="0" borderId="1" xfId="20" applyNumberFormat="1" applyFont="1" applyBorder="1" applyAlignment="1" applyProtection="1">
      <alignment horizontal="left" vertical="center"/>
      <protection hidden="1"/>
    </xf>
    <xf numFmtId="0" fontId="11" fillId="0" borderId="3" xfId="0" applyFont="1" applyBorder="1" applyAlignment="1">
      <alignment horizontal="left" vertical="center" indent="2"/>
    </xf>
    <xf numFmtId="0" fontId="11" fillId="0" borderId="7" xfId="0" applyFont="1" applyBorder="1" applyAlignment="1">
      <alignment horizontal="left" vertical="center" indent="2"/>
    </xf>
    <xf numFmtId="0" fontId="11" fillId="0" borderId="4" xfId="0" applyFont="1" applyBorder="1" applyAlignment="1">
      <alignment horizontal="left" vertical="center" indent="2"/>
    </xf>
    <xf numFmtId="0" fontId="6" fillId="0" borderId="27" xfId="20" applyFont="1" applyBorder="1" applyAlignment="1" applyProtection="1">
      <alignment horizontal="left" vertical="center" indent="2"/>
      <protection hidden="1"/>
    </xf>
    <xf numFmtId="0" fontId="6" fillId="0" borderId="28" xfId="20" applyFont="1" applyBorder="1" applyAlignment="1" applyProtection="1">
      <alignment horizontal="left" vertical="center" indent="2"/>
      <protection hidden="1"/>
    </xf>
    <xf numFmtId="0" fontId="6" fillId="0" borderId="29" xfId="20" applyFont="1" applyBorder="1" applyAlignment="1" applyProtection="1">
      <alignment horizontal="left" vertical="center" indent="2"/>
      <protection hidden="1"/>
    </xf>
    <xf numFmtId="0" fontId="7" fillId="0" borderId="11" xfId="0" applyFont="1" applyBorder="1" applyAlignment="1">
      <alignment horizontal="center" vertical="center"/>
    </xf>
    <xf numFmtId="0" fontId="6" fillId="0" borderId="31" xfId="0" applyFont="1" applyBorder="1" applyAlignment="1">
      <alignment horizontal="left" vertical="center" indent="1"/>
    </xf>
    <xf numFmtId="0" fontId="6" fillId="0" borderId="2" xfId="0" applyFont="1" applyBorder="1" applyAlignment="1">
      <alignment horizontal="left" vertical="center" indent="1"/>
    </xf>
    <xf numFmtId="171" fontId="6" fillId="0" borderId="1" xfId="20" applyNumberFormat="1" applyFont="1" applyBorder="1" applyAlignment="1" applyProtection="1">
      <alignment horizontal="left" vertical="center"/>
      <protection hidden="1"/>
    </xf>
    <xf numFmtId="0" fontId="6" fillId="0" borderId="3" xfId="0" applyFont="1" applyBorder="1" applyAlignment="1">
      <alignment horizontal="left" vertical="center" indent="2"/>
    </xf>
    <xf numFmtId="0" fontId="6" fillId="0" borderId="7" xfId="0" applyFont="1" applyBorder="1" applyAlignment="1">
      <alignment horizontal="left" vertical="center" indent="2"/>
    </xf>
    <xf numFmtId="0" fontId="6" fillId="0" borderId="4" xfId="0" applyFont="1" applyBorder="1" applyAlignment="1">
      <alignment horizontal="left" vertical="center" indent="2"/>
    </xf>
    <xf numFmtId="0" fontId="40" fillId="0" borderId="0" xfId="0" applyFont="1" applyAlignment="1" applyProtection="1">
      <alignment horizontal="center" vertical="center"/>
      <protection hidden="1"/>
    </xf>
    <xf numFmtId="0" fontId="41" fillId="0" borderId="23" xfId="0" applyFont="1" applyBorder="1" applyAlignment="1">
      <alignment horizontal="center" vertical="center"/>
    </xf>
    <xf numFmtId="0" fontId="42" fillId="0" borderId="1" xfId="0" applyFont="1" applyBorder="1" applyAlignment="1" applyProtection="1">
      <alignment horizontal="left" vertical="top"/>
      <protection hidden="1"/>
    </xf>
    <xf numFmtId="0" fontId="41" fillId="0" borderId="46" xfId="33" applyFont="1" applyBorder="1" applyAlignment="1" applyProtection="1">
      <alignment horizontal="center" vertical="center"/>
      <protection hidden="1"/>
    </xf>
    <xf numFmtId="0" fontId="41" fillId="0" borderId="47" xfId="33" applyFont="1" applyBorder="1" applyAlignment="1" applyProtection="1">
      <alignment horizontal="center" vertical="center"/>
      <protection hidden="1"/>
    </xf>
    <xf numFmtId="0" fontId="41" fillId="0" borderId="48" xfId="33" applyFont="1" applyBorder="1" applyAlignment="1" applyProtection="1">
      <alignment horizontal="center" vertical="center"/>
      <protection hidden="1"/>
    </xf>
    <xf numFmtId="0" fontId="41" fillId="0" borderId="46" xfId="33" applyFont="1" applyBorder="1" applyAlignment="1" applyProtection="1">
      <alignment horizontal="center" vertical="top" wrapText="1"/>
      <protection hidden="1"/>
    </xf>
    <xf numFmtId="0" fontId="41" fillId="0" borderId="48" xfId="33" applyFont="1" applyBorder="1" applyAlignment="1" applyProtection="1">
      <alignment horizontal="center" vertical="top"/>
      <protection hidden="1"/>
    </xf>
    <xf numFmtId="0" fontId="41" fillId="0" borderId="31" xfId="34" applyFont="1" applyBorder="1" applyAlignment="1">
      <alignment horizontal="left" vertical="top" indent="1"/>
    </xf>
    <xf numFmtId="0" fontId="41" fillId="0" borderId="1" xfId="34" applyFont="1" applyBorder="1" applyAlignment="1">
      <alignment horizontal="left" vertical="top" indent="1"/>
    </xf>
    <xf numFmtId="169" fontId="41" fillId="0" borderId="31" xfId="34" applyNumberFormat="1" applyFont="1" applyBorder="1" applyAlignment="1">
      <alignment horizontal="center" vertical="center"/>
    </xf>
    <xf numFmtId="169" fontId="41" fillId="0" borderId="2" xfId="34" applyNumberFormat="1" applyFont="1" applyBorder="1" applyAlignment="1">
      <alignment horizontal="center" vertical="center"/>
    </xf>
    <xf numFmtId="0" fontId="41" fillId="0" borderId="31" xfId="33" applyFont="1" applyBorder="1" applyAlignment="1">
      <alignment horizontal="center" vertical="top"/>
    </xf>
    <xf numFmtId="0" fontId="41" fillId="0" borderId="2" xfId="33" applyFont="1" applyBorder="1" applyAlignment="1">
      <alignment horizontal="center" vertical="top"/>
    </xf>
    <xf numFmtId="0" fontId="41" fillId="0" borderId="49" xfId="33" applyFont="1" applyBorder="1" applyAlignment="1">
      <alignment horizontal="center" vertical="top"/>
    </xf>
    <xf numFmtId="0" fontId="41" fillId="0" borderId="51" xfId="33" applyFont="1" applyBorder="1" applyAlignment="1">
      <alignment horizontal="center" vertical="top"/>
    </xf>
    <xf numFmtId="0" fontId="41" fillId="0" borderId="52" xfId="33" applyFont="1" applyBorder="1" applyAlignment="1">
      <alignment horizontal="center" vertical="top"/>
    </xf>
    <xf numFmtId="0" fontId="41" fillId="0" borderId="53" xfId="33" applyFont="1" applyBorder="1" applyAlignment="1">
      <alignment horizontal="center" vertical="top"/>
    </xf>
    <xf numFmtId="0" fontId="41" fillId="0" borderId="54" xfId="33" applyFont="1" applyBorder="1" applyAlignment="1">
      <alignment horizontal="center" vertical="top"/>
    </xf>
    <xf numFmtId="169" fontId="41" fillId="0" borderId="55" xfId="33" applyNumberFormat="1" applyFont="1" applyBorder="1" applyAlignment="1" applyProtection="1">
      <alignment horizontal="center" vertical="center"/>
      <protection locked="0"/>
    </xf>
    <xf numFmtId="169" fontId="41" fillId="0" borderId="56" xfId="33" applyNumberFormat="1" applyFont="1" applyBorder="1" applyAlignment="1" applyProtection="1">
      <alignment horizontal="center" vertical="center"/>
      <protection locked="0"/>
    </xf>
    <xf numFmtId="43" fontId="41" fillId="0" borderId="52" xfId="33" applyNumberFormat="1" applyFont="1" applyBorder="1" applyAlignment="1">
      <alignment vertical="top"/>
    </xf>
    <xf numFmtId="0" fontId="41" fillId="0" borderId="54" xfId="33" applyFont="1" applyBorder="1" applyAlignment="1">
      <alignment vertical="top"/>
    </xf>
    <xf numFmtId="0" fontId="41" fillId="0" borderId="57" xfId="33" applyFont="1" applyBorder="1" applyAlignment="1" applyProtection="1">
      <alignment horizontal="center" vertical="top"/>
      <protection hidden="1"/>
    </xf>
    <xf numFmtId="0" fontId="41" fillId="0" borderId="23" xfId="33" applyFont="1" applyBorder="1" applyAlignment="1" applyProtection="1">
      <alignment horizontal="center" vertical="top"/>
      <protection hidden="1"/>
    </xf>
    <xf numFmtId="0" fontId="41" fillId="0" borderId="58" xfId="33" applyFont="1" applyBorder="1" applyAlignment="1" applyProtection="1">
      <alignment horizontal="center" vertical="top"/>
      <protection hidden="1"/>
    </xf>
    <xf numFmtId="0" fontId="41" fillId="0" borderId="57" xfId="33" applyFont="1" applyBorder="1" applyAlignment="1" applyProtection="1">
      <alignment horizontal="center" vertical="top"/>
      <protection locked="0"/>
    </xf>
    <xf numFmtId="0" fontId="41" fillId="0" borderId="58" xfId="33" applyFont="1" applyBorder="1" applyAlignment="1" applyProtection="1">
      <alignment horizontal="center" vertical="top"/>
      <protection locked="0"/>
    </xf>
    <xf numFmtId="0" fontId="41" fillId="0" borderId="57" xfId="33" applyFont="1" applyBorder="1" applyAlignment="1">
      <alignment horizontal="center" vertical="top"/>
    </xf>
    <xf numFmtId="0" fontId="41" fillId="0" borderId="58" xfId="33" applyFont="1" applyBorder="1" applyAlignment="1">
      <alignment horizontal="center" vertical="top"/>
    </xf>
    <xf numFmtId="0" fontId="41" fillId="0" borderId="27" xfId="33" applyFont="1" applyBorder="1" applyAlignment="1" applyProtection="1">
      <alignment horizontal="right" vertical="top"/>
      <protection locked="0"/>
    </xf>
    <xf numFmtId="0" fontId="41" fillId="0" borderId="28" xfId="33" applyFont="1" applyBorder="1" applyAlignment="1" applyProtection="1">
      <alignment horizontal="right" vertical="top"/>
      <protection locked="0"/>
    </xf>
    <xf numFmtId="0" fontId="41" fillId="0" borderId="28" xfId="33" applyFont="1" applyBorder="1" applyAlignment="1" applyProtection="1">
      <alignment horizontal="center" vertical="top"/>
      <protection locked="0"/>
    </xf>
    <xf numFmtId="169" fontId="41" fillId="0" borderId="27" xfId="33" applyNumberFormat="1" applyFont="1" applyBorder="1" applyAlignment="1" applyProtection="1">
      <alignment horizontal="center" vertical="top"/>
      <protection locked="0"/>
    </xf>
    <xf numFmtId="169" fontId="41" fillId="0" borderId="29" xfId="33" applyNumberFormat="1" applyFont="1" applyBorder="1" applyAlignment="1" applyProtection="1">
      <alignment horizontal="center" vertical="top"/>
      <protection locked="0"/>
    </xf>
    <xf numFmtId="43" fontId="41" fillId="0" borderId="27" xfId="4" applyFont="1" applyBorder="1" applyAlignment="1">
      <alignment horizontal="center" vertical="top"/>
    </xf>
    <xf numFmtId="43" fontId="41" fillId="0" borderId="29" xfId="4" applyFont="1" applyBorder="1" applyAlignment="1">
      <alignment horizontal="center" vertical="top"/>
    </xf>
    <xf numFmtId="169" fontId="41" fillId="0" borderId="31" xfId="33" applyNumberFormat="1" applyFont="1" applyBorder="1" applyAlignment="1" applyProtection="1">
      <alignment horizontal="center" vertical="center"/>
      <protection locked="0"/>
    </xf>
    <xf numFmtId="169" fontId="41" fillId="0" borderId="2" xfId="33" applyNumberFormat="1" applyFont="1" applyBorder="1" applyAlignment="1" applyProtection="1">
      <alignment horizontal="center" vertical="center"/>
      <protection locked="0"/>
    </xf>
    <xf numFmtId="0" fontId="41" fillId="0" borderId="1" xfId="33" applyFont="1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0" fontId="41" fillId="0" borderId="0" xfId="0" applyFont="1" applyAlignment="1">
      <alignment horizontal="center" vertical="center"/>
    </xf>
    <xf numFmtId="0" fontId="41" fillId="0" borderId="25" xfId="10" applyFont="1" applyBorder="1" applyAlignment="1" applyProtection="1">
      <alignment horizontal="left" indent="1"/>
      <protection locked="0"/>
    </xf>
    <xf numFmtId="169" fontId="41" fillId="0" borderId="25" xfId="10" applyNumberFormat="1" applyFont="1" applyBorder="1" applyAlignment="1" applyProtection="1">
      <alignment horizontal="center"/>
      <protection locked="0"/>
    </xf>
    <xf numFmtId="182" fontId="41" fillId="0" borderId="25" xfId="10" applyNumberFormat="1" applyFont="1" applyBorder="1" applyAlignment="1" applyProtection="1">
      <alignment horizontal="center"/>
      <protection hidden="1"/>
    </xf>
    <xf numFmtId="183" fontId="41" fillId="0" borderId="49" xfId="10" applyNumberFormat="1" applyFont="1" applyBorder="1" applyProtection="1">
      <protection hidden="1"/>
    </xf>
    <xf numFmtId="183" fontId="41" fillId="0" borderId="50" xfId="10" applyNumberFormat="1" applyFont="1" applyBorder="1" applyProtection="1">
      <protection hidden="1"/>
    </xf>
    <xf numFmtId="183" fontId="41" fillId="0" borderId="51" xfId="10" applyNumberFormat="1" applyFont="1" applyBorder="1" applyProtection="1">
      <protection hidden="1"/>
    </xf>
    <xf numFmtId="0" fontId="41" fillId="0" borderId="25" xfId="10" applyFont="1" applyBorder="1" applyProtection="1">
      <protection hidden="1"/>
    </xf>
    <xf numFmtId="0" fontId="41" fillId="0" borderId="55" xfId="10" applyFont="1" applyBorder="1" applyAlignment="1" applyProtection="1">
      <alignment horizontal="center" vertical="center"/>
      <protection hidden="1"/>
    </xf>
    <xf numFmtId="0" fontId="41" fillId="0" borderId="44" xfId="10" applyFont="1" applyBorder="1" applyAlignment="1" applyProtection="1">
      <alignment horizontal="center" vertical="center"/>
      <protection hidden="1"/>
    </xf>
    <xf numFmtId="0" fontId="41" fillId="0" borderId="56" xfId="10" applyFont="1" applyBorder="1" applyAlignment="1" applyProtection="1">
      <alignment horizontal="center" vertical="center"/>
      <protection hidden="1"/>
    </xf>
    <xf numFmtId="0" fontId="41" fillId="0" borderId="55" xfId="10" applyFont="1" applyBorder="1" applyAlignment="1" applyProtection="1">
      <alignment horizontal="center" vertical="center" wrapText="1"/>
      <protection hidden="1"/>
    </xf>
    <xf numFmtId="0" fontId="41" fillId="0" borderId="44" xfId="10" applyFont="1" applyBorder="1" applyAlignment="1" applyProtection="1">
      <alignment horizontal="center" vertical="center" wrapText="1"/>
      <protection hidden="1"/>
    </xf>
    <xf numFmtId="0" fontId="41" fillId="0" borderId="56" xfId="10" applyFont="1" applyBorder="1" applyAlignment="1" applyProtection="1">
      <alignment horizontal="center" vertical="center" wrapText="1"/>
      <protection hidden="1"/>
    </xf>
    <xf numFmtId="0" fontId="41" fillId="0" borderId="55" xfId="10" applyFont="1" applyBorder="1" applyAlignment="1" applyProtection="1">
      <alignment horizontal="center" wrapText="1"/>
      <protection hidden="1"/>
    </xf>
    <xf numFmtId="0" fontId="41" fillId="0" borderId="44" xfId="10" applyFont="1" applyBorder="1" applyAlignment="1" applyProtection="1">
      <alignment horizontal="center" wrapText="1"/>
      <protection hidden="1"/>
    </xf>
    <xf numFmtId="0" fontId="41" fillId="0" borderId="56" xfId="10" applyFont="1" applyBorder="1" applyAlignment="1" applyProtection="1">
      <alignment horizontal="center" wrapText="1"/>
      <protection hidden="1"/>
    </xf>
    <xf numFmtId="0" fontId="44" fillId="0" borderId="31" xfId="10" applyFont="1" applyBorder="1" applyAlignment="1" applyProtection="1">
      <alignment horizontal="center" vertical="top"/>
      <protection hidden="1"/>
    </xf>
    <xf numFmtId="0" fontId="41" fillId="0" borderId="1" xfId="10" applyFont="1" applyBorder="1" applyAlignment="1" applyProtection="1">
      <alignment horizontal="center" vertical="top"/>
      <protection hidden="1"/>
    </xf>
    <xf numFmtId="0" fontId="41" fillId="0" borderId="2" xfId="10" applyFont="1" applyBorder="1" applyAlignment="1" applyProtection="1">
      <alignment horizontal="center" vertical="top"/>
      <protection hidden="1"/>
    </xf>
    <xf numFmtId="43" fontId="41" fillId="0" borderId="10" xfId="4" applyFont="1" applyBorder="1" applyAlignment="1" applyProtection="1">
      <alignment horizontal="center"/>
      <protection hidden="1"/>
    </xf>
    <xf numFmtId="182" fontId="41" fillId="0" borderId="10" xfId="10" applyNumberFormat="1" applyFont="1" applyBorder="1" applyAlignment="1" applyProtection="1">
      <alignment horizontal="center"/>
      <protection hidden="1"/>
    </xf>
    <xf numFmtId="184" fontId="41" fillId="0" borderId="31" xfId="10" applyNumberFormat="1" applyFont="1" applyBorder="1" applyProtection="1">
      <protection hidden="1"/>
    </xf>
    <xf numFmtId="184" fontId="41" fillId="0" borderId="1" xfId="10" applyNumberFormat="1" applyFont="1" applyBorder="1" applyProtection="1">
      <protection hidden="1"/>
    </xf>
    <xf numFmtId="184" fontId="41" fillId="0" borderId="2" xfId="10" applyNumberFormat="1" applyFont="1" applyBorder="1" applyProtection="1">
      <protection hidden="1"/>
    </xf>
    <xf numFmtId="0" fontId="41" fillId="0" borderId="10" xfId="10" applyFont="1" applyBorder="1" applyProtection="1">
      <protection hidden="1"/>
    </xf>
    <xf numFmtId="0" fontId="41" fillId="0" borderId="10" xfId="10" applyFont="1" applyBorder="1" applyAlignment="1" applyProtection="1">
      <alignment horizontal="left" vertical="center" indent="2"/>
      <protection hidden="1"/>
    </xf>
    <xf numFmtId="0" fontId="41" fillId="0" borderId="31" xfId="10" applyFont="1" applyBorder="1" applyAlignment="1" applyProtection="1">
      <alignment horizontal="left" vertical="center" indent="2"/>
      <protection hidden="1"/>
    </xf>
    <xf numFmtId="185" fontId="41" fillId="0" borderId="2" xfId="10" applyNumberFormat="1" applyFont="1" applyBorder="1" applyAlignment="1" applyProtection="1">
      <alignment horizontal="center" vertical="top"/>
      <protection locked="0"/>
    </xf>
    <xf numFmtId="185" fontId="41" fillId="0" borderId="10" xfId="10" applyNumberFormat="1" applyFont="1" applyBorder="1" applyAlignment="1" applyProtection="1">
      <alignment horizontal="center" vertical="top"/>
      <protection locked="0"/>
    </xf>
    <xf numFmtId="41" fontId="41" fillId="0" borderId="10" xfId="10" applyNumberFormat="1" applyFont="1" applyBorder="1" applyAlignment="1" applyProtection="1">
      <alignment horizontal="center"/>
      <protection hidden="1"/>
    </xf>
    <xf numFmtId="0" fontId="41" fillId="0" borderId="26" xfId="10" applyFont="1" applyBorder="1" applyProtection="1">
      <protection hidden="1"/>
    </xf>
    <xf numFmtId="0" fontId="41" fillId="0" borderId="26" xfId="10" applyFont="1" applyBorder="1" applyAlignment="1" applyProtection="1">
      <alignment horizontal="left" vertical="center" indent="2"/>
      <protection hidden="1"/>
    </xf>
    <xf numFmtId="0" fontId="41" fillId="0" borderId="27" xfId="10" applyFont="1" applyBorder="1" applyAlignment="1" applyProtection="1">
      <alignment horizontal="left" vertical="center" indent="2"/>
      <protection hidden="1"/>
    </xf>
    <xf numFmtId="185" fontId="41" fillId="0" borderId="29" xfId="10" applyNumberFormat="1" applyFont="1" applyBorder="1" applyAlignment="1" applyProtection="1">
      <alignment horizontal="center" vertical="top"/>
      <protection locked="0"/>
    </xf>
    <xf numFmtId="185" fontId="41" fillId="0" borderId="26" xfId="10" applyNumberFormat="1" applyFont="1" applyBorder="1" applyAlignment="1" applyProtection="1">
      <alignment horizontal="center" vertical="top"/>
      <protection locked="0"/>
    </xf>
    <xf numFmtId="41" fontId="41" fillId="0" borderId="26" xfId="10" applyNumberFormat="1" applyFont="1" applyBorder="1" applyAlignment="1" applyProtection="1">
      <alignment horizontal="center"/>
      <protection hidden="1"/>
    </xf>
    <xf numFmtId="182" fontId="41" fillId="0" borderId="26" xfId="10" applyNumberFormat="1" applyFont="1" applyBorder="1" applyAlignment="1" applyProtection="1">
      <alignment horizontal="center"/>
      <protection hidden="1"/>
    </xf>
    <xf numFmtId="184" fontId="41" fillId="0" borderId="27" xfId="10" applyNumberFormat="1" applyFont="1" applyBorder="1" applyProtection="1">
      <protection hidden="1"/>
    </xf>
    <xf numFmtId="184" fontId="41" fillId="0" borderId="28" xfId="10" applyNumberFormat="1" applyFont="1" applyBorder="1" applyProtection="1">
      <protection hidden="1"/>
    </xf>
    <xf numFmtId="184" fontId="41" fillId="0" borderId="29" xfId="10" applyNumberFormat="1" applyFont="1" applyBorder="1" applyProtection="1">
      <protection hidden="1"/>
    </xf>
    <xf numFmtId="0" fontId="41" fillId="0" borderId="15" xfId="10" applyFont="1" applyBorder="1" applyAlignment="1" applyProtection="1">
      <alignment horizontal="center" vertical="center"/>
      <protection hidden="1"/>
    </xf>
    <xf numFmtId="0" fontId="41" fillId="0" borderId="16" xfId="0" applyFont="1" applyBorder="1" applyAlignment="1">
      <alignment horizontal="center" vertical="center"/>
    </xf>
    <xf numFmtId="0" fontId="41" fillId="0" borderId="13" xfId="10" applyFont="1" applyBorder="1" applyAlignment="1" applyProtection="1">
      <alignment horizontal="left" vertical="top" indent="2"/>
      <protection hidden="1"/>
    </xf>
    <xf numFmtId="0" fontId="41" fillId="0" borderId="30" xfId="10" applyFont="1" applyBorder="1" applyAlignment="1" applyProtection="1">
      <alignment horizontal="left" vertical="top" indent="2"/>
      <protection hidden="1"/>
    </xf>
    <xf numFmtId="0" fontId="41" fillId="0" borderId="14" xfId="10" applyFont="1" applyBorder="1" applyAlignment="1" applyProtection="1">
      <alignment horizontal="left" vertical="top" indent="2"/>
      <protection hidden="1"/>
    </xf>
    <xf numFmtId="169" fontId="41" fillId="0" borderId="57" xfId="10" applyNumberFormat="1" applyFont="1" applyBorder="1" applyAlignment="1" applyProtection="1">
      <alignment horizontal="center"/>
      <protection hidden="1"/>
    </xf>
    <xf numFmtId="169" fontId="41" fillId="0" borderId="23" xfId="10" applyNumberFormat="1" applyFont="1" applyBorder="1" applyAlignment="1" applyProtection="1">
      <alignment horizontal="center"/>
      <protection hidden="1"/>
    </xf>
    <xf numFmtId="169" fontId="41" fillId="0" borderId="58" xfId="10" applyNumberFormat="1" applyFont="1" applyBorder="1" applyAlignment="1" applyProtection="1">
      <alignment horizontal="center"/>
      <protection hidden="1"/>
    </xf>
    <xf numFmtId="0" fontId="41" fillId="0" borderId="52" xfId="10" applyFont="1" applyBorder="1" applyProtection="1">
      <protection hidden="1"/>
    </xf>
    <xf numFmtId="0" fontId="41" fillId="0" borderId="54" xfId="10" applyFont="1" applyBorder="1" applyProtection="1">
      <protection hidden="1"/>
    </xf>
    <xf numFmtId="169" fontId="41" fillId="0" borderId="20" xfId="10" applyNumberFormat="1" applyFont="1" applyBorder="1" applyAlignment="1" applyProtection="1">
      <alignment horizontal="center"/>
      <protection hidden="1"/>
    </xf>
    <xf numFmtId="169" fontId="41" fillId="0" borderId="59" xfId="10" applyNumberFormat="1" applyFont="1" applyBorder="1" applyAlignment="1" applyProtection="1">
      <alignment horizontal="center"/>
      <protection hidden="1"/>
    </xf>
    <xf numFmtId="169" fontId="41" fillId="0" borderId="21" xfId="10" applyNumberFormat="1" applyFont="1" applyBorder="1" applyAlignment="1" applyProtection="1">
      <alignment horizontal="center"/>
      <protection hidden="1"/>
    </xf>
    <xf numFmtId="0" fontId="41" fillId="0" borderId="57" xfId="10" applyFont="1" applyBorder="1" applyAlignment="1" applyProtection="1">
      <alignment horizontal="left" vertical="top" indent="1"/>
      <protection hidden="1"/>
    </xf>
    <xf numFmtId="0" fontId="41" fillId="0" borderId="58" xfId="10" applyFont="1" applyBorder="1" applyAlignment="1" applyProtection="1">
      <alignment horizontal="left" vertical="top" indent="1"/>
      <protection hidden="1"/>
    </xf>
    <xf numFmtId="0" fontId="41" fillId="0" borderId="23" xfId="10" applyFont="1" applyBorder="1" applyAlignment="1" applyProtection="1">
      <alignment horizontal="left" vertical="top" indent="2"/>
      <protection hidden="1"/>
    </xf>
    <xf numFmtId="43" fontId="41" fillId="0" borderId="23" xfId="35" applyFont="1" applyBorder="1" applyAlignment="1" applyProtection="1">
      <alignment horizontal="center" vertical="top"/>
      <protection locked="0"/>
    </xf>
    <xf numFmtId="0" fontId="41" fillId="0" borderId="23" xfId="10" applyFont="1" applyBorder="1" applyAlignment="1" applyProtection="1">
      <alignment vertical="top"/>
      <protection hidden="1"/>
    </xf>
    <xf numFmtId="0" fontId="41" fillId="0" borderId="23" xfId="10" applyFont="1" applyBorder="1" applyAlignment="1" applyProtection="1">
      <alignment horizontal="center"/>
      <protection hidden="1"/>
    </xf>
    <xf numFmtId="43" fontId="41" fillId="0" borderId="30" xfId="4" applyFont="1" applyBorder="1" applyAlignment="1" applyProtection="1">
      <alignment horizontal="center" vertical="top"/>
      <protection hidden="1"/>
    </xf>
    <xf numFmtId="0" fontId="41" fillId="0" borderId="30" xfId="10" applyFont="1" applyBorder="1" applyAlignment="1" applyProtection="1">
      <alignment vertical="top"/>
      <protection hidden="1"/>
    </xf>
    <xf numFmtId="0" fontId="41" fillId="0" borderId="30" xfId="10" applyFont="1" applyBorder="1" applyAlignment="1" applyProtection="1">
      <alignment horizontal="center"/>
      <protection hidden="1"/>
    </xf>
    <xf numFmtId="0" fontId="41" fillId="3" borderId="0" xfId="33" applyFont="1" applyFill="1" applyAlignment="1">
      <alignment horizontal="left"/>
    </xf>
    <xf numFmtId="43" fontId="41" fillId="3" borderId="0" xfId="4" applyFont="1" applyFill="1" applyAlignment="1" applyProtection="1">
      <protection locked="0"/>
    </xf>
    <xf numFmtId="0" fontId="41" fillId="4" borderId="15" xfId="0" applyFont="1" applyFill="1" applyBorder="1" applyAlignment="1">
      <alignment horizontal="center" vertical="center"/>
    </xf>
    <xf numFmtId="0" fontId="41" fillId="4" borderId="16" xfId="0" applyFont="1" applyFill="1" applyBorder="1" applyAlignment="1">
      <alignment horizontal="center" vertical="center"/>
    </xf>
    <xf numFmtId="186" fontId="41" fillId="4" borderId="15" xfId="4" applyNumberFormat="1" applyFont="1" applyFill="1" applyBorder="1" applyAlignment="1">
      <alignment horizontal="right" vertical="center" wrapText="1"/>
    </xf>
    <xf numFmtId="186" fontId="41" fillId="4" borderId="16" xfId="4" applyNumberFormat="1" applyFont="1" applyFill="1" applyBorder="1" applyAlignment="1">
      <alignment horizontal="right" vertical="center" wrapText="1"/>
    </xf>
    <xf numFmtId="0" fontId="41" fillId="3" borderId="15" xfId="0" applyFont="1" applyFill="1" applyBorder="1" applyAlignment="1">
      <alignment horizontal="center" vertical="center"/>
    </xf>
    <xf numFmtId="0" fontId="41" fillId="3" borderId="16" xfId="0" applyFont="1" applyFill="1" applyBorder="1" applyAlignment="1">
      <alignment horizontal="center" vertical="center"/>
    </xf>
    <xf numFmtId="43" fontId="41" fillId="4" borderId="15" xfId="4" applyFont="1" applyFill="1" applyBorder="1" applyAlignment="1">
      <alignment horizontal="center" vertical="center"/>
    </xf>
    <xf numFmtId="43" fontId="41" fillId="4" borderId="16" xfId="4" applyFont="1" applyFill="1" applyBorder="1" applyAlignment="1">
      <alignment horizontal="center" vertical="center"/>
    </xf>
    <xf numFmtId="43" fontId="41" fillId="4" borderId="13" xfId="4" applyFont="1" applyFill="1" applyBorder="1" applyAlignment="1">
      <alignment horizontal="center" vertical="center"/>
    </xf>
    <xf numFmtId="43" fontId="41" fillId="4" borderId="14" xfId="4" applyFont="1" applyFill="1" applyBorder="1" applyAlignment="1">
      <alignment horizontal="center" vertical="center"/>
    </xf>
    <xf numFmtId="43" fontId="41" fillId="4" borderId="15" xfId="4" applyFont="1" applyFill="1" applyBorder="1" applyAlignment="1">
      <alignment horizontal="center" vertical="center" wrapText="1"/>
    </xf>
    <xf numFmtId="43" fontId="41" fillId="4" borderId="16" xfId="4" applyFont="1" applyFill="1" applyBorder="1" applyAlignment="1">
      <alignment horizontal="center" vertical="center" wrapText="1"/>
    </xf>
    <xf numFmtId="0" fontId="41" fillId="0" borderId="13" xfId="10" applyFont="1" applyBorder="1" applyAlignment="1" applyProtection="1">
      <alignment horizontal="left" indent="2"/>
      <protection hidden="1"/>
    </xf>
    <xf numFmtId="0" fontId="41" fillId="0" borderId="30" xfId="10" applyFont="1" applyBorder="1" applyAlignment="1" applyProtection="1">
      <alignment horizontal="left" indent="2"/>
      <protection hidden="1"/>
    </xf>
    <xf numFmtId="0" fontId="0" fillId="0" borderId="30" xfId="0" applyBorder="1" applyAlignment="1">
      <alignment horizontal="left" indent="2"/>
    </xf>
    <xf numFmtId="0" fontId="0" fillId="0" borderId="14" xfId="0" applyBorder="1" applyAlignment="1">
      <alignment horizontal="left" indent="2"/>
    </xf>
    <xf numFmtId="43" fontId="53" fillId="3" borderId="0" xfId="4" applyFont="1" applyFill="1" applyAlignment="1">
      <alignment horizontal="center" shrinkToFit="1"/>
    </xf>
    <xf numFmtId="0" fontId="54" fillId="3" borderId="0" xfId="33" applyFont="1" applyFill="1"/>
    <xf numFmtId="181" fontId="54" fillId="0" borderId="7" xfId="33" applyNumberFormat="1" applyFont="1" applyBorder="1" applyAlignment="1" applyProtection="1">
      <alignment vertical="top"/>
      <protection hidden="1"/>
    </xf>
    <xf numFmtId="181" fontId="54" fillId="0" borderId="7" xfId="33" applyNumberFormat="1" applyFont="1" applyBorder="1" applyAlignment="1" applyProtection="1">
      <alignment horizontal="left" vertical="top"/>
      <protection hidden="1"/>
    </xf>
    <xf numFmtId="181" fontId="41" fillId="0" borderId="23" xfId="33" applyNumberFormat="1" applyFont="1" applyBorder="1" applyAlignment="1" applyProtection="1">
      <alignment horizontal="left" vertical="top"/>
      <protection hidden="1"/>
    </xf>
    <xf numFmtId="0" fontId="42" fillId="0" borderId="1" xfId="0" applyFont="1" applyBorder="1" applyAlignment="1" applyProtection="1">
      <alignment vertical="top"/>
      <protection hidden="1"/>
    </xf>
    <xf numFmtId="0" fontId="55" fillId="0" borderId="1" xfId="0" applyFont="1" applyBorder="1" applyAlignment="1" applyProtection="1">
      <alignment vertical="top"/>
      <protection hidden="1"/>
    </xf>
    <xf numFmtId="0" fontId="55" fillId="0" borderId="1" xfId="0" applyFont="1" applyBorder="1" applyAlignment="1" applyProtection="1">
      <alignment horizontal="left" vertical="top"/>
      <protection hidden="1"/>
    </xf>
    <xf numFmtId="0" fontId="42" fillId="0" borderId="7" xfId="33" applyFont="1" applyBorder="1" applyAlignment="1" applyProtection="1">
      <alignment horizontal="left" vertical="top"/>
      <protection hidden="1"/>
    </xf>
  </cellXfs>
  <cellStyles count="46">
    <cellStyle name="0,0_x000d__x000a_NA_x000d__x000a_" xfId="1" xr:uid="{00000000-0005-0000-0000-000000000000}"/>
    <cellStyle name="0,0_x000d__x000a_NA_x000d__x000a_ 2" xfId="2" xr:uid="{00000000-0005-0000-0000-000001000000}"/>
    <cellStyle name="0,0_x000d__x000a_NA_x000d__x000a__BOQ ศาลรัฐธรรมนูญ แจ้งวัฒนะ" xfId="3" xr:uid="{00000000-0005-0000-0000-000002000000}"/>
    <cellStyle name="Comma 2" xfId="5" xr:uid="{00000000-0005-0000-0000-000004000000}"/>
    <cellStyle name="Comma 2 2" xfId="16" xr:uid="{00000000-0005-0000-0000-000005000000}"/>
    <cellStyle name="Comma 2 2 2" xfId="27" xr:uid="{00000000-0005-0000-0000-000006000000}"/>
    <cellStyle name="Comma 2 3" xfId="29" xr:uid="{00000000-0005-0000-0000-000007000000}"/>
    <cellStyle name="Comma 2 6 3" xfId="44" xr:uid="{73E914D7-A21A-4317-A099-7F933556AA14}"/>
    <cellStyle name="Comma 2 7" xfId="41" xr:uid="{D34FC91F-F205-40EA-AE6E-FF8F353D66A0}"/>
    <cellStyle name="Comma 3" xfId="24" xr:uid="{00000000-0005-0000-0000-000008000000}"/>
    <cellStyle name="Comma 4" xfId="6" xr:uid="{00000000-0005-0000-0000-000009000000}"/>
    <cellStyle name="Comma 5" xfId="22" xr:uid="{00000000-0005-0000-0000-00000A000000}"/>
    <cellStyle name="Comma 7 2" xfId="35" xr:uid="{7448643A-3085-4EB5-9AA7-14D435846312}"/>
    <cellStyle name="Hyperlink" xfId="23" builtinId="8"/>
    <cellStyle name="Hyperlink 2 4" xfId="43" xr:uid="{1943AE91-8D83-4B46-9200-4205387A1D3C}"/>
    <cellStyle name="Normal 2" xfId="7" xr:uid="{00000000-0005-0000-0000-00000D000000}"/>
    <cellStyle name="Normal 2 3" xfId="28" xr:uid="{00000000-0005-0000-0000-00000E000000}"/>
    <cellStyle name="Normal 5" xfId="20" xr:uid="{00000000-0005-0000-0000-00000F000000}"/>
    <cellStyle name="Normal 5 2" xfId="32" xr:uid="{00000000-0005-0000-0000-000010000000}"/>
    <cellStyle name="Normal 6" xfId="21" xr:uid="{00000000-0005-0000-0000-000011000000}"/>
    <cellStyle name="Normal 8" xfId="33" xr:uid="{C984DBE6-DF4D-4163-A434-69AE070F284A}"/>
    <cellStyle name="Normal_5180  ปรับปรุงอาคารเทียมคมกฤส  กรมป่าไม้" xfId="34" xr:uid="{B67FC968-D286-42E5-A15C-57CEBC6C22A4}"/>
    <cellStyle name="Percent 2" xfId="25" xr:uid="{00000000-0005-0000-0000-000012000000}"/>
    <cellStyle name="TableStyleLight1" xfId="19" xr:uid="{00000000-0005-0000-0000-000013000000}"/>
    <cellStyle name="เครื่องหมายจุลภาค 10" xfId="26" xr:uid="{00000000-0005-0000-0000-000014000000}"/>
    <cellStyle name="เครื่องหมายจุลภาค 13 2 2" xfId="39" xr:uid="{A897BCBD-D8CB-463B-8136-CA9BDB1C9EB1}"/>
    <cellStyle name="เครื่องหมายจุลภาค 2" xfId="8" xr:uid="{00000000-0005-0000-0000-000015000000}"/>
    <cellStyle name="เครื่องหมายจุลภาค 2 2" xfId="31" xr:uid="{00000000-0005-0000-0000-000016000000}"/>
    <cellStyle name="เครื่องหมายจุลภาค 4" xfId="17" xr:uid="{00000000-0005-0000-0000-000017000000}"/>
    <cellStyle name="เครื่องหมายจุลภาค_EE_budget_sat" xfId="9" xr:uid="{00000000-0005-0000-0000-000018000000}"/>
    <cellStyle name="เครื่องหมายจุลภาค_โบสถ์คริสขนาดเล็ก" xfId="38" xr:uid="{B48639DC-B754-4BC3-89EE-ACF27C661072}"/>
    <cellStyle name="จุลภาค" xfId="4" builtinId="3"/>
    <cellStyle name="ปกติ" xfId="0" builtinId="0"/>
    <cellStyle name="ปกติ 2" xfId="10" xr:uid="{00000000-0005-0000-0000-000019000000}"/>
    <cellStyle name="ปกติ 2 2 2 2" xfId="37" xr:uid="{6DCC77A5-7661-4C5A-B30F-3234D6CECECB}"/>
    <cellStyle name="ปกติ 3" xfId="11" xr:uid="{00000000-0005-0000-0000-00001A000000}"/>
    <cellStyle name="ปกติ 3 2" xfId="12" xr:uid="{00000000-0005-0000-0000-00001B000000}"/>
    <cellStyle name="ปกติ 3 2 2 3" xfId="40" xr:uid="{878E47E0-0E34-4278-B4B6-968AF271D314}"/>
    <cellStyle name="ปกติ 4" xfId="18" xr:uid="{00000000-0005-0000-0000-00001C000000}"/>
    <cellStyle name="ปกติ 5" xfId="13" xr:uid="{00000000-0005-0000-0000-00001D000000}"/>
    <cellStyle name="ปกติ 5 2" xfId="30" xr:uid="{00000000-0005-0000-0000-00001E000000}"/>
    <cellStyle name="ปกติ 6" xfId="14" xr:uid="{00000000-0005-0000-0000-00001F000000}"/>
    <cellStyle name="ปกติ_5008 อาคารสำนักงานคณะกรรมการเลือกตั้งจ.ภูเก็ต 2" xfId="45" xr:uid="{AC050D27-1319-4E3D-8147-19A5F7D6006D}"/>
    <cellStyle name="ปกติ_EE_budget_sat" xfId="15" xr:uid="{00000000-0005-0000-0000-000020000000}"/>
    <cellStyle name="ปกติ_บ้านไทยอยู่เย็นเป็นสุข6" xfId="42" xr:uid="{5C9DB8AC-6199-4736-8865-C57C9C494844}"/>
    <cellStyle name="ปกติ_โบสถ์คริสขนาดเล็ก" xfId="36" xr:uid="{1F19183A-7BC9-4833-B79D-CA30E39BF9A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9.xml"/><Relationship Id="rId21" Type="http://schemas.openxmlformats.org/officeDocument/2006/relationships/externalLink" Target="externalLinks/externalLink13.xml"/><Relationship Id="rId63" Type="http://schemas.openxmlformats.org/officeDocument/2006/relationships/externalLink" Target="externalLinks/externalLink55.xml"/><Relationship Id="rId159" Type="http://schemas.openxmlformats.org/officeDocument/2006/relationships/externalLink" Target="externalLinks/externalLink151.xml"/><Relationship Id="rId170" Type="http://schemas.openxmlformats.org/officeDocument/2006/relationships/externalLink" Target="externalLinks/externalLink162.xml"/><Relationship Id="rId226" Type="http://schemas.openxmlformats.org/officeDocument/2006/relationships/externalLink" Target="externalLinks/externalLink218.xml"/><Relationship Id="rId268" Type="http://schemas.openxmlformats.org/officeDocument/2006/relationships/externalLink" Target="externalLinks/externalLink260.xml"/><Relationship Id="rId32" Type="http://schemas.openxmlformats.org/officeDocument/2006/relationships/externalLink" Target="externalLinks/externalLink24.xml"/><Relationship Id="rId74" Type="http://schemas.openxmlformats.org/officeDocument/2006/relationships/externalLink" Target="externalLinks/externalLink66.xml"/><Relationship Id="rId128" Type="http://schemas.openxmlformats.org/officeDocument/2006/relationships/externalLink" Target="externalLinks/externalLink120.xml"/><Relationship Id="rId5" Type="http://schemas.openxmlformats.org/officeDocument/2006/relationships/worksheet" Target="worksheets/sheet5.xml"/><Relationship Id="rId181" Type="http://schemas.openxmlformats.org/officeDocument/2006/relationships/externalLink" Target="externalLinks/externalLink173.xml"/><Relationship Id="rId237" Type="http://schemas.openxmlformats.org/officeDocument/2006/relationships/externalLink" Target="externalLinks/externalLink229.xml"/><Relationship Id="rId279" Type="http://schemas.openxmlformats.org/officeDocument/2006/relationships/externalLink" Target="externalLinks/externalLink271.xml"/><Relationship Id="rId43" Type="http://schemas.openxmlformats.org/officeDocument/2006/relationships/externalLink" Target="externalLinks/externalLink35.xml"/><Relationship Id="rId139" Type="http://schemas.openxmlformats.org/officeDocument/2006/relationships/externalLink" Target="externalLinks/externalLink131.xml"/><Relationship Id="rId290" Type="http://schemas.openxmlformats.org/officeDocument/2006/relationships/externalLink" Target="externalLinks/externalLink282.xml"/><Relationship Id="rId85" Type="http://schemas.openxmlformats.org/officeDocument/2006/relationships/externalLink" Target="externalLinks/externalLink77.xml"/><Relationship Id="rId150" Type="http://schemas.openxmlformats.org/officeDocument/2006/relationships/externalLink" Target="externalLinks/externalLink142.xml"/><Relationship Id="rId192" Type="http://schemas.openxmlformats.org/officeDocument/2006/relationships/externalLink" Target="externalLinks/externalLink184.xml"/><Relationship Id="rId206" Type="http://schemas.openxmlformats.org/officeDocument/2006/relationships/externalLink" Target="externalLinks/externalLink198.xml"/><Relationship Id="rId248" Type="http://schemas.openxmlformats.org/officeDocument/2006/relationships/externalLink" Target="externalLinks/externalLink240.xml"/><Relationship Id="rId12" Type="http://schemas.openxmlformats.org/officeDocument/2006/relationships/externalLink" Target="externalLinks/externalLink4.xml"/><Relationship Id="rId108" Type="http://schemas.openxmlformats.org/officeDocument/2006/relationships/externalLink" Target="externalLinks/externalLink100.xml"/><Relationship Id="rId54" Type="http://schemas.openxmlformats.org/officeDocument/2006/relationships/externalLink" Target="externalLinks/externalLink46.xml"/><Relationship Id="rId75" Type="http://schemas.openxmlformats.org/officeDocument/2006/relationships/externalLink" Target="externalLinks/externalLink67.xml"/><Relationship Id="rId96" Type="http://schemas.openxmlformats.org/officeDocument/2006/relationships/externalLink" Target="externalLinks/externalLink88.xml"/><Relationship Id="rId140" Type="http://schemas.openxmlformats.org/officeDocument/2006/relationships/externalLink" Target="externalLinks/externalLink132.xml"/><Relationship Id="rId161" Type="http://schemas.openxmlformats.org/officeDocument/2006/relationships/externalLink" Target="externalLinks/externalLink153.xml"/><Relationship Id="rId182" Type="http://schemas.openxmlformats.org/officeDocument/2006/relationships/externalLink" Target="externalLinks/externalLink174.xml"/><Relationship Id="rId217" Type="http://schemas.openxmlformats.org/officeDocument/2006/relationships/externalLink" Target="externalLinks/externalLink209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30.xml"/><Relationship Id="rId259" Type="http://schemas.openxmlformats.org/officeDocument/2006/relationships/externalLink" Target="externalLinks/externalLink251.xml"/><Relationship Id="rId23" Type="http://schemas.openxmlformats.org/officeDocument/2006/relationships/externalLink" Target="externalLinks/externalLink15.xml"/><Relationship Id="rId119" Type="http://schemas.openxmlformats.org/officeDocument/2006/relationships/externalLink" Target="externalLinks/externalLink111.xml"/><Relationship Id="rId270" Type="http://schemas.openxmlformats.org/officeDocument/2006/relationships/externalLink" Target="externalLinks/externalLink262.xml"/><Relationship Id="rId291" Type="http://schemas.openxmlformats.org/officeDocument/2006/relationships/externalLink" Target="externalLinks/externalLink283.xml"/><Relationship Id="rId44" Type="http://schemas.openxmlformats.org/officeDocument/2006/relationships/externalLink" Target="externalLinks/externalLink36.xml"/><Relationship Id="rId65" Type="http://schemas.openxmlformats.org/officeDocument/2006/relationships/externalLink" Target="externalLinks/externalLink57.xml"/><Relationship Id="rId86" Type="http://schemas.openxmlformats.org/officeDocument/2006/relationships/externalLink" Target="externalLinks/externalLink78.xml"/><Relationship Id="rId130" Type="http://schemas.openxmlformats.org/officeDocument/2006/relationships/externalLink" Target="externalLinks/externalLink122.xml"/><Relationship Id="rId151" Type="http://schemas.openxmlformats.org/officeDocument/2006/relationships/externalLink" Target="externalLinks/externalLink143.xml"/><Relationship Id="rId172" Type="http://schemas.openxmlformats.org/officeDocument/2006/relationships/externalLink" Target="externalLinks/externalLink164.xml"/><Relationship Id="rId193" Type="http://schemas.openxmlformats.org/officeDocument/2006/relationships/externalLink" Target="externalLinks/externalLink185.xml"/><Relationship Id="rId207" Type="http://schemas.openxmlformats.org/officeDocument/2006/relationships/externalLink" Target="externalLinks/externalLink199.xml"/><Relationship Id="rId228" Type="http://schemas.openxmlformats.org/officeDocument/2006/relationships/externalLink" Target="externalLinks/externalLink220.xml"/><Relationship Id="rId249" Type="http://schemas.openxmlformats.org/officeDocument/2006/relationships/externalLink" Target="externalLinks/externalLink241.xml"/><Relationship Id="rId13" Type="http://schemas.openxmlformats.org/officeDocument/2006/relationships/externalLink" Target="externalLinks/externalLink5.xml"/><Relationship Id="rId109" Type="http://schemas.openxmlformats.org/officeDocument/2006/relationships/externalLink" Target="externalLinks/externalLink101.xml"/><Relationship Id="rId260" Type="http://schemas.openxmlformats.org/officeDocument/2006/relationships/externalLink" Target="externalLinks/externalLink252.xml"/><Relationship Id="rId281" Type="http://schemas.openxmlformats.org/officeDocument/2006/relationships/externalLink" Target="externalLinks/externalLink273.xml"/><Relationship Id="rId34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47.xml"/><Relationship Id="rId76" Type="http://schemas.openxmlformats.org/officeDocument/2006/relationships/externalLink" Target="externalLinks/externalLink68.xml"/><Relationship Id="rId97" Type="http://schemas.openxmlformats.org/officeDocument/2006/relationships/externalLink" Target="externalLinks/externalLink89.xml"/><Relationship Id="rId120" Type="http://schemas.openxmlformats.org/officeDocument/2006/relationships/externalLink" Target="externalLinks/externalLink112.xml"/><Relationship Id="rId141" Type="http://schemas.openxmlformats.org/officeDocument/2006/relationships/externalLink" Target="externalLinks/externalLink133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54.xml"/><Relationship Id="rId183" Type="http://schemas.openxmlformats.org/officeDocument/2006/relationships/externalLink" Target="externalLinks/externalLink175.xml"/><Relationship Id="rId218" Type="http://schemas.openxmlformats.org/officeDocument/2006/relationships/externalLink" Target="externalLinks/externalLink210.xml"/><Relationship Id="rId239" Type="http://schemas.openxmlformats.org/officeDocument/2006/relationships/externalLink" Target="externalLinks/externalLink231.xml"/><Relationship Id="rId250" Type="http://schemas.openxmlformats.org/officeDocument/2006/relationships/externalLink" Target="externalLinks/externalLink242.xml"/><Relationship Id="rId271" Type="http://schemas.openxmlformats.org/officeDocument/2006/relationships/externalLink" Target="externalLinks/externalLink263.xml"/><Relationship Id="rId292" Type="http://schemas.openxmlformats.org/officeDocument/2006/relationships/externalLink" Target="externalLinks/externalLink284.xml"/><Relationship Id="rId24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37.xml"/><Relationship Id="rId66" Type="http://schemas.openxmlformats.org/officeDocument/2006/relationships/externalLink" Target="externalLinks/externalLink58.xml"/><Relationship Id="rId87" Type="http://schemas.openxmlformats.org/officeDocument/2006/relationships/externalLink" Target="externalLinks/externalLink79.xml"/><Relationship Id="rId110" Type="http://schemas.openxmlformats.org/officeDocument/2006/relationships/externalLink" Target="externalLinks/externalLink102.xml"/><Relationship Id="rId131" Type="http://schemas.openxmlformats.org/officeDocument/2006/relationships/externalLink" Target="externalLinks/externalLink123.xml"/><Relationship Id="rId152" Type="http://schemas.openxmlformats.org/officeDocument/2006/relationships/externalLink" Target="externalLinks/externalLink144.xml"/><Relationship Id="rId173" Type="http://schemas.openxmlformats.org/officeDocument/2006/relationships/externalLink" Target="externalLinks/externalLink165.xml"/><Relationship Id="rId194" Type="http://schemas.openxmlformats.org/officeDocument/2006/relationships/externalLink" Target="externalLinks/externalLink186.xml"/><Relationship Id="rId208" Type="http://schemas.openxmlformats.org/officeDocument/2006/relationships/externalLink" Target="externalLinks/externalLink200.xml"/><Relationship Id="rId229" Type="http://schemas.openxmlformats.org/officeDocument/2006/relationships/externalLink" Target="externalLinks/externalLink221.xml"/><Relationship Id="rId240" Type="http://schemas.openxmlformats.org/officeDocument/2006/relationships/externalLink" Target="externalLinks/externalLink232.xml"/><Relationship Id="rId261" Type="http://schemas.openxmlformats.org/officeDocument/2006/relationships/externalLink" Target="externalLinks/externalLink253.xml"/><Relationship Id="rId14" Type="http://schemas.openxmlformats.org/officeDocument/2006/relationships/externalLink" Target="externalLinks/externalLink6.xml"/><Relationship Id="rId35" Type="http://schemas.openxmlformats.org/officeDocument/2006/relationships/externalLink" Target="externalLinks/externalLink27.xml"/><Relationship Id="rId56" Type="http://schemas.openxmlformats.org/officeDocument/2006/relationships/externalLink" Target="externalLinks/externalLink48.xml"/><Relationship Id="rId77" Type="http://schemas.openxmlformats.org/officeDocument/2006/relationships/externalLink" Target="externalLinks/externalLink69.xml"/><Relationship Id="rId100" Type="http://schemas.openxmlformats.org/officeDocument/2006/relationships/externalLink" Target="externalLinks/externalLink92.xml"/><Relationship Id="rId282" Type="http://schemas.openxmlformats.org/officeDocument/2006/relationships/externalLink" Target="externalLinks/externalLink274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90.xml"/><Relationship Id="rId121" Type="http://schemas.openxmlformats.org/officeDocument/2006/relationships/externalLink" Target="externalLinks/externalLink113.xml"/><Relationship Id="rId142" Type="http://schemas.openxmlformats.org/officeDocument/2006/relationships/externalLink" Target="externalLinks/externalLink134.xml"/><Relationship Id="rId163" Type="http://schemas.openxmlformats.org/officeDocument/2006/relationships/externalLink" Target="externalLinks/externalLink155.xml"/><Relationship Id="rId184" Type="http://schemas.openxmlformats.org/officeDocument/2006/relationships/externalLink" Target="externalLinks/externalLink176.xml"/><Relationship Id="rId219" Type="http://schemas.openxmlformats.org/officeDocument/2006/relationships/externalLink" Target="externalLinks/externalLink211.xml"/><Relationship Id="rId230" Type="http://schemas.openxmlformats.org/officeDocument/2006/relationships/externalLink" Target="externalLinks/externalLink222.xml"/><Relationship Id="rId251" Type="http://schemas.openxmlformats.org/officeDocument/2006/relationships/externalLink" Target="externalLinks/externalLink243.xml"/><Relationship Id="rId25" Type="http://schemas.openxmlformats.org/officeDocument/2006/relationships/externalLink" Target="externalLinks/externalLink17.xml"/><Relationship Id="rId46" Type="http://schemas.openxmlformats.org/officeDocument/2006/relationships/externalLink" Target="externalLinks/externalLink38.xml"/><Relationship Id="rId67" Type="http://schemas.openxmlformats.org/officeDocument/2006/relationships/externalLink" Target="externalLinks/externalLink59.xml"/><Relationship Id="rId272" Type="http://schemas.openxmlformats.org/officeDocument/2006/relationships/externalLink" Target="externalLinks/externalLink264.xml"/><Relationship Id="rId293" Type="http://schemas.openxmlformats.org/officeDocument/2006/relationships/externalLink" Target="externalLinks/externalLink285.xml"/><Relationship Id="rId88" Type="http://schemas.openxmlformats.org/officeDocument/2006/relationships/externalLink" Target="externalLinks/externalLink80.xml"/><Relationship Id="rId111" Type="http://schemas.openxmlformats.org/officeDocument/2006/relationships/externalLink" Target="externalLinks/externalLink103.xml"/><Relationship Id="rId132" Type="http://schemas.openxmlformats.org/officeDocument/2006/relationships/externalLink" Target="externalLinks/externalLink124.xml"/><Relationship Id="rId153" Type="http://schemas.openxmlformats.org/officeDocument/2006/relationships/externalLink" Target="externalLinks/externalLink145.xml"/><Relationship Id="rId174" Type="http://schemas.openxmlformats.org/officeDocument/2006/relationships/externalLink" Target="externalLinks/externalLink166.xml"/><Relationship Id="rId195" Type="http://schemas.openxmlformats.org/officeDocument/2006/relationships/externalLink" Target="externalLinks/externalLink187.xml"/><Relationship Id="rId209" Type="http://schemas.openxmlformats.org/officeDocument/2006/relationships/externalLink" Target="externalLinks/externalLink201.xml"/><Relationship Id="rId220" Type="http://schemas.openxmlformats.org/officeDocument/2006/relationships/externalLink" Target="externalLinks/externalLink212.xml"/><Relationship Id="rId241" Type="http://schemas.openxmlformats.org/officeDocument/2006/relationships/externalLink" Target="externalLinks/externalLink233.xml"/><Relationship Id="rId15" Type="http://schemas.openxmlformats.org/officeDocument/2006/relationships/externalLink" Target="externalLinks/externalLink7.xml"/><Relationship Id="rId36" Type="http://schemas.openxmlformats.org/officeDocument/2006/relationships/externalLink" Target="externalLinks/externalLink28.xml"/><Relationship Id="rId57" Type="http://schemas.openxmlformats.org/officeDocument/2006/relationships/externalLink" Target="externalLinks/externalLink49.xml"/><Relationship Id="rId262" Type="http://schemas.openxmlformats.org/officeDocument/2006/relationships/externalLink" Target="externalLinks/externalLink254.xml"/><Relationship Id="rId283" Type="http://schemas.openxmlformats.org/officeDocument/2006/relationships/externalLink" Target="externalLinks/externalLink275.xml"/><Relationship Id="rId78" Type="http://schemas.openxmlformats.org/officeDocument/2006/relationships/externalLink" Target="externalLinks/externalLink70.xml"/><Relationship Id="rId99" Type="http://schemas.openxmlformats.org/officeDocument/2006/relationships/externalLink" Target="externalLinks/externalLink91.xml"/><Relationship Id="rId101" Type="http://schemas.openxmlformats.org/officeDocument/2006/relationships/externalLink" Target="externalLinks/externalLink93.xml"/><Relationship Id="rId122" Type="http://schemas.openxmlformats.org/officeDocument/2006/relationships/externalLink" Target="externalLinks/externalLink114.xml"/><Relationship Id="rId143" Type="http://schemas.openxmlformats.org/officeDocument/2006/relationships/externalLink" Target="externalLinks/externalLink135.xml"/><Relationship Id="rId164" Type="http://schemas.openxmlformats.org/officeDocument/2006/relationships/externalLink" Target="externalLinks/externalLink156.xml"/><Relationship Id="rId185" Type="http://schemas.openxmlformats.org/officeDocument/2006/relationships/externalLink" Target="externalLinks/externalLink177.xml"/><Relationship Id="rId9" Type="http://schemas.openxmlformats.org/officeDocument/2006/relationships/externalLink" Target="externalLinks/externalLink1.xml"/><Relationship Id="rId210" Type="http://schemas.openxmlformats.org/officeDocument/2006/relationships/externalLink" Target="externalLinks/externalLink202.xml"/><Relationship Id="rId26" Type="http://schemas.openxmlformats.org/officeDocument/2006/relationships/externalLink" Target="externalLinks/externalLink18.xml"/><Relationship Id="rId231" Type="http://schemas.openxmlformats.org/officeDocument/2006/relationships/externalLink" Target="externalLinks/externalLink223.xml"/><Relationship Id="rId252" Type="http://schemas.openxmlformats.org/officeDocument/2006/relationships/externalLink" Target="externalLinks/externalLink244.xml"/><Relationship Id="rId273" Type="http://schemas.openxmlformats.org/officeDocument/2006/relationships/externalLink" Target="externalLinks/externalLink265.xml"/><Relationship Id="rId294" Type="http://schemas.openxmlformats.org/officeDocument/2006/relationships/externalLink" Target="externalLinks/externalLink286.xml"/><Relationship Id="rId47" Type="http://schemas.openxmlformats.org/officeDocument/2006/relationships/externalLink" Target="externalLinks/externalLink39.xml"/><Relationship Id="rId68" Type="http://schemas.openxmlformats.org/officeDocument/2006/relationships/externalLink" Target="externalLinks/externalLink60.xml"/><Relationship Id="rId89" Type="http://schemas.openxmlformats.org/officeDocument/2006/relationships/externalLink" Target="externalLinks/externalLink81.xml"/><Relationship Id="rId112" Type="http://schemas.openxmlformats.org/officeDocument/2006/relationships/externalLink" Target="externalLinks/externalLink104.xml"/><Relationship Id="rId133" Type="http://schemas.openxmlformats.org/officeDocument/2006/relationships/externalLink" Target="externalLinks/externalLink125.xml"/><Relationship Id="rId154" Type="http://schemas.openxmlformats.org/officeDocument/2006/relationships/externalLink" Target="externalLinks/externalLink146.xml"/><Relationship Id="rId175" Type="http://schemas.openxmlformats.org/officeDocument/2006/relationships/externalLink" Target="externalLinks/externalLink167.xml"/><Relationship Id="rId196" Type="http://schemas.openxmlformats.org/officeDocument/2006/relationships/externalLink" Target="externalLinks/externalLink188.xml"/><Relationship Id="rId200" Type="http://schemas.openxmlformats.org/officeDocument/2006/relationships/externalLink" Target="externalLinks/externalLink192.xml"/><Relationship Id="rId16" Type="http://schemas.openxmlformats.org/officeDocument/2006/relationships/externalLink" Target="externalLinks/externalLink8.xml"/><Relationship Id="rId221" Type="http://schemas.openxmlformats.org/officeDocument/2006/relationships/externalLink" Target="externalLinks/externalLink213.xml"/><Relationship Id="rId242" Type="http://schemas.openxmlformats.org/officeDocument/2006/relationships/externalLink" Target="externalLinks/externalLink234.xml"/><Relationship Id="rId263" Type="http://schemas.openxmlformats.org/officeDocument/2006/relationships/externalLink" Target="externalLinks/externalLink255.xml"/><Relationship Id="rId284" Type="http://schemas.openxmlformats.org/officeDocument/2006/relationships/externalLink" Target="externalLinks/externalLink276.xml"/><Relationship Id="rId37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50.xml"/><Relationship Id="rId79" Type="http://schemas.openxmlformats.org/officeDocument/2006/relationships/externalLink" Target="externalLinks/externalLink71.xml"/><Relationship Id="rId102" Type="http://schemas.openxmlformats.org/officeDocument/2006/relationships/externalLink" Target="externalLinks/externalLink94.xml"/><Relationship Id="rId123" Type="http://schemas.openxmlformats.org/officeDocument/2006/relationships/externalLink" Target="externalLinks/externalLink115.xml"/><Relationship Id="rId144" Type="http://schemas.openxmlformats.org/officeDocument/2006/relationships/externalLink" Target="externalLinks/externalLink136.xml"/><Relationship Id="rId90" Type="http://schemas.openxmlformats.org/officeDocument/2006/relationships/externalLink" Target="externalLinks/externalLink82.xml"/><Relationship Id="rId165" Type="http://schemas.openxmlformats.org/officeDocument/2006/relationships/externalLink" Target="externalLinks/externalLink157.xml"/><Relationship Id="rId186" Type="http://schemas.openxmlformats.org/officeDocument/2006/relationships/externalLink" Target="externalLinks/externalLink178.xml"/><Relationship Id="rId211" Type="http://schemas.openxmlformats.org/officeDocument/2006/relationships/externalLink" Target="externalLinks/externalLink203.xml"/><Relationship Id="rId232" Type="http://schemas.openxmlformats.org/officeDocument/2006/relationships/externalLink" Target="externalLinks/externalLink224.xml"/><Relationship Id="rId253" Type="http://schemas.openxmlformats.org/officeDocument/2006/relationships/externalLink" Target="externalLinks/externalLink245.xml"/><Relationship Id="rId274" Type="http://schemas.openxmlformats.org/officeDocument/2006/relationships/externalLink" Target="externalLinks/externalLink266.xml"/><Relationship Id="rId295" Type="http://schemas.openxmlformats.org/officeDocument/2006/relationships/theme" Target="theme/theme1.xml"/><Relationship Id="rId27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40.xml"/><Relationship Id="rId69" Type="http://schemas.openxmlformats.org/officeDocument/2006/relationships/externalLink" Target="externalLinks/externalLink61.xml"/><Relationship Id="rId113" Type="http://schemas.openxmlformats.org/officeDocument/2006/relationships/externalLink" Target="externalLinks/externalLink105.xml"/><Relationship Id="rId134" Type="http://schemas.openxmlformats.org/officeDocument/2006/relationships/externalLink" Target="externalLinks/externalLink126.xml"/><Relationship Id="rId80" Type="http://schemas.openxmlformats.org/officeDocument/2006/relationships/externalLink" Target="externalLinks/externalLink72.xml"/><Relationship Id="rId155" Type="http://schemas.openxmlformats.org/officeDocument/2006/relationships/externalLink" Target="externalLinks/externalLink147.xml"/><Relationship Id="rId176" Type="http://schemas.openxmlformats.org/officeDocument/2006/relationships/externalLink" Target="externalLinks/externalLink168.xml"/><Relationship Id="rId197" Type="http://schemas.openxmlformats.org/officeDocument/2006/relationships/externalLink" Target="externalLinks/externalLink189.xml"/><Relationship Id="rId201" Type="http://schemas.openxmlformats.org/officeDocument/2006/relationships/externalLink" Target="externalLinks/externalLink193.xml"/><Relationship Id="rId222" Type="http://schemas.openxmlformats.org/officeDocument/2006/relationships/externalLink" Target="externalLinks/externalLink214.xml"/><Relationship Id="rId243" Type="http://schemas.openxmlformats.org/officeDocument/2006/relationships/externalLink" Target="externalLinks/externalLink235.xml"/><Relationship Id="rId264" Type="http://schemas.openxmlformats.org/officeDocument/2006/relationships/externalLink" Target="externalLinks/externalLink256.xml"/><Relationship Id="rId285" Type="http://schemas.openxmlformats.org/officeDocument/2006/relationships/externalLink" Target="externalLinks/externalLink277.xml"/><Relationship Id="rId17" Type="http://schemas.openxmlformats.org/officeDocument/2006/relationships/externalLink" Target="externalLinks/externalLink9.xml"/><Relationship Id="rId38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51.xml"/><Relationship Id="rId103" Type="http://schemas.openxmlformats.org/officeDocument/2006/relationships/externalLink" Target="externalLinks/externalLink95.xml"/><Relationship Id="rId124" Type="http://schemas.openxmlformats.org/officeDocument/2006/relationships/externalLink" Target="externalLinks/externalLink116.xml"/><Relationship Id="rId70" Type="http://schemas.openxmlformats.org/officeDocument/2006/relationships/externalLink" Target="externalLinks/externalLink62.xml"/><Relationship Id="rId91" Type="http://schemas.openxmlformats.org/officeDocument/2006/relationships/externalLink" Target="externalLinks/externalLink83.xml"/><Relationship Id="rId145" Type="http://schemas.openxmlformats.org/officeDocument/2006/relationships/externalLink" Target="externalLinks/externalLink137.xml"/><Relationship Id="rId166" Type="http://schemas.openxmlformats.org/officeDocument/2006/relationships/externalLink" Target="externalLinks/externalLink158.xml"/><Relationship Id="rId187" Type="http://schemas.openxmlformats.org/officeDocument/2006/relationships/externalLink" Target="externalLinks/externalLink179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4.xml"/><Relationship Id="rId233" Type="http://schemas.openxmlformats.org/officeDocument/2006/relationships/externalLink" Target="externalLinks/externalLink225.xml"/><Relationship Id="rId254" Type="http://schemas.openxmlformats.org/officeDocument/2006/relationships/externalLink" Target="externalLinks/externalLink246.xml"/><Relationship Id="rId28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41.xml"/><Relationship Id="rId114" Type="http://schemas.openxmlformats.org/officeDocument/2006/relationships/externalLink" Target="externalLinks/externalLink106.xml"/><Relationship Id="rId275" Type="http://schemas.openxmlformats.org/officeDocument/2006/relationships/externalLink" Target="externalLinks/externalLink267.xml"/><Relationship Id="rId296" Type="http://schemas.openxmlformats.org/officeDocument/2006/relationships/styles" Target="styles.xml"/><Relationship Id="rId60" Type="http://schemas.openxmlformats.org/officeDocument/2006/relationships/externalLink" Target="externalLinks/externalLink52.xml"/><Relationship Id="rId81" Type="http://schemas.openxmlformats.org/officeDocument/2006/relationships/externalLink" Target="externalLinks/externalLink73.xml"/><Relationship Id="rId135" Type="http://schemas.openxmlformats.org/officeDocument/2006/relationships/externalLink" Target="externalLinks/externalLink127.xml"/><Relationship Id="rId156" Type="http://schemas.openxmlformats.org/officeDocument/2006/relationships/externalLink" Target="externalLinks/externalLink148.xml"/><Relationship Id="rId177" Type="http://schemas.openxmlformats.org/officeDocument/2006/relationships/externalLink" Target="externalLinks/externalLink169.xml"/><Relationship Id="rId198" Type="http://schemas.openxmlformats.org/officeDocument/2006/relationships/externalLink" Target="externalLinks/externalLink190.xml"/><Relationship Id="rId202" Type="http://schemas.openxmlformats.org/officeDocument/2006/relationships/externalLink" Target="externalLinks/externalLink194.xml"/><Relationship Id="rId223" Type="http://schemas.openxmlformats.org/officeDocument/2006/relationships/externalLink" Target="externalLinks/externalLink215.xml"/><Relationship Id="rId244" Type="http://schemas.openxmlformats.org/officeDocument/2006/relationships/externalLink" Target="externalLinks/externalLink236.xml"/><Relationship Id="rId18" Type="http://schemas.openxmlformats.org/officeDocument/2006/relationships/externalLink" Target="externalLinks/externalLink10.xml"/><Relationship Id="rId39" Type="http://schemas.openxmlformats.org/officeDocument/2006/relationships/externalLink" Target="externalLinks/externalLink31.xml"/><Relationship Id="rId265" Type="http://schemas.openxmlformats.org/officeDocument/2006/relationships/externalLink" Target="externalLinks/externalLink257.xml"/><Relationship Id="rId286" Type="http://schemas.openxmlformats.org/officeDocument/2006/relationships/externalLink" Target="externalLinks/externalLink278.xml"/><Relationship Id="rId50" Type="http://schemas.openxmlformats.org/officeDocument/2006/relationships/externalLink" Target="externalLinks/externalLink42.xml"/><Relationship Id="rId104" Type="http://schemas.openxmlformats.org/officeDocument/2006/relationships/externalLink" Target="externalLinks/externalLink96.xml"/><Relationship Id="rId125" Type="http://schemas.openxmlformats.org/officeDocument/2006/relationships/externalLink" Target="externalLinks/externalLink117.xml"/><Relationship Id="rId146" Type="http://schemas.openxmlformats.org/officeDocument/2006/relationships/externalLink" Target="externalLinks/externalLink138.xml"/><Relationship Id="rId167" Type="http://schemas.openxmlformats.org/officeDocument/2006/relationships/externalLink" Target="externalLinks/externalLink159.xml"/><Relationship Id="rId188" Type="http://schemas.openxmlformats.org/officeDocument/2006/relationships/externalLink" Target="externalLinks/externalLink180.xml"/><Relationship Id="rId71" Type="http://schemas.openxmlformats.org/officeDocument/2006/relationships/externalLink" Target="externalLinks/externalLink63.xml"/><Relationship Id="rId92" Type="http://schemas.openxmlformats.org/officeDocument/2006/relationships/externalLink" Target="externalLinks/externalLink84.xml"/><Relationship Id="rId213" Type="http://schemas.openxmlformats.org/officeDocument/2006/relationships/externalLink" Target="externalLinks/externalLink205.xml"/><Relationship Id="rId234" Type="http://schemas.openxmlformats.org/officeDocument/2006/relationships/externalLink" Target="externalLinks/externalLink22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1.xml"/><Relationship Id="rId255" Type="http://schemas.openxmlformats.org/officeDocument/2006/relationships/externalLink" Target="externalLinks/externalLink247.xml"/><Relationship Id="rId276" Type="http://schemas.openxmlformats.org/officeDocument/2006/relationships/externalLink" Target="externalLinks/externalLink268.xml"/><Relationship Id="rId297" Type="http://schemas.openxmlformats.org/officeDocument/2006/relationships/sharedStrings" Target="sharedStrings.xml"/><Relationship Id="rId40" Type="http://schemas.openxmlformats.org/officeDocument/2006/relationships/externalLink" Target="externalLinks/externalLink32.xml"/><Relationship Id="rId115" Type="http://schemas.openxmlformats.org/officeDocument/2006/relationships/externalLink" Target="externalLinks/externalLink107.xml"/><Relationship Id="rId136" Type="http://schemas.openxmlformats.org/officeDocument/2006/relationships/externalLink" Target="externalLinks/externalLink128.xml"/><Relationship Id="rId157" Type="http://schemas.openxmlformats.org/officeDocument/2006/relationships/externalLink" Target="externalLinks/externalLink149.xml"/><Relationship Id="rId178" Type="http://schemas.openxmlformats.org/officeDocument/2006/relationships/externalLink" Target="externalLinks/externalLink170.xml"/><Relationship Id="rId61" Type="http://schemas.openxmlformats.org/officeDocument/2006/relationships/externalLink" Target="externalLinks/externalLink53.xml"/><Relationship Id="rId82" Type="http://schemas.openxmlformats.org/officeDocument/2006/relationships/externalLink" Target="externalLinks/externalLink74.xml"/><Relationship Id="rId199" Type="http://schemas.openxmlformats.org/officeDocument/2006/relationships/externalLink" Target="externalLinks/externalLink191.xml"/><Relationship Id="rId203" Type="http://schemas.openxmlformats.org/officeDocument/2006/relationships/externalLink" Target="externalLinks/externalLink195.xml"/><Relationship Id="rId19" Type="http://schemas.openxmlformats.org/officeDocument/2006/relationships/externalLink" Target="externalLinks/externalLink11.xml"/><Relationship Id="rId224" Type="http://schemas.openxmlformats.org/officeDocument/2006/relationships/externalLink" Target="externalLinks/externalLink216.xml"/><Relationship Id="rId245" Type="http://schemas.openxmlformats.org/officeDocument/2006/relationships/externalLink" Target="externalLinks/externalLink237.xml"/><Relationship Id="rId266" Type="http://schemas.openxmlformats.org/officeDocument/2006/relationships/externalLink" Target="externalLinks/externalLink258.xml"/><Relationship Id="rId287" Type="http://schemas.openxmlformats.org/officeDocument/2006/relationships/externalLink" Target="externalLinks/externalLink279.xml"/><Relationship Id="rId30" Type="http://schemas.openxmlformats.org/officeDocument/2006/relationships/externalLink" Target="externalLinks/externalLink22.xml"/><Relationship Id="rId105" Type="http://schemas.openxmlformats.org/officeDocument/2006/relationships/externalLink" Target="externalLinks/externalLink97.xml"/><Relationship Id="rId126" Type="http://schemas.openxmlformats.org/officeDocument/2006/relationships/externalLink" Target="externalLinks/externalLink118.xml"/><Relationship Id="rId147" Type="http://schemas.openxmlformats.org/officeDocument/2006/relationships/externalLink" Target="externalLinks/externalLink139.xml"/><Relationship Id="rId168" Type="http://schemas.openxmlformats.org/officeDocument/2006/relationships/externalLink" Target="externalLinks/externalLink160.xml"/><Relationship Id="rId51" Type="http://schemas.openxmlformats.org/officeDocument/2006/relationships/externalLink" Target="externalLinks/externalLink43.xml"/><Relationship Id="rId72" Type="http://schemas.openxmlformats.org/officeDocument/2006/relationships/externalLink" Target="externalLinks/externalLink64.xml"/><Relationship Id="rId93" Type="http://schemas.openxmlformats.org/officeDocument/2006/relationships/externalLink" Target="externalLinks/externalLink85.xml"/><Relationship Id="rId189" Type="http://schemas.openxmlformats.org/officeDocument/2006/relationships/externalLink" Target="externalLinks/externalLink181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6.xml"/><Relationship Id="rId235" Type="http://schemas.openxmlformats.org/officeDocument/2006/relationships/externalLink" Target="externalLinks/externalLink227.xml"/><Relationship Id="rId256" Type="http://schemas.openxmlformats.org/officeDocument/2006/relationships/externalLink" Target="externalLinks/externalLink248.xml"/><Relationship Id="rId277" Type="http://schemas.openxmlformats.org/officeDocument/2006/relationships/externalLink" Target="externalLinks/externalLink269.xml"/><Relationship Id="rId298" Type="http://schemas.openxmlformats.org/officeDocument/2006/relationships/calcChain" Target="calcChain.xml"/><Relationship Id="rId116" Type="http://schemas.openxmlformats.org/officeDocument/2006/relationships/externalLink" Target="externalLinks/externalLink108.xml"/><Relationship Id="rId137" Type="http://schemas.openxmlformats.org/officeDocument/2006/relationships/externalLink" Target="externalLinks/externalLink129.xml"/><Relationship Id="rId158" Type="http://schemas.openxmlformats.org/officeDocument/2006/relationships/externalLink" Target="externalLinks/externalLink150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62" Type="http://schemas.openxmlformats.org/officeDocument/2006/relationships/externalLink" Target="externalLinks/externalLink54.xml"/><Relationship Id="rId83" Type="http://schemas.openxmlformats.org/officeDocument/2006/relationships/externalLink" Target="externalLinks/externalLink75.xml"/><Relationship Id="rId179" Type="http://schemas.openxmlformats.org/officeDocument/2006/relationships/externalLink" Target="externalLinks/externalLink171.xml"/><Relationship Id="rId190" Type="http://schemas.openxmlformats.org/officeDocument/2006/relationships/externalLink" Target="externalLinks/externalLink182.xml"/><Relationship Id="rId204" Type="http://schemas.openxmlformats.org/officeDocument/2006/relationships/externalLink" Target="externalLinks/externalLink196.xml"/><Relationship Id="rId225" Type="http://schemas.openxmlformats.org/officeDocument/2006/relationships/externalLink" Target="externalLinks/externalLink217.xml"/><Relationship Id="rId246" Type="http://schemas.openxmlformats.org/officeDocument/2006/relationships/externalLink" Target="externalLinks/externalLink238.xml"/><Relationship Id="rId267" Type="http://schemas.openxmlformats.org/officeDocument/2006/relationships/externalLink" Target="externalLinks/externalLink259.xml"/><Relationship Id="rId288" Type="http://schemas.openxmlformats.org/officeDocument/2006/relationships/externalLink" Target="externalLinks/externalLink280.xml"/><Relationship Id="rId106" Type="http://schemas.openxmlformats.org/officeDocument/2006/relationships/externalLink" Target="externalLinks/externalLink98.xml"/><Relationship Id="rId127" Type="http://schemas.openxmlformats.org/officeDocument/2006/relationships/externalLink" Target="externalLinks/externalLink119.xml"/><Relationship Id="rId10" Type="http://schemas.openxmlformats.org/officeDocument/2006/relationships/externalLink" Target="externalLinks/externalLink2.xml"/><Relationship Id="rId31" Type="http://schemas.openxmlformats.org/officeDocument/2006/relationships/externalLink" Target="externalLinks/externalLink23.xml"/><Relationship Id="rId52" Type="http://schemas.openxmlformats.org/officeDocument/2006/relationships/externalLink" Target="externalLinks/externalLink44.xml"/><Relationship Id="rId73" Type="http://schemas.openxmlformats.org/officeDocument/2006/relationships/externalLink" Target="externalLinks/externalLink65.xml"/><Relationship Id="rId94" Type="http://schemas.openxmlformats.org/officeDocument/2006/relationships/externalLink" Target="externalLinks/externalLink86.xml"/><Relationship Id="rId148" Type="http://schemas.openxmlformats.org/officeDocument/2006/relationships/externalLink" Target="externalLinks/externalLink140.xml"/><Relationship Id="rId169" Type="http://schemas.openxmlformats.org/officeDocument/2006/relationships/externalLink" Target="externalLinks/externalLink161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72.xml"/><Relationship Id="rId215" Type="http://schemas.openxmlformats.org/officeDocument/2006/relationships/externalLink" Target="externalLinks/externalLink207.xml"/><Relationship Id="rId236" Type="http://schemas.openxmlformats.org/officeDocument/2006/relationships/externalLink" Target="externalLinks/externalLink228.xml"/><Relationship Id="rId257" Type="http://schemas.openxmlformats.org/officeDocument/2006/relationships/externalLink" Target="externalLinks/externalLink249.xml"/><Relationship Id="rId278" Type="http://schemas.openxmlformats.org/officeDocument/2006/relationships/externalLink" Target="externalLinks/externalLink270.xml"/><Relationship Id="rId42" Type="http://schemas.openxmlformats.org/officeDocument/2006/relationships/externalLink" Target="externalLinks/externalLink34.xml"/><Relationship Id="rId84" Type="http://schemas.openxmlformats.org/officeDocument/2006/relationships/externalLink" Target="externalLinks/externalLink76.xml"/><Relationship Id="rId138" Type="http://schemas.openxmlformats.org/officeDocument/2006/relationships/externalLink" Target="externalLinks/externalLink130.xml"/><Relationship Id="rId191" Type="http://schemas.openxmlformats.org/officeDocument/2006/relationships/externalLink" Target="externalLinks/externalLink183.xml"/><Relationship Id="rId205" Type="http://schemas.openxmlformats.org/officeDocument/2006/relationships/externalLink" Target="externalLinks/externalLink197.xml"/><Relationship Id="rId247" Type="http://schemas.openxmlformats.org/officeDocument/2006/relationships/externalLink" Target="externalLinks/externalLink239.xml"/><Relationship Id="rId107" Type="http://schemas.openxmlformats.org/officeDocument/2006/relationships/externalLink" Target="externalLinks/externalLink99.xml"/><Relationship Id="rId289" Type="http://schemas.openxmlformats.org/officeDocument/2006/relationships/externalLink" Target="externalLinks/externalLink281.xml"/><Relationship Id="rId11" Type="http://schemas.openxmlformats.org/officeDocument/2006/relationships/externalLink" Target="externalLinks/externalLink3.xml"/><Relationship Id="rId53" Type="http://schemas.openxmlformats.org/officeDocument/2006/relationships/externalLink" Target="externalLinks/externalLink45.xml"/><Relationship Id="rId149" Type="http://schemas.openxmlformats.org/officeDocument/2006/relationships/externalLink" Target="externalLinks/externalLink141.xml"/><Relationship Id="rId95" Type="http://schemas.openxmlformats.org/officeDocument/2006/relationships/externalLink" Target="externalLinks/externalLink87.xml"/><Relationship Id="rId160" Type="http://schemas.openxmlformats.org/officeDocument/2006/relationships/externalLink" Target="externalLinks/externalLink152.xml"/><Relationship Id="rId216" Type="http://schemas.openxmlformats.org/officeDocument/2006/relationships/externalLink" Target="externalLinks/externalLink208.xml"/><Relationship Id="rId258" Type="http://schemas.openxmlformats.org/officeDocument/2006/relationships/externalLink" Target="externalLinks/externalLink250.xml"/><Relationship Id="rId22" Type="http://schemas.openxmlformats.org/officeDocument/2006/relationships/externalLink" Target="externalLinks/externalLink14.xml"/><Relationship Id="rId64" Type="http://schemas.openxmlformats.org/officeDocument/2006/relationships/externalLink" Target="externalLinks/externalLink56.xml"/><Relationship Id="rId118" Type="http://schemas.openxmlformats.org/officeDocument/2006/relationships/externalLink" Target="externalLinks/externalLink110.xml"/><Relationship Id="rId171" Type="http://schemas.openxmlformats.org/officeDocument/2006/relationships/externalLink" Target="externalLinks/externalLink163.xml"/><Relationship Id="rId227" Type="http://schemas.openxmlformats.org/officeDocument/2006/relationships/externalLink" Target="externalLinks/externalLink219.xml"/><Relationship Id="rId269" Type="http://schemas.openxmlformats.org/officeDocument/2006/relationships/externalLink" Target="externalLinks/externalLink261.xml"/><Relationship Id="rId33" Type="http://schemas.openxmlformats.org/officeDocument/2006/relationships/externalLink" Target="externalLinks/externalLink25.xml"/><Relationship Id="rId129" Type="http://schemas.openxmlformats.org/officeDocument/2006/relationships/externalLink" Target="externalLinks/externalLink121.xml"/><Relationship Id="rId280" Type="http://schemas.openxmlformats.org/officeDocument/2006/relationships/externalLink" Target="externalLinks/externalLink27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dpt.go.th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164534</xdr:colOff>
      <xdr:row>1</xdr:row>
      <xdr:rowOff>182605</xdr:rowOff>
    </xdr:from>
    <xdr:to>
      <xdr:col>10</xdr:col>
      <xdr:colOff>35711</xdr:colOff>
      <xdr:row>9</xdr:row>
      <xdr:rowOff>47693</xdr:rowOff>
    </xdr:to>
    <xdr:pic>
      <xdr:nvPicPr>
        <xdr:cNvPr id="2" name="Picture 2" descr="DPTPIC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07484" y="392155"/>
          <a:ext cx="1661877" cy="1608163"/>
        </a:xfrm>
        <a:prstGeom prst="rect">
          <a:avLst/>
        </a:prstGeom>
      </xdr:spPr>
    </xdr:pic>
    <xdr:clientData/>
  </xdr:twoCellAnchor>
  <xdr:twoCellAnchor editAs="absolute">
    <xdr:from>
      <xdr:col>3</xdr:col>
      <xdr:colOff>449580</xdr:colOff>
      <xdr:row>15</xdr:row>
      <xdr:rowOff>45720</xdr:rowOff>
    </xdr:from>
    <xdr:to>
      <xdr:col>3</xdr:col>
      <xdr:colOff>723900</xdr:colOff>
      <xdr:row>15</xdr:row>
      <xdr:rowOff>190500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92530" y="3484245"/>
          <a:ext cx="274320" cy="1447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h-TH" sz="1100"/>
            <a:t>≤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1136441</xdr:colOff>
      <xdr:row>23</xdr:row>
      <xdr:rowOff>361293</xdr:rowOff>
    </xdr:from>
    <xdr:to>
      <xdr:col>1</xdr:col>
      <xdr:colOff>1136441</xdr:colOff>
      <xdr:row>25</xdr:row>
      <xdr:rowOff>54852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1625391" y="6431893"/>
          <a:ext cx="0" cy="3095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1144323</xdr:colOff>
      <xdr:row>29</xdr:row>
      <xdr:rowOff>270650</xdr:rowOff>
    </xdr:from>
    <xdr:to>
      <xdr:col>1</xdr:col>
      <xdr:colOff>1144323</xdr:colOff>
      <xdr:row>31</xdr:row>
      <xdr:rowOff>45990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1633273" y="7954150"/>
          <a:ext cx="0" cy="3023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827697</xdr:colOff>
      <xdr:row>36</xdr:row>
      <xdr:rowOff>199712</xdr:rowOff>
    </xdr:from>
    <xdr:to>
      <xdr:col>1</xdr:col>
      <xdr:colOff>827697</xdr:colOff>
      <xdr:row>39</xdr:row>
      <xdr:rowOff>40076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1316647" y="9680262"/>
          <a:ext cx="0" cy="6023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23</xdr:row>
      <xdr:rowOff>257175</xdr:rowOff>
    </xdr:from>
    <xdr:to>
      <xdr:col>1</xdr:col>
      <xdr:colOff>942975</xdr:colOff>
      <xdr:row>25</xdr:row>
      <xdr:rowOff>98157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1431925" y="6429375"/>
          <a:ext cx="0" cy="355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942975</xdr:colOff>
      <xdr:row>29</xdr:row>
      <xdr:rowOff>9525</xdr:rowOff>
    </xdr:from>
    <xdr:to>
      <xdr:col>1</xdr:col>
      <xdr:colOff>942975</xdr:colOff>
      <xdr:row>30</xdr:row>
      <xdr:rowOff>438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1431925" y="7712075"/>
          <a:ext cx="0" cy="2449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952500</xdr:colOff>
      <xdr:row>34</xdr:row>
      <xdr:rowOff>257175</xdr:rowOff>
    </xdr:from>
    <xdr:to>
      <xdr:col>1</xdr:col>
      <xdr:colOff>952500</xdr:colOff>
      <xdr:row>36</xdr:row>
      <xdr:rowOff>229574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441450" y="9223375"/>
          <a:ext cx="0" cy="4867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1234968</xdr:colOff>
      <xdr:row>25</xdr:row>
      <xdr:rowOff>236483</xdr:rowOff>
    </xdr:from>
    <xdr:to>
      <xdr:col>1</xdr:col>
      <xdr:colOff>1234968</xdr:colOff>
      <xdr:row>27</xdr:row>
      <xdr:rowOff>89339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698518" y="7297683"/>
          <a:ext cx="0" cy="3989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1242850</xdr:colOff>
      <xdr:row>30</xdr:row>
      <xdr:rowOff>257510</xdr:rowOff>
    </xdr:from>
    <xdr:to>
      <xdr:col>1</xdr:col>
      <xdr:colOff>1242850</xdr:colOff>
      <xdr:row>32</xdr:row>
      <xdr:rowOff>32522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06400" y="8664910"/>
          <a:ext cx="0" cy="3211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926224</xdr:colOff>
      <xdr:row>36</xdr:row>
      <xdr:rowOff>245692</xdr:rowOff>
    </xdr:from>
    <xdr:to>
      <xdr:col>1</xdr:col>
      <xdr:colOff>926224</xdr:colOff>
      <xdr:row>39</xdr:row>
      <xdr:rowOff>134009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389774" y="10265992"/>
          <a:ext cx="0" cy="7011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31</xdr:row>
      <xdr:rowOff>9525</xdr:rowOff>
    </xdr:from>
    <xdr:to>
      <xdr:col>1</xdr:col>
      <xdr:colOff>942975</xdr:colOff>
      <xdr:row>32</xdr:row>
      <xdr:rowOff>22663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1406525" y="8683625"/>
          <a:ext cx="0" cy="2925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1136441</xdr:colOff>
      <xdr:row>25</xdr:row>
      <xdr:rowOff>361293</xdr:rowOff>
    </xdr:from>
    <xdr:to>
      <xdr:col>1</xdr:col>
      <xdr:colOff>1136441</xdr:colOff>
      <xdr:row>27</xdr:row>
      <xdr:rowOff>54851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1650791" y="5895318"/>
          <a:ext cx="0" cy="3317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1144323</xdr:colOff>
      <xdr:row>42</xdr:row>
      <xdr:rowOff>270650</xdr:rowOff>
    </xdr:from>
    <xdr:to>
      <xdr:col>1</xdr:col>
      <xdr:colOff>1144323</xdr:colOff>
      <xdr:row>44</xdr:row>
      <xdr:rowOff>55514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658673" y="10090925"/>
          <a:ext cx="0" cy="289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827697</xdr:colOff>
      <xdr:row>49</xdr:row>
      <xdr:rowOff>199712</xdr:rowOff>
    </xdr:from>
    <xdr:to>
      <xdr:col>1</xdr:col>
      <xdr:colOff>827697</xdr:colOff>
      <xdr:row>52</xdr:row>
      <xdr:rowOff>68651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1342047" y="11772587"/>
          <a:ext cx="0" cy="5833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25</xdr:row>
      <xdr:rowOff>257175</xdr:rowOff>
    </xdr:from>
    <xdr:to>
      <xdr:col>1</xdr:col>
      <xdr:colOff>942975</xdr:colOff>
      <xdr:row>27</xdr:row>
      <xdr:rowOff>21956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1457325" y="5895975"/>
          <a:ext cx="0" cy="3743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942975</xdr:colOff>
      <xdr:row>42</xdr:row>
      <xdr:rowOff>9525</xdr:rowOff>
    </xdr:from>
    <xdr:to>
      <xdr:col>1</xdr:col>
      <xdr:colOff>942975</xdr:colOff>
      <xdr:row>43</xdr:row>
      <xdr:rowOff>9963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457325" y="9848850"/>
          <a:ext cx="0" cy="238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952500</xdr:colOff>
      <xdr:row>47</xdr:row>
      <xdr:rowOff>257175</xdr:rowOff>
    </xdr:from>
    <xdr:to>
      <xdr:col>1</xdr:col>
      <xdr:colOff>952500</xdr:colOff>
      <xdr:row>50</xdr:row>
      <xdr:rowOff>974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1466850" y="11325225"/>
          <a:ext cx="0" cy="477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876200</xdr:colOff>
      <xdr:row>25</xdr:row>
      <xdr:rowOff>271576</xdr:rowOff>
    </xdr:from>
    <xdr:to>
      <xdr:col>1</xdr:col>
      <xdr:colOff>876200</xdr:colOff>
      <xdr:row>26</xdr:row>
      <xdr:rowOff>126703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/>
      </xdr:nvSpPr>
      <xdr:spPr>
        <a:xfrm>
          <a:off x="1390550" y="5891326"/>
          <a:ext cx="0" cy="1885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3</xdr:col>
      <xdr:colOff>929685</xdr:colOff>
      <xdr:row>32</xdr:row>
      <xdr:rowOff>47760</xdr:rowOff>
    </xdr:from>
    <xdr:to>
      <xdr:col>3</xdr:col>
      <xdr:colOff>929685</xdr:colOff>
      <xdr:row>33</xdr:row>
      <xdr:rowOff>68098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5368335" y="815353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37</xdr:row>
      <xdr:rowOff>142875</xdr:rowOff>
    </xdr:from>
    <xdr:to>
      <xdr:col>0</xdr:col>
      <xdr:colOff>285750</xdr:colOff>
      <xdr:row>40</xdr:row>
      <xdr:rowOff>9524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85750" y="8734425"/>
          <a:ext cx="0" cy="581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978777</xdr:colOff>
      <xdr:row>25</xdr:row>
      <xdr:rowOff>269328</xdr:rowOff>
    </xdr:from>
    <xdr:to>
      <xdr:col>1</xdr:col>
      <xdr:colOff>978777</xdr:colOff>
      <xdr:row>26</xdr:row>
      <xdr:rowOff>157935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1493127" y="5898603"/>
          <a:ext cx="0" cy="2219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90657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1494440" y="7126019"/>
          <a:ext cx="0" cy="327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3</xdr:col>
      <xdr:colOff>409575</xdr:colOff>
      <xdr:row>35</xdr:row>
      <xdr:rowOff>104775</xdr:rowOff>
    </xdr:from>
    <xdr:to>
      <xdr:col>3</xdr:col>
      <xdr:colOff>409575</xdr:colOff>
      <xdr:row>37</xdr:row>
      <xdr:rowOff>200025</xdr:rowOff>
    </xdr:to>
    <xdr:sp macro="" textlink="">
      <xdr:nvSpPr>
        <xdr:cNvPr id="13" name="TextBox 4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4848225" y="8924925"/>
          <a:ext cx="0" cy="609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37</xdr:row>
      <xdr:rowOff>1319</xdr:rowOff>
    </xdr:from>
    <xdr:ext cx="0" cy="289363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1494440" y="859286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914400</xdr:colOff>
      <xdr:row>37</xdr:row>
      <xdr:rowOff>28575</xdr:rowOff>
    </xdr:from>
    <xdr:to>
      <xdr:col>1</xdr:col>
      <xdr:colOff>914400</xdr:colOff>
      <xdr:row>39</xdr:row>
      <xdr:rowOff>133349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/>
      </xdr:nvSpPr>
      <xdr:spPr>
        <a:xfrm>
          <a:off x="1428750" y="8620125"/>
          <a:ext cx="952500" cy="581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1219200</xdr:colOff>
      <xdr:row>26</xdr:row>
      <xdr:rowOff>28575</xdr:rowOff>
    </xdr:from>
    <xdr:to>
      <xdr:col>1</xdr:col>
      <xdr:colOff>1219200</xdr:colOff>
      <xdr:row>27</xdr:row>
      <xdr:rowOff>900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1733550" y="5924550"/>
          <a:ext cx="718038" cy="248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1208690</xdr:colOff>
      <xdr:row>31</xdr:row>
      <xdr:rowOff>10844</xdr:rowOff>
    </xdr:from>
    <xdr:to>
      <xdr:col>1</xdr:col>
      <xdr:colOff>1208690</xdr:colOff>
      <xdr:row>32</xdr:row>
      <xdr:rowOff>18371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1723040" y="7135544"/>
          <a:ext cx="54391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52557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/>
      </xdr:nvSpPr>
      <xdr:spPr>
        <a:xfrm>
          <a:off x="1494440" y="71260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52557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494440" y="71260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52557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1494440" y="71260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32</xdr:row>
      <xdr:rowOff>9660</xdr:rowOff>
    </xdr:from>
    <xdr:to>
      <xdr:col>1</xdr:col>
      <xdr:colOff>882060</xdr:colOff>
      <xdr:row>33</xdr:row>
      <xdr:rowOff>29998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1396410" y="741058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90657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1494440" y="7126019"/>
          <a:ext cx="0" cy="327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1322990</xdr:colOff>
      <xdr:row>31</xdr:row>
      <xdr:rowOff>39419</xdr:rowOff>
    </xdr:from>
    <xdr:to>
      <xdr:col>1</xdr:col>
      <xdr:colOff>1322990</xdr:colOff>
      <xdr:row>32</xdr:row>
      <xdr:rowOff>46946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1837340" y="7164119"/>
          <a:ext cx="54391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1242850</xdr:colOff>
      <xdr:row>32</xdr:row>
      <xdr:rowOff>257510</xdr:rowOff>
    </xdr:from>
    <xdr:to>
      <xdr:col>1</xdr:col>
      <xdr:colOff>1242850</xdr:colOff>
      <xdr:row>34</xdr:row>
      <xdr:rowOff>72209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1757200" y="7639385"/>
          <a:ext cx="0" cy="30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942975</xdr:colOff>
      <xdr:row>33</xdr:row>
      <xdr:rowOff>9525</xdr:rowOff>
    </xdr:from>
    <xdr:to>
      <xdr:col>1</xdr:col>
      <xdr:colOff>942975</xdr:colOff>
      <xdr:row>34</xdr:row>
      <xdr:rowOff>62349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1457325" y="7648575"/>
          <a:ext cx="0" cy="290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32</xdr:row>
      <xdr:rowOff>9660</xdr:rowOff>
    </xdr:from>
    <xdr:to>
      <xdr:col>1</xdr:col>
      <xdr:colOff>882060</xdr:colOff>
      <xdr:row>33</xdr:row>
      <xdr:rowOff>29998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 txBox="1"/>
      </xdr:nvSpPr>
      <xdr:spPr>
        <a:xfrm>
          <a:off x="1396410" y="741058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50970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 txBox="1"/>
      </xdr:nvSpPr>
      <xdr:spPr>
        <a:xfrm>
          <a:off x="1494440" y="712601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32</xdr:row>
      <xdr:rowOff>9660</xdr:rowOff>
    </xdr:from>
    <xdr:to>
      <xdr:col>1</xdr:col>
      <xdr:colOff>882060</xdr:colOff>
      <xdr:row>33</xdr:row>
      <xdr:rowOff>29998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 txBox="1"/>
      </xdr:nvSpPr>
      <xdr:spPr>
        <a:xfrm>
          <a:off x="1396410" y="741058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50970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 txBox="1"/>
      </xdr:nvSpPr>
      <xdr:spPr>
        <a:xfrm>
          <a:off x="1494440" y="712601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1234968</xdr:colOff>
      <xdr:row>26</xdr:row>
      <xdr:rowOff>236483</xdr:rowOff>
    </xdr:from>
    <xdr:to>
      <xdr:col>1</xdr:col>
      <xdr:colOff>1234968</xdr:colOff>
      <xdr:row>28</xdr:row>
      <xdr:rowOff>89339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 txBox="1"/>
      </xdr:nvSpPr>
      <xdr:spPr>
        <a:xfrm>
          <a:off x="1720743" y="7256408"/>
          <a:ext cx="0" cy="3672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1242850</xdr:colOff>
      <xdr:row>31</xdr:row>
      <xdr:rowOff>257510</xdr:rowOff>
    </xdr:from>
    <xdr:to>
      <xdr:col>1</xdr:col>
      <xdr:colOff>1242850</xdr:colOff>
      <xdr:row>33</xdr:row>
      <xdr:rowOff>53159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 txBox="1"/>
      </xdr:nvSpPr>
      <xdr:spPr>
        <a:xfrm>
          <a:off x="1728625" y="8525210"/>
          <a:ext cx="0" cy="30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942975</xdr:colOff>
      <xdr:row>32</xdr:row>
      <xdr:rowOff>9525</xdr:rowOff>
    </xdr:from>
    <xdr:to>
      <xdr:col>1</xdr:col>
      <xdr:colOff>942975</xdr:colOff>
      <xdr:row>33</xdr:row>
      <xdr:rowOff>62349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 txBox="1"/>
      </xdr:nvSpPr>
      <xdr:spPr>
        <a:xfrm>
          <a:off x="1428750" y="8534400"/>
          <a:ext cx="0" cy="290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978777</xdr:colOff>
      <xdr:row>26</xdr:row>
      <xdr:rowOff>0</xdr:rowOff>
    </xdr:from>
    <xdr:to>
      <xdr:col>1</xdr:col>
      <xdr:colOff>978777</xdr:colOff>
      <xdr:row>26</xdr:row>
      <xdr:rowOff>250557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 txBox="1"/>
      </xdr:nvSpPr>
      <xdr:spPr>
        <a:xfrm>
          <a:off x="1464552" y="7019925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35</xdr:row>
      <xdr:rowOff>142875</xdr:rowOff>
    </xdr:from>
    <xdr:to>
      <xdr:col>0</xdr:col>
      <xdr:colOff>285750</xdr:colOff>
      <xdr:row>37</xdr:row>
      <xdr:rowOff>207962</xdr:rowOff>
    </xdr:to>
    <xdr:sp macro="" textlink="">
      <xdr:nvSpPr>
        <xdr:cNvPr id="35" name="TextBox 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 txBox="1"/>
      </xdr:nvSpPr>
      <xdr:spPr>
        <a:xfrm>
          <a:off x="285750" y="9382125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4</xdr:col>
      <xdr:colOff>456215</xdr:colOff>
      <xdr:row>35</xdr:row>
      <xdr:rowOff>134669</xdr:rowOff>
    </xdr:from>
    <xdr:ext cx="0" cy="289363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SpPr txBox="1"/>
      </xdr:nvSpPr>
      <xdr:spPr>
        <a:xfrm>
          <a:off x="5914040" y="89548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876200</xdr:colOff>
      <xdr:row>26</xdr:row>
      <xdr:rowOff>0</xdr:rowOff>
    </xdr:from>
    <xdr:to>
      <xdr:col>1</xdr:col>
      <xdr:colOff>876200</xdr:colOff>
      <xdr:row>26</xdr:row>
      <xdr:rowOff>245652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SpPr txBox="1"/>
      </xdr:nvSpPr>
      <xdr:spPr>
        <a:xfrm>
          <a:off x="1361975" y="7019925"/>
          <a:ext cx="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882060</xdr:colOff>
      <xdr:row>31</xdr:row>
      <xdr:rowOff>9660</xdr:rowOff>
    </xdr:from>
    <xdr:to>
      <xdr:col>1</xdr:col>
      <xdr:colOff>882060</xdr:colOff>
      <xdr:row>32</xdr:row>
      <xdr:rowOff>1423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SpPr txBox="1"/>
      </xdr:nvSpPr>
      <xdr:spPr>
        <a:xfrm>
          <a:off x="1367835" y="8296410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36</xdr:row>
      <xdr:rowOff>142875</xdr:rowOff>
    </xdr:from>
    <xdr:to>
      <xdr:col>0</xdr:col>
      <xdr:colOff>285750</xdr:colOff>
      <xdr:row>38</xdr:row>
      <xdr:rowOff>169862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SpPr txBox="1"/>
      </xdr:nvSpPr>
      <xdr:spPr>
        <a:xfrm>
          <a:off x="285750" y="96202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978777</xdr:colOff>
      <xdr:row>26</xdr:row>
      <xdr:rowOff>0</xdr:rowOff>
    </xdr:from>
    <xdr:to>
      <xdr:col>1</xdr:col>
      <xdr:colOff>978777</xdr:colOff>
      <xdr:row>26</xdr:row>
      <xdr:rowOff>250557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SpPr txBox="1"/>
      </xdr:nvSpPr>
      <xdr:spPr>
        <a:xfrm>
          <a:off x="1464552" y="7019925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50970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SpPr txBox="1"/>
      </xdr:nvSpPr>
      <xdr:spPr>
        <a:xfrm>
          <a:off x="1465865" y="8011844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35</xdr:row>
      <xdr:rowOff>142875</xdr:rowOff>
    </xdr:from>
    <xdr:to>
      <xdr:col>0</xdr:col>
      <xdr:colOff>285750</xdr:colOff>
      <xdr:row>37</xdr:row>
      <xdr:rowOff>236537</xdr:rowOff>
    </xdr:to>
    <xdr:sp macro="" textlink="">
      <xdr:nvSpPr>
        <xdr:cNvPr id="42" name="TextBox 4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SpPr txBox="1"/>
      </xdr:nvSpPr>
      <xdr:spPr>
        <a:xfrm>
          <a:off x="285750" y="9382125"/>
          <a:ext cx="0" cy="5699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36</xdr:row>
      <xdr:rowOff>1319</xdr:rowOff>
    </xdr:from>
    <xdr:ext cx="0" cy="289363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SpPr txBox="1"/>
      </xdr:nvSpPr>
      <xdr:spPr>
        <a:xfrm>
          <a:off x="1465865" y="9478694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762000</xdr:colOff>
      <xdr:row>36</xdr:row>
      <xdr:rowOff>28575</xdr:rowOff>
    </xdr:from>
    <xdr:to>
      <xdr:col>1</xdr:col>
      <xdr:colOff>762000</xdr:colOff>
      <xdr:row>38</xdr:row>
      <xdr:rowOff>55562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SpPr txBox="1"/>
      </xdr:nvSpPr>
      <xdr:spPr>
        <a:xfrm>
          <a:off x="1247775" y="95059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1009650</xdr:colOff>
      <xdr:row>26</xdr:row>
      <xdr:rowOff>38100</xdr:rowOff>
    </xdr:from>
    <xdr:to>
      <xdr:col>1</xdr:col>
      <xdr:colOff>1009650</xdr:colOff>
      <xdr:row>26</xdr:row>
      <xdr:rowOff>245652</xdr:rowOff>
    </xdr:to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SpPr txBox="1"/>
      </xdr:nvSpPr>
      <xdr:spPr>
        <a:xfrm>
          <a:off x="1495425" y="7058025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1142015</xdr:colOff>
      <xdr:row>30</xdr:row>
      <xdr:rowOff>39419</xdr:rowOff>
    </xdr:from>
    <xdr:to>
      <xdr:col>1</xdr:col>
      <xdr:colOff>1142015</xdr:colOff>
      <xdr:row>31</xdr:row>
      <xdr:rowOff>8846</xdr:rowOff>
    </xdr:to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SpPr txBox="1"/>
      </xdr:nvSpPr>
      <xdr:spPr>
        <a:xfrm>
          <a:off x="1627790" y="8049944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31</xdr:row>
      <xdr:rowOff>9660</xdr:rowOff>
    </xdr:from>
    <xdr:to>
      <xdr:col>1</xdr:col>
      <xdr:colOff>882060</xdr:colOff>
      <xdr:row>32</xdr:row>
      <xdr:rowOff>1423</xdr:rowOff>
    </xdr:to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SpPr txBox="1"/>
      </xdr:nvSpPr>
      <xdr:spPr>
        <a:xfrm>
          <a:off x="1367835" y="8296410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50970</xdr:rowOff>
    </xdr:to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/>
      </xdr:nvSpPr>
      <xdr:spPr>
        <a:xfrm>
          <a:off x="1465865" y="8011844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1322990</xdr:colOff>
      <xdr:row>30</xdr:row>
      <xdr:rowOff>39419</xdr:rowOff>
    </xdr:from>
    <xdr:to>
      <xdr:col>1</xdr:col>
      <xdr:colOff>1322990</xdr:colOff>
      <xdr:row>31</xdr:row>
      <xdr:rowOff>8846</xdr:rowOff>
    </xdr:to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SpPr txBox="1"/>
      </xdr:nvSpPr>
      <xdr:spPr>
        <a:xfrm>
          <a:off x="1808765" y="8049944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oneCellAnchor>
    <xdr:from>
      <xdr:col>1</xdr:col>
      <xdr:colOff>980090</xdr:colOff>
      <xdr:row>36</xdr:row>
      <xdr:rowOff>1319</xdr:rowOff>
    </xdr:from>
    <xdr:ext cx="0" cy="289363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SpPr txBox="1"/>
      </xdr:nvSpPr>
      <xdr:spPr>
        <a:xfrm>
          <a:off x="1465865" y="9478694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0</xdr:col>
      <xdr:colOff>285750</xdr:colOff>
      <xdr:row>36</xdr:row>
      <xdr:rowOff>142875</xdr:rowOff>
    </xdr:from>
    <xdr:to>
      <xdr:col>0</xdr:col>
      <xdr:colOff>285750</xdr:colOff>
      <xdr:row>38</xdr:row>
      <xdr:rowOff>169862</xdr:rowOff>
    </xdr:to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SpPr txBox="1"/>
      </xdr:nvSpPr>
      <xdr:spPr>
        <a:xfrm>
          <a:off x="285750" y="96202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36</xdr:row>
      <xdr:rowOff>1319</xdr:rowOff>
    </xdr:from>
    <xdr:ext cx="0" cy="289363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/>
      </xdr:nvSpPr>
      <xdr:spPr>
        <a:xfrm>
          <a:off x="1465865" y="9478694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952500</xdr:colOff>
      <xdr:row>36</xdr:row>
      <xdr:rowOff>28575</xdr:rowOff>
    </xdr:from>
    <xdr:to>
      <xdr:col>1</xdr:col>
      <xdr:colOff>952500</xdr:colOff>
      <xdr:row>38</xdr:row>
      <xdr:rowOff>55562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SpPr txBox="1"/>
      </xdr:nvSpPr>
      <xdr:spPr>
        <a:xfrm>
          <a:off x="1438275" y="95059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1047750</xdr:colOff>
      <xdr:row>30</xdr:row>
      <xdr:rowOff>28575</xdr:rowOff>
    </xdr:from>
    <xdr:to>
      <xdr:col>1</xdr:col>
      <xdr:colOff>1047750</xdr:colOff>
      <xdr:row>30</xdr:row>
      <xdr:rowOff>236127</xdr:rowOff>
    </xdr:to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SpPr txBox="1"/>
      </xdr:nvSpPr>
      <xdr:spPr>
        <a:xfrm>
          <a:off x="1533525" y="8039100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1234968</xdr:colOff>
      <xdr:row>28</xdr:row>
      <xdr:rowOff>236483</xdr:rowOff>
    </xdr:from>
    <xdr:to>
      <xdr:col>1</xdr:col>
      <xdr:colOff>1234968</xdr:colOff>
      <xdr:row>30</xdr:row>
      <xdr:rowOff>89339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1720743" y="6542033"/>
          <a:ext cx="0" cy="3672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1242850</xdr:colOff>
      <xdr:row>33</xdr:row>
      <xdr:rowOff>257510</xdr:rowOff>
    </xdr:from>
    <xdr:to>
      <xdr:col>1</xdr:col>
      <xdr:colOff>1242850</xdr:colOff>
      <xdr:row>35</xdr:row>
      <xdr:rowOff>72209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728625" y="7810835"/>
          <a:ext cx="0" cy="30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926224</xdr:colOff>
      <xdr:row>39</xdr:row>
      <xdr:rowOff>245692</xdr:rowOff>
    </xdr:from>
    <xdr:to>
      <xdr:col>1</xdr:col>
      <xdr:colOff>926224</xdr:colOff>
      <xdr:row>42</xdr:row>
      <xdr:rowOff>173698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411999" y="9275392"/>
          <a:ext cx="0" cy="6519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34</xdr:row>
      <xdr:rowOff>9525</xdr:rowOff>
    </xdr:from>
    <xdr:to>
      <xdr:col>1</xdr:col>
      <xdr:colOff>942975</xdr:colOff>
      <xdr:row>35</xdr:row>
      <xdr:rowOff>62349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428750" y="7820025"/>
          <a:ext cx="0" cy="290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978777</xdr:colOff>
      <xdr:row>28</xdr:row>
      <xdr:rowOff>0</xdr:rowOff>
    </xdr:from>
    <xdr:to>
      <xdr:col>1</xdr:col>
      <xdr:colOff>978777</xdr:colOff>
      <xdr:row>28</xdr:row>
      <xdr:rowOff>250557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1464552" y="6308178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37</xdr:row>
      <xdr:rowOff>142875</xdr:rowOff>
    </xdr:from>
    <xdr:to>
      <xdr:col>0</xdr:col>
      <xdr:colOff>285750</xdr:colOff>
      <xdr:row>39</xdr:row>
      <xdr:rowOff>169862</xdr:rowOff>
    </xdr:to>
    <xdr:sp macro="" textlink="">
      <xdr:nvSpPr>
        <xdr:cNvPr id="8" name="TextBox 4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/>
      </xdr:nvSpPr>
      <xdr:spPr>
        <a:xfrm>
          <a:off x="285750" y="86677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876200</xdr:colOff>
      <xdr:row>28</xdr:row>
      <xdr:rowOff>0</xdr:rowOff>
    </xdr:from>
    <xdr:to>
      <xdr:col>1</xdr:col>
      <xdr:colOff>876200</xdr:colOff>
      <xdr:row>28</xdr:row>
      <xdr:rowOff>245652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1361975" y="6300901"/>
          <a:ext cx="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882060</xdr:colOff>
      <xdr:row>33</xdr:row>
      <xdr:rowOff>9660</xdr:rowOff>
    </xdr:from>
    <xdr:to>
      <xdr:col>1</xdr:col>
      <xdr:colOff>882060</xdr:colOff>
      <xdr:row>34</xdr:row>
      <xdr:rowOff>29998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/>
      </xdr:nvSpPr>
      <xdr:spPr>
        <a:xfrm>
          <a:off x="1367835" y="758203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38</xdr:row>
      <xdr:rowOff>142875</xdr:rowOff>
    </xdr:from>
    <xdr:to>
      <xdr:col>0</xdr:col>
      <xdr:colOff>285750</xdr:colOff>
      <xdr:row>40</xdr:row>
      <xdr:rowOff>169862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/>
      </xdr:nvSpPr>
      <xdr:spPr>
        <a:xfrm>
          <a:off x="285750" y="8905875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978777</xdr:colOff>
      <xdr:row>28</xdr:row>
      <xdr:rowOff>0</xdr:rowOff>
    </xdr:from>
    <xdr:to>
      <xdr:col>1</xdr:col>
      <xdr:colOff>978777</xdr:colOff>
      <xdr:row>28</xdr:row>
      <xdr:rowOff>250557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1464552" y="6308178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33</xdr:row>
      <xdr:rowOff>12870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1465865" y="729746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37</xdr:row>
      <xdr:rowOff>142875</xdr:rowOff>
    </xdr:from>
    <xdr:to>
      <xdr:col>0</xdr:col>
      <xdr:colOff>285750</xdr:colOff>
      <xdr:row>39</xdr:row>
      <xdr:rowOff>198437</xdr:rowOff>
    </xdr:to>
    <xdr:sp macro="" textlink="">
      <xdr:nvSpPr>
        <xdr:cNvPr id="15" name="TextBox 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285750" y="8667750"/>
          <a:ext cx="0" cy="5699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762000</xdr:colOff>
      <xdr:row>38</xdr:row>
      <xdr:rowOff>28575</xdr:rowOff>
    </xdr:from>
    <xdr:to>
      <xdr:col>1</xdr:col>
      <xdr:colOff>762000</xdr:colOff>
      <xdr:row>40</xdr:row>
      <xdr:rowOff>55562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/>
      </xdr:nvSpPr>
      <xdr:spPr>
        <a:xfrm>
          <a:off x="1247775" y="8791575"/>
          <a:ext cx="95250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1009650</xdr:colOff>
      <xdr:row>28</xdr:row>
      <xdr:rowOff>38100</xdr:rowOff>
    </xdr:from>
    <xdr:to>
      <xdr:col>1</xdr:col>
      <xdr:colOff>1009650</xdr:colOff>
      <xdr:row>28</xdr:row>
      <xdr:rowOff>245652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/>
      </xdr:nvSpPr>
      <xdr:spPr>
        <a:xfrm>
          <a:off x="1495425" y="6343650"/>
          <a:ext cx="718038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1142015</xdr:colOff>
      <xdr:row>32</xdr:row>
      <xdr:rowOff>39419</xdr:rowOff>
    </xdr:from>
    <xdr:to>
      <xdr:col>1</xdr:col>
      <xdr:colOff>1142015</xdr:colOff>
      <xdr:row>32</xdr:row>
      <xdr:rowOff>246971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627790" y="7335569"/>
          <a:ext cx="54391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33</xdr:row>
      <xdr:rowOff>9660</xdr:rowOff>
    </xdr:from>
    <xdr:to>
      <xdr:col>1</xdr:col>
      <xdr:colOff>882060</xdr:colOff>
      <xdr:row>34</xdr:row>
      <xdr:rowOff>29998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/>
      </xdr:nvSpPr>
      <xdr:spPr>
        <a:xfrm>
          <a:off x="1367835" y="758203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33</xdr:row>
      <xdr:rowOff>12870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/>
      </xdr:nvSpPr>
      <xdr:spPr>
        <a:xfrm>
          <a:off x="1465865" y="729746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1322990</xdr:colOff>
      <xdr:row>32</xdr:row>
      <xdr:rowOff>39419</xdr:rowOff>
    </xdr:from>
    <xdr:to>
      <xdr:col>1</xdr:col>
      <xdr:colOff>1322990</xdr:colOff>
      <xdr:row>32</xdr:row>
      <xdr:rowOff>246971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/>
      </xdr:nvSpPr>
      <xdr:spPr>
        <a:xfrm>
          <a:off x="1808765" y="7335569"/>
          <a:ext cx="54391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0</xdr:col>
      <xdr:colOff>285750</xdr:colOff>
      <xdr:row>38</xdr:row>
      <xdr:rowOff>142875</xdr:rowOff>
    </xdr:from>
    <xdr:to>
      <xdr:col>0</xdr:col>
      <xdr:colOff>285750</xdr:colOff>
      <xdr:row>40</xdr:row>
      <xdr:rowOff>169862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/>
      </xdr:nvSpPr>
      <xdr:spPr>
        <a:xfrm>
          <a:off x="285750" y="8905875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952500</xdr:colOff>
      <xdr:row>38</xdr:row>
      <xdr:rowOff>28575</xdr:rowOff>
    </xdr:from>
    <xdr:to>
      <xdr:col>1</xdr:col>
      <xdr:colOff>952500</xdr:colOff>
      <xdr:row>40</xdr:row>
      <xdr:rowOff>55562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/>
      </xdr:nvSpPr>
      <xdr:spPr>
        <a:xfrm>
          <a:off x="1438275" y="8791575"/>
          <a:ext cx="95250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1047750</xdr:colOff>
      <xdr:row>32</xdr:row>
      <xdr:rowOff>28575</xdr:rowOff>
    </xdr:from>
    <xdr:to>
      <xdr:col>1</xdr:col>
      <xdr:colOff>1047750</xdr:colOff>
      <xdr:row>32</xdr:row>
      <xdr:rowOff>236127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/>
      </xdr:nvSpPr>
      <xdr:spPr>
        <a:xfrm>
          <a:off x="1533525" y="7324725"/>
          <a:ext cx="54391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303942D0-628F-429C-A64B-87C891E18D2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85EA4283-DD1C-4D1B-91B0-B58C10D28AF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EA57D816-4F50-424B-9BD1-45DF93F5BBE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890245E6-AE56-46C9-9B7B-72C81BD1EE7F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753F4CA4-42DC-47D2-806C-C12CAD4C9418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976E40FE-7365-4A55-B1FF-58E9919D14B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C429583A-480A-4589-8E76-6DA419E9EEDC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5CFBCEA2-A86E-4F05-A437-DD1B9F7F8007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1BFE51BB-8BFA-4985-AD09-1F086467EFC9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98A43E59-05EA-484F-A038-1AE1821C529D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9B9B8012-D4B7-47C0-B579-E0AE240165F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2AF633A3-494C-4269-A875-C8572060F23F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53A6F22D-EC5B-44C4-894B-B28C7EBA769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DB9CF0BE-086B-4D8C-990A-A3FC0DA47069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8C96DDB7-CF57-47AF-A0FA-D40BA1D6888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7EBE015A-BC4F-480A-976D-64A37F318F1E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832EDCF9-36D1-4677-A94D-8DC06DCBD037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A446E67A-9AD8-497F-93EA-9936ADC6116B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12432556-FC36-4C6D-9C48-B0DA11157AB4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5BB53A6A-252F-4F26-AF7E-C9222F2FD4B1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29049783-79C2-455B-9F8D-3C5B46D0EF4D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CBFA8F00-C8B0-4961-80DB-3075035B2590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C725A7F0-224D-4742-A367-1B17A9CB4F2F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4276FBAD-BEEA-400C-96A5-96B709AD98FE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AA0FD284-2286-4881-B248-44D7D3CB5FAB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B200FC7F-04FC-41D7-9CEE-CA600A6D4015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9D9EBEFE-DE0D-436D-8417-8DC0202D7AAC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1E260BBD-8EF6-4E01-B30E-BAB61D09D4B3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4D3AB62C-F9CA-4E3B-8A82-6F5E2D88BC25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76B4358F-F7AC-4194-B87A-06D3E5D86176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762BFCA4-38D4-4240-B81B-54B4E19E51C8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04F74DAE-0293-4E74-8AED-AF4457851CA8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13DB03DD-C908-403C-B61F-7EAD9B6E3FB9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0F37DD55-BC69-4D22-A214-A75E97A1270D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5ECF5273-107D-42EC-84BE-C68055FBDEA3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24B25B11-66EC-4886-A1F2-DCAD5229DF9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0</xdr:row>
      <xdr:rowOff>0</xdr:rowOff>
    </xdr:from>
    <xdr:ext cx="184731" cy="262572"/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815E605-514E-4466-AF03-2B41579166CC}"/>
            </a:ext>
          </a:extLst>
        </xdr:cNvPr>
        <xdr:cNvSpPr txBox="1"/>
      </xdr:nvSpPr>
      <xdr:spPr>
        <a:xfrm>
          <a:off x="5810250" y="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6E125066-E840-4A45-94D1-DAB122B28D7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C6F49806-9318-4916-B111-E8357FE0403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1F27C269-9E41-49F7-847B-8A4B6A272A3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3508814E-D94F-4225-ABC1-7FE39047F47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0417A0BD-0CAF-448F-8967-06881F49111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2F3EB025-0660-4736-96CD-ACDDC344FF4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4ACE9DB8-89E5-4A84-8FB6-E7D597369C0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614B5494-62FA-4B71-8C50-E721C35C3622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21DD3C98-1F1E-4E82-9087-17CDEFD4648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31114B65-25FA-4588-B22C-620E1DF7D4F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6D5450EA-16FC-4DDB-B84F-85532E9AE64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94FC625E-4CFF-4A7E-A982-305CB1F222A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AD290515-EDC5-412C-80AF-2F371217EE2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CF886D86-6F3A-4515-A26B-ED8C2E4A7A6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2B6D9278-4A74-48F3-AA4D-BCFD96AE7443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D70ABAB4-4716-43A6-AD7B-CC601DC450B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0AADC0C4-E821-4903-84ED-04B5C622A83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E9892103-CBA6-4FC3-989B-42680D3C34E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AA4ADF32-52A1-4869-9D35-BAEE7D803527}"/>
            </a:ext>
          </a:extLst>
        </xdr:cNvPr>
        <xdr:cNvSpPr txBox="1"/>
      </xdr:nvSpPr>
      <xdr:spPr>
        <a:xfrm>
          <a:off x="5810250" y="1687830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8A42A2DB-7977-4AEC-84BA-29CD2796000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3D298707-D923-4DEB-8ADC-314B409DE039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F3AC36DC-2167-4FF0-B7A0-3BC7EA25CBF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AAC57972-E0D3-4FFA-BFD9-933D76603F29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A5E86E1D-E73B-4B1B-9536-5C35C9394A69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E4FA1EE9-95AA-4E26-A030-2CF0908C195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29ADC518-D3CE-4412-8521-C6B03A484165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CF27CE9B-00C2-481C-B470-D4A85179225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8421CB27-6759-41D9-84C4-988CE682AC0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E557A72B-F233-469B-A961-0A572E4D1EB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193F5DA5-17E9-4C1D-AD5D-C71F97990E9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D631A4B7-0A0A-4CE5-898D-F8C43E9125B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E10B8FFF-389B-4263-B3C7-5A71225209E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CF14A384-DE53-4EBE-B3B2-13FB56102B0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2ED195C1-030A-48A2-A03E-A4CCC6BDA8C5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455D4B7C-6B3D-497E-AC87-F08BBEA788A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C0F05673-D717-402B-A1FF-B06D7A0B32C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4F182EDF-50F5-4A7A-9F00-EA7508E5D2C5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FF2F1F15-F3F9-49B1-9939-AEC065BE1C5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CDB10C58-A540-464F-A239-998A499E183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0FF8A634-C909-4843-B48C-E414ADCE9074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79" name="Text Box 6942">
          <a:extLst>
            <a:ext uri="{FF2B5EF4-FFF2-40B4-BE49-F238E27FC236}">
              <a16:creationId xmlns:a16="http://schemas.microsoft.com/office/drawing/2014/main" id="{547A094A-E63D-4D90-B07E-BD442155C1B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0" name="Text Box 6942">
          <a:extLst>
            <a:ext uri="{FF2B5EF4-FFF2-40B4-BE49-F238E27FC236}">
              <a16:creationId xmlns:a16="http://schemas.microsoft.com/office/drawing/2014/main" id="{9C2CD4DC-32B0-4A39-9316-0418E3DA568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09DF4E35-26B3-41BC-8A31-C33101F0646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E43CFD11-0A52-4467-BD1D-AE96B6AE133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541B444E-DB4C-4FB5-9CB2-8050DA957782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B690CE57-1ABA-4FD1-8B27-66C95F0D9D7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0340A4DC-943D-4B9F-B96D-F7D764043070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6F7F5557-177F-441C-BEE7-D3C7D9620EC2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7CD181E7-DE31-43A2-816A-883A8A36790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AC8BC531-00D1-4BF8-A31A-4ADBB5D75FB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4B0F2F5E-227E-406C-BA33-5144C7799D6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F23B01B0-F41D-478A-948E-7D22DA04B74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1" name="Text Box 6942">
          <a:extLst>
            <a:ext uri="{FF2B5EF4-FFF2-40B4-BE49-F238E27FC236}">
              <a16:creationId xmlns:a16="http://schemas.microsoft.com/office/drawing/2014/main" id="{8E0D7C78-9D00-4D73-ABB7-AE3081A4256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75852A5D-3E5D-47B1-AD82-6A41C8DCEB9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9424A29B-E7BA-4750-BABF-495478F0587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529AC7C1-7299-4D07-81FB-BB07FB80D6F8}"/>
            </a:ext>
          </a:extLst>
        </xdr:cNvPr>
        <xdr:cNvSpPr txBox="1"/>
      </xdr:nvSpPr>
      <xdr:spPr>
        <a:xfrm>
          <a:off x="5810250" y="1687830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C2D45F0F-6E65-4804-BF02-5AA5DE59815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655A4CD7-DFB0-4092-AF04-48EDE34B1FC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E2FC4253-9715-4470-A2E7-A47D5E8C7F8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AA464C73-E38A-4AD9-8EB9-325E5A656233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86551334-B527-47B9-A0DC-F8242E5A7EF4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86AF98D7-756E-4CB9-85F7-B4B1F1B6EA7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EFCBE3C5-7B02-4FF4-BC5B-5DFD3A814FF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C31FC4F1-DEBB-421B-B897-D632A6B2DC1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9F31EFF7-2E45-40E6-868D-3DF3708B7BA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96B38A17-AA59-404B-A1D1-0900D6801A1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6D75D2E8-6150-4C5A-ACE9-40E86873614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16ED8985-44E7-4252-86F9-91ABCCFD735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F13F84AC-0058-42E7-BA30-ADBFAA36CB3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3EB361B7-AD74-4BCA-8509-013085E23F4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D4D81756-4AE6-4503-BF3B-EB715A58865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A1321155-70DD-4695-BFE6-981D6ADDB74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111" name="TextBox 1">
          <a:extLst>
            <a:ext uri="{FF2B5EF4-FFF2-40B4-BE49-F238E27FC236}">
              <a16:creationId xmlns:a16="http://schemas.microsoft.com/office/drawing/2014/main" id="{C0861DAD-9666-47F1-BBE2-E65E3D207074}"/>
            </a:ext>
          </a:extLst>
        </xdr:cNvPr>
        <xdr:cNvSpPr txBox="1"/>
      </xdr:nvSpPr>
      <xdr:spPr>
        <a:xfrm>
          <a:off x="5810250" y="1687830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s\DOH-IT\Downloads\EP-EN112-&#3652;&#3585;&#3623;&#3659;\&#3614;&#3633;&#3607;&#3618;&#3634;&#3585;&#3621;&#3634;&#3591;\Boq-Cost%20Final\&#3619;&#3634;&#3588;&#3634;&#3585;&#3656;&#3629;&#3626;&#3619;&#3657;&#3634;&#3591;-&#3591;&#3634;&#3609;&#3614;&#3633;&#3607;&#3618;&#3634;&#3585;&#3621;&#3634;&#3591;-ff3003255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&#3608;&#3633;&#3597;&#3610;&#3640;&#3619;&#3637;%20&#3626;&#3656;&#3623;&#3609;&#3607;&#3637;&#3656;%205%206%208\&#3588;&#3623;&#3634;&#3617;&#3619;&#3641;&#3657;&#3626;&#3632;&#3614;&#3634;&#3609;\&#3605;&#3633;&#3623;&#3629;&#3618;&#3656;&#3634;&#3591;&#3588;&#3636;&#3604;&#3591;&#3634;&#3609;&#3607;&#3634;&#3591;%20&#3626;&#3635;&#3609;&#3633;&#3585;%202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&#3608;&#3633;&#3597;&#3610;&#3640;&#3619;&#3637;\&#3588;&#3623;&#3634;&#3617;&#3619;&#3641;&#3657;&#3626;&#3632;&#3614;&#3634;&#3609;\&#3605;&#3633;&#3623;&#3629;&#3618;&#3656;&#3634;&#3591;&#3588;&#3636;&#3604;&#3591;&#3634;&#3609;&#3607;&#3634;&#3591;%20&#3626;&#3635;&#3609;&#3633;&#3585;%202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12;&#3636;&#3623;%20ASPHALT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12;&#3636;&#3623;%20ASPHALT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kh\&#3619;&#3626;.&#3626;&#3607;.2%20&#3594;&#3640;&#3617;&#3594;&#3633;&#3618;\62%20&#3611;&#3634;&#3585;&#3607;&#3656;&#3629;-&#3594;&#3632;&#3629;&#3635;&#3626;&#3656;&#3623;&#3609;%201%20&#3605;&#3629;&#3609;%202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91;&#3634;&#3609;&#3610;&#3619;&#3636;&#3585;&#3634;&#3619;&#3604;&#3657;&#3634;&#3609;&#3594;&#3656;&#3634;&#3591;\&#3611;&#3637;&#3591;&#3610;&#3611;&#3619;&#3632;&#3617;&#3634;&#3603;%2055\&#3591;&#3634;&#3609;&#3611;&#3619;&#3632;&#3617;&#3634;&#3603;&#3619;&#3634;&#3588;&#3634;\&#3624;&#3641;&#3609;&#3618;&#3660;&#3607;&#3604;&#3626;&#3629;&#3610;\&#3650;&#3619;&#3591;&#3614;&#3618;&#3634;&#3610;&#3634;&#3621;&#3614;&#3632;&#3648;&#3618;&#3634;\&#3607;&#3634;&#3591;&#3648;&#3594;&#3639;&#3656;&#3629;&#3617;&#3614;&#3637;&#3656;&#3610;&#3637;\Users\BOOMBAHH\Desktop\&#3585;&#3634;&#3619;&#3588;&#3636;&#3604;&#3588;&#3656;&#3634;&#3591;&#3634;&#3609;&#3605;&#3657;&#3609;&#3607;&#3640;&#3609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kh\&#3619;&#3626;.&#3626;&#3607;.2%20&#3594;&#3640;&#3617;&#3594;&#3633;&#3618;\62%20&#3611;&#3634;&#3585;&#3607;&#3656;&#3629;-&#3594;&#3632;&#3629;&#3635;&#3626;&#3656;&#3623;&#3609;%201%20&#3605;&#3629;&#3609;%202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591;&#3634;&#3609;&#3610;&#3619;&#3636;&#3585;&#3634;&#3619;&#3604;&#3657;&#3634;&#3609;&#3594;&#3656;&#3634;&#3591;\&#3611;&#3637;&#3591;&#3610;&#3611;&#3619;&#3632;&#3617;&#3634;&#3603;%2055\&#3591;&#3634;&#3609;&#3611;&#3619;&#3632;&#3617;&#3634;&#3603;&#3619;&#3634;&#3588;&#3634;\&#3624;&#3641;&#3609;&#3618;&#3660;&#3607;&#3604;&#3626;&#3629;&#3610;\&#3650;&#3619;&#3591;&#3614;&#3618;&#3634;&#3610;&#3634;&#3621;&#3614;&#3632;&#3648;&#3618;&#3634;\&#3607;&#3634;&#3591;&#3648;&#3594;&#3639;&#3656;&#3629;&#3617;&#3614;&#3637;&#3656;&#3610;&#3637;\Users\BOOMBAHH\Desktop\&#3585;&#3634;&#3619;&#3588;&#3636;&#3604;&#3588;&#3656;&#3634;&#3591;&#3634;&#3609;&#3605;&#3657;&#3609;&#3607;&#3640;&#3609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BOOMBAHH\Desktop\&#3585;&#3634;&#3619;&#3588;&#3636;&#3604;&#3588;&#3656;&#3634;&#3591;&#3634;&#3609;&#3605;&#3657;&#3609;&#3607;&#3640;&#3609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BBT\Desktop\summary%2019Apr10\CS%20(The%20end)\&#3619;&#3634;&#3588;&#3634;&#3585;&#3621;&#3634;&#3591;%20%20close%20system(ble7)_&#3609;&#3657;&#3635;&#3617;&#3633;&#3609;28_10Jan10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min\Desktop\&#3649;&#3612;&#3609;&#3611;&#3637;_2557\&#3591;&#3634;&#3609;&#3604;&#3641;&#3649;&#3621;&#3616;&#3641;&#3617;&#3636;&#3607;&#3633;&#3624;&#3609;&#3660;%20&#3610;&#3619;&#3636;&#3648;&#3623;&#3603;&#3592;&#3640;&#3604;&#3614;&#3633;&#3585;&#3619;&#3606;%20REAT%20AREA%20&#3604;&#3657;&#3634;&#3609;&#3586;&#3634;&#3648;&#3586;&#3657;&#3634;%20&#3585;&#3617;.21+700-22+000%20&#3649;&#3621;&#3657;&#3623;&#3648;&#3626;&#3619;&#3655;&#3592;\&#3610;&#3619;&#3619;&#3618;&#3634;&#3618;%20&#3585;&#3626;.1\&#3605;&#3633;&#3623;&#3629;&#3618;&#3656;&#3634;&#3591;%20File%20&#3588;&#3636;&#3604;&#3588;&#3656;&#3634;&#3591;&#3634;&#3609;%20&#3585;&#3626;.1\&#3626;&#3634;&#3618;%20&#3605;&#3621;&#3634;&#3604;&#3627;&#3609;&#3629;&#3591;&#3617;&#3609;%20-&#3629;.&#3610;&#3634;&#3591;&#3621;&#3632;&#3617;&#3640;&#3591;%20%20(%20&#3605;&#3629;&#3609;%203)%20(&#3609;&#3657;&#3635;&#3617;&#3633;&#3609;28)09065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54715CF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B6BF1A5\&#3594;&#3633;&#3618;&#3609;&#3634;&#3607;-&#3607;&#3621;%2032%20&#3605;&#3629;&#3609;%201%20&#3626;&#3656;&#3623;&#3609;&#3607;&#3637;&#3656;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B023266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9.%20&#3627;&#3609;&#3629;&#3591;&#3627;&#3597;&#3657;&#3634;&#3611;&#3621;&#3657;&#3629;&#3591;\Backup\UnitCost\Summary\&#3619;&#3629;&#3591;%20&#3623;&#3640;&#3602;&#3636;&#3585;&#3619;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12;&#3636;&#3623;%20ASPHALT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Admin\Desktop\&#3649;&#3612;&#3609;&#3611;&#3637;_2557\&#3591;&#3634;&#3609;&#3604;&#3641;&#3649;&#3621;&#3616;&#3641;&#3617;&#3636;&#3607;&#3633;&#3624;&#3609;&#3660;%20&#3610;&#3619;&#3636;&#3648;&#3623;&#3603;&#3592;&#3640;&#3604;&#3614;&#3633;&#3585;&#3619;&#3606;%20REAT%20AREA%20&#3604;&#3657;&#3634;&#3609;&#3586;&#3634;&#3648;&#3586;&#3657;&#3634;%20&#3585;&#3617;.21+700-22+000%20&#3649;&#3621;&#3657;&#3623;&#3648;&#3626;&#3619;&#3655;&#3592;\&#3610;&#3619;&#3619;&#3618;&#3634;&#3618;%20&#3585;&#3626;.1\&#3605;&#3633;&#3623;&#3629;&#3618;&#3656;&#3634;&#3591;%20File%20&#3588;&#3636;&#3604;&#3588;&#3656;&#3634;&#3591;&#3634;&#3609;%20&#3585;&#3626;.1\&#3626;&#3634;&#3618;%20&#3605;&#3621;&#3634;&#3604;&#3627;&#3609;&#3629;&#3591;&#3617;&#3609;%20-&#3629;.&#3610;&#3634;&#3591;&#3621;&#3632;&#3617;&#3640;&#3591;%20%20(%20&#3605;&#3629;&#3609;%203)%20(&#3609;&#3657;&#3635;&#3617;&#3633;&#3609;28)09065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anti\Desktop\&#3611;&#3619;&#3632;&#3617;&#3634;&#3603;&#3619;&#3634;&#3588;&#3634;&#3588;&#3635;&#3648;&#3586;&#3639;&#3656;&#3629;&#3609;&#3649;&#3585;&#3657;&#3623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_11\12-10-4%20&#3629;&#3634;&#3588;&#3634;&#3619;%20BS01-TOILET%20BUILDING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l%20Cost%20&#3585;&#3619;&#3640;&#3591;&#3648;&#3607;&#3614;&#3651;&#3605;&#3657;%20&#3605;&#3640;&#3621;&#3634;&#3588;&#3617;%205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48;&#3629;&#3585;&#3626;&#3634;&#3619;&#3585;&#3634;&#3619;&#3611;&#3619;&#3632;&#3617;&#3634;&#3603;&#3619;&#3634;&#3588;&#3634;&#3585;&#3621;&#3634;&#3591;\&#3649;&#3610;&#3610;&#3615;&#3629;&#3619;&#3655;&#3617;%20&#3605;&#3634;&#3619;&#3634;&#3591;&#3588;&#3635;&#3609;&#3623;&#3603;\S_&#3650;&#3611;&#3619;&#3649;&#3585;&#3619;&#3617;&#3585;&#3635;&#3621;&#3633;&#3591;&#3614;&#3633;&#3602;&#3609;&#3634;&#3586;&#3638;&#3657;&#3609;&#3648;&#3629;&#3591;\&#3611;&#3619;&#3632;&#3617;&#3634;&#3603;&#3619;&#3634;&#3588;&#3634;&#3591;&#3634;&#3609;&#3607;&#3634;&#3591;(&#3652;&#3617;&#3656;&#3617;&#3637;&#3614;&#3634;&#3626;&#3648;&#3623;&#3636;&#3619;&#3660;&#3604;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Road%20cost\Cost-Nam%20Bak\cos08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626;&#3606;&#3634;&#3611;&#3609;&#3636;&#3585;%20&#3607;&#3633;&#3585;&#3625;&#3632;\&#3649;&#3610;&#3610;&#3615;&#3629;&#3619;&#3660;&#3617;&#3588;&#3635;&#3609;&#3623;&#3603;&#3619;&#3634;&#3588;&#3634;&#3585;&#3621;&#3634;&#3591;\Documents%20and%20Settings\Administrator\Desktop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-s8\P_DS_Ongoing_Project_2\DOH-MW7-PATTAYA\07_DOH-MW7-PATTAYA_Cost\07_&#3611;&#3619;&#3632;&#3617;&#3634;&#3603;&#3619;&#3634;&#3588;&#3634;\01_BOQ\01_Building\00_Original%20Files\M%20&amp;%20E%20FOR%20LANDSCAPE\TOLL%20PLAZA_MW7-PATTAY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91;&#3634;&#3609;&#3619;&#3634;&#3588;&#3634;&#3585;&#3621;&#3634;&#3591;%20&#3585;&#3629;&#3591;%20&#3585;&#3617;&#3619;\breakdown_v1.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0515A45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20354%20BOQ%20&#3592;&#3633;&#3609;&#3607;&#3610;&#3640;&#3619;&#3637;\&#3592;&#3633;&#3609;&#3607;&#3610;&#3640;&#3619;&#3637;\TU-2003-98\TU-2003\TU-2003\DELTA-5\Del-217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TAIL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%20DB%20&#3623;&#3591;&#3649;&#3627;&#3623;&#3609;&#3605;&#3632;&#3623;&#3633;&#3609;&#3629;&#3629;&#3585;0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SANDA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FTO_RM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DRP_RM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CRC1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FTO2R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TR1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9-pbthnb003\c295master\C295\calc_sheet\Sectio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27;&#3621;&#3633;&#3585;&#3648;&#3585;&#3603;&#3601;&#3660;&#3585;&#3634;&#3619;&#3588;&#3635;&#3609;&#3623;&#3603;&#3619;&#3634;&#3588;&#3634;&#3585;&#3621;&#3634;&#3591;%206%20&#3585;&#3614;%2050\&#3605;&#3657;&#3609;&#3649;&#3610;&#3610;&#3611;&#3619;&#3632;&#3617;&#3634;&#3603;&#3619;&#3634;&#3588;&#3634;&#3649;&#3627;&#3621;&#3656;&#3591;&#3609;&#3657;&#3635;%20&#3585;&#3618;%2051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present%20&#3619;&#3634;&#3588;&#3634;&#3585;&#3621;&#3634;&#3591;\&#3585;&#3634;&#3628;&#3626;&#3636;&#3609;&#3608;&#3660;-&#3626;&#3617;&#3648;&#3604;&#3655;&#3592;%20&#3605;&#3629;&#3609;1(&#3627;&#3617;&#3634;&#3618;&#3648;&#3621;&#3586;12)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svr1\Land%20Projects%202011\&#3624;&#3638;&#3585;&#3625;&#3634;%20&#3629;&#3629;&#3585;&#3649;&#3610;&#3610;&#3611;&#3657;&#3629;&#3591;&#3585;&#3633;&#3609;&#3609;&#3657;&#3635;&#3607;&#3656;&#3623;&#3617;%20&#3611;&#3619;&#3632;&#3592;&#3623;&#3610;&#3631;\BOQ\apai_2012-09-17_&#3585;&#3635;&#3649;&#3614;&#3591;&#3585;&#3633;&#3609;&#3604;&#3636;&#3609;&#3585;&#3635;&#3634;&#3648;&#3609;&#3636;&#3604;&#3609;&#3614;&#3588;&#3640;&#3603;\Cost_B_Final_21%20&#3617;&#3636;.&#3618;.%2055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&#3626;&#3634;&#3618;&#3619;&#3632;&#3650;&#3609;&#3604;-%20&#3629;.&#3626;&#3607;&#3636;&#3591;&#3614;&#3619;&#3632;%20&#3605;&#3629;&#3609;%201%20-%20%20-&#3649;&#3609;&#3656;&#3609;&#3629;&#3609;%20(2)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engpeth\c\WINDOWS\Desktop\Reduced%20Work\SAN-CC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3648;&#3626;&#3609;&#3629;&#3619;&#3634;&#3588;&#3634;-%20(&#3626;&#3641;&#3605;&#3619;)-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ost-Nam%20Bak\BOQ\BOQ-Nambak1-080508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619;&#3633;&#3591;&#3626;&#3636;&#3605;\BOQ\Final%20NWR&#3619;&#3634;&#3588;&#3634;&#3588;&#3621;&#3629;&#3591;&#3619;&#3633;&#3591;&#3626;&#3636;&#3605;&#3611;&#3619;&#3632;&#3618;&#3641;&#3619;&#3624;&#3633;&#3585;&#3604;&#3636;&#3660;&#3604;&#3657;&#3634;&#3609;&#3607;&#3636;&#3624;&#3651;&#3605;&#3657;%20&#3594;&#3656;&#3623;&#3591;&#3607;&#3637;&#3656;%201%20539,900,000%20&#3605;&#3657;&#3609;&#3593;&#3610;&#3633;&#3610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619;&#3633;&#3591;&#3626;&#3636;&#3605;\&#3591;&#3634;&#3609;&#3648;&#3648;&#3585;&#3657;&#3652;&#3586;&#3626;&#3633;&#3597;&#3597;&#3634;&#3588;&#3619;&#3633;&#3656;&#3591;&#3607;&#3637;&#3656;%201\&#3649;&#3585;&#3657;&#3652;&#3586;&#3626;&#3633;&#3597;&#3597;&#3634;&#3588;&#3619;&#3633;&#3657;&#3591;&#3607;&#3637;&#3656;%201&#3619;&#3633;&#3591;&#3626;&#3636;&#3605;\&#3649;&#3585;&#3657;&#3652;&#3586;&#3626;&#3633;&#3597;&#3597;&#3634;&#3588;&#3619;&#3633;&#3657;&#3591;&#3607;&#3637;&#3656;%201&#3619;&#3634;&#3588;&#3634;&#3588;&#3621;&#3629;&#3591;&#3619;&#3633;&#3591;&#3626;&#3636;&#3605;&#3611;&#3619;&#3632;&#3618;&#3641;&#3619;&#3624;&#3633;&#3585;&#3604;&#3636;&#3660;&#3604;&#3657;&#3634;&#3609;&#3607;&#3636;&#3624;&#3651;&#3605;&#3657;%20&#3594;&#3656;&#3623;&#3591;&#3607;&#3637;&#3656;%201(&#3626;&#3656;&#3591;&#3585;&#3619;&#3617;final)11111111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s\DOH-IT\Downloads\&#3624;&#3619;&#3637;&#3619;&#3633;&#3594;\Copy%20of%20BOQ_STREET%20LIGHTING%23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hchoi\PROJECT\Form\cost\cost%20Form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-s8\Users\nisarat_y\Desktop\MW7-BOQ-Building\BACKUP\BackUp-building\4-EE\&#3629;&#3634;&#3588;&#3634;&#3619;%20Service%20Building_MW7-PATTAY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imate\01%20&#3619;&#3634;&#3594;&#3585;&#3634;&#3619;\Project%202017\02_&#3616;&#3634;&#3588;&#3605;&#3632;&#3623;&#3633;&#3609;&#3629;&#3629;&#3585;\&#3594;&#3621;&#3610;&#3640;&#3619;&#3637;_&#3626;&#3634;&#3618;%207%20&#3649;&#3627;&#3621;&#3617;&#3593;&#3610;&#3633;&#3591;%2020%20&#3621;&#3657;&#3634;&#3609;\&#3649;&#3585;&#3657;&#3652;&#3586;&#3619;&#3634;&#3588;&#3634;&#3621;&#3656;&#3634;&#3626;&#3640;&#3604;%20&#3614;&#3588;.61\01_BOQ%20&#3617;&#3629;&#3648;&#3605;&#3629;&#3619;&#3639;&#3648;&#3623;&#3618;&#3660;%20&#3626;&#3634;&#3618;%207%20%20%2001-09-60%20%20(&#3648;&#3607;&#3637;&#3618;&#3610;&#3619;&#3634;&#3588;&#3634;&#3585;&#3621;&#3634;&#3591;&#3585;&#3619;&#3617;&#3607;&#3634;&#3591;&#3611;&#3619;&#3633;&#3610;&#3651;&#3627;&#3617;&#365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11;&#3619;.%20&#3591;&#3634;&#3609;&#3629;&#3634;&#3588;&#3634;&#3619;\&#3624;&#3641;&#3609;&#3618;&#3660;&#3619;&#3634;&#3594;&#3585;&#3634;&#3619;&#3626;&#3619;&#3632;&#3610;&#3640;&#3619;&#3637;\&#3588;&#3656;&#3634;&#3651;&#3594;&#3657;&#3592;&#3656;&#3634;&#3618;&#3614;&#3636;&#3648;&#3624;&#3625;\Users\athirach_ka\Desktop\breakdown_v1.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PN2\09BPN2_Cost%20&amp;%20BOQ\02_BOQ\01_Mainline\BOQ_UPDATE_mainline&#3594;&#3656;&#3623;&#3591;&#3607;&#3637;&#3656;1(Mainline&amp;Relocate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gsmail2.gsconst.co.kr/Documents%20and%20Settings/&#50724;%20&#44305;&#50896;/My%20Documents/My%20Documents/SKKIM/Work1999/&#54840;&#45224;&#49437;&#50976;/&#49892;&#54665;BM/YUKONG/PROPOSAL/SEOUL/PROPOSAL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otorway\Desktop\&#3627;&#3609;&#3629;&#3591;&#3586;&#3634;&#3617;%20&#3649;&#3627;&#3621;&#3617;&#3593;&#3610;&#3633;&#3591;\&#3626;&#3634;&#3618;&#3649;&#3627;&#3621;&#3617;&#3593;&#3610;&#3633;&#3591;&#3605;&#3629;&#3609;1_23&#3617;&#3588;56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88;&#3623;&#3634;&#3617;&#3619;&#3641;&#3657;&#3626;&#3632;&#3614;&#3634;&#3609;\&#3605;&#3633;&#3623;&#3629;&#3618;&#3656;&#3634;&#3591;&#3588;&#3636;&#3604;&#3591;&#3634;&#3609;&#3607;&#3634;&#3591;%20&#3626;&#3635;&#3609;&#3633;&#3585;%202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591;&#3634;&#3609;&#3588;&#3640;&#3603;&#3648;&#3624;&#3619;&#3625;&#3600;&#3614;&#3591;&#3624;&#3660;\&#3591;&#3610;&#3611;&#3619;&#3632;&#3617;&#3634;&#3603;&#3611;&#3637;%202555\&#3591;&#3610;&#3611;&#3637;%202555\&#3610;&#3657;&#3634;&#3609;&#3604;&#3629;&#3618;&#3594;&#3657;&#3634;&#3591;%20(&#3591;&#3610;&#3629;&#3640;&#3607;&#3585;&#3616;&#3633;&#3618;&#3611;&#3637;%2055%20)\&#3648;&#3585;&#3625;&#3605;&#3619;&#3607;&#3637;&#3656;&#3626;&#3641;&#3591;&#3623;&#3634;&#3623;&#3637;%20(&#3585;&#3635;&#3627;&#3609;&#3604;&#3619;&#3634;&#3588;&#3634;&#3585;&#3621;&#3634;&#3591;17-3-2555)&#3621;&#3604;&#3629;&#3640;&#3611;&#3585;&#3619;&#3603;&#3660;&#3611;&#3657;&#3634;&#3618;1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en%20Light\Desktop\&#3591;&#3634;&#3609;&#3619;&#3634;&#3588;&#3634;&#3585;&#3621;&#3634;&#3591;60\Users\A550J\Desktop\&#3607;&#3633;&#3614;&#3594;&#3657;&#3634;&#3591;2\&#3614;&#3633;&#3607;&#3618;&#3634;-&#3617;&#3634;&#3610;&#3605;&#3634;&#3614;&#3640;&#3604;%20%20%20&#3605;&#3629;&#3609;%20%208(21&#3585;&#3588;2558)_&#3649;&#3585;&#3657;&#3605;&#3634;&#3617;&#3585;&#3619;&#3619;&#3617;&#3585;&#3634;&#3619;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&#3650;&#3588;&#3619;&#3591;&#3585;&#3634;&#3619;%204000\&#3650;&#3588;&#3619;&#3591;&#3585;&#3634;&#3619;%204000\TOLL%20CANOPY_26_04\13Apr02%20Quantity%20Str%20TSB%20AN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HINA\PROJECT\CONTROL\CST_STAT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27;&#3621;&#3633;&#3585;&#3648;&#3585;&#3603;&#3601;&#3660;&#3585;&#3634;&#3619;&#3588;&#3635;&#3609;&#3623;&#3603;&#3619;&#3634;&#3588;&#3634;&#3585;&#3621;&#3634;&#3591;%206%20&#3585;&#3614;%2050\&#3588;&#3656;&#3634;&#3586;&#3609;&#3626;&#3656;&#3591;_1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0TCEC\&#3591;&#3634;&#3609;&#3611;&#3637;53\&#3585;&#3619;&#3617;&#3607;&#3619;&#3633;&#3614;&#3618;&#3634;&#3585;&#3619;&#3609;&#3657;&#3635;\&#3586;&#3657;&#3629;&#3617;&#3641;&#3621;&#3585;&#3619;&#3617;&#3607;&#3619;&#3633;&#3614;&#3618;&#3634;&#3585;&#3619;&#3609;&#3657;&#3635;(&#3592;&#3634;&#3585;&#3648;&#3623;&#3611;&#3626;&#3635;&#3609;&#3633;&#3585;&#3614;&#3633;&#3602;&#3609;&#3634;&#3649;&#3627;&#3621;&#3656;&#3591;&#3609;&#3657;&#3635;)\Pro&#3611;&#3619;&#3632;&#3617;&#3634;&#3603;&#3619;&#3634;&#3588;&#3634;-HYDRO53\1Input-Hydro5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PANG-NGA-KRABI-2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TCSS\M7\01_BOQ_UPDATE_HW4006(REV2)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L\FTO2L5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USER1\My%20Documents\Downloads\&#3650;&#3588;&#3619;&#3591;&#3585;&#3634;&#3619;&#3604;&#3656;&#3634;&#3609;&#3608;&#3633;&#3597;&#3610;&#3640;&#3619;&#3637;\BOQ%20&#3591;&#3634;&#3609;&#3604;&#3636;&#3609;\&#3604;&#3656;&#3634;&#3609;&#3608;&#3633;&#3597;&#3610;&#3640;&#3619;&#3637;..(1)_edit041013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585;&#3614;&#3617;\&#3591;&#3610;&#3611;&#3619;&#3632;&#3617;&#3634;&#3603;&#3611;&#3637;57\&#3610;&#3638;&#3591;&#3586;&#3640;&#3609;&#3607;&#3632;&#3648;&#3621;\&#3610;&#3638;&#3591;&#3586;&#3640;&#3609;&#3607;&#3632;&#3648;&#3621;%2022&#3617;&#3637;&#3588;.57\&#3626;&#3619;&#3640;&#3611;&#3619;&#3634;&#3588;&#3634;&#3606;&#3609;&#3609;%20(&#3611;&#3619;&#3633;&#3610;)18&#3614;&#3588;.5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Job%20Estimate\04%20Team%20Doc\p2042%20&#3607;&#3634;&#3591;&#3627;&#3621;&#3623;&#3591;&#3614;&#3636;&#3648;&#3624;&#3625;&#3627;&#3617;&#3634;&#3618;&#3648;&#3621;&#3586;%207%20&#3607;&#3634;&#3591;&#3605;&#3656;&#3634;&#3591;&#3619;&#3632;&#3604;&#3633;&#3610;%20&#3627;&#3609;&#3629;&#3591;&#3586;&#3634;&#3617;%20&#3649;&#3627;&#3621;&#3617;&#3593;&#3610;&#3633;&#3591;\Final%20Cost\Unit%20Cost%20Motorway%20Route%20No7%20rev%2012Dec14%20report.xlsx" TargetMode="External"/></Relationships>
</file>

<file path=xl/externalLinks/_rels/externalLink71.xml.rels><?xml version="1.0" encoding="UTF-8" standalone="yes"?>
<Relationships xmlns="http://schemas.openxmlformats.org/package/2006/relationships"><Relationship Id="rId2" Type="http://schemas.microsoft.com/office/2019/04/relationships/externalLinkLongPath" Target="https://finholding-my.sharepoint.com/personal/nanthicha_n_fintechnic_co_th/Documents/Estimate&amp;Costcontrol/&#3591;&#3634;&#3609;&#3611;&#3619;&#3632;&#3617;&#3641;&#3621;/&#3629;&#3634;&#3588;&#3634;&#3619;&#3626;&#3635;&#3609;&#3633;&#3585;&#3591;&#3610;/BOQ+&#3648;&#3607;&#3637;&#3618;&#3610;&#3619;&#3634;&#3588;&#3634;%20(&#3649;&#3594;&#3619;&#3660;&#3652;&#3615;&#3621;&#3660;&#3585;&#3633;&#3610;%20&#3612;&#3619;&#3617;.)/Final%2027-3-68/EX-YARD%20and%20Installation%20Backup%20&#3592;&#3634;&#3585;&#3614;&#3637;&#3656;&#3650;&#3611;.xls?286AB197" TargetMode="External"/><Relationship Id="rId1" Type="http://schemas.openxmlformats.org/officeDocument/2006/relationships/externalLinkPath" Target="file:///\\286AB197\EX-YARD%20and%20Installation%20Backup%20&#3592;&#3634;&#3585;&#3614;&#3637;&#3656;&#3650;&#3611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lCost_LakSi_v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AE%20&#3623;&#3636;&#3624;&#3634;&#3621;\&#3619;&#3634;&#3588;&#3634;&#3585;&#3621;&#3634;&#3591;\21%20&#3607;&#3634;&#3591;&#3648;&#3621;&#3637;&#3656;&#3618;&#3591;&#3648;&#3617;&#3639;&#3629;&#3591;&#3626;&#3617;&#3640;&#3607;&#3619;&#3626;&#3591;&#3588;&#3619;&#3634;&#3617;\&#3626;&#3617;&#3640;&#3607;&#3619;&#3626;&#3591;&#3588;&#3619;&#3634;&#3617;%20%20(&#3609;&#3657;&#3635;&#3617;&#3633;&#3609;%2032.00-32.99).19%20&#3648;&#3617;.&#3618;5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imate\01%20&#3619;&#3634;&#3594;&#3585;&#3634;&#3619;\Project%202017\02_&#3616;&#3634;&#3588;&#3605;&#3632;&#3623;&#3633;&#3609;&#3629;&#3629;&#3585;\&#3594;&#3621;&#3610;&#3640;&#3619;&#3637;_&#3626;&#3634;&#3618;%207%20&#3649;&#3627;&#3621;&#3617;&#3593;&#3610;&#3633;&#3591;%2020%20&#3621;&#3657;&#3634;&#3609;\&#3649;&#3585;&#3657;&#3652;&#3586;&#3619;&#3634;&#3588;&#3634;&#3621;&#3656;&#3634;&#3626;&#3640;&#3604;%20&#3614;&#3588;.61\&#3619;&#3627;&#3633;&#3626;25800&#3591;&#3634;&#3609;&#3611;&#3616;&#3641;&#3617;&#3636;&#3607;&#3633;&#3624;&#3609;&#3660;&#3649;&#3621;&#3632;&#3626;&#3606;&#3634;&#3611;&#3633;&#3605;&#3618;&#3585;&#3619;&#3619;&#3617;&#3607;&#3634;&#3591;&#3627;&#3621;&#3623;&#3591;(&#3611;&#3619;&#3633;&#3610;&#3611;&#3619;&#3640;&#3591;&#3614;&#3639;&#3657;&#3609;&#3607;&#3637;&#3656;&#3610;&#3619;&#3636;&#3648;&#3623;&#3603;&#3585;&#3641;&#3657;&#3616;&#3633;&#3618;12&#3617;&#3637;&#3609;&#3634;&#3588;&#3617;2561).xlsm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Blank%20form%20Final%20Cost%20M7%2012Dec1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_&#3614;&#3633;&#3602;&#3609;&#3634;&#3650;&#3611;&#3619;&#3649;&#3585;&#3619;&#3617;\Cost.xlsm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Apainukool%20Addwork\(8)&#3649;&#3615;&#3657;&#3617;&#3591;&#3634;&#3609;&#3606;&#3609;&#3609;&#3648;&#3621;&#3637;&#3656;&#3618;&#3591;&#3648;&#3617;&#3639;&#3629;&#3591;(&#3612;&#3633;&#3591;&#3648;&#3617;&#3639;&#3629;&#3591;&#3619;&#3623;&#3617;),&#3629;&#3639;&#3656;&#3609;&#3654;\(2)&#3605;&#3633;&#3623;&#3629;&#3618;&#3656;&#3634;&#3591;&#3591;&#3634;&#3609;&#3605;&#3657;&#3609;&#3607;&#3640;&#3609;&#3591;&#3634;&#3609;&#3606;&#3609;&#3609;&#3612;&#3633;&#3591;&#3648;&#3617;&#3639;&#3629;&#3591;&#3619;&#3623;&#3617;\form_backup%23&#3591;&#3634;&#3609;&#3585;&#3656;&#3629;&#3626;&#3619;&#3657;&#3634;&#3591;,&#3611;&#3619;&#3633;&#3610;&#3611;&#3619;&#3640;&#3591;&#3607;&#3634;&#3591;&#3619;&#3606;&#3652;&#3615;&#3626;&#3634;&#3618;&#3648;&#3585;&#3656;&#3634;\Cost_&#3626;&#3617;&#3640;&#3607;&#3619;&#3611;&#3619;&#3634;&#3585;&#3634;&#3619;V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toon\&#3611;&#3619;&#3632;&#3617;&#3641;&#3621;50\&#3611;&#3634;&#3585;&#3607;&#3656;&#3629;1.1(REBIDDING)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3626;&#3635;&#3609;&#3633;&#3585;&#3591;&#3634;&#3609;\&#3619;&#3623;&#3617;&#3591;&#3634;&#3609;&#3588;&#3635;&#3609;&#3623;&#3603;\&#3650;&#3611;&#3619;&#3649;&#3585;&#3619;&#3617;&#3611;&#3619;&#3632;&#3617;&#3634;&#3603;&#3619;&#3634;&#3588;&#3634;&#3591;&#3634;&#3609;&#3606;&#3609;&#3609;\&#3650;&#3611;&#3619;&#3649;&#3585;&#3619;&#3617;&#3651;&#3627;&#3617;&#3656;&#3592;&#3634;&#3585;&#3607;&#3594;(&#3614;&#3618;53)\&#3611;&#3619;&#3632;&#3617;&#3634;&#3603;&#3619;&#3634;&#3588;&#3634;&#3605;&#3634;&#3617;&#3617;&#3605;&#3636;%20&#3588;&#3619;&#3617;.&#3611;&#3637;51\&#3611;&#3619;&#3632;&#3617;&#3634;&#3603;&#3619;&#3634;&#3588;&#3634;&#3591;&#3634;&#3609;&#3585;&#3656;&#3629;&#3626;&#3619;&#3657;&#3634;&#3591;&#3606;&#3609;&#3609;&#3617;&#3605;&#3636;50\&#3611;&#3619;&#3632;&#3617;&#3634;&#3603;&#3619;&#3634;&#3588;&#3634;&#3621;&#3634;&#3604;&#3618;&#3634;&#3591;(&#3605;&#3657;&#3609;&#3649;&#3610;&#3610;)\0_1%20&#3585;&#3617;(&#3617;&#3637;box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27;&#3621;&#3633;&#3585;&#3648;&#3585;&#3603;&#3601;&#3660;&#3585;&#3634;&#3619;&#3588;&#3635;&#3609;&#3623;&#3603;&#3619;&#3634;&#3588;&#3634;&#3585;&#3621;&#3634;&#3591;%206%20&#3585;&#3614;%2050\1Input-Hydro51V1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\&#3623;&#3591;&#3649;&#3627;&#3623;&#3609;%20&#3607;&#3633;&#3610;&#3594;&#3657;&#3634;&#3591;\&#3619;&#3634;&#3588;&#3634;&#3585;&#3621;&#3634;&#3591;%20&#3626;&#3618;.%20&#3607;&#3623;&#3637;&#3623;&#3633;&#3602;&#3609;&#3634;\&#3626;&#3619;&#3640;&#3611;&#3600;&#3634;&#3609;&#3586;&#3657;&#3629;&#3617;&#3641;&#3621;&#3619;&#3634;&#3588;&#3634;&#3649;&#3612;&#3609;&#3585;%20%20&#3585;&#3607;.%20Rev%20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Q%20STR%2012Dec14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&#3613;&#3656;&#3634;&#3618;&#3626;&#3635;&#3619;&#3623;&#3592;&#3649;&#3621;&#3632;&#3629;&#3629;&#3585;&#3649;&#3610;&#3610;\&#3588;&#3635;&#3609;&#3623;&#3609;&#3623;&#3633;&#3626;&#3604;&#3640;&#3626;&#3632;&#3614;&#3634;&#3609;&#3649;&#3621;&#3632;&#3591;&#3634;&#3609;&#3607;&#3634;&#3591;\STRUCTURE\Box%20Culvert%20and%20Headwall\Box%20Culvert%20BC-03A%20Summary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&#3613;&#3656;&#3634;&#3618;&#3626;&#3635;&#3619;&#3623;&#3592;&#3649;&#3621;&#3632;&#3629;&#3629;&#3585;&#3649;&#3610;&#3610;\&#3588;&#3635;&#3609;&#3623;&#3609;&#3623;&#3633;&#3626;&#3604;&#3640;&#3626;&#3632;&#3614;&#3634;&#3609;&#3649;&#3621;&#3632;&#3591;&#3634;&#3609;&#3607;&#3634;&#3591;\ROADWORK\54-SP-102%20Concrete%20slope%20protection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DOH-BPN2\09BPN2_Cost%20&amp;%20BOQ\02_BOQ\01_Mainline\BOQ_UPDATE_mainline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DOH-HW338\10_DOH-HW338_Cost%20&amp;%20BOQ\01_&#3611;&#3619;&#3632;&#3617;&#3634;&#3603;&#3619;&#3634;&#3588;&#3634;%20Draft%20Final\BOQ%20(PINKLAO%20-%20NAKHON%20CHAI%20SRI)\BOQ_UPDATE_PIN%20KLAO%20-%20NAKHON%20CHAI%20SRI(TOTAL)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Bangpahan1\Long%20Span\&#3626;&#3632;&#3614;&#3634;&#3609;&#3586;&#3657;&#3634;&#3617;&#3649;&#3617;&#3656;&#3609;&#3635;&#3605;&#3634;&#3611;&#3637;_&#3611;&#3619;&#3636;&#3617;&#3634;&#3603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TEMP\DIATEST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Documents%20and%20Settings\Administrator\&#3619;&#3634;&#3588;&#3634;\&#3594;&#3633;&#3618;&#3609;&#3634;&#3607;-%2332&#3605;&#3629;&#3609;1&#3626;&#3656;&#3623;&#3609;%202\&#3594;&#3633;&#3618;&#3609;&#3634;&#3607;-&#3607;&#3621;%2032%20&#3605;&#3629;&#3609;%201%20&#3626;&#3656;&#3623;&#3609;&#3607;&#3637;&#3656;%202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pdated%20work\close%20system\&#3619;&#3634;&#3588;&#3634;&#3585;&#3621;&#3634;&#3591;%20%20close%20system(ble7)_&#3609;&#3657;&#3635;&#3617;&#3633;&#3609;28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3619;&#3634;&#3588;&#3634;&#3585;&#3621;&#3634;&#3591;\&#3619;&#3634;&#3588;&#3634;&#3585;&#3621;&#3634;&#3591;%2055\&#3617;&#3627;&#3634;&#3626;&#3634;&#3619;&#3588;&#3634;&#3617;\&#3648;&#3614;&#3636;&#3656;&#3617;&#3611;&#3619;&#3632;&#3626;&#3636;&#3607;&#3608;&#3636;&#3616;&#3634;&#3614;%20&#3626;&#3634;&#3618;%20208%20km.45+435-km.54+675(120455np)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INSTAL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591;&#3634;&#3609;&#3600;&#3634;&#3609;&#3586;&#3657;&#3629;&#3617;&#3641;&#3621;&#3619;&#3634;&#3588;&#3634;&#3649;&#3612;&#3609;&#3585;%20%20&#3585;&#3607;%20Rev%2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CRC1L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HKRM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26;&#3619;&#3640;&#3611;&#3600;&#3634;&#3609;&#3586;&#3657;&#3629;&#3617;&#3641;&#3621;&#3619;&#3634;&#3588;&#3634;&#3649;&#3612;&#3609;&#3585;%20%20&#3585;&#3607;.%20Rev%202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DRP1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ocuments%20and%20Settings\USER_MEA\Desktop\&#3585;&#3633;&#3609;&#3652;&#3615;\&#3619;&#3634;&#3588;&#3634;&#3648;&#3607;&#3637;&#3618;&#3610;&#3613;&#3629;&#3610;&#3611;&#3637;50\RTRC127_CALSHEET(f)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AM\2014\304\304%20&#3605;&#3629;&#3609;&#3607;&#3637;&#3656;%202%20(&#3585;&#3617;.42.000%20to%20&#3585;&#3617;.57.000)%20V1.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26;&#3635;&#3609;&#3633;&#3585;&#3585;&#3656;&#3629;&#3626;&#3619;&#3657;&#3634;&#3591;&#3607;&#3634;&#3591;&#3607;&#3637;&#3656;3\&#3591;&#3610;&#3611;&#3637;57\&#3626;&#3634;&#3618;%20&#3609;&#3588;&#3619;&#3624;&#3619;&#3637;&#3608;&#3619;&#3619;&#3617;&#3619;&#3634;&#3594;-&#3629;.&#3611;&#3634;&#3585;&#3614;&#3609;&#3633;&#3591;%20&#3605;&#3629;&#3609;2\&#3619;&#3634;&#3588;&#3634;&#3585;&#3621;&#3634;&#3591;&#3626;&#3634;&#3618;%20%20&#3609;&#3588;&#3619;&#3624;&#3619;&#3637;&#3608;&#3619;&#3619;&#3617;&#3619;&#3634;&#3594;-&#3629;.&#3611;&#3634;&#3585;&#3614;&#3609;&#3633;&#3591;%20&#3605;&#3629;&#3609;2(&#3588;&#3629;&#3609;&#3585;&#3619;&#3637;&#3605;&#3651;&#3627;&#3617;&#3656;)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otorway\AppData\Roaming\Microsoft\Excel\&#3586;&#3657;&#3629;&#3617;&#3641;&#3621;&#3649;&#3610;&#3610;&#3648;&#3614;&#3636;&#3656;&#3617;&#3648;&#3605;&#3636;&#3617;\weerasit\Copy%20of%20_&#3626;&#3634;&#3618;&#3649;&#3627;&#3621;&#3617;&#3593;&#3610;&#3633;&#3591;&#3605;&#3629;&#3609;1_23&#3585;&#3614;56-version1.xlsx_.xlsx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&#3619;&#3634;&#3588;&#3634;&#3607;&#3640;&#3609;\Noi\&#3626;&#3617;&#3640;&#3607;&#3619;&#3626;&#3591;&#3588;&#3619;&#3634;&#3617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%20installation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\&#3623;&#3591;&#3649;&#3627;&#3623;&#3609;%20&#3607;&#3633;&#3610;&#3594;&#3657;&#3634;&#3591;\&#3619;&#3634;&#3588;&#3634;&#3585;&#3621;&#3634;&#3591;%20&#3626;&#3618;.%20&#3607;&#3623;&#3637;&#3623;&#3633;&#3602;&#3609;&#3634;\DATA\MEA\&#3626;&#3619;&#3640;&#3611;&#3600;&#3634;&#3609;&#3586;&#3657;&#3629;&#3617;&#3641;&#3621;&#3619;&#3634;&#3588;&#3634;&#3649;&#3612;&#3609;&#3585;%20%20&#3585;&#3607;.%20Rev%20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591;&#3634;&#3609;&#3585;&#3619;&#3617;&#3631;\&#3619;&#3634;&#3618;&#3585;&#3634;&#3619;&#3611;&#3619;&#3632;&#3617;&#3634;&#3603;&#3619;&#3634;&#3588;&#3634;%2048\&#3591;&#3634;&#3609;&#3612;&#3633;&#3591;&#3648;&#3617;&#3639;&#3629;&#3591;\&#3648;&#3621;&#3637;&#3656;&#3618;&#3591;&#3648;&#3617;&#3639;&#3629;&#3591;&#3648;&#3610;&#3605;&#3591;\05-06-20%20BOQ_Update-&#3649;&#3585;&#3657;&#3652;&#3586;\06%20-%20&#3591;&#3634;&#3609;&#3611;&#3657;&#3629;&#3591;&#3585;&#3633;&#3609;&#3648;&#3594;&#3636;&#3591;&#3621;&#3634;&#3604;&#3649;&#3621;&#3632;&#3619;&#3632;&#3610;&#3610;&#3619;&#3632;&#3610;&#3634;&#3618;&#3609;&#3657;&#3635;\Retaing%20wall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UNG-NGA_AIRPORT\05_Cost%20&amp;%20BOQ\BOQ_Pung_Nga-AP_Update(30-01-50)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SPILLX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08%20DOR48-G5_Cost-Estimate\01_&#3585;&#3634;&#3597;&#3592;&#3609;&#3610;&#3640;&#3619;&#3637;-&#3649;&#3617;&#3656;&#3609;&#3657;&#3635;&#3649;&#3617;&#3656;&#3585;&#3621;&#3629;&#3591;\09%20-%20BOQ\BOQ-UPDATE1%20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&#3591;&#3634;&#3609;&#3585;&#3619;&#3617;&#3631;\&#3619;&#3634;&#3618;&#3585;&#3634;&#3619;&#3611;&#3619;&#3632;&#3617;&#3634;&#3603;&#3619;&#3634;&#3588;&#3634;%2048\&#3591;&#3634;&#3609;&#3612;&#3633;&#3591;&#3648;&#3617;&#3639;&#3629;&#3591;\&#3648;&#3621;&#3637;&#3656;&#3618;&#3591;&#3648;&#3617;&#3639;&#3629;&#3591;&#3648;&#3610;&#3605;&#3591;\05-06-20%20BOQ_Update-&#3649;&#3585;&#3657;&#3652;&#3586;\09%20-%20BOQ\BOQ-UPDATE&#3648;&#3610;&#3605;&#3591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_20150610&#3626;&#3640;&#3623;&#3619;&#3619;&#3603;&#3616;&#3641;&#3617;&#3636;_Cost%20MB2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UL_RM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&#3626;&#3640;&#3586;&#3626;&#3623;&#3633;&#3626;53\&#3591;&#3634;&#3609;&#3585;&#3619;&#3619;&#3617;&#3585;&#3634;&#3619;&#3585;&#3635;&#3627;&#3609;&#3604;&#3619;&#3634;&#3588;&#3634;&#3585;&#3621;&#3634;&#3591;\MEA\12%20&#3591;&#3634;&#3609;&#3585;&#3656;&#3629;&#3626;&#3619;&#3657;&#3634;&#3591;&#3629;&#3634;&#3588;&#3634;&#3619;&#3626;&#3606;&#3634;&#3609;&#3637;&#3618;&#3656;&#3629;&#3618;&#3619;&#3634;&#3594;&#3611;&#3619;&#3634;&#3619;&#3616;\&#3648;&#3629;&#3585;&#3626;&#3634;&#3619;&#3629;&#3629;&#3585;&#3592;&#3633;&#3604;&#3592;&#3657;&#3634;&#3591;\40%20&#3611;&#3619;&#3632;&#3617;&#3634;&#3603;&#3619;&#3634;&#3588;&#3634;&#3585;&#3621;&#3634;&#3591;&#3591;&#3634;&#3609;&#3585;&#3656;&#3629;&#3626;&#3619;&#3657;&#3634;&#3591;&#3629;&#3634;&#3588;&#3634;&#3619;&#3626;&#3606;&#3634;&#3609;&#3637;&#3618;&#3656;&#3629;&#3618;&#3619;&#3634;&#3594;&#3611;&#3619;&#3634;&#3619;&#3616;&#3593;&#3610;&#3633;&#3610;&#3592;&#3633;&#3604;&#3592;&#3657;&#3634;&#3591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FTO1LA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Users\Administrator\AppData\Roaming\Microsoft\Excel\Users\J\AppData\Local\Temp\&#3617;&#3629;&#3648;&#3605;&#3629;&#3619;&#3660;&#3648;&#3623;&#3618;&#3660;%20&#3605;&#3629;&#3609;%206\EXCAL\No3-Oct2006\&#3588;&#3636;&#3604;&#3648;&#3611;&#3629;&#3619;&#3660;&#3648;&#3595;&#3655;&#3609;&#3612;&#3621;&#3591;&#3634;&#3609;&#3611;&#3619;&#3632;&#3592;&#3635;&#3648;&#3604;&#3639;&#3629;&#360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RDCR_R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Users\Administrator\AppData\Roaming\Microsoft\Excel\Users\J\AppData\Local\Temp\&#3617;&#3629;&#3648;&#3605;&#3629;&#3619;&#3660;&#3648;&#3623;&#3618;&#3660;%20&#3605;&#3629;&#3609;%206\EXCAL\&#3585;&#3619;&#3634;&#3615;&#3594;&#3633;&#3657;&#3609;&#3604;&#3636;&#3609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rchase%20Order1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FTO1R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HR1R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HKDRPX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PILE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RDCR1R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TR1R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BRD2R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PN2\09BPN2_Cost%20&amp;%20BOQ\BOQ\&#3605;&#3633;&#3623;&#3629;&#3618;&#3656;&#3634;&#3591;&#3611;&#3619;&#3632;&#3617;&#3634;&#3603;&#3619;&#3634;&#3588;&#3634;&#3592;&#3634;&#3585;%20A8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My%20docs\&#3607;&#3634;&#3591;&#3627;&#3621;&#3623;&#3591;&#3594;&#3609;&#3610;&#3607;\&#3611;&#3619;&#3632;&#3617;&#3634;&#3603;&#3619;&#3634;&#3588;&#3634;\&#3611;&#3619;&#3632;&#3617;&#3634;&#3603;&#3619;&#3634;&#3588;&#3634;&#3650;&#3588;&#3619;&#3591;&#3585;&#3634;&#3619;&#3585;&#3656;&#3629;&#3626;&#3619;&#3657;&#3634;&#3591;\&#3611;&#3619;&#3632;&#3617;&#3634;&#3603;&#3619;&#3634;&#3588;&#3634;49\&#3594;&#3619;4044&#3618;&#3607;&#3621;1207-&#3610;&#3657;&#3634;&#3609;&#3626;&#3633;&#3609;&#3605;&#3636;&#3626;&#3640;&#3586;\&#3626;&#3632;&#3614;&#3634;&#3609;&#3585;&#3617;.1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_No.351&amp;3202_v2%20&#3649;&#3585;&#3657;&#3652;&#3586;&#3611;&#3619;&#3636;&#3617;&#3634;&#3603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CUL1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13Apr12%20&#3619;&#3634;&#3588;&#3634;&#3607;&#3634;&#3591;&#3621;&#3629;&#3604;&#3586;&#3629;&#3609;&#3649;&#3585;&#3656;&#3609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619;&#3634;&#3588;&#3634;&#3585;&#3621;&#3634;&#3591;\&#3623;&#3636;&#3607;&#3623;&#3633;&#3602;&#3609;&#3660;\&#3591;&#3634;&#3609;&#3619;&#3632;&#3610;&#3610;\&#3626;&#3633;&#3597;&#3597;&#3634;%203\BOQ&#3626;&#3633;&#3597;&#3597;&#3634;3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47\m.e.\ESTIMATE\PROJECT\TENDER\YAKULT\EST_AC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kh\&#3619;&#3626;.&#3626;&#3607;.2%20&#3594;&#3640;&#3617;&#3594;&#3633;&#3618;\46&#3610;&#3634;&#3591;&#3614;&#3621;&#3637;%20&#3605;&#3629;&#3609;%201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hpk\Desktop\&#3607;&#3633;&#3614;&#3594;&#3657;&#3634;&#3591;2\&#3650;&#3588;&#3619;&#3591;&#3585;&#3634;&#3619;%204000\BQ%204000%20Toll&amp;C%209_6_56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CRC2R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&#3626;&#3640;&#3586;&#3626;&#3623;&#3633;&#3626;53\&#3591;&#3634;&#3609;&#3585;&#3619;&#3619;&#3617;&#3585;&#3634;&#3619;&#3585;&#3635;&#3627;&#3609;&#3604;&#3619;&#3634;&#3588;&#3634;&#3585;&#3621;&#3634;&#3591;\&#3611;&#3619;&#3632;&#3617;&#3634;&#3603;&#3619;&#3634;&#3588;&#3634;&#3591;&#3634;&#3609;&#3648;&#3614;&#3639;&#3656;&#3629;&#3591;&#3634;&#3609;&#3592;&#3633;&#3604;&#3592;&#3657;&#3634;&#3591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noklek\Desktop\DOR-TOUR1\200_&#3611;&#3619;&#3632;&#3617;&#3634;&#3603;&#3619;&#3634;&#3588;&#3634;\04_&#3611;&#3619;&#3632;&#3617;&#3634;&#3603;&#3619;&#3634;&#3588;&#3634;%20&#3591;&#3610;&#3611;&#3637;%202551\&#3626;&#3634;&#3618;&#3626;&#3637;&#3656;&#3649;&#3618;&#3585;&#3588;&#3640;&#3657;&#3591;&#3623;&#3636;&#3617;&#3634;&#3609;%20-%20&#3610;.&#3627;&#3617;&#3641;&#3604;&#3640;&#3604;\11-1%20&#3592;&#3633;&#3609;&#3607;&#3610;&#3640;&#3619;&#3637;%20-%20%20(&#3626;&#3637;&#3656;&#3649;&#3618;&#3585;&#3588;&#3640;&#3657;&#3591;&#3623;&#3636;&#3617;&#3634;&#3609;)%20-%20&#3610;.&#3627;&#3617;&#3641;&#3604;&#3640;&#3604;%20-&#3611;&#3637;%202551-38.50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ETA-SRIRAT\10_ETA-SRIRAT_Costs%20&amp;%20BOQ\03_BOQ\BOQ%20SIRAT%20REV%202\00_ETA-SIRAT_COST(Section%201-4)_REV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0.6\O_DD_Ongoing_Project\DOR-TOUR1\03%20DOR-TOUR1_Myteam\Cost_Estimate\EsTiMaTe_DoR_ToUr1_All\00_Boq_&#3626;&#3634;&#3618;%201\Estimate%20&#3649;&#3618;&#3585;%20Phasing\01_&#3611;&#3637;%202551\00_Boq_&#3626;&#3634;&#3618;%201-update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Motorway\AppData\Roaming\Microsoft\Excel\BOQ%204000%20rev22.3.13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PAN%20JOB\&#3649;&#3585;&#3657;&#3652;&#3586;&#3588;&#3619;&#3633;&#3657;&#3591;&#3607;&#3637;&#3656;%204%20&#3611;&#3619;&#3632;&#3617;&#3634;&#3603;&#3619;&#3634;&#3588;&#3634;&#3585;&#3656;&#3629;&#3626;&#3619;&#3657;&#3634;&#3591;%20&#3626;&#3632;&#3614;&#3634;&#3609;&#3594;&#3640;&#3617;&#3594;&#3609;&#3585;&#3621;&#3640;&#3656;&#3617;%201&#3611;&#3637;%2053%2020%20&#3626;.&#3588;.53\&#3605;&#3633;&#3623;&#3629;&#3618;&#3656;&#3634;&#3591;&#3585;&#3634;&#3619;&#3611;&#3619;&#3632;&#3617;&#3634;&#3603;&#3619;&#3634;&#3588;&#3634;%2053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3605;&#3657;&#3609;&#3649;&#3610;&#3610;%20&#3623;&#3634;&#3591;&#3649;&#3621;&#3632;&#3592;&#3633;&#3604;&#3607;&#3635;&#3612;&#3633;&#3591;&#3648;&#3617;&#3639;&#3629;&#3591;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&#3619;&#3623;&#3610;&#3619;&#3623;&#3617;&#3591;&#3634;&#3609;\&#3611;&#3619;&#3632;&#3648;&#3617;&#3636;&#3609;&#3619;&#3634;&#3588;&#3634;&#3605;&#3657;&#3609;&#3607;&#3640;&#3609;\&#3611;&#3619;&#3632;&#3617;&#3641;&#3621;50\&#3614;&#3633;&#3591;&#3591;&#3634;-&#3585;&#3619;&#3632;&#3610;&#3637;&#3656;2.2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612;&#3641;&#3657;&#3651;&#3594;&#3657;&#3607;&#3656;&#3634;&#3609;&#3629;&#3639;&#3656;&#3609;\&#3648;&#3593;&#3636;&#3604;-&#3648;&#3593;&#3636;&#3604;\P%200233\&#3648;&#3629;&#3585;&#3626;&#3634;&#3619;&#3611;&#3619;&#3632;&#3617;&#3634;&#3603;&#3619;&#3634;&#3588;&#3634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649;&#3586;&#3623;&#3591;&#3607;&#3634;&#3591;&#3627;&#3621;&#3623;&#3591;&#3594;&#3621;&#3610;&#3640;&#3619;&#3637;&#3607;&#3637;&#3656;%202\&#3591;&#3610;&#3611;&#3619;&#3632;&#3617;&#3634;&#3603;%2064\&#3591;&#3610;&#3592;&#3633;&#3591;&#3627;&#3623;&#3633;&#3604;\ID_64205098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45EFD08\&#3592;&#3640;&#3604;&#3614;&#3633;&#3585;&#3619;&#3606;%20&#3594;&#3617;&#3623;&#3636;&#3623;&#3649;&#3621;&#3632;&#3616;&#3641;&#3617;&#3636;&#3626;&#3606;&#3634;&#3611;&#3633;&#3605;&#3618;&#3585;&#3619;&#3619;&#3617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M7%20Sta%2025+370\Unit%20Cost%20M7%20STA%2025+370%20rev%2012Nov2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FTO_RM5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3649;&#3612;&#3609;&#3591;&#3634;&#3609;\&#3649;&#3612;&#3609;-&#3619;&#3634;&#3588;&#3634;&#3585;&#3621;&#3634;&#3591;\programe\&#3605;&#3633;&#3623;&#3629;&#3618;&#3656;&#3634;&#3591;&#3619;&#3634;&#3588;&#3634;&#3585;&#3621;&#3634;&#3591;\H-COST\HCOST%20Ver.1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&#3626;&#3634;&#3618;&#3605;&#3633;&#3623;&#3629;&#3618;&#3656;&#3634;&#3591;\&#3626;&#3634;&#3618;%20317&#3605;&#3629;&#3609;3%20(version%20AE)(10-9-55)%20ok%20copy%201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610;&#3634;&#3591;&#3611;&#3641;-nok\&#3619;&#3634;&#3588;&#3634;&#3585;&#3621;&#3634;&#3591;56\&#3617;&#3637;&#3609;&#3610;&#3640;&#3619;&#3637;&#3593;&#3632;&#3648;&#3594;&#3636;&#3591;&#3648;&#3607;&#3619;&#3634;\Documents%20and%20Settings\A\Desktop\R12&#3619;&#3634;&#3588;&#3634;&#3614;&#3588;54\2A&#3649;&#3585;&#3657;&#3652;&#3586;&#3619;&#3634;&#3618;&#3585;&#3634;&#3619;&#3605;&#3634;&#3617;&#3648;&#3591;&#3636;&#3609;&#3585;&#3641;&#3657;_&#3619;&#3634;&#3588;&#3634;&#3614;&#3588;54.xlsx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admin\Desktop\&#3591;&#3623;&#3604;&#3591;&#3634;&#3609;%20Test%20from%20ploy%20panu%204%20(1)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BT\Desktop\&#3619;&#3634;&#3588;&#3634;&#3585;&#3621;&#3634;&#3591;%20%20&#3626;&#3656;&#3623;&#3609;&#3607;&#3637;&#3656;%209.1%20(&#3621;&#3623;.%2004.06.51)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Estimate\01%20&#3619;&#3634;&#3594;&#3585;&#3634;&#3619;\Project%202023\02_&#3616;&#3634;&#3588;&#3605;&#3632;&#3623;&#3633;&#3609;&#3629;&#3629;&#3585;\&#3594;&#3621;&#3610;&#3640;&#3619;&#3637;_&#3607;&#3634;&#3591;&#3605;&#3656;&#3634;&#3591;&#3619;&#3632;&#3604;&#3633;&#3610;&#3627;&#3657;&#3623;&#3618;&#3651;&#3627;&#3597;&#3656;%20&#3619;&#3632;&#3618;&#3632;&#3607;&#3637;&#3656;%202\02_BOQ_&#3617;&#3629;&#3648;&#3605;&#3629;&#3619;&#3660;&#3648;&#3623;&#3618;&#3660;%20&#3607;&#3634;&#3591;&#3605;&#3656;&#3634;&#3591;&#3619;&#3632;&#3604;&#3633;&#3610;&#3627;&#3657;&#3623;&#3618;&#3651;&#3627;&#3597;&#3656;%20%20&#3585;&#3617;1+000%20%20&#3619;&#3632;&#3618;&#3607;&#3637;&#3656;%202%2015%20&#3621;&#3657;&#3634;&#3609;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Documents%20and%20Settings\Administrator\Application%20Data\Microsoft\Excel\&#3591;&#3634;&#3609;&#3619;&#3634;&#3588;&#3634;&#3585;&#3621;&#3634;&#3591;\&#3591;&#3634;&#3609;&#3607;&#3637;&#3656;&#3626;&#3656;&#3591;&#3585;&#3619;&#3619;&#3617;&#3585;&#3634;&#3619;&#3649;&#3621;&#3657;&#3623;\&#3626;&#3634;&#3618;&#3610;&#3634;&#3591;&#3614;&#3621;&#3637;%20-%20&#3610;&#3634;&#3591;&#3610;&#3656;&#3629;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User\Desktop\9\18.&#3629;&#3640;&#3605;&#3619;&#3604;&#3636;&#3605;&#3606;&#3660;%20%202%20&#3626;&#3656;&#3623;&#3609;&#3607;&#3637;&#3656;%203%20%20&#3626;&#3656;&#3591;&#3585;&#3619;&#3619;&#3617;&#3585;&#3634;&#3619;(8-02-51)%20xls\&#3626;&#3634;&#3618;&#3629;&#3640;&#3605;&#3619;&#3604;&#3636;&#3605;&#3606;&#3660;%20&#3605;&#3629;&#3609;%202%20&#3626;&#3656;&#3623;&#3609;&#3607;&#3637;&#3656;%203%20(15-02-51)&#3649;&#3585;&#3657;%2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&#3619;&#3632;&#3650;&#3609;&#3604;-&#3626;&#3632;&#3607;&#3636;&#3591;&#3614;&#3619;&#3632;\&#3605;&#3618;.&#3607;&#3637;&#3656;&#3612;&#3656;&#3634;&#3609;&#3585;&#3634;&#3619;&#3614;&#3636;&#3592;&#3634;&#3619;&#3603;&#3634;&#3649;&#3621;&#3657;&#3623;\&#3605;&#3618;.&#3607;&#3637;&#3656;&#3612;&#3656;&#3634;&#3609;&#3585;&#3634;&#3619;&#3614;&#3636;&#3592;&#3634;&#3619;&#3603;&#3634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&#3619;&#3632;&#3650;&#3609;&#3604;-&#3626;&#3632;&#3607;&#3636;&#3591;&#3614;&#3619;&#3632;\&#3619;&#3634;&#3588;&#3634;&#3585;&#3621;&#3634;&#3591;\&#3626;&#3634;&#3618;&#3629;&#3640;&#3605;&#3619;&#3604;&#3636;&#3605;&#3606;&#3660;%20&#3605;&#3629;&#3609;%202%20&#3626;&#3656;&#3623;&#3609;&#3607;&#3637;&#3656;%203\&#3626;&#3634;&#3618;&#3629;&#3640;&#3605;&#3619;&#3604;&#3636;&#3605;&#3606;&#3660;%20&#3605;&#3629;&#3609;%202%20&#3626;&#3656;&#3623;&#3609;&#3607;&#3637;&#3656;%203%20(11-11-51)&#3588;&#3619;&#3633;&#3657;&#3591;&#3607;&#3637;&#3656;2%20&#3609;&#3657;&#3635;&#3617;&#3633;&#3609;23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&#3649;&#3610;&#3610;%20121\&#3619;&#3634;&#3588;&#3634;&#3585;&#3621;&#3634;&#3591;&#3626;&#3634;&#3618;%20%20(&#3627;&#3621;&#3633;&#3585;&#3648;&#3585;&#3603;&#3601;&#3660;&#3651;&#3627;&#3617;&#3656;)NEW%20&#3611;&#3619;&#3633;&#3610;&#3611;&#3619;&#3640;&#3591;&#3588;&#3656;&#3634;&#3604;&#3635;&#3648;&#3609;&#3636;&#3609;&#3585;&#3634;&#3619;&#3651;&#3627;&#3617;&#3656;.xlsx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Documents%20and%20Settings\Administrator\Desktop\&#3608;&#3637;&#3619;&#3624;&#3633;&#3585;&#3604;&#3636;&#3660;\&#3619;&#3634;&#3588;&#3634;&#3585;&#3621;&#3634;&#3591;&#3611;&#3637;&#3591;&#3610;&#3611;&#3619;&#3632;&#3617;&#3634;&#3603;%202548\&#3626;&#3634;&#3618;&#3607;&#3634;&#3591;&#3627;&#3621;&#3623;&#3591;%20%20%20116&#3626;&#3632;&#3611;&#3659;&#3591;(&#3609;&#3634;&#3618;&#3623;&#3637;&#3619;&#3632;)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Documents%20and%20Settings\BBT\Desktop\Ble\Bangpa-in_section6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7-PROJECT\&#3585;&#3619;&#3617;&#3607;&#3634;&#3591;&#3627;&#3621;&#3623;&#3591;\&#3648;&#3594;&#3637;&#3618;&#3591;&#3651;&#3627;&#3617;&#3656;-&#3648;&#3594;&#3637;&#3618;&#3591;&#3619;&#3634;&#3618;\03-WorkSheet\UTTARADIT-%20DENCHAI%20II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&#3619;&#3632;&#3650;&#3609;&#3604;-&#3626;&#3632;&#3607;&#3636;&#3591;&#3614;&#3619;&#3632;\&#3605;&#3618;.&#3607;&#3637;&#3656;&#3612;&#3656;&#3634;&#3609;&#3585;&#3634;&#3619;&#3614;&#3636;&#3592;&#3634;&#3619;&#3603;&#3634;&#3649;&#3621;&#3657;&#3623;\&#3626;&#3656;&#3591;&#3585;&#3619;&#3619;&#3617;&#3585;&#3634;&#3619;&#3626;&#3634;&#3618;&#3629;&#3640;&#3605;&#3619;&#3604;&#3636;&#3605;&#3606;&#3660;%20&#3605;&#3629;&#3609;%202%20&#3626;&#3656;&#3623;&#3609;&#3607;&#3637;&#3656;%201(17-12-51)&#3588;&#3619;&#3633;&#3657;&#3591;&#3607;&#3637;&#3656;2&#3609;&#3657;&#3635;&#3617;&#3633;&#3609;19.00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ownloads\Users\Motorway\AppData\Roaming\Microsoft\Excel\&#3626;&#3634;&#3618;&#3649;&#3627;&#3621;&#3617;&#3593;&#3610;&#3633;&#3591;&#3605;&#3629;&#3609;1_1&#3585;&#3614;56.xlsx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hpk\Desktop\Tunyaburi_Budget\Building_Tunyaburi_20.02.57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New%20Folder%20(2)\New%20Folder\kington\&#3585;&#3615;&#3609;\New%20Folder\&#3611;&#3619;&#3632;&#3617;&#3634;&#3603;&#3619;&#3634;&#3588;&#3634;47\&#3623;&#3633;&#3626;&#3604;&#3640;&#3588;&#3623;&#3610;&#3588;&#3640;&#3617;&#3610;&#3656;&#3629;&#3614;&#3633;&#358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WINDOWS\DESKTOP\&#3588;&#3656;&#3634;K\%20%20&#3588;&#3656;&#3634;%20k%20&#3591;&#3623;&#3604;&#3607;&#3637;&#3656;12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in\c\My%20Documents\&#3611;&#3619;&#3632;&#3617;&#3634;&#3603;&#3619;&#3634;&#3588;&#3634;&#3614;&#3639;&#3594;&#3626;&#3623;&#3609;\Data1\&#3614;&#3639;&#3594;&#3626;&#3623;&#3609;&#3650;&#3621;&#3585;\BOQ_&#3610;&#3656;&#3629;&#3614;&#3633;&#3585;&#3607;&#3656;&#3629;&#3619;&#3632;&#3610;&#3634;&#3618;&#3609;&#3657;&#3635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585;&#3614;&#3617;\&#3591;&#3610;&#3611;&#3619;&#3632;&#3617;&#3634;&#3603;&#3611;&#3637;57\&#3610;&#3638;&#3591;&#3586;&#3640;&#3609;&#3607;&#3632;&#3648;&#3621;\&#3610;&#3638;&#3591;&#3586;&#3640;&#3609;&#3607;&#3632;&#3648;&#3621;%2022&#3617;&#3637;&#3588;.57\&#3619;&#3634;&#3588;&#3634;&#3606;&#3609;&#3609;180_21_10_55_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My%20Documents\&#3626;&#3640;&#3607;&#3608;&#3636;&#3624;&#3633;&#3585;&#3604;&#3636;&#3660;\&#3609;&#3657;&#3635;&#3607;&#3656;&#3623;&#3617;\&#3611;&#3634;&#3585;&#3648;&#3585;&#3619;&#3655;&#3604;\%25Wanna\BOQ-&#3611;&#3634;&#3585;&#3648;&#3585;&#3619;&#3655;&#3604;\BOQ&amp;Budget\&#3610;&#3634;&#3591;&#3614;&#3641;&#3604;\Bg-&#3611;&#3619;&#3632;&#3605;&#3641;&#3619;&#3632;&#3610;&#3634;&#3618;&#3609;&#3657;&#3635;%202x2%20m.&#3592;&#3640;&#3604;%207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ULX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Unit%20cost%20-Pinkline-rev%2021aug14.xlsx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FTO1LB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\&#3613;&#3634;&#3585;\01%20&#3619;&#3634;&#3594;&#3585;&#3634;&#3619;\Project%202012\02%20&#3616;&#3634;&#3588;&#3605;&#3632;&#3623;&#3633;&#3609;&#3629;&#3629;&#3585;\&#3594;&#3621;&#3610;&#3640;&#3619;&#3637;_&#3629;&#3656;&#3634;&#3591;&#3648;&#3585;&#3655;&#3610;&#3609;&#3657;&#3635;&#3617;&#3634;&#3610;&#3611;&#3619;&#3632;&#3594;&#3633;&#3609;\01%20BOQ\01%20Feelgreen%20Works\06%20&#3616;&#3634;&#3588;&#3651;&#3605;&#3657;\&#3609;&#3588;&#3619;&#3624;&#3619;&#3637;&#3608;&#3619;&#3619;&#3617;&#3619;&#3634;&#3594;_&#3626;&#3623;&#3609;&#3614;&#3620;&#3585;&#3625;&#3634;&#3626;&#3636;&#3619;&#3636;&#3609;&#3607;&#3619;\02%20BOQ\&#3605;&#3656;&#3629;&#3648;&#3605;&#3636;&#3617;&#3607;&#3634;&#3591;&#3648;&#3586;&#3657;&#3634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&#3611;&#3619;&#3632;&#3617;&#3634;&#3603;&#3619;&#3634;&#3588;&#3634;&#3614;&#3639;&#3594;&#3626;&#3623;&#3609;\Data1\&#3614;&#3639;&#3594;&#3626;&#3623;&#3609;&#3650;&#3621;&#3585;\BOQ_&#3610;&#3656;&#3629;&#3614;&#3633;&#3585;&#3607;&#3656;&#3629;&#3619;&#3632;&#3610;&#3634;&#3618;&#3609;&#3657;&#3635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&#3588;&#3656;&#3617;&#3639;&#3629;&#3609;&#3634;&#3618;&#3594;&#3656;&#3634;&#3591;&#3650;&#3588;&#3619;&#3591;&#3585;&#3634;&#3619;\DOH%20Standard%20BOQ%20(E)_\STRUCTURE\Plank%20Girder%20Bridge\Plank%20Girder%20Slab%20DWG%20PT-01%20and%20PT-0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Working%20Offoce\Working%202021\&#3650;&#3618;&#3608;&#3634;&#3608;&#3636;&#3585;&#3634;&#3619;&#3649;&#3621;&#3632;&#3612;&#3633;&#3591;&#3648;&#3617;&#3639;&#3629;&#3591;\04-&#3619;&#3634;&#3618;&#3591;&#3634;&#3609;&#3585;&#3634;&#3619;&#3629;&#3629;&#3585;&#3649;&#3610;&#3610;&#3619;&#3634;&#3618;&#3621;&#3632;&#3648;&#3629;&#3637;&#3618;&#3604;-&#3614;&#3639;&#3657;&#3609;&#3607;&#3637;&#3656;&#3648;&#3619;&#3656;&#3591;&#3604;&#3656;&#3623;&#3609;\&#3648;&#3621;&#3656;&#3617;%206%20&#3610;&#3633;&#3597;&#3594;&#3637;&#3619;&#3634;&#3588;&#3634;&#3588;&#3656;&#3634;&#3585;&#3656;&#3629;&#3626;&#3619;&#3657;&#3634;&#3591;%20-%20&#3649;&#3585;&#3657;&#3652;&#3586;\&#3610;&#3633;&#3597;&#3594;&#3637;&#3619;&#3634;&#3588;&#3634;+Blankform\01-BOQ%20&#3650;&#3588;&#3619;&#3591;&#3585;&#3634;&#3619;&#3648;&#3586;&#3639;&#3656;&#3629;&#3609;&#3607;&#3656;&#3634;&#3626;&#3633;&#3585;%20&#3649;&#3585;&#3657;&#3652;&#3586;%2008-64.xlsx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19;&#3617;/&#3614;&#3633;&#3602;&#3609;&#3634;&#3648;&#3617;&#3639;&#3629;&#3591;/2565/&#3591;&#3634;&#3609;&#3592;&#3633;&#3609;&#3607;&#3610;&#3640;&#3619;&#3637;-&#3586;&#3629;&#3591;&#3610;-65/BOQ/28-7-65%20&#3650;&#3588;&#3619;&#3591;&#3585;&#3634;&#3619;&#3614;&#3633;&#3602;&#3609;&#3634;&#3614;&#3639;&#3657;&#3609;&#3607;&#3637;&#3656;&#3648;&#3593;&#3614;&#3634;&#3632;&#3629;&#3656;&#3634;&#3623;&#3588;&#3640;&#3657;&#3591;&#3585;&#3619;&#3632;&#3648;&#3610;&#3609;&#3649;&#3621;&#3632;&#3614;&#3639;&#3657;&#3609;&#3607;&#3637;&#3656;&#3650;&#3604;&#3618;&#3619;&#3629;&#3610;&#3592;&#3633;&#3591;&#3627;&#3623;&#3633;&#3604;&#3592;&#3633;&#3609;&#3607;&#3610;&#3640;&#3619;&#3637;.xlsm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H_DELL\Company\analysis%20normal%20cost\Part%20Time\&#3611;&#3640;&#3658;&#3585;\&#3650;&#3588;&#3619;&#3591;&#3585;&#3634;&#3619;%20&#3585;&#3656;&#3629;&#3626;&#3619;&#3657;&#3634;&#3591;&#3610;&#3657;&#3634;&#3609;&#3614;&#3633;&#3585;&#3629;&#3634;&#3624;&#3633;&#3618;&#3586;&#3609;&#3634;&#3604;%202%20&#3594;&#3633;&#3657;&#3609;(&#3611;&#3640;&#3658;&#3585;)\PROJECT\SBIA\5JUNE00\TKC-NET\AC\PACKAGE3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Highway%20No%20xxx%2014-09-02.xlsx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Documents%20and%20Settings\doh\Local%20Settings\Temp\Temporary%20Directory%201%20for%2014%20&#3607;&#3633;&#3610;&#3652;&#3607;&#3619;%20-%20&#3605;&#3634;&#3617;&#3641;&#3609;.zip\&#3649;&#3612;&#3609;&#3605;&#3656;&#3634;&#3591;&#3619;&#3632;&#3604;&#3633;&#3610;&#3610;&#3634;&#3591;&#3611;&#3632;&#3629;&#3636;&#3609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Desktop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05;&#3633;&#3604;&#3619;&#3632;&#3618;&#3632;&#3607;&#3634;&#3591;%202.2%20&#3585;&#3617;.)%20(&#3612;&#3636;&#3623;%20ASPHALT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Local%20Settings\Temporary%20Internet%20Files\Content.IE5\V283UDW7\45-8708(2)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en%20Light\Desktop\&#3591;&#3634;&#3609;&#3619;&#3634;&#3588;&#3634;&#3585;&#3621;&#3634;&#3591;60\Users\Core7\Desktop\moterwaysection8\20.&#3614;&#3633;&#3607;&#3618;&#3634;-&#3617;&#3634;&#3610;&#3605;&#3634;&#3614;&#3640;&#3604;%20%20%20&#3605;&#3629;&#3609;%20%204%20%20(16-7-58).xlsx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&#3626;&#3634;&#3618;&#3605;&#3633;&#3623;&#3629;&#3618;&#3656;&#3634;&#3591;\&#3626;&#3634;&#3618;%207%20&#3605;&#3629;&#3609;%201(RT)%20(&#3627;&#3621;&#3633;&#3585;&#3648;&#3585;&#3603;&#3601;&#3660;&#3651;&#3627;&#3617;&#3656;25)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&#3623;&#3591;&#3649;&#3627;&#3623;&#3609;\Old\&#3626;&#3635;&#3609;&#3633;&#3585;%20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88;&#3623;&#3634;&#3617;&#3619;&#3641;&#3657;&#3626;&#3632;&#3614;&#3634;&#3609;\Estimate\&#3619;&#3634;&#3588;&#3634;&#3626;&#3632;&#3614;&#3634;&#3609;\&#3626;&#3635;&#3609;&#3633;&#3585;&#3607;&#3634;&#3591;\&#3626;&#3634;&#3618;%20&#3629;.&#3610;&#3634;&#3591;&#3611;&#3632;&#3629;&#3636;&#3609;%20-%20&#3619;&#3634;&#3617;&#3629;&#3636;&#3609;&#3607;&#3619;&#3634;%20(&#3626;&#3656;&#3623;&#3609;&#3607;&#3637;&#3656;%201)%20(26-02-51)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ONGKOL%20(H)%209-3-51\&#3619;&#3623;&#3617;\18.&#3629;&#3640;&#3605;&#3619;&#3604;&#3636;&#3605;&#3606;&#3660;%20%202%20&#3626;&#3656;&#3623;&#3609;&#3607;&#3637;&#3656;%203%20%20&#3626;&#3656;&#3591;&#3585;&#3619;&#3619;&#3617;&#3585;&#3634;&#3619;(8-02-51)%20xls\&#3626;&#3634;&#3618;&#3629;&#3640;&#3605;&#3619;&#3604;&#3636;&#3605;&#3606;&#3660;%20&#3605;&#3629;&#3609;%202%20&#3626;&#3656;&#3623;&#3609;&#3607;&#3637;&#3656;%203%20(7-02-51)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MONGKOL%20(H)%209-3-51\&#3619;&#3623;&#3617;\10%20&#3648;&#3594;&#3637;&#3618;&#3591;&#3619;&#3634;&#3618;-&#3648;&#3594;&#3637;&#3618;&#3591;&#3586;&#3629;&#3591;\&#3619;&#3634;&#3588;&#3634;&#3585;&#3621;&#3634;&#3591;%20&#3626;&#3634;&#3618;&#3648;&#3594;&#3637;&#3618;&#3591;&#3619;&#3634;&#3618;-&#3648;&#3594;&#3637;&#3618;&#3591;&#3586;&#3629;&#3591;%20%20&#3605;&#3629;&#3609;%201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&#3623;&#3591;&#3649;&#3627;&#3623;&#3609;\&#3626;&#3635;&#3609;&#3633;&#3585;%201_excel%202000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H-HW338\10_DOH-HW338_Cost%20&amp;%20BOQ\01_&#3611;&#3619;&#3632;&#3617;&#3634;&#3603;&#3619;&#3634;&#3588;&#3634;%20Draft%20Final\BackUP%20(Draft%20Final)\05_STRUCTURE\02_FRONTAGE%20NEW%20BRIDGE\01_&#3626;&#3632;&#3614;&#3634;&#3609;&#3586;&#3657;&#3634;&#3617;&#3588;&#3621;&#3629;&#3591;&#3626;&#3640;&#3588;&#3605;%20%2024+958.390\04-&#3619;&#3634;&#3623;&#3626;&#3632;&#3614;&#3634;&#3609;\railing-slabtype%20&#3594;&#3656;&#3623;&#3591;%205%20m-TYPE%201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&#3606;&#3609;&#3609;&#3610;&#3657;&#3634;&#3609;&#3619;&#3623;&#3617;&#3617;&#3636;&#3605;&#3619;-&#3649;&#3588;&#3623;&#3623;&#3633;&#3623;&#3604;&#3635;\&#3626;&#3632;&#3614;&#3634;&#3609;&#3585;&#3617;.14%2014-06-49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AM\2014\304\304%20&#3605;&#3629;&#3609;&#3607;&#3637;&#3656;%202%20&#3626;&#3633;&#3597;&#3597;&#3634;%201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H_DELL\Company\analysis%20normal%20cost\Part%20Time\&#3611;&#3640;&#3658;&#3585;\&#3650;&#3588;&#3619;&#3591;&#3585;&#3634;&#3619;%20&#3585;&#3656;&#3629;&#3626;&#3619;&#3657;&#3634;&#3591;&#3610;&#3657;&#3634;&#3609;&#3614;&#3633;&#3585;&#3629;&#3634;&#3624;&#3633;&#3618;&#3586;&#3609;&#3634;&#3604;%202%20&#3594;&#3633;&#3657;&#3609;(&#3611;&#3640;&#3658;&#3585;)\ESTIMATE\BOQ\BOQ_&#3648;&#3629;&#3585;&#3594;&#3609;\BIG-C\Radamri_rev106\Bill%20No.%202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M-ESTM\PROJECT\2005\200-239%20(&#3601;&#3633;&#3609;&#3605;&#3585;&#3619;&#3619;&#3617;)\BOQ1\BOQ-LIFT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Documents%20and%20Settings\Modify\Application%20Data\Microsoft\Excel\&#3591;&#3634;&#3609;&#3611;&#3657;&#3634;&#3618;&#3592;&#3619;&#3634;&#3592;&#3619;2014%20By%20ONUSA\Data_Signs.xlsx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Documents%20and%20Settings\Modify\Application%20Data\Microsoft\Excel\&#3591;&#3634;&#3609;&#3611;&#3657;&#3634;&#3618;&#3592;&#3619;&#3634;&#3592;&#3619;2014%20By%20ONUSA\&#3611;&#3657;&#3634;&#3618;&#3592;&#3619;&#3634;&#3592;&#3619;&#3607;&#3634;&#3591;&#3621;&#3629;&#3604;&#3649;&#3617;&#3656;&#3650;&#3592;&#3657;%20Frontage%20Road%20Case_1.xlsx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E%20%20&#3585;&#3629;&#3610;&#3594;&#3633;&#3618;\&#3619;&#3634;&#3588;&#3634;&#3648;&#3610;&#3639;&#3657;&#3629;&#3591;&#3605;&#3657;&#3609;%20&#3611;&#3637;%2049\&#3611;&#3619;&#3634;&#3592;&#3637;&#3609;-&#3585;&#3610;&#3636;&#3609;&#3607;&#3619;&#3660;\&#3611;&#3619;&#3634;&#3592;&#3637;&#3609;&#3610;&#3640;&#3619;&#3637;-&#3585;&#3610;&#3636;&#3609;&#3607;&#3619;&#3660;&#3610;&#3640;&#3619;&#3637;%20&#3605;&#3629;&#3609;%201%20&#3626;&#3656;&#3623;&#3609;&#3607;&#3637;&#3656;%2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ckUpCostBill4ReviceCostSeptember2011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0%20ProjectWork\1.1%20PB%20Asia\1.1.10%20BTS%20Mochit-Sapanmain\2.0%20E&amp;M%20Building%20Service\2.6%20BOQ\Submitted%20(Final)\Stations\u-turn\9.1%20unit%20rate%2018-08-50%20u-turn%20loc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&#3591;&#3634;&#3609;&#3585;&#3619;&#3617;&#3631;\&#3619;&#3634;&#3618;&#3585;&#3634;&#3619;&#3611;&#3619;&#3632;&#3617;&#3634;&#3603;&#3619;&#3634;&#3588;&#3634;%2048\&#3591;&#3634;&#3609;&#3612;&#3633;&#3591;&#3648;&#3617;&#3639;&#3629;&#3591;\&#3648;&#3621;&#3637;&#3656;&#3618;&#3591;&#3648;&#3617;&#3639;&#3629;&#3591;&#3648;&#3610;&#3605;&#3591;\05-06-20%20BOQ_Update-&#3649;&#3585;&#3657;&#3652;&#3586;\09%20-%20BOQ\BOQ-UPDATE%20(%20&#3607;&#3640;&#3656;&#3591;&#3609;&#3634;&#3591;&#3604;&#3635;)%2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My%20Documents\Book1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Pile40x40%20MS-02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noklek\Desktop\D%20238%20DOR-PNG\06_D238%20DOR-PNG_Estimate\01%20&#3611;&#3619;&#3632;&#3617;&#3634;&#3603;&#3619;&#3634;&#3588;&#3634;&#3606;&#3609;&#3609;&#3626;&#3634;&#3618;&#3607;&#3637;&#3656;1%20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F3B094\01_&#3611;&#3619;&#3632;&#3617;&#3634;&#3603;&#3619;&#3634;&#3588;&#3634;%20&#3592;&#3633;&#3609;&#3607;&#3610;&#3640;&#3619;&#3637;%20&#3626;&#3634;&#3618;&#3607;&#3637;&#3656;%201%20&#3606;&#3609;&#3609;&#3648;&#3621;&#3637;&#3618;&#3610;&#3627;&#3634;&#3604;&#3588;&#3640;&#3657;&#3591;&#3623;&#3636;&#3617;&#3634;&#3609;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591;&#3634;&#3609;&#3586;&#3629;&#3591;&#3629;&#3616;&#3636;&#3594;&#3634;&#3605;&#3636;%20&#3624;&#3619;&#3637;&#3623;&#3637;&#3619;&#3632;\&#3649;&#3585;&#3657;&#3652;&#3586;&#3626;&#3633;&#3597;&#3597;&#3634;\&#3591;&#3634;&#3609;&#3614;&#3633;&#3602;&#3609;&#3634;&#3648;&#3617;&#3639;&#3629;&#3591;\&#3650;&#3588;&#3619;&#3591;&#3585;&#3634;&#3619;&#3614;&#3633;&#3602;&#3609;&#3634;&#3605;&#3634;&#3617;&#3612;&#3633;&#3591;&#3648;&#3617;&#3639;&#3629;&#3591;&#3619;&#3623;&#3617;&#3629;&#3635;&#3609;&#3634;&#3592;&#3648;&#3592;&#3619;&#3636;&#3597;\&#3649;&#3585;&#3657;&#3652;&#3586;&#3626;&#3633;&#3597;&#3597;&#3634;&#3588;&#3619;&#3633;&#3657;&#3591;&#3607;&#3637;&#3656;1\&#3648;&#3617;&#3639;&#3629;&#3591;&#3629;&#3635;&#3609;&#3634;&#3592;&#3648;&#3592;&#3619;&#3636;&#3597;_BOQ%20%20&#3648;&#3586;&#3657;&#3634;&#3626;&#3633;&#3597;&#3597;&#3634;.xlsm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HR1L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BIRD\Downloads\Toll%20Building\BOQ%20SUM%20ARCH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feat\Desktop\531102_447_7900_34380100,0201_33+800-38+710_20.00%20&#3621;&#3657;&#3634;&#3609;.xls" TargetMode="External"/></Relationships>
</file>

<file path=xl/externalLinks/_rels/externalLink224.xml.rels><?xml version="1.0" encoding="UTF-8" standalone="yes"?>
<Relationships xmlns="http://schemas.openxmlformats.org/package/2006/relationships"><Relationship Id="rId2" Type="http://schemas.microsoft.com/office/2019/04/relationships/externalLinkLongPath" Target="https://finholding-my.sharepoint.com/personal/nanthicha_n_fintechnic_co_th/Documents/Estimate&amp;Costcontrol/&#3591;&#3634;&#3609;&#3611;&#3619;&#3632;&#3617;&#3641;&#3621;/&#3629;&#3634;&#3588;&#3634;&#3619;&#3626;&#3635;&#3609;&#3633;&#3585;&#3591;&#3610;/BOQ+&#3648;&#3607;&#3637;&#3618;&#3610;&#3619;&#3634;&#3588;&#3634;%20(&#3649;&#3594;&#3619;&#3660;&#3652;&#3615;&#3621;&#3660;&#3585;&#3633;&#3610;%20&#3612;&#3619;&#3617;.)/Final%2027-3-68/Cost%20&#3626;&#3640;&#3619;&#3634;&#3625;&#3598;&#3619;&#3660;&#3608;&#3634;&#3609;&#3637;%2010%20OCT%2004%20Present%20Rev.xls?286AB197" TargetMode="External"/><Relationship Id="rId1" Type="http://schemas.openxmlformats.org/officeDocument/2006/relationships/externalLinkPath" Target="file:///\\286AB197\Cost%20&#3626;&#3640;&#3619;&#3634;&#3625;&#3598;&#3619;&#3660;&#3608;&#3634;&#3609;&#3637;%2010%20OCT%2004%20Present%20Rev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8.204\Studio_Arch\&#3649;&#3610;&#3610;&#3610;&#3657;&#3634;&#3609;&#3592;&#3634;&#3585;%20110%2016%20&#3585;.&#3618;%2057\&#3649;&#3610;&#3610;&#3648;&#3614;&#3636;&#3656;&#3617;&#3648;&#3605;&#3636;&#3617;&#3610;&#3657;&#3634;&#3609;&#3627;&#3617;&#3629;&#3621;&#3633;&#3585;&#3625;&#3617;&#3637;\WINDOWS\TEMP\&#3648;&#3626;&#3609;&#3629;&#3619;&#3634;&#3588;&#3634;-%20(&#3626;&#3641;&#3605;&#3619;)-1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11;&#3619;&#3632;&#3648;&#3617;&#3636;&#3609;&#3612;&#3641;&#3657;&#3619;&#3633;&#3610;&#3592;&#3657;&#3634;&#3591;&#3611;&#3637;%202555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noklek\Desktop\DOR-TOUR1\03%20DOR-TOUR1_Myteam\Cost_Estimate\02_Estimate%20&#3591;&#3610;&#3611;&#3637;%2051(&#3649;&#3585;&#3657;&#3652;&#3586;%202-10-50)\02_&#3611;&#3619;&#3632;&#3617;&#3634;&#3603;&#3619;&#3634;&#3588;&#3634;%20&#3626;&#3634;&#3618;&#3626;&#3637;&#3656;&#3649;&#3618;&#3585;&#3588;&#3640;&#3657;&#3591;&#3623;&#3636;&#3617;&#3634;&#3609;%20-%20&#3610;&#3657;&#3634;&#3609;&#3627;&#3617;&#3641;&#3604;&#3640;&#3604;\&#3592;&#3640;&#3604;&#3614;&#3633;&#3585;&#3619;&#3606;%20&#3594;&#3617;&#3623;&#3636;&#3623;&#3649;&#3621;&#3632;&#3616;&#3641;&#3617;&#3636;&#3626;&#3606;&#3634;&#3611;&#3633;&#3605;&#3618;&#3585;&#3619;&#3619;&#3617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11;&#3619;&#3632;&#3617;&#3634;&#3603;&#3619;&#3634;&#3588;&#3634;&#3591;&#3634;&#3609;&#3606;&#3609;&#3609;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noklek\Desktop\DOR-TOUR1\03%20DOR-TOUR1_Myteam\Cost_Estimate\-----------------------------&#3649;&#3585;&#3657;%20estimate%2029-05-06%20MAA\&#3611;&#3619;&#3632;&#3617;&#3634;&#3603;&#3619;&#3634;&#3588;&#3634;%20&#3626;&#3634;&#3618;&#3592;&#3633;&#3609;&#3607;&#3610;&#3640;&#3619;&#3637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Documents%20and%20Settings\user7\My%20Documents\JINTANA\&#3607;&#3656;&#3629;&#3592;&#3656;&#3634;&#3618;&#3609;&#3657;&#3635;\&#3591;&#3634;&#3609;&#3650;&#3588;&#3619;&#3591;&#3585;&#3634;&#3619;\&#3588;&#3656;&#3634;OFFICE&#3626;&#3633;&#3597;&#3597;&#3634;%20PSOD-702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cintosh\Desktop\&#3650;&#3615;&#3648;&#3604;&#3629;&#3619;&#3660;&#3619;&#3633;&#3610;&#3591;&#3634;&#3609;&#3648;&#3586;&#3657;&#3634;\&#3619;&#3656;&#3617;&#3648;&#3585;&#3621;&#3657;&#3634;\joint\Cost_Sing2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H-HW338\10_DOH-HW338_Cost%20&amp;%20BOQ\01_&#3611;&#3619;&#3632;&#3617;&#3634;&#3603;&#3619;&#3634;&#3588;&#3634;%20Draft%20Final\BOQ%20(PINKLAO%20-%20NAKHON%20CHAI%20SRI)\BOQ_UPDATE_PIN%20KLAO%20-%20NAKHON%20CHAI%20SRI(FINAL)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Documents%20and%20Settings\Administrator\Application%20Data\Microsoft\Excel\BOQ%20Sub%20&#3586;&#3629;&#3591;%20Dr.2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Bird\Job%20Estimate\04%20Team%20Doc\p2042%20&#3607;&#3634;&#3591;&#3627;&#3621;&#3623;&#3591;&#3614;&#3636;&#3648;&#3624;&#3625;&#3627;&#3617;&#3634;&#3618;&#3648;&#3621;&#3586;%207%20&#3607;&#3634;&#3591;&#3605;&#3656;&#3634;&#3591;&#3619;&#3632;&#3604;&#3633;&#3610;%20&#3627;&#3609;&#3629;&#3591;&#3586;&#3634;&#3617;%20&#3649;&#3627;&#3621;&#3617;&#3593;&#3610;&#3633;&#3591;\Final%20Cost\BOQ%20Sub%2012Oct24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RVE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microsoft.com/office/2006/relationships/xlExternalLinkPath/xlPathMissing" Target="Highway%20No.%20226%202014-09-26.xlsx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ETA-SRIRAT\10_ETA-SRIRAT_Costs%20&amp;%20BOQ\01_Doc%20In\20110630%20&#3611;&#3619;&#3632;&#3617;&#3634;&#3603;&#3619;&#3634;&#3588;&#3634;%20&#3611;&#3619;&#3633;&#3610;&#3649;&#3585;&#3657;&#3592;&#3634;&#3585;%20Epsilon\Not%20Use\ETA-SRIRAT-COST(1)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&#3591;&#3634;&#3609;&#3588;&#3636;&#3604;&#3619;&#3634;&#3588;&#3634;(AREA&#3593;&#3633;&#3605;&#3619;&#3594;&#3633;&#3618;)\&#3626;&#3634;&#3618;&#3614;&#3609;&#3617;&#3626;&#3634;&#3619;&#3588;&#3634;&#3617;-&#3626;&#3619;&#3632;&#3649;&#3585;&#3657;&#3623;(&#3605;&#3629;&#3609;3)\&#3626;&#3619;&#3640;&#3611;&#3619;&#3634;&#3588;&#3634;&#3585;&#3621;&#3634;&#3591;\&#3609;&#3657;&#3635;&#3617;&#3633;&#3609;30(14&#3617;&#3637;&#3588;54)\breckdown&#3629;&#3639;&#3656;&#3609;&#3654;\&#3614;&#3609;&#3617;-&#3626;&#3619;&#3632;&#3649;&#3585;&#3657;&#3623;%20&#3605;&#3629;&#3609;2%20(28%20&#3605;.&#3588;.53).xlsx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55-101~1\_616B~1.-1\BOQ_1~1\Cost_Bill%20of%20Quantity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3626;&#3635;&#3609;&#3633;&#3585;&#3591;&#3634;&#3609;\&#3619;&#3623;&#3617;&#3591;&#3634;&#3609;&#3588;&#3635;&#3609;&#3623;&#3603;\&#3650;&#3611;&#3619;&#3649;&#3585;&#3619;&#3617;&#3611;&#3619;&#3632;&#3617;&#3634;&#3603;&#3619;&#3634;&#3588;&#3634;&#3591;&#3634;&#3609;&#3606;&#3609;&#3609;\&#3650;&#3611;&#3619;&#3649;&#3585;&#3619;&#3617;&#3651;&#3627;&#3617;&#3656;&#3592;&#3634;&#3585;&#3607;&#3594;(&#3614;&#3618;53)\&#3611;&#3619;&#3636;&#3617;&#3634;&#3603;&#3623;&#3633;&#3626;&#3604;&#3640;&#3626;&#3632;&#3614;&#3634;&#3609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7\10P2043%20&#3650;&#3588;&#3619;&#3591;&#3585;&#3634;&#3619;&#3627;&#3609;&#3629;&#3591;&#3594;&#3632;&#3629;&#3617;\Highway225_2016-11-21_new_STD_F_new.xlsx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&#3585;&#3617;.10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Naruechit\Works\&#3611;&#3619;&#3632;&#3617;&#3634;&#3603;&#3585;&#3634;&#3619;\CC_Road1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&#3585;&#3617;14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&#3585;&#3617;.27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585;&#3621;&#3640;&#3656;&#3617;&#3591;&#3634;&#3609;&#3614;&#3633;&#3602;&#3609;&#3634;&#3648;&#3617;&#3639;&#3629;&#3591;%201%20&#3585;&#3629;&#3591;&#3617;&#3634;&#3605;&#3619;&#3600;&#3634;&#3609;&#3619;&#3634;&#3588;&#3634;&#3585;&#3621;&#3634;&#3591;%20&#3585;&#3619;&#3617;&#3650;&#3618;&#3608;&#3634;&#3608;&#3636;&#3585;&#3634;&#3619;&#3649;&#3621;&#3632;&#3612;&#3633;&#3591;&#3648;&#3617;&#3639;&#3629;&#3591;\&#3611;&#3619;&#3633;&#3610;&#3588;&#3641;&#3656;&#3626;&#3633;&#3597;&#3597;&#3634;&amp;&#3591;&#3623;&#3604;&#3591;&#3634;&#3609;\&#3609;&#3657;&#3635;&#3607;&#3656;&#3623;&#3617;%202558-2\BOQ.&#3629;&#3656;&#3634;&#3591;&#3607;&#3629;&#3591;_&#3650;&#3614;&#3608;&#3636;&#3660;&#3607;&#3629;&#3591;_&#3619;&#3623;&#3617;&#3591;&#3623;&#3604;&#3591;&#3634;&#3609;%2016-07-2558.xlsx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ocuments%20and%20Settings\&#3648;&#3592;&#3637;&#3658;&#3618;&#3610;\My%20Documents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-pc\_&#3619;&#3614;.&#3649;&#3588;&#3609;&#3648;&#3595;&#3629;&#3619;&#3660;&#3629;&#3621;&#3636;&#3629;&#3633;&#3609;&#3595;&#3660;%20&#3624;&#3619;&#3637;&#3619;&#3634;&#3594;&#3634;\WINDOWS\TEMP\&#3648;&#3626;&#3609;&#3629;&#3619;&#3634;&#3588;&#3634;-%20(&#3626;&#3641;&#3605;&#3619;)-1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63-004_&#3614;&#3633;&#3602;&#3609;&#3634;&#3648;&#3617;&#3639;&#3629;&#3591;_&#3616;&#3634;&#3588;&#3648;&#3627;&#3609;&#3639;&#3629;&#3605;&#3629;&#3609;&#3621;&#3656;&#3634;&#3591;%201%20(&#3626;&#3623;&#3588;.)\BOQ_&#3616;&#3634;&#3588;&#3648;&#3627;&#3609;&#3639;&#3629;&#3605;&#3629;&#3609;&#3621;&#3656;&#3634;&#3591;\&#3626;&#3623;&#3609;&#3614;&#3619;&#3632;&#3619;&#3656;&#3623;&#3591;\&#3591;&#3634;&#3609;%20ARM\63-001\BOQ_&#3611;&#3619;&#3633;&#3610;&#3611;&#3619;&#3640;&#3591;&#3616;&#3641;&#3617;&#3636;&#3607;&#3633;&#3624;&#3609;&#3660;&#3594;&#3640;&#3617;&#3594;&#3609;&#3588;&#3621;&#3629;&#3591;&#3648;&#3592;&#3619;&#3636;&#3597;%20&#3605;.&#3610;&#3657;&#3634;&#3609;&#3648;&#3621;&#3639;&#3656;&#3629;&#3617;%20&#3592;.&#3629;&#3640;&#3604;&#3619;&#3608;&#3634;&#3609;&#3637;%20%20(18&#3605;.&#3588;.65).xlsm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\&#3626;&#3607;&#3629;&#3616;%20&#3624;&#3641;&#3609;&#3618;&#3660;&#3648;&#3607;&#3588;&#3650;&#3609;&#3631;%20&#3604;&#3634;&#3623;&#3648;&#3607;&#3637;&#3618;&#3617;\&#3627;&#3629;&#3614;&#3633;&#3585;%2024%20&#3627;&#3609;&#3656;&#3623;&#3618;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\&#3623;&#3591;&#3649;&#3627;&#3623;&#3609;%20&#3607;&#3633;&#3610;&#3594;&#3657;&#3634;&#3591;\&#3619;&#3634;&#3588;&#3634;&#3585;&#3621;&#3634;&#3591;%20&#3626;&#3618;.%20&#3607;&#3623;&#3637;&#3623;&#3633;&#3602;&#3609;&#3634;\&#3610;%20.&#3607;&#3656;&#3629;&#3609;&#3657;&#3635;&#3652;&#3607;&#3618;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0.9\pop_temp\DOR-TOUR1\01%20DOR-TOUR1_Doc%20In\06-19-06%20&#3592;&#3634;&#3585;&#3614;&#3637;&#3656;&#3618;&#3640;&#3607;&#3608;&#3624;&#3633;&#3585;&#3604;&#3636;&#3660;\&#3619;&#3634;&#3588;&#3634;&#3585;&#3621;&#3634;&#3591;\&#3619;&#3634;&#3588;&#3634;&#3585;&#3621;&#3634;&#3591;%20&#3619;&#3632;&#3618;&#3629;&#3591;-&#3592;&#3633;&#3609;&#3607;&#3610;&#3640;&#3619;&#3637;\&#3619;&#3632;&#3618;&#3629;&#3591;_&#3626;&#3640;&#3609;&#3607;&#3619;&#3616;&#3641;&#3656;_&#3605;&#3633;&#3604;&#3626;&#3634;&#3618;&#3607;&#3637;&#3656;%202\Cost_DOR-TOUR1_&#3616;&#3641;&#3617;&#3636;&#3626;&#3606;&#3634;&#3611;&#3633;&#3605;-&#3626;&#3640;&#3609;&#3607;&#3619;&#3616;&#3641;&#3656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591;&#3634;&#3609;&#3629;&#3634;&#3619;&#3660;&#3617;\&#3611;&#3619;&#3632;&#3617;&#3634;&#3603;&#3619;&#3634;&#3588;&#3634;&#3611;&#3637;%2051\&#3611;&#3619;&#3632;&#3617;&#3634;&#3603;&#3619;&#3634;&#3588;&#3634;&#3591;&#3634;&#3609;&#3585;&#3656;&#3629;&#3626;&#3619;&#3657;&#3634;&#3591;\&#3585;&#3656;&#3629;&#3626;&#3619;&#3657;&#3634;&#3591;&#3606;&#3609;&#3609;51(10-8-50)&#3611;&#3641;&#3649;&#3585;&#3591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Win%207\AppData\Local\Microsoft\Windows\Temporary%20Internet%20Files\Content.IE5\2S65MM6O\&#3612;&#3641;&#3657;&#3651;&#3594;&#3657;&#3607;&#3656;&#3634;&#3609;&#3629;&#3639;&#3656;&#3609;\Banjob\BanjobBk3\P0475&#3585;&#3619;&#3632;&#3607;&#3640;&#3656;&#3617;&#3649;&#3610;&#3609;\Cost\Overpass\Cost_&#3585;&#3619;&#3632;&#3607;&#3640;&#3656;&#3617;&#3649;&#3610;&#3609;_Overpass_R2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lot1\00_Boq_&#3588;&#3640;&#3657;&#3591;&#3623;&#3636;&#3617;&#3634;&#3609;-update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PN2\09BPN2_Cost%20&amp;%20BOQ\BOQ\BOQ_UPDATE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586;&#3629;&#3651;&#3594;&#3657;&#3612;&#3621;304&#3585;&#3617;54&#3609;&#3657;&#3635;&#3617;&#3633;&#3609;22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Documents%20and%20Settings\user\My%20Documents\&#3607;&#3634;&#3591;&#3627;&#3621;&#3623;&#3591;&#3594;&#3609;&#3610;&#3607;\&#3611;&#3619;&#3632;&#3617;&#3634;&#3603;&#3619;&#3634;&#3588;&#3634;49(&#3649;&#3611;&#3619;&#3597;&#3633;&#3605;&#3605;&#3636;)\&#3611;&#3619;&#3632;&#3617;&#3634;&#3603;&#3619;&#3634;&#3588;&#3634;&#3606;&#3609;&#3609;\&#3611;&#3619;&#3632;&#3617;&#3634;&#3603;&#3619;&#3634;&#3588;&#3634;&#3606;&#3609;&#3609;46\&#3610;.&#3588;&#3635;&#3650;&#3611;&#3656;&#3591;&#3648;&#3611;&#3656;&#3591;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H-MW81\09DOH-MW81_Cost%20&amp;%20BOQ\03_DOC%20IN\28-09-52%20BOQ%20From%20Epsilom\BOQ_MW81-%2027%20sep%2009-%20to%20MAA\BOQ_MW81-%2027%20sep%2009-%20to%20MAA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_&#3585;&#3619;&#3632;&#3607;&#3640;&#3656;&#3617;&#3649;&#3610;&#3609;_Overpass_R2edit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win7\Desktop\Civil\Civil%20SpreadSheet\&#3650;&#3611;&#3619;&#3649;&#3585;&#3619;&#3617;&#3585;&#3621;&#3640;&#3656;&#3617;&#3594;&#3656;&#3634;&#3591;&#3611;&#3607;&#3640;&#3617;&#3619;&#3634;&#3594;&#3623;&#3591;&#3624;&#3634;\&#3591;&#3634;&#3609;&#3606;&#3609;&#3609;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3650;&#3611;&#3619;&#3649;&#3585;&#3619;&#3617;&#3588;&#3636;&#3604;&#3619;&#3634;&#3588;&#3634;&#3585;&#3621;&#3634;&#3591;MOH1.61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nk-backup\pb_storage\Documents%20and%20Settings\DRAFT\Desktop\Appendix-B%20Break%20Down%20Price%20New%2017-7-2550\Bill%202%20Railway\2-1%20Elevated\Break%20Down%202.1%20Elevated%20Railway-edit2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00-&#3591;&#3634;&#3609;&#3611;&#3619;.&#3611;&#3637;%202556\&#3650;&#3588;&#3619;&#3591;&#3627;&#3634;&#3619;%20SDU%20(2)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ABE995\&#3614;&#3609;&#3617;-&#3626;&#3619;&#3632;&#3649;&#3585;&#3657;&#3623;%20&#3605;&#3629;&#3609;%202%20%20(13%20&#3617;&#3636;&#3618;.54)&#3649;&#3585;&#3657;&#3652;&#3586;%20&#3626;&#3623;&#3621;.xlsx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RKS%20SM\05_Cost%20&amp;%20BOQ\BOQ_Pung_Nga-AP_VSMOD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thong.xls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Desktop\Documents%20and%20Settings\Administrator\Desktop\&#3608;&#3623;&#3633;&#3594;&#3594;&#3633;&#3618;\&#3626;&#3634;&#3618;%20&#3626;&#3640;&#3650;&#3586;&#3607;&#3633;&#3618;%20-%20&#3605;&#3634;&#3585;%20&#3626;&#3656;&#3623;&#3609;&#3607;&#3637;&#3656;%201(&#3612;&#3636;&#3623;%20ASPHALT)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Santi\Desktop\&#3611;&#3619;&#3632;&#3617;&#3634;&#3603;&#3619;&#3634;&#3588;&#3634;&#3588;&#3635;&#3648;&#3586;&#3639;&#3656;&#3629;&#3609;&#3649;&#3585;&#3657;&#3623;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11;&#3619;&#3632;&#3617;&#3634;&#3603;&#3619;&#3634;&#3588;&#3634;1\&#3591;&#3634;&#3609;&#3611;&#3619;&#3632;&#3617;&#3634;&#3603;&#3619;&#3634;&#3588;&#3634;\WINDOWS\TEMP\&#3648;&#3626;&#3609;&#3629;&#3619;&#3634;&#3588;&#3634;-%20(&#3626;&#3641;&#3605;&#3619;)-1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ANGPING\09DOH-BANGPING_Cost%20&amp;%20BOQ\02_BOQ\01_MainRoad\BOQ_UPDATE_BANGPING_&#3649;&#3618;&#3585;%20&#3585;.&#3617;%20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&#3619;&#3634;&#3618;&#3621;&#3632;&#3648;&#3629;&#3637;&#3618;&#3604;&#3591;&#3634;&#3609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&#3648;&#3626;&#3609;&#3629;&#3619;&#3634;&#3588;&#3634;-%20(&#3626;&#3641;&#3605;&#3619;)-1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Estimate\BOQ-B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gsmail2.gsconst.co.kr/Documents%20and%20Settings/&#50724;%20&#44305;&#50896;/My%20Documents/My%20Documents/SKKIM/Work1999/SKC%20CDP/My%20Documents/CIVIL/&#53664;&#47785;&#44204;&#51201;/#2CDU&#49892;&#54665;.xls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&#3585;.&#3617;.&#3619;\3.2-Work-Group%202\&#3619;&#3623;&#3617;&#3591;&#3634;&#3609;&#3611;&#3619;&#3632;&#3592;&#3635;&#3611;&#3637;2563\EE%2063108%20&#3588;&#3621;&#3629;&#3591;&#3649;&#3604;&#3609;\&#3650;&#3588;&#3619;&#3591;&#3585;&#3634;&#3619;&#3614;&#3633;&#3602;&#3609;&#3634;&#3614;&#3639;&#3657;&#3609;&#3607;&#3637;&#3656;&#3594;&#3640;&#3617;&#3594;&#3609;&#3588;&#3621;&#3629;&#3591;&#3649;&#3604;&#3609;-&#3626;&#3591;&#3586;&#3621;&#3634;-630727.xlsx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ob\&#3591;&#3634;&#3609;&#3611;&#3637;%202562\&#3614;&#3620;&#3625;&#3614;&#3634;&#3588;&#3617;%2062\EE-62086_&#3611;&#3594;&#3594;_&#3611;&#3619;&#3632;&#3592;&#3635;&#3592;&#3633;&#3591;&#3627;&#3623;&#3633;&#3604;&#3594;&#3633;&#3618;&#3616;&#3641;&#3617;&#3636;\EE-6208X_(&#3611;&#3611;&#3594;_&#3594;&#3633;&#3618;&#3616;&#3641;&#3617;&#3636;)\EE-62086%20&#3612;&#3633;&#3591;&#3610;&#3619;&#3636;&#3648;&#3623;&#3603;&#3626;&#3635;&#3609;&#3633;&#3585;&#3591;&#3634;&#3609;%20&#3611;&#3611;&#3594;.%20&#3594;&#3633;&#3618;&#3616;&#3641;&#3617;&#3636;-BOQ-2.xlsx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/bird/Work/&#3591;&#3634;&#3609;/&#3626;&#3635;&#3609;&#3633;&#3585;&#3648;&#3586;&#3657;&#3617;&#3649;&#3586;&#3655;&#3591;/&#3611;&#3657;&#3629;&#3617;&#3618;&#3634;&#3617;/&#3650;&#3588;&#3585;%20&#3627;&#3609;&#3629;&#3591;%20&#3609;&#3634;%20&#3614;&#3607;%203%20&#3652;&#3619;&#3656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แก้ไข"/>
      <sheetName val="boq+%เผื่อ"/>
      <sheetName val="INPUT"/>
      <sheetName val="สรุปราคาตามรายการ"/>
      <sheetName val="สารบัญ"/>
      <sheetName val="กั้นหน้า"/>
      <sheetName val="ปร5 (eps)"/>
      <sheetName val="ปร4"/>
      <sheetName val="แก้ไข2ราคาVMS&amp;CCTV"/>
      <sheetName val="งานทั่วไป1"/>
      <sheetName val="อาคารควบคุม"/>
      <sheetName val="ดับเพลิง+อาคาร+jet fan"/>
      <sheetName val="ราคาต่อหน่วย2-9"/>
      <sheetName val="ราคาต่อหน่วย7+10"/>
      <sheetName val="ราคาวัสดุ"/>
      <sheetName val="ตารางขนส่ง(1)"/>
      <sheetName val="คชจ.มาตรฐานความปลอดภัย"/>
      <sheetName val="หา FACTORF"/>
      <sheetName val="ตารางFACTOR Fสะพาน"/>
      <sheetName val="ตารางFACTOR Fทาง"/>
      <sheetName val="สะพานลอย"/>
      <sheetName val="โครงป้าย VMS"/>
      <sheetName val="ราคาไฟHV,MDB,Generator"/>
      <sheetName val="ราคาไฟจราจรทล.พ้ทยา"/>
      <sheetName val="แก้ไขราคาVMS&amp;CCTV"/>
      <sheetName val="ราคากากบาท"/>
      <sheetName val="ราคาGEN GWY"/>
      <sheetName val="ราคาต่อหน่วย11.1-2"/>
      <sheetName val="ปร4.1"/>
      <sheetName val="กราฟทำงาน"/>
      <sheetName val="Worktime"/>
      <sheetName val="OHCทาง"/>
      <sheetName val="OHCโครงสร้าง"/>
      <sheetName val="อัตราทำงาน"/>
      <sheetName val="Factor ดิน"/>
      <sheetName val="ตารางขนส่ง (2)"/>
      <sheetName val="อ้างอิง"/>
      <sheetName val="ราคาต่อหน่วย12"/>
      <sheetName val="Bid_1"/>
      <sheetName val="Bid_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หา FACTOR F"/>
      <sheetName val="สายบางประอิน - นครสวรรค์ ตอน 14"/>
      <sheetName val="unitcost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การหาค่า factor F"/>
      <sheetName val="ค่าดำเนินการ+ค่าเสื่อมราค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.O.Q"/>
      <sheetName val="6.ข้อมูลวัสดุ-ค่าดำเนิน"/>
      <sheetName val="8.ข้อมูลงานไม้แบบ+งานทั่วไป"/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7.ข้อมูลงานCon+ไม้แบบ"/>
      <sheetName val="9.ค่า F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 ขยายสะพาน194+103.000 ข."/>
      <sheetName val="5.1.2.2ขยายสะพาน 194+103.300 อ."/>
      <sheetName val="5.1.2.3 ขยายสะพาน 196+022.239ข."/>
      <sheetName val="5.1.2.4ขยายสะพาน 196+022.00 อ. "/>
      <sheetName val="5.1.2.5ขยายสะพาน 200+894.255 ข."/>
      <sheetName val="5.1.2.6ขยายสะพาน 200+918.405 อ."/>
      <sheetName val="5.1.2.7ขยายสะพาน 209+233.800 อ."/>
      <sheetName val="5.1.2.8ขยายสะพาน 209+245.725ข. "/>
      <sheetName val="5.1.2.9ขยายสะพาน 209+897.275 ข."/>
      <sheetName val="5.1.2.10ขยายสะพาน209+910.275อ  "/>
      <sheetName val="PLANK GIRDER 5.00, 10.00 M.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3.1 DROP TYPE I FOR 0.80"/>
      <sheetName val="6.3.3.2 DROP TYPE I FOR 1.00"/>
      <sheetName val="6.3.12.1 TYPE I+6.3.12.2TYPE II"/>
      <sheetName val="6.4.3 MOUN&amp;GUTT+6.4.4 MOUN"/>
      <sheetName val="6.6.SODDING+6.7.1TOPSOIL"/>
      <sheetName val="6.8.1 RELOCATE OF W-GUARD "/>
      <sheetName val="6.8.3.1BARRIER TYPE 1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2.4 DROP TYPE II"/>
      <sheetName val="6.3.4REC. PIPE+6.3.5.1+6.3.5.2 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8.3.3 BARRIER TYPE II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2.แผนที่แหล่งวัสดุ"/>
      <sheetName val="6.8.3.1BARRIER TYPE I"/>
      <sheetName val="4.10.5 - 4.10.11"/>
      <sheetName val="รายละเอียด สะพานคนเดินข้าม 205+"/>
      <sheetName val="5.2.2.1  EXTEN OF R.C. BOX "/>
      <sheetName val="6.11.2.4.1-6.11.2.48RELOCATEเสา"/>
      <sheetName val="6.11.4.1 STEEL POLE"/>
      <sheetName val="6.11.7 RELOCATE EX. OVERHANG "/>
      <sheetName val="6.11.8 IMPROVE OF EX. STEEL FRA"/>
      <sheetName val="11 ข้อมูลงานCon"/>
      <sheetName val="10 ข้อมูลวัสดุ-ค่าดำเนิน"/>
      <sheetName val="12 ข้อมูลงานไม้แบบ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6">
          <cell r="X16">
            <v>19271.37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.O.Q"/>
      <sheetName val="6.ข้อมูลวัสดุ-ค่าดำเนิน"/>
      <sheetName val="8.ข้อมูลงานไม้แบบ+งานทั่วไป"/>
      <sheetName val="7.ข้อมูลงานCon+ไม้แบบ"/>
      <sheetName val="Sheet1"/>
      <sheetName val="Sheet2"/>
      <sheetName val="Sheet3"/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9.ค่า F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 ขยายสะพาน194+103.000 ข."/>
      <sheetName val="5.1.2.2ขยายสะพาน 194+103.300 อ."/>
      <sheetName val="5.1.2.3 ขยายสะพาน 196+022.239ข."/>
      <sheetName val="5.1.2.4ขยายสะพาน 196+022.00 อ. "/>
      <sheetName val="5.1.2.5ขยายสะพาน 200+894.255 ข."/>
      <sheetName val="5.1.2.6ขยายสะพาน 200+918.405 อ."/>
      <sheetName val="5.1.2.7ขยายสะพาน 209+233.800 อ."/>
      <sheetName val="5.1.2.8ขยายสะพาน 209+245.725ข. "/>
      <sheetName val="5.1.2.9ขยายสะพาน 209+897.275 ข."/>
      <sheetName val="5.1.2.10ขยายสะพาน209+910.275อ  "/>
      <sheetName val="PLANK GIRDER 5.00, 10.00 M.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3.1 DROP TYPE I FOR 0.80"/>
      <sheetName val="6.3.3.2 DROP TYPE I FOR 1.00"/>
      <sheetName val="6.3.12.1 TYPE I+6.3.12.2TYPE II"/>
      <sheetName val="6.4.3 MOUN&amp;GUTT+6.4.4 MOUN"/>
      <sheetName val="6.6.SODDING+6.7.1TOPSOIL"/>
      <sheetName val="6.8.1 RELOCATE OF W-GUARD "/>
      <sheetName val="6.8.3.1BARRIER TYPE 1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2.4 DROP TYPE II"/>
      <sheetName val="6.3.4REC. PIPE+6.3.5.1+6.3.5.2 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8.3.3 BARRIER TYPE II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2.แผนที่แหล่งวัสดุ"/>
      <sheetName val="6.8.3.1BARRIER TYPE I"/>
      <sheetName val="4.10.5 - 4.10.11"/>
      <sheetName val="รายละเอียด สะพานคนเดินข้าม 205+"/>
      <sheetName val="5.2.2.1  EXTEN OF R.C. BOX "/>
      <sheetName val="6.11.2.4.1-6.11.2.48RELOCATEเสา"/>
      <sheetName val="6.11.4.1 STEEL POLE"/>
      <sheetName val="6.11.7 RELOCATE EX. OVERHANG "/>
      <sheetName val="6.11.8 IMPROVE OF EX. STEEL FRA"/>
      <sheetName val="สายบางประอิน - นครสวรรค์ ตอน 13"/>
    </sheetNames>
    <sheetDataSet>
      <sheetData sheetId="0" refreshError="1"/>
      <sheetData sheetId="1" refreshError="1">
        <row r="16">
          <cell r="X16">
            <v>19271.37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หา FACTORF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10">
          <cell r="W10">
            <v>1427.8</v>
          </cell>
        </row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ภูมิทัศน์"/>
      <sheetName val="9.F-Fac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</sheetData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 ข้อมูลวัสดุ-ค่าดำเนิน"/>
      <sheetName val="รายการ"/>
      <sheetName val="8 ข้อมูลเบื้องต้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boq"/>
      <sheetName val="ปร5"/>
    </sheetNames>
    <sheetDataSet>
      <sheetData sheetId="0" refreshError="1">
        <row r="15">
          <cell r="X15">
            <v>23831.83</v>
          </cell>
        </row>
        <row r="19">
          <cell r="X19">
            <v>28.75</v>
          </cell>
        </row>
      </sheetData>
      <sheetData sheetId="1" refreshError="1"/>
      <sheetData sheetId="2" refreshError="1"/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การหาค่า factor 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</sheetData>
      <sheetData sheetId="14"/>
      <sheetData sheetId="15"/>
      <sheetData sheetId="16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11 ข้อมูลงานCon"/>
      <sheetName val="12 ข้อมูลงานไม้แบบ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</sheetData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ค่าขนส่งวัสดุ (เพิ่ม)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ต้นทุนกรรมการ"/>
      <sheetName val="f Factor"/>
      <sheetName val="ราคากลาง"/>
      <sheetName val="หมายเหตุ."/>
      <sheetName val="หมายเหตุ1"/>
      <sheetName val="B.O.Q"/>
      <sheetName val="1.1RE. ASPHAL-1.5 RE. PIPE +1.7"/>
      <sheetName val="2.1CLEAR-2.2.5 SOFT MAT"/>
      <sheetName val="2.3.1 EARTH EMB.-2.3.6 POROUS"/>
      <sheetName val="2.4.1SE.B. - 2.4.2 SE.A"/>
      <sheetName val="Cement Colum"/>
      <sheetName val="3.1.1 SUBBASE - 3.7 RECYCLING"/>
      <sheetName val="4.1.1 PRIME-4.2.2 DOUBLE"/>
      <sheetName val="4.4.1 LEVELLING-4.4.6 MODIFI"/>
      <sheetName val="5.1.2.3 -4 ขยายสะพาน "/>
      <sheetName val="5.1.2.1-2 ขยายสะพาน"/>
      <sheetName val="BOX G.+I G.+PLANK G.+เสาเข็ม 65"/>
      <sheetName val="สะพานเบี่ยง +MULTI BEAM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2 CATCH BASIN"/>
      <sheetName val="6.3.4REC. PIPE+6.3.5.1+6.3.5.2 "/>
      <sheetName val="6.3.12.1TYPE I+6.3.12.3ทุบรื้อ"/>
      <sheetName val="6.3.14.4.1"/>
      <sheetName val="6.3.13.1 -13.2 +6.3.14.1 - 14.3"/>
      <sheetName val="6.8.1 W-GUARD"/>
      <sheetName val="6.6.SODDING+6.7.1TOPSOIL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addition"/>
      <sheetName val="6.12.4เสาไฟ HIGHTMAST."/>
      <sheetName val="6.12.4เสาไฟ HIGHTMAST. (2)"/>
      <sheetName val="6.15 MARKING"/>
      <sheetName val="6.18.2 SHRUB - 6.18.6TREE TRAN."/>
      <sheetName val="6.3.10 DROP FOR BRIDGE"/>
      <sheetName val="6.3.11 RC. U -DITCH"/>
      <sheetName val="6.3.10 DROP FOR BRIDGE App. (2)"/>
      <sheetName val="6.3.11 RC. U -DITCH (2)"/>
      <sheetName val="ป้าย"/>
      <sheetName val="RUN เลขหน้า ITEM"/>
      <sheetName val="ITEM สุดท้าย"/>
      <sheetName val="6.12.10.3RELO.HIGH MAST 20 M "/>
      <sheetName val="ITEMที่ตรวจสอบแล้ว(คู่มือปี50)"/>
      <sheetName val="ITEM ที่ยังไม่เคยทำ"/>
      <sheetName val="ใบสรุปรวม"/>
      <sheetName val="BOQ CLOSEM7"/>
      <sheetName val="(1)รายละเอียด"/>
      <sheetName val="10.ค่า F"/>
      <sheetName val="หลักเกณฑ์A"/>
      <sheetName val="4.ข้อมูลเบื้องต้น (2)"/>
      <sheetName val="ค่าวัสดุมวลรวม"/>
      <sheetName val="6.ข้อมูลวัสดุ+ค่าดำเนินการ"/>
      <sheetName val="5.ระยะขนส่ง(2)"/>
      <sheetName val="7.ข้อมูลConcrete+ไม้แบบ"/>
      <sheetName val="ไม้แบบงานสะพาน"/>
      <sheetName val="ไม้แบบงานอาคาร"/>
      <sheetName val="แผนที่แหล่งวัสดุ"/>
      <sheetName val="เปรียบเทียบแหล่งวัสดุ"/>
      <sheetName val="CR_compare"/>
      <sheetName val="9.ตารางเปรียบเทียบราคาไม้"/>
      <sheetName val="5.ระยะขนส่งไม้"/>
      <sheetName val="ค่าขนส่งสิบล้อ 30-30.99"/>
      <sheetName val="รถพ่วง 30-30.99"/>
      <sheetName val="8.ข้อมูลไม้แบบ-งานทั่วไป"/>
      <sheetName val="9.F-Factor"/>
      <sheetName val="BOQ_Bridge101"/>
      <sheetName val="R-wall"/>
      <sheetName val="1.3 Remove con brid"/>
      <sheetName val="ค่าดำเนินการ"/>
      <sheetName val="1. Re of ASP pave "/>
      <sheetName val="1.2 Remove con pave "/>
      <sheetName val="1.5 Pip cul"/>
      <sheetName val="1.12 REMOVE BARRIER"/>
      <sheetName val="2.1 Clearing and Grubbing"/>
      <sheetName val="2.2(1)Earth Ex"/>
      <sheetName val="2.2(4)Unsuit"/>
      <sheetName val="2.2(5) Soft mat EX"/>
      <sheetName val="2.3(1)Earth"/>
      <sheetName val="2.3 (2) SAND Embankment"/>
      <sheetName val="2.3 (4.1) Earthfill"/>
      <sheetName val="2.4 (2) selected &quot;A&quot;"/>
      <sheetName val="2.4 (3) selected for mse"/>
      <sheetName val="3.1(2)soil cement subbase"/>
      <sheetName val="3.1(1)Soil Agg"/>
      <sheetName val="3.2(1)Crushed Rock"/>
      <sheetName val="3.2(3)Cement Modi Crus"/>
      <sheetName val="3.2(3)Cement Modi Crus (2)"/>
      <sheetName val="3.4(1)Sand Cush"/>
      <sheetName val="Prime-Tack "/>
      <sheetName val="Asphalt"/>
      <sheetName val="4.9 ConcretePave"/>
      <sheetName val="4.9(5)Dummy"/>
      <sheetName val="แบบถนน 28 cm"/>
      <sheetName val="4.10(7) FULL DEPTH"/>
      <sheetName val="5.1.2WIDDENINGBRIDGE"/>
      <sheetName val="5.1(4)Bridge App Slab"/>
      <sheetName val="5.2(3.1) R.C.Box 1.0x1.0 "/>
      <sheetName val="5.2(3.2) R.C.Box 1.2x1.2"/>
      <sheetName val="5.2(3.4) R.C.Box 1.5x1.2"/>
      <sheetName val="5.2(3.3) R.C.Box 1.5x1.5 "/>
      <sheetName val="5.2 (3.5) R.C.BOX 2.1x2.1"/>
      <sheetName val="5.2(3.6) R.C.Box 2-1.5x1.5"/>
      <sheetName val="Sheetpile งาน BOX Culvert"/>
      <sheetName val="5.3 RC.Pipe 0.3"/>
      <sheetName val="5.3 RC.Pipe 0.4"/>
      <sheetName val="5.3 RC.Pipe"/>
      <sheetName val="6.3(1.2.1)R.C.manhole B 0.6"/>
      <sheetName val="6.3(1.4.2)R.C.manhole D 0.8"/>
      <sheetName val="6.3 (2)CATCH BASIN"/>
      <sheetName val="6.3(3.2.2)Me II for R.C.P. 0.60"/>
      <sheetName val="6.3(3.2.3)Me II for R.C.P. 0.80"/>
      <sheetName val="6.3(3.2.4)Me II for R.C.P. 1.00"/>
      <sheetName val="6.3(4)R.C.Rectan pipe from curb"/>
      <sheetName val="6.3(8.1)R.C.Ditch type A (2)"/>
      <sheetName val="6.3(5)Headwall"/>
      <sheetName val="6.3(12.2)Ditch lining II"/>
      <sheetName val="6.3 (14)R-wall"/>
      <sheetName val="6.3(14.4.2)Retaining wall II"/>
      <sheetName val="6.3(14.4.3)Retaining wall II  "/>
      <sheetName val="6.4 (1) curb-gutter"/>
      <sheetName val="6.4(2)Barrier Curb"/>
      <sheetName val="6.4 (5.1,5.2) Barrier I and II"/>
      <sheetName val="6.5(2)Concrete Paving Block"/>
      <sheetName val="6.9(1.1) Fence A "/>
      <sheetName val="6.9(1.2) Fence Type B"/>
      <sheetName val="6.8 (3.1) Barrier I w ditch A"/>
      <sheetName val="6.4 (6.1)AppBarrier"/>
      <sheetName val="6.3(8.1)R.C.Ditch type A"/>
      <sheetName val="Drainage"/>
      <sheetName val="BoxCulvert"/>
      <sheetName val="6.3 (15) MSE WALL"/>
      <sheetName val="slope protection"/>
      <sheetName val="ManH"/>
      <sheetName val="6.3(1.2.3)R.C.manhole B 1.0"/>
      <sheetName val="6.3(1.2.3)R.C.manh D 1.0 "/>
      <sheetName val="Fence"/>
      <sheetName val="RC. U -DITCH+cover"/>
      <sheetName val="OverheadSign"/>
      <sheetName val="overhang"/>
      <sheetName val="SteelTruss"/>
      <sheetName val="6.10(2) KILO STONE"/>
      <sheetName val="6.10 Reflecting target"/>
      <sheetName val="12mLighting"/>
      <sheetName val="Highmast(20)"/>
      <sheetName val="Highmast(30)"/>
      <sheetName val="relocate 9m lighting"/>
      <sheetName val="6.10 (5) ANTI-Dazzle Board"/>
      <sheetName val="6.11_1-2 traff Sign"/>
      <sheetName val="SignPost"/>
      <sheetName val="6.11(3.1)MOUNTING ON STEEL TRUS"/>
      <sheetName val="6.11.5.1-3 STEEL TRUSS"/>
      <sheetName val="relocate 12 m lighting "/>
      <sheetName val="Fence (wo pile)"/>
      <sheetName val="drop inlet"/>
      <sheetName val="6.12(7) RELOCATE  STEEL POLE "/>
      <sheetName val="Foundation"/>
      <sheetName val="6.11 Relocation of overhead sig"/>
      <sheetName val="Joint+Drainage"/>
      <sheetName val="New Cement Col"/>
      <sheetName val="RemAsphalt"/>
      <sheetName val="CementColumn"/>
      <sheetName val="Cement Col"/>
      <sheetName val="sand emb"/>
      <sheetName val="selected &quot;B&quot;"/>
      <sheetName val="RC headwall"/>
      <sheetName val="curb marking"/>
      <sheetName val="paving block"/>
      <sheetName val="GuardRail"/>
      <sheetName val="6.9(2.1) VEHICLE SWING GATE"/>
      <sheetName val="9mLighting"/>
      <sheetName val="6.12(1.1) Single_9mLighting "/>
      <sheetName val="6.12(1.2) Double_9mLighting"/>
      <sheetName val="6.12(4) Single_12mLighting"/>
      <sheetName val="6.12(4) Double_12mLighting "/>
      <sheetName val="Highmast 30 m"/>
      <sheetName val="Soffit (2)"/>
      <sheetName val="Supply pillar"/>
      <sheetName val="Marking"/>
      <sheetName val="Traffic signal"/>
      <sheetName val="relocate Highmast 30"/>
      <sheetName val="relocate Highmast20"/>
      <sheetName val="9.F-Factor (PMA)"/>
      <sheetName val="Sand Cushion"/>
      <sheetName val="Relocated overhead sign board"/>
      <sheetName val="precast concrete plank"/>
      <sheetName val="Toll3EnA "/>
      <sheetName val="เหล็กเสริมอาคาร"/>
      <sheetName val="คอนกรีตงานอาคาร"/>
      <sheetName val="ปร.4 3booth BT05A"/>
      <sheetName val="ปร.4 4booth BT05B"/>
      <sheetName val="ปร.4 4booth BT05C"/>
      <sheetName val="ปร.4 4booth BT05"/>
      <sheetName val="ปร.4 4booth BT06"/>
      <sheetName val="ปร.4 5booth BT07A"/>
      <sheetName val="ปร.4 7booth BT07B"/>
      <sheetName val="ปร.4 7booth BT07C"/>
      <sheetName val="ปร.4 8booth BT08A"/>
      <sheetName val="ปร.4 9booth BT08B"/>
      <sheetName val="ปร.4 11booth BT08C"/>
      <sheetName val="ปร.4 12booth BT08D"/>
      <sheetName val="งานตกแต่งพื้นผิว"/>
      <sheetName val="งานผนัง"/>
      <sheetName val="breakdown งานนั้งร้านผนัง"/>
      <sheetName val="งานฝ้า"/>
      <sheetName val="นั่งร้านฝ้า"/>
      <sheetName val="Posttension"/>
      <sheetName val="Aluminium composite"/>
      <sheetName val="Tower Crane for CCB"/>
      <sheetName val="ปร.4 CCB"/>
      <sheetName val="ปร.5 ครุภัณฑ์จัดชื้อ CCB"/>
      <sheetName val="ปร.4 ครุภัณฑ์จัดชื้อ CCB "/>
      <sheetName val="ปร.4 TSB"/>
      <sheetName val="ปร.5 ครุภัณฑ์จัดชื้อ TSB"/>
      <sheetName val="ปร.4 ครุภัณฑ์จัดชื้อ TSB"/>
      <sheetName val="ปร.4 ANNEX"/>
      <sheetName val="ปร.5 ครุภัณฑ์จัดชื้อ Annex"/>
      <sheetName val="ปร.4 ครุภัณฑ์จัดชื้อ Annex"/>
      <sheetName val="ปร.4 GEN B"/>
      <sheetName val="ปร.4 GEN A"/>
      <sheetName val="ราคาเสาเข็ม 40x40"/>
      <sheetName val="6.3(1.2.3)R.C.manh D 1.0  (2)"/>
      <sheetName val="ราคาเสาเข็ม 35x35"/>
      <sheetName val="Traffic SIGN Mgn "/>
      <sheetName val="t"/>
      <sheetName val="Breakdown ป้าย"/>
      <sheetName val="1.1Removal-1.5 RE. PIPE +1.7"/>
      <sheetName val="2.3.1 EARTH EMB.-2.3.7BERM"/>
      <sheetName val="5.1.1 new bridge"/>
      <sheetName val="5.4.2BOXCULVERT"/>
      <sheetName val="6.12.71-150watts"/>
      <sheetName val="6.15.4ROADSTUD "/>
      <sheetName val="6.19Bridge Drainage"/>
      <sheetName val="6.19.4 CATCH BASIN"/>
      <sheetName val="6.4.1curb &amp; gutter -6.4.4mounta"/>
      <sheetName val="BOX G.+I G.+PLANK G.+เสาเข็ม65"/>
    </sheetNames>
    <sheetDataSet>
      <sheetData sheetId="0">
        <row r="13">
          <cell r="L13">
            <v>79</v>
          </cell>
        </row>
      </sheetData>
      <sheetData sheetId="1">
        <row r="8">
          <cell r="A8">
            <v>5</v>
          </cell>
          <cell r="B8">
            <v>12.98</v>
          </cell>
          <cell r="C8">
            <v>18.170000000000002</v>
          </cell>
        </row>
        <row r="9">
          <cell r="B9">
            <v>0</v>
          </cell>
          <cell r="C9">
            <v>0</v>
          </cell>
        </row>
        <row r="10">
          <cell r="A10">
            <v>10</v>
          </cell>
          <cell r="B10">
            <v>23.19</v>
          </cell>
          <cell r="C10">
            <v>32.46</v>
          </cell>
        </row>
        <row r="11">
          <cell r="B11">
            <v>0</v>
          </cell>
          <cell r="C11">
            <v>0</v>
          </cell>
        </row>
        <row r="12">
          <cell r="A12">
            <v>99</v>
          </cell>
          <cell r="B12">
            <v>223.1</v>
          </cell>
          <cell r="C12">
            <v>312.33999999999997</v>
          </cell>
        </row>
        <row r="13">
          <cell r="B13">
            <v>0</v>
          </cell>
          <cell r="C13">
            <v>0</v>
          </cell>
        </row>
        <row r="14">
          <cell r="A14">
            <v>49</v>
          </cell>
          <cell r="B14">
            <v>110.75</v>
          </cell>
          <cell r="C14">
            <v>155.06</v>
          </cell>
        </row>
        <row r="15">
          <cell r="B15">
            <v>0</v>
          </cell>
          <cell r="C15">
            <v>0</v>
          </cell>
        </row>
        <row r="16">
          <cell r="A16">
            <v>93</v>
          </cell>
          <cell r="B16">
            <v>209.61</v>
          </cell>
          <cell r="C16">
            <v>293.45</v>
          </cell>
        </row>
        <row r="17">
          <cell r="B17">
            <v>0</v>
          </cell>
          <cell r="C17">
            <v>0</v>
          </cell>
        </row>
        <row r="18">
          <cell r="A18">
            <v>64</v>
          </cell>
          <cell r="B18">
            <v>144.44</v>
          </cell>
          <cell r="C18">
            <v>202.21</v>
          </cell>
        </row>
        <row r="19">
          <cell r="B19">
            <v>0</v>
          </cell>
          <cell r="C19">
            <v>0</v>
          </cell>
        </row>
        <row r="20">
          <cell r="A20">
            <v>50</v>
          </cell>
          <cell r="B20">
            <v>113</v>
          </cell>
          <cell r="C20">
            <v>158.19999999999999</v>
          </cell>
        </row>
        <row r="21">
          <cell r="B21">
            <v>0</v>
          </cell>
          <cell r="C21">
            <v>0</v>
          </cell>
        </row>
        <row r="22">
          <cell r="A22">
            <v>12</v>
          </cell>
          <cell r="B22">
            <v>27.68</v>
          </cell>
          <cell r="C22">
            <v>38.75</v>
          </cell>
        </row>
        <row r="23">
          <cell r="B23">
            <v>0</v>
          </cell>
          <cell r="C23">
            <v>0</v>
          </cell>
        </row>
        <row r="24">
          <cell r="A24">
            <v>96</v>
          </cell>
          <cell r="B24">
            <v>216.29</v>
          </cell>
          <cell r="C24">
            <v>302.8</v>
          </cell>
        </row>
        <row r="25">
          <cell r="B25">
            <v>0</v>
          </cell>
          <cell r="C25">
            <v>0</v>
          </cell>
        </row>
        <row r="26">
          <cell r="A26">
            <v>131</v>
          </cell>
          <cell r="B26">
            <v>294.92</v>
          </cell>
          <cell r="C26">
            <v>412.89</v>
          </cell>
        </row>
        <row r="27">
          <cell r="B27">
            <v>0</v>
          </cell>
          <cell r="C27">
            <v>0</v>
          </cell>
        </row>
        <row r="28">
          <cell r="A28">
            <v>2</v>
          </cell>
          <cell r="B28">
            <v>7.4</v>
          </cell>
          <cell r="C28">
            <v>10.35</v>
          </cell>
        </row>
        <row r="29">
          <cell r="B29">
            <v>0</v>
          </cell>
          <cell r="C29">
            <v>0</v>
          </cell>
        </row>
        <row r="30">
          <cell r="A30">
            <v>14</v>
          </cell>
          <cell r="B30">
            <v>32.17</v>
          </cell>
          <cell r="C30">
            <v>45.04</v>
          </cell>
        </row>
        <row r="31">
          <cell r="B31">
            <v>0</v>
          </cell>
          <cell r="C31">
            <v>0</v>
          </cell>
        </row>
        <row r="32">
          <cell r="A32">
            <v>19</v>
          </cell>
          <cell r="B32">
            <v>43.4</v>
          </cell>
          <cell r="C32">
            <v>60.76</v>
          </cell>
        </row>
        <row r="33">
          <cell r="B33">
            <v>0</v>
          </cell>
          <cell r="C33">
            <v>0</v>
          </cell>
        </row>
        <row r="34">
          <cell r="A34">
            <v>20</v>
          </cell>
          <cell r="B34">
            <v>45.64</v>
          </cell>
          <cell r="C34">
            <v>63.9</v>
          </cell>
        </row>
        <row r="35">
          <cell r="B35">
            <v>0</v>
          </cell>
          <cell r="C35">
            <v>0</v>
          </cell>
        </row>
        <row r="36">
          <cell r="A36">
            <v>15</v>
          </cell>
          <cell r="B36">
            <v>34.409999999999997</v>
          </cell>
          <cell r="C36">
            <v>48.18</v>
          </cell>
        </row>
        <row r="37">
          <cell r="B37">
            <v>0</v>
          </cell>
          <cell r="C37">
            <v>0</v>
          </cell>
        </row>
        <row r="38">
          <cell r="A38">
            <v>79</v>
          </cell>
          <cell r="B38">
            <v>178.16</v>
          </cell>
          <cell r="C38">
            <v>249.43</v>
          </cell>
        </row>
        <row r="39">
          <cell r="B39">
            <v>0</v>
          </cell>
          <cell r="C39">
            <v>0</v>
          </cell>
        </row>
        <row r="40">
          <cell r="A40">
            <v>84</v>
          </cell>
          <cell r="B40">
            <v>189.37</v>
          </cell>
          <cell r="C40">
            <v>265.12</v>
          </cell>
        </row>
        <row r="41">
          <cell r="B41">
            <v>0</v>
          </cell>
          <cell r="C41">
            <v>0</v>
          </cell>
        </row>
        <row r="42">
          <cell r="A42">
            <v>78</v>
          </cell>
          <cell r="B42">
            <v>175.86</v>
          </cell>
          <cell r="C42">
            <v>246.21</v>
          </cell>
        </row>
        <row r="43">
          <cell r="B43">
            <v>0</v>
          </cell>
          <cell r="C43">
            <v>0</v>
          </cell>
        </row>
        <row r="44">
          <cell r="A44">
            <v>64</v>
          </cell>
          <cell r="B44">
            <v>144.44</v>
          </cell>
          <cell r="C44">
            <v>202.21</v>
          </cell>
        </row>
        <row r="45">
          <cell r="B45">
            <v>0</v>
          </cell>
          <cell r="C45">
            <v>0</v>
          </cell>
        </row>
        <row r="46">
          <cell r="A46">
            <v>39</v>
          </cell>
          <cell r="B46">
            <v>88.31</v>
          </cell>
          <cell r="C46">
            <v>123.64</v>
          </cell>
        </row>
        <row r="47">
          <cell r="B47">
            <v>0</v>
          </cell>
          <cell r="C47">
            <v>0</v>
          </cell>
        </row>
        <row r="48">
          <cell r="A48">
            <v>42</v>
          </cell>
          <cell r="B48">
            <v>95.05</v>
          </cell>
          <cell r="C48">
            <v>133.07</v>
          </cell>
        </row>
        <row r="49">
          <cell r="B49">
            <v>0</v>
          </cell>
          <cell r="C49">
            <v>0</v>
          </cell>
        </row>
        <row r="50">
          <cell r="A50">
            <v>106</v>
          </cell>
          <cell r="B50">
            <v>236.79</v>
          </cell>
          <cell r="C50">
            <v>334.31</v>
          </cell>
        </row>
        <row r="51">
          <cell r="B51">
            <v>0</v>
          </cell>
          <cell r="C51">
            <v>0</v>
          </cell>
        </row>
        <row r="52">
          <cell r="A52">
            <v>105</v>
          </cell>
          <cell r="B52">
            <v>236.58</v>
          </cell>
          <cell r="C52">
            <v>331.21</v>
          </cell>
        </row>
        <row r="53">
          <cell r="B53">
            <v>0</v>
          </cell>
          <cell r="C53">
            <v>0</v>
          </cell>
        </row>
        <row r="54">
          <cell r="A54">
            <v>91</v>
          </cell>
          <cell r="B54">
            <v>205.13</v>
          </cell>
          <cell r="C54">
            <v>287.18</v>
          </cell>
        </row>
        <row r="55">
          <cell r="B55">
            <v>0</v>
          </cell>
          <cell r="C55">
            <v>0</v>
          </cell>
        </row>
        <row r="56">
          <cell r="A56">
            <v>125</v>
          </cell>
          <cell r="B56">
            <v>281.39</v>
          </cell>
          <cell r="C56">
            <v>393.95</v>
          </cell>
        </row>
        <row r="57">
          <cell r="B57">
            <v>0</v>
          </cell>
          <cell r="C57">
            <v>0</v>
          </cell>
        </row>
        <row r="58">
          <cell r="A58">
            <v>104</v>
          </cell>
          <cell r="B58">
            <v>234.27</v>
          </cell>
          <cell r="C58">
            <v>327.98</v>
          </cell>
        </row>
        <row r="59">
          <cell r="A59">
            <v>104.6</v>
          </cell>
          <cell r="B59">
            <v>235.62</v>
          </cell>
          <cell r="C59">
            <v>329.87</v>
          </cell>
        </row>
        <row r="60">
          <cell r="A60">
            <v>105</v>
          </cell>
          <cell r="B60">
            <v>236.58</v>
          </cell>
          <cell r="C60">
            <v>331.21</v>
          </cell>
        </row>
        <row r="62">
          <cell r="A62">
            <v>122</v>
          </cell>
          <cell r="B62">
            <v>274.68</v>
          </cell>
          <cell r="C62">
            <v>384.55</v>
          </cell>
        </row>
        <row r="63">
          <cell r="B63">
            <v>0</v>
          </cell>
          <cell r="C63">
            <v>0</v>
          </cell>
        </row>
        <row r="64">
          <cell r="A64">
            <v>27</v>
          </cell>
          <cell r="B64">
            <v>61.36</v>
          </cell>
          <cell r="C64">
            <v>85.91</v>
          </cell>
        </row>
        <row r="65">
          <cell r="B65">
            <v>0</v>
          </cell>
          <cell r="C65">
            <v>0</v>
          </cell>
        </row>
        <row r="66">
          <cell r="A66">
            <v>83</v>
          </cell>
          <cell r="B66">
            <v>187.1</v>
          </cell>
          <cell r="C66">
            <v>261.94</v>
          </cell>
        </row>
        <row r="67">
          <cell r="B67">
            <v>0</v>
          </cell>
          <cell r="C67">
            <v>0</v>
          </cell>
        </row>
        <row r="68">
          <cell r="A68">
            <v>2</v>
          </cell>
          <cell r="B68">
            <v>7.4</v>
          </cell>
          <cell r="C68">
            <v>10.36</v>
          </cell>
        </row>
        <row r="69">
          <cell r="B69">
            <v>0</v>
          </cell>
          <cell r="C69">
            <v>0</v>
          </cell>
        </row>
        <row r="70">
          <cell r="A70">
            <v>100</v>
          </cell>
          <cell r="B70">
            <v>225.29</v>
          </cell>
          <cell r="C70">
            <v>315.39999999999998</v>
          </cell>
        </row>
        <row r="71">
          <cell r="B71">
            <v>0</v>
          </cell>
          <cell r="C71">
            <v>0</v>
          </cell>
        </row>
        <row r="72">
          <cell r="A72">
            <v>102</v>
          </cell>
          <cell r="B72">
            <v>229.77</v>
          </cell>
          <cell r="C72">
            <v>321.67</v>
          </cell>
        </row>
        <row r="73">
          <cell r="B73">
            <v>0</v>
          </cell>
          <cell r="C73">
            <v>0</v>
          </cell>
        </row>
        <row r="74">
          <cell r="A74">
            <v>64</v>
          </cell>
          <cell r="B74">
            <v>144.44</v>
          </cell>
          <cell r="C74">
            <v>202.21</v>
          </cell>
        </row>
        <row r="75">
          <cell r="B75">
            <v>0</v>
          </cell>
          <cell r="C75">
            <v>0</v>
          </cell>
        </row>
        <row r="76">
          <cell r="A76">
            <v>1</v>
          </cell>
          <cell r="B76">
            <v>5.54</v>
          </cell>
          <cell r="C76">
            <v>7.76</v>
          </cell>
        </row>
        <row r="77">
          <cell r="B77">
            <v>0</v>
          </cell>
          <cell r="C77">
            <v>0</v>
          </cell>
        </row>
        <row r="78">
          <cell r="A78">
            <v>103</v>
          </cell>
          <cell r="B78">
            <v>232.07</v>
          </cell>
          <cell r="C78">
            <v>324.89999999999998</v>
          </cell>
        </row>
        <row r="79">
          <cell r="B79">
            <v>0</v>
          </cell>
          <cell r="C79">
            <v>0</v>
          </cell>
        </row>
        <row r="80">
          <cell r="A80">
            <v>31</v>
          </cell>
          <cell r="B80">
            <v>70.34</v>
          </cell>
          <cell r="C80">
            <v>98.47</v>
          </cell>
        </row>
        <row r="81">
          <cell r="B81">
            <v>0</v>
          </cell>
          <cell r="C81">
            <v>0</v>
          </cell>
        </row>
        <row r="82">
          <cell r="A82">
            <v>108</v>
          </cell>
          <cell r="B82">
            <v>243.22</v>
          </cell>
          <cell r="C82">
            <v>340.51</v>
          </cell>
        </row>
        <row r="83">
          <cell r="B83">
            <v>0</v>
          </cell>
          <cell r="C83">
            <v>0</v>
          </cell>
        </row>
        <row r="84">
          <cell r="A84">
            <v>95</v>
          </cell>
          <cell r="B84">
            <v>214.03</v>
          </cell>
          <cell r="C84">
            <v>299.64</v>
          </cell>
        </row>
        <row r="85">
          <cell r="B85">
            <v>0</v>
          </cell>
          <cell r="C85">
            <v>0</v>
          </cell>
        </row>
        <row r="86">
          <cell r="A86">
            <v>69</v>
          </cell>
          <cell r="B86">
            <v>155.68</v>
          </cell>
          <cell r="C86">
            <v>217.96</v>
          </cell>
        </row>
        <row r="87">
          <cell r="B87">
            <v>0</v>
          </cell>
          <cell r="C87">
            <v>0</v>
          </cell>
        </row>
        <row r="88">
          <cell r="A88">
            <v>107</v>
          </cell>
          <cell r="B88">
            <v>241</v>
          </cell>
          <cell r="C88">
            <v>337.51</v>
          </cell>
        </row>
        <row r="89">
          <cell r="B89">
            <v>0</v>
          </cell>
          <cell r="C89">
            <v>0</v>
          </cell>
        </row>
        <row r="90">
          <cell r="A90">
            <v>37</v>
          </cell>
          <cell r="B90">
            <v>83.82</v>
          </cell>
          <cell r="C90">
            <v>117.35</v>
          </cell>
        </row>
        <row r="91">
          <cell r="B91">
            <v>0</v>
          </cell>
          <cell r="C91">
            <v>0</v>
          </cell>
        </row>
        <row r="92">
          <cell r="A92">
            <v>110</v>
          </cell>
          <cell r="B92">
            <v>247.78</v>
          </cell>
          <cell r="C92">
            <v>346.89</v>
          </cell>
        </row>
        <row r="93">
          <cell r="B93">
            <v>0</v>
          </cell>
          <cell r="C93">
            <v>0</v>
          </cell>
        </row>
        <row r="94">
          <cell r="A94">
            <v>86</v>
          </cell>
          <cell r="B94">
            <v>193.85</v>
          </cell>
          <cell r="C94">
            <v>271.39999999999998</v>
          </cell>
        </row>
        <row r="95">
          <cell r="B95">
            <v>0</v>
          </cell>
          <cell r="C95">
            <v>0</v>
          </cell>
        </row>
        <row r="96">
          <cell r="A96">
            <v>98</v>
          </cell>
          <cell r="B96">
            <v>220.82</v>
          </cell>
          <cell r="C96">
            <v>309.14999999999998</v>
          </cell>
        </row>
        <row r="97">
          <cell r="B97">
            <v>0</v>
          </cell>
          <cell r="C97">
            <v>0</v>
          </cell>
        </row>
        <row r="98">
          <cell r="A98">
            <v>97</v>
          </cell>
          <cell r="B98">
            <v>218.55</v>
          </cell>
          <cell r="C98">
            <v>305.95</v>
          </cell>
        </row>
        <row r="99">
          <cell r="B99">
            <v>0</v>
          </cell>
          <cell r="C99">
            <v>0</v>
          </cell>
        </row>
        <row r="100">
          <cell r="B100">
            <v>0</v>
          </cell>
          <cell r="C100">
            <v>0</v>
          </cell>
        </row>
        <row r="101">
          <cell r="B101">
            <v>0</v>
          </cell>
          <cell r="C101">
            <v>0</v>
          </cell>
        </row>
        <row r="102">
          <cell r="B102">
            <v>0</v>
          </cell>
          <cell r="C102">
            <v>0</v>
          </cell>
        </row>
        <row r="103">
          <cell r="A103">
            <v>200</v>
          </cell>
          <cell r="B103">
            <v>449.98</v>
          </cell>
          <cell r="C103">
            <v>629.98</v>
          </cell>
        </row>
        <row r="104">
          <cell r="A104">
            <v>201</v>
          </cell>
          <cell r="B104">
            <v>2.25</v>
          </cell>
          <cell r="C104">
            <v>3.15</v>
          </cell>
        </row>
        <row r="113">
          <cell r="A113">
            <v>50</v>
          </cell>
          <cell r="B113">
            <v>0</v>
          </cell>
          <cell r="C113">
            <v>0</v>
          </cell>
        </row>
        <row r="114">
          <cell r="B114">
            <v>0</v>
          </cell>
          <cell r="C114">
            <v>0</v>
          </cell>
        </row>
        <row r="115">
          <cell r="A115">
            <v>80</v>
          </cell>
          <cell r="B115">
            <v>0</v>
          </cell>
          <cell r="C115">
            <v>0</v>
          </cell>
        </row>
        <row r="116">
          <cell r="B116">
            <v>0</v>
          </cell>
          <cell r="C116">
            <v>0</v>
          </cell>
        </row>
        <row r="117">
          <cell r="A117">
            <v>100</v>
          </cell>
          <cell r="B117">
            <v>0</v>
          </cell>
          <cell r="C117">
            <v>0</v>
          </cell>
        </row>
        <row r="118">
          <cell r="B118">
            <v>0</v>
          </cell>
          <cell r="C118">
            <v>0</v>
          </cell>
        </row>
        <row r="119">
          <cell r="A119">
            <v>170</v>
          </cell>
          <cell r="B119">
            <v>0</v>
          </cell>
          <cell r="C119">
            <v>0</v>
          </cell>
        </row>
        <row r="120">
          <cell r="B120">
            <v>0</v>
          </cell>
          <cell r="C120">
            <v>0</v>
          </cell>
        </row>
        <row r="121">
          <cell r="A121">
            <v>49</v>
          </cell>
          <cell r="B121">
            <v>0</v>
          </cell>
          <cell r="C121">
            <v>0</v>
          </cell>
        </row>
        <row r="122">
          <cell r="B122">
            <v>0</v>
          </cell>
          <cell r="C122">
            <v>0</v>
          </cell>
        </row>
        <row r="123">
          <cell r="A123">
            <v>177</v>
          </cell>
          <cell r="B123">
            <v>0</v>
          </cell>
          <cell r="C123">
            <v>0</v>
          </cell>
        </row>
        <row r="124">
          <cell r="B124">
            <v>0</v>
          </cell>
          <cell r="C124">
            <v>0</v>
          </cell>
        </row>
        <row r="125">
          <cell r="A125">
            <v>147</v>
          </cell>
          <cell r="B125">
            <v>0</v>
          </cell>
          <cell r="C125">
            <v>0</v>
          </cell>
        </row>
        <row r="126">
          <cell r="B126">
            <v>0</v>
          </cell>
          <cell r="C126">
            <v>0</v>
          </cell>
        </row>
        <row r="127">
          <cell r="A127">
            <v>107</v>
          </cell>
          <cell r="B127">
            <v>159.04</v>
          </cell>
          <cell r="C127">
            <v>222.65</v>
          </cell>
        </row>
        <row r="128">
          <cell r="B128">
            <v>0</v>
          </cell>
          <cell r="C128">
            <v>0</v>
          </cell>
        </row>
        <row r="129">
          <cell r="A129">
            <v>25</v>
          </cell>
          <cell r="B129">
            <v>37.450000000000003</v>
          </cell>
          <cell r="C129">
            <v>52.44</v>
          </cell>
        </row>
        <row r="130">
          <cell r="B130">
            <v>0</v>
          </cell>
          <cell r="C130">
            <v>0</v>
          </cell>
        </row>
        <row r="131">
          <cell r="A131">
            <v>122</v>
          </cell>
          <cell r="B131">
            <v>181.29</v>
          </cell>
          <cell r="C131">
            <v>253.81</v>
          </cell>
        </row>
        <row r="132">
          <cell r="B132">
            <v>0</v>
          </cell>
          <cell r="C132">
            <v>0</v>
          </cell>
        </row>
        <row r="133">
          <cell r="A133">
            <v>30</v>
          </cell>
          <cell r="B133">
            <v>0</v>
          </cell>
          <cell r="C133">
            <v>0</v>
          </cell>
        </row>
        <row r="134">
          <cell r="A134">
            <v>30.7</v>
          </cell>
          <cell r="B134">
            <v>1.4</v>
          </cell>
          <cell r="C134">
            <v>1.96</v>
          </cell>
        </row>
        <row r="135">
          <cell r="A135">
            <v>31</v>
          </cell>
          <cell r="B135">
            <v>46.35</v>
          </cell>
          <cell r="C135">
            <v>64.89</v>
          </cell>
        </row>
        <row r="136">
          <cell r="B136">
            <v>0</v>
          </cell>
          <cell r="C136">
            <v>0</v>
          </cell>
        </row>
        <row r="137">
          <cell r="A137">
            <v>116</v>
          </cell>
          <cell r="B137">
            <v>0</v>
          </cell>
          <cell r="C137">
            <v>0</v>
          </cell>
        </row>
        <row r="138">
          <cell r="A138">
            <v>116.6</v>
          </cell>
          <cell r="B138">
            <v>0</v>
          </cell>
          <cell r="C138">
            <v>0</v>
          </cell>
        </row>
        <row r="139">
          <cell r="A139">
            <v>117</v>
          </cell>
          <cell r="B139">
            <v>173.87</v>
          </cell>
          <cell r="C139">
            <v>243.42</v>
          </cell>
        </row>
        <row r="140">
          <cell r="B140">
            <v>0</v>
          </cell>
          <cell r="C140">
            <v>0</v>
          </cell>
        </row>
        <row r="141">
          <cell r="B141">
            <v>0</v>
          </cell>
          <cell r="C141">
            <v>0</v>
          </cell>
        </row>
        <row r="142">
          <cell r="B142">
            <v>0</v>
          </cell>
          <cell r="C142">
            <v>0</v>
          </cell>
        </row>
        <row r="143">
          <cell r="B143">
            <v>0</v>
          </cell>
          <cell r="C143">
            <v>0</v>
          </cell>
        </row>
        <row r="144">
          <cell r="B144">
            <v>0</v>
          </cell>
          <cell r="C144">
            <v>0</v>
          </cell>
        </row>
        <row r="145">
          <cell r="B145">
            <v>0</v>
          </cell>
          <cell r="C145">
            <v>0</v>
          </cell>
        </row>
        <row r="146">
          <cell r="B146">
            <v>0</v>
          </cell>
          <cell r="C146">
            <v>0</v>
          </cell>
        </row>
        <row r="147">
          <cell r="B147">
            <v>0</v>
          </cell>
          <cell r="C147">
            <v>0</v>
          </cell>
        </row>
        <row r="148">
          <cell r="B148">
            <v>0</v>
          </cell>
          <cell r="C148">
            <v>0</v>
          </cell>
        </row>
        <row r="149">
          <cell r="B149">
            <v>0</v>
          </cell>
          <cell r="C149">
            <v>0</v>
          </cell>
        </row>
        <row r="150">
          <cell r="B150">
            <v>0</v>
          </cell>
          <cell r="C150">
            <v>0</v>
          </cell>
        </row>
        <row r="151">
          <cell r="B151">
            <v>0</v>
          </cell>
          <cell r="C151">
            <v>0</v>
          </cell>
        </row>
        <row r="152">
          <cell r="B152">
            <v>0</v>
          </cell>
          <cell r="C152">
            <v>0</v>
          </cell>
        </row>
        <row r="153">
          <cell r="B153">
            <v>0</v>
          </cell>
          <cell r="C153">
            <v>0</v>
          </cell>
        </row>
        <row r="154">
          <cell r="B154">
            <v>0</v>
          </cell>
          <cell r="C154">
            <v>0</v>
          </cell>
        </row>
        <row r="155">
          <cell r="B155">
            <v>0</v>
          </cell>
          <cell r="C155">
            <v>0</v>
          </cell>
        </row>
        <row r="156">
          <cell r="A156">
            <v>200</v>
          </cell>
          <cell r="B156">
            <v>296.99</v>
          </cell>
          <cell r="C156">
            <v>415.79</v>
          </cell>
        </row>
        <row r="157">
          <cell r="A157">
            <v>201</v>
          </cell>
          <cell r="B157">
            <v>1.48</v>
          </cell>
          <cell r="C157">
            <v>2.08</v>
          </cell>
        </row>
      </sheetData>
      <sheetData sheetId="2">
        <row r="9">
          <cell r="A9">
            <v>1</v>
          </cell>
        </row>
      </sheetData>
      <sheetData sheetId="3">
        <row r="3">
          <cell r="A3">
            <v>5</v>
          </cell>
          <cell r="B3">
            <v>1.3338000000000001</v>
          </cell>
          <cell r="C3">
            <v>1.3548</v>
          </cell>
          <cell r="D3">
            <v>1.3757999999999999</v>
          </cell>
          <cell r="F3">
            <v>5</v>
          </cell>
          <cell r="G3">
            <v>1.2482</v>
          </cell>
        </row>
        <row r="4">
          <cell r="A4">
            <v>10</v>
          </cell>
          <cell r="B4">
            <v>1.2885</v>
          </cell>
          <cell r="C4">
            <v>1.3106</v>
          </cell>
          <cell r="D4">
            <v>1.3328</v>
          </cell>
          <cell r="F4">
            <v>10</v>
          </cell>
          <cell r="G4">
            <v>1.2233000000000001</v>
          </cell>
        </row>
        <row r="5">
          <cell r="A5">
            <v>20</v>
          </cell>
          <cell r="B5">
            <v>1.2424999999999999</v>
          </cell>
          <cell r="C5">
            <v>1.2639</v>
          </cell>
          <cell r="D5">
            <v>1.2854000000000001</v>
          </cell>
          <cell r="F5">
            <v>15</v>
          </cell>
          <cell r="G5">
            <v>1.2212000000000001</v>
          </cell>
        </row>
        <row r="6">
          <cell r="A6">
            <v>30</v>
          </cell>
          <cell r="B6">
            <v>1.2117</v>
          </cell>
          <cell r="C6">
            <v>1.2305999999999999</v>
          </cell>
          <cell r="D6">
            <v>1.2494000000000001</v>
          </cell>
          <cell r="F6">
            <v>20</v>
          </cell>
          <cell r="G6">
            <v>1.218</v>
          </cell>
        </row>
        <row r="7">
          <cell r="A7">
            <v>40</v>
          </cell>
          <cell r="B7">
            <v>1.2065999999999999</v>
          </cell>
          <cell r="C7">
            <v>1.2275</v>
          </cell>
          <cell r="D7">
            <v>1.2484</v>
          </cell>
          <cell r="F7">
            <v>25</v>
          </cell>
          <cell r="G7">
            <v>1.2052</v>
          </cell>
        </row>
        <row r="8">
          <cell r="A8">
            <v>50</v>
          </cell>
          <cell r="B8">
            <v>1.2004999999999999</v>
          </cell>
          <cell r="C8">
            <v>1.2217</v>
          </cell>
          <cell r="D8">
            <v>1.2428999999999999</v>
          </cell>
          <cell r="F8">
            <v>30</v>
          </cell>
          <cell r="G8">
            <v>1.2009000000000001</v>
          </cell>
        </row>
        <row r="9">
          <cell r="A9">
            <v>60</v>
          </cell>
          <cell r="B9">
            <v>1.1913</v>
          </cell>
          <cell r="C9">
            <v>1.2113</v>
          </cell>
          <cell r="D9">
            <v>1.2313000000000001</v>
          </cell>
          <cell r="F9">
            <v>35</v>
          </cell>
          <cell r="G9">
            <v>1.1963999999999999</v>
          </cell>
        </row>
        <row r="10">
          <cell r="A10">
            <v>70</v>
          </cell>
          <cell r="B10">
            <v>1.1838</v>
          </cell>
          <cell r="C10">
            <v>1.2039</v>
          </cell>
          <cell r="D10">
            <v>1.2241</v>
          </cell>
          <cell r="F10">
            <v>40</v>
          </cell>
          <cell r="G10">
            <v>1.1906000000000001</v>
          </cell>
        </row>
        <row r="11">
          <cell r="A11">
            <v>80</v>
          </cell>
          <cell r="B11">
            <v>1.1809000000000001</v>
          </cell>
          <cell r="C11">
            <v>1.2010000000000001</v>
          </cell>
          <cell r="D11">
            <v>1.2212000000000001</v>
          </cell>
          <cell r="F11">
            <v>45</v>
          </cell>
          <cell r="G11">
            <v>1.1808000000000001</v>
          </cell>
        </row>
        <row r="12">
          <cell r="A12">
            <v>90</v>
          </cell>
          <cell r="B12">
            <v>1.1768000000000001</v>
          </cell>
          <cell r="C12">
            <v>1.1963999999999999</v>
          </cell>
          <cell r="D12">
            <v>1.2159</v>
          </cell>
          <cell r="F12">
            <v>50</v>
          </cell>
          <cell r="G12">
            <v>1.1772</v>
          </cell>
        </row>
        <row r="13">
          <cell r="A13">
            <v>100</v>
          </cell>
          <cell r="B13">
            <v>1.1736</v>
          </cell>
          <cell r="C13">
            <v>1.1927000000000001</v>
          </cell>
          <cell r="D13">
            <v>1.2118</v>
          </cell>
          <cell r="F13">
            <v>55</v>
          </cell>
          <cell r="G13">
            <v>1.1753</v>
          </cell>
        </row>
        <row r="14">
          <cell r="A14">
            <v>110</v>
          </cell>
          <cell r="B14">
            <v>1.1672</v>
          </cell>
          <cell r="C14">
            <v>1.1863999999999999</v>
          </cell>
          <cell r="D14">
            <v>1.2057</v>
          </cell>
          <cell r="F14">
            <v>60</v>
          </cell>
          <cell r="G14">
            <v>1.1736</v>
          </cell>
        </row>
        <row r="15">
          <cell r="A15">
            <v>120</v>
          </cell>
          <cell r="B15">
            <v>1.1662999999999999</v>
          </cell>
          <cell r="C15">
            <v>1.1858</v>
          </cell>
          <cell r="D15">
            <v>1.2052</v>
          </cell>
          <cell r="F15">
            <v>65</v>
          </cell>
          <cell r="G15">
            <v>1.1702999999999999</v>
          </cell>
        </row>
        <row r="16">
          <cell r="A16">
            <v>130</v>
          </cell>
          <cell r="B16">
            <v>1.1641999999999999</v>
          </cell>
          <cell r="C16">
            <v>1.1834</v>
          </cell>
          <cell r="D16">
            <v>1.2024999999999999</v>
          </cell>
          <cell r="F16">
            <v>70</v>
          </cell>
          <cell r="G16">
            <v>1.1689000000000001</v>
          </cell>
        </row>
        <row r="17">
          <cell r="A17">
            <v>140</v>
          </cell>
          <cell r="B17">
            <v>1.1625000000000001</v>
          </cell>
          <cell r="C17">
            <v>1.1813</v>
          </cell>
          <cell r="D17">
            <v>1.2001999999999999</v>
          </cell>
          <cell r="F17">
            <v>75</v>
          </cell>
          <cell r="G17">
            <v>1.1676</v>
          </cell>
        </row>
        <row r="18">
          <cell r="A18">
            <v>150</v>
          </cell>
          <cell r="B18">
            <v>1.1609</v>
          </cell>
          <cell r="C18">
            <v>1.1795</v>
          </cell>
          <cell r="D18">
            <v>1.1981999999999999</v>
          </cell>
          <cell r="F18">
            <v>80</v>
          </cell>
          <cell r="G18">
            <v>1.1665000000000001</v>
          </cell>
        </row>
        <row r="19">
          <cell r="A19">
            <v>160</v>
          </cell>
          <cell r="B19">
            <v>1.1607000000000001</v>
          </cell>
          <cell r="C19">
            <v>1.1793</v>
          </cell>
          <cell r="D19">
            <v>1.1979</v>
          </cell>
          <cell r="F19">
            <v>85</v>
          </cell>
          <cell r="G19">
            <v>1.1656</v>
          </cell>
        </row>
        <row r="20">
          <cell r="A20">
            <v>170</v>
          </cell>
          <cell r="B20">
            <v>1.1597999999999999</v>
          </cell>
          <cell r="C20">
            <v>1.1781999999999999</v>
          </cell>
          <cell r="D20">
            <v>1.1967000000000001</v>
          </cell>
          <cell r="F20">
            <v>90</v>
          </cell>
          <cell r="G20">
            <v>1.1647000000000001</v>
          </cell>
        </row>
        <row r="21">
          <cell r="A21">
            <v>180</v>
          </cell>
          <cell r="B21">
            <v>1.1587000000000001</v>
          </cell>
          <cell r="C21">
            <v>1.177</v>
          </cell>
          <cell r="D21">
            <v>1.1953</v>
          </cell>
          <cell r="F21">
            <v>95</v>
          </cell>
          <cell r="G21">
            <v>1.1639999999999999</v>
          </cell>
        </row>
        <row r="22">
          <cell r="A22">
            <v>190</v>
          </cell>
          <cell r="B22">
            <v>1.1535</v>
          </cell>
          <cell r="C22">
            <v>1.1719999999999999</v>
          </cell>
          <cell r="D22">
            <v>1.1906000000000001</v>
          </cell>
          <cell r="F22">
            <v>100</v>
          </cell>
          <cell r="G22">
            <v>1.1633</v>
          </cell>
        </row>
        <row r="23">
          <cell r="A23">
            <v>200</v>
          </cell>
          <cell r="B23">
            <v>1.1525000000000001</v>
          </cell>
          <cell r="C23">
            <v>1.171</v>
          </cell>
          <cell r="D23">
            <v>1.1894</v>
          </cell>
          <cell r="F23">
            <v>105</v>
          </cell>
          <cell r="G23">
            <v>1.1596</v>
          </cell>
        </row>
        <row r="24">
          <cell r="A24">
            <v>210</v>
          </cell>
          <cell r="B24">
            <v>1.1516999999999999</v>
          </cell>
          <cell r="C24">
            <v>1.17</v>
          </cell>
          <cell r="D24">
            <v>1.1882999999999999</v>
          </cell>
          <cell r="F24">
            <v>110</v>
          </cell>
          <cell r="G24">
            <v>1.1580999999999999</v>
          </cell>
        </row>
        <row r="25">
          <cell r="A25">
            <v>220</v>
          </cell>
          <cell r="B25">
            <v>1.151</v>
          </cell>
          <cell r="C25">
            <v>1.1691</v>
          </cell>
          <cell r="D25">
            <v>1.1873</v>
          </cell>
          <cell r="F25">
            <v>115</v>
          </cell>
          <cell r="G25">
            <v>1.1568000000000001</v>
          </cell>
        </row>
        <row r="26">
          <cell r="A26">
            <v>230</v>
          </cell>
          <cell r="B26">
            <v>1.1503000000000001</v>
          </cell>
          <cell r="C26">
            <v>1.1682999999999999</v>
          </cell>
          <cell r="D26">
            <v>1.1862999999999999</v>
          </cell>
          <cell r="F26">
            <v>120</v>
          </cell>
          <cell r="G26">
            <v>1.1555</v>
          </cell>
        </row>
        <row r="27">
          <cell r="A27">
            <v>240</v>
          </cell>
          <cell r="B27">
            <v>1.1496</v>
          </cell>
          <cell r="C27">
            <v>1.1676</v>
          </cell>
          <cell r="D27">
            <v>1.1855</v>
          </cell>
          <cell r="F27">
            <v>125</v>
          </cell>
          <cell r="G27">
            <v>1.1544000000000001</v>
          </cell>
        </row>
        <row r="28">
          <cell r="A28">
            <v>250</v>
          </cell>
          <cell r="B28">
            <v>1.149</v>
          </cell>
          <cell r="C28">
            <v>1.1669</v>
          </cell>
          <cell r="D28">
            <v>1.1847000000000001</v>
          </cell>
          <cell r="F28">
            <v>130</v>
          </cell>
          <cell r="G28">
            <v>1.1533</v>
          </cell>
        </row>
        <row r="29">
          <cell r="A29">
            <v>260</v>
          </cell>
          <cell r="B29">
            <v>1.1485000000000001</v>
          </cell>
          <cell r="C29">
            <v>1.1662999999999999</v>
          </cell>
          <cell r="D29">
            <v>1.1839999999999999</v>
          </cell>
          <cell r="F29">
            <v>135</v>
          </cell>
          <cell r="G29">
            <v>1.1524000000000001</v>
          </cell>
        </row>
        <row r="30">
          <cell r="A30">
            <v>270</v>
          </cell>
          <cell r="B30">
            <v>1.1479999999999999</v>
          </cell>
          <cell r="C30">
            <v>1.1657</v>
          </cell>
          <cell r="D30">
            <v>1.1834</v>
          </cell>
          <cell r="F30">
            <v>140</v>
          </cell>
          <cell r="G30">
            <v>1.1515</v>
          </cell>
        </row>
        <row r="31">
          <cell r="A31">
            <v>280</v>
          </cell>
          <cell r="B31">
            <v>1.1475</v>
          </cell>
          <cell r="C31">
            <v>1.1651</v>
          </cell>
          <cell r="D31">
            <v>1.1828000000000001</v>
          </cell>
          <cell r="F31">
            <v>145</v>
          </cell>
          <cell r="G31">
            <v>1.1506000000000001</v>
          </cell>
        </row>
        <row r="32">
          <cell r="A32">
            <v>290</v>
          </cell>
          <cell r="B32">
            <v>1.1471</v>
          </cell>
          <cell r="C32">
            <v>1.1646000000000001</v>
          </cell>
          <cell r="D32">
            <v>1.1821999999999999</v>
          </cell>
          <cell r="F32">
            <v>150</v>
          </cell>
          <cell r="G32">
            <v>1.1497999999999999</v>
          </cell>
        </row>
        <row r="33">
          <cell r="A33">
            <v>300</v>
          </cell>
          <cell r="B33">
            <v>1.1467000000000001</v>
          </cell>
          <cell r="C33">
            <v>1.1641999999999999</v>
          </cell>
          <cell r="D33">
            <v>1.1817</v>
          </cell>
          <cell r="F33">
            <v>155</v>
          </cell>
          <cell r="G33">
            <v>1.1491</v>
          </cell>
        </row>
        <row r="34">
          <cell r="A34">
            <v>350</v>
          </cell>
          <cell r="B34">
            <v>1.1454</v>
          </cell>
          <cell r="C34">
            <v>1.1628000000000001</v>
          </cell>
          <cell r="D34">
            <v>1.1802999999999999</v>
          </cell>
          <cell r="F34">
            <v>160</v>
          </cell>
          <cell r="G34">
            <v>1.1484000000000001</v>
          </cell>
        </row>
        <row r="35">
          <cell r="A35">
            <v>400</v>
          </cell>
          <cell r="B35">
            <v>1.1431</v>
          </cell>
          <cell r="C35">
            <v>1.1600999999999999</v>
          </cell>
          <cell r="D35">
            <v>1.1772</v>
          </cell>
          <cell r="F35">
            <v>165</v>
          </cell>
          <cell r="G35">
            <v>1.1477999999999999</v>
          </cell>
        </row>
        <row r="36">
          <cell r="A36">
            <v>450</v>
          </cell>
          <cell r="B36">
            <v>1.1413</v>
          </cell>
          <cell r="C36">
            <v>1.1579999999999999</v>
          </cell>
          <cell r="D36">
            <v>1.1748000000000001</v>
          </cell>
          <cell r="F36">
            <v>170</v>
          </cell>
          <cell r="G36">
            <v>1.1471</v>
          </cell>
        </row>
        <row r="37">
          <cell r="A37">
            <v>500</v>
          </cell>
          <cell r="B37">
            <v>1.1397999999999999</v>
          </cell>
          <cell r="C37">
            <v>1.1564000000000001</v>
          </cell>
          <cell r="D37">
            <v>1.1729000000000001</v>
          </cell>
          <cell r="F37">
            <v>175</v>
          </cell>
          <cell r="G37">
            <v>1.1466000000000001</v>
          </cell>
        </row>
        <row r="38">
          <cell r="A38">
            <v>500</v>
          </cell>
          <cell r="B38">
            <v>1.1397999999999999</v>
          </cell>
          <cell r="C38">
            <v>1.1564000000000001</v>
          </cell>
          <cell r="D38">
            <v>1.1729000000000001</v>
          </cell>
          <cell r="F38">
            <v>180</v>
          </cell>
          <cell r="G38">
            <v>1.1459999999999999</v>
          </cell>
        </row>
        <row r="39">
          <cell r="F39">
            <v>185</v>
          </cell>
          <cell r="G39">
            <v>1.1455</v>
          </cell>
        </row>
        <row r="40">
          <cell r="F40">
            <v>190</v>
          </cell>
          <cell r="G40">
            <v>1.145</v>
          </cell>
        </row>
        <row r="41">
          <cell r="F41">
            <v>195</v>
          </cell>
          <cell r="G41">
            <v>1.1446000000000001</v>
          </cell>
        </row>
        <row r="42">
          <cell r="F42">
            <v>200</v>
          </cell>
          <cell r="G42">
            <v>1.1440999999999999</v>
          </cell>
        </row>
      </sheetData>
      <sheetData sheetId="4">
        <row r="6">
          <cell r="A6">
            <v>1</v>
          </cell>
          <cell r="B6" t="str">
            <v>งานถางป่าขุดตอ</v>
          </cell>
        </row>
        <row r="7">
          <cell r="A7">
            <v>1.1000000000000001</v>
          </cell>
          <cell r="B7" t="str">
            <v xml:space="preserve">   ขนาดเบา</v>
          </cell>
          <cell r="G7" t="str">
            <v>ตรม.</v>
          </cell>
          <cell r="H7">
            <v>0.85</v>
          </cell>
          <cell r="I7">
            <v>0.13</v>
          </cell>
          <cell r="J7">
            <v>0.16</v>
          </cell>
          <cell r="K7">
            <v>1.27</v>
          </cell>
        </row>
        <row r="8">
          <cell r="A8">
            <v>1.2</v>
          </cell>
          <cell r="B8" t="str">
            <v xml:space="preserve">   ขนาดกลาง</v>
          </cell>
          <cell r="G8" t="str">
            <v>ตรม.</v>
          </cell>
          <cell r="H8">
            <v>1.87</v>
          </cell>
          <cell r="I8">
            <v>0.27</v>
          </cell>
          <cell r="J8">
            <v>0.34</v>
          </cell>
          <cell r="K8">
            <v>3.03</v>
          </cell>
        </row>
        <row r="9">
          <cell r="A9">
            <v>1.3</v>
          </cell>
          <cell r="B9" t="str">
            <v xml:space="preserve">   ขนาดหนัก</v>
          </cell>
          <cell r="G9" t="str">
            <v>ตรม.</v>
          </cell>
          <cell r="H9">
            <v>2.76</v>
          </cell>
          <cell r="I9">
            <v>0.38</v>
          </cell>
          <cell r="J9">
            <v>0.48</v>
          </cell>
          <cell r="K9">
            <v>4.58</v>
          </cell>
        </row>
        <row r="10">
          <cell r="A10">
            <v>2</v>
          </cell>
          <cell r="B10" t="str">
            <v>งานดินคันทาง</v>
          </cell>
        </row>
        <row r="11">
          <cell r="A11">
            <v>2.1</v>
          </cell>
          <cell r="B11" t="str">
            <v xml:space="preserve">   ขุด - ขน</v>
          </cell>
          <cell r="G11" t="str">
            <v>ลบม. หลวม</v>
          </cell>
          <cell r="H11">
            <v>11.73</v>
          </cell>
          <cell r="I11">
            <v>2.27</v>
          </cell>
          <cell r="J11">
            <v>2.84</v>
          </cell>
          <cell r="K11">
            <v>18.88</v>
          </cell>
        </row>
        <row r="12">
          <cell r="A12">
            <v>2.2000000000000002</v>
          </cell>
          <cell r="B12" t="str">
            <v xml:space="preserve">   บดทับ</v>
          </cell>
          <cell r="G12" t="str">
            <v>ลบม. แน่น</v>
          </cell>
          <cell r="H12">
            <v>20.99</v>
          </cell>
          <cell r="I12">
            <v>5.21</v>
          </cell>
          <cell r="J12">
            <v>6.51</v>
          </cell>
          <cell r="K12">
            <v>35.54</v>
          </cell>
        </row>
        <row r="13">
          <cell r="A13">
            <v>3</v>
          </cell>
          <cell r="B13" t="str">
            <v>งานตัด - ขึ้นรูปคันทาง</v>
          </cell>
        </row>
        <row r="14">
          <cell r="A14">
            <v>3.1</v>
          </cell>
          <cell r="B14" t="str">
            <v xml:space="preserve">   ดิน - ขุดตัด</v>
          </cell>
          <cell r="G14" t="str">
            <v>ลบม. ปกติ</v>
          </cell>
          <cell r="H14">
            <v>12.46</v>
          </cell>
          <cell r="I14">
            <v>1.52</v>
          </cell>
          <cell r="J14">
            <v>1.9</v>
          </cell>
          <cell r="K14">
            <v>18.43</v>
          </cell>
        </row>
        <row r="15">
          <cell r="A15">
            <v>3.2</v>
          </cell>
          <cell r="B15" t="str">
            <v xml:space="preserve">          - ตัก</v>
          </cell>
          <cell r="G15" t="str">
            <v>ลบม. หลวม</v>
          </cell>
          <cell r="H15">
            <v>4.9000000000000004</v>
          </cell>
          <cell r="I15">
            <v>1.1299999999999999</v>
          </cell>
          <cell r="J15">
            <v>1.41</v>
          </cell>
          <cell r="K15">
            <v>7.4</v>
          </cell>
        </row>
        <row r="16">
          <cell r="A16">
            <v>3.3</v>
          </cell>
          <cell r="B16" t="str">
            <v xml:space="preserve">   หินผุ - ขุดตัด</v>
          </cell>
          <cell r="G16" t="str">
            <v>ลบม. ปกติ</v>
          </cell>
          <cell r="H16">
            <v>18.100000000000001</v>
          </cell>
          <cell r="I16">
            <v>1.65</v>
          </cell>
          <cell r="J16">
            <v>2.06</v>
          </cell>
          <cell r="K16">
            <v>30.44</v>
          </cell>
        </row>
        <row r="17">
          <cell r="A17">
            <v>3.4</v>
          </cell>
          <cell r="B17" t="str">
            <v xml:space="preserve">        - ดันและตัก</v>
          </cell>
          <cell r="G17" t="str">
            <v>ลบม. หลวม</v>
          </cell>
          <cell r="H17">
            <v>24.03</v>
          </cell>
          <cell r="I17">
            <v>2.79</v>
          </cell>
          <cell r="J17">
            <v>3.49</v>
          </cell>
          <cell r="K17">
            <v>37.21</v>
          </cell>
        </row>
        <row r="18">
          <cell r="A18">
            <v>3.5</v>
          </cell>
          <cell r="B18" t="str">
            <v xml:space="preserve">   หินแข็ง - เจาะระเบิด</v>
          </cell>
          <cell r="G18" t="str">
            <v>ลบม. ปกติ</v>
          </cell>
          <cell r="H18">
            <v>40.42</v>
          </cell>
          <cell r="I18">
            <v>3.26</v>
          </cell>
          <cell r="J18">
            <v>4.08</v>
          </cell>
          <cell r="K18">
            <v>49.63</v>
          </cell>
        </row>
        <row r="19">
          <cell r="A19">
            <v>3.6</v>
          </cell>
          <cell r="B19" t="str">
            <v xml:space="preserve">        - ดันและตัก</v>
          </cell>
          <cell r="G19" t="str">
            <v>ลบม. หลวม</v>
          </cell>
          <cell r="H19">
            <v>39.99</v>
          </cell>
          <cell r="I19">
            <v>9.77</v>
          </cell>
          <cell r="J19">
            <v>12.21</v>
          </cell>
          <cell r="K19">
            <v>73.63</v>
          </cell>
        </row>
        <row r="20">
          <cell r="A20">
            <v>4</v>
          </cell>
          <cell r="B20" t="str">
            <v>งานวัสดุคัดเลือก  ลูกรังรองพื้นทาง</v>
          </cell>
        </row>
        <row r="21">
          <cell r="A21">
            <v>4.0999999999999996</v>
          </cell>
          <cell r="B21" t="str">
            <v xml:space="preserve">   ขุด - ขน</v>
          </cell>
          <cell r="G21" t="str">
            <v>ลบม. หลวม</v>
          </cell>
          <cell r="H21">
            <v>16.36</v>
          </cell>
          <cell r="I21">
            <v>3.64</v>
          </cell>
          <cell r="J21">
            <v>4.55</v>
          </cell>
          <cell r="K21">
            <v>28.27</v>
          </cell>
        </row>
        <row r="22">
          <cell r="A22">
            <v>4.2</v>
          </cell>
          <cell r="B22" t="str">
            <v xml:space="preserve">   ผสม (ผสมกับวัสดุอื่นๆ)</v>
          </cell>
          <cell r="G22" t="str">
            <v>ลบม. แน่น</v>
          </cell>
          <cell r="H22">
            <v>5.13</v>
          </cell>
          <cell r="I22">
            <v>0.88</v>
          </cell>
          <cell r="J22">
            <v>1.1000000000000001</v>
          </cell>
          <cell r="K22">
            <v>7.48</v>
          </cell>
        </row>
        <row r="23">
          <cell r="A23">
            <v>4.3</v>
          </cell>
          <cell r="B23" t="str">
            <v xml:space="preserve">   บดทับ</v>
          </cell>
          <cell r="G23" t="str">
            <v>ลบม. แน่น</v>
          </cell>
          <cell r="H23">
            <v>27.38</v>
          </cell>
          <cell r="I23">
            <v>6.79</v>
          </cell>
          <cell r="J23">
            <v>8.49</v>
          </cell>
          <cell r="K23">
            <v>42.65</v>
          </cell>
        </row>
        <row r="24">
          <cell r="A24">
            <v>5</v>
          </cell>
          <cell r="B24" t="str">
            <v>งานไหล่ทางลูกรัง  ผสม - บดทับ</v>
          </cell>
        </row>
        <row r="25">
          <cell r="A25">
            <v>5.0999999999999996</v>
          </cell>
          <cell r="B25" t="str">
            <v xml:space="preserve">   ผสม (ผสมกับวัสดุอื่นๆ)</v>
          </cell>
          <cell r="G25" t="str">
            <v>ลบม. แน่น</v>
          </cell>
          <cell r="H25">
            <v>9.84</v>
          </cell>
          <cell r="I25">
            <v>1.69</v>
          </cell>
          <cell r="J25">
            <v>2.11</v>
          </cell>
          <cell r="K25">
            <v>14.08</v>
          </cell>
        </row>
        <row r="26">
          <cell r="A26">
            <v>5.2</v>
          </cell>
          <cell r="B26" t="str">
            <v xml:space="preserve">   บดทับ</v>
          </cell>
          <cell r="G26" t="str">
            <v>ลบม. แน่น</v>
          </cell>
          <cell r="H26">
            <v>32.79</v>
          </cell>
          <cell r="I26">
            <v>11.16</v>
          </cell>
          <cell r="J26">
            <v>13.95</v>
          </cell>
          <cell r="K26">
            <v>54.34</v>
          </cell>
        </row>
        <row r="27">
          <cell r="A27">
            <v>6</v>
          </cell>
          <cell r="B27" t="str">
            <v>งานพื้นทาง (หินคลุก)</v>
          </cell>
        </row>
        <row r="28">
          <cell r="A28">
            <v>6.1</v>
          </cell>
          <cell r="B28" t="str">
            <v xml:space="preserve">   ผสม (Blend)</v>
          </cell>
          <cell r="G28" t="str">
            <v>ลบม. แน่น</v>
          </cell>
          <cell r="H28">
            <v>11.34</v>
          </cell>
          <cell r="I28">
            <v>2.5499999999999998</v>
          </cell>
          <cell r="J28">
            <v>3.19</v>
          </cell>
          <cell r="K28">
            <v>17.16</v>
          </cell>
        </row>
        <row r="29">
          <cell r="A29">
            <v>6.2</v>
          </cell>
          <cell r="B29" t="str">
            <v xml:space="preserve">   บดทับ</v>
          </cell>
          <cell r="G29" t="str">
            <v>ลบม. แน่น</v>
          </cell>
          <cell r="H29">
            <v>39.85</v>
          </cell>
          <cell r="I29">
            <v>13.27</v>
          </cell>
          <cell r="J29">
            <v>16.59</v>
          </cell>
          <cell r="K29">
            <v>67.349999999999994</v>
          </cell>
        </row>
        <row r="30">
          <cell r="A30">
            <v>7</v>
          </cell>
          <cell r="B30" t="str">
            <v>งานตัดแต่งขั้นบันได</v>
          </cell>
          <cell r="G30" t="str">
            <v>ลบม. แน่น</v>
          </cell>
          <cell r="H30">
            <v>4.01</v>
          </cell>
          <cell r="I30">
            <v>0.81</v>
          </cell>
          <cell r="J30">
            <v>1.01</v>
          </cell>
          <cell r="K30">
            <v>6.48</v>
          </cell>
        </row>
        <row r="31">
          <cell r="A31">
            <v>8</v>
          </cell>
          <cell r="B31" t="str">
            <v>งานขุดรื้อคันทางเดิมแล้วบดทับ</v>
          </cell>
        </row>
        <row r="32">
          <cell r="A32">
            <v>8.1</v>
          </cell>
          <cell r="B32" t="str">
            <v xml:space="preserve">   ลูกรัง 10 ซม.</v>
          </cell>
          <cell r="G32" t="str">
            <v>ตรม.</v>
          </cell>
          <cell r="H32">
            <v>5.36</v>
          </cell>
          <cell r="I32">
            <v>1.1299999999999999</v>
          </cell>
          <cell r="J32">
            <v>1.41</v>
          </cell>
          <cell r="K32">
            <v>8.42</v>
          </cell>
        </row>
        <row r="33">
          <cell r="A33">
            <v>8.1999999999999993</v>
          </cell>
          <cell r="B33" t="str">
            <v xml:space="preserve">   หินคลุก 10 ซม.</v>
          </cell>
          <cell r="G33" t="str">
            <v>ตรม.</v>
          </cell>
          <cell r="H33">
            <v>6.61</v>
          </cell>
          <cell r="I33">
            <v>1.78</v>
          </cell>
          <cell r="J33">
            <v>2.23</v>
          </cell>
          <cell r="K33">
            <v>10.89</v>
          </cell>
        </row>
        <row r="34">
          <cell r="A34">
            <v>8.3000000000000007</v>
          </cell>
          <cell r="B34" t="str">
            <v xml:space="preserve">   ผิว AC. 5 ซม. (ขนทิ้ง)</v>
          </cell>
          <cell r="G34" t="str">
            <v>ตรม.</v>
          </cell>
          <cell r="H34">
            <v>5.57</v>
          </cell>
          <cell r="I34">
            <v>0.98</v>
          </cell>
          <cell r="J34">
            <v>1.23</v>
          </cell>
          <cell r="K34">
            <v>8.8000000000000007</v>
          </cell>
        </row>
        <row r="35">
          <cell r="A35">
            <v>9</v>
          </cell>
          <cell r="B35" t="str">
            <v>งานลาดยางไพรม์โค้ด</v>
          </cell>
          <cell r="G35" t="str">
            <v>ตรม.</v>
          </cell>
          <cell r="H35">
            <v>4.75</v>
          </cell>
          <cell r="I35">
            <v>0.31</v>
          </cell>
          <cell r="J35">
            <v>0.39</v>
          </cell>
          <cell r="K35">
            <v>6.25</v>
          </cell>
        </row>
        <row r="36">
          <cell r="A36">
            <v>10</v>
          </cell>
          <cell r="B36" t="str">
            <v>งานลาดยางแทคโค้ด</v>
          </cell>
          <cell r="G36" t="str">
            <v>ตรม.</v>
          </cell>
          <cell r="H36">
            <v>3.94</v>
          </cell>
          <cell r="I36">
            <v>0.46</v>
          </cell>
          <cell r="J36">
            <v>0.57999999999999996</v>
          </cell>
          <cell r="K36">
            <v>5.96</v>
          </cell>
        </row>
        <row r="37">
          <cell r="A37">
            <v>11</v>
          </cell>
          <cell r="B37" t="str">
            <v>งานผิวทางแบบบาง</v>
          </cell>
        </row>
        <row r="38">
          <cell r="A38">
            <v>11.1</v>
          </cell>
          <cell r="B38" t="str">
            <v xml:space="preserve">   ชั้นเดียว (1/2 ")</v>
          </cell>
          <cell r="G38" t="str">
            <v>ตรม.</v>
          </cell>
          <cell r="H38">
            <v>9.7200000000000006</v>
          </cell>
          <cell r="I38">
            <v>1.21</v>
          </cell>
          <cell r="J38">
            <v>1.51</v>
          </cell>
          <cell r="K38">
            <v>14.22</v>
          </cell>
        </row>
        <row r="39">
          <cell r="A39">
            <v>11.2</v>
          </cell>
          <cell r="B39" t="str">
            <v xml:space="preserve">   ชั้นเดียว (3/4 ")</v>
          </cell>
          <cell r="G39" t="str">
            <v>ตรม.</v>
          </cell>
          <cell r="H39">
            <v>13.43</v>
          </cell>
          <cell r="I39">
            <v>1.67</v>
          </cell>
          <cell r="J39">
            <v>2.09</v>
          </cell>
          <cell r="K39">
            <v>19.64</v>
          </cell>
        </row>
        <row r="40">
          <cell r="A40">
            <v>11.3</v>
          </cell>
          <cell r="B40" t="str">
            <v xml:space="preserve">   สองชั้น (3/4 " + 3/8 ")</v>
          </cell>
          <cell r="G40" t="str">
            <v>ตรม.</v>
          </cell>
          <cell r="H40">
            <v>19.97</v>
          </cell>
          <cell r="I40">
            <v>2.48</v>
          </cell>
          <cell r="J40">
            <v>3.11</v>
          </cell>
          <cell r="K40">
            <v>29.21</v>
          </cell>
        </row>
        <row r="41">
          <cell r="A41">
            <v>11.4</v>
          </cell>
          <cell r="B41" t="str">
            <v xml:space="preserve">   สองชั้น ( 1 " + 1/2 ")</v>
          </cell>
          <cell r="G41" t="str">
            <v>ตรม.</v>
          </cell>
          <cell r="H41">
            <v>29.25</v>
          </cell>
          <cell r="I41">
            <v>3.64</v>
          </cell>
          <cell r="J41">
            <v>4.55</v>
          </cell>
          <cell r="K41">
            <v>42.78</v>
          </cell>
        </row>
        <row r="42">
          <cell r="A42">
            <v>12</v>
          </cell>
          <cell r="B42" t="str">
            <v>งานเคลือบหินขจัดฝุ่น (Pre - Coat)</v>
          </cell>
        </row>
        <row r="43">
          <cell r="A43">
            <v>12.1</v>
          </cell>
          <cell r="B43" t="str">
            <v xml:space="preserve">   ชั้นเดียว (1/2 ")</v>
          </cell>
          <cell r="G43" t="str">
            <v>ลบม. หลวม</v>
          </cell>
          <cell r="H43">
            <v>1.02</v>
          </cell>
          <cell r="I43">
            <v>0.31</v>
          </cell>
          <cell r="J43">
            <v>0.39</v>
          </cell>
          <cell r="K43">
            <v>1.92</v>
          </cell>
        </row>
        <row r="44">
          <cell r="A44">
            <v>12.2</v>
          </cell>
          <cell r="B44" t="str">
            <v xml:space="preserve">   ชั้นเดียว (3/4 ")</v>
          </cell>
          <cell r="G44" t="str">
            <v>ลบม. หลวม</v>
          </cell>
          <cell r="H44">
            <v>1.41</v>
          </cell>
          <cell r="I44">
            <v>0.43</v>
          </cell>
          <cell r="J44">
            <v>0.53</v>
          </cell>
          <cell r="K44">
            <v>2.65</v>
          </cell>
        </row>
        <row r="45">
          <cell r="A45">
            <v>12.3</v>
          </cell>
          <cell r="B45" t="str">
            <v xml:space="preserve">   สองชั้น (3/4 " + 3/8 ")</v>
          </cell>
          <cell r="G45" t="str">
            <v>ลบม. หลวม</v>
          </cell>
          <cell r="H45">
            <v>2.1</v>
          </cell>
          <cell r="I45">
            <v>0.63</v>
          </cell>
          <cell r="J45">
            <v>0.79</v>
          </cell>
          <cell r="K45">
            <v>3.94</v>
          </cell>
        </row>
        <row r="46">
          <cell r="A46">
            <v>12.4</v>
          </cell>
          <cell r="B46" t="str">
            <v xml:space="preserve">   สองชั้น ( 1 " + 1/2 ")</v>
          </cell>
          <cell r="G46" t="str">
            <v>ลบม. หลวม</v>
          </cell>
          <cell r="H46">
            <v>3.07</v>
          </cell>
          <cell r="I46">
            <v>0.93</v>
          </cell>
          <cell r="J46">
            <v>1.1599999999999999</v>
          </cell>
          <cell r="K46">
            <v>5.77</v>
          </cell>
        </row>
        <row r="47">
          <cell r="A47">
            <v>13</v>
          </cell>
          <cell r="B47" t="str">
            <v>งานผิวทางแอสฟัลติกคอนกรีต</v>
          </cell>
        </row>
        <row r="48">
          <cell r="A48">
            <v>13.1</v>
          </cell>
          <cell r="B48" t="str">
            <v xml:space="preserve">   ค่าผสมวัสดุแอสฟัลติกคอนกรีต</v>
          </cell>
          <cell r="G48" t="str">
            <v>ตัน</v>
          </cell>
          <cell r="H48">
            <v>284.82</v>
          </cell>
          <cell r="I48">
            <v>13.4</v>
          </cell>
          <cell r="J48">
            <v>16.75</v>
          </cell>
          <cell r="K48">
            <v>359.38</v>
          </cell>
        </row>
        <row r="49">
          <cell r="B49" t="str">
            <v xml:space="preserve">   ค่าขนส่งอุปกรณ์ 80 ตัน ระยะทางขนส่ง 100 - 300 กม.</v>
          </cell>
        </row>
        <row r="50">
          <cell r="A50">
            <v>13.2</v>
          </cell>
          <cell r="B50" t="str">
            <v xml:space="preserve">   ค่าติดตั้งเครื่องผสม</v>
          </cell>
          <cell r="G50" t="str">
            <v>ครั้ง</v>
          </cell>
          <cell r="H50">
            <v>250000</v>
          </cell>
          <cell r="K50">
            <v>250000</v>
          </cell>
        </row>
        <row r="51">
          <cell r="B51" t="str">
            <v xml:space="preserve">   งานปูลาดและบดทับ ผิว AC. หนา 5 ซม.</v>
          </cell>
        </row>
        <row r="52">
          <cell r="A52">
            <v>13.3</v>
          </cell>
          <cell r="B52" t="str">
            <v xml:space="preserve">      บนผิวไพรม์โค้ด</v>
          </cell>
          <cell r="G52" t="str">
            <v>ตรม.</v>
          </cell>
          <cell r="H52">
            <v>8.52</v>
          </cell>
          <cell r="I52">
            <v>1.46</v>
          </cell>
          <cell r="J52">
            <v>1.83</v>
          </cell>
          <cell r="K52">
            <v>12.99</v>
          </cell>
        </row>
        <row r="53">
          <cell r="A53">
            <v>13.4</v>
          </cell>
          <cell r="B53" t="str">
            <v xml:space="preserve">      บนผิวแทคโค้ด</v>
          </cell>
          <cell r="G53" t="str">
            <v>ตรม.</v>
          </cell>
          <cell r="H53">
            <v>6.61</v>
          </cell>
          <cell r="I53">
            <v>1.04</v>
          </cell>
          <cell r="J53">
            <v>1.3</v>
          </cell>
          <cell r="K53">
            <v>10.16</v>
          </cell>
        </row>
        <row r="54">
          <cell r="A54">
            <v>14</v>
          </cell>
          <cell r="B54" t="str">
            <v>งานผิวทางคอนกรีต</v>
          </cell>
        </row>
        <row r="55">
          <cell r="A55">
            <v>14.1</v>
          </cell>
          <cell r="B55" t="str">
            <v xml:space="preserve">   ค่าติดตั้งเครื่องผสม</v>
          </cell>
          <cell r="G55" t="str">
            <v>ครั้ง</v>
          </cell>
          <cell r="H55">
            <v>150000</v>
          </cell>
          <cell r="K55">
            <v>150000</v>
          </cell>
        </row>
        <row r="56">
          <cell r="A56">
            <v>14.2</v>
          </cell>
          <cell r="B56" t="str">
            <v xml:space="preserve">   ค่าผสมคอนกรีต</v>
          </cell>
          <cell r="G56" t="str">
            <v>ลบม.</v>
          </cell>
          <cell r="H56">
            <v>87.57</v>
          </cell>
          <cell r="I56">
            <v>26.84</v>
          </cell>
          <cell r="J56">
            <v>33.549999999999997</v>
          </cell>
          <cell r="K56">
            <v>181.94</v>
          </cell>
        </row>
        <row r="57">
          <cell r="A57">
            <v>14.3</v>
          </cell>
          <cell r="B57" t="str">
            <v xml:space="preserve">   ค่าขนส่งคอนกรีต</v>
          </cell>
          <cell r="G57" t="str">
            <v>ลบม./กม.</v>
          </cell>
          <cell r="H57">
            <v>9.0500000000000007</v>
          </cell>
          <cell r="I57">
            <v>1.01</v>
          </cell>
          <cell r="J57">
            <v>1.26</v>
          </cell>
          <cell r="K57">
            <v>13.02</v>
          </cell>
        </row>
        <row r="58">
          <cell r="A58">
            <v>14.4</v>
          </cell>
          <cell r="B58" t="str">
            <v xml:space="preserve">   ค่าแบบข้างคิดตามยาว 2 ข้าง</v>
          </cell>
          <cell r="G58" t="str">
            <v>เมตร</v>
          </cell>
          <cell r="H58">
            <v>6.3</v>
          </cell>
          <cell r="I58">
            <v>2.52</v>
          </cell>
          <cell r="J58">
            <v>3.15</v>
          </cell>
          <cell r="K58">
            <v>11.5</v>
          </cell>
        </row>
        <row r="59">
          <cell r="A59">
            <v>14.5</v>
          </cell>
          <cell r="B59" t="str">
            <v xml:space="preserve">   ค่าปูผิวคอนกรีต</v>
          </cell>
          <cell r="G59" t="str">
            <v>ตรม.</v>
          </cell>
          <cell r="H59">
            <v>6.68</v>
          </cell>
          <cell r="I59">
            <v>1.58</v>
          </cell>
          <cell r="J59">
            <v>1.98</v>
          </cell>
          <cell r="K59">
            <v>9.4499999999999993</v>
          </cell>
        </row>
        <row r="60">
          <cell r="A60">
            <v>14.6</v>
          </cell>
          <cell r="B60" t="str">
            <v xml:space="preserve">   ค่าตัดรอยต่อคอนกรีต และหยอดยาง</v>
          </cell>
          <cell r="G60" t="str">
            <v>เมตร</v>
          </cell>
          <cell r="H60">
            <v>16.84</v>
          </cell>
          <cell r="I60">
            <v>1.66</v>
          </cell>
          <cell r="J60">
            <v>2.08</v>
          </cell>
          <cell r="K60">
            <v>21.28</v>
          </cell>
        </row>
        <row r="61">
          <cell r="A61">
            <v>14.7</v>
          </cell>
          <cell r="B61" t="str">
            <v xml:space="preserve">   ค่าหยอดยางรอยต่อคอนกรีต</v>
          </cell>
          <cell r="G61" t="str">
            <v>เมตร</v>
          </cell>
          <cell r="H61">
            <v>8.3800000000000008</v>
          </cell>
          <cell r="I61">
            <v>1.56</v>
          </cell>
          <cell r="J61">
            <v>1.95</v>
          </cell>
          <cell r="K61">
            <v>12.52</v>
          </cell>
        </row>
        <row r="62">
          <cell r="A62">
            <v>14.8</v>
          </cell>
          <cell r="B62" t="str">
            <v xml:space="preserve">   ค่าบ่มผิวทางคอนกรีต</v>
          </cell>
          <cell r="G62" t="str">
            <v>ตรม.</v>
          </cell>
          <cell r="H62">
            <v>4.7300000000000004</v>
          </cell>
          <cell r="I62">
            <v>0.38</v>
          </cell>
          <cell r="J62">
            <v>0.48</v>
          </cell>
          <cell r="K62">
            <v>7.13</v>
          </cell>
        </row>
        <row r="63">
          <cell r="A63">
            <v>15</v>
          </cell>
          <cell r="B63" t="str">
            <v>งาน Stabilized layer</v>
          </cell>
        </row>
        <row r="64">
          <cell r="A64">
            <v>15.1</v>
          </cell>
          <cell r="B64" t="str">
            <v xml:space="preserve">   ค่าผสมวัสดุ  ลูกรัง</v>
          </cell>
          <cell r="G64" t="str">
            <v>ลบม.แน่น</v>
          </cell>
          <cell r="H64">
            <v>27.33</v>
          </cell>
          <cell r="I64">
            <v>7.35</v>
          </cell>
          <cell r="J64">
            <v>9.19</v>
          </cell>
          <cell r="K64">
            <v>42.95</v>
          </cell>
        </row>
        <row r="65">
          <cell r="A65">
            <v>15.2</v>
          </cell>
          <cell r="B65" t="str">
            <v xml:space="preserve">   ค่าบ่มวัสดุ  ลูกรัง</v>
          </cell>
          <cell r="G65" t="str">
            <v>ลบม.แน่น</v>
          </cell>
          <cell r="H65">
            <v>23.66</v>
          </cell>
          <cell r="I65">
            <v>1.92</v>
          </cell>
          <cell r="J65">
            <v>2.4</v>
          </cell>
          <cell r="K65">
            <v>35.67</v>
          </cell>
        </row>
        <row r="66">
          <cell r="A66">
            <v>15.3</v>
          </cell>
          <cell r="B66" t="str">
            <v xml:space="preserve">   ค่าผสมวัสดุ  หินคลุก</v>
          </cell>
          <cell r="G66" t="str">
            <v>ลบม.แน่น</v>
          </cell>
          <cell r="H66">
            <v>30.06</v>
          </cell>
          <cell r="I66">
            <v>7.35</v>
          </cell>
          <cell r="J66">
            <v>9.19</v>
          </cell>
          <cell r="K66">
            <v>46.14</v>
          </cell>
        </row>
        <row r="67">
          <cell r="A67">
            <v>15.4</v>
          </cell>
          <cell r="B67" t="str">
            <v xml:space="preserve">   ค่าบ่มวัสดุ  หินคลุก</v>
          </cell>
          <cell r="G67" t="str">
            <v>ลบม.แน่น</v>
          </cell>
          <cell r="H67">
            <v>23.66</v>
          </cell>
          <cell r="I67">
            <v>1.92</v>
          </cell>
          <cell r="J67">
            <v>2.4</v>
          </cell>
          <cell r="K67">
            <v>35.67</v>
          </cell>
        </row>
      </sheetData>
      <sheetData sheetId="5"/>
      <sheetData sheetId="6"/>
      <sheetData sheetId="7"/>
      <sheetData sheetId="8"/>
      <sheetData sheetId="9"/>
      <sheetData sheetId="10">
        <row r="29">
          <cell r="Q29">
            <v>10003800</v>
          </cell>
        </row>
      </sheetData>
      <sheetData sheetId="11"/>
      <sheetData sheetId="12"/>
      <sheetData sheetId="13"/>
      <sheetData sheetId="14"/>
      <sheetData sheetId="15">
        <row r="6">
          <cell r="D6" t="str">
            <v>ปทุมธานี</v>
          </cell>
        </row>
        <row r="15">
          <cell r="X15">
            <v>22377.3</v>
          </cell>
        </row>
        <row r="16">
          <cell r="X16">
            <v>21117.3</v>
          </cell>
        </row>
        <row r="17">
          <cell r="X17">
            <v>21097.3</v>
          </cell>
        </row>
        <row r="21">
          <cell r="X21">
            <v>27.12</v>
          </cell>
        </row>
        <row r="25">
          <cell r="X25">
            <v>27936.9</v>
          </cell>
        </row>
        <row r="27">
          <cell r="X27">
            <v>344.7</v>
          </cell>
        </row>
        <row r="29">
          <cell r="X29">
            <v>399.7</v>
          </cell>
        </row>
        <row r="31">
          <cell r="X31">
            <v>424.1</v>
          </cell>
        </row>
        <row r="32">
          <cell r="F32">
            <v>255</v>
          </cell>
          <cell r="I32">
            <v>29.31</v>
          </cell>
          <cell r="L32">
            <v>79.099999999999994</v>
          </cell>
        </row>
        <row r="33">
          <cell r="X33">
            <v>284.87</v>
          </cell>
        </row>
        <row r="34">
          <cell r="F34">
            <v>50</v>
          </cell>
          <cell r="I34">
            <v>31.52</v>
          </cell>
          <cell r="L34">
            <v>84.87</v>
          </cell>
        </row>
        <row r="37">
          <cell r="F37">
            <v>80</v>
          </cell>
          <cell r="I37">
            <v>31.52</v>
          </cell>
          <cell r="L37">
            <v>84.87</v>
          </cell>
        </row>
        <row r="38">
          <cell r="F38">
            <v>50</v>
          </cell>
          <cell r="I38">
            <v>32</v>
          </cell>
          <cell r="L38">
            <v>84.87</v>
          </cell>
        </row>
      </sheetData>
      <sheetData sheetId="16">
        <row r="5">
          <cell r="W5">
            <v>938.77</v>
          </cell>
        </row>
        <row r="10">
          <cell r="R10">
            <v>1862.2</v>
          </cell>
          <cell r="W10">
            <v>1803.2</v>
          </cell>
        </row>
        <row r="70">
          <cell r="AG70">
            <v>223.73</v>
          </cell>
        </row>
        <row r="78">
          <cell r="AG78">
            <v>196.78</v>
          </cell>
        </row>
      </sheetData>
      <sheetData sheetId="17">
        <row r="13">
          <cell r="AB13">
            <v>335.59</v>
          </cell>
        </row>
        <row r="20">
          <cell r="W20">
            <v>425.47500000000002</v>
          </cell>
        </row>
      </sheetData>
      <sheetData sheetId="18">
        <row r="30">
          <cell r="K30" t="e">
            <v>#REF!</v>
          </cell>
        </row>
      </sheetData>
      <sheetData sheetId="19"/>
      <sheetData sheetId="20"/>
      <sheetData sheetId="21"/>
      <sheetData sheetId="22"/>
      <sheetData sheetId="23"/>
      <sheetData sheetId="24">
        <row r="1">
          <cell r="A1" t="str">
            <v>บัญชีรายการก่อสร้าง  (ซึ่งรวมค่าวัสดุ  อุปกรณ์  แรงงาน ภาษีประเภทต่างๆและกำไรไว้ด้วยแล้ว)</v>
          </cell>
        </row>
        <row r="3">
          <cell r="G3" t="e">
            <v>#REF!</v>
          </cell>
        </row>
        <row r="5">
          <cell r="G5" t="e">
            <v>#REF!</v>
          </cell>
        </row>
        <row r="26">
          <cell r="F26">
            <v>2190</v>
          </cell>
        </row>
        <row r="30">
          <cell r="F30">
            <v>2393</v>
          </cell>
        </row>
        <row r="104">
          <cell r="F104">
            <v>3345</v>
          </cell>
        </row>
      </sheetData>
      <sheetData sheetId="25">
        <row r="184">
          <cell r="Z184">
            <v>164.06</v>
          </cell>
        </row>
      </sheetData>
      <sheetData sheetId="26">
        <row r="6">
          <cell r="T6">
            <v>3.03</v>
          </cell>
        </row>
      </sheetData>
      <sheetData sheetId="27">
        <row r="24">
          <cell r="Y24">
            <v>-1134.67</v>
          </cell>
        </row>
      </sheetData>
      <sheetData sheetId="28"/>
      <sheetData sheetId="29"/>
      <sheetData sheetId="30">
        <row r="12">
          <cell r="Z12">
            <v>270.38</v>
          </cell>
        </row>
      </sheetData>
      <sheetData sheetId="31">
        <row r="14">
          <cell r="Y14">
            <v>34.19</v>
          </cell>
        </row>
      </sheetData>
      <sheetData sheetId="32">
        <row r="69">
          <cell r="AC69">
            <v>2780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>
        <row r="81">
          <cell r="Y81">
            <v>1025.5899999999999</v>
          </cell>
        </row>
        <row r="115">
          <cell r="Y115">
            <v>1474.49</v>
          </cell>
        </row>
        <row r="149">
          <cell r="Y149">
            <v>2231.5300000000002</v>
          </cell>
        </row>
        <row r="183">
          <cell r="Y183">
            <v>3487.49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16">
          <cell r="AA16">
            <v>25553.86</v>
          </cell>
        </row>
      </sheetData>
      <sheetData sheetId="53"/>
      <sheetData sheetId="54">
        <row r="19">
          <cell r="AA19">
            <v>2967.8</v>
          </cell>
        </row>
        <row r="33">
          <cell r="AA33">
            <v>327.49</v>
          </cell>
        </row>
      </sheetData>
      <sheetData sheetId="55"/>
      <sheetData sheetId="56"/>
      <sheetData sheetId="57">
        <row r="16">
          <cell r="AA16">
            <v>4283.84</v>
          </cell>
        </row>
      </sheetData>
      <sheetData sheetId="58"/>
      <sheetData sheetId="59"/>
      <sheetData sheetId="60"/>
      <sheetData sheetId="61"/>
      <sheetData sheetId="62">
        <row r="43">
          <cell r="U43">
            <v>44891.824999999997</v>
          </cell>
        </row>
      </sheetData>
      <sheetData sheetId="63"/>
      <sheetData sheetId="64"/>
      <sheetData sheetId="65"/>
      <sheetData sheetId="66">
        <row r="28">
          <cell r="AF28">
            <v>308.25</v>
          </cell>
        </row>
        <row r="41">
          <cell r="AF41">
            <v>308.25</v>
          </cell>
        </row>
      </sheetData>
      <sheetData sheetId="67"/>
      <sheetData sheetId="68"/>
      <sheetData sheetId="69"/>
      <sheetData sheetId="70"/>
      <sheetData sheetId="71"/>
      <sheetData sheetId="72"/>
      <sheetData sheetId="73">
        <row r="5">
          <cell r="A5">
            <v>1</v>
          </cell>
          <cell r="B5">
            <v>1</v>
          </cell>
          <cell r="C5">
            <v>1</v>
          </cell>
          <cell r="D5">
            <v>1</v>
          </cell>
          <cell r="E5">
            <v>1</v>
          </cell>
        </row>
        <row r="6">
          <cell r="A6">
            <v>2</v>
          </cell>
          <cell r="B6">
            <v>2</v>
          </cell>
          <cell r="C6">
            <v>2</v>
          </cell>
          <cell r="D6">
            <v>2</v>
          </cell>
          <cell r="E6">
            <v>3</v>
          </cell>
        </row>
        <row r="7">
          <cell r="A7">
            <v>3</v>
          </cell>
          <cell r="B7">
            <v>3</v>
          </cell>
          <cell r="C7">
            <v>2</v>
          </cell>
          <cell r="D7">
            <v>4</v>
          </cell>
          <cell r="E7">
            <v>5</v>
          </cell>
        </row>
        <row r="8">
          <cell r="A8">
            <v>4</v>
          </cell>
          <cell r="B8">
            <v>4</v>
          </cell>
          <cell r="C8">
            <v>2</v>
          </cell>
          <cell r="D8">
            <v>6</v>
          </cell>
          <cell r="E8">
            <v>7</v>
          </cell>
        </row>
        <row r="9">
          <cell r="A9">
            <v>5</v>
          </cell>
          <cell r="B9">
            <v>5</v>
          </cell>
          <cell r="C9">
            <v>1</v>
          </cell>
          <cell r="D9">
            <v>8</v>
          </cell>
          <cell r="E9">
            <v>8</v>
          </cell>
        </row>
        <row r="10">
          <cell r="A10">
            <v>6</v>
          </cell>
          <cell r="B10">
            <v>6</v>
          </cell>
          <cell r="C10">
            <v>2</v>
          </cell>
          <cell r="D10">
            <v>9</v>
          </cell>
          <cell r="E10">
            <v>10</v>
          </cell>
        </row>
        <row r="11">
          <cell r="A11">
            <v>7</v>
          </cell>
          <cell r="B11">
            <v>7</v>
          </cell>
          <cell r="C11">
            <v>12</v>
          </cell>
          <cell r="D11">
            <v>11</v>
          </cell>
          <cell r="E11">
            <v>22</v>
          </cell>
        </row>
        <row r="12">
          <cell r="A12">
            <v>8</v>
          </cell>
          <cell r="B12">
            <v>8</v>
          </cell>
          <cell r="C12">
            <v>8</v>
          </cell>
          <cell r="D12">
            <v>23</v>
          </cell>
          <cell r="E12">
            <v>30</v>
          </cell>
        </row>
        <row r="13">
          <cell r="A13">
            <v>9</v>
          </cell>
          <cell r="B13">
            <v>9</v>
          </cell>
          <cell r="C13">
            <v>2</v>
          </cell>
          <cell r="D13">
            <v>31</v>
          </cell>
          <cell r="E13">
            <v>32</v>
          </cell>
        </row>
        <row r="14">
          <cell r="A14">
            <v>10</v>
          </cell>
          <cell r="B14">
            <v>10</v>
          </cell>
          <cell r="C14">
            <v>1</v>
          </cell>
          <cell r="D14">
            <v>33</v>
          </cell>
          <cell r="E14">
            <v>33</v>
          </cell>
        </row>
        <row r="15">
          <cell r="A15">
            <v>11</v>
          </cell>
          <cell r="B15">
            <v>11</v>
          </cell>
          <cell r="C15">
            <v>1</v>
          </cell>
          <cell r="D15">
            <v>34</v>
          </cell>
          <cell r="E15">
            <v>34</v>
          </cell>
        </row>
        <row r="16">
          <cell r="A16">
            <v>12</v>
          </cell>
          <cell r="B16">
            <v>12</v>
          </cell>
          <cell r="C16">
            <v>0</v>
          </cell>
          <cell r="D16">
            <v>35</v>
          </cell>
          <cell r="E16">
            <v>34</v>
          </cell>
        </row>
        <row r="17">
          <cell r="A17">
            <v>13</v>
          </cell>
          <cell r="B17">
            <v>13</v>
          </cell>
          <cell r="C17">
            <v>4</v>
          </cell>
          <cell r="D17">
            <v>35</v>
          </cell>
          <cell r="E17">
            <v>38</v>
          </cell>
        </row>
        <row r="18">
          <cell r="A18">
            <v>14</v>
          </cell>
          <cell r="B18">
            <v>14</v>
          </cell>
          <cell r="C18">
            <v>1</v>
          </cell>
          <cell r="D18">
            <v>39</v>
          </cell>
          <cell r="E18">
            <v>39</v>
          </cell>
        </row>
        <row r="19">
          <cell r="A19">
            <v>15</v>
          </cell>
          <cell r="B19">
            <v>15</v>
          </cell>
          <cell r="C19">
            <v>2</v>
          </cell>
          <cell r="D19">
            <v>40</v>
          </cell>
          <cell r="E19">
            <v>41</v>
          </cell>
        </row>
        <row r="20">
          <cell r="A20">
            <v>16</v>
          </cell>
          <cell r="B20">
            <v>16</v>
          </cell>
          <cell r="C20">
            <v>1</v>
          </cell>
          <cell r="D20">
            <v>42</v>
          </cell>
          <cell r="E20">
            <v>42</v>
          </cell>
        </row>
        <row r="21">
          <cell r="A21">
            <v>17</v>
          </cell>
          <cell r="B21">
            <v>17</v>
          </cell>
          <cell r="C21">
            <v>1</v>
          </cell>
          <cell r="D21">
            <v>43</v>
          </cell>
          <cell r="E21">
            <v>43</v>
          </cell>
        </row>
        <row r="22">
          <cell r="A22">
            <v>18</v>
          </cell>
          <cell r="B22">
            <v>18</v>
          </cell>
          <cell r="C22">
            <v>0</v>
          </cell>
          <cell r="D22">
            <v>44</v>
          </cell>
          <cell r="E22">
            <v>43</v>
          </cell>
        </row>
        <row r="23">
          <cell r="A23">
            <v>19</v>
          </cell>
          <cell r="B23">
            <v>19</v>
          </cell>
          <cell r="C23">
            <v>0</v>
          </cell>
          <cell r="D23">
            <v>44</v>
          </cell>
          <cell r="E23">
            <v>43</v>
          </cell>
        </row>
        <row r="24">
          <cell r="A24">
            <v>20</v>
          </cell>
          <cell r="B24">
            <v>20</v>
          </cell>
          <cell r="C24">
            <v>1</v>
          </cell>
          <cell r="D24">
            <v>44</v>
          </cell>
          <cell r="E24">
            <v>44</v>
          </cell>
        </row>
        <row r="25">
          <cell r="A25">
            <v>21</v>
          </cell>
          <cell r="B25">
            <v>21</v>
          </cell>
          <cell r="C25">
            <v>0</v>
          </cell>
          <cell r="D25">
            <v>45</v>
          </cell>
          <cell r="E25">
            <v>44</v>
          </cell>
        </row>
        <row r="26">
          <cell r="A26">
            <v>22</v>
          </cell>
          <cell r="B26">
            <v>22</v>
          </cell>
          <cell r="C26">
            <v>1</v>
          </cell>
          <cell r="D26">
            <v>45</v>
          </cell>
          <cell r="E26">
            <v>45</v>
          </cell>
        </row>
        <row r="27">
          <cell r="A27">
            <v>23</v>
          </cell>
          <cell r="B27">
            <v>23</v>
          </cell>
          <cell r="C27">
            <v>1</v>
          </cell>
          <cell r="D27">
            <v>46</v>
          </cell>
          <cell r="E27">
            <v>46</v>
          </cell>
        </row>
        <row r="28">
          <cell r="A28">
            <v>24</v>
          </cell>
          <cell r="B28">
            <v>24</v>
          </cell>
          <cell r="C28">
            <v>1</v>
          </cell>
          <cell r="D28">
            <v>47</v>
          </cell>
          <cell r="E28">
            <v>47</v>
          </cell>
        </row>
        <row r="29">
          <cell r="A29">
            <v>25</v>
          </cell>
          <cell r="B29">
            <v>25</v>
          </cell>
          <cell r="C29">
            <v>1</v>
          </cell>
          <cell r="D29">
            <v>48</v>
          </cell>
          <cell r="E29">
            <v>48</v>
          </cell>
        </row>
        <row r="30">
          <cell r="A30">
            <v>26</v>
          </cell>
          <cell r="B30">
            <v>26</v>
          </cell>
          <cell r="C30">
            <v>1</v>
          </cell>
          <cell r="D30">
            <v>49</v>
          </cell>
          <cell r="E30">
            <v>49</v>
          </cell>
        </row>
        <row r="31">
          <cell r="A31">
            <v>27</v>
          </cell>
          <cell r="B31">
            <v>27</v>
          </cell>
          <cell r="C31">
            <v>1</v>
          </cell>
          <cell r="D31">
            <v>50</v>
          </cell>
          <cell r="E31">
            <v>50</v>
          </cell>
        </row>
        <row r="32">
          <cell r="A32">
            <v>28</v>
          </cell>
          <cell r="B32">
            <v>28</v>
          </cell>
          <cell r="C32">
            <v>0</v>
          </cell>
          <cell r="D32">
            <v>51</v>
          </cell>
          <cell r="E32">
            <v>50</v>
          </cell>
        </row>
        <row r="33">
          <cell r="A33">
            <v>29</v>
          </cell>
          <cell r="B33">
            <v>29</v>
          </cell>
          <cell r="C33">
            <v>0</v>
          </cell>
          <cell r="D33">
            <v>51</v>
          </cell>
          <cell r="E33">
            <v>50</v>
          </cell>
        </row>
        <row r="34">
          <cell r="A34">
            <v>30</v>
          </cell>
          <cell r="B34">
            <v>30</v>
          </cell>
          <cell r="C34">
            <v>0</v>
          </cell>
          <cell r="D34">
            <v>51</v>
          </cell>
          <cell r="E34">
            <v>50</v>
          </cell>
        </row>
        <row r="35">
          <cell r="A35">
            <v>31</v>
          </cell>
          <cell r="B35">
            <v>31</v>
          </cell>
          <cell r="C35">
            <v>0</v>
          </cell>
          <cell r="D35">
            <v>51</v>
          </cell>
          <cell r="E35">
            <v>50</v>
          </cell>
        </row>
        <row r="36">
          <cell r="A36">
            <v>32</v>
          </cell>
          <cell r="B36">
            <v>32</v>
          </cell>
          <cell r="C36">
            <v>0</v>
          </cell>
          <cell r="D36">
            <v>51</v>
          </cell>
          <cell r="E36">
            <v>50</v>
          </cell>
        </row>
        <row r="37">
          <cell r="A37">
            <v>33</v>
          </cell>
          <cell r="B37">
            <v>33</v>
          </cell>
          <cell r="C37">
            <v>0</v>
          </cell>
          <cell r="D37">
            <v>51</v>
          </cell>
          <cell r="E37">
            <v>50</v>
          </cell>
        </row>
        <row r="38">
          <cell r="A38">
            <v>34</v>
          </cell>
          <cell r="B38">
            <v>34</v>
          </cell>
          <cell r="C38">
            <v>0</v>
          </cell>
          <cell r="D38">
            <v>51</v>
          </cell>
          <cell r="E38">
            <v>50</v>
          </cell>
        </row>
        <row r="39">
          <cell r="A39">
            <v>35</v>
          </cell>
          <cell r="B39">
            <v>35</v>
          </cell>
          <cell r="C39">
            <v>0</v>
          </cell>
          <cell r="D39">
            <v>51</v>
          </cell>
          <cell r="E39">
            <v>50</v>
          </cell>
        </row>
        <row r="40">
          <cell r="A40">
            <v>36</v>
          </cell>
          <cell r="B40">
            <v>36</v>
          </cell>
          <cell r="C40">
            <v>0</v>
          </cell>
          <cell r="D40">
            <v>51</v>
          </cell>
          <cell r="E40">
            <v>50</v>
          </cell>
        </row>
        <row r="41">
          <cell r="A41">
            <v>37</v>
          </cell>
          <cell r="B41">
            <v>37</v>
          </cell>
          <cell r="C41">
            <v>2</v>
          </cell>
          <cell r="D41">
            <v>51</v>
          </cell>
          <cell r="E41">
            <v>52</v>
          </cell>
        </row>
        <row r="42">
          <cell r="A42">
            <v>38</v>
          </cell>
          <cell r="B42">
            <v>38</v>
          </cell>
          <cell r="C42">
            <v>1</v>
          </cell>
          <cell r="D42">
            <v>53</v>
          </cell>
          <cell r="E42">
            <v>53</v>
          </cell>
        </row>
        <row r="43">
          <cell r="A43">
            <v>39</v>
          </cell>
          <cell r="B43">
            <v>39</v>
          </cell>
          <cell r="C43">
            <v>0</v>
          </cell>
          <cell r="D43">
            <v>54</v>
          </cell>
          <cell r="E43">
            <v>53</v>
          </cell>
        </row>
        <row r="44">
          <cell r="A44">
            <v>40</v>
          </cell>
          <cell r="B44">
            <v>40</v>
          </cell>
          <cell r="C44">
            <v>1</v>
          </cell>
          <cell r="D44">
            <v>54</v>
          </cell>
          <cell r="E44">
            <v>54</v>
          </cell>
        </row>
        <row r="45">
          <cell r="A45">
            <v>41</v>
          </cell>
          <cell r="B45">
            <v>41</v>
          </cell>
          <cell r="C45">
            <v>1</v>
          </cell>
          <cell r="D45">
            <v>55</v>
          </cell>
          <cell r="E45">
            <v>55</v>
          </cell>
        </row>
        <row r="46">
          <cell r="A46">
            <v>42</v>
          </cell>
          <cell r="B46">
            <v>42</v>
          </cell>
          <cell r="C46">
            <v>1</v>
          </cell>
          <cell r="D46">
            <v>56</v>
          </cell>
          <cell r="E46">
            <v>56</v>
          </cell>
        </row>
        <row r="47">
          <cell r="A47">
            <v>43</v>
          </cell>
          <cell r="B47">
            <v>43</v>
          </cell>
          <cell r="C47">
            <v>1</v>
          </cell>
          <cell r="D47">
            <v>57</v>
          </cell>
          <cell r="E47">
            <v>57</v>
          </cell>
        </row>
        <row r="48">
          <cell r="A48">
            <v>44</v>
          </cell>
          <cell r="B48">
            <v>44</v>
          </cell>
          <cell r="C48">
            <v>1</v>
          </cell>
          <cell r="D48">
            <v>58</v>
          </cell>
          <cell r="E48">
            <v>58</v>
          </cell>
        </row>
        <row r="49">
          <cell r="A49">
            <v>45</v>
          </cell>
          <cell r="B49">
            <v>45</v>
          </cell>
          <cell r="C49">
            <v>1</v>
          </cell>
          <cell r="D49">
            <v>59</v>
          </cell>
          <cell r="E49">
            <v>59</v>
          </cell>
        </row>
        <row r="50">
          <cell r="A50" t="str">
            <v>SUM</v>
          </cell>
          <cell r="B50">
            <v>46</v>
          </cell>
          <cell r="D50">
            <v>60</v>
          </cell>
          <cell r="E50">
            <v>59</v>
          </cell>
        </row>
        <row r="51">
          <cell r="A51">
            <v>0</v>
          </cell>
          <cell r="D51">
            <v>0</v>
          </cell>
          <cell r="E51">
            <v>0</v>
          </cell>
        </row>
        <row r="52">
          <cell r="A52">
            <v>0</v>
          </cell>
          <cell r="D52">
            <v>0</v>
          </cell>
          <cell r="E52">
            <v>0</v>
          </cell>
        </row>
        <row r="53">
          <cell r="A53">
            <v>0</v>
          </cell>
          <cell r="D53">
            <v>0</v>
          </cell>
          <cell r="E53">
            <v>0</v>
          </cell>
        </row>
        <row r="54">
          <cell r="A54">
            <v>0</v>
          </cell>
          <cell r="D54">
            <v>0</v>
          </cell>
          <cell r="E54">
            <v>0</v>
          </cell>
        </row>
        <row r="55">
          <cell r="A55">
            <v>0</v>
          </cell>
          <cell r="D55">
            <v>0</v>
          </cell>
          <cell r="E55">
            <v>0</v>
          </cell>
        </row>
        <row r="56">
          <cell r="A56">
            <v>0</v>
          </cell>
          <cell r="D56">
            <v>0</v>
          </cell>
          <cell r="E56">
            <v>0</v>
          </cell>
        </row>
        <row r="57">
          <cell r="A57">
            <v>0</v>
          </cell>
          <cell r="D57">
            <v>0</v>
          </cell>
          <cell r="E57">
            <v>0</v>
          </cell>
        </row>
        <row r="58">
          <cell r="A58">
            <v>0</v>
          </cell>
          <cell r="D58">
            <v>0</v>
          </cell>
          <cell r="E58">
            <v>0</v>
          </cell>
        </row>
        <row r="59">
          <cell r="A59">
            <v>0</v>
          </cell>
          <cell r="D59">
            <v>0</v>
          </cell>
          <cell r="E59">
            <v>0</v>
          </cell>
        </row>
        <row r="60">
          <cell r="A60">
            <v>0</v>
          </cell>
          <cell r="D60">
            <v>0</v>
          </cell>
          <cell r="E60">
            <v>0</v>
          </cell>
        </row>
        <row r="61">
          <cell r="A61">
            <v>0</v>
          </cell>
          <cell r="D61">
            <v>0</v>
          </cell>
          <cell r="E61">
            <v>0</v>
          </cell>
        </row>
        <row r="62">
          <cell r="A62">
            <v>0</v>
          </cell>
          <cell r="D62">
            <v>0</v>
          </cell>
          <cell r="E62">
            <v>0</v>
          </cell>
        </row>
        <row r="63">
          <cell r="A63">
            <v>0</v>
          </cell>
          <cell r="D63">
            <v>0</v>
          </cell>
          <cell r="E63">
            <v>0</v>
          </cell>
        </row>
        <row r="64">
          <cell r="A64">
            <v>0</v>
          </cell>
          <cell r="D64">
            <v>0</v>
          </cell>
          <cell r="E64">
            <v>0</v>
          </cell>
        </row>
        <row r="65">
          <cell r="A65">
            <v>0</v>
          </cell>
          <cell r="D65">
            <v>0</v>
          </cell>
          <cell r="E65">
            <v>0</v>
          </cell>
        </row>
        <row r="66">
          <cell r="A66">
            <v>0</v>
          </cell>
          <cell r="D66">
            <v>0</v>
          </cell>
          <cell r="E66">
            <v>0</v>
          </cell>
        </row>
        <row r="67">
          <cell r="A67">
            <v>0</v>
          </cell>
          <cell r="D67">
            <v>0</v>
          </cell>
          <cell r="E67">
            <v>0</v>
          </cell>
        </row>
        <row r="68">
          <cell r="A68">
            <v>0</v>
          </cell>
          <cell r="D68">
            <v>0</v>
          </cell>
          <cell r="E68">
            <v>0</v>
          </cell>
        </row>
        <row r="69">
          <cell r="A69">
            <v>0</v>
          </cell>
          <cell r="D69">
            <v>0</v>
          </cell>
          <cell r="E69">
            <v>0</v>
          </cell>
        </row>
        <row r="70">
          <cell r="A70">
            <v>0</v>
          </cell>
          <cell r="D70">
            <v>0</v>
          </cell>
          <cell r="E70">
            <v>0</v>
          </cell>
        </row>
        <row r="71">
          <cell r="A71">
            <v>0</v>
          </cell>
          <cell r="D71">
            <v>0</v>
          </cell>
          <cell r="E71">
            <v>0</v>
          </cell>
        </row>
        <row r="72">
          <cell r="A72">
            <v>0</v>
          </cell>
          <cell r="D72">
            <v>0</v>
          </cell>
          <cell r="E72">
            <v>0</v>
          </cell>
        </row>
        <row r="73">
          <cell r="A73">
            <v>0</v>
          </cell>
          <cell r="D73">
            <v>0</v>
          </cell>
          <cell r="E73">
            <v>0</v>
          </cell>
        </row>
        <row r="74">
          <cell r="A74">
            <v>0</v>
          </cell>
          <cell r="D74">
            <v>0</v>
          </cell>
          <cell r="E74">
            <v>0</v>
          </cell>
        </row>
        <row r="75">
          <cell r="A75">
            <v>0</v>
          </cell>
          <cell r="D75">
            <v>0</v>
          </cell>
          <cell r="E75">
            <v>0</v>
          </cell>
        </row>
        <row r="76">
          <cell r="A76">
            <v>0</v>
          </cell>
          <cell r="D76">
            <v>0</v>
          </cell>
          <cell r="E76">
            <v>0</v>
          </cell>
        </row>
        <row r="77">
          <cell r="A77">
            <v>0</v>
          </cell>
          <cell r="D77">
            <v>0</v>
          </cell>
          <cell r="E77">
            <v>0</v>
          </cell>
        </row>
        <row r="78">
          <cell r="A78">
            <v>0</v>
          </cell>
          <cell r="D78">
            <v>0</v>
          </cell>
          <cell r="E78">
            <v>0</v>
          </cell>
        </row>
        <row r="79">
          <cell r="A79">
            <v>0</v>
          </cell>
          <cell r="D79">
            <v>0</v>
          </cell>
          <cell r="E79">
            <v>0</v>
          </cell>
        </row>
        <row r="80">
          <cell r="A80">
            <v>0</v>
          </cell>
          <cell r="D80">
            <v>0</v>
          </cell>
          <cell r="E80">
            <v>0</v>
          </cell>
        </row>
        <row r="81">
          <cell r="A81">
            <v>0</v>
          </cell>
          <cell r="D81">
            <v>0</v>
          </cell>
          <cell r="E81">
            <v>0</v>
          </cell>
        </row>
        <row r="82">
          <cell r="A82">
            <v>0</v>
          </cell>
          <cell r="D82">
            <v>0</v>
          </cell>
          <cell r="E82">
            <v>0</v>
          </cell>
        </row>
        <row r="83">
          <cell r="A83">
            <v>0</v>
          </cell>
          <cell r="D83">
            <v>0</v>
          </cell>
          <cell r="E83">
            <v>0</v>
          </cell>
        </row>
        <row r="84">
          <cell r="A84">
            <v>0</v>
          </cell>
          <cell r="D84">
            <v>0</v>
          </cell>
          <cell r="E84">
            <v>0</v>
          </cell>
        </row>
        <row r="85">
          <cell r="A85">
            <v>0</v>
          </cell>
          <cell r="D85">
            <v>0</v>
          </cell>
          <cell r="E85">
            <v>0</v>
          </cell>
        </row>
        <row r="86">
          <cell r="A86">
            <v>0</v>
          </cell>
          <cell r="D86">
            <v>0</v>
          </cell>
          <cell r="E86">
            <v>0</v>
          </cell>
        </row>
        <row r="87">
          <cell r="A87">
            <v>0</v>
          </cell>
          <cell r="D87">
            <v>0</v>
          </cell>
          <cell r="E87">
            <v>0</v>
          </cell>
        </row>
        <row r="88">
          <cell r="A88">
            <v>0</v>
          </cell>
          <cell r="D88">
            <v>0</v>
          </cell>
          <cell r="E88">
            <v>0</v>
          </cell>
        </row>
        <row r="89">
          <cell r="A89">
            <v>0</v>
          </cell>
          <cell r="D89">
            <v>0</v>
          </cell>
          <cell r="E89">
            <v>0</v>
          </cell>
        </row>
        <row r="90">
          <cell r="A90">
            <v>0</v>
          </cell>
          <cell r="D90">
            <v>0</v>
          </cell>
          <cell r="E90">
            <v>0</v>
          </cell>
        </row>
        <row r="91">
          <cell r="A91">
            <v>0</v>
          </cell>
          <cell r="D91">
            <v>0</v>
          </cell>
          <cell r="E91">
            <v>0</v>
          </cell>
        </row>
        <row r="92">
          <cell r="A92">
            <v>0</v>
          </cell>
          <cell r="D92">
            <v>0</v>
          </cell>
          <cell r="E92">
            <v>0</v>
          </cell>
        </row>
        <row r="93">
          <cell r="A93">
            <v>0</v>
          </cell>
          <cell r="D93">
            <v>0</v>
          </cell>
          <cell r="E93">
            <v>0</v>
          </cell>
        </row>
        <row r="94">
          <cell r="A94">
            <v>0</v>
          </cell>
          <cell r="D94">
            <v>0</v>
          </cell>
          <cell r="E94">
            <v>0</v>
          </cell>
        </row>
        <row r="95">
          <cell r="A95">
            <v>0</v>
          </cell>
          <cell r="D95">
            <v>0</v>
          </cell>
          <cell r="E95">
            <v>0</v>
          </cell>
        </row>
        <row r="96">
          <cell r="A96">
            <v>0</v>
          </cell>
          <cell r="D96">
            <v>0</v>
          </cell>
          <cell r="E96">
            <v>0</v>
          </cell>
        </row>
        <row r="97">
          <cell r="A97">
            <v>0</v>
          </cell>
          <cell r="D97">
            <v>0</v>
          </cell>
          <cell r="E97">
            <v>0</v>
          </cell>
        </row>
        <row r="98">
          <cell r="A98">
            <v>0</v>
          </cell>
          <cell r="D98">
            <v>0</v>
          </cell>
          <cell r="E98">
            <v>0</v>
          </cell>
        </row>
        <row r="99">
          <cell r="A99">
            <v>0</v>
          </cell>
          <cell r="D99">
            <v>0</v>
          </cell>
          <cell r="E99">
            <v>0</v>
          </cell>
        </row>
        <row r="100">
          <cell r="A100">
            <v>0</v>
          </cell>
          <cell r="D100">
            <v>0</v>
          </cell>
          <cell r="E100">
            <v>0</v>
          </cell>
        </row>
        <row r="101">
          <cell r="A101">
            <v>0</v>
          </cell>
          <cell r="D101">
            <v>0</v>
          </cell>
          <cell r="E101">
            <v>0</v>
          </cell>
        </row>
        <row r="102">
          <cell r="A102">
            <v>0</v>
          </cell>
          <cell r="D102">
            <v>0</v>
          </cell>
          <cell r="E102">
            <v>0</v>
          </cell>
        </row>
      </sheetData>
      <sheetData sheetId="74"/>
      <sheetData sheetId="75">
        <row r="32">
          <cell r="V32">
            <v>178729.3</v>
          </cell>
        </row>
      </sheetData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3)"/>
      <sheetName val="RUN เลขหน้า ITEM"/>
      <sheetName val="ค่าขนส่งวัสดุ"/>
      <sheetName val="ตารางค่า F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9.ตารางเปรียบเทียบราคาไม้"/>
      <sheetName val="ราคาวัสดุก่อสร้างทั่วไป"/>
      <sheetName val="7.ข้อมูลงานCon+ไม้แบบ"/>
      <sheetName val="8.ข้อมูลงานไม้แบบ+งานทั่วไป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หมายเหตุ.ราคากลาง"/>
      <sheetName val="1.1RE. ASPHAL-1.5 RE. PIPE +1.7"/>
      <sheetName val="2.1CLEAR-2.2.5 SOFT MAT"/>
      <sheetName val="2.3.1 EARTH EMB.-2.3.6 POROUS"/>
      <sheetName val="2.4.2 SELECTED"/>
      <sheetName val="6.ข้อมูลวัสดุ-ค่าดำเนิน"/>
      <sheetName val="ตารางค่าดำเนินการ"/>
      <sheetName val="3.1.1 SUBBASE - 3.7 RECYCLING"/>
      <sheetName val="4.1.1 PRIME-4.2.2 DOUBLE"/>
      <sheetName val="4.4.1 LEVELLING-4.4.6 MODIFI"/>
      <sheetName val="5.1.1 NEW BRIDGE"/>
      <sheetName val="BOX G.+I G.+PLANK G.+เสาเข็ม65"/>
      <sheetName val="5.1.4 BRIDGE APPRO"/>
      <sheetName val="5.3RC. PIPE"/>
      <sheetName val="6.1.1 SLOPE-6.1.20"/>
      <sheetName val="6.3.2 CATCH BASIN"/>
      <sheetName val="6.3.4REC. PIPE+HWD. 6.3.5"/>
      <sheetName val="6.3.8.1 R.C.DITCH TYPE A"/>
      <sheetName val="6.3.12.1TYPE I+TYPE II"/>
      <sheetName val="6.3(14.1 - 14.3)REWALL"/>
      <sheetName val="6.4.1CURB &amp; GUTTER -6.4.4MOUNTA"/>
      <sheetName val="6.4.5.3 BARRIER TYPE II"/>
      <sheetName val="6.5.2 PAVING BLOCK+6.6.1SODDING"/>
      <sheetName val="6.4.6.1 APP. TYPE A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2 STEEL POLE "/>
      <sheetName val="6.12.1เสาไฟกิ่งเดี่ยว 9ม.  "/>
      <sheetName val="6.12.2เสาไฟกิ่งคู่ 9ม."/>
      <sheetName val="6.12.(9)LT. ON ELECTRIC POLE"/>
      <sheetName val="6.13.1.1-1.2 TRAFFIC SIGNAL"/>
      <sheetName val="6.14(3)FLASHING"/>
      <sheetName val="6.15(3) MARKING"/>
      <sheetName val="6.15.4.1+6.15.7 "/>
      <sheetName val="6.16 BARRICADE"/>
      <sheetName val="6.17.1BUS STOP TY. A-6.17.6TY.F"/>
      <sheetName val="6.18.1.1-6.18.1.17 TREE PLANING"/>
      <sheetName val="6.20. ป้ายชั่วคราว"/>
      <sheetName val="ITEM สุดท้าย"/>
      <sheetName val="ตรวจสอบปริมาณงาน+แก้ไขแล้ว"/>
      <sheetName val="ปิดท้าย"/>
      <sheetName val="สะพานเบี่ยง +MULTI BEAM"/>
      <sheetName val="4.9.1ผิวคอนกรีต"/>
      <sheetName val="6.4.5.1BARRIER TYPE 1"/>
      <sheetName val="6.11.4.1 STEEL POLE"/>
      <sheetName val="6.11.5.1-3 STEEL TRUSS"/>
      <sheetName val="6.4.7  CURB"/>
      <sheetName val="5.2.1 NEW  R.C. BOX  "/>
      <sheetName val="6.3.1.6-7 MH. TYPE C"/>
      <sheetName val="5.1(7)สะพานคนเดินข้าม"/>
      <sheetName val="แก้ไขแล้ว"/>
      <sheetName val="3.หลักเกณฑ์(3.1)"/>
      <sheetName val="4.1ค่าสำรวจความเรียบ(IRI)"/>
      <sheetName val="4.2ค่าตรวจความปลอดภัยทางถนน"/>
      <sheetName val="4.9.2 EXP.Joint-4.9.6 EDGE JOIN"/>
      <sheetName val="5.1.5 BEARING UNIT"/>
      <sheetName val="5.2.2  EXTENSION  R.C. BOX "/>
      <sheetName val="6.3.1.10 NEW  M.H."/>
      <sheetName val="6.3.3.1 DROP TYPE I FOR 1.00 "/>
      <sheetName val="6.3.8.3 "/>
      <sheetName val="6.3.11 R.C.U-DITCH "/>
      <sheetName val="6.11.3.2 MOUNTING  AT BRIDGE"/>
      <sheetName val="6.11.6.2 FOUNDATION  TYPE II"/>
      <sheetName val="6.12.11RE. SINGLE+DOUBLE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8.3.4 BARRIER AT BRIDGE APP."/>
      <sheetName val="6.11.6.1STEEL  TRUSS TYPE II"/>
      <sheetName val="6.12.5 HIGH  MAST 20 M."/>
      <sheetName val="6.12.3เสาไฟกิ่งเดี่ยว 12ม. "/>
      <sheetName val="6.12.4เสาไฟกิ่งคู่ 12ม."/>
      <sheetName val="6.12(7)2-40 WATTS FLUOR."/>
      <sheetName val="6.12.10.3RELO.HIGH MAST 20 M "/>
      <sheetName val="6.18.4NUANNOI"/>
      <sheetName val="6.20STEP DRAIN-6.21BAFFLE WALL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5.1 SLAB BLOCK 0.4 X 0.4"/>
      <sheetName val="6.8...RELO. W-GUARD"/>
      <sheetName val="6.12.5.3  HIGH MAST 30.00 M.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Sheet1"/>
    </sheetNames>
    <sheetDataSet>
      <sheetData sheetId="0"/>
      <sheetData sheetId="1">
        <row r="6">
          <cell r="A6">
            <v>1</v>
          </cell>
        </row>
      </sheetData>
      <sheetData sheetId="2">
        <row r="8">
          <cell r="A8">
            <v>1</v>
          </cell>
        </row>
      </sheetData>
      <sheetData sheetId="3">
        <row r="3">
          <cell r="A3">
            <v>5</v>
          </cell>
        </row>
      </sheetData>
      <sheetData sheetId="4"/>
      <sheetData sheetId="5"/>
      <sheetData sheetId="6"/>
      <sheetData sheetId="7">
        <row r="28">
          <cell r="Q28">
            <v>5414600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N10">
            <v>2100.4299999999998</v>
          </cell>
        </row>
      </sheetData>
      <sheetData sheetId="14">
        <row r="12">
          <cell r="O12">
            <v>351.55</v>
          </cell>
        </row>
      </sheetData>
      <sheetData sheetId="15">
        <row r="31">
          <cell r="I31">
            <v>1.3152999999999999</v>
          </cell>
        </row>
      </sheetData>
      <sheetData sheetId="16"/>
      <sheetData sheetId="17">
        <row r="3">
          <cell r="I3">
            <v>54159006.469999999</v>
          </cell>
        </row>
      </sheetData>
      <sheetData sheetId="18"/>
      <sheetData sheetId="19"/>
      <sheetData sheetId="20"/>
      <sheetData sheetId="21"/>
      <sheetData sheetId="22">
        <row r="12">
          <cell r="U12">
            <v>13.63</v>
          </cell>
        </row>
        <row r="111">
          <cell r="U111">
            <v>7670.4699999999993</v>
          </cell>
        </row>
      </sheetData>
      <sheetData sheetId="23"/>
      <sheetData sheetId="24">
        <row r="31">
          <cell r="P31">
            <v>116.66</v>
          </cell>
        </row>
      </sheetData>
      <sheetData sheetId="25">
        <row r="22">
          <cell r="P22">
            <v>142.68</v>
          </cell>
        </row>
      </sheetData>
      <sheetData sheetId="26">
        <row r="15">
          <cell r="X15">
            <v>26626.48</v>
          </cell>
        </row>
        <row r="25">
          <cell r="X25">
            <v>22304.48</v>
          </cell>
        </row>
      </sheetData>
      <sheetData sheetId="27">
        <row r="6">
          <cell r="A6">
            <v>1</v>
          </cell>
        </row>
      </sheetData>
      <sheetData sheetId="28">
        <row r="12">
          <cell r="Q12">
            <v>145.88</v>
          </cell>
        </row>
        <row r="114">
          <cell r="Q114">
            <v>92.53</v>
          </cell>
        </row>
        <row r="152">
          <cell r="Q152">
            <v>11.51</v>
          </cell>
        </row>
      </sheetData>
      <sheetData sheetId="29">
        <row r="8">
          <cell r="S8">
            <v>24.23</v>
          </cell>
        </row>
      </sheetData>
      <sheetData sheetId="30">
        <row r="41">
          <cell r="U41">
            <v>312</v>
          </cell>
        </row>
      </sheetData>
      <sheetData sheetId="31">
        <row r="86">
          <cell r="L86">
            <v>3160.48</v>
          </cell>
        </row>
      </sheetData>
      <sheetData sheetId="32">
        <row r="16">
          <cell r="R16">
            <v>138114.34</v>
          </cell>
        </row>
      </sheetData>
      <sheetData sheetId="33">
        <row r="15">
          <cell r="T15">
            <v>1880.18</v>
          </cell>
        </row>
      </sheetData>
      <sheetData sheetId="34">
        <row r="11">
          <cell r="R11">
            <v>736.92</v>
          </cell>
        </row>
      </sheetData>
      <sheetData sheetId="35">
        <row r="17">
          <cell r="U17">
            <v>338.86</v>
          </cell>
        </row>
      </sheetData>
      <sheetData sheetId="36">
        <row r="17">
          <cell r="S17">
            <v>9368.52</v>
          </cell>
        </row>
      </sheetData>
      <sheetData sheetId="37">
        <row r="10">
          <cell r="S10">
            <v>1265.77</v>
          </cell>
        </row>
      </sheetData>
      <sheetData sheetId="38">
        <row r="29">
          <cell r="S29">
            <v>4156.79</v>
          </cell>
        </row>
      </sheetData>
      <sheetData sheetId="39">
        <row r="15">
          <cell r="S15">
            <v>137.47</v>
          </cell>
        </row>
      </sheetData>
      <sheetData sheetId="40">
        <row r="16">
          <cell r="Q16">
            <v>368.35</v>
          </cell>
        </row>
      </sheetData>
      <sheetData sheetId="41">
        <row r="12">
          <cell r="S12">
            <v>505.89</v>
          </cell>
        </row>
      </sheetData>
      <sheetData sheetId="42">
        <row r="18">
          <cell r="S18">
            <v>7839.65</v>
          </cell>
        </row>
      </sheetData>
      <sheetData sheetId="43">
        <row r="24">
          <cell r="T24">
            <v>342.51</v>
          </cell>
        </row>
      </sheetData>
      <sheetData sheetId="44">
        <row r="13">
          <cell r="S13">
            <v>19769.759999999998</v>
          </cell>
        </row>
      </sheetData>
      <sheetData sheetId="45">
        <row r="8">
          <cell r="U8">
            <v>30</v>
          </cell>
        </row>
      </sheetData>
      <sheetData sheetId="46">
        <row r="37">
          <cell r="U37">
            <v>1283.99</v>
          </cell>
        </row>
      </sheetData>
      <sheetData sheetId="47">
        <row r="15">
          <cell r="R15">
            <v>511.19</v>
          </cell>
        </row>
      </sheetData>
      <sheetData sheetId="48">
        <row r="20">
          <cell r="U20">
            <v>2720.42</v>
          </cell>
        </row>
      </sheetData>
      <sheetData sheetId="49">
        <row r="21">
          <cell r="T21">
            <v>5221.84</v>
          </cell>
        </row>
      </sheetData>
      <sheetData sheetId="50">
        <row r="62">
          <cell r="R62">
            <v>72861.72</v>
          </cell>
        </row>
      </sheetData>
      <sheetData sheetId="51">
        <row r="44">
          <cell r="U44">
            <v>27808.85</v>
          </cell>
        </row>
      </sheetData>
      <sheetData sheetId="52">
        <row r="44">
          <cell r="U44">
            <v>36185.449999999997</v>
          </cell>
        </row>
      </sheetData>
      <sheetData sheetId="53">
        <row r="13">
          <cell r="Y13">
            <v>17074.810000000001</v>
          </cell>
        </row>
      </sheetData>
      <sheetData sheetId="54">
        <row r="39">
          <cell r="N39">
            <v>729786.04</v>
          </cell>
        </row>
      </sheetData>
      <sheetData sheetId="55">
        <row r="17">
          <cell r="L17">
            <v>25400</v>
          </cell>
        </row>
      </sheetData>
      <sheetData sheetId="56">
        <row r="29">
          <cell r="U29">
            <v>283.60000000000002</v>
          </cell>
        </row>
      </sheetData>
      <sheetData sheetId="57">
        <row r="9">
          <cell r="S9">
            <v>230</v>
          </cell>
        </row>
      </sheetData>
      <sheetData sheetId="58">
        <row r="17">
          <cell r="T17">
            <v>1089.42</v>
          </cell>
        </row>
      </sheetData>
      <sheetData sheetId="59">
        <row r="27">
          <cell r="T27">
            <v>83080.33</v>
          </cell>
        </row>
      </sheetData>
      <sheetData sheetId="60">
        <row r="23">
          <cell r="AA23">
            <v>363.2</v>
          </cell>
        </row>
      </sheetData>
      <sheetData sheetId="61"/>
      <sheetData sheetId="62"/>
      <sheetData sheetId="63"/>
      <sheetData sheetId="64"/>
      <sheetData sheetId="65">
        <row r="25">
          <cell r="S25">
            <v>13399.6</v>
          </cell>
        </row>
      </sheetData>
      <sheetData sheetId="66">
        <row r="31">
          <cell r="R31">
            <v>527.42999999999995</v>
          </cell>
        </row>
      </sheetData>
      <sheetData sheetId="67">
        <row r="15">
          <cell r="S15">
            <v>1515.28</v>
          </cell>
        </row>
      </sheetData>
      <sheetData sheetId="68">
        <row r="61">
          <cell r="S61">
            <v>61202.12</v>
          </cell>
        </row>
      </sheetData>
      <sheetData sheetId="69">
        <row r="22">
          <cell r="S22">
            <v>38131.93</v>
          </cell>
        </row>
      </sheetData>
      <sheetData sheetId="70">
        <row r="10">
          <cell r="S10">
            <v>420.16</v>
          </cell>
        </row>
      </sheetData>
      <sheetData sheetId="71">
        <row r="22">
          <cell r="AJ22" t="e">
            <v>#DIV/0!</v>
          </cell>
        </row>
      </sheetData>
      <sheetData sheetId="72">
        <row r="31">
          <cell r="R31">
            <v>18476.66</v>
          </cell>
        </row>
      </sheetData>
      <sheetData sheetId="73">
        <row r="32">
          <cell r="P32">
            <v>2561692.1700000004</v>
          </cell>
        </row>
      </sheetData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F(ของเรา)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UC6_ค่าขนส่ง"/>
      <sheetName val="รถพ่วงขนส่ง"/>
      <sheetName val="สิบล้อขนส่ง"/>
      <sheetName val="หกล้อขนส่ง"/>
    </sheetNames>
    <sheetDataSet>
      <sheetData sheetId="0" refreshError="1"/>
      <sheetData sheetId="1" refreshError="1"/>
      <sheetData sheetId="2" refreshError="1"/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Cost2"/>
      <sheetName val="FR"/>
      <sheetName val="Sheet1"/>
      <sheetName val="วัดใต้"/>
      <sheetName val="#REF"/>
      <sheetName val="封面 "/>
      <sheetName val="粉刷"/>
      <sheetName val="裝修"/>
      <sheetName val="風管工程"/>
      <sheetName val="合約價"/>
      <sheetName val="산근"/>
      <sheetName val="รวมราคาทั้งสิ้น"/>
      <sheetName val="ราคาต่อหน่วย2-9"/>
      <sheetName val="????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_x0000__x0000__x0000__x0000__x0000_@_x001c__x0014__x0000__x0000__x0000__x0000__x0000__x0002__x0011__x0014__x0000__x0000__x0000__x0000__x0000_ñCe?_x0001__x0000__x0000__x0000_0_x0000_"/>
      <sheetName val=""/>
      <sheetName val="SUM-AIR-Submit"/>
      <sheetName val="Concrete Beam"/>
      <sheetName val="?????@_x001c__x0014_?????_x0002__x0011__x0014_?????ñCe?_x0001_???0?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"/>
      <sheetName val="Boq(1)"/>
      <sheetName val="____"/>
      <sheetName val="_____@_x001c__x0014_______x0002__x0011__x0014______ñCe__x0001____0_"/>
      <sheetName val="PL"/>
      <sheetName val="封面_"/>
      <sheetName val="@ñCe?0"/>
      <sheetName val="SCIB_Proforma"/>
      <sheetName val="SCIB_Data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封面_1"/>
      <sheetName val="封面_2"/>
      <sheetName val="封面_3"/>
      <sheetName val="@ñCe_0"/>
      <sheetName val="S3 Architectural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Invoice"/>
      <sheetName val="_x005f_x0000__x005f_x0000__x005f_x0000__x005f_x0000__x0"/>
      <sheetName val="_____@_x005f_x001c__x005f_x0014_______x0002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7IFS-5A"/>
      <sheetName val="Garph Work-Cost"/>
      <sheetName val="Construction"/>
      <sheetName val="schedule_1"/>
      <sheetName val="Fee Rate Summary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 FS"/>
      <sheetName val="Sch_1_EE"/>
      <sheetName val="Sch.2 SN"/>
      <sheetName val="Sch.3 FP"/>
      <sheetName val="Sch.4 AC"/>
      <sheetName val="Sch.6 Prelim"/>
      <sheetName val="ข้อมูลหน้าต่าง T3"/>
      <sheetName val="ข้อมูลประตู T2"/>
      <sheetName val="Data Sheet"/>
      <sheetName val="Interial"/>
      <sheetName val="EST-FOOTING (G)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index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合成単価作成・-BLDG"/>
      <sheetName val="A"/>
      <sheetName val="KKC Brkdwn"/>
      <sheetName val="Factor F Data"/>
      <sheetName val="36.rc. pipe(2หน้า)"/>
      <sheetName val="Quotation-B1"/>
      <sheetName val="Summary"/>
      <sheetName val="Site OH-Main Construction"/>
      <sheetName val="Site OH-HMA"/>
      <sheetName val="DB-Material"/>
      <sheetName val="DB-Equipment_Man"/>
      <sheetName val="DB-Manpower"/>
      <sheetName val="Para Slurry Seal"/>
      <sheetName val="Agg. for Para Type III"/>
      <sheetName val="Agg. for Para TypeIII Haulage"/>
      <sheetName val="Mobilization-Equip"/>
      <sheetName val="Tack Coat-16+400A,B"/>
      <sheetName val="Earth Excavation"/>
      <sheetName val="B1_Embankment"/>
      <sheetName val="B1_Selected Mat"/>
      <sheetName val="B1_Subbase"/>
      <sheetName val="B1_CTB_In-Place"/>
      <sheetName val="B1_CTB In-Plant"/>
      <sheetName val="B1_CTB-Haulage"/>
      <sheetName val="HMA-Production-16+400A,B"/>
      <sheetName val="HMA-Paving-16+400A,B"/>
      <sheetName val="HMA-Haulage-16+400AB"/>
      <sheetName val="Tack Coat-17+100B"/>
      <sheetName val="HMA-Production-17+100B"/>
      <sheetName val="HMA-Paving-17+100B"/>
      <sheetName val="HMA-Haulage-17+100B"/>
      <sheetName val="Milling 5cm-ทางลงเชียงราก"/>
      <sheetName val="Tack Coat-ทางลงเชียงราก"/>
      <sheetName val="HMA-Production-ทางลงเชียงราก"/>
      <sheetName val="HMA-Paving-ทางลงเชียงราก"/>
      <sheetName val="HMA-Haulage-ทางลงเชียงราก"/>
      <sheetName val="Toll Fee"/>
      <sheetName val="Traffic Management"/>
      <sheetName val="กำพงกันตก"/>
      <sheetName val="รางระบายน้ำ"/>
      <sheetName val="12 ข้อมูลงานไม้แบบ"/>
      <sheetName val="10 ข้อมูลวัสดุ-ค่าดำเนิน"/>
      <sheetName val="11 ข้อมูลงานCon"/>
      <sheetName val="Mat_Source"/>
      <sheetName val="_____@__________ñCe____0_"/>
      <sheetName val="ปร5"/>
      <sheetName val="ราคาวัสดุ"/>
      <sheetName val="REF ONLY2"/>
      <sheetName val="Factor F งาน DB."/>
      <sheetName val="Discounted Cash Flow"/>
      <sheetName val="mat"/>
      <sheetName val="QuantitySegment"/>
      <sheetName val="_x005f_x005f_x005f_x0000__x005f_x005f_x005f_x0000__x005"/>
      <sheetName val="_____@_x005f_x005f_x005f_x001c__x005f_x005f_x0014"/>
      <sheetName val="แผนงาน อบต ท่าลาน(ส่งเทศบาล)"/>
      <sheetName val="King 1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detail "/>
      <sheetName val="Cctmst"/>
      <sheetName val="l-fixer"/>
      <sheetName val="Bill No. 2 - Carpark"/>
      <sheetName val="封面_5"/>
      <sheetName val="SUMMERY_(BOQ)4"/>
      <sheetName val="FIRST_FLOOR4"/>
      <sheetName val="SECOND_FLOOR4"/>
      <sheetName val="3RD_FLOOR4"/>
      <sheetName val="4_TH_FLOOR4"/>
      <sheetName val="1ST-4TH_DOOR_WORK4"/>
      <sheetName val="1ST-4TH_MAIL&amp;FEMALE_TOILET4"/>
      <sheetName val="5THFLOOR_LIFT_LOBBY&amp;CORRIDOR4"/>
      <sheetName val="Back_Up4"/>
      <sheetName val="Concrete_Beam4"/>
      <sheetName val="ส่งมอบงาน_"/>
      <sheetName val="Grand_Summary_(2)"/>
      <sheetName val="Grand_Summary_"/>
      <sheetName val="_BOQ_WELCOME_"/>
      <sheetName val="Grand_Sum_VO"/>
      <sheetName val="Sum_VIP_VO"/>
      <sheetName val="SAN_REDUCED_1"/>
      <sheetName val="S3_Architectural"/>
      <sheetName val="Ratio_Quantities"/>
      <sheetName val="Column_VE_(Coppper)"/>
      <sheetName val="CORE_WALL_(GL_38-39_I-R)VE"/>
      <sheetName val="CORE_WALL_(GL_14-19_I-R)VE"/>
      <sheetName val="CORE_WALL_(GL_27-28_C-F)VE"/>
      <sheetName val="CORE_WALL_(GL_53-54_J)VE"/>
      <sheetName val="CORE_WALL_(GL_56-57_J-P)VE"/>
      <sheetName val="CORE_WALL_(GL_33_C-L)VE"/>
      <sheetName val="RC_Wall"/>
      <sheetName val="Struc__Steel"/>
      <sheetName val="Std_RC_Wall"/>
      <sheetName val="Std__Column_"/>
      <sheetName val="Struc_Check_Table_อาคาร_1"/>
      <sheetName val="ข้อมูลประตู_T1"/>
      <sheetName val="ข้อมูลหน้าต่าง_T1"/>
      <sheetName val="ข้อมูลหน้าต่าง_T3"/>
      <sheetName val="ข้อมูลประตู_T2"/>
      <sheetName val="_FS"/>
      <sheetName val="Sch_2_SN"/>
      <sheetName val="Sch_3_FP"/>
      <sheetName val="Sch_4_AC"/>
      <sheetName val="Sch_6_Prelim"/>
      <sheetName val="ปี_2562"/>
      <sheetName val="TOTAL_-BUILDING_E1"/>
      <sheetName val="SUM_-_MEP(E1)_"/>
      <sheetName val="Air(E1_)"/>
      <sheetName val="Fp(E1)___"/>
      <sheetName val="Data_Sheet"/>
      <sheetName val="SUMMARY_MEP"/>
      <sheetName val="SUM_-_MEP_BUILDING"/>
      <sheetName val="Electrical_System_"/>
      <sheetName val="Commuication_System"/>
      <sheetName val="Air_Conditioning__System__"/>
      <sheetName val="Sanitary_System_"/>
      <sheetName val="Fire_Protection_System_"/>
      <sheetName val="EST-FOOTING_(G)"/>
      <sheetName val="Cost_per_SQM_M&amp;E"/>
      <sheetName val="_x0"/>
      <sheetName val="_____@______x0002"/>
      <sheetName val="Garph_Work-Cost"/>
      <sheetName val="封面_6"/>
      <sheetName val="SUMMERY_(BOQ)5"/>
      <sheetName val="FIRST_FLOOR5"/>
      <sheetName val="SECOND_FLOOR5"/>
      <sheetName val="3RD_FLOOR5"/>
      <sheetName val="4_TH_FLOOR5"/>
      <sheetName val="1ST-4TH_DOOR_WORK5"/>
      <sheetName val="1ST-4TH_MAIL&amp;FEMALE_TOILET5"/>
      <sheetName val="5THFLOOR_LIFT_LOBBY&amp;CORRIDOR5"/>
      <sheetName val="Back_Up5"/>
      <sheetName val="Concrete_Beam5"/>
      <sheetName val="ส่งมอบงาน_1"/>
      <sheetName val="Grand_Summary_(2)1"/>
      <sheetName val="Grand_Summary_1"/>
      <sheetName val="_BOQ_WELCOME_1"/>
      <sheetName val="Grand_Sum_VO1"/>
      <sheetName val="Sum_VIP_VO1"/>
      <sheetName val="SAN_REDUCED_11"/>
      <sheetName val="S3_Architectural1"/>
      <sheetName val="Ratio_Quantities1"/>
      <sheetName val="Column_VE_(Coppper)1"/>
      <sheetName val="CORE_WALL_(GL_38-39_I-R)VE1"/>
      <sheetName val="CORE_WALL_(GL_14-19_I-R)VE1"/>
      <sheetName val="CORE_WALL_(GL_27-28_C-F)VE1"/>
      <sheetName val="CORE_WALL_(GL_53-54_J)VE1"/>
      <sheetName val="CORE_WALL_(GL_56-57_J-P)VE1"/>
      <sheetName val="CORE_WALL_(GL_33_C-L)VE1"/>
      <sheetName val="RC_Wall1"/>
      <sheetName val="Struc__Steel1"/>
      <sheetName val="Std_RC_Wall1"/>
      <sheetName val="Std__Column_1"/>
      <sheetName val="Struc_Check_Table_อาคาร_11"/>
      <sheetName val="ข้อมูลประตู_T11"/>
      <sheetName val="ข้อมูลหน้าต่าง_T11"/>
      <sheetName val="ข้อมูลหน้าต่าง_T31"/>
      <sheetName val="ข้อมูลประตู_T21"/>
      <sheetName val="_FS1"/>
      <sheetName val="Sch_2_SN1"/>
      <sheetName val="Sch_3_FP1"/>
      <sheetName val="Sch_4_AC1"/>
      <sheetName val="Sch_6_Prelim1"/>
      <sheetName val="ปี_25621"/>
      <sheetName val="TOTAL_-BUILDING_E11"/>
      <sheetName val="SUM_-_MEP(E1)_1"/>
      <sheetName val="Air(E1_)1"/>
      <sheetName val="Fp(E1)___1"/>
      <sheetName val="Data_Sheet1"/>
      <sheetName val="SUMMARY_MEP1"/>
      <sheetName val="SUM_-_MEP_BUILDING1"/>
      <sheetName val="Electrical_System_1"/>
      <sheetName val="Commuication_System1"/>
      <sheetName val="Air_Conditioning__System__1"/>
      <sheetName val="Sanitary_System_1"/>
      <sheetName val="Fire_Protection_System_1"/>
      <sheetName val="EST-FOOTING_(G)1"/>
      <sheetName val="Cost_per_SQM_M&amp;E1"/>
      <sheetName val="Garph_Work-Cost1"/>
      <sheetName val="Fee_Rate_Summary"/>
      <sheetName val="_____@_x005f_x001c__x005f_x005f_x0014"/>
      <sheetName val="_x005f_x005f_x005f_x0000__x005f"/>
      <sheetName val="_____@_x005f_x005f_x005f_x001c_"/>
      <sheetName val="cov-estimate"/>
      <sheetName val="封面_7"/>
      <sheetName val="SUMMERY_(BOQ)6"/>
      <sheetName val="FIRST_FLOOR6"/>
      <sheetName val="SECOND_FLOOR6"/>
      <sheetName val="3RD_FLOOR6"/>
      <sheetName val="4_TH_FLOOR6"/>
      <sheetName val="1ST-4TH_DOOR_WORK6"/>
      <sheetName val="1ST-4TH_MAIL&amp;FEMALE_TOILET6"/>
      <sheetName val="5THFLOOR_LIFT_LOBBY&amp;CORRIDOR6"/>
      <sheetName val="Back_Up6"/>
      <sheetName val="Concrete_Beam6"/>
      <sheetName val="ส่งมอบงาน_2"/>
      <sheetName val="Grand_Summary_(2)2"/>
      <sheetName val="Grand_Summary_2"/>
      <sheetName val="_BOQ_WELCOME_2"/>
      <sheetName val="Grand_Sum_VO2"/>
      <sheetName val="Sum_VIP_VO2"/>
      <sheetName val="Ratio_Quantities2"/>
      <sheetName val="Column_VE_(Coppper)2"/>
      <sheetName val="CORE_WALL_(GL_38-39_I-R)VE2"/>
      <sheetName val="CORE_WALL_(GL_14-19_I-R)VE2"/>
      <sheetName val="CORE_WALL_(GL_27-28_C-F)VE2"/>
      <sheetName val="CORE_WALL_(GL_53-54_J)VE2"/>
      <sheetName val="CORE_WALL_(GL_56-57_J-P)VE2"/>
      <sheetName val="CORE_WALL_(GL_33_C-L)VE2"/>
      <sheetName val="RC_Wall2"/>
      <sheetName val="Struc__Steel2"/>
      <sheetName val="Std_RC_Wall2"/>
      <sheetName val="Std__Column_2"/>
      <sheetName val="Struc_Check_Table_อาคาร_12"/>
      <sheetName val="SAN_REDUCED_12"/>
      <sheetName val="S3_Architectural2"/>
      <sheetName val="TOTAL_-BUILDING_E12"/>
      <sheetName val="SUM_-_MEP(E1)_2"/>
      <sheetName val="Air(E1_)2"/>
      <sheetName val="Fp(E1)___2"/>
      <sheetName val="SUMMARY_MEP2"/>
      <sheetName val="SUM_-_MEP_BUILDING2"/>
      <sheetName val="Electrical_System_2"/>
      <sheetName val="Commuication_System2"/>
      <sheetName val="Air_Conditioning__System__2"/>
      <sheetName val="Sanitary_System_2"/>
      <sheetName val="Fire_Protection_System_2"/>
      <sheetName val="ข้อมูลประตู_T12"/>
      <sheetName val="ข้อมูลหน้าต่าง_T12"/>
      <sheetName val="_FS2"/>
      <sheetName val="Sch_2_SN2"/>
      <sheetName val="Sch_3_FP2"/>
      <sheetName val="Sch_4_AC2"/>
      <sheetName val="Sch_6_Prelim2"/>
      <sheetName val="EST-FOOTING_(G)2"/>
      <sheetName val="Data_Sheet2"/>
      <sheetName val="ข้อมูลหน้าต่าง_T32"/>
      <sheetName val="ข้อมูลประตู_T22"/>
      <sheetName val="Fee_Rate_Summary1"/>
      <sheetName val="Cost_per_SQM_M&amp;E2"/>
      <sheetName val="ปี_25622"/>
      <sheetName val="Garph_Work-Cost2"/>
      <sheetName val="KKC_Brkdwn"/>
      <sheetName val="Factor_F_Data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แยกงาน_(2)"/>
      <sheetName val="封面_8"/>
      <sheetName val="SUMMERY_(BOQ)7"/>
      <sheetName val="FIRST_FLOOR7"/>
      <sheetName val="SECOND_FLOOR7"/>
      <sheetName val="3RD_FLOOR7"/>
      <sheetName val="4_TH_FLOOR7"/>
      <sheetName val="1ST-4TH_DOOR_WORK7"/>
      <sheetName val="1ST-4TH_MAIL&amp;FEMALE_TOILET7"/>
      <sheetName val="5THFLOOR_LIFT_LOBBY&amp;CORRIDOR7"/>
      <sheetName val="Back_Up7"/>
      <sheetName val="Concrete_Beam7"/>
      <sheetName val="ส่งมอบงาน_3"/>
      <sheetName val="Grand_Summary_(2)3"/>
      <sheetName val="Grand_Summary_3"/>
      <sheetName val="_BOQ_WELCOME_3"/>
      <sheetName val="Grand_Sum_VO3"/>
      <sheetName val="Sum_VIP_VO3"/>
      <sheetName val="Ratio_Quantities3"/>
      <sheetName val="Column_VE_(Coppper)3"/>
      <sheetName val="CORE_WALL_(GL_38-39_I-R)VE3"/>
      <sheetName val="CORE_WALL_(GL_14-19_I-R)VE3"/>
      <sheetName val="CORE_WALL_(GL_27-28_C-F)VE3"/>
      <sheetName val="CORE_WALL_(GL_53-54_J)VE3"/>
      <sheetName val="CORE_WALL_(GL_56-57_J-P)VE3"/>
      <sheetName val="CORE_WALL_(GL_33_C-L)VE3"/>
      <sheetName val="RC_Wall3"/>
      <sheetName val="Struc__Steel3"/>
      <sheetName val="Std_RC_Wall3"/>
      <sheetName val="Std__Column_3"/>
      <sheetName val="Struc_Check_Table_อาคาร_13"/>
      <sheetName val="SAN_REDUCED_13"/>
      <sheetName val="S3_Architectural3"/>
      <sheetName val="TOTAL_-BUILDING_E13"/>
      <sheetName val="SUM_-_MEP(E1)_3"/>
      <sheetName val="Air(E1_)3"/>
      <sheetName val="Fp(E1)___3"/>
      <sheetName val="SUMMARY_MEP3"/>
      <sheetName val="SUM_-_MEP_BUILDING3"/>
      <sheetName val="Electrical_System_3"/>
      <sheetName val="Commuication_System3"/>
      <sheetName val="Air_Conditioning__System__3"/>
      <sheetName val="Sanitary_System_3"/>
      <sheetName val="Fire_Protection_System_3"/>
      <sheetName val="ข้อมูลประตู_T13"/>
      <sheetName val="ข้อมูลหน้าต่าง_T13"/>
      <sheetName val="_FS3"/>
      <sheetName val="Sch_2_SN3"/>
      <sheetName val="Sch_3_FP3"/>
      <sheetName val="Sch_4_AC3"/>
      <sheetName val="Sch_6_Prelim3"/>
      <sheetName val="EST-FOOTING_(G)3"/>
      <sheetName val="Data_Sheet3"/>
      <sheetName val="ข้อมูลหน้าต่าง_T33"/>
      <sheetName val="ข้อมูลประตู_T23"/>
      <sheetName val="Fee_Rate_Summary2"/>
      <sheetName val="Cost_per_SQM_M&amp;E3"/>
      <sheetName val="ปี_25623"/>
      <sheetName val="Garph_Work-Cost3"/>
      <sheetName val="KKC_Brkdwn1"/>
      <sheetName val="Factor_F_Data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back_up_arc__M1"/>
      <sheetName val="แยกงาน_ผนัง_พื้น_ฝ้า_สี1"/>
      <sheetName val="Grand_SUMMARY_MEP_1"/>
      <sheetName val="แยกงาน_(2)1"/>
      <sheetName val="一発シート"/>
      <sheetName val="BOX Cryostat Details"/>
      <sheetName val="Driver Linac Layout"/>
      <sheetName val="Inputs"/>
      <sheetName val="Magnet Details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@ñCe?0`"/>
      <sheetName val="Car."/>
      <sheetName val="TDC COA Sumry"/>
      <sheetName val="COA Sumry by Area"/>
      <sheetName val="COA Sumry by Contr"/>
      <sheetName val="COA Sumry by RG"/>
      <sheetName val="TDC COA Grp Sumry"/>
      <sheetName val="TDC Item Dets-Full"/>
      <sheetName val="TDC Item Dets-IPM-Full"/>
      <sheetName val="TDC Item Dets"/>
      <sheetName val="TDC Item Sumry"/>
      <sheetName val="TDC Key Qty Sumry"/>
      <sheetName val="List - Components"/>
      <sheetName val="List - Equipment"/>
      <sheetName val="Project Metrics"/>
      <sheetName val="COA Sumry - Std Imp"/>
      <sheetName val="Contr TDC - Std Imp"/>
      <sheetName val="Item Sumry - Std Imp"/>
      <sheetName val="Proj TIC - Std Imp"/>
      <sheetName val="Unit Costs - Std Imp"/>
      <sheetName val="Unit MH - Std Imp"/>
      <sheetName val="Sheet5"/>
      <sheetName val="A1.2"/>
      <sheetName val="Construction cost assumption"/>
      <sheetName val="JLL Assumption"/>
      <sheetName val="Retail Program&amp;Rev Assumption"/>
      <sheetName val="Q190802"/>
      <sheetName val="Total"/>
      <sheetName val="back up FL.4"/>
      <sheetName val="Unit_Div6"/>
      <sheetName val="ทำนบดิน 4"/>
      <sheetName val="Purchase Order"/>
      <sheetName val="Customize Your Purchase Order"/>
      <sheetName val="?????@_x005f_x005f_x005f_x001c__x005f_x005f_x0014"/>
      <sheetName val="FitOutConfCentre"/>
      <sheetName val="Sap_Actual"/>
      <sheetName val="wa"/>
      <sheetName val="______________________Ce______2"/>
      <sheetName val="_x005f_x005f_x005F"/>
      <sheetName val="????_x0"/>
      <sheetName val="5-2"/>
      <sheetName val="ค่าขนส่ง-1"/>
      <sheetName val="รายการ_VE"/>
      <sheetName val="Type_A-1"/>
      <sheetName val="Type_A-1M"/>
      <sheetName val="Type_B-1"/>
      <sheetName val="Type_C1"/>
      <sheetName val="Type_C-2"/>
      <sheetName val="Type_C-3"/>
      <sheetName val="Type_C-5"/>
      <sheetName val="Type_DP-5"/>
      <sheetName val="Type_LOFT-1"/>
      <sheetName val="Type_LOFT-2_"/>
      <sheetName val="Type_LOFT-2M"/>
      <sheetName val="Type_LOFT_3"/>
      <sheetName val="Type_LOFT-4"/>
      <sheetName val="Type_LOFT-5"/>
      <sheetName val="Type_LOFT-6"/>
      <sheetName val="Type_LOFT-7"/>
      <sheetName val="Type_PH-A"/>
      <sheetName val="Type_PH-B"/>
      <sheetName val="Type_PH-C"/>
      <sheetName val="Type_PH-D"/>
      <sheetName val="Type_PH-E"/>
      <sheetName val="Sum_LAND"/>
      <sheetName val="SUM_M&amp;E"/>
      <sheetName val="King_1"/>
      <sheetName val="Discounted_Cash_Flow"/>
      <sheetName val="10_ข้อมูลวัสดุ-ค่าดำเนิน"/>
      <sheetName val="REF_ONLY2"/>
      <sheetName val="A1_2"/>
      <sheetName val="Bill_No__2_-_Carpark"/>
      <sheetName val="แผนงาน_อบต_ท่าลาน(ส่งเทศบาล)"/>
      <sheetName val="OR21_Final_Forecast_Rev_2"/>
      <sheetName val="Summary_Forecast_Budget_1&amp;2"/>
      <sheetName val="Summary_Forecast_Budget_Rev_2"/>
      <sheetName val="Backup_OR21_"/>
      <sheetName val="BOQ__VI_03_09_19_"/>
      <sheetName val="Backup_BR_BMA"/>
      <sheetName val="Budget_for_ENT"/>
      <sheetName val="ADJ__D-Wall&amp;BR_Ent__Rev_2_1"/>
      <sheetName val="Rebar+Conพื้น_Waste10%"/>
      <sheetName val="Backup_D-Wall_Ent__13_07_19"/>
      <sheetName val="Backup_BR_ENT__13_07_19"/>
      <sheetName val="IMP_OR21_2019_07_11"/>
      <sheetName val="detail_"/>
      <sheetName val="Construction_cost_assumption"/>
      <sheetName val="JLL_Assumption"/>
      <sheetName val="3-145 input plan"/>
      <sheetName val="_x005f_x0000__x005f"/>
      <sheetName val="_____@_x005f_x001c_"/>
      <sheetName val="structure"/>
      <sheetName val="ตกแต่ง-อาคาร A"/>
      <sheetName val="ตกแต่ง-อาคาร B"/>
      <sheetName val="ตกแต่ง-อาคาร C"/>
      <sheetName val="ตกแต่ง-อาคาร E"/>
      <sheetName val="bp bill-mark"/>
      <sheetName val="vo"/>
      <sheetName val="?????@_x005f_x001c__x005f_x005f_x0014"/>
      <sheetName val="STMspry"/>
      <sheetName val="PsychroData"/>
      <sheetName val="Attach1(สรุปรวม) "/>
      <sheetName val="Attach2(BOQ Detail) "/>
      <sheetName val="Attach3(Measurement)Footing"/>
      <sheetName val="Attach3(Measurement) (Topping)"/>
      <sheetName val="Attach3(Measurement) (FL FINISH"/>
      <sheetName val="Attach3(Check Sheet)"/>
      <sheetName val="Sheet3"/>
      <sheetName val=" (FL Finis)"/>
      <sheetName val="Sch 2"/>
      <sheetName val="MS Box"/>
      <sheetName val="MOLP C"/>
      <sheetName val="code"/>
      <sheetName val="Retail_Program&amp;Rev_Assumption"/>
      <sheetName val="Car_"/>
      <sheetName val="TDC_COA_Sumry"/>
      <sheetName val="COA_Sumry_by_Area"/>
      <sheetName val="COA_Sumry_by_Contr"/>
      <sheetName val="COA_Sumry_by_RG"/>
      <sheetName val="TDC_COA_Grp_Sumry"/>
      <sheetName val="TDC_Item_Dets-Full"/>
      <sheetName val="TDC_Item_Dets-IPM-Full"/>
      <sheetName val="TDC_Item_Dets"/>
      <sheetName val="TDC_Item_Sumry"/>
      <sheetName val="TDC_Key_Qty_Sumry"/>
      <sheetName val="List_-_Components"/>
      <sheetName val="List_-_Equipment"/>
      <sheetName val="Project_Metrics"/>
      <sheetName val="COA_Sumry_-_Std_Imp"/>
      <sheetName val="Contr_TDC_-_Std_Imp"/>
      <sheetName val="Item_Sumry_-_Std_Imp"/>
      <sheetName val="Proj_TIC_-_Std_Imp"/>
      <sheetName val="Unit_Costs_-_Std_Imp"/>
      <sheetName val="Unit_MH_-_Std_Imp"/>
      <sheetName val="PRICE LIST"/>
      <sheetName val="A.O.R."/>
      <sheetName val="SH-G"/>
      <sheetName val="BOX_Cryostat_Details"/>
      <sheetName val="Driver_Linac_Layout"/>
      <sheetName val="Magnet_Details"/>
      <sheetName val="รายการ_VE1"/>
      <sheetName val="Type_A-11"/>
      <sheetName val="Type_A-1M1"/>
      <sheetName val="Type_B-11"/>
      <sheetName val="Type_C11"/>
      <sheetName val="Type_C-21"/>
      <sheetName val="Type_C-31"/>
      <sheetName val="Type_C-51"/>
      <sheetName val="Type_DP-51"/>
      <sheetName val="Type_LOFT-11"/>
      <sheetName val="Type_LOFT-2_1"/>
      <sheetName val="Type_LOFT-2M1"/>
      <sheetName val="Type_LOFT_31"/>
      <sheetName val="Type_LOFT-41"/>
      <sheetName val="Type_LOFT-51"/>
      <sheetName val="Type_LOFT-61"/>
      <sheetName val="Type_LOFT-71"/>
      <sheetName val="Type_PH-A1"/>
      <sheetName val="Type_PH-B1"/>
      <sheetName val="Type_PH-C1"/>
      <sheetName val="Type_PH-D1"/>
      <sheetName val="Type_PH-E1"/>
      <sheetName val="Sum_LAND1"/>
      <sheetName val="SUM_M&amp;E1"/>
      <sheetName val="Discounted_Cash_Flow1"/>
      <sheetName val="Bill_No__2_-_Carpark1"/>
      <sheetName val="King_11"/>
      <sheetName val="10_ข้อมูลวัสดุ-ค่าดำเนิน1"/>
      <sheetName val="REF_ONLY21"/>
      <sheetName val="A1_21"/>
      <sheetName val="OR21_Final_Forecast_Rev_21"/>
      <sheetName val="Summary_Forecast_Budget_1&amp;21"/>
      <sheetName val="Summary_Forecast_Budget_Rev_21"/>
      <sheetName val="Backup_OR21_1"/>
      <sheetName val="BOQ__VI_03_09_19_1"/>
      <sheetName val="Backup_BR_BMA1"/>
      <sheetName val="Budget_for_ENT1"/>
      <sheetName val="ADJ__D-Wall&amp;BR_Ent__Rev_2_11"/>
      <sheetName val="Rebar+Conพื้น_Waste10%1"/>
      <sheetName val="Backup_D-Wall_Ent__13_07_191"/>
      <sheetName val="Backup_BR_ENT__13_07_191"/>
      <sheetName val="IMP_OR21_2019_07_111"/>
      <sheetName val="Car_1"/>
      <sheetName val="TDC_COA_Sumry1"/>
      <sheetName val="COA_Sumry_by_Area1"/>
      <sheetName val="COA_Sumry_by_Contr1"/>
      <sheetName val="COA_Sumry_by_RG1"/>
      <sheetName val="TDC_COA_Grp_Sumry1"/>
      <sheetName val="TDC_Item_Dets-Full1"/>
      <sheetName val="TDC_Item_Dets-IPM-Full1"/>
      <sheetName val="TDC_Item_Dets1"/>
      <sheetName val="TDC_Item_Sumry1"/>
      <sheetName val="TDC_Key_Qty_Sumry1"/>
      <sheetName val="List_-_Components1"/>
      <sheetName val="List_-_Equipment1"/>
      <sheetName val="Project_Metrics1"/>
      <sheetName val="COA_Sumry_-_Std_Imp1"/>
      <sheetName val="Contr_TDC_-_Std_Imp1"/>
      <sheetName val="Item_Sumry_-_Std_Imp1"/>
      <sheetName val="Proj_TIC_-_Std_Imp1"/>
      <sheetName val="Unit_Costs_-_Std_Imp1"/>
      <sheetName val="Unit_MH_-_Std_Imp1"/>
      <sheetName val="แผนงาน_อบต_ท่าลาน(ส่งเทศบาล)1"/>
      <sheetName val="Construction_cost_assumption1"/>
      <sheetName val="JLL_Assumption1"/>
      <sheetName val="Retail_Program&amp;Rev_Assumption1"/>
      <sheetName val="footing"/>
      <sheetName val="Material"/>
      <sheetName val="basic rate"/>
      <sheetName val="field"/>
      <sheetName val="bk unit rate"/>
      <sheetName val="Equipment"/>
      <sheetName val="封面_9"/>
      <sheetName val="SUMMERY_(BOQ)8"/>
      <sheetName val="FIRST_FLOOR8"/>
      <sheetName val="SECOND_FLOOR8"/>
      <sheetName val="3RD_FLOOR8"/>
      <sheetName val="4_TH_FLOOR8"/>
      <sheetName val="1ST-4TH_DOOR_WORK8"/>
      <sheetName val="1ST-4TH_MAIL&amp;FEMALE_TOILET8"/>
      <sheetName val="5THFLOOR_LIFT_LOBBY&amp;CORRIDOR8"/>
      <sheetName val="Back_Up8"/>
      <sheetName val="Concrete_Beam8"/>
      <sheetName val="S3_Architectural4"/>
      <sheetName val="ส่งมอบงาน_4"/>
      <sheetName val="Grand_Summary_(2)4"/>
      <sheetName val="Grand_Summary_4"/>
      <sheetName val="_BOQ_WELCOME_4"/>
      <sheetName val="Grand_Sum_VO4"/>
      <sheetName val="Sum_VIP_VO4"/>
      <sheetName val="SAN_REDUCED_14"/>
      <sheetName val="Ratio_Quantities4"/>
      <sheetName val="Column_VE_(Coppper)4"/>
      <sheetName val="CORE_WALL_(GL_38-39_I-R)VE4"/>
      <sheetName val="CORE_WALL_(GL_14-19_I-R)VE4"/>
      <sheetName val="CORE_WALL_(GL_27-28_C-F)VE4"/>
      <sheetName val="CORE_WALL_(GL_53-54_J)VE4"/>
      <sheetName val="CORE_WALL_(GL_56-57_J-P)VE4"/>
      <sheetName val="CORE_WALL_(GL_33_C-L)VE4"/>
      <sheetName val="RC_Wall4"/>
      <sheetName val="Struc__Steel4"/>
      <sheetName val="Std_RC_Wall4"/>
      <sheetName val="Std__Column_4"/>
      <sheetName val="Struc_Check_Table_อาคาร_14"/>
      <sheetName val="_FS4"/>
      <sheetName val="Sch_2_SN4"/>
      <sheetName val="Sch_3_FP4"/>
      <sheetName val="Sch_4_AC4"/>
      <sheetName val="Sch_6_Prelim4"/>
      <sheetName val="ข้อมูลประตู_T14"/>
      <sheetName val="ข้อมูลหน้าต่าง_T14"/>
      <sheetName val="ข้อมูลหน้าต่าง_T34"/>
      <sheetName val="ข้อมูลประตู_T24"/>
      <sheetName val="Data_Sheet4"/>
      <sheetName val="EST-FOOTING_(G)4"/>
      <sheetName val="封面_10"/>
      <sheetName val="SUMMERY_(BOQ)9"/>
      <sheetName val="FIRST_FLOOR9"/>
      <sheetName val="SECOND_FLOOR9"/>
      <sheetName val="3RD_FLOOR9"/>
      <sheetName val="4_TH_FLOOR9"/>
      <sheetName val="1ST-4TH_DOOR_WORK9"/>
      <sheetName val="1ST-4TH_MAIL&amp;FEMALE_TOILET9"/>
      <sheetName val="5THFLOOR_LIFT_LOBBY&amp;CORRIDOR9"/>
      <sheetName val="Back_Up9"/>
      <sheetName val="Concrete_Beam9"/>
      <sheetName val="S3_Architectural5"/>
      <sheetName val="ส่งมอบงาน_5"/>
      <sheetName val="Grand_Summary_(2)5"/>
      <sheetName val="Grand_Summary_5"/>
      <sheetName val="_BOQ_WELCOME_5"/>
      <sheetName val="Grand_Sum_VO5"/>
      <sheetName val="Sum_VIP_VO5"/>
      <sheetName val="SAN_REDUCED_15"/>
      <sheetName val="Ratio_Quantities5"/>
      <sheetName val="Column_VE_(Coppper)5"/>
      <sheetName val="CORE_WALL_(GL_38-39_I-R)VE5"/>
      <sheetName val="CORE_WALL_(GL_14-19_I-R)VE5"/>
      <sheetName val="CORE_WALL_(GL_27-28_C-F)VE5"/>
      <sheetName val="CORE_WALL_(GL_53-54_J)VE5"/>
      <sheetName val="CORE_WALL_(GL_56-57_J-P)VE5"/>
      <sheetName val="CORE_WALL_(GL_33_C-L)VE5"/>
      <sheetName val="RC_Wall5"/>
      <sheetName val="Struc__Steel5"/>
      <sheetName val="Std_RC_Wall5"/>
      <sheetName val="Std__Column_5"/>
      <sheetName val="Struc_Check_Table_อาคาร_15"/>
      <sheetName val="_FS5"/>
      <sheetName val="Sch_2_SN5"/>
      <sheetName val="Sch_3_FP5"/>
      <sheetName val="Sch_4_AC5"/>
      <sheetName val="Sch_6_Prelim5"/>
      <sheetName val="ข้อมูลประตู_T15"/>
      <sheetName val="ข้อมูลหน้าต่าง_T15"/>
      <sheetName val="ข้อมูลหน้าต่าง_T35"/>
      <sheetName val="ข้อมูลประตู_T25"/>
      <sheetName val="Data_Sheet5"/>
      <sheetName val="EST-FOOTING_(G)5"/>
      <sheetName val="splinkler"/>
      <sheetName val="FS"/>
      <sheetName val="สรุปราคา (EMC)"/>
      <sheetName val="Form"/>
      <sheetName val="master01"/>
      <sheetName val="Status Budget"/>
      <sheetName val="Spread"/>
      <sheetName val="bill 2"/>
      <sheetName val="입찰내역 발주처 양식"/>
      <sheetName val="D"/>
      <sheetName val="summary sn fp"/>
      <sheetName val="หน้าปกล่าสุด"/>
      <sheetName val="ราคารวม"/>
      <sheetName val="รื้อถอน"/>
      <sheetName val="หน้าปกล่าสุด (2)"/>
      <sheetName val="Cover (2)"/>
      <sheetName val="งานตกแต่งภายใน (ตัดSCOPE)"/>
      <sheetName val="หมวดงานสถาปัตยกรรม (พาส)ต้นฉบับ"/>
      <sheetName val="หมวดงานตกแต่งภายใน(พาส)ต้นฉบับ"/>
      <sheetName val="หมวดงานสถาปัตยกรรม(ต้นฉบับ)"/>
      <sheetName val="หมวดงานตกแต่งภายใน(ต้นฉบับ)"/>
      <sheetName val="EE "/>
      <sheetName val="AC (2)"/>
      <sheetName val="SCHEDULE_6"/>
      <sheetName val="SCHEDULE_4"/>
      <sheetName val="back_up_FL_4"/>
      <sheetName val="ทำนบดิน_4"/>
      <sheetName val="Purchase_Order"/>
      <sheetName val="Customize_Your_Purchase_Order"/>
      <sheetName val="detail_1"/>
      <sheetName val="back_up_FL_41"/>
      <sheetName val="BOX_Cryostat_Details1"/>
      <sheetName val="Driver_Linac_Layout1"/>
      <sheetName val="Magnet_Details1"/>
      <sheetName val="ทำนบดิน_41"/>
      <sheetName val="Purchase_Order1"/>
      <sheetName val="Customize_Your_Purchase_Order1"/>
      <sheetName val="รายการ_VE2"/>
      <sheetName val="Type_A-12"/>
      <sheetName val="Type_A-1M2"/>
      <sheetName val="Type_B-12"/>
      <sheetName val="Type_C12"/>
      <sheetName val="Type_C-22"/>
      <sheetName val="Type_C-32"/>
      <sheetName val="Type_C-52"/>
      <sheetName val="Type_DP-52"/>
      <sheetName val="Type_LOFT-12"/>
      <sheetName val="Type_LOFT-2_2"/>
      <sheetName val="Type_LOFT-2M2"/>
      <sheetName val="Type_LOFT_32"/>
      <sheetName val="Type_LOFT-42"/>
      <sheetName val="Type_LOFT-52"/>
      <sheetName val="Type_LOFT-62"/>
      <sheetName val="Type_LOFT-72"/>
      <sheetName val="Type_PH-A2"/>
      <sheetName val="Type_PH-B2"/>
      <sheetName val="Type_PH-C2"/>
      <sheetName val="Type_PH-D2"/>
      <sheetName val="Type_PH-E2"/>
      <sheetName val="Sum_LAND2"/>
      <sheetName val="SUM_M&amp;E2"/>
      <sheetName val="KKC_Brkdwn2"/>
      <sheetName val="Factor_F_Data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back_up_arc__M2"/>
      <sheetName val="แยกงาน_ผนัง_พื้น_ฝ้า_สี2"/>
      <sheetName val="Grand_SUMMARY_MEP_2"/>
      <sheetName val="แยกงาน_(2)2"/>
      <sheetName val="King_12"/>
      <sheetName val="Discounted_Cash_Flow2"/>
      <sheetName val="10_ข้อมูลวัสดุ-ค่าดำเนิน2"/>
      <sheetName val="REF_ONLY22"/>
      <sheetName val="A1_22"/>
      <sheetName val="Bill_No__2_-_Carpark2"/>
      <sheetName val="แผนงาน_อบต_ท่าลาน(ส่งเทศบาล)2"/>
      <sheetName val="OR21_Final_Forecast_Rev_22"/>
      <sheetName val="Summary_Forecast_Budget_1&amp;22"/>
      <sheetName val="Summary_Forecast_Budget_Rev_22"/>
      <sheetName val="Backup_OR21_2"/>
      <sheetName val="BOQ__VI_03_09_19_2"/>
      <sheetName val="Backup_BR_BMA2"/>
      <sheetName val="Budget_for_ENT2"/>
      <sheetName val="ADJ__D-Wall&amp;BR_Ent__Rev_2_12"/>
      <sheetName val="Rebar+Conพื้น_Waste10%2"/>
      <sheetName val="Backup_D-Wall_Ent__13_07_192"/>
      <sheetName val="Backup_BR_ENT__13_07_192"/>
      <sheetName val="IMP_OR21_2019_07_112"/>
      <sheetName val="detail_2"/>
      <sheetName val="Construction_cost_assumption2"/>
      <sheetName val="JLL_Assumption2"/>
      <sheetName val="Retail_Program&amp;Rev_Assumption2"/>
      <sheetName val="Car_2"/>
      <sheetName val="TDC_COA_Sumry2"/>
      <sheetName val="COA_Sumry_by_Area2"/>
      <sheetName val="COA_Sumry_by_Contr2"/>
      <sheetName val="COA_Sumry_by_RG2"/>
      <sheetName val="TDC_COA_Grp_Sumry2"/>
      <sheetName val="TDC_Item_Dets-Full2"/>
      <sheetName val="TDC_Item_Dets-IPM-Full2"/>
      <sheetName val="TDC_Item_Dets2"/>
      <sheetName val="TDC_Item_Sumry2"/>
      <sheetName val="TDC_Key_Qty_Sumry2"/>
      <sheetName val="List_-_Components2"/>
      <sheetName val="List_-_Equipment2"/>
      <sheetName val="Project_Metrics2"/>
      <sheetName val="COA_Sumry_-_Std_Imp2"/>
      <sheetName val="Contr_TDC_-_Std_Imp2"/>
      <sheetName val="Item_Sumry_-_Std_Imp2"/>
      <sheetName val="Proj_TIC_-_Std_Imp2"/>
      <sheetName val="Unit_Costs_-_Std_Imp2"/>
      <sheetName val="Unit_MH_-_Std_Imp2"/>
      <sheetName val="back_up_FL_42"/>
      <sheetName val="BOX_Cryostat_Details2"/>
      <sheetName val="Driver_Linac_Layout2"/>
      <sheetName val="Magnet_Details2"/>
      <sheetName val="ทำนบดิน_42"/>
      <sheetName val="Purchase_Order2"/>
      <sheetName val="Customize_Your_Purchase_Order2"/>
      <sheetName val="bk_unit_rate"/>
      <sheetName val="Factor_F_งาน_DB_"/>
      <sheetName val="Site_OH-Main_Construction"/>
      <sheetName val="Site_OH-HMA"/>
      <sheetName val="Para_Slurry_Seal"/>
      <sheetName val="Agg__for_Para_Type_III"/>
      <sheetName val="Agg__for_Para_TypeIII_Haulage"/>
      <sheetName val="Tack_Coat-16+400A,B"/>
      <sheetName val="Earth_Excavation"/>
      <sheetName val="B1_Selected_Mat"/>
      <sheetName val="B1_CTB_In-Plant"/>
      <sheetName val="Tack_Coat-17+100B"/>
      <sheetName val="Milling_5cm-ทางลงเชียงราก"/>
      <sheetName val="Tack_Coat-ทางลงเชียงราก"/>
      <sheetName val="Toll_Fee"/>
      <sheetName val="Traffic_Management"/>
      <sheetName val="ตกแต่ง-อาคาร_A"/>
      <sheetName val="ตกแต่ง-อาคาร_B"/>
      <sheetName val="ตกแต่ง-อาคาร_C"/>
      <sheetName val="ตกแต่ง-อาคาร_E"/>
      <sheetName val="สรุปราคา_(EMC)"/>
      <sheetName val="Status_Budget"/>
      <sheetName val="11_ข้อมูลงานCon"/>
      <sheetName val="12_ข้อมูลงานไม้แบบ"/>
      <sheetName val="MS_Box"/>
      <sheetName val="MOLP_C"/>
      <sheetName val="Sch_2"/>
      <sheetName val="Attach1(สรุปรวม)_"/>
      <sheetName val="Attach2(BOQ_Detail)_"/>
      <sheetName val="Attach3(Measurement)_(Topping)"/>
      <sheetName val="Attach3(Measurement)_(FL_FINISH"/>
      <sheetName val="Attach3(Check_Sheet)"/>
      <sheetName val="_(FL_Finis)"/>
      <sheetName val="basic_rate"/>
      <sheetName val="bp_bill-mark"/>
      <sheetName val="price per model"/>
      <sheetName val="SH-A"/>
      <sheetName val="SH-B"/>
      <sheetName val="SH-D"/>
      <sheetName val="SH-E"/>
      <sheetName val="SH-F"/>
      <sheetName val="SH-C"/>
      <sheetName val="exf"/>
      <sheetName val="List"/>
      <sheetName val="book 1 summary"/>
      <sheetName val="construction cost summary"/>
      <sheetName val="sum 1-4"/>
      <sheetName val="A_DW"/>
      <sheetName val="rate"/>
      <sheetName val="Actual-Main"/>
      <sheetName val="Category List"/>
      <sheetName val="5a. Code_E"/>
      <sheetName val="analysis"/>
      <sheetName val="2_Building"/>
      <sheetName val="_____x0"/>
      <sheetName val="2_Ar"/>
      <sheetName val="Executive Summary_Buil"/>
      <sheetName val="CA"/>
      <sheetName val="Cost Data"/>
      <sheetName val="封面_11"/>
      <sheetName val="SUMMERY_(BOQ)10"/>
      <sheetName val="Fill-up"/>
      <sheetName val="Land Dev't. Ph-1"/>
      <sheetName val="8-31-98"/>
      <sheetName val="worksheet inchican"/>
      <sheetName val="combined 9-30"/>
      <sheetName val="UC"/>
      <sheetName val="COMPARATIVE SUMMARY"/>
      <sheetName val="BOQ (typ-accent)"/>
      <sheetName val="liste"/>
      <sheetName val="Totals"/>
      <sheetName val="FInput"/>
      <sheetName val="area converter"/>
      <sheetName val="Backup Rev"/>
      <sheetName val="cover"/>
      <sheetName val="ประมาณการประตูหน้าต่าง "/>
      <sheetName val="LpC"/>
      <sheetName val="DETAIL"/>
      <sheetName val="   合同台账  "/>
      <sheetName val="Discount"/>
      <sheetName val="ทดห้องพัก"/>
      <sheetName val="GR55-2395"/>
      <sheetName val="profit_budget"/>
      <sheetName val="JPN-Salary"/>
      <sheetName val="ExcRate"/>
      <sheetName val="GR55-2377"/>
      <sheetName val="?????@_x001c__x0014_?????_x0002"/>
      <sheetName val="Ratios"/>
      <sheetName val="2a-Consol-RVOs"/>
      <sheetName val="3-CAPARS Log"/>
      <sheetName val="CashFlow"/>
      <sheetName val="Assumptions"/>
      <sheetName val="CELL_A"/>
      <sheetName val="ENV_A"/>
      <sheetName val="PG_A"/>
      <sheetName val="MD_A"/>
      <sheetName val="QA&amp;R_A"/>
      <sheetName val="RMP_A"/>
      <sheetName val="RMZ_A"/>
      <sheetName val="ENV_R"/>
      <sheetName val="PG_R"/>
      <sheetName val="CELL_R"/>
      <sheetName val="QA&amp;R_R"/>
      <sheetName val="RMP_R"/>
      <sheetName val="RMZ_R"/>
      <sheetName val="Jan"/>
      <sheetName val="Feb"/>
      <sheetName val="Mar"/>
      <sheetName val="Apr"/>
      <sheetName val="May"/>
      <sheetName val="MD_R"/>
      <sheetName val="DMD Office"/>
      <sheetName val="ADMIN OFFICE (2)"/>
      <sheetName val="exec summary"/>
      <sheetName val="sensitivities"/>
      <sheetName val="Ratchada"/>
      <sheetName val="Option1"/>
      <sheetName val="F4-F7"/>
      <sheetName val="封面_13"/>
      <sheetName val="SUMMERY_(BOQ)12"/>
      <sheetName val="FIRST_FLOOR12"/>
      <sheetName val="SECOND_FLOOR12"/>
      <sheetName val="3RD_FLOOR12"/>
      <sheetName val="4_TH_FLOOR12"/>
      <sheetName val="1ST-4TH_DOOR_WORK12"/>
      <sheetName val="1ST-4TH_MAIL&amp;FEMALE_TOILET12"/>
      <sheetName val="5THFLOOR_LIFT_LOBBY&amp;CORRIDOR12"/>
      <sheetName val="Back_Up12"/>
      <sheetName val="Concrete_Beam12"/>
      <sheetName val="ส่งมอบงาน_8"/>
      <sheetName val="Grand_Summary_(2)8"/>
      <sheetName val="Grand_Summary_8"/>
      <sheetName val="_BOQ_WELCOME_8"/>
      <sheetName val="Grand_Sum_VO8"/>
      <sheetName val="Sum_VIP_VO8"/>
      <sheetName val="SAN_REDUCED_18"/>
      <sheetName val="S3_Architectural8"/>
      <sheetName val="封面_12"/>
      <sheetName val="SUMMERY_(BOQ)11"/>
      <sheetName val="FIRST_FLOOR11"/>
      <sheetName val="SECOND_FLOOR11"/>
      <sheetName val="3RD_FLOOR11"/>
      <sheetName val="4_TH_FLOOR11"/>
      <sheetName val="1ST-4TH_DOOR_WORK11"/>
      <sheetName val="1ST-4TH_MAIL&amp;FEMALE_TOILET11"/>
      <sheetName val="5THFLOOR_LIFT_LOBBY&amp;CORRIDOR11"/>
      <sheetName val="Back_Up11"/>
      <sheetName val="Concrete_Beam11"/>
      <sheetName val="ส่งมอบงาน_7"/>
      <sheetName val="Grand_Summary_(2)7"/>
      <sheetName val="Grand_Summary_7"/>
      <sheetName val="_BOQ_WELCOME_7"/>
      <sheetName val="Grand_Sum_VO7"/>
      <sheetName val="Sum_VIP_VO7"/>
      <sheetName val="SAN_REDUCED_17"/>
      <sheetName val="S3_Architectural7"/>
      <sheetName val="FIRST_FLOOR10"/>
      <sheetName val="SECOND_FLOOR10"/>
      <sheetName val="3RD_FLOOR10"/>
      <sheetName val="4_TH_FLOOR10"/>
      <sheetName val="1ST-4TH_DOOR_WORK10"/>
      <sheetName val="1ST-4TH_MAIL&amp;FEMALE_TOILET10"/>
      <sheetName val="5THFLOOR_LIFT_LOBBY&amp;CORRIDOR10"/>
      <sheetName val="Back_Up10"/>
      <sheetName val="Concrete_Beam10"/>
      <sheetName val="ส่งมอบงาน_6"/>
      <sheetName val="Grand_Summary_(2)6"/>
      <sheetName val="Grand_Summary_6"/>
      <sheetName val="_BOQ_WELCOME_6"/>
      <sheetName val="Grand_Sum_VO6"/>
      <sheetName val="Sum_VIP_VO6"/>
      <sheetName val="SAN_REDUCED_16"/>
      <sheetName val="S3_Architectural6"/>
      <sheetName val="封面_14"/>
      <sheetName val="SUMMERY_(BOQ)13"/>
      <sheetName val="FIRST_FLOOR13"/>
      <sheetName val="SECOND_FLOOR13"/>
      <sheetName val="3RD_FLOOR13"/>
      <sheetName val="4_TH_FLOOR13"/>
      <sheetName val="1ST-4TH_DOOR_WORK13"/>
      <sheetName val="1ST-4TH_MAIL&amp;FEMALE_TOILET13"/>
      <sheetName val="5THFLOOR_LIFT_LOBBY&amp;CORRIDOR13"/>
      <sheetName val="Back_Up13"/>
      <sheetName val="Concrete_Beam13"/>
      <sheetName val="ส่งมอบงาน_9"/>
      <sheetName val="Grand_Summary_(2)9"/>
      <sheetName val="Grand_Summary_9"/>
      <sheetName val="_BOQ_WELCOME_9"/>
      <sheetName val="Grand_Sum_VO9"/>
      <sheetName val="Sum_VIP_VO9"/>
      <sheetName val="SAN_REDUCED_19"/>
      <sheetName val="S3_Architectural9"/>
      <sheetName val="封面_15"/>
      <sheetName val="SUMMERY_(BOQ)14"/>
      <sheetName val="FIRST_FLOOR14"/>
      <sheetName val="SECOND_FLOOR14"/>
      <sheetName val="3RD_FLOOR14"/>
      <sheetName val="4_TH_FLOOR14"/>
      <sheetName val="1ST-4TH_DOOR_WORK14"/>
      <sheetName val="1ST-4TH_MAIL&amp;FEMALE_TOILET14"/>
      <sheetName val="5THFLOOR_LIFT_LOBBY&amp;CORRIDOR14"/>
      <sheetName val="Back_Up14"/>
      <sheetName val="Concrete_Beam14"/>
      <sheetName val="ส่งมอบงาน_10"/>
      <sheetName val="Grand_Summary_(2)10"/>
      <sheetName val="Grand_Summary_10"/>
      <sheetName val="_BOQ_WELCOME_10"/>
      <sheetName val="Grand_Sum_VO10"/>
      <sheetName val="Sum_VIP_VO10"/>
      <sheetName val="SAN_REDUCED_110"/>
      <sheetName val="S3_Architectural10"/>
      <sheetName val="INPUT"/>
      <sheetName val="d.makan"/>
      <sheetName val="summary1-2"/>
      <sheetName val="summary1-3"/>
      <sheetName val="Index10-12"/>
      <sheetName val="Link ห้ามลบ"/>
      <sheetName val="Drop Down"/>
      <sheetName val="YearlyCalendar"/>
      <sheetName val="nHDD"/>
      <sheetName val="Percent"/>
      <sheetName val="SALA"/>
      <sheetName val="Summary cal"/>
      <sheetName val="costs"/>
      <sheetName val="opstat"/>
      <sheetName val="calc_menu_déroulant"/>
      <sheetName val="Wall"/>
      <sheetName val="Data"/>
      <sheetName val="data3"/>
      <sheetName val="Lookups"/>
      <sheetName val="Follow Dwg."/>
      <sheetName val="@_x001c__x0014__x0002__x0011__x0014_ñCe?_x0001_0"/>
      <sheetName val="กรอกราคา"/>
      <sheetName val="prod-1"/>
      <sheetName val="SCHEDULE_2"/>
      <sheetName val="SCHEDULE_3"/>
      <sheetName val="Unit rate Architecture"/>
      <sheetName val="______________________Ce______3"/>
      <sheetName val="รายการ_VE3"/>
      <sheetName val="Type_A-13"/>
      <sheetName val="Type_A-1M3"/>
      <sheetName val="Type_B-13"/>
      <sheetName val="Type_C13"/>
      <sheetName val="Type_C-23"/>
      <sheetName val="Type_C-33"/>
      <sheetName val="Type_C-53"/>
      <sheetName val="Type_DP-53"/>
      <sheetName val="Type_LOFT-13"/>
      <sheetName val="Type_LOFT-2_3"/>
      <sheetName val="Type_LOFT-2M3"/>
      <sheetName val="Type_LOFT_33"/>
      <sheetName val="Type_LOFT-43"/>
      <sheetName val="Type_LOFT-53"/>
      <sheetName val="Type_LOFT-63"/>
      <sheetName val="Type_LOFT-73"/>
      <sheetName val="Type_PH-A3"/>
      <sheetName val="Type_PH-B3"/>
      <sheetName val="Type_PH-C3"/>
      <sheetName val="Type_PH-D3"/>
      <sheetName val="Type_PH-E3"/>
      <sheetName val="Sum_LAND3"/>
      <sheetName val="SUM_M&amp;E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back_up_arc__M3"/>
      <sheetName val="แยกงาน_ผนัง_พื้น_ฝ้า_สี3"/>
      <sheetName val="Grand_SUMMARY_MEP_3"/>
      <sheetName val="แยกงาน_(2)3"/>
      <sheetName val="KKC_Brkdwn3"/>
      <sheetName val="Fee_Rate_Summary3"/>
      <sheetName val="Factor_F_Data3"/>
      <sheetName val="Discounted_Cash_Flow3"/>
      <sheetName val="Bill_No__2_-_Carpark3"/>
      <sheetName val="OR21_Final_Forecast_Rev_23"/>
      <sheetName val="Summary_Forecast_Budget_1&amp;23"/>
      <sheetName val="Summary_Forecast_Budget_Rev_23"/>
      <sheetName val="Backup_OR21_3"/>
      <sheetName val="BOQ__VI_03_09_19_3"/>
      <sheetName val="Backup_BR_BMA3"/>
      <sheetName val="Budget_for_ENT3"/>
      <sheetName val="ADJ__D-Wall&amp;BR_Ent__Rev_2_13"/>
      <sheetName val="Rebar+Conพื้น_Waste10%3"/>
      <sheetName val="Backup_D-Wall_Ent__13_07_193"/>
      <sheetName val="Backup_BR_ENT__13_07_193"/>
      <sheetName val="IMP_OR21_2019_07_113"/>
      <sheetName val="Car_3"/>
      <sheetName val="TDC_COA_Sumry3"/>
      <sheetName val="COA_Sumry_by_Area3"/>
      <sheetName val="COA_Sumry_by_Contr3"/>
      <sheetName val="COA_Sumry_by_RG3"/>
      <sheetName val="TDC_COA_Grp_Sumry3"/>
      <sheetName val="TDC_Item_Dets-Full3"/>
      <sheetName val="TDC_Item_Dets-IPM-Full3"/>
      <sheetName val="TDC_Item_Dets3"/>
      <sheetName val="TDC_Item_Sumry3"/>
      <sheetName val="TDC_Key_Qty_Sumry3"/>
      <sheetName val="List_-_Components3"/>
      <sheetName val="List_-_Equipment3"/>
      <sheetName val="Project_Metrics3"/>
      <sheetName val="COA_Sumry_-_Std_Imp3"/>
      <sheetName val="Contr_TDC_-_Std_Imp3"/>
      <sheetName val="Item_Sumry_-_Std_Imp3"/>
      <sheetName val="Proj_TIC_-_Std_Imp3"/>
      <sheetName val="Unit_Costs_-_Std_Imp3"/>
      <sheetName val="Unit_MH_-_Std_Imp3"/>
      <sheetName val="10_ข้อมูลวัสดุ-ค่าดำเนิน3"/>
      <sheetName val="REF_ONLY23"/>
      <sheetName val="Site_OH-Main_Construction1"/>
      <sheetName val="Site_OH-HMA1"/>
      <sheetName val="Para_Slurry_Seal1"/>
      <sheetName val="Agg__for_Para_Type_III1"/>
      <sheetName val="Agg__for_Para_TypeIII_Haulage1"/>
      <sheetName val="Tack_Coat-16+400A,B1"/>
      <sheetName val="Earth_Excavation1"/>
      <sheetName val="B1_Selected_Mat1"/>
      <sheetName val="B1_CTB_In-Plant1"/>
      <sheetName val="Tack_Coat-17+100B1"/>
      <sheetName val="Milling_5cm-ทางลงเชียงราก1"/>
      <sheetName val="Tack_Coat-ทางลงเชียงราก1"/>
      <sheetName val="Toll_Fee1"/>
      <sheetName val="Traffic_Management1"/>
      <sheetName val="A1_23"/>
      <sheetName val="King_13"/>
      <sheetName val="Factor_F_งาน_DB_1"/>
      <sheetName val="แผนงาน_อบต_ท่าลาน(ส่งเทศบาล)3"/>
      <sheetName val="Construction_cost_assumption3"/>
      <sheetName val="JLL_Assumption3"/>
      <sheetName val="Retail_Program&amp;Rev_Assumption3"/>
      <sheetName val="36_rc__pipe(2หน้า)"/>
      <sheetName val="12_ข้อมูลงานไม้แบบ1"/>
      <sheetName val="11_ข้อมูลงานCon1"/>
      <sheetName val="ตกแต่ง-อาคาร_A1"/>
      <sheetName val="ตกแต่ง-อาคาร_B1"/>
      <sheetName val="ตกแต่ง-อาคาร_C1"/>
      <sheetName val="ตกแต่ง-อาคาร_E1"/>
      <sheetName val="MS_Box1"/>
      <sheetName val="MOLP_C1"/>
      <sheetName val="Attach1(สรุปรวม)_1"/>
      <sheetName val="Attach2(BOQ_Detail)_1"/>
      <sheetName val="Attach3(Measurement)_(Topping)1"/>
      <sheetName val="Attach3(Measurement)_(FL_FINIS1"/>
      <sheetName val="Attach3(Check_Sheet)1"/>
      <sheetName val="_(FL_Finis)1"/>
      <sheetName val="bp_bill-mark1"/>
      <sheetName val="Sch_21"/>
      <sheetName val="basic_rate1"/>
      <sheetName val="bk_unit_rate1"/>
      <sheetName val="PRICE_LIST1"/>
      <sheetName val="PRICE_LIST"/>
      <sheetName val="Cost_per_SQM_M&amp;E4"/>
      <sheetName val="รายการ_VE4"/>
      <sheetName val="Type_A-14"/>
      <sheetName val="Type_A-1M4"/>
      <sheetName val="Type_B-14"/>
      <sheetName val="Type_C14"/>
      <sheetName val="Type_C-24"/>
      <sheetName val="Type_C-34"/>
      <sheetName val="Type_C-54"/>
      <sheetName val="Type_DP-54"/>
      <sheetName val="Type_LOFT-14"/>
      <sheetName val="Type_LOFT-2_4"/>
      <sheetName val="Type_LOFT-2M4"/>
      <sheetName val="Type_LOFT_34"/>
      <sheetName val="Type_LOFT-44"/>
      <sheetName val="Type_LOFT-54"/>
      <sheetName val="Type_LOFT-64"/>
      <sheetName val="Type_LOFT-74"/>
      <sheetName val="Type_PH-A4"/>
      <sheetName val="Type_PH-B4"/>
      <sheetName val="Type_PH-C4"/>
      <sheetName val="Type_PH-D4"/>
      <sheetName val="Type_PH-E4"/>
      <sheetName val="Sum_LAND4"/>
      <sheetName val="SUM_M&amp;E4"/>
      <sheetName val="TOTAL_-BUILDING_E14"/>
      <sheetName val="SUM_-_MEP(E1)_4"/>
      <sheetName val="Air(E1_)4"/>
      <sheetName val="Fp(E1)___4"/>
      <sheetName val="SUMMARY_MEP4"/>
      <sheetName val="SUM_-_MEP_BUILDING4"/>
      <sheetName val="Electrical_System_4"/>
      <sheetName val="Commuication_System4"/>
      <sheetName val="Air_Conditioning__System__4"/>
      <sheetName val="Sanitary_System_4"/>
      <sheetName val="Fire_Protection_System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back_up_arc__M4"/>
      <sheetName val="แยกงาน_ผนัง_พื้น_ฝ้า_สี4"/>
      <sheetName val="Grand_SUMMARY_MEP_4"/>
      <sheetName val="แยกงาน_(2)4"/>
      <sheetName val="ปี_25624"/>
      <sheetName val="KKC_Brkdwn4"/>
      <sheetName val="Fee_Rate_Summary4"/>
      <sheetName val="Factor_F_Data4"/>
      <sheetName val="Discounted_Cash_Flow4"/>
      <sheetName val="Bill_No__2_-_Carpark4"/>
      <sheetName val="Garph_Work-Cost4"/>
      <sheetName val="OR21_Final_Forecast_Rev_24"/>
      <sheetName val="Summary_Forecast_Budget_1&amp;24"/>
      <sheetName val="Summary_Forecast_Budget_Rev_24"/>
      <sheetName val="Backup_OR21_4"/>
      <sheetName val="BOQ__VI_03_09_19_4"/>
      <sheetName val="Backup_BR_BMA4"/>
      <sheetName val="Budget_for_ENT4"/>
      <sheetName val="ADJ__D-Wall&amp;BR_Ent__Rev_2_14"/>
      <sheetName val="Rebar+Conพื้น_Waste10%4"/>
      <sheetName val="Backup_D-Wall_Ent__13_07_194"/>
      <sheetName val="Backup_BR_ENT__13_07_194"/>
      <sheetName val="IMP_OR21_2019_07_114"/>
      <sheetName val="Car_4"/>
      <sheetName val="TDC_COA_Sumry4"/>
      <sheetName val="COA_Sumry_by_Area4"/>
      <sheetName val="COA_Sumry_by_Contr4"/>
      <sheetName val="COA_Sumry_by_RG4"/>
      <sheetName val="TDC_COA_Grp_Sumry4"/>
      <sheetName val="TDC_Item_Dets-Full4"/>
      <sheetName val="TDC_Item_Dets-IPM-Full4"/>
      <sheetName val="TDC_Item_Dets4"/>
      <sheetName val="TDC_Item_Sumry4"/>
      <sheetName val="TDC_Key_Qty_Sumry4"/>
      <sheetName val="List_-_Components4"/>
      <sheetName val="List_-_Equipment4"/>
      <sheetName val="Project_Metrics4"/>
      <sheetName val="COA_Sumry_-_Std_Imp4"/>
      <sheetName val="Contr_TDC_-_Std_Imp4"/>
      <sheetName val="Item_Sumry_-_Std_Imp4"/>
      <sheetName val="Proj_TIC_-_Std_Imp4"/>
      <sheetName val="Unit_Costs_-_Std_Imp4"/>
      <sheetName val="Unit_MH_-_Std_Imp4"/>
      <sheetName val="10_ข้อมูลวัสดุ-ค่าดำเนิน4"/>
      <sheetName val="REF_ONLY24"/>
      <sheetName val="Site_OH-Main_Construction2"/>
      <sheetName val="Site_OH-HMA2"/>
      <sheetName val="Para_Slurry_Seal2"/>
      <sheetName val="Agg__for_Para_Type_III2"/>
      <sheetName val="Agg__for_Para_TypeIII_Haulage2"/>
      <sheetName val="Tack_Coat-16+400A,B2"/>
      <sheetName val="Earth_Excavation2"/>
      <sheetName val="B1_Selected_Mat2"/>
      <sheetName val="B1_CTB_In-Plant2"/>
      <sheetName val="Tack_Coat-17+100B2"/>
      <sheetName val="Milling_5cm-ทางลงเชียงราก2"/>
      <sheetName val="Tack_Coat-ทางลงเชียงราก2"/>
      <sheetName val="Toll_Fee2"/>
      <sheetName val="Traffic_Management2"/>
      <sheetName val="A1_24"/>
      <sheetName val="King_14"/>
      <sheetName val="Factor_F_งาน_DB_2"/>
      <sheetName val="แผนงาน_อบต_ท่าลาน(ส่งเทศบาล)4"/>
      <sheetName val="Construction_cost_assumption4"/>
      <sheetName val="JLL_Assumption4"/>
      <sheetName val="Retail_Program&amp;Rev_Assumption4"/>
      <sheetName val="BOX_Cryostat_Details3"/>
      <sheetName val="Driver_Linac_Layout3"/>
      <sheetName val="Magnet_Details3"/>
      <sheetName val="detail_3"/>
      <sheetName val="36_rc__pipe(2หน้า)1"/>
      <sheetName val="12_ข้อมูลงานไม้แบบ2"/>
      <sheetName val="11_ข้อมูลงานCon2"/>
      <sheetName val="ตกแต่ง-อาคาร_A2"/>
      <sheetName val="ตกแต่ง-อาคาร_B2"/>
      <sheetName val="ตกแต่ง-อาคาร_C2"/>
      <sheetName val="ตกแต่ง-อาคาร_E2"/>
      <sheetName val="MS_Box2"/>
      <sheetName val="MOLP_C2"/>
      <sheetName val="Attach1(สรุปรวม)_2"/>
      <sheetName val="Attach2(BOQ_Detail)_2"/>
      <sheetName val="Attach3(Measurement)_(Topping)2"/>
      <sheetName val="Attach3(Measurement)_(FL_FINIS2"/>
      <sheetName val="Attach3(Check_Sheet)2"/>
      <sheetName val="_(FL_Finis)2"/>
      <sheetName val="bp_bill-mark2"/>
      <sheetName val="Sch_22"/>
      <sheetName val="basic_rate2"/>
      <sheetName val="bk_unit_rate2"/>
      <sheetName val="PRICE_LIST2"/>
      <sheetName val="Ratio_Quantities6"/>
      <sheetName val="Column_VE_(Coppper)6"/>
      <sheetName val="CORE_WALL_(GL_38-39_I-R)VE6"/>
      <sheetName val="CORE_WALL_(GL_14-19_I-R)VE6"/>
      <sheetName val="CORE_WALL_(GL_27-28_C-F)VE6"/>
      <sheetName val="CORE_WALL_(GL_53-54_J)VE6"/>
      <sheetName val="CORE_WALL_(GL_56-57_J-P)VE6"/>
      <sheetName val="CORE_WALL_(GL_33_C-L)VE6"/>
      <sheetName val="RC_Wall6"/>
      <sheetName val="Struc__Steel6"/>
      <sheetName val="Std_RC_Wall6"/>
      <sheetName val="Std__Column_6"/>
      <sheetName val="Struc_Check_Table_อาคาร_16"/>
      <sheetName val="ข้อมูลประตู_T16"/>
      <sheetName val="ข้อมูลหน้าต่าง_T16"/>
      <sheetName val="ข้อมูลหน้าต่าง_T36"/>
      <sheetName val="ข้อมูลประตู_T26"/>
      <sheetName val="_FS6"/>
      <sheetName val="Sch_2_SN6"/>
      <sheetName val="Sch_3_FP6"/>
      <sheetName val="Sch_4_AC6"/>
      <sheetName val="Sch_6_Prelim6"/>
      <sheetName val="รายการ_VE5"/>
      <sheetName val="Type_A-15"/>
      <sheetName val="Type_A-1M5"/>
      <sheetName val="Type_B-15"/>
      <sheetName val="Type_C15"/>
      <sheetName val="Type_C-25"/>
      <sheetName val="Type_C-35"/>
      <sheetName val="Type_C-55"/>
      <sheetName val="Type_DP-55"/>
      <sheetName val="Type_LOFT-15"/>
      <sheetName val="Type_LOFT-2_5"/>
      <sheetName val="Type_LOFT-2M5"/>
      <sheetName val="Type_LOFT_35"/>
      <sheetName val="Type_LOFT-45"/>
      <sheetName val="Type_LOFT-55"/>
      <sheetName val="Type_LOFT-65"/>
      <sheetName val="Type_LOFT-75"/>
      <sheetName val="Type_PH-A5"/>
      <sheetName val="Type_PH-B5"/>
      <sheetName val="Type_PH-C5"/>
      <sheetName val="Type_PH-D5"/>
      <sheetName val="Type_PH-E5"/>
      <sheetName val="Sum_LAND5"/>
      <sheetName val="SUM_M&amp;E5"/>
      <sheetName val="TOTAL_-BUILDING_E15"/>
      <sheetName val="SUM_-_MEP(E1)_5"/>
      <sheetName val="Air(E1_)5"/>
      <sheetName val="Fp(E1)___5"/>
      <sheetName val="SUMMARY_MEP5"/>
      <sheetName val="SUM_-_MEP_BUILDING5"/>
      <sheetName val="Electrical_System_5"/>
      <sheetName val="Commuication_System5"/>
      <sheetName val="Air_Conditioning__System__5"/>
      <sheetName val="Sanitary_System_5"/>
      <sheetName val="Fire_Protection_System_5"/>
      <sheetName val="Data_Sheet6"/>
      <sheetName val="EST-FOOTING_(G)6"/>
      <sheetName val="Cost_per_SQM_M&amp;E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back_up_arc__M5"/>
      <sheetName val="แยกงาน_ผนัง_พื้น_ฝ้า_สี5"/>
      <sheetName val="Grand_SUMMARY_MEP_5"/>
      <sheetName val="แยกงาน_(2)5"/>
      <sheetName val="ปี_25625"/>
      <sheetName val="KKC_Brkdwn5"/>
      <sheetName val="Fee_Rate_Summary5"/>
      <sheetName val="Factor_F_Data5"/>
      <sheetName val="Discounted_Cash_Flow5"/>
      <sheetName val="Bill_No__2_-_Carpark5"/>
      <sheetName val="Garph_Work-Cost5"/>
      <sheetName val="OR21_Final_Forecast_Rev_25"/>
      <sheetName val="Summary_Forecast_Budget_1&amp;25"/>
      <sheetName val="Summary_Forecast_Budget_Rev_25"/>
      <sheetName val="Backup_OR21_5"/>
      <sheetName val="BOQ__VI_03_09_19_5"/>
      <sheetName val="Backup_BR_BMA5"/>
      <sheetName val="Budget_for_ENT5"/>
      <sheetName val="ADJ__D-Wall&amp;BR_Ent__Rev_2_15"/>
      <sheetName val="Rebar+Conพื้น_Waste10%5"/>
      <sheetName val="Backup_D-Wall_Ent__13_07_195"/>
      <sheetName val="Backup_BR_ENT__13_07_195"/>
      <sheetName val="IMP_OR21_2019_07_115"/>
      <sheetName val="Car_5"/>
      <sheetName val="TDC_COA_Sumry5"/>
      <sheetName val="COA_Sumry_by_Area5"/>
      <sheetName val="COA_Sumry_by_Contr5"/>
      <sheetName val="COA_Sumry_by_RG5"/>
      <sheetName val="TDC_COA_Grp_Sumry5"/>
      <sheetName val="TDC_Item_Dets-Full5"/>
      <sheetName val="TDC_Item_Dets-IPM-Full5"/>
      <sheetName val="TDC_Item_Dets5"/>
      <sheetName val="TDC_Item_Sumry5"/>
      <sheetName val="TDC_Key_Qty_Sumry5"/>
      <sheetName val="List_-_Components5"/>
      <sheetName val="List_-_Equipment5"/>
      <sheetName val="Project_Metrics5"/>
      <sheetName val="COA_Sumry_-_Std_Imp5"/>
      <sheetName val="Contr_TDC_-_Std_Imp5"/>
      <sheetName val="Item_Sumry_-_Std_Imp5"/>
      <sheetName val="Proj_TIC_-_Std_Imp5"/>
      <sheetName val="Unit_Costs_-_Std_Imp5"/>
      <sheetName val="Unit_MH_-_Std_Imp5"/>
      <sheetName val="10_ข้อมูลวัสดุ-ค่าดำเนิน5"/>
      <sheetName val="REF_ONLY25"/>
      <sheetName val="A1_25"/>
      <sheetName val="King_15"/>
      <sheetName val="Site_OH-Main_Construction3"/>
      <sheetName val="Site_OH-HMA3"/>
      <sheetName val="Para_Slurry_Seal3"/>
      <sheetName val="Agg__for_Para_Type_III3"/>
      <sheetName val="Agg__for_Para_TypeIII_Haulage3"/>
      <sheetName val="Tack_Coat-16+400A,B3"/>
      <sheetName val="Earth_Excavation3"/>
      <sheetName val="B1_Selected_Mat3"/>
      <sheetName val="B1_CTB_In-Plant3"/>
      <sheetName val="Tack_Coat-17+100B3"/>
      <sheetName val="Milling_5cm-ทางลงเชียงราก3"/>
      <sheetName val="Tack_Coat-ทางลงเชียงราก3"/>
      <sheetName val="Toll_Fee3"/>
      <sheetName val="Traffic_Management3"/>
      <sheetName val="แผนงาน_อบต_ท่าลาน(ส่งเทศบาล)5"/>
      <sheetName val="Construction_cost_assumption5"/>
      <sheetName val="JLL_Assumption5"/>
      <sheetName val="Retail_Program&amp;Rev_Assumption5"/>
      <sheetName val="back_up_FL_43"/>
      <sheetName val="detail_4"/>
      <sheetName val="BOX_Cryostat_Details4"/>
      <sheetName val="Driver_Linac_Layout4"/>
      <sheetName val="Magnet_Details4"/>
      <sheetName val="ทำนบดิน_43"/>
      <sheetName val="Purchase_Order3"/>
      <sheetName val="Customize_Your_Purchase_Order3"/>
      <sheetName val="Factor_F_งาน_DB_3"/>
      <sheetName val="36_rc__pipe(2หน้า)2"/>
      <sheetName val="12_ข้อมูลงานไม้แบบ3"/>
      <sheetName val="11_ข้อมูลงานCon3"/>
      <sheetName val="ตกแต่ง-อาคาร_A3"/>
      <sheetName val="ตกแต่ง-อาคาร_B3"/>
      <sheetName val="ตกแต่ง-อาคาร_C3"/>
      <sheetName val="ตกแต่ง-อาคาร_E3"/>
      <sheetName val="MS_Box3"/>
      <sheetName val="MOLP_C3"/>
      <sheetName val="Attach1(สรุปรวม)_3"/>
      <sheetName val="Attach2(BOQ_Detail)_3"/>
      <sheetName val="Attach3(Measurement)_(Topping)3"/>
      <sheetName val="Attach3(Measurement)_(FL_FINIS3"/>
      <sheetName val="Attach3(Check_Sheet)3"/>
      <sheetName val="_(FL_Finis)3"/>
      <sheetName val="bp_bill-mark3"/>
      <sheetName val="Sch_23"/>
      <sheetName val="basic_rate3"/>
      <sheetName val="bk_unit_rate3"/>
      <sheetName val="PRICE_LIST3"/>
      <sheetName val="3-145_input_plan"/>
      <sheetName val="หน้าปกล่าสุด_(2)"/>
      <sheetName val="Cover_(2)"/>
      <sheetName val="งานตกแต่งภายใน_(ตัดSCOPE)"/>
      <sheetName val="หมวดงานสถาปัตยกรรม_(พาส)ต้นฉบับ"/>
      <sheetName val="EE_"/>
      <sheetName val="AC_(2)"/>
      <sheetName val="A_O_R_"/>
      <sheetName val="สรุปราคา_(EMC)1"/>
      <sheetName val="Status_Budget1"/>
      <sheetName val="Land_Dev't__Ph-1"/>
      <sheetName val="worksheet_inchican"/>
      <sheetName val="combined_9-30"/>
      <sheetName val="COMPARATIVE_SUMMARY"/>
      <sheetName val="BOQ_(typ-accent)"/>
      <sheetName val="summary_sn_fp"/>
      <sheetName val="bill_2"/>
      <sheetName val="입찰내역_발주처_양식"/>
      <sheetName val="Backup_Rev"/>
      <sheetName val="price_per_model"/>
      <sheetName val="Cost_Data"/>
      <sheetName val="book_1_summary"/>
      <sheetName val="construction_cost_summary"/>
      <sheetName val="sum_1-4"/>
      <sheetName val="DMD_Office"/>
      <sheetName val="ADMIN_OFFICE_(2)"/>
      <sheetName val="exec_summary"/>
      <sheetName val="3-CAPARS_Log"/>
      <sheetName val="Executive_Summary_Buil"/>
      <sheetName val="Category_List"/>
      <sheetName val="5a__Code_E"/>
      <sheetName val="?????@?????_x0002"/>
      <sheetName val="area_converter"/>
      <sheetName val="ประมาณการประตูหน้าต่าง_"/>
      <sheetName val="___合同台账__"/>
      <sheetName val="Unit_rate_Architecture"/>
      <sheetName val="detail_5"/>
      <sheetName val="back_up_FL_45"/>
      <sheetName val="BOX_Cryostat_Details5"/>
      <sheetName val="Driver_Linac_Layout5"/>
      <sheetName val="Magnet_Details5"/>
      <sheetName val="ทำนบดิน_45"/>
      <sheetName val="Purchase_Order5"/>
      <sheetName val="Customize_Your_Purchase_Order5"/>
      <sheetName val="3-145_input_plan2"/>
      <sheetName val="back_up_FL_44"/>
      <sheetName val="ทำนบดิน_44"/>
      <sheetName val="Purchase_Order4"/>
      <sheetName val="Customize_Your_Purchase_Order4"/>
      <sheetName val="3-145_input_plan1"/>
      <sheetName val="ปี_25626"/>
      <sheetName val="Cost_per_SQM_M&amp;E6"/>
      <sheetName val="TOTAL_-BUILDING_E16"/>
      <sheetName val="SUM_-_MEP(E1)_6"/>
      <sheetName val="Air(E1_)6"/>
      <sheetName val="Fp(E1)___6"/>
      <sheetName val="SUMMARY_MEP6"/>
      <sheetName val="SUM_-_MEP_BUILDING6"/>
      <sheetName val="Electrical_System_6"/>
      <sheetName val="Commuication_System6"/>
      <sheetName val="Air_Conditioning__System__6"/>
      <sheetName val="Sanitary_System_6"/>
      <sheetName val="Fire_Protection_System_6"/>
      <sheetName val="รายการ_VE6"/>
      <sheetName val="Type_A-16"/>
      <sheetName val="Type_A-1M6"/>
      <sheetName val="Type_B-16"/>
      <sheetName val="Type_C16"/>
      <sheetName val="Type_C-26"/>
      <sheetName val="Type_C-36"/>
      <sheetName val="Type_C-56"/>
      <sheetName val="Type_DP-56"/>
      <sheetName val="Type_LOFT-16"/>
      <sheetName val="Type_LOFT-2_6"/>
      <sheetName val="Type_LOFT-2M6"/>
      <sheetName val="Type_LOFT_36"/>
      <sheetName val="Type_LOFT-46"/>
      <sheetName val="Type_LOFT-56"/>
      <sheetName val="Type_LOFT-66"/>
      <sheetName val="Type_LOFT-76"/>
      <sheetName val="Type_PH-A6"/>
      <sheetName val="Type_PH-B6"/>
      <sheetName val="Type_PH-C6"/>
      <sheetName val="Type_PH-D6"/>
      <sheetName val="Type_PH-E6"/>
      <sheetName val="Sum_LAND6"/>
      <sheetName val="SUM_M&amp;E6"/>
      <sheetName val="KKC_Brkdwn6"/>
      <sheetName val="Factor_F_Data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back_up_arc__M6"/>
      <sheetName val="แยกงาน_ผนัง_พื้น_ฝ้า_สี6"/>
      <sheetName val="Grand_SUMMARY_MEP_6"/>
      <sheetName val="แยกงาน_(2)6"/>
      <sheetName val="Discounted_Cash_Flow6"/>
      <sheetName val="แผนงาน_อบต_ท่าลาน(ส่งเทศบาล)6"/>
      <sheetName val="Bill_No__2_-_Carpark6"/>
      <sheetName val="Garph_Work-Cost6"/>
      <sheetName val="Fee_Rate_Summary6"/>
      <sheetName val="OR21_Final_Forecast_Rev_26"/>
      <sheetName val="Summary_Forecast_Budget_1&amp;26"/>
      <sheetName val="Summary_Forecast_Budget_Rev_26"/>
      <sheetName val="Backup_OR21_6"/>
      <sheetName val="BOQ__VI_03_09_19_6"/>
      <sheetName val="Backup_BR_BMA6"/>
      <sheetName val="Budget_for_ENT6"/>
      <sheetName val="ADJ__D-Wall&amp;BR_Ent__Rev_2_16"/>
      <sheetName val="Rebar+Conพื้น_Waste10%6"/>
      <sheetName val="Backup_D-Wall_Ent__13_07_196"/>
      <sheetName val="Backup_BR_ENT__13_07_196"/>
      <sheetName val="IMP_OR21_2019_07_116"/>
      <sheetName val="10_ข้อมูลวัสดุ-ค่าดำเนิน6"/>
      <sheetName val="REF_ONLY26"/>
      <sheetName val="King_16"/>
      <sheetName val="A1_26"/>
      <sheetName val="detail_6"/>
      <sheetName val="Car_6"/>
      <sheetName val="TDC_COA_Sumry6"/>
      <sheetName val="COA_Sumry_by_Area6"/>
      <sheetName val="COA_Sumry_by_Contr6"/>
      <sheetName val="COA_Sumry_by_RG6"/>
      <sheetName val="TDC_COA_Grp_Sumry6"/>
      <sheetName val="TDC_Item_Dets-Full6"/>
      <sheetName val="TDC_Item_Dets-IPM-Full6"/>
      <sheetName val="TDC_Item_Dets6"/>
      <sheetName val="TDC_Item_Sumry6"/>
      <sheetName val="TDC_Key_Qty_Sumry6"/>
      <sheetName val="List_-_Components6"/>
      <sheetName val="List_-_Equipment6"/>
      <sheetName val="Project_Metrics6"/>
      <sheetName val="COA_Sumry_-_Std_Imp6"/>
      <sheetName val="Contr_TDC_-_Std_Imp6"/>
      <sheetName val="Item_Sumry_-_Std_Imp6"/>
      <sheetName val="Proj_TIC_-_Std_Imp6"/>
      <sheetName val="Unit_Costs_-_Std_Imp6"/>
      <sheetName val="Unit_MH_-_Std_Imp6"/>
      <sheetName val="Construction_cost_assumption6"/>
      <sheetName val="JLL_Assumption6"/>
      <sheetName val="Retail_Program&amp;Rev_Assumption6"/>
      <sheetName val="back_up_FL_46"/>
      <sheetName val="BOX_Cryostat_Details6"/>
      <sheetName val="Driver_Linac_Layout6"/>
      <sheetName val="Magnet_Details6"/>
      <sheetName val="ทำนบดิน_46"/>
      <sheetName val="Purchase_Order6"/>
      <sheetName val="Customize_Your_Purchase_Order6"/>
      <sheetName val="3-145_input_plan3"/>
      <sheetName val="36_rc__pipe(2หน้า)3"/>
      <sheetName val="FlatBottomClarifier (Not used)"/>
      <sheetName val="Lookup data"/>
      <sheetName val="MASTER"/>
      <sheetName val="FF-3"/>
      <sheetName val="รถพ่วงขนส่ง"/>
      <sheetName val="Bill 4-Guard House"/>
      <sheetName val="Bill 2-Condo(138 units)"/>
      <sheetName val="Bill 3-Carpark,Services"/>
      <sheetName val="Bill 5- External Work"/>
      <sheetName val="Bill 6-Landscape"/>
      <sheetName val="BUR3-DrnRC"/>
      <sheetName val="BUR4-Rd"/>
      <sheetName val="_x0000__x0000__x005"/>
      <sheetName val="_____@_x001c__x0014"/>
      <sheetName val="?????@_x005f_x001c__x0014"/>
      <sheetName val="_x005F"/>
      <sheetName val="_x0000__x005f"/>
      <sheetName val="_____@_x001c_"/>
      <sheetName val="?????@_x001c__x0014"/>
      <sheetName val="6"/>
      <sheetName val="5"/>
      <sheetName val="main sum (hotel &amp; residences)"/>
      <sheetName val="@ñCe_0`"/>
      <sheetName val="@_x001c__x0014__x0002__x0011__x0014_ñCe__x0001_0"/>
      <sheetName val="Definition Table"/>
      <sheetName val="สรุปเพิ่ม-ลด"/>
      <sheetName val="3.มุงหลังคา"/>
      <sheetName val="4.ฝ้าเพดาน"/>
      <sheetName val="5.ผนัง"/>
      <sheetName val="6.งานประตู-หน้าต่าง"/>
      <sheetName val="7.งานพื้นและผิวพื้น"/>
      <sheetName val="8.งานบันได"/>
      <sheetName val="9.งานเบ็ดเตล็ด"/>
      <sheetName val="10.งานไฟฟ้าและสื่อสาร"/>
      <sheetName val="11.นิทรรศการและตกแต่ง"/>
      <sheetName val="_x005"/>
      <sheetName val="Demand"/>
      <sheetName val="Occ"/>
      <sheetName val="Summ"/>
      <sheetName val="Equip Item Dets"/>
      <sheetName val="Pipe Item Dets"/>
      <sheetName val="Civil Item Dets"/>
      <sheetName val="Inst Item Dets"/>
      <sheetName val="Elec Item Dets"/>
      <sheetName val="Paint Item Dets"/>
      <sheetName val="By Branch"/>
      <sheetName val="KABULLER.XLS"/>
      <sheetName val="1,2,3,4,5단위수량"/>
      <sheetName val="수입"/>
      <sheetName val="NPV"/>
      <sheetName val="Order List"/>
      <sheetName val="cover page"/>
      <sheetName val="Project Data"/>
      <sheetName val="#REF!"/>
      <sheetName val="hvac boq"/>
      <sheetName val="loans"/>
      <sheetName val="allowances"/>
      <sheetName val="Summary_cal"/>
      <sheetName val="_____@_x0014"/>
      <sheetName val="_____@"/>
      <sheetName val="?????@_x0014"/>
      <sheetName val="d_makan"/>
      <sheetName val="Link_ห้ามลบ"/>
      <sheetName val="Drop_Down"/>
      <sheetName val="ค่าขนส่ง(6ล้อ)"/>
      <sheetName val="ค่าขนส่ง(พ่วง)"/>
      <sheetName val="งานเพิ่ม-ลด"/>
      <sheetName val="ภูมิทัศน์"/>
      <sheetName val="bq"/>
      <sheetName val="ปร4"/>
      <sheetName val="หา FACTORF"/>
      <sheetName val="OHCทาง"/>
      <sheetName val="ค่าขนส่ง(กรอก)"/>
      <sheetName val="CABLE"/>
      <sheetName val="RACK WAY"/>
      <sheetName val="ส.อุดร (2)"/>
      <sheetName val="기성내역"/>
      <sheetName val="Sheet9"/>
      <sheetName val="BOQ건축"/>
      <sheetName val="Cost Summary"/>
      <sheetName val="TTL"/>
      <sheetName val="开办费估算简表"/>
      <sheetName val="4-机械及周转料具"/>
      <sheetName val="List data adj."/>
      <sheetName val="sh_vpm_fr"/>
      <sheetName val="Ratio_Quantities7"/>
      <sheetName val="Column_VE_(Coppper)7"/>
      <sheetName val="CORE_WALL_(GL_38-39_I-R)VE7"/>
      <sheetName val="CORE_WALL_(GL_14-19_I-R)VE7"/>
      <sheetName val="CORE_WALL_(GL_27-28_C-F)VE7"/>
      <sheetName val="CORE_WALL_(GL_53-54_J)VE7"/>
      <sheetName val="CORE_WALL_(GL_56-57_J-P)VE7"/>
      <sheetName val="CORE_WALL_(GL_33_C-L)VE7"/>
      <sheetName val="RC_Wall7"/>
      <sheetName val="Struc__Steel7"/>
      <sheetName val="Std_RC_Wall7"/>
      <sheetName val="Std__Column_7"/>
      <sheetName val="Struc_Check_Table_อาคาร_17"/>
      <sheetName val="ข้อมูลประตู_T17"/>
      <sheetName val="ข้อมูลหน้าต่าง_T17"/>
      <sheetName val="ข้อมูลหน้าต่าง_T37"/>
      <sheetName val="ข้อมูลประตู_T27"/>
      <sheetName val="Data_Sheet7"/>
      <sheetName val="EST-FOOTING_(G)7"/>
      <sheetName val="Cost_per_SQM_M&amp;E7"/>
      <sheetName val="_FS7"/>
      <sheetName val="Sch_2_SN7"/>
      <sheetName val="Sch_3_FP7"/>
      <sheetName val="Sch_4_AC7"/>
      <sheetName val="Sch_6_Prelim7"/>
      <sheetName val="TOTAL_-BUILDING_E17"/>
      <sheetName val="SUM_-_MEP(E1)_7"/>
      <sheetName val="Air(E1_)7"/>
      <sheetName val="Fp(E1)___7"/>
      <sheetName val="SUMMARY_MEP7"/>
      <sheetName val="SUM_-_MEP_BUILDING7"/>
      <sheetName val="Electrical_System_7"/>
      <sheetName val="Commuication_System7"/>
      <sheetName val="Air_Conditioning__System__7"/>
      <sheetName val="Sanitary_System_7"/>
      <sheetName val="Fire_Protection_System_7"/>
      <sheetName val="ปี_25627"/>
      <sheetName val="รายการ_VE7"/>
      <sheetName val="Type_A-17"/>
      <sheetName val="Type_A-1M7"/>
      <sheetName val="Type_B-17"/>
      <sheetName val="Type_C17"/>
      <sheetName val="Type_C-27"/>
      <sheetName val="Type_C-37"/>
      <sheetName val="Type_C-57"/>
      <sheetName val="Type_DP-57"/>
      <sheetName val="Type_LOFT-17"/>
      <sheetName val="Type_LOFT-2_7"/>
      <sheetName val="Type_LOFT-2M7"/>
      <sheetName val="Type_LOFT_37"/>
      <sheetName val="Type_LOFT-47"/>
      <sheetName val="Type_LOFT-57"/>
      <sheetName val="Type_LOFT-67"/>
      <sheetName val="Type_LOFT-77"/>
      <sheetName val="Type_PH-A7"/>
      <sheetName val="Type_PH-B7"/>
      <sheetName val="Type_PH-C7"/>
      <sheetName val="Type_PH-D7"/>
      <sheetName val="Type_PH-E7"/>
      <sheetName val="Sum_LAND7"/>
      <sheetName val="SUM_M&amp;E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back_up_arc__M7"/>
      <sheetName val="แยกงาน_ผนัง_พื้น_ฝ้า_สี7"/>
      <sheetName val="Grand_SUMMARY_MEP_7"/>
      <sheetName val="แยกงาน_(2)7"/>
      <sheetName val="KKC_Brkdwn7"/>
      <sheetName val="Factor_F_Data7"/>
      <sheetName val="Garph_Work-Cost7"/>
      <sheetName val="Discounted_Cash_Flow7"/>
      <sheetName val="Fee_Rate_Summary7"/>
      <sheetName val="Bill_No__2_-_Carpark7"/>
      <sheetName val="back_up_FL_47"/>
      <sheetName val="King_17"/>
      <sheetName val="10_ข้อมูลวัสดุ-ค่าดำเนิน7"/>
      <sheetName val="REF_ONLY27"/>
      <sheetName val="แผนงาน_อบต_ท่าลาน(ส่งเทศบาล)7"/>
      <sheetName val="OR21_Final_Forecast_Rev_27"/>
      <sheetName val="Summary_Forecast_Budget_1&amp;27"/>
      <sheetName val="Summary_Forecast_Budget_Rev_27"/>
      <sheetName val="Backup_OR21_7"/>
      <sheetName val="BOQ__VI_03_09_19_7"/>
      <sheetName val="Backup_BR_BMA7"/>
      <sheetName val="Budget_for_ENT7"/>
      <sheetName val="ADJ__D-Wall&amp;BR_Ent__Rev_2_17"/>
      <sheetName val="Rebar+Conพื้น_Waste10%7"/>
      <sheetName val="Backup_D-Wall_Ent__13_07_197"/>
      <sheetName val="Backup_BR_ENT__13_07_197"/>
      <sheetName val="IMP_OR21_2019_07_117"/>
      <sheetName val="A1_27"/>
      <sheetName val="detail_7"/>
      <sheetName val="Car_7"/>
      <sheetName val="TDC_COA_Sumry7"/>
      <sheetName val="COA_Sumry_by_Area7"/>
      <sheetName val="COA_Sumry_by_Contr7"/>
      <sheetName val="COA_Sumry_by_RG7"/>
      <sheetName val="TDC_COA_Grp_Sumry7"/>
      <sheetName val="TDC_Item_Dets-Full7"/>
      <sheetName val="TDC_Item_Dets-IPM-Full7"/>
      <sheetName val="TDC_Item_Dets7"/>
      <sheetName val="TDC_Item_Sumry7"/>
      <sheetName val="TDC_Key_Qty_Sumry7"/>
      <sheetName val="List_-_Components7"/>
      <sheetName val="List_-_Equipment7"/>
      <sheetName val="Project_Metrics7"/>
      <sheetName val="COA_Sumry_-_Std_Imp7"/>
      <sheetName val="Contr_TDC_-_Std_Imp7"/>
      <sheetName val="Item_Sumry_-_Std_Imp7"/>
      <sheetName val="Proj_TIC_-_Std_Imp7"/>
      <sheetName val="Unit_Costs_-_Std_Imp7"/>
      <sheetName val="Unit_MH_-_Std_Imp7"/>
      <sheetName val="Construction_cost_assumption7"/>
      <sheetName val="JLL_Assumption7"/>
      <sheetName val="Retail_Program&amp;Rev_Assumption7"/>
      <sheetName val="BOX_Cryostat_Details7"/>
      <sheetName val="Driver_Linac_Layout7"/>
      <sheetName val="Magnet_Details7"/>
      <sheetName val="Factor_F_งาน_DB_4"/>
      <sheetName val="Site_OH-Main_Construction4"/>
      <sheetName val="Site_OH-HMA4"/>
      <sheetName val="Para_Slurry_Seal4"/>
      <sheetName val="Agg__for_Para_Type_III4"/>
      <sheetName val="Agg__for_Para_TypeIII_Haulage4"/>
      <sheetName val="Tack_Coat-16+400A,B4"/>
      <sheetName val="Earth_Excavation4"/>
      <sheetName val="B1_Selected_Mat4"/>
      <sheetName val="B1_CTB_In-Plant4"/>
      <sheetName val="Tack_Coat-17+100B4"/>
      <sheetName val="Milling_5cm-ทางลงเชียงราก4"/>
      <sheetName val="Tack_Coat-ทางลงเชียงราก4"/>
      <sheetName val="Toll_Fee4"/>
      <sheetName val="Traffic_Management4"/>
      <sheetName val="Attach1(สรุปรวม)_4"/>
      <sheetName val="Attach2(BOQ_Detail)_4"/>
      <sheetName val="Attach3(Measurement)_(Topping)4"/>
      <sheetName val="Attach3(Measurement)_(FL_FINIS4"/>
      <sheetName val="Attach3(Check_Sheet)4"/>
      <sheetName val="_(FL_Finis)4"/>
      <sheetName val="11_ข้อมูลงานCon4"/>
      <sheetName val="12_ข้อมูลงานไม้แบบ4"/>
      <sheetName val="ทำนบดิน_47"/>
      <sheetName val="Purchase_Order7"/>
      <sheetName val="Customize_Your_Purchase_Order7"/>
      <sheetName val="bp_bill-mark4"/>
      <sheetName val="ตกแต่ง-อาคาร_A4"/>
      <sheetName val="ตกแต่ง-อาคาร_B4"/>
      <sheetName val="ตกแต่ง-อาคาร_C4"/>
      <sheetName val="ตกแต่ง-อาคาร_E4"/>
      <sheetName val="basic_rate4"/>
      <sheetName val="bk_unit_rate4"/>
      <sheetName val="3-145_input_plan4"/>
      <sheetName val="MS_Box4"/>
      <sheetName val="MOLP_C4"/>
      <sheetName val="Sch_24"/>
      <sheetName val="PRICE_LIST4"/>
      <sheetName val="36_rc__pipe(2หน้า)4"/>
      <sheetName val="Ratio_Quantities8"/>
      <sheetName val="Column_VE_(Coppper)8"/>
      <sheetName val="CORE_WALL_(GL_38-39_I-R)VE8"/>
      <sheetName val="CORE_WALL_(GL_14-19_I-R)VE8"/>
      <sheetName val="CORE_WALL_(GL_27-28_C-F)VE8"/>
      <sheetName val="CORE_WALL_(GL_53-54_J)VE8"/>
      <sheetName val="CORE_WALL_(GL_56-57_J-P)VE8"/>
      <sheetName val="CORE_WALL_(GL_33_C-L)VE8"/>
      <sheetName val="RC_Wall8"/>
      <sheetName val="Struc__Steel8"/>
      <sheetName val="Std_RC_Wall8"/>
      <sheetName val="Std__Column_8"/>
      <sheetName val="Struc_Check_Table_อาคาร_18"/>
      <sheetName val="ข้อมูลประตู_T18"/>
      <sheetName val="ข้อมูลหน้าต่าง_T18"/>
      <sheetName val="ข้อมูลหน้าต่าง_T38"/>
      <sheetName val="ข้อมูลประตู_T28"/>
      <sheetName val="Data_Sheet8"/>
      <sheetName val="EST-FOOTING_(G)8"/>
      <sheetName val="Cost_per_SQM_M&amp;E8"/>
      <sheetName val="_FS8"/>
      <sheetName val="Sch_2_SN8"/>
      <sheetName val="Sch_3_FP8"/>
      <sheetName val="Sch_4_AC8"/>
      <sheetName val="Sch_6_Prelim8"/>
      <sheetName val="TOTAL_-BUILDING_E18"/>
      <sheetName val="SUM_-_MEP(E1)_8"/>
      <sheetName val="Air(E1_)8"/>
      <sheetName val="Fp(E1)___8"/>
      <sheetName val="SUMMARY_MEP8"/>
      <sheetName val="SUM_-_MEP_BUILDING8"/>
      <sheetName val="Electrical_System_8"/>
      <sheetName val="Commuication_System8"/>
      <sheetName val="Air_Conditioning__System__8"/>
      <sheetName val="Sanitary_System_8"/>
      <sheetName val="Fire_Protection_System_8"/>
      <sheetName val="ปี_25628"/>
      <sheetName val="รายการ_VE8"/>
      <sheetName val="Type_A-18"/>
      <sheetName val="Type_A-1M8"/>
      <sheetName val="Type_B-18"/>
      <sheetName val="Type_C18"/>
      <sheetName val="Type_C-28"/>
      <sheetName val="Type_C-38"/>
      <sheetName val="Type_C-58"/>
      <sheetName val="Type_DP-58"/>
      <sheetName val="Type_LOFT-18"/>
      <sheetName val="Type_LOFT-2_8"/>
      <sheetName val="Type_LOFT-2M8"/>
      <sheetName val="Type_LOFT_38"/>
      <sheetName val="Type_LOFT-48"/>
      <sheetName val="Type_LOFT-58"/>
      <sheetName val="Type_LOFT-68"/>
      <sheetName val="Type_LOFT-78"/>
      <sheetName val="Type_PH-A8"/>
      <sheetName val="Type_PH-B8"/>
      <sheetName val="Type_PH-C8"/>
      <sheetName val="Type_PH-D8"/>
      <sheetName val="Type_PH-E8"/>
      <sheetName val="Sum_LAND8"/>
      <sheetName val="SUM_M&amp;E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back_up_arc__M8"/>
      <sheetName val="แยกงาน_ผนัง_พื้น_ฝ้า_สี8"/>
      <sheetName val="Grand_SUMMARY_MEP_8"/>
      <sheetName val="แยกงาน_(2)8"/>
      <sheetName val="KKC_Brkdwn8"/>
      <sheetName val="Factor_F_Data8"/>
      <sheetName val="Garph_Work-Cost8"/>
      <sheetName val="Discounted_Cash_Flow8"/>
      <sheetName val="Fee_Rate_Summary8"/>
      <sheetName val="Bill_No__2_-_Carpark8"/>
      <sheetName val="back_up_FL_48"/>
      <sheetName val="King_18"/>
      <sheetName val="10_ข้อมูลวัสดุ-ค่าดำเนิน8"/>
      <sheetName val="REF_ONLY28"/>
      <sheetName val="แผนงาน_อบต_ท่าลาน(ส่งเทศบาล)8"/>
      <sheetName val="OR21_Final_Forecast_Rev_28"/>
      <sheetName val="Summary_Forecast_Budget_1&amp;28"/>
      <sheetName val="Summary_Forecast_Budget_Rev_28"/>
      <sheetName val="Backup_OR21_8"/>
      <sheetName val="BOQ__VI_03_09_19_8"/>
      <sheetName val="Backup_BR_BMA8"/>
      <sheetName val="Budget_for_ENT8"/>
      <sheetName val="ADJ__D-Wall&amp;BR_Ent__Rev_2_18"/>
      <sheetName val="Rebar+Conพื้น_Waste10%8"/>
      <sheetName val="Backup_D-Wall_Ent__13_07_198"/>
      <sheetName val="Backup_BR_ENT__13_07_198"/>
      <sheetName val="IMP_OR21_2019_07_118"/>
      <sheetName val="A1_28"/>
      <sheetName val="detail_8"/>
      <sheetName val="Car_8"/>
      <sheetName val="TDC_COA_Sumry8"/>
      <sheetName val="COA_Sumry_by_Area8"/>
      <sheetName val="COA_Sumry_by_Contr8"/>
      <sheetName val="COA_Sumry_by_RG8"/>
      <sheetName val="TDC_COA_Grp_Sumry8"/>
      <sheetName val="TDC_Item_Dets-Full8"/>
      <sheetName val="TDC_Item_Dets-IPM-Full8"/>
      <sheetName val="TDC_Item_Dets8"/>
      <sheetName val="TDC_Item_Sumry8"/>
      <sheetName val="TDC_Key_Qty_Sumry8"/>
      <sheetName val="List_-_Components8"/>
      <sheetName val="List_-_Equipment8"/>
      <sheetName val="Project_Metrics8"/>
      <sheetName val="COA_Sumry_-_Std_Imp8"/>
      <sheetName val="Contr_TDC_-_Std_Imp8"/>
      <sheetName val="Item_Sumry_-_Std_Imp8"/>
      <sheetName val="Proj_TIC_-_Std_Imp8"/>
      <sheetName val="Unit_Costs_-_Std_Imp8"/>
      <sheetName val="Unit_MH_-_Std_Imp8"/>
      <sheetName val="Construction_cost_assumption8"/>
      <sheetName val="JLL_Assumption8"/>
      <sheetName val="Retail_Program&amp;Rev_Assumption8"/>
      <sheetName val="BOX_Cryostat_Details8"/>
      <sheetName val="Driver_Linac_Layout8"/>
      <sheetName val="Magnet_Details8"/>
      <sheetName val="Factor_F_งาน_DB_5"/>
      <sheetName val="Site_OH-Main_Construction5"/>
      <sheetName val="Site_OH-HMA5"/>
      <sheetName val="Para_Slurry_Seal5"/>
      <sheetName val="Agg__for_Para_Type_III5"/>
      <sheetName val="Agg__for_Para_TypeIII_Haulage5"/>
      <sheetName val="Tack_Coat-16+400A,B5"/>
      <sheetName val="Earth_Excavation5"/>
      <sheetName val="B1_Selected_Mat5"/>
      <sheetName val="B1_CTB_In-Plant5"/>
      <sheetName val="Tack_Coat-17+100B5"/>
      <sheetName val="Milling_5cm-ทางลงเชียงราก5"/>
      <sheetName val="Tack_Coat-ทางลงเชียงราก5"/>
      <sheetName val="Toll_Fee5"/>
      <sheetName val="Traffic_Management5"/>
      <sheetName val="Attach1(สรุปรวม)_5"/>
      <sheetName val="Attach2(BOQ_Detail)_5"/>
      <sheetName val="Attach3(Measurement)_(Topping)5"/>
      <sheetName val="Attach3(Measurement)_(FL_FINIS5"/>
      <sheetName val="Attach3(Check_Sheet)5"/>
      <sheetName val="_(FL_Finis)5"/>
      <sheetName val="11_ข้อมูลงานCon5"/>
      <sheetName val="12_ข้อมูลงานไม้แบบ5"/>
      <sheetName val="ทำนบดิน_48"/>
      <sheetName val="Purchase_Order8"/>
      <sheetName val="Customize_Your_Purchase_Order8"/>
      <sheetName val="bp_bill-mark5"/>
      <sheetName val="ตกแต่ง-อาคาร_A5"/>
      <sheetName val="ตกแต่ง-อาคาร_B5"/>
      <sheetName val="ตกแต่ง-อาคาร_C5"/>
      <sheetName val="ตกแต่ง-อาคาร_E5"/>
      <sheetName val="basic_rate5"/>
      <sheetName val="bk_unit_rate5"/>
      <sheetName val="3-145_input_plan5"/>
      <sheetName val="MS_Box5"/>
      <sheetName val="MOLP_C5"/>
      <sheetName val="Sch_25"/>
      <sheetName val="PRICE_LIST5"/>
      <sheetName val="36_rc__pipe(2หน้า)5"/>
      <sheetName val="A_O_R_1"/>
      <sheetName val="หน้าปกล่าสุด_(2)1"/>
      <sheetName val="Cover_(2)1"/>
      <sheetName val="งานตกแต่งภายใน_(ตัดSCOPE)1"/>
      <sheetName val="หมวดงานสถาปัตยกรรม_(พาส)ต้นฉบั1"/>
      <sheetName val="EE_1"/>
      <sheetName val="AC_(2)1"/>
      <sheetName val="สรุปราคา_(EMC)2"/>
      <sheetName val="Status_Budget2"/>
      <sheetName val="bill_21"/>
      <sheetName val="입찰내역_발주처_양식1"/>
      <sheetName val="price_per_model1"/>
      <sheetName val="Cost_Data1"/>
      <sheetName val="book_1_summary1"/>
      <sheetName val="construction_cost_summary1"/>
      <sheetName val="sum_1-41"/>
      <sheetName val="Land_Dev't__Ph-11"/>
      <sheetName val="worksheet_inchican1"/>
      <sheetName val="combined_9-301"/>
      <sheetName val="COMPARATIVE_SUMMARY1"/>
      <sheetName val="BOQ_(typ-accent)1"/>
      <sheetName val="summary_sn_fp1"/>
      <sheetName val="Category_List1"/>
      <sheetName val="5a__Code_E1"/>
      <sheetName val="Executive_Summary_Buil1"/>
      <sheetName val="Backup_Rev1"/>
      <sheetName val="___合同台账__1"/>
      <sheetName val="ประมาณการประตูหน้าต่าง_1"/>
      <sheetName val="DMD_Office1"/>
      <sheetName val="ADMIN_OFFICE_(2)1"/>
      <sheetName val="exec_summary1"/>
      <sheetName val="3-CAPARS_Log1"/>
      <sheetName val="area_converter1"/>
      <sheetName val="Link_ห้ามลบ1"/>
      <sheetName val="Drop_Down1"/>
      <sheetName val="Summary_cal1"/>
      <sheetName val="d_makan1"/>
      <sheetName val="Ratio_Quantities9"/>
      <sheetName val="Column_VE_(Coppper)9"/>
      <sheetName val="CORE_WALL_(GL_38-39_I-R)VE9"/>
      <sheetName val="CORE_WALL_(GL_14-19_I-R)VE9"/>
      <sheetName val="CORE_WALL_(GL_27-28_C-F)VE9"/>
      <sheetName val="CORE_WALL_(GL_53-54_J)VE9"/>
      <sheetName val="CORE_WALL_(GL_56-57_J-P)VE9"/>
      <sheetName val="CORE_WALL_(GL_33_C-L)VE9"/>
      <sheetName val="RC_Wall9"/>
      <sheetName val="Struc__Steel9"/>
      <sheetName val="Std_RC_Wall9"/>
      <sheetName val="Std__Column_9"/>
      <sheetName val="Struc_Check_Table_อาคาร_19"/>
      <sheetName val="ข้อมูลประตู_T19"/>
      <sheetName val="ข้อมูลหน้าต่าง_T19"/>
      <sheetName val="ข้อมูลหน้าต่าง_T39"/>
      <sheetName val="ข้อมูลประตู_T29"/>
      <sheetName val="_FS9"/>
      <sheetName val="Sch_2_SN9"/>
      <sheetName val="Sch_3_FP9"/>
      <sheetName val="Sch_4_AC9"/>
      <sheetName val="Sch_6_Prelim9"/>
      <sheetName val="ปี_25629"/>
      <sheetName val="TOTAL_-BUILDING_E19"/>
      <sheetName val="SUM_-_MEP(E1)_9"/>
      <sheetName val="Air(E1_)9"/>
      <sheetName val="Fp(E1)___9"/>
      <sheetName val="Data_Sheet9"/>
      <sheetName val="SUMMARY_MEP9"/>
      <sheetName val="SUM_-_MEP_BUILDING9"/>
      <sheetName val="Electrical_System_9"/>
      <sheetName val="Commuication_System9"/>
      <sheetName val="Air_Conditioning__System__9"/>
      <sheetName val="Sanitary_System_9"/>
      <sheetName val="Fire_Protection_System_9"/>
      <sheetName val="EST-FOOTING_(G)9"/>
      <sheetName val="Cost_per_SQM_M&amp;E9"/>
      <sheetName val="รายการ_VE9"/>
      <sheetName val="Type_A-19"/>
      <sheetName val="Type_A-1M9"/>
      <sheetName val="Type_B-19"/>
      <sheetName val="Type_C19"/>
      <sheetName val="Type_C-29"/>
      <sheetName val="Type_C-39"/>
      <sheetName val="Type_C-59"/>
      <sheetName val="Type_DP-59"/>
      <sheetName val="Type_LOFT-19"/>
      <sheetName val="Type_LOFT-2_9"/>
      <sheetName val="Type_LOFT-2M9"/>
      <sheetName val="Type_LOFT_39"/>
      <sheetName val="Type_LOFT-49"/>
      <sheetName val="Type_LOFT-59"/>
      <sheetName val="Type_LOFT-69"/>
      <sheetName val="Type_LOFT-79"/>
      <sheetName val="Type_PH-A9"/>
      <sheetName val="Type_PH-B9"/>
      <sheetName val="Type_PH-C9"/>
      <sheetName val="Type_PH-D9"/>
      <sheetName val="Type_PH-E9"/>
      <sheetName val="Sum_LAND9"/>
      <sheetName val="SUM_M&amp;E9"/>
      <sheetName val="KKC_Brkdwn9"/>
      <sheetName val="Factor_F_Data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back_up_arc__M9"/>
      <sheetName val="แยกงาน_ผนัง_พื้น_ฝ้า_สี9"/>
      <sheetName val="Grand_SUMMARY_MEP_9"/>
      <sheetName val="แยกงาน_(2)9"/>
      <sheetName val="Discounted_Cash_Flow9"/>
      <sheetName val="แผนงาน_อบต_ท่าลาน(ส่งเทศบาล)9"/>
      <sheetName val="Bill_No__2_-_Carpark9"/>
      <sheetName val="Garph_Work-Cost9"/>
      <sheetName val="Fee_Rate_Summary9"/>
      <sheetName val="OR21_Final_Forecast_Rev_29"/>
      <sheetName val="Summary_Forecast_Budget_1&amp;29"/>
      <sheetName val="Summary_Forecast_Budget_Rev_29"/>
      <sheetName val="Backup_OR21_9"/>
      <sheetName val="BOQ__VI_03_09_19_9"/>
      <sheetName val="Backup_BR_BMA9"/>
      <sheetName val="Budget_for_ENT9"/>
      <sheetName val="ADJ__D-Wall&amp;BR_Ent__Rev_2_19"/>
      <sheetName val="Rebar+Conพื้น_Waste10%9"/>
      <sheetName val="Backup_D-Wall_Ent__13_07_199"/>
      <sheetName val="Backup_BR_ENT__13_07_199"/>
      <sheetName val="IMP_OR21_2019_07_119"/>
      <sheetName val="10_ข้อมูลวัสดุ-ค่าดำเนิน9"/>
      <sheetName val="REF_ONLY29"/>
      <sheetName val="King_19"/>
      <sheetName val="A1_29"/>
      <sheetName val="detail_9"/>
      <sheetName val="Car_9"/>
      <sheetName val="TDC_COA_Sumry9"/>
      <sheetName val="COA_Sumry_by_Area9"/>
      <sheetName val="COA_Sumry_by_Contr9"/>
      <sheetName val="COA_Sumry_by_RG9"/>
      <sheetName val="TDC_COA_Grp_Sumry9"/>
      <sheetName val="TDC_Item_Dets-Full9"/>
      <sheetName val="TDC_Item_Dets-IPM-Full9"/>
      <sheetName val="TDC_Item_Dets9"/>
      <sheetName val="TDC_Item_Sumry9"/>
      <sheetName val="TDC_Key_Qty_Sumry9"/>
      <sheetName val="List_-_Components9"/>
      <sheetName val="List_-_Equipment9"/>
      <sheetName val="Project_Metrics9"/>
      <sheetName val="COA_Sumry_-_Std_Imp9"/>
      <sheetName val="Contr_TDC_-_Std_Imp9"/>
      <sheetName val="Item_Sumry_-_Std_Imp9"/>
      <sheetName val="Proj_TIC_-_Std_Imp9"/>
      <sheetName val="Unit_Costs_-_Std_Imp9"/>
      <sheetName val="Unit_MH_-_Std_Imp9"/>
      <sheetName val="back_up_FL_49"/>
      <sheetName val="Construction_cost_assumption9"/>
      <sheetName val="JLL_Assumption9"/>
      <sheetName val="Retail_Program&amp;Rev_Assumption9"/>
      <sheetName val="BOX_Cryostat_Details9"/>
      <sheetName val="Driver_Linac_Layout9"/>
      <sheetName val="Magnet_Details9"/>
      <sheetName val="ทำนบดิน_49"/>
      <sheetName val="Purchase_Order9"/>
      <sheetName val="Customize_Your_Purchase_Order9"/>
      <sheetName val="bk_unit_rate6"/>
      <sheetName val="Factor_F_งาน_DB_6"/>
      <sheetName val="Site_OH-Main_Construction6"/>
      <sheetName val="Site_OH-HMA6"/>
      <sheetName val="Para_Slurry_Seal6"/>
      <sheetName val="Agg__for_Para_Type_III6"/>
      <sheetName val="Agg__for_Para_TypeIII_Haulage6"/>
      <sheetName val="Tack_Coat-16+400A,B6"/>
      <sheetName val="Earth_Excavation6"/>
      <sheetName val="B1_Selected_Mat6"/>
      <sheetName val="B1_CTB_In-Plant6"/>
      <sheetName val="Tack_Coat-17+100B6"/>
      <sheetName val="Milling_5cm-ทางลงเชียงราก6"/>
      <sheetName val="Tack_Coat-ทางลงเชียงราก6"/>
      <sheetName val="Toll_Fee6"/>
      <sheetName val="Traffic_Management6"/>
      <sheetName val="Attach1(สรุปรวม)_6"/>
      <sheetName val="Attach2(BOQ_Detail)_6"/>
      <sheetName val="Attach3(Measurement)_(Topping)6"/>
      <sheetName val="Attach3(Measurement)_(FL_FINIS6"/>
      <sheetName val="Attach3(Check_Sheet)6"/>
      <sheetName val="_(FL_Finis)6"/>
      <sheetName val="11_ข้อมูลงานCon6"/>
      <sheetName val="12_ข้อมูลงานไม้แบบ6"/>
      <sheetName val="bp_bill-mark6"/>
      <sheetName val="ตกแต่ง-อาคาร_A6"/>
      <sheetName val="ตกแต่ง-อาคาร_B6"/>
      <sheetName val="ตกแต่ง-อาคาร_C6"/>
      <sheetName val="ตกแต่ง-อาคาร_E6"/>
      <sheetName val="basic_rate6"/>
      <sheetName val="3-145_input_plan6"/>
      <sheetName val="MS_Box6"/>
      <sheetName val="MOLP_C6"/>
      <sheetName val="Sch_26"/>
      <sheetName val="PRICE_LIST6"/>
      <sheetName val="36_rc__pipe(2หน้า)6"/>
      <sheetName val="book_1_summary2"/>
      <sheetName val="construction_cost_summary2"/>
      <sheetName val="sum_1-42"/>
      <sheetName val="สรุปราคา_(EMC)3"/>
      <sheetName val="Status_Budget3"/>
      <sheetName val="A_O_R_2"/>
      <sheetName val="summary_sn_fp2"/>
      <sheetName val="หน้าปกล่าสุด_(2)2"/>
      <sheetName val="Cover_(2)2"/>
      <sheetName val="งานตกแต่งภายใน_(ตัดSCOPE)2"/>
      <sheetName val="หมวดงานสถาปัตยกรรม_(พาส)ต้นฉบั2"/>
      <sheetName val="EE_2"/>
      <sheetName val="AC_(2)2"/>
      <sheetName val="bill_22"/>
      <sheetName val="입찰내역_발주처_양식2"/>
      <sheetName val="price_per_model2"/>
      <sheetName val="Cost_Data2"/>
      <sheetName val="Land_Dev't__Ph-12"/>
      <sheetName val="worksheet_inchican2"/>
      <sheetName val="combined_9-302"/>
      <sheetName val="COMPARATIVE_SUMMARY2"/>
      <sheetName val="BOQ_(typ-accent)2"/>
      <sheetName val="Executive_Summary_Buil2"/>
      <sheetName val="Category_List2"/>
      <sheetName val="5a__Code_E2"/>
      <sheetName val="Backup_Rev2"/>
      <sheetName val="DMD_Office2"/>
      <sheetName val="ADMIN_OFFICE_(2)2"/>
      <sheetName val="exec_summary2"/>
      <sheetName val="3-CAPARS_Log2"/>
      <sheetName val="___合同台账__2"/>
      <sheetName val="ประมาณการประตูหน้าต่าง_2"/>
      <sheetName val="area_converter2"/>
      <sheetName val="Link_ห้ามลบ2"/>
      <sheetName val="Drop_Down2"/>
      <sheetName val="Summary_cal2"/>
      <sheetName val="d_makan2"/>
      <sheetName val="封面_16"/>
      <sheetName val="SUMMERY_(BOQ)15"/>
      <sheetName val="FIRST_FLOOR15"/>
      <sheetName val="SECOND_FLOOR15"/>
      <sheetName val="3RD_FLOOR15"/>
      <sheetName val="4_TH_FLOOR15"/>
      <sheetName val="1ST-4TH_DOOR_WORK15"/>
      <sheetName val="1ST-4TH_MAIL&amp;FEMALE_TOILET15"/>
      <sheetName val="5THFLOOR_LIFT_LOBBY&amp;CORRIDOR15"/>
      <sheetName val="Back_Up15"/>
      <sheetName val="Concrete_Beam15"/>
      <sheetName val="ส่งมอบงาน_11"/>
      <sheetName val="Grand_Summary_(2)11"/>
      <sheetName val="Grand_Summary_11"/>
      <sheetName val="_BOQ_WELCOME_11"/>
      <sheetName val="Grand_Sum_VO11"/>
      <sheetName val="Sum_VIP_VO11"/>
      <sheetName val="SAN_REDUCED_111"/>
      <sheetName val="S3_Architectural11"/>
      <sheetName val="Unit_rate_Architecture1"/>
      <sheetName val="Follow_Dwg_"/>
      <sheetName val="FlatBottomClarifier_(Not_used)"/>
      <sheetName val="Lookup_data"/>
      <sheetName val="Bill_4-Guard_House"/>
      <sheetName val="Bill_2-Condo(138_units)"/>
      <sheetName val="Bill_3-Carpark,Services"/>
      <sheetName val="Bill_5-_External_Work"/>
      <sheetName val="Bill_6-Landscape"/>
      <sheetName val="Definition_Table"/>
      <sheetName val="main_sum_(hotel_&amp;_residences)"/>
      <sheetName val="Equip_Item_Dets"/>
      <sheetName val="Pipe_Item_Dets"/>
      <sheetName val="Civil_Item_Dets"/>
      <sheetName val="Inst_Item_Dets"/>
      <sheetName val="Elec_Item_Dets"/>
      <sheetName val="Paint_Item_Dets"/>
      <sheetName val="By_Branch"/>
      <sheetName val="หา_FACTORF"/>
      <sheetName val="RACK_WAY"/>
      <sheetName val="3_มุงหลังคา"/>
      <sheetName val="4_ฝ้าเพดาน"/>
      <sheetName val="5_ผนัง"/>
      <sheetName val="6_งานประตู-หน้าต่าง"/>
      <sheetName val="7_งานพื้นและผิวพื้น"/>
      <sheetName val="8_งานบันได"/>
      <sheetName val="9_งานเบ็ดเตล็ด"/>
      <sheetName val="10_งานไฟฟ้าและสื่อสาร"/>
      <sheetName val="11_นิทรรศการและตกแต่ง"/>
      <sheetName val="Project_Data"/>
      <sheetName val="KABULLER_XLS"/>
      <sheetName val="Order_List"/>
      <sheetName val="cover_page"/>
      <sheetName val="hvac_boq"/>
      <sheetName val="Z"/>
      <sheetName val="Cash2"/>
      <sheetName val="sheetNO"/>
      <sheetName val="Quotation"/>
      <sheetName val="EE PRICE"/>
      <sheetName val="Sum Main"/>
      <sheetName val="004 Frame "/>
      <sheetName val="backup"/>
      <sheetName val="ราคาวัสดุ-ค่าแรง"/>
      <sheetName val="สิบล้อขนส่ง"/>
      <sheetName val="ข้อมูลคำนวณ1"/>
      <sheetName val="Multi_Box 1"/>
      <sheetName val="ค่างานต้นทุน"/>
      <sheetName val="หกล้อขนส่ง"/>
      <sheetName val="ข้อมูลสะพาน1"/>
      <sheetName val="ค่างานต้นทุนสะพาน1"/>
      <sheetName val="ราคาราง"/>
      <sheetName val="ดินตัด-ถม"/>
      <sheetName val="ทางเชื่อม"/>
      <sheetName val="ปร.4สะพาน1"/>
      <sheetName val="封面_17"/>
      <sheetName val="SUMMERY_(BOQ)16"/>
      <sheetName val="FIRST_FLOOR16"/>
      <sheetName val="SECOND_FLOOR16"/>
      <sheetName val="3RD_FLOOR16"/>
      <sheetName val="4_TH_FLOOR16"/>
      <sheetName val="1ST-4TH_DOOR_WORK16"/>
      <sheetName val="1ST-4TH_MAIL&amp;FEMALE_TOILET16"/>
      <sheetName val="5THFLOOR_LIFT_LOBBY&amp;CORRIDOR16"/>
      <sheetName val="Back_Up16"/>
      <sheetName val="Concrete_Beam16"/>
      <sheetName val="ส่งมอบงาน_12"/>
      <sheetName val="Grand_Summary_(2)12"/>
      <sheetName val="Grand_Summary_12"/>
      <sheetName val="_BOQ_WELCOME_12"/>
      <sheetName val="Grand_Sum_VO12"/>
      <sheetName val="Sum_VIP_VO12"/>
      <sheetName val="SAN_REDUCED_112"/>
      <sheetName val="S3_Architectural12"/>
      <sheetName val="Follow_Dwg_1"/>
      <sheetName val="Bill_4-Guard_House1"/>
      <sheetName val="Bill_2-Condo(138_units)1"/>
      <sheetName val="Bill_3-Carpark,Services1"/>
      <sheetName val="Bill_5-_External_Work1"/>
      <sheetName val="Bill_6-Landscape1"/>
      <sheetName val="FlatBottomClarifier_(Not_used)1"/>
      <sheetName val="Lookup_data1"/>
      <sheetName val="Definition_Table1"/>
      <sheetName val="LEGEND"/>
      <sheetName val="封面_18"/>
      <sheetName val="SUMMERY_(BOQ)17"/>
      <sheetName val="Ratio_Quantities12"/>
      <sheetName val="Column_VE_(Coppper)12"/>
      <sheetName val="CORE_WALL_(GL_38-39_I-R)VE12"/>
      <sheetName val="CORE_WALL_(GL_14-19_I-R)VE12"/>
      <sheetName val="CORE_WALL_(GL_27-28_C-F)VE12"/>
      <sheetName val="CORE_WALL_(GL_53-54_J)VE12"/>
      <sheetName val="CORE_WALL_(GL_56-57_J-P)VE12"/>
      <sheetName val="CORE_WALL_(GL_33_C-L)VE12"/>
      <sheetName val="RC_Wall12"/>
      <sheetName val="Struc__Steel12"/>
      <sheetName val="Std_RC_Wall12"/>
      <sheetName val="Std__Column_12"/>
      <sheetName val="Struc_Check_Table_อาคาร_112"/>
      <sheetName val="ข้อมูลประตู_T112"/>
      <sheetName val="ข้อมูลหน้าต่าง_T112"/>
      <sheetName val="ข้อมูลหน้าต่าง_T312"/>
      <sheetName val="Data_Sheet12"/>
      <sheetName val="EST-FOOTING_(G)12"/>
      <sheetName val="ข้อมูลประตู_T212"/>
      <sheetName val="Cost_per_SQM_M&amp;E10"/>
      <sheetName val="KKC_Brkdwn10"/>
      <sheetName val="Factor_F_Data10"/>
      <sheetName val="TOTAL_-BUILDING_E110"/>
      <sheetName val="SUM_-_MEP(E1)_10"/>
      <sheetName val="Air(E1_)10"/>
      <sheetName val="Fp(E1)___10"/>
      <sheetName val="SUMMARY_MEP10"/>
      <sheetName val="SUM_-_MEP_BUILDING10"/>
      <sheetName val="Electrical_System_10"/>
      <sheetName val="Commuication_System10"/>
      <sheetName val="Air_Conditioning__System__10"/>
      <sheetName val="Sanitary_System_10"/>
      <sheetName val="Fire_Protection_System_10"/>
      <sheetName val="_FS12"/>
      <sheetName val="Sch_2_SN12"/>
      <sheetName val="Sch_3_FP12"/>
      <sheetName val="Sch_4_AC12"/>
      <sheetName val="Sch_6_Prelim12"/>
      <sheetName val="ปี_256210"/>
      <sheetName val="รายการ_VE10"/>
      <sheetName val="Type_A-110"/>
      <sheetName val="Type_A-1M10"/>
      <sheetName val="Type_B-110"/>
      <sheetName val="Type_C110"/>
      <sheetName val="Type_C-210"/>
      <sheetName val="Type_C-310"/>
      <sheetName val="Type_C-510"/>
      <sheetName val="Type_DP-510"/>
      <sheetName val="Type_LOFT-110"/>
      <sheetName val="Type_LOFT-2_10"/>
      <sheetName val="Type_LOFT-2M10"/>
      <sheetName val="Type_LOFT_310"/>
      <sheetName val="Type_LOFT-410"/>
      <sheetName val="Type_LOFT-510"/>
      <sheetName val="Type_LOFT-610"/>
      <sheetName val="Type_LOFT-710"/>
      <sheetName val="Type_PH-A10"/>
      <sheetName val="Type_PH-B10"/>
      <sheetName val="Type_PH-C10"/>
      <sheetName val="Type_PH-D10"/>
      <sheetName val="Type_PH-E10"/>
      <sheetName val="Sum_LAND10"/>
      <sheetName val="SUM_M&amp;E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back_up_arc__M10"/>
      <sheetName val="แยกงาน_ผนัง_พื้น_ฝ้า_สี10"/>
      <sheetName val="Grand_SUMMARY_MEP_10"/>
      <sheetName val="แยกงาน_(2)10"/>
      <sheetName val="Fee_Rate_Summary10"/>
      <sheetName val="Discounted_Cash_Flow10"/>
      <sheetName val="Garph_Work-Cost10"/>
      <sheetName val="10_ข้อมูลวัสดุ-ค่าดำเนิน10"/>
      <sheetName val="REF_ONLY210"/>
      <sheetName val="OR21_Final_Forecast_Rev_210"/>
      <sheetName val="Summary_Forecast_Budget_1&amp;210"/>
      <sheetName val="Summary_Forecast_Budget_Rev_210"/>
      <sheetName val="Backup_OR21_10"/>
      <sheetName val="BOQ__VI_03_09_19_10"/>
      <sheetName val="Backup_BR_BMA10"/>
      <sheetName val="Budget_for_ENT10"/>
      <sheetName val="ADJ__D-Wall&amp;BR_Ent__Rev_2_110"/>
      <sheetName val="Rebar+Conพื้น_Waste10%10"/>
      <sheetName val="Backup_D-Wall_Ent__13_07_1910"/>
      <sheetName val="Backup_BR_ENT__13_07_1910"/>
      <sheetName val="IMP_OR21_2019_07_1110"/>
      <sheetName val="A1_210"/>
      <sheetName val="Bill_No__2_-_Carpark10"/>
      <sheetName val="Car_10"/>
      <sheetName val="TDC_COA_Sumry10"/>
      <sheetName val="COA_Sumry_by_Area10"/>
      <sheetName val="COA_Sumry_by_Contr10"/>
      <sheetName val="COA_Sumry_by_RG10"/>
      <sheetName val="TDC_COA_Grp_Sumry10"/>
      <sheetName val="TDC_Item_Dets-Full10"/>
      <sheetName val="TDC_Item_Dets-IPM-Full10"/>
      <sheetName val="TDC_Item_Dets10"/>
      <sheetName val="TDC_Item_Sumry10"/>
      <sheetName val="TDC_Key_Qty_Sumry10"/>
      <sheetName val="List_-_Components10"/>
      <sheetName val="List_-_Equipment10"/>
      <sheetName val="Project_Metrics10"/>
      <sheetName val="COA_Sumry_-_Std_Imp10"/>
      <sheetName val="Contr_TDC_-_Std_Imp10"/>
      <sheetName val="Item_Sumry_-_Std_Imp10"/>
      <sheetName val="Proj_TIC_-_Std_Imp10"/>
      <sheetName val="Unit_Costs_-_Std_Imp10"/>
      <sheetName val="Unit_MH_-_Std_Imp10"/>
      <sheetName val="King_110"/>
      <sheetName val="แผนงาน_อบต_ท่าลาน(ส่งเทศบาล)10"/>
      <sheetName val="Construction_cost_assumption10"/>
      <sheetName val="JLL_Assumption10"/>
      <sheetName val="Retail_Program&amp;Rev_Assumption10"/>
      <sheetName val="back_up_FL_410"/>
      <sheetName val="detail_10"/>
      <sheetName val="BOX_Cryostat_Details10"/>
      <sheetName val="Driver_Linac_Layout10"/>
      <sheetName val="Magnet_Details10"/>
      <sheetName val="ทำนบดิน_410"/>
      <sheetName val="Purchase_Order10"/>
      <sheetName val="Customize_Your_Purchase_Order10"/>
      <sheetName val="Factor_F_งาน_DB_7"/>
      <sheetName val="Site_OH-Main_Construction7"/>
      <sheetName val="Site_OH-HMA7"/>
      <sheetName val="Para_Slurry_Seal7"/>
      <sheetName val="Agg__for_Para_Type_III7"/>
      <sheetName val="Agg__for_Para_TypeIII_Haulage7"/>
      <sheetName val="Tack_Coat-16+400A,B7"/>
      <sheetName val="Earth_Excavation7"/>
      <sheetName val="B1_Selected_Mat7"/>
      <sheetName val="B1_CTB_In-Plant7"/>
      <sheetName val="Tack_Coat-17+100B7"/>
      <sheetName val="Milling_5cm-ทางลงเชียงราก7"/>
      <sheetName val="Tack_Coat-ทางลงเชียงราก7"/>
      <sheetName val="Toll_Fee7"/>
      <sheetName val="Traffic_Management7"/>
      <sheetName val="11_ข้อมูลงานCon7"/>
      <sheetName val="12_ข้อมูลงานไม้แบบ7"/>
      <sheetName val="ตกแต่ง-อาคาร_A7"/>
      <sheetName val="ตกแต่ง-อาคาร_B7"/>
      <sheetName val="ตกแต่ง-อาคาร_C7"/>
      <sheetName val="ตกแต่ง-อาคาร_E7"/>
      <sheetName val="MS_Box7"/>
      <sheetName val="MOLP_C7"/>
      <sheetName val="Sch_27"/>
      <sheetName val="Attach1(สรุปรวม)_7"/>
      <sheetName val="Attach2(BOQ_Detail)_7"/>
      <sheetName val="Attach3(Measurement)_(Topping)7"/>
      <sheetName val="Attach3(Measurement)_(FL_FINIS7"/>
      <sheetName val="Attach3(Check_Sheet)7"/>
      <sheetName val="_(FL_Finis)7"/>
      <sheetName val="bp_bill-mark7"/>
      <sheetName val="PRICE_LIST7"/>
      <sheetName val="bk_unit_rate7"/>
      <sheetName val="basic_rate7"/>
      <sheetName val="3-145_input_plan7"/>
      <sheetName val="สรุปราคา_(EMC)7"/>
      <sheetName val="Status_Budget7"/>
      <sheetName val="A_O_R_6"/>
      <sheetName val="หน้าปกล่าสุด_(2)6"/>
      <sheetName val="Cover_(2)6"/>
      <sheetName val="งานตกแต่งภายใน_(ตัดSCOPE)6"/>
      <sheetName val="หมวดงานสถาปัตยกรรม_(พาส)ต้นฉบั6"/>
      <sheetName val="EE_6"/>
      <sheetName val="AC_(2)6"/>
      <sheetName val="36_rc__pipe(2หน้า)7"/>
      <sheetName val="bill_26"/>
      <sheetName val="입찰내역_발주처_양식6"/>
      <sheetName val="price_per_model6"/>
      <sheetName val="summary_sn_fp6"/>
      <sheetName val="book_1_summary6"/>
      <sheetName val="construction_cost_summary6"/>
      <sheetName val="sum_1-46"/>
      <sheetName val="Cost_Data6"/>
      <sheetName val="Backup_Rev6"/>
      <sheetName val="Executive_Summary_Buil6"/>
      <sheetName val="Category_List6"/>
      <sheetName val="5a__Code_E6"/>
      <sheetName val="ประมาณการประตูหน้าต่าง_6"/>
      <sheetName val="Land_Dev't__Ph-13"/>
      <sheetName val="worksheet_inchican3"/>
      <sheetName val="combined_9-303"/>
      <sheetName val="COMPARATIVE_SUMMARY3"/>
      <sheetName val="BOQ_(typ-accent)3"/>
      <sheetName val="area_converter3"/>
      <sheetName val="DMD_Office3"/>
      <sheetName val="ADMIN_OFFICE_(2)3"/>
      <sheetName val="exec_summary3"/>
      <sheetName val="3-CAPARS_Log3"/>
      <sheetName val="___合同台账__3"/>
      <sheetName val="d_makan3"/>
      <sheetName val="Link_ห้ามลบ3"/>
      <sheetName val="Drop_Down3"/>
      <sheetName val="Summary_cal3"/>
      <sheetName val="Bill_4-Guard_House3"/>
      <sheetName val="Bill_2-Condo(138_units)3"/>
      <sheetName val="Bill_3-Carpark,Services3"/>
      <sheetName val="Bill_5-_External_Work3"/>
      <sheetName val="Bill_6-Landscape3"/>
      <sheetName val="FlatBottomClarifier_(Not_used)3"/>
      <sheetName val="Lookup_data3"/>
      <sheetName val="Follow_Dwg_3"/>
      <sheetName val="สรุปราคา_(EMC)4"/>
      <sheetName val="Status_Budget4"/>
      <sheetName val="A_O_R_3"/>
      <sheetName val="หน้าปกล่าสุด_(2)3"/>
      <sheetName val="Cover_(2)3"/>
      <sheetName val="งานตกแต่งภายใน_(ตัดSCOPE)3"/>
      <sheetName val="หมวดงานสถาปัตยกรรม_(พาส)ต้นฉบั3"/>
      <sheetName val="EE_3"/>
      <sheetName val="AC_(2)3"/>
      <sheetName val="bill_23"/>
      <sheetName val="입찰내역_발주처_양식3"/>
      <sheetName val="price_per_model3"/>
      <sheetName val="summary_sn_fp3"/>
      <sheetName val="book_1_summary3"/>
      <sheetName val="construction_cost_summary3"/>
      <sheetName val="sum_1-43"/>
      <sheetName val="Cost_Data3"/>
      <sheetName val="Backup_Rev3"/>
      <sheetName val="Executive_Summary_Buil3"/>
      <sheetName val="Category_List3"/>
      <sheetName val="5a__Code_E3"/>
      <sheetName val="ประมาณการประตูหน้าต่าง_3"/>
      <sheetName val="Ratio_Quantities10"/>
      <sheetName val="Column_VE_(Coppper)10"/>
      <sheetName val="CORE_WALL_(GL_38-39_I-R)VE10"/>
      <sheetName val="CORE_WALL_(GL_14-19_I-R)VE10"/>
      <sheetName val="CORE_WALL_(GL_27-28_C-F)VE10"/>
      <sheetName val="CORE_WALL_(GL_53-54_J)VE10"/>
      <sheetName val="CORE_WALL_(GL_56-57_J-P)VE10"/>
      <sheetName val="CORE_WALL_(GL_33_C-L)VE10"/>
      <sheetName val="RC_Wall10"/>
      <sheetName val="Struc__Steel10"/>
      <sheetName val="Std_RC_Wall10"/>
      <sheetName val="Std__Column_10"/>
      <sheetName val="Struc_Check_Table_อาคาร_110"/>
      <sheetName val="ข้อมูลประตู_T110"/>
      <sheetName val="ข้อมูลหน้าต่าง_T110"/>
      <sheetName val="ข้อมูลหน้าต่าง_T310"/>
      <sheetName val="Data_Sheet10"/>
      <sheetName val="EST-FOOTING_(G)10"/>
      <sheetName val="ข้อมูลประตู_T210"/>
      <sheetName val="_FS10"/>
      <sheetName val="Sch_2_SN10"/>
      <sheetName val="Sch_3_FP10"/>
      <sheetName val="Sch_4_AC10"/>
      <sheetName val="Sch_6_Prelim10"/>
      <sheetName val="สรุปราคา_(EMC)5"/>
      <sheetName val="Status_Budget5"/>
      <sheetName val="A_O_R_4"/>
      <sheetName val="หน้าปกล่าสุด_(2)4"/>
      <sheetName val="Cover_(2)4"/>
      <sheetName val="งานตกแต่งภายใน_(ตัดSCOPE)4"/>
      <sheetName val="หมวดงานสถาปัตยกรรม_(พาส)ต้นฉบั4"/>
      <sheetName val="EE_4"/>
      <sheetName val="AC_(2)4"/>
      <sheetName val="bill_24"/>
      <sheetName val="입찰내역_발주처_양식4"/>
      <sheetName val="price_per_model4"/>
      <sheetName val="summary_sn_fp4"/>
      <sheetName val="book_1_summary4"/>
      <sheetName val="construction_cost_summary4"/>
      <sheetName val="sum_1-44"/>
      <sheetName val="Cost_Data4"/>
      <sheetName val="Backup_Rev4"/>
      <sheetName val="Executive_Summary_Buil4"/>
      <sheetName val="Category_List4"/>
      <sheetName val="5a__Code_E4"/>
      <sheetName val="ประมาณการประตูหน้าต่าง_4"/>
      <sheetName val="Ratio_Quantities11"/>
      <sheetName val="Column_VE_(Coppper)11"/>
      <sheetName val="CORE_WALL_(GL_38-39_I-R)VE11"/>
      <sheetName val="CORE_WALL_(GL_14-19_I-R)VE11"/>
      <sheetName val="CORE_WALL_(GL_27-28_C-F)VE11"/>
      <sheetName val="CORE_WALL_(GL_53-54_J)VE11"/>
      <sheetName val="CORE_WALL_(GL_56-57_J-P)VE11"/>
      <sheetName val="CORE_WALL_(GL_33_C-L)VE11"/>
      <sheetName val="RC_Wall11"/>
      <sheetName val="Struc__Steel11"/>
      <sheetName val="Std_RC_Wall11"/>
      <sheetName val="Std__Column_11"/>
      <sheetName val="Struc_Check_Table_อาคาร_111"/>
      <sheetName val="ข้อมูลประตู_T111"/>
      <sheetName val="ข้อมูลหน้าต่าง_T111"/>
      <sheetName val="ข้อมูลหน้าต่าง_T311"/>
      <sheetName val="Data_Sheet11"/>
      <sheetName val="EST-FOOTING_(G)11"/>
      <sheetName val="ข้อมูลประตู_T211"/>
      <sheetName val="_FS11"/>
      <sheetName val="Sch_2_SN11"/>
      <sheetName val="Sch_3_FP11"/>
      <sheetName val="Sch_4_AC11"/>
      <sheetName val="Sch_6_Prelim11"/>
      <sheetName val="สรุปราคา_(EMC)6"/>
      <sheetName val="Status_Budget6"/>
      <sheetName val="A_O_R_5"/>
      <sheetName val="หน้าปกล่าสุด_(2)5"/>
      <sheetName val="Cover_(2)5"/>
      <sheetName val="งานตกแต่งภายใน_(ตัดSCOPE)5"/>
      <sheetName val="หมวดงานสถาปัตยกรรม_(พาส)ต้นฉบั5"/>
      <sheetName val="EE_5"/>
      <sheetName val="AC_(2)5"/>
      <sheetName val="bill_25"/>
      <sheetName val="입찰내역_발주처_양식5"/>
      <sheetName val="price_per_model5"/>
      <sheetName val="summary_sn_fp5"/>
      <sheetName val="book_1_summary5"/>
      <sheetName val="construction_cost_summary5"/>
      <sheetName val="sum_1-45"/>
      <sheetName val="Cost_Data5"/>
      <sheetName val="Backup_Rev5"/>
      <sheetName val="Executive_Summary_Buil5"/>
      <sheetName val="Category_List5"/>
      <sheetName val="5a__Code_E5"/>
      <sheetName val="ประมาณการประตูหน้าต่าง_5"/>
      <sheetName val="Bill_4-Guard_House2"/>
      <sheetName val="Bill_2-Condo(138_units)2"/>
      <sheetName val="Bill_3-Carpark,Services2"/>
      <sheetName val="Bill_5-_External_Work2"/>
      <sheetName val="Bill_6-Landscape2"/>
      <sheetName val="FlatBottomClarifier_(Not_used)2"/>
      <sheetName val="Lookup_data2"/>
      <sheetName val="Follow_Dwg_2"/>
      <sheetName val="ตารางส่วนลด EE."/>
      <sheetName val="DWi"/>
      <sheetName val="GB1"/>
      <sheetName val="Key_Data"/>
      <sheetName val="建築工事費"/>
      <sheetName val="Garph_Work-Cost11"/>
      <sheetName val="TOTAL_-BUILDING_E111"/>
      <sheetName val="SUM_-_MEP(E1)_11"/>
      <sheetName val="Air(E1_)11"/>
      <sheetName val="Fp(E1)___11"/>
      <sheetName val="SUMMARY_MEP11"/>
      <sheetName val="SUM_-_MEP_BUILDING11"/>
      <sheetName val="Electrical_System_11"/>
      <sheetName val="Commuication_System11"/>
      <sheetName val="Air_Conditioning__System__11"/>
      <sheetName val="Sanitary_System_11"/>
      <sheetName val="Fire_Protection_System_11"/>
      <sheetName val="Cost_per_SQM_M&amp;E11"/>
      <sheetName val="Site_OH-Main_Construction8"/>
      <sheetName val="Site_OH-HMA8"/>
      <sheetName val="Para_Slurry_Seal8"/>
      <sheetName val="Agg__for_Para_Type_III8"/>
      <sheetName val="Agg__for_Para_TypeIII_Haulage8"/>
      <sheetName val="Tack_Coat-16+400A,B8"/>
      <sheetName val="Earth_Excavation8"/>
      <sheetName val="B1_Selected_Mat8"/>
      <sheetName val="B1_CTB_In-Plant8"/>
      <sheetName val="Tack_Coat-17+100B8"/>
      <sheetName val="Milling_5cm-ทางลงเชียงราก8"/>
      <sheetName val="Tack_Coat-ทางลงเชียงราก8"/>
      <sheetName val="Toll_Fee8"/>
      <sheetName val="Traffic_Management8"/>
      <sheetName val="ปี_256211"/>
      <sheetName val="Factor_F_งาน_DB_8"/>
      <sheetName val="ตกแต่ง-อาคาร_A8"/>
      <sheetName val="ตกแต่ง-อาคาร_B8"/>
      <sheetName val="ตกแต่ง-อาคาร_C8"/>
      <sheetName val="ตกแต่ง-อาคาร_E8"/>
      <sheetName val="bp_bill-mark8"/>
      <sheetName val="11_ข้อมูลงานCon8"/>
      <sheetName val="12_ข้อมูลงานไม้แบบ8"/>
      <sheetName val="MS_Box8"/>
      <sheetName val="MOLP_C8"/>
      <sheetName val="Attach1(สรุปรวม)_8"/>
      <sheetName val="Attach2(BOQ_Detail)_8"/>
      <sheetName val="Attach3(Measurement)_(Topping)8"/>
      <sheetName val="Attach3(Measurement)_(FL_FINIS8"/>
      <sheetName val="Attach3(Check_Sheet)8"/>
      <sheetName val="_(FL_Finis)8"/>
      <sheetName val="bk_unit_rate8"/>
      <sheetName val="basic_rate8"/>
      <sheetName val="Sch_28"/>
      <sheetName val="สรุปราคา_(EMC)8"/>
      <sheetName val="Status_Budget8"/>
      <sheetName val="A_O_R_7"/>
      <sheetName val="bill_27"/>
      <sheetName val="입찰내역_발주처_양식7"/>
      <sheetName val="price_per_model7"/>
      <sheetName val="Cost_Data7"/>
      <sheetName val="summary_sn_fp7"/>
      <sheetName val="หน้าปกล่าสุด_(2)7"/>
      <sheetName val="Cover_(2)7"/>
      <sheetName val="งานตกแต่งภายใน_(ตัดSCOPE)7"/>
      <sheetName val="หมวดงานสถาปัตยกรรม_(พาส)ต้นฉบั7"/>
      <sheetName val="EE_7"/>
      <sheetName val="AC_(2)7"/>
      <sheetName val="Backup_Rev7"/>
      <sheetName val="book_1_summary7"/>
      <sheetName val="construction_cost_summary7"/>
      <sheetName val="sum_1-47"/>
      <sheetName val="Executive_Summary_Buil7"/>
      <sheetName val="Category_List7"/>
      <sheetName val="5a__Code_E7"/>
      <sheetName val="10_ข้อมูลวัสดุ-ค่าดำเนิน11"/>
      <sheetName val="REF_ONLY211"/>
      <sheetName val="Garph_Work-Cost12"/>
      <sheetName val="Fee_Rate_Summary11"/>
      <sheetName val="TOTAL_-BUILDING_E112"/>
      <sheetName val="SUM_-_MEP(E1)_12"/>
      <sheetName val="Air(E1_)12"/>
      <sheetName val="Fp(E1)___12"/>
      <sheetName val="SUMMARY_MEP12"/>
      <sheetName val="SUM_-_MEP_BUILDING12"/>
      <sheetName val="Electrical_System_12"/>
      <sheetName val="Commuication_System12"/>
      <sheetName val="Air_Conditioning__System__12"/>
      <sheetName val="Sanitary_System_12"/>
      <sheetName val="Fire_Protection_System_12"/>
      <sheetName val="Cost_per_SQM_M&amp;E12"/>
      <sheetName val="Site_OH-Main_Construction9"/>
      <sheetName val="Site_OH-HMA9"/>
      <sheetName val="Para_Slurry_Seal9"/>
      <sheetName val="Agg__for_Para_Type_III9"/>
      <sheetName val="Agg__for_Para_TypeIII_Haulage9"/>
      <sheetName val="Tack_Coat-16+400A,B9"/>
      <sheetName val="Earth_Excavation9"/>
      <sheetName val="B1_Selected_Mat9"/>
      <sheetName val="B1_CTB_In-Plant9"/>
      <sheetName val="Tack_Coat-17+100B9"/>
      <sheetName val="Milling_5cm-ทางลงเชียงราก9"/>
      <sheetName val="Tack_Coat-ทางลงเชียงราก9"/>
      <sheetName val="Toll_Fee9"/>
      <sheetName val="Traffic_Management9"/>
      <sheetName val="ปี_256212"/>
      <sheetName val="Factor_F_งาน_DB_9"/>
      <sheetName val="KKC_Brkdwn11"/>
      <sheetName val="Factor_F_Data11"/>
      <sheetName val="Grand_Summary_(_Variation)11"/>
      <sheetName val="ST_work_con_M11"/>
      <sheetName val="ST_work_con_carpark11"/>
      <sheetName val="ST_work_M11"/>
      <sheetName val="ST_work_Facad(M)_11"/>
      <sheetName val="ST_work_carpark11"/>
      <sheetName val="back_up_arc_Car_Park11"/>
      <sheetName val="backup_str_carpark11"/>
      <sheetName val="back_up_arc__M11"/>
      <sheetName val="แยกงาน_ผนัง_พื้น_ฝ้า_สี11"/>
      <sheetName val="Grand_SUMMARY_MEP_11"/>
      <sheetName val="แยกงาน_(2)11"/>
      <sheetName val="รายการ_VE11"/>
      <sheetName val="Type_A-111"/>
      <sheetName val="Type_A-1M11"/>
      <sheetName val="Type_B-111"/>
      <sheetName val="Type_C111"/>
      <sheetName val="Type_C-211"/>
      <sheetName val="Type_C-311"/>
      <sheetName val="Type_C-511"/>
      <sheetName val="Type_DP-511"/>
      <sheetName val="Type_LOFT-111"/>
      <sheetName val="Type_LOFT-2_11"/>
      <sheetName val="Type_LOFT-2M11"/>
      <sheetName val="Type_LOFT_311"/>
      <sheetName val="Type_LOFT-411"/>
      <sheetName val="Type_LOFT-511"/>
      <sheetName val="Type_LOFT-611"/>
      <sheetName val="Type_LOFT-711"/>
      <sheetName val="Type_PH-A11"/>
      <sheetName val="Type_PH-B11"/>
      <sheetName val="Type_PH-C11"/>
      <sheetName val="Type_PH-D11"/>
      <sheetName val="Type_PH-E11"/>
      <sheetName val="Sum_LAND11"/>
      <sheetName val="SUM_M&amp;E11"/>
      <sheetName val="Discounted_Cash_Flow11"/>
      <sheetName val="Bill_No__2_-_Carpark11"/>
      <sheetName val="King_111"/>
      <sheetName val="A1_211"/>
      <sheetName val="detail_11"/>
      <sheetName val="Car_11"/>
      <sheetName val="TDC_COA_Sumry11"/>
      <sheetName val="COA_Sumry_by_Area11"/>
      <sheetName val="COA_Sumry_by_Contr11"/>
      <sheetName val="COA_Sumry_by_RG11"/>
      <sheetName val="TDC_COA_Grp_Sumry11"/>
      <sheetName val="TDC_Item_Dets-Full11"/>
      <sheetName val="TDC_Item_Dets-IPM-Full11"/>
      <sheetName val="TDC_Item_Dets11"/>
      <sheetName val="TDC_Item_Sumry11"/>
      <sheetName val="TDC_Key_Qty_Sumry11"/>
      <sheetName val="List_-_Components11"/>
      <sheetName val="List_-_Equipment11"/>
      <sheetName val="Project_Metrics11"/>
      <sheetName val="COA_Sumry_-_Std_Imp11"/>
      <sheetName val="Contr_TDC_-_Std_Imp11"/>
      <sheetName val="Item_Sumry_-_Std_Imp11"/>
      <sheetName val="Proj_TIC_-_Std_Imp11"/>
      <sheetName val="Unit_Costs_-_Std_Imp11"/>
      <sheetName val="Unit_MH_-_Std_Imp11"/>
      <sheetName val="แผนงาน_อบต_ท่าลาน(ส่งเทศบาล)11"/>
      <sheetName val="OR21_Final_Forecast_Rev_211"/>
      <sheetName val="Summary_Forecast_Budget_1&amp;211"/>
      <sheetName val="Summary_Forecast_Budget_Rev_211"/>
      <sheetName val="Backup_OR21_11"/>
      <sheetName val="BOQ__VI_03_09_19_11"/>
      <sheetName val="Backup_BR_BMA11"/>
      <sheetName val="Budget_for_ENT11"/>
      <sheetName val="ADJ__D-Wall&amp;BR_Ent__Rev_2_111"/>
      <sheetName val="Rebar+Conพื้น_Waste10%11"/>
      <sheetName val="Backup_D-Wall_Ent__13_07_1911"/>
      <sheetName val="Backup_BR_ENT__13_07_1911"/>
      <sheetName val="IMP_OR21_2019_07_1111"/>
      <sheetName val="BOX_Cryostat_Details11"/>
      <sheetName val="Driver_Linac_Layout11"/>
      <sheetName val="Magnet_Details11"/>
      <sheetName val="Construction_cost_assumption11"/>
      <sheetName val="JLL_Assumption11"/>
      <sheetName val="Retail_Program&amp;Rev_Assumption11"/>
      <sheetName val="ตกแต่ง-อาคาร_A9"/>
      <sheetName val="ตกแต่ง-อาคาร_B9"/>
      <sheetName val="ตกแต่ง-อาคาร_C9"/>
      <sheetName val="ตกแต่ง-อาคาร_E9"/>
      <sheetName val="back_up_FL_411"/>
      <sheetName val="ทำนบดิน_411"/>
      <sheetName val="Purchase_Order11"/>
      <sheetName val="Customize_Your_Purchase_Order11"/>
      <sheetName val="36_rc__pipe(2หน้า)8"/>
      <sheetName val="bp_bill-mark9"/>
      <sheetName val="PRICE_LIST8"/>
      <sheetName val="11_ข้อมูลงานCon9"/>
      <sheetName val="12_ข้อมูลงานไม้แบบ9"/>
      <sheetName val="MS_Box9"/>
      <sheetName val="MOLP_C9"/>
      <sheetName val="Attach1(สรุปรวม)_9"/>
      <sheetName val="Attach2(BOQ_Detail)_9"/>
      <sheetName val="Attach3(Measurement)_(Topping)9"/>
      <sheetName val="Attach3(Measurement)_(FL_FINIS9"/>
      <sheetName val="Attach3(Check_Sheet)9"/>
      <sheetName val="_(FL_Finis)9"/>
      <sheetName val="bk_unit_rate9"/>
      <sheetName val="basic_rate9"/>
      <sheetName val="Sch_29"/>
      <sheetName val="3-145_input_plan8"/>
      <sheetName val="สรุปราคา_(EMC)9"/>
      <sheetName val="Status_Budget9"/>
      <sheetName val="A_O_R_8"/>
      <sheetName val="bill_28"/>
      <sheetName val="입찰내역_발주처_양식8"/>
      <sheetName val="price_per_model8"/>
      <sheetName val="Cost_Data8"/>
      <sheetName val="summary_sn_fp8"/>
      <sheetName val="หน้าปกล่าสุด_(2)8"/>
      <sheetName val="Cover_(2)8"/>
      <sheetName val="งานตกแต่งภายใน_(ตัดSCOPE)8"/>
      <sheetName val="หมวดงานสถาปัตยกรรม_(พาส)ต้นฉบั8"/>
      <sheetName val="EE_8"/>
      <sheetName val="AC_(2)8"/>
      <sheetName val="Backup_Rev8"/>
      <sheetName val="book_1_summary8"/>
      <sheetName val="construction_cost_summary8"/>
      <sheetName val="sum_1-48"/>
      <sheetName val="Executive_Summary_Buil8"/>
      <sheetName val="Category_List8"/>
      <sheetName val="5a__Code_E8"/>
      <sheetName val="O3 Struct"/>
      <sheetName val="S-curve"/>
      <sheetName val="ดัชนีราคา"/>
      <sheetName val="BM"/>
      <sheetName val="Land_Dev't__Ph-14"/>
      <sheetName val="worksheet_inchican4"/>
      <sheetName val="combined_9-304"/>
      <sheetName val="COMPARATIVE_SUMMARY4"/>
      <sheetName val="BOQ_(typ-accent)4"/>
      <sheetName val="___合同台账__4"/>
      <sheetName val="DMD_Office4"/>
      <sheetName val="ADMIN_OFFICE_(2)4"/>
      <sheetName val="exec_summary4"/>
      <sheetName val="3-CAPARS_Log4"/>
      <sheetName val="area_converter4"/>
      <sheetName val="Link_ห้ามลบ4"/>
      <sheetName val="Drop_Down4"/>
      <sheetName val="Summary_cal4"/>
      <sheetName val="d_makan4"/>
      <sheetName val="KKC_Brkdwn12"/>
      <sheetName val="Factor_F_Data12"/>
      <sheetName val="Grand_Summary_(_Variation)12"/>
      <sheetName val="ST_work_con_M12"/>
      <sheetName val="ST_work_con_carpark12"/>
      <sheetName val="ST_work_M12"/>
      <sheetName val="ST_work_Facad(M)_12"/>
      <sheetName val="ST_work_carpark12"/>
      <sheetName val="back_up_arc_Car_Park12"/>
      <sheetName val="backup_str_carpark12"/>
      <sheetName val="back_up_arc__M12"/>
      <sheetName val="แยกงาน_ผนัง_พื้น_ฝ้า_สี12"/>
      <sheetName val="Grand_SUMMARY_MEP_12"/>
      <sheetName val="แยกงาน_(2)12"/>
      <sheetName val="รายการ_VE12"/>
      <sheetName val="Type_A-112"/>
      <sheetName val="Type_A-1M12"/>
      <sheetName val="Type_B-112"/>
      <sheetName val="Type_C112"/>
      <sheetName val="Type_C-212"/>
      <sheetName val="Type_C-312"/>
      <sheetName val="Type_C-512"/>
      <sheetName val="Type_DP-512"/>
      <sheetName val="Type_LOFT-112"/>
      <sheetName val="Type_LOFT-2_12"/>
      <sheetName val="Type_LOFT-2M12"/>
      <sheetName val="Type_LOFT_312"/>
      <sheetName val="Type_LOFT-412"/>
      <sheetName val="Type_LOFT-512"/>
      <sheetName val="Type_LOFT-612"/>
      <sheetName val="Type_LOFT-712"/>
      <sheetName val="Type_PH-A12"/>
      <sheetName val="Type_PH-B12"/>
      <sheetName val="Type_PH-C12"/>
      <sheetName val="Type_PH-D12"/>
      <sheetName val="Type_PH-E12"/>
      <sheetName val="Sum_LAND12"/>
      <sheetName val="SUM_M&amp;E12"/>
      <sheetName val="Fee_Rate_Summary12"/>
      <sheetName val="Discounted_Cash_Flow12"/>
      <sheetName val="detail_12"/>
      <sheetName val="10_ข้อมูลวัสดุ-ค่าดำเนิน12"/>
      <sheetName val="REF_ONLY212"/>
      <sheetName val="King_112"/>
      <sheetName val="A1_212"/>
      <sheetName val="Bill_No__2_-_Carpark12"/>
      <sheetName val="แผนงาน_อบต_ท่าลาน(ส่งเทศบาล)12"/>
      <sheetName val="OR21_Final_Forecast_Rev_212"/>
      <sheetName val="Summary_Forecast_Budget_1&amp;212"/>
      <sheetName val="Summary_Forecast_Budget_Rev_212"/>
      <sheetName val="Backup_OR21_12"/>
      <sheetName val="BOQ__VI_03_09_19_12"/>
      <sheetName val="Backup_BR_BMA12"/>
      <sheetName val="Budget_for_ENT12"/>
      <sheetName val="ADJ__D-Wall&amp;BR_Ent__Rev_2_112"/>
      <sheetName val="Rebar+Conพื้น_Waste10%12"/>
      <sheetName val="Backup_D-Wall_Ent__13_07_1912"/>
      <sheetName val="Backup_BR_ENT__13_07_1912"/>
      <sheetName val="IMP_OR21_2019_07_1112"/>
      <sheetName val="back_up_FL_412"/>
      <sheetName val="Car_12"/>
      <sheetName val="TDC_COA_Sumry12"/>
      <sheetName val="COA_Sumry_by_Area12"/>
      <sheetName val="COA_Sumry_by_Contr12"/>
      <sheetName val="COA_Sumry_by_RG12"/>
      <sheetName val="TDC_COA_Grp_Sumry12"/>
      <sheetName val="TDC_Item_Dets-Full12"/>
      <sheetName val="TDC_Item_Dets-IPM-Full12"/>
      <sheetName val="TDC_Item_Dets12"/>
      <sheetName val="TDC_Item_Sumry12"/>
      <sheetName val="TDC_Key_Qty_Sumry12"/>
      <sheetName val="List_-_Components12"/>
      <sheetName val="List_-_Equipment12"/>
      <sheetName val="Project_Metrics12"/>
      <sheetName val="COA_Sumry_-_Std_Imp12"/>
      <sheetName val="Contr_TDC_-_Std_Imp12"/>
      <sheetName val="Item_Sumry_-_Std_Imp12"/>
      <sheetName val="Proj_TIC_-_Std_Imp12"/>
      <sheetName val="Unit_Costs_-_Std_Imp12"/>
      <sheetName val="Unit_MH_-_Std_Imp12"/>
      <sheetName val="Construction_cost_assumption12"/>
      <sheetName val="JLL_Assumption12"/>
      <sheetName val="Retail_Program&amp;Rev_Assumption12"/>
      <sheetName val="BOX_Cryostat_Details12"/>
      <sheetName val="Driver_Linac_Layout12"/>
      <sheetName val="Magnet_Details12"/>
      <sheetName val="ทำนบดิน_412"/>
      <sheetName val="Purchase_Order12"/>
      <sheetName val="Customize_Your_Purchase_Order12"/>
      <sheetName val="PRICE_LIST9"/>
      <sheetName val="3-145_input_plan9"/>
      <sheetName val="36_rc__pipe(2หน้า)9"/>
      <sheetName val="Land_Dev't__Ph-15"/>
      <sheetName val="worksheet_inchican5"/>
      <sheetName val="combined_9-305"/>
      <sheetName val="COMPARATIVE_SUMMARY5"/>
      <sheetName val="BOQ_(typ-accent)5"/>
      <sheetName val="___合同台账__5"/>
      <sheetName val="DMD_Office5"/>
      <sheetName val="ADMIN_OFFICE_(2)5"/>
      <sheetName val="exec_summary5"/>
      <sheetName val="3-CAPARS_Log5"/>
      <sheetName val="area_converter5"/>
      <sheetName val="Link_ห้ามลบ5"/>
      <sheetName val="Drop_Down5"/>
      <sheetName val="Summary_cal5"/>
      <sheetName val="d_makan5"/>
      <sheetName val="Unit_rate_Architecture2"/>
      <sheetName val="FIRST_FLOOR17"/>
      <sheetName val="SECOND_FLOOR17"/>
      <sheetName val="3RD_FLOOR17"/>
      <sheetName val="4_TH_FLOOR17"/>
      <sheetName val="1ST-4TH_DOOR_WORK17"/>
      <sheetName val="1ST-4TH_MAIL&amp;FEMALE_TOILET17"/>
      <sheetName val="5THFLOOR_LIFT_LOBBY&amp;CORRIDOR17"/>
      <sheetName val="Back_Up17"/>
      <sheetName val="Concrete_Beam17"/>
      <sheetName val="ส่งมอบงาน_13"/>
      <sheetName val="Grand_Summary_(2)13"/>
      <sheetName val="Grand_Summary_13"/>
      <sheetName val="_BOQ_WELCOME_13"/>
      <sheetName val="Grand_Sum_VO13"/>
      <sheetName val="Sum_VIP_VO13"/>
      <sheetName val="SAN_REDUCED_113"/>
      <sheetName val="Ratio_Quantities13"/>
      <sheetName val="Column_VE_(Coppper)13"/>
      <sheetName val="CORE_WALL_(GL_38-39_I-R)VE13"/>
      <sheetName val="CORE_WALL_(GL_14-19_I-R)VE13"/>
      <sheetName val="CORE_WALL_(GL_27-28_C-F)VE13"/>
      <sheetName val="CORE_WALL_(GL_53-54_J)VE13"/>
      <sheetName val="CORE_WALL_(GL_56-57_J-P)VE13"/>
      <sheetName val="CORE_WALL_(GL_33_C-L)VE13"/>
      <sheetName val="RC_Wall13"/>
      <sheetName val="Struc__Steel13"/>
      <sheetName val="Std_RC_Wall13"/>
      <sheetName val="Std__Column_13"/>
      <sheetName val="Struc_Check_Table_อาคาร_113"/>
      <sheetName val="S3_Architectural13"/>
      <sheetName val="ปี_256213"/>
      <sheetName val="ข้อมูลประตู_T113"/>
      <sheetName val="ข้อมูลหน้าต่าง_T113"/>
      <sheetName val="ข้อมูลหน้าต่าง_T313"/>
      <sheetName val="ข้อมูลประตู_T213"/>
      <sheetName val="Data_Sheet13"/>
      <sheetName val="EST-FOOTING_(G)13"/>
      <sheetName val="Cost_per_SQM_M&amp;E13"/>
      <sheetName val="_FS13"/>
      <sheetName val="Sch_2_SN13"/>
      <sheetName val="Sch_3_FP13"/>
      <sheetName val="Sch_4_AC13"/>
      <sheetName val="Sch_6_Prelim13"/>
      <sheetName val="TOTAL_-BUILDING_E113"/>
      <sheetName val="SUM_-_MEP(E1)_13"/>
      <sheetName val="Air(E1_)13"/>
      <sheetName val="Fp(E1)___13"/>
      <sheetName val="SUMMARY_MEP13"/>
      <sheetName val="SUM_-_MEP_BUILDING13"/>
      <sheetName val="Electrical_System_13"/>
      <sheetName val="Commuication_System13"/>
      <sheetName val="Air_Conditioning__System__13"/>
      <sheetName val="Sanitary_System_13"/>
      <sheetName val="Fire_Protection_System_13"/>
      <sheetName val="KKC_Brkdwn13"/>
      <sheetName val="Factor_F_Data13"/>
      <sheetName val="Grand_Summary_(_Variation)13"/>
      <sheetName val="ST_work_con_M13"/>
      <sheetName val="ST_work_con_carpark13"/>
      <sheetName val="ST_work_M13"/>
      <sheetName val="ST_work_Facad(M)_13"/>
      <sheetName val="ST_work_carpark13"/>
      <sheetName val="back_up_arc_Car_Park13"/>
      <sheetName val="backup_str_carpark13"/>
      <sheetName val="back_up_arc__M13"/>
      <sheetName val="แยกงาน_ผนัง_พื้น_ฝ้า_สี13"/>
      <sheetName val="Grand_SUMMARY_MEP_13"/>
      <sheetName val="แยกงาน_(2)13"/>
      <sheetName val="รายการ_VE13"/>
      <sheetName val="Type_A-113"/>
      <sheetName val="Type_A-1M13"/>
      <sheetName val="Type_B-113"/>
      <sheetName val="Type_C113"/>
      <sheetName val="Type_C-213"/>
      <sheetName val="Type_C-313"/>
      <sheetName val="Type_C-513"/>
      <sheetName val="Type_DP-513"/>
      <sheetName val="Type_LOFT-113"/>
      <sheetName val="Type_LOFT-2_13"/>
      <sheetName val="Type_LOFT-2M13"/>
      <sheetName val="Type_LOFT_313"/>
      <sheetName val="Type_LOFT-413"/>
      <sheetName val="Type_LOFT-513"/>
      <sheetName val="Type_LOFT-613"/>
      <sheetName val="Type_LOFT-713"/>
      <sheetName val="Type_PH-A13"/>
      <sheetName val="Type_PH-B13"/>
      <sheetName val="Type_PH-C13"/>
      <sheetName val="Type_PH-D13"/>
      <sheetName val="Type_PH-E13"/>
      <sheetName val="Sum_LAND13"/>
      <sheetName val="SUM_M&amp;E13"/>
      <sheetName val="Fee_Rate_Summary13"/>
      <sheetName val="Discounted_Cash_Flow13"/>
      <sheetName val="Garph_Work-Cost13"/>
      <sheetName val="detail_13"/>
      <sheetName val="10_ข้อมูลวัสดุ-ค่าดำเนิน13"/>
      <sheetName val="REF_ONLY213"/>
      <sheetName val="King_113"/>
      <sheetName val="A1_213"/>
      <sheetName val="Bill_No__2_-_Carpark13"/>
      <sheetName val="แผนงาน_อบต_ท่าลาน(ส่งเทศบาล)13"/>
      <sheetName val="OR21_Final_Forecast_Rev_213"/>
      <sheetName val="Summary_Forecast_Budget_1&amp;213"/>
      <sheetName val="Summary_Forecast_Budget_Rev_213"/>
      <sheetName val="Backup_OR21_13"/>
      <sheetName val="BOQ__VI_03_09_19_13"/>
      <sheetName val="Backup_BR_BMA13"/>
      <sheetName val="Budget_for_ENT13"/>
      <sheetName val="ADJ__D-Wall&amp;BR_Ent__Rev_2_113"/>
      <sheetName val="Rebar+Conพื้น_Waste10%13"/>
      <sheetName val="Backup_D-Wall_Ent__13_07_1913"/>
      <sheetName val="Backup_BR_ENT__13_07_1913"/>
      <sheetName val="IMP_OR21_2019_07_1113"/>
      <sheetName val="back_up_FL_413"/>
      <sheetName val="Car_13"/>
      <sheetName val="TDC_COA_Sumry13"/>
      <sheetName val="COA_Sumry_by_Area13"/>
      <sheetName val="COA_Sumry_by_Contr13"/>
      <sheetName val="COA_Sumry_by_RG13"/>
      <sheetName val="TDC_COA_Grp_Sumry13"/>
      <sheetName val="TDC_Item_Dets-Full13"/>
      <sheetName val="TDC_Item_Dets-IPM-Full13"/>
      <sheetName val="TDC_Item_Dets13"/>
      <sheetName val="TDC_Item_Sumry13"/>
      <sheetName val="TDC_Key_Qty_Sumry13"/>
      <sheetName val="List_-_Components13"/>
      <sheetName val="List_-_Equipment13"/>
      <sheetName val="Project_Metrics13"/>
      <sheetName val="COA_Sumry_-_Std_Imp13"/>
      <sheetName val="Contr_TDC_-_Std_Imp13"/>
      <sheetName val="Item_Sumry_-_Std_Imp13"/>
      <sheetName val="Proj_TIC_-_Std_Imp13"/>
      <sheetName val="Unit_Costs_-_Std_Imp13"/>
      <sheetName val="Unit_MH_-_Std_Imp13"/>
      <sheetName val="Construction_cost_assumption13"/>
      <sheetName val="JLL_Assumption13"/>
      <sheetName val="Retail_Program&amp;Rev_Assumption13"/>
      <sheetName val="BOX_Cryostat_Details13"/>
      <sheetName val="Driver_Linac_Layout13"/>
      <sheetName val="Magnet_Details13"/>
      <sheetName val="Factor_F_งาน_DB_10"/>
      <sheetName val="Site_OH-Main_Construction10"/>
      <sheetName val="Site_OH-HMA10"/>
      <sheetName val="Para_Slurry_Seal10"/>
      <sheetName val="Agg__for_Para_Type_III10"/>
      <sheetName val="Agg__for_Para_TypeIII_Haulage10"/>
      <sheetName val="Tack_Coat-16+400A,B10"/>
      <sheetName val="Earth_Excavation10"/>
      <sheetName val="B1_Selected_Mat10"/>
      <sheetName val="B1_CTB_In-Plant10"/>
      <sheetName val="Tack_Coat-17+100B10"/>
      <sheetName val="Milling_5cm-ทางลงเชียงราก10"/>
      <sheetName val="Tack_Coat-ทางลงเชียงราก10"/>
      <sheetName val="Toll_Fee10"/>
      <sheetName val="Traffic_Management10"/>
      <sheetName val="ทำนบดิน_413"/>
      <sheetName val="Purchase_Order13"/>
      <sheetName val="Customize_Your_Purchase_Order13"/>
      <sheetName val="Attach1(สรุปรวม)_10"/>
      <sheetName val="Attach2(BOQ_Detail)_10"/>
      <sheetName val="Attach3(Measurement)_(Topping10"/>
      <sheetName val="Attach3(Measurement)_(FL_FINI10"/>
      <sheetName val="Attach3(Check_Sheet)10"/>
      <sheetName val="_(FL_Finis)10"/>
      <sheetName val="11_ข้อมูลงานCon10"/>
      <sheetName val="12_ข้อมูลงานไม้แบบ10"/>
      <sheetName val="bp_bill-mark10"/>
      <sheetName val="ตกแต่ง-อาคาร_A10"/>
      <sheetName val="ตกแต่ง-อาคาร_B10"/>
      <sheetName val="ตกแต่ง-อาคาร_C10"/>
      <sheetName val="ตกแต่ง-อาคาร_E10"/>
      <sheetName val="basic_rate10"/>
      <sheetName val="bk_unit_rate10"/>
      <sheetName val="MS_Box10"/>
      <sheetName val="MOLP_C10"/>
      <sheetName val="Sch_210"/>
      <sheetName val="PRICE_LIST10"/>
      <sheetName val="3-145_input_plan10"/>
      <sheetName val="36_rc__pipe(2หน้า)10"/>
      <sheetName val="Land_Dev't__Ph-16"/>
      <sheetName val="worksheet_inchican6"/>
      <sheetName val="combined_9-306"/>
      <sheetName val="COMPARATIVE_SUMMARY6"/>
      <sheetName val="BOQ_(typ-accent)6"/>
      <sheetName val="___合同台账__6"/>
      <sheetName val="DMD_Office6"/>
      <sheetName val="ADMIN_OFFICE_(2)6"/>
      <sheetName val="exec_summary6"/>
      <sheetName val="3-CAPARS_Log6"/>
      <sheetName val="area_converter6"/>
      <sheetName val="Link_ห้ามลบ6"/>
      <sheetName val="Drop_Down6"/>
      <sheetName val="Summary_cal6"/>
      <sheetName val="d_makan6"/>
      <sheetName val="Unit_rate_Architecture3"/>
    </sheetNames>
    <sheetDataSet>
      <sheetData sheetId="0"/>
      <sheetData sheetId="1"/>
      <sheetData sheetId="2"/>
      <sheetData sheetId="3">
        <row r="307">
          <cell r="C307">
            <v>0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>
        <row r="307">
          <cell r="C307">
            <v>0</v>
          </cell>
        </row>
      </sheetData>
      <sheetData sheetId="22">
        <row r="307">
          <cell r="C307">
            <v>0</v>
          </cell>
        </row>
      </sheetData>
      <sheetData sheetId="23">
        <row r="307">
          <cell r="C307">
            <v>0</v>
          </cell>
        </row>
      </sheetData>
      <sheetData sheetId="24">
        <row r="307">
          <cell r="C307">
            <v>0</v>
          </cell>
        </row>
      </sheetData>
      <sheetData sheetId="25">
        <row r="307">
          <cell r="C307">
            <v>0</v>
          </cell>
        </row>
      </sheetData>
      <sheetData sheetId="26">
        <row r="307">
          <cell r="C307">
            <v>0</v>
          </cell>
        </row>
      </sheetData>
      <sheetData sheetId="27">
        <row r="307">
          <cell r="C307">
            <v>0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>
        <row r="307">
          <cell r="C307">
            <v>0</v>
          </cell>
        </row>
      </sheetData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>
        <row r="307">
          <cell r="C307">
            <v>0</v>
          </cell>
        </row>
      </sheetData>
      <sheetData sheetId="138" refreshError="1"/>
      <sheetData sheetId="139" refreshError="1"/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>
        <row r="307">
          <cell r="C307">
            <v>0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>
        <row r="307">
          <cell r="C307">
            <v>0</v>
          </cell>
        </row>
      </sheetData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>
        <row r="307">
          <cell r="C307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>
        <row r="307">
          <cell r="C307">
            <v>0</v>
          </cell>
        </row>
      </sheetData>
      <sheetData sheetId="170">
        <row r="307">
          <cell r="C307">
            <v>0</v>
          </cell>
        </row>
      </sheetData>
      <sheetData sheetId="171">
        <row r="307">
          <cell r="C307">
            <v>0</v>
          </cell>
        </row>
      </sheetData>
      <sheetData sheetId="172">
        <row r="307">
          <cell r="C307">
            <v>0</v>
          </cell>
        </row>
      </sheetData>
      <sheetData sheetId="173" refreshError="1"/>
      <sheetData sheetId="174" refreshError="1"/>
      <sheetData sheetId="175" refreshError="1"/>
      <sheetData sheetId="176" refreshError="1"/>
      <sheetData sheetId="177">
        <row r="307">
          <cell r="C307">
            <v>0</v>
          </cell>
        </row>
      </sheetData>
      <sheetData sheetId="178">
        <row r="307">
          <cell r="C307">
            <v>0</v>
          </cell>
        </row>
      </sheetData>
      <sheetData sheetId="179">
        <row r="307">
          <cell r="C307">
            <v>0</v>
          </cell>
        </row>
      </sheetData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307">
          <cell r="C307">
            <v>0</v>
          </cell>
        </row>
      </sheetData>
      <sheetData sheetId="192" refreshError="1"/>
      <sheetData sheetId="193" refreshError="1"/>
      <sheetData sheetId="194" refreshError="1"/>
      <sheetData sheetId="195">
        <row r="307">
          <cell r="C307">
            <v>0</v>
          </cell>
        </row>
      </sheetData>
      <sheetData sheetId="196">
        <row r="307">
          <cell r="C307">
            <v>0</v>
          </cell>
        </row>
      </sheetData>
      <sheetData sheetId="197">
        <row r="307">
          <cell r="C307">
            <v>0</v>
          </cell>
        </row>
      </sheetData>
      <sheetData sheetId="198">
        <row r="307">
          <cell r="C307">
            <v>0</v>
          </cell>
        </row>
      </sheetData>
      <sheetData sheetId="199">
        <row r="307">
          <cell r="C307">
            <v>0</v>
          </cell>
        </row>
      </sheetData>
      <sheetData sheetId="200">
        <row r="307">
          <cell r="C307">
            <v>0</v>
          </cell>
        </row>
      </sheetData>
      <sheetData sheetId="201">
        <row r="307">
          <cell r="C307">
            <v>0</v>
          </cell>
        </row>
      </sheetData>
      <sheetData sheetId="202">
        <row r="307">
          <cell r="C307">
            <v>0</v>
          </cell>
        </row>
      </sheetData>
      <sheetData sheetId="203">
        <row r="307">
          <cell r="C307">
            <v>0</v>
          </cell>
        </row>
      </sheetData>
      <sheetData sheetId="204">
        <row r="307">
          <cell r="C307">
            <v>0</v>
          </cell>
        </row>
      </sheetData>
      <sheetData sheetId="205">
        <row r="307">
          <cell r="C307">
            <v>0</v>
          </cell>
        </row>
      </sheetData>
      <sheetData sheetId="206">
        <row r="307">
          <cell r="C307">
            <v>0</v>
          </cell>
        </row>
      </sheetData>
      <sheetData sheetId="207">
        <row r="307">
          <cell r="C307">
            <v>0</v>
          </cell>
        </row>
      </sheetData>
      <sheetData sheetId="208">
        <row r="307">
          <cell r="C307">
            <v>0</v>
          </cell>
        </row>
      </sheetData>
      <sheetData sheetId="209">
        <row r="307">
          <cell r="C307">
            <v>0</v>
          </cell>
        </row>
      </sheetData>
      <sheetData sheetId="210">
        <row r="307">
          <cell r="C307">
            <v>0</v>
          </cell>
        </row>
      </sheetData>
      <sheetData sheetId="211">
        <row r="307">
          <cell r="C307">
            <v>0</v>
          </cell>
        </row>
      </sheetData>
      <sheetData sheetId="212">
        <row r="307">
          <cell r="C307">
            <v>0</v>
          </cell>
        </row>
      </sheetData>
      <sheetData sheetId="213">
        <row r="307">
          <cell r="C307">
            <v>0</v>
          </cell>
        </row>
      </sheetData>
      <sheetData sheetId="214">
        <row r="307">
          <cell r="C307">
            <v>0</v>
          </cell>
        </row>
      </sheetData>
      <sheetData sheetId="215">
        <row r="307">
          <cell r="C307">
            <v>0</v>
          </cell>
        </row>
      </sheetData>
      <sheetData sheetId="216">
        <row r="307">
          <cell r="C307">
            <v>0</v>
          </cell>
        </row>
      </sheetData>
      <sheetData sheetId="217">
        <row r="307">
          <cell r="C307">
            <v>0</v>
          </cell>
        </row>
      </sheetData>
      <sheetData sheetId="218">
        <row r="307">
          <cell r="C307">
            <v>0</v>
          </cell>
        </row>
      </sheetData>
      <sheetData sheetId="219">
        <row r="307">
          <cell r="C307">
            <v>0</v>
          </cell>
        </row>
      </sheetData>
      <sheetData sheetId="220">
        <row r="307">
          <cell r="C307">
            <v>0</v>
          </cell>
        </row>
      </sheetData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>
        <row r="307">
          <cell r="C307">
            <v>0</v>
          </cell>
        </row>
      </sheetData>
      <sheetData sheetId="252">
        <row r="307">
          <cell r="C307">
            <v>0</v>
          </cell>
        </row>
      </sheetData>
      <sheetData sheetId="253">
        <row r="307">
          <cell r="C307">
            <v>0</v>
          </cell>
        </row>
      </sheetData>
      <sheetData sheetId="254">
        <row r="307">
          <cell r="C307">
            <v>0</v>
          </cell>
        </row>
      </sheetData>
      <sheetData sheetId="255">
        <row r="307">
          <cell r="C307">
            <v>0</v>
          </cell>
        </row>
      </sheetData>
      <sheetData sheetId="256">
        <row r="307">
          <cell r="C307">
            <v>0</v>
          </cell>
        </row>
      </sheetData>
      <sheetData sheetId="257">
        <row r="307">
          <cell r="C307">
            <v>0</v>
          </cell>
        </row>
      </sheetData>
      <sheetData sheetId="258">
        <row r="307">
          <cell r="C307">
            <v>0</v>
          </cell>
        </row>
      </sheetData>
      <sheetData sheetId="259">
        <row r="307">
          <cell r="C307">
            <v>0</v>
          </cell>
        </row>
      </sheetData>
      <sheetData sheetId="260">
        <row r="307">
          <cell r="C307">
            <v>0</v>
          </cell>
        </row>
      </sheetData>
      <sheetData sheetId="261">
        <row r="307">
          <cell r="C307">
            <v>0</v>
          </cell>
        </row>
      </sheetData>
      <sheetData sheetId="262">
        <row r="307">
          <cell r="C307">
            <v>0</v>
          </cell>
        </row>
      </sheetData>
      <sheetData sheetId="263">
        <row r="307">
          <cell r="C307">
            <v>0</v>
          </cell>
        </row>
      </sheetData>
      <sheetData sheetId="264">
        <row r="307">
          <cell r="C307">
            <v>0</v>
          </cell>
        </row>
      </sheetData>
      <sheetData sheetId="265">
        <row r="307">
          <cell r="C307">
            <v>0</v>
          </cell>
        </row>
      </sheetData>
      <sheetData sheetId="266">
        <row r="307">
          <cell r="C307">
            <v>0</v>
          </cell>
        </row>
      </sheetData>
      <sheetData sheetId="267">
        <row r="307">
          <cell r="C307">
            <v>0</v>
          </cell>
        </row>
      </sheetData>
      <sheetData sheetId="268">
        <row r="307">
          <cell r="C307">
            <v>0</v>
          </cell>
        </row>
      </sheetData>
      <sheetData sheetId="269">
        <row r="307">
          <cell r="C307">
            <v>0</v>
          </cell>
        </row>
      </sheetData>
      <sheetData sheetId="270">
        <row r="307">
          <cell r="C307">
            <v>0</v>
          </cell>
        </row>
      </sheetData>
      <sheetData sheetId="271">
        <row r="307">
          <cell r="C307">
            <v>0</v>
          </cell>
        </row>
      </sheetData>
      <sheetData sheetId="272">
        <row r="307">
          <cell r="C307">
            <v>0</v>
          </cell>
        </row>
      </sheetData>
      <sheetData sheetId="273">
        <row r="307">
          <cell r="C307">
            <v>0</v>
          </cell>
        </row>
      </sheetData>
      <sheetData sheetId="274">
        <row r="307">
          <cell r="C307">
            <v>0</v>
          </cell>
        </row>
      </sheetData>
      <sheetData sheetId="275">
        <row r="307">
          <cell r="C307" t="str">
            <v>Lean Concrete  ( 0.10 cm.)</v>
          </cell>
        </row>
      </sheetData>
      <sheetData sheetId="276">
        <row r="307">
          <cell r="C307">
            <v>0</v>
          </cell>
        </row>
      </sheetData>
      <sheetData sheetId="277">
        <row r="307">
          <cell r="C307" t="str">
            <v>Lean Concrete  ( 0.10 cm.)</v>
          </cell>
        </row>
      </sheetData>
      <sheetData sheetId="278">
        <row r="307">
          <cell r="C307">
            <v>0</v>
          </cell>
        </row>
      </sheetData>
      <sheetData sheetId="279">
        <row r="307">
          <cell r="C307">
            <v>0</v>
          </cell>
        </row>
      </sheetData>
      <sheetData sheetId="280">
        <row r="307">
          <cell r="C307">
            <v>0</v>
          </cell>
        </row>
      </sheetData>
      <sheetData sheetId="281">
        <row r="307">
          <cell r="C307">
            <v>0</v>
          </cell>
        </row>
      </sheetData>
      <sheetData sheetId="282">
        <row r="307">
          <cell r="C307">
            <v>0</v>
          </cell>
        </row>
      </sheetData>
      <sheetData sheetId="283">
        <row r="307">
          <cell r="C307">
            <v>0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307">
          <cell r="C307">
            <v>0</v>
          </cell>
        </row>
      </sheetData>
      <sheetData sheetId="311">
        <row r="307">
          <cell r="C307">
            <v>0</v>
          </cell>
        </row>
      </sheetData>
      <sheetData sheetId="312" refreshError="1"/>
      <sheetData sheetId="313">
        <row r="307">
          <cell r="C307">
            <v>0</v>
          </cell>
        </row>
      </sheetData>
      <sheetData sheetId="314">
        <row r="307">
          <cell r="C307" t="str">
            <v>Lean Concrete  ( 0.10 cm.)</v>
          </cell>
        </row>
      </sheetData>
      <sheetData sheetId="315">
        <row r="307">
          <cell r="C307">
            <v>0</v>
          </cell>
        </row>
      </sheetData>
      <sheetData sheetId="316">
        <row r="307">
          <cell r="C307">
            <v>0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>
        <row r="307">
          <cell r="C307">
            <v>0</v>
          </cell>
        </row>
      </sheetData>
      <sheetData sheetId="322">
        <row r="307">
          <cell r="C307">
            <v>0</v>
          </cell>
        </row>
      </sheetData>
      <sheetData sheetId="323">
        <row r="307">
          <cell r="C307">
            <v>0</v>
          </cell>
        </row>
      </sheetData>
      <sheetData sheetId="324">
        <row r="307">
          <cell r="C307">
            <v>0</v>
          </cell>
        </row>
      </sheetData>
      <sheetData sheetId="325">
        <row r="307">
          <cell r="C307">
            <v>0</v>
          </cell>
        </row>
      </sheetData>
      <sheetData sheetId="326">
        <row r="307">
          <cell r="C307">
            <v>0</v>
          </cell>
        </row>
      </sheetData>
      <sheetData sheetId="327">
        <row r="307">
          <cell r="C307">
            <v>0</v>
          </cell>
        </row>
      </sheetData>
      <sheetData sheetId="328">
        <row r="307">
          <cell r="C307">
            <v>0</v>
          </cell>
        </row>
      </sheetData>
      <sheetData sheetId="329">
        <row r="307">
          <cell r="C307">
            <v>0</v>
          </cell>
        </row>
      </sheetData>
      <sheetData sheetId="330">
        <row r="307">
          <cell r="C307">
            <v>0</v>
          </cell>
        </row>
      </sheetData>
      <sheetData sheetId="331">
        <row r="307">
          <cell r="C307">
            <v>0</v>
          </cell>
        </row>
      </sheetData>
      <sheetData sheetId="332">
        <row r="307">
          <cell r="C307">
            <v>0</v>
          </cell>
        </row>
      </sheetData>
      <sheetData sheetId="333">
        <row r="307">
          <cell r="C307">
            <v>0</v>
          </cell>
        </row>
      </sheetData>
      <sheetData sheetId="334">
        <row r="307">
          <cell r="C307">
            <v>0</v>
          </cell>
        </row>
      </sheetData>
      <sheetData sheetId="335">
        <row r="307">
          <cell r="C307">
            <v>0</v>
          </cell>
        </row>
      </sheetData>
      <sheetData sheetId="336">
        <row r="307">
          <cell r="C307">
            <v>0</v>
          </cell>
        </row>
      </sheetData>
      <sheetData sheetId="337">
        <row r="307">
          <cell r="C307">
            <v>0</v>
          </cell>
        </row>
      </sheetData>
      <sheetData sheetId="338">
        <row r="307">
          <cell r="C307">
            <v>0</v>
          </cell>
        </row>
      </sheetData>
      <sheetData sheetId="339">
        <row r="307">
          <cell r="C307">
            <v>0</v>
          </cell>
        </row>
      </sheetData>
      <sheetData sheetId="340">
        <row r="307">
          <cell r="C307">
            <v>0</v>
          </cell>
        </row>
      </sheetData>
      <sheetData sheetId="341">
        <row r="307">
          <cell r="C307">
            <v>0</v>
          </cell>
        </row>
      </sheetData>
      <sheetData sheetId="342">
        <row r="307">
          <cell r="C307">
            <v>0</v>
          </cell>
        </row>
      </sheetData>
      <sheetData sheetId="343">
        <row r="307">
          <cell r="C307">
            <v>0</v>
          </cell>
        </row>
      </sheetData>
      <sheetData sheetId="344">
        <row r="307">
          <cell r="C307">
            <v>0</v>
          </cell>
        </row>
      </sheetData>
      <sheetData sheetId="345">
        <row r="307">
          <cell r="C307">
            <v>0</v>
          </cell>
        </row>
      </sheetData>
      <sheetData sheetId="346">
        <row r="307">
          <cell r="C307">
            <v>0</v>
          </cell>
        </row>
      </sheetData>
      <sheetData sheetId="347">
        <row r="307">
          <cell r="C307">
            <v>0</v>
          </cell>
        </row>
      </sheetData>
      <sheetData sheetId="348">
        <row r="307">
          <cell r="C307">
            <v>0</v>
          </cell>
        </row>
      </sheetData>
      <sheetData sheetId="349">
        <row r="307">
          <cell r="C307">
            <v>0</v>
          </cell>
        </row>
      </sheetData>
      <sheetData sheetId="350">
        <row r="307">
          <cell r="C307">
            <v>0</v>
          </cell>
        </row>
      </sheetData>
      <sheetData sheetId="351">
        <row r="307">
          <cell r="C307">
            <v>0</v>
          </cell>
        </row>
      </sheetData>
      <sheetData sheetId="352">
        <row r="307">
          <cell r="C307">
            <v>0</v>
          </cell>
        </row>
      </sheetData>
      <sheetData sheetId="353">
        <row r="307">
          <cell r="C307">
            <v>0</v>
          </cell>
        </row>
      </sheetData>
      <sheetData sheetId="354">
        <row r="307">
          <cell r="C307">
            <v>0</v>
          </cell>
        </row>
      </sheetData>
      <sheetData sheetId="355">
        <row r="307">
          <cell r="C307">
            <v>0</v>
          </cell>
        </row>
      </sheetData>
      <sheetData sheetId="356">
        <row r="307">
          <cell r="C307">
            <v>0</v>
          </cell>
        </row>
      </sheetData>
      <sheetData sheetId="357">
        <row r="307">
          <cell r="C307">
            <v>0</v>
          </cell>
        </row>
      </sheetData>
      <sheetData sheetId="358">
        <row r="307">
          <cell r="C307">
            <v>0</v>
          </cell>
        </row>
      </sheetData>
      <sheetData sheetId="359">
        <row r="307">
          <cell r="C307">
            <v>0</v>
          </cell>
        </row>
      </sheetData>
      <sheetData sheetId="360">
        <row r="307">
          <cell r="C307">
            <v>0</v>
          </cell>
        </row>
      </sheetData>
      <sheetData sheetId="361">
        <row r="307">
          <cell r="C307">
            <v>0</v>
          </cell>
        </row>
      </sheetData>
      <sheetData sheetId="362">
        <row r="307">
          <cell r="C307">
            <v>0</v>
          </cell>
        </row>
      </sheetData>
      <sheetData sheetId="363">
        <row r="307">
          <cell r="C307">
            <v>0</v>
          </cell>
        </row>
      </sheetData>
      <sheetData sheetId="364">
        <row r="307">
          <cell r="C307">
            <v>0</v>
          </cell>
        </row>
      </sheetData>
      <sheetData sheetId="365">
        <row r="307">
          <cell r="C307">
            <v>0</v>
          </cell>
        </row>
      </sheetData>
      <sheetData sheetId="366">
        <row r="307">
          <cell r="C307">
            <v>0</v>
          </cell>
        </row>
      </sheetData>
      <sheetData sheetId="367">
        <row r="307">
          <cell r="C307">
            <v>0</v>
          </cell>
        </row>
      </sheetData>
      <sheetData sheetId="368">
        <row r="307">
          <cell r="C307">
            <v>0</v>
          </cell>
        </row>
      </sheetData>
      <sheetData sheetId="369">
        <row r="307">
          <cell r="C307">
            <v>0</v>
          </cell>
        </row>
      </sheetData>
      <sheetData sheetId="370">
        <row r="307">
          <cell r="C307">
            <v>0</v>
          </cell>
        </row>
      </sheetData>
      <sheetData sheetId="371">
        <row r="307">
          <cell r="C307">
            <v>0</v>
          </cell>
        </row>
      </sheetData>
      <sheetData sheetId="372">
        <row r="307">
          <cell r="C307">
            <v>0</v>
          </cell>
        </row>
      </sheetData>
      <sheetData sheetId="373">
        <row r="307">
          <cell r="C307">
            <v>0</v>
          </cell>
        </row>
      </sheetData>
      <sheetData sheetId="374">
        <row r="307">
          <cell r="C307">
            <v>0</v>
          </cell>
        </row>
      </sheetData>
      <sheetData sheetId="375">
        <row r="307">
          <cell r="C307">
            <v>0</v>
          </cell>
        </row>
      </sheetData>
      <sheetData sheetId="376">
        <row r="307">
          <cell r="C307">
            <v>0</v>
          </cell>
        </row>
      </sheetData>
      <sheetData sheetId="377">
        <row r="307">
          <cell r="C307">
            <v>0</v>
          </cell>
        </row>
      </sheetData>
      <sheetData sheetId="378">
        <row r="307">
          <cell r="C307">
            <v>0</v>
          </cell>
        </row>
      </sheetData>
      <sheetData sheetId="379">
        <row r="307">
          <cell r="C307">
            <v>0</v>
          </cell>
        </row>
      </sheetData>
      <sheetData sheetId="380">
        <row r="307">
          <cell r="C307">
            <v>0</v>
          </cell>
        </row>
      </sheetData>
      <sheetData sheetId="381">
        <row r="307">
          <cell r="C307">
            <v>0</v>
          </cell>
        </row>
      </sheetData>
      <sheetData sheetId="382">
        <row r="307">
          <cell r="C307">
            <v>0</v>
          </cell>
        </row>
      </sheetData>
      <sheetData sheetId="383">
        <row r="307">
          <cell r="C307">
            <v>0</v>
          </cell>
        </row>
      </sheetData>
      <sheetData sheetId="384">
        <row r="307">
          <cell r="C307">
            <v>0</v>
          </cell>
        </row>
      </sheetData>
      <sheetData sheetId="385">
        <row r="307">
          <cell r="C307">
            <v>0</v>
          </cell>
        </row>
      </sheetData>
      <sheetData sheetId="386">
        <row r="307">
          <cell r="C307">
            <v>0</v>
          </cell>
        </row>
      </sheetData>
      <sheetData sheetId="387">
        <row r="307">
          <cell r="C307">
            <v>0</v>
          </cell>
        </row>
      </sheetData>
      <sheetData sheetId="388">
        <row r="307">
          <cell r="C307">
            <v>0</v>
          </cell>
        </row>
      </sheetData>
      <sheetData sheetId="389">
        <row r="307">
          <cell r="C307">
            <v>0</v>
          </cell>
        </row>
      </sheetData>
      <sheetData sheetId="390">
        <row r="307">
          <cell r="C307">
            <v>0</v>
          </cell>
        </row>
      </sheetData>
      <sheetData sheetId="391">
        <row r="307">
          <cell r="C307">
            <v>0</v>
          </cell>
        </row>
      </sheetData>
      <sheetData sheetId="392">
        <row r="307">
          <cell r="C307">
            <v>0</v>
          </cell>
        </row>
      </sheetData>
      <sheetData sheetId="393">
        <row r="307">
          <cell r="C307">
            <v>0</v>
          </cell>
        </row>
      </sheetData>
      <sheetData sheetId="394">
        <row r="307">
          <cell r="C307">
            <v>0</v>
          </cell>
        </row>
      </sheetData>
      <sheetData sheetId="395">
        <row r="307">
          <cell r="C307" t="str">
            <v>Lean Concrete  ( 0.10 cm.)</v>
          </cell>
        </row>
      </sheetData>
      <sheetData sheetId="396">
        <row r="307">
          <cell r="C307">
            <v>0</v>
          </cell>
        </row>
      </sheetData>
      <sheetData sheetId="397">
        <row r="307">
          <cell r="C307">
            <v>0</v>
          </cell>
        </row>
      </sheetData>
      <sheetData sheetId="398">
        <row r="307">
          <cell r="C307" t="str">
            <v>Lean Concrete  ( 0.10 cm.)</v>
          </cell>
        </row>
      </sheetData>
      <sheetData sheetId="399">
        <row r="307">
          <cell r="C307" t="str">
            <v>Lean Concrete  ( 0.10 cm.)</v>
          </cell>
        </row>
      </sheetData>
      <sheetData sheetId="400">
        <row r="307">
          <cell r="C307">
            <v>0</v>
          </cell>
        </row>
      </sheetData>
      <sheetData sheetId="401">
        <row r="307">
          <cell r="C307">
            <v>0</v>
          </cell>
        </row>
      </sheetData>
      <sheetData sheetId="402">
        <row r="307">
          <cell r="C307">
            <v>0</v>
          </cell>
        </row>
      </sheetData>
      <sheetData sheetId="403">
        <row r="307">
          <cell r="C307">
            <v>0</v>
          </cell>
        </row>
      </sheetData>
      <sheetData sheetId="404">
        <row r="307">
          <cell r="C307">
            <v>0</v>
          </cell>
        </row>
      </sheetData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307">
          <cell r="C307">
            <v>0</v>
          </cell>
        </row>
      </sheetData>
      <sheetData sheetId="415">
        <row r="307">
          <cell r="C307">
            <v>0</v>
          </cell>
        </row>
      </sheetData>
      <sheetData sheetId="416">
        <row r="307">
          <cell r="C307">
            <v>0</v>
          </cell>
        </row>
      </sheetData>
      <sheetData sheetId="417">
        <row r="307">
          <cell r="C307">
            <v>0</v>
          </cell>
        </row>
      </sheetData>
      <sheetData sheetId="418" refreshError="1"/>
      <sheetData sheetId="419" refreshError="1"/>
      <sheetData sheetId="420" refreshError="1"/>
      <sheetData sheetId="421">
        <row r="307">
          <cell r="C307">
            <v>0</v>
          </cell>
        </row>
      </sheetData>
      <sheetData sheetId="422">
        <row r="307">
          <cell r="C307">
            <v>0</v>
          </cell>
        </row>
      </sheetData>
      <sheetData sheetId="423">
        <row r="307">
          <cell r="C307">
            <v>0</v>
          </cell>
        </row>
      </sheetData>
      <sheetData sheetId="424" refreshError="1"/>
      <sheetData sheetId="425" refreshError="1"/>
      <sheetData sheetId="426" refreshError="1"/>
      <sheetData sheetId="427">
        <row r="307">
          <cell r="C307">
            <v>0</v>
          </cell>
        </row>
      </sheetData>
      <sheetData sheetId="428">
        <row r="307">
          <cell r="C307">
            <v>0</v>
          </cell>
        </row>
      </sheetData>
      <sheetData sheetId="429">
        <row r="307">
          <cell r="C307">
            <v>0</v>
          </cell>
        </row>
      </sheetData>
      <sheetData sheetId="430">
        <row r="307">
          <cell r="C307" t="str">
            <v>Lean Concrete  ( 0.10 cm.)</v>
          </cell>
        </row>
      </sheetData>
      <sheetData sheetId="431">
        <row r="307">
          <cell r="C307">
            <v>0</v>
          </cell>
        </row>
      </sheetData>
      <sheetData sheetId="432">
        <row r="307">
          <cell r="C307">
            <v>0</v>
          </cell>
        </row>
      </sheetData>
      <sheetData sheetId="433">
        <row r="307">
          <cell r="C307">
            <v>0</v>
          </cell>
        </row>
      </sheetData>
      <sheetData sheetId="434">
        <row r="307">
          <cell r="C307">
            <v>0</v>
          </cell>
        </row>
      </sheetData>
      <sheetData sheetId="435">
        <row r="307">
          <cell r="C307">
            <v>0</v>
          </cell>
        </row>
      </sheetData>
      <sheetData sheetId="436">
        <row r="307">
          <cell r="C307">
            <v>0</v>
          </cell>
        </row>
      </sheetData>
      <sheetData sheetId="437">
        <row r="307">
          <cell r="C307">
            <v>0</v>
          </cell>
        </row>
      </sheetData>
      <sheetData sheetId="438">
        <row r="307">
          <cell r="C307">
            <v>0</v>
          </cell>
        </row>
      </sheetData>
      <sheetData sheetId="439">
        <row r="307">
          <cell r="C307">
            <v>0</v>
          </cell>
        </row>
      </sheetData>
      <sheetData sheetId="440">
        <row r="307">
          <cell r="C307">
            <v>0</v>
          </cell>
        </row>
      </sheetData>
      <sheetData sheetId="441">
        <row r="307">
          <cell r="C307">
            <v>0</v>
          </cell>
        </row>
      </sheetData>
      <sheetData sheetId="442">
        <row r="307">
          <cell r="C307">
            <v>0</v>
          </cell>
        </row>
      </sheetData>
      <sheetData sheetId="443">
        <row r="307">
          <cell r="C307">
            <v>0</v>
          </cell>
        </row>
      </sheetData>
      <sheetData sheetId="444">
        <row r="307">
          <cell r="C307">
            <v>0</v>
          </cell>
        </row>
      </sheetData>
      <sheetData sheetId="445">
        <row r="307">
          <cell r="C307">
            <v>0</v>
          </cell>
        </row>
      </sheetData>
      <sheetData sheetId="446">
        <row r="307">
          <cell r="C307">
            <v>0</v>
          </cell>
        </row>
      </sheetData>
      <sheetData sheetId="447">
        <row r="307">
          <cell r="C307">
            <v>0</v>
          </cell>
        </row>
      </sheetData>
      <sheetData sheetId="448">
        <row r="307">
          <cell r="C307">
            <v>0</v>
          </cell>
        </row>
      </sheetData>
      <sheetData sheetId="449">
        <row r="307">
          <cell r="C307">
            <v>0</v>
          </cell>
        </row>
      </sheetData>
      <sheetData sheetId="450">
        <row r="307">
          <cell r="C307">
            <v>0</v>
          </cell>
        </row>
      </sheetData>
      <sheetData sheetId="451">
        <row r="307">
          <cell r="C307">
            <v>0</v>
          </cell>
        </row>
      </sheetData>
      <sheetData sheetId="452">
        <row r="307">
          <cell r="C307">
            <v>0</v>
          </cell>
        </row>
      </sheetData>
      <sheetData sheetId="453">
        <row r="307">
          <cell r="C307">
            <v>0</v>
          </cell>
        </row>
      </sheetData>
      <sheetData sheetId="454">
        <row r="307">
          <cell r="C307">
            <v>0</v>
          </cell>
        </row>
      </sheetData>
      <sheetData sheetId="455">
        <row r="307">
          <cell r="C307">
            <v>0</v>
          </cell>
        </row>
      </sheetData>
      <sheetData sheetId="456">
        <row r="307">
          <cell r="C307">
            <v>0</v>
          </cell>
        </row>
      </sheetData>
      <sheetData sheetId="457">
        <row r="307">
          <cell r="C307">
            <v>0</v>
          </cell>
        </row>
      </sheetData>
      <sheetData sheetId="458">
        <row r="307">
          <cell r="C307">
            <v>0</v>
          </cell>
        </row>
      </sheetData>
      <sheetData sheetId="459">
        <row r="307">
          <cell r="C307">
            <v>0</v>
          </cell>
        </row>
      </sheetData>
      <sheetData sheetId="460">
        <row r="307">
          <cell r="C307">
            <v>0</v>
          </cell>
        </row>
      </sheetData>
      <sheetData sheetId="461">
        <row r="307">
          <cell r="C307">
            <v>0</v>
          </cell>
        </row>
      </sheetData>
      <sheetData sheetId="462">
        <row r="307">
          <cell r="C307">
            <v>0</v>
          </cell>
        </row>
      </sheetData>
      <sheetData sheetId="463">
        <row r="307">
          <cell r="C307">
            <v>0</v>
          </cell>
        </row>
      </sheetData>
      <sheetData sheetId="464">
        <row r="307">
          <cell r="C307">
            <v>0</v>
          </cell>
        </row>
      </sheetData>
      <sheetData sheetId="465">
        <row r="307">
          <cell r="C307">
            <v>0</v>
          </cell>
        </row>
      </sheetData>
      <sheetData sheetId="466">
        <row r="307">
          <cell r="C307">
            <v>0</v>
          </cell>
        </row>
      </sheetData>
      <sheetData sheetId="467">
        <row r="307">
          <cell r="C307" t="str">
            <v>Lean Concrete  ( 0.10 cm.)</v>
          </cell>
        </row>
      </sheetData>
      <sheetData sheetId="468">
        <row r="307">
          <cell r="C307">
            <v>0</v>
          </cell>
        </row>
      </sheetData>
      <sheetData sheetId="469">
        <row r="307">
          <cell r="C307" t="str">
            <v>Lean Concrete  ( 0.10 cm.)</v>
          </cell>
        </row>
      </sheetData>
      <sheetData sheetId="470">
        <row r="307">
          <cell r="C307" t="str">
            <v>Lean Concrete  ( 0.10 cm.)</v>
          </cell>
        </row>
      </sheetData>
      <sheetData sheetId="471">
        <row r="307">
          <cell r="C307" t="str">
            <v>Lean Concrete  ( 0.10 cm.)</v>
          </cell>
        </row>
      </sheetData>
      <sheetData sheetId="472">
        <row r="307">
          <cell r="C307" t="str">
            <v>Lean Concrete  ( 0.10 cm.)</v>
          </cell>
        </row>
      </sheetData>
      <sheetData sheetId="473">
        <row r="307">
          <cell r="C307">
            <v>0</v>
          </cell>
        </row>
      </sheetData>
      <sheetData sheetId="474">
        <row r="307">
          <cell r="C307">
            <v>0</v>
          </cell>
        </row>
      </sheetData>
      <sheetData sheetId="475">
        <row r="307">
          <cell r="C307">
            <v>0</v>
          </cell>
        </row>
      </sheetData>
      <sheetData sheetId="476">
        <row r="307">
          <cell r="C307">
            <v>0</v>
          </cell>
        </row>
      </sheetData>
      <sheetData sheetId="477">
        <row r="307">
          <cell r="C307">
            <v>0</v>
          </cell>
        </row>
      </sheetData>
      <sheetData sheetId="478">
        <row r="307">
          <cell r="C307">
            <v>0</v>
          </cell>
        </row>
      </sheetData>
      <sheetData sheetId="479">
        <row r="307">
          <cell r="C307">
            <v>0</v>
          </cell>
        </row>
      </sheetData>
      <sheetData sheetId="480">
        <row r="307">
          <cell r="C307">
            <v>0</v>
          </cell>
        </row>
      </sheetData>
      <sheetData sheetId="481">
        <row r="307">
          <cell r="C307" t="str">
            <v>Lean Concrete  ( 0.10 cm.)</v>
          </cell>
        </row>
      </sheetData>
      <sheetData sheetId="482">
        <row r="307">
          <cell r="C307">
            <v>0</v>
          </cell>
        </row>
      </sheetData>
      <sheetData sheetId="483">
        <row r="307">
          <cell r="C307">
            <v>0</v>
          </cell>
        </row>
      </sheetData>
      <sheetData sheetId="484">
        <row r="307">
          <cell r="C307">
            <v>0</v>
          </cell>
        </row>
      </sheetData>
      <sheetData sheetId="485">
        <row r="307">
          <cell r="C307">
            <v>0</v>
          </cell>
        </row>
      </sheetData>
      <sheetData sheetId="486">
        <row r="307">
          <cell r="C307" t="str">
            <v>Lean Concrete  ( 0.10 cm.)</v>
          </cell>
        </row>
      </sheetData>
      <sheetData sheetId="487">
        <row r="307">
          <cell r="C307">
            <v>0</v>
          </cell>
        </row>
      </sheetData>
      <sheetData sheetId="488">
        <row r="307">
          <cell r="C307">
            <v>0</v>
          </cell>
        </row>
      </sheetData>
      <sheetData sheetId="489">
        <row r="307">
          <cell r="C307">
            <v>0</v>
          </cell>
        </row>
      </sheetData>
      <sheetData sheetId="490">
        <row r="307">
          <cell r="C307">
            <v>0</v>
          </cell>
        </row>
      </sheetData>
      <sheetData sheetId="491">
        <row r="307">
          <cell r="C307">
            <v>0</v>
          </cell>
        </row>
      </sheetData>
      <sheetData sheetId="492">
        <row r="307">
          <cell r="C307">
            <v>0</v>
          </cell>
        </row>
      </sheetData>
      <sheetData sheetId="493">
        <row r="307">
          <cell r="C307">
            <v>0</v>
          </cell>
        </row>
      </sheetData>
      <sheetData sheetId="494">
        <row r="307">
          <cell r="C307">
            <v>0</v>
          </cell>
        </row>
      </sheetData>
      <sheetData sheetId="495">
        <row r="307">
          <cell r="C307">
            <v>0</v>
          </cell>
        </row>
      </sheetData>
      <sheetData sheetId="496">
        <row r="307">
          <cell r="C307">
            <v>0</v>
          </cell>
        </row>
      </sheetData>
      <sheetData sheetId="497">
        <row r="307">
          <cell r="C307">
            <v>0</v>
          </cell>
        </row>
      </sheetData>
      <sheetData sheetId="498">
        <row r="307">
          <cell r="C307">
            <v>0</v>
          </cell>
        </row>
      </sheetData>
      <sheetData sheetId="499">
        <row r="307">
          <cell r="C307">
            <v>0</v>
          </cell>
        </row>
      </sheetData>
      <sheetData sheetId="500">
        <row r="307">
          <cell r="C307">
            <v>0</v>
          </cell>
        </row>
      </sheetData>
      <sheetData sheetId="501">
        <row r="307">
          <cell r="C307">
            <v>0</v>
          </cell>
        </row>
      </sheetData>
      <sheetData sheetId="502">
        <row r="307">
          <cell r="C307">
            <v>0</v>
          </cell>
        </row>
      </sheetData>
      <sheetData sheetId="503">
        <row r="307">
          <cell r="C307">
            <v>0</v>
          </cell>
        </row>
      </sheetData>
      <sheetData sheetId="504">
        <row r="307">
          <cell r="C307">
            <v>0</v>
          </cell>
        </row>
      </sheetData>
      <sheetData sheetId="505">
        <row r="307">
          <cell r="C307">
            <v>0</v>
          </cell>
        </row>
      </sheetData>
      <sheetData sheetId="506">
        <row r="307">
          <cell r="C307">
            <v>0</v>
          </cell>
        </row>
      </sheetData>
      <sheetData sheetId="507">
        <row r="307">
          <cell r="C307">
            <v>0</v>
          </cell>
        </row>
      </sheetData>
      <sheetData sheetId="508">
        <row r="307">
          <cell r="C307">
            <v>0</v>
          </cell>
        </row>
      </sheetData>
      <sheetData sheetId="509">
        <row r="307">
          <cell r="C307">
            <v>0</v>
          </cell>
        </row>
      </sheetData>
      <sheetData sheetId="510">
        <row r="307">
          <cell r="C307">
            <v>0</v>
          </cell>
        </row>
      </sheetData>
      <sheetData sheetId="511">
        <row r="307">
          <cell r="C307">
            <v>0</v>
          </cell>
        </row>
      </sheetData>
      <sheetData sheetId="512">
        <row r="307">
          <cell r="C307">
            <v>0</v>
          </cell>
        </row>
      </sheetData>
      <sheetData sheetId="513">
        <row r="307">
          <cell r="C307">
            <v>0</v>
          </cell>
        </row>
      </sheetData>
      <sheetData sheetId="514">
        <row r="307">
          <cell r="C307">
            <v>0</v>
          </cell>
        </row>
      </sheetData>
      <sheetData sheetId="515">
        <row r="307">
          <cell r="C307">
            <v>0</v>
          </cell>
        </row>
      </sheetData>
      <sheetData sheetId="516">
        <row r="307">
          <cell r="C307">
            <v>0</v>
          </cell>
        </row>
      </sheetData>
      <sheetData sheetId="517">
        <row r="307">
          <cell r="C307">
            <v>0</v>
          </cell>
        </row>
      </sheetData>
      <sheetData sheetId="518">
        <row r="307">
          <cell r="C307">
            <v>0</v>
          </cell>
        </row>
      </sheetData>
      <sheetData sheetId="519">
        <row r="307">
          <cell r="C307">
            <v>0</v>
          </cell>
        </row>
      </sheetData>
      <sheetData sheetId="520">
        <row r="307">
          <cell r="C307">
            <v>0</v>
          </cell>
        </row>
      </sheetData>
      <sheetData sheetId="521">
        <row r="307">
          <cell r="C307">
            <v>0</v>
          </cell>
        </row>
      </sheetData>
      <sheetData sheetId="522">
        <row r="307">
          <cell r="C307" t="str">
            <v>Lean Concrete  ( 0.10 cm.)</v>
          </cell>
        </row>
      </sheetData>
      <sheetData sheetId="523">
        <row r="307">
          <cell r="C307" t="str">
            <v>Lean Concrete  ( 0.10 cm.)</v>
          </cell>
        </row>
      </sheetData>
      <sheetData sheetId="524">
        <row r="307">
          <cell r="C307">
            <v>0</v>
          </cell>
        </row>
      </sheetData>
      <sheetData sheetId="525">
        <row r="307">
          <cell r="C307">
            <v>0</v>
          </cell>
        </row>
      </sheetData>
      <sheetData sheetId="526">
        <row r="307">
          <cell r="C307">
            <v>0</v>
          </cell>
        </row>
      </sheetData>
      <sheetData sheetId="527">
        <row r="307">
          <cell r="C307">
            <v>0</v>
          </cell>
        </row>
      </sheetData>
      <sheetData sheetId="528">
        <row r="307">
          <cell r="C307" t="str">
            <v>Lean Concrete  ( 0.10 cm.)</v>
          </cell>
        </row>
      </sheetData>
      <sheetData sheetId="529">
        <row r="307">
          <cell r="C307" t="str">
            <v>Lean Concrete  ( 0.10 cm.)</v>
          </cell>
        </row>
      </sheetData>
      <sheetData sheetId="530">
        <row r="307">
          <cell r="C307" t="str">
            <v>Lean Concrete  ( 0.10 cm.)</v>
          </cell>
        </row>
      </sheetData>
      <sheetData sheetId="531">
        <row r="307">
          <cell r="C307" t="str">
            <v>Lean Concrete  ( 0.10 cm.)</v>
          </cell>
        </row>
      </sheetData>
      <sheetData sheetId="532">
        <row r="307">
          <cell r="C307">
            <v>0</v>
          </cell>
        </row>
      </sheetData>
      <sheetData sheetId="533">
        <row r="307">
          <cell r="C307">
            <v>0</v>
          </cell>
        </row>
      </sheetData>
      <sheetData sheetId="534">
        <row r="307">
          <cell r="C307">
            <v>0</v>
          </cell>
        </row>
      </sheetData>
      <sheetData sheetId="535">
        <row r="307">
          <cell r="C307">
            <v>0</v>
          </cell>
        </row>
      </sheetData>
      <sheetData sheetId="536">
        <row r="307">
          <cell r="C307">
            <v>0</v>
          </cell>
        </row>
      </sheetData>
      <sheetData sheetId="537">
        <row r="307">
          <cell r="C307">
            <v>0</v>
          </cell>
        </row>
      </sheetData>
      <sheetData sheetId="538">
        <row r="307">
          <cell r="C307">
            <v>0</v>
          </cell>
        </row>
      </sheetData>
      <sheetData sheetId="539">
        <row r="307">
          <cell r="C307">
            <v>0</v>
          </cell>
        </row>
      </sheetData>
      <sheetData sheetId="540">
        <row r="307">
          <cell r="C307">
            <v>0</v>
          </cell>
        </row>
      </sheetData>
      <sheetData sheetId="541">
        <row r="307">
          <cell r="C307">
            <v>0</v>
          </cell>
        </row>
      </sheetData>
      <sheetData sheetId="542">
        <row r="307">
          <cell r="C307">
            <v>0</v>
          </cell>
        </row>
      </sheetData>
      <sheetData sheetId="543">
        <row r="307">
          <cell r="C307">
            <v>0</v>
          </cell>
        </row>
      </sheetData>
      <sheetData sheetId="544">
        <row r="307">
          <cell r="C307" t="str">
            <v>Lean Concrete  ( 0.10 cm.)</v>
          </cell>
        </row>
      </sheetData>
      <sheetData sheetId="545">
        <row r="307">
          <cell r="C307">
            <v>0</v>
          </cell>
        </row>
      </sheetData>
      <sheetData sheetId="546">
        <row r="307">
          <cell r="C307">
            <v>0</v>
          </cell>
        </row>
      </sheetData>
      <sheetData sheetId="547">
        <row r="307">
          <cell r="C307">
            <v>0</v>
          </cell>
        </row>
      </sheetData>
      <sheetData sheetId="548">
        <row r="307">
          <cell r="C307">
            <v>0</v>
          </cell>
        </row>
      </sheetData>
      <sheetData sheetId="549">
        <row r="307">
          <cell r="C307" t="str">
            <v>Lean Concrete  ( 0.10 cm.)</v>
          </cell>
        </row>
      </sheetData>
      <sheetData sheetId="550">
        <row r="307">
          <cell r="C307" t="str">
            <v>Lean Concrete  ( 0.10 cm.)</v>
          </cell>
        </row>
      </sheetData>
      <sheetData sheetId="551">
        <row r="307">
          <cell r="C307" t="str">
            <v>Lean Concrete  ( 0.10 cm.)</v>
          </cell>
        </row>
      </sheetData>
      <sheetData sheetId="552">
        <row r="307">
          <cell r="C307" t="str">
            <v>Lean Concrete  ( 0.10 cm.)</v>
          </cell>
        </row>
      </sheetData>
      <sheetData sheetId="553">
        <row r="307">
          <cell r="C307" t="str">
            <v>Lean Concrete  ( 0.10 cm.)</v>
          </cell>
        </row>
      </sheetData>
      <sheetData sheetId="554">
        <row r="307">
          <cell r="C307" t="str">
            <v>Lean Concrete  ( 0.10 cm.)</v>
          </cell>
        </row>
      </sheetData>
      <sheetData sheetId="555">
        <row r="307">
          <cell r="C307" t="str">
            <v>Lean Concrete  ( 0.10 cm.)</v>
          </cell>
        </row>
      </sheetData>
      <sheetData sheetId="556">
        <row r="307">
          <cell r="C307" t="str">
            <v>Lean Concrete  ( 0.10 cm.)</v>
          </cell>
        </row>
      </sheetData>
      <sheetData sheetId="557">
        <row r="307">
          <cell r="C307">
            <v>0</v>
          </cell>
        </row>
      </sheetData>
      <sheetData sheetId="558">
        <row r="307">
          <cell r="C307">
            <v>0</v>
          </cell>
        </row>
      </sheetData>
      <sheetData sheetId="559">
        <row r="307">
          <cell r="C307">
            <v>0</v>
          </cell>
        </row>
      </sheetData>
      <sheetData sheetId="560">
        <row r="307">
          <cell r="C307">
            <v>0</v>
          </cell>
        </row>
      </sheetData>
      <sheetData sheetId="561">
        <row r="307">
          <cell r="C307">
            <v>0</v>
          </cell>
        </row>
      </sheetData>
      <sheetData sheetId="562">
        <row r="307">
          <cell r="C307">
            <v>0</v>
          </cell>
        </row>
      </sheetData>
      <sheetData sheetId="563">
        <row r="307">
          <cell r="C307" t="str">
            <v>Lean Concrete  ( 0.10 cm.)</v>
          </cell>
        </row>
      </sheetData>
      <sheetData sheetId="564">
        <row r="307">
          <cell r="C307">
            <v>0</v>
          </cell>
        </row>
      </sheetData>
      <sheetData sheetId="565">
        <row r="307">
          <cell r="C307">
            <v>0</v>
          </cell>
        </row>
      </sheetData>
      <sheetData sheetId="566">
        <row r="307">
          <cell r="C307">
            <v>0</v>
          </cell>
        </row>
      </sheetData>
      <sheetData sheetId="567">
        <row r="307">
          <cell r="C307">
            <v>0</v>
          </cell>
        </row>
      </sheetData>
      <sheetData sheetId="568">
        <row r="307">
          <cell r="C307">
            <v>0</v>
          </cell>
        </row>
      </sheetData>
      <sheetData sheetId="569">
        <row r="307">
          <cell r="C307">
            <v>0</v>
          </cell>
        </row>
      </sheetData>
      <sheetData sheetId="570">
        <row r="307">
          <cell r="C307">
            <v>0</v>
          </cell>
        </row>
      </sheetData>
      <sheetData sheetId="571">
        <row r="307">
          <cell r="C307">
            <v>0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>
        <row r="307">
          <cell r="C307">
            <v>0</v>
          </cell>
        </row>
      </sheetData>
      <sheetData sheetId="594">
        <row r="307">
          <cell r="C307">
            <v>0</v>
          </cell>
        </row>
      </sheetData>
      <sheetData sheetId="595">
        <row r="307">
          <cell r="C307">
            <v>0</v>
          </cell>
        </row>
      </sheetData>
      <sheetData sheetId="596">
        <row r="307">
          <cell r="C307">
            <v>0</v>
          </cell>
        </row>
      </sheetData>
      <sheetData sheetId="597">
        <row r="307">
          <cell r="C307">
            <v>0</v>
          </cell>
        </row>
      </sheetData>
      <sheetData sheetId="598">
        <row r="307">
          <cell r="C307">
            <v>0</v>
          </cell>
        </row>
      </sheetData>
      <sheetData sheetId="599">
        <row r="307">
          <cell r="C307">
            <v>0</v>
          </cell>
        </row>
      </sheetData>
      <sheetData sheetId="600">
        <row r="307">
          <cell r="C307">
            <v>0</v>
          </cell>
        </row>
      </sheetData>
      <sheetData sheetId="601">
        <row r="307">
          <cell r="C307">
            <v>0</v>
          </cell>
        </row>
      </sheetData>
      <sheetData sheetId="602">
        <row r="307">
          <cell r="C307">
            <v>0</v>
          </cell>
        </row>
      </sheetData>
      <sheetData sheetId="603">
        <row r="307">
          <cell r="C307">
            <v>0</v>
          </cell>
        </row>
      </sheetData>
      <sheetData sheetId="604">
        <row r="307">
          <cell r="C307">
            <v>0</v>
          </cell>
        </row>
      </sheetData>
      <sheetData sheetId="605">
        <row r="307">
          <cell r="C307" t="str">
            <v>Lean Concrete  ( 0.10 cm.)</v>
          </cell>
        </row>
      </sheetData>
      <sheetData sheetId="606">
        <row r="307">
          <cell r="C307" t="str">
            <v>Lean Concrete  ( 0.10 cm.)</v>
          </cell>
        </row>
      </sheetData>
      <sheetData sheetId="607">
        <row r="307">
          <cell r="C307" t="str">
            <v>Lean Concrete  ( 0.10 cm.)</v>
          </cell>
        </row>
      </sheetData>
      <sheetData sheetId="608">
        <row r="307">
          <cell r="C307">
            <v>0</v>
          </cell>
        </row>
      </sheetData>
      <sheetData sheetId="609">
        <row r="307">
          <cell r="C307">
            <v>0</v>
          </cell>
        </row>
      </sheetData>
      <sheetData sheetId="610">
        <row r="307">
          <cell r="C307" t="str">
            <v>Lean Concrete  ( 0.10 cm.)</v>
          </cell>
        </row>
      </sheetData>
      <sheetData sheetId="611">
        <row r="307">
          <cell r="C307">
            <v>0</v>
          </cell>
        </row>
      </sheetData>
      <sheetData sheetId="612">
        <row r="307">
          <cell r="C307">
            <v>0</v>
          </cell>
        </row>
      </sheetData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>
        <row r="307">
          <cell r="C307">
            <v>0</v>
          </cell>
        </row>
      </sheetData>
      <sheetData sheetId="632">
        <row r="307">
          <cell r="C307">
            <v>0</v>
          </cell>
        </row>
      </sheetData>
      <sheetData sheetId="633">
        <row r="307">
          <cell r="C307">
            <v>0</v>
          </cell>
        </row>
      </sheetData>
      <sheetData sheetId="634">
        <row r="307">
          <cell r="C307">
            <v>0</v>
          </cell>
        </row>
      </sheetData>
      <sheetData sheetId="635">
        <row r="307">
          <cell r="C307">
            <v>0</v>
          </cell>
        </row>
      </sheetData>
      <sheetData sheetId="636">
        <row r="307">
          <cell r="C307">
            <v>0</v>
          </cell>
        </row>
      </sheetData>
      <sheetData sheetId="637">
        <row r="307">
          <cell r="C307">
            <v>0</v>
          </cell>
        </row>
      </sheetData>
      <sheetData sheetId="638">
        <row r="307">
          <cell r="C307">
            <v>0</v>
          </cell>
        </row>
      </sheetData>
      <sheetData sheetId="639">
        <row r="307">
          <cell r="C307">
            <v>0</v>
          </cell>
        </row>
      </sheetData>
      <sheetData sheetId="640">
        <row r="307">
          <cell r="C307">
            <v>0</v>
          </cell>
        </row>
      </sheetData>
      <sheetData sheetId="641">
        <row r="307">
          <cell r="C307">
            <v>0</v>
          </cell>
        </row>
      </sheetData>
      <sheetData sheetId="642">
        <row r="307">
          <cell r="C307">
            <v>0</v>
          </cell>
        </row>
      </sheetData>
      <sheetData sheetId="643">
        <row r="307">
          <cell r="C307">
            <v>0</v>
          </cell>
        </row>
      </sheetData>
      <sheetData sheetId="644">
        <row r="307">
          <cell r="C307">
            <v>0</v>
          </cell>
        </row>
      </sheetData>
      <sheetData sheetId="645">
        <row r="307">
          <cell r="C307">
            <v>0</v>
          </cell>
        </row>
      </sheetData>
      <sheetData sheetId="646">
        <row r="307">
          <cell r="C307">
            <v>0</v>
          </cell>
        </row>
      </sheetData>
      <sheetData sheetId="647">
        <row r="307">
          <cell r="C307">
            <v>0</v>
          </cell>
        </row>
      </sheetData>
      <sheetData sheetId="648">
        <row r="307">
          <cell r="C307">
            <v>0</v>
          </cell>
        </row>
      </sheetData>
      <sheetData sheetId="649">
        <row r="307">
          <cell r="C307">
            <v>0</v>
          </cell>
        </row>
      </sheetData>
      <sheetData sheetId="650">
        <row r="307">
          <cell r="C307">
            <v>0</v>
          </cell>
        </row>
      </sheetData>
      <sheetData sheetId="651">
        <row r="307">
          <cell r="C307">
            <v>0</v>
          </cell>
        </row>
      </sheetData>
      <sheetData sheetId="652">
        <row r="307">
          <cell r="C307">
            <v>0</v>
          </cell>
        </row>
      </sheetData>
      <sheetData sheetId="653">
        <row r="307">
          <cell r="C307">
            <v>0</v>
          </cell>
        </row>
      </sheetData>
      <sheetData sheetId="654">
        <row r="307">
          <cell r="C307">
            <v>0</v>
          </cell>
        </row>
      </sheetData>
      <sheetData sheetId="655">
        <row r="307">
          <cell r="C307">
            <v>0</v>
          </cell>
        </row>
      </sheetData>
      <sheetData sheetId="656">
        <row r="307">
          <cell r="C307">
            <v>0</v>
          </cell>
        </row>
      </sheetData>
      <sheetData sheetId="657">
        <row r="307">
          <cell r="C307">
            <v>0</v>
          </cell>
        </row>
      </sheetData>
      <sheetData sheetId="658">
        <row r="307">
          <cell r="C307">
            <v>0</v>
          </cell>
        </row>
      </sheetData>
      <sheetData sheetId="659">
        <row r="307">
          <cell r="C307">
            <v>0</v>
          </cell>
        </row>
      </sheetData>
      <sheetData sheetId="660">
        <row r="307">
          <cell r="C307">
            <v>0</v>
          </cell>
        </row>
      </sheetData>
      <sheetData sheetId="661">
        <row r="307">
          <cell r="C307">
            <v>0</v>
          </cell>
        </row>
      </sheetData>
      <sheetData sheetId="662">
        <row r="307">
          <cell r="C307">
            <v>0</v>
          </cell>
        </row>
      </sheetData>
      <sheetData sheetId="663">
        <row r="307">
          <cell r="C307">
            <v>0</v>
          </cell>
        </row>
      </sheetData>
      <sheetData sheetId="664">
        <row r="307">
          <cell r="C307">
            <v>0</v>
          </cell>
        </row>
      </sheetData>
      <sheetData sheetId="665">
        <row r="307">
          <cell r="C307">
            <v>0</v>
          </cell>
        </row>
      </sheetData>
      <sheetData sheetId="666">
        <row r="307">
          <cell r="C307">
            <v>0</v>
          </cell>
        </row>
      </sheetData>
      <sheetData sheetId="667">
        <row r="307">
          <cell r="C307">
            <v>0</v>
          </cell>
        </row>
      </sheetData>
      <sheetData sheetId="668">
        <row r="307">
          <cell r="C307">
            <v>0</v>
          </cell>
        </row>
      </sheetData>
      <sheetData sheetId="669">
        <row r="307">
          <cell r="C307">
            <v>0</v>
          </cell>
        </row>
      </sheetData>
      <sheetData sheetId="670">
        <row r="307">
          <cell r="C307">
            <v>0</v>
          </cell>
        </row>
      </sheetData>
      <sheetData sheetId="671">
        <row r="307">
          <cell r="C307">
            <v>0</v>
          </cell>
        </row>
      </sheetData>
      <sheetData sheetId="672">
        <row r="307">
          <cell r="C307">
            <v>0</v>
          </cell>
        </row>
      </sheetData>
      <sheetData sheetId="673">
        <row r="307">
          <cell r="C307">
            <v>0</v>
          </cell>
        </row>
      </sheetData>
      <sheetData sheetId="674">
        <row r="307">
          <cell r="C307">
            <v>0</v>
          </cell>
        </row>
      </sheetData>
      <sheetData sheetId="675">
        <row r="307">
          <cell r="C307">
            <v>0</v>
          </cell>
        </row>
      </sheetData>
      <sheetData sheetId="676">
        <row r="307">
          <cell r="C307">
            <v>0</v>
          </cell>
        </row>
      </sheetData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>
        <row r="307">
          <cell r="C307">
            <v>0</v>
          </cell>
        </row>
      </sheetData>
      <sheetData sheetId="701">
        <row r="307">
          <cell r="C307">
            <v>0</v>
          </cell>
        </row>
      </sheetData>
      <sheetData sheetId="702">
        <row r="307">
          <cell r="C307">
            <v>0</v>
          </cell>
        </row>
      </sheetData>
      <sheetData sheetId="703">
        <row r="307">
          <cell r="C307">
            <v>0</v>
          </cell>
        </row>
      </sheetData>
      <sheetData sheetId="704">
        <row r="307">
          <cell r="C307">
            <v>0</v>
          </cell>
        </row>
      </sheetData>
      <sheetData sheetId="705">
        <row r="307">
          <cell r="C307">
            <v>0</v>
          </cell>
        </row>
      </sheetData>
      <sheetData sheetId="706">
        <row r="307">
          <cell r="C307">
            <v>0</v>
          </cell>
        </row>
      </sheetData>
      <sheetData sheetId="707">
        <row r="307">
          <cell r="C307">
            <v>0</v>
          </cell>
        </row>
      </sheetData>
      <sheetData sheetId="708">
        <row r="307">
          <cell r="C307">
            <v>0</v>
          </cell>
        </row>
      </sheetData>
      <sheetData sheetId="709">
        <row r="307">
          <cell r="C307">
            <v>0</v>
          </cell>
        </row>
      </sheetData>
      <sheetData sheetId="710">
        <row r="307">
          <cell r="C307">
            <v>0</v>
          </cell>
        </row>
      </sheetData>
      <sheetData sheetId="711">
        <row r="307">
          <cell r="C307">
            <v>0</v>
          </cell>
        </row>
      </sheetData>
      <sheetData sheetId="712">
        <row r="307">
          <cell r="C307">
            <v>0</v>
          </cell>
        </row>
      </sheetData>
      <sheetData sheetId="713">
        <row r="307">
          <cell r="C307">
            <v>0</v>
          </cell>
        </row>
      </sheetData>
      <sheetData sheetId="714">
        <row r="307">
          <cell r="C307">
            <v>0</v>
          </cell>
        </row>
      </sheetData>
      <sheetData sheetId="715">
        <row r="307">
          <cell r="C307">
            <v>0</v>
          </cell>
        </row>
      </sheetData>
      <sheetData sheetId="716">
        <row r="307">
          <cell r="C307">
            <v>0</v>
          </cell>
        </row>
      </sheetData>
      <sheetData sheetId="717">
        <row r="307">
          <cell r="C307">
            <v>0</v>
          </cell>
        </row>
      </sheetData>
      <sheetData sheetId="718">
        <row r="307">
          <cell r="C307">
            <v>0</v>
          </cell>
        </row>
      </sheetData>
      <sheetData sheetId="719">
        <row r="307">
          <cell r="C307">
            <v>0</v>
          </cell>
        </row>
      </sheetData>
      <sheetData sheetId="720">
        <row r="307">
          <cell r="C307">
            <v>0</v>
          </cell>
        </row>
      </sheetData>
      <sheetData sheetId="721">
        <row r="307">
          <cell r="C307">
            <v>0</v>
          </cell>
        </row>
      </sheetData>
      <sheetData sheetId="722">
        <row r="307">
          <cell r="C307">
            <v>0</v>
          </cell>
        </row>
      </sheetData>
      <sheetData sheetId="723">
        <row r="307">
          <cell r="C307">
            <v>0</v>
          </cell>
        </row>
      </sheetData>
      <sheetData sheetId="724">
        <row r="307">
          <cell r="C307">
            <v>0</v>
          </cell>
        </row>
      </sheetData>
      <sheetData sheetId="725">
        <row r="307">
          <cell r="C307">
            <v>0</v>
          </cell>
        </row>
      </sheetData>
      <sheetData sheetId="726"/>
      <sheetData sheetId="727">
        <row r="307">
          <cell r="C307">
            <v>0</v>
          </cell>
        </row>
      </sheetData>
      <sheetData sheetId="728"/>
      <sheetData sheetId="729">
        <row r="307">
          <cell r="C307">
            <v>0</v>
          </cell>
        </row>
      </sheetData>
      <sheetData sheetId="730">
        <row r="307">
          <cell r="C307">
            <v>0</v>
          </cell>
        </row>
      </sheetData>
      <sheetData sheetId="731">
        <row r="307">
          <cell r="C307">
            <v>0</v>
          </cell>
        </row>
      </sheetData>
      <sheetData sheetId="732">
        <row r="307">
          <cell r="C307">
            <v>0</v>
          </cell>
        </row>
      </sheetData>
      <sheetData sheetId="733">
        <row r="307">
          <cell r="C307">
            <v>0</v>
          </cell>
        </row>
      </sheetData>
      <sheetData sheetId="734">
        <row r="307">
          <cell r="C307">
            <v>0</v>
          </cell>
        </row>
      </sheetData>
      <sheetData sheetId="735">
        <row r="307">
          <cell r="C307">
            <v>0</v>
          </cell>
        </row>
      </sheetData>
      <sheetData sheetId="736">
        <row r="307">
          <cell r="C307">
            <v>0</v>
          </cell>
        </row>
      </sheetData>
      <sheetData sheetId="737">
        <row r="307">
          <cell r="C307" t="str">
            <v>Lean Concrete  ( 0.10 cm.)</v>
          </cell>
        </row>
      </sheetData>
      <sheetData sheetId="738">
        <row r="307">
          <cell r="C307">
            <v>0</v>
          </cell>
        </row>
      </sheetData>
      <sheetData sheetId="739">
        <row r="307">
          <cell r="C307" t="str">
            <v>Lean Concrete  ( 0.10 cm.)</v>
          </cell>
        </row>
      </sheetData>
      <sheetData sheetId="740">
        <row r="307">
          <cell r="C307">
            <v>0</v>
          </cell>
        </row>
      </sheetData>
      <sheetData sheetId="741">
        <row r="307">
          <cell r="C307">
            <v>0</v>
          </cell>
        </row>
      </sheetData>
      <sheetData sheetId="742">
        <row r="307">
          <cell r="C307">
            <v>0</v>
          </cell>
        </row>
      </sheetData>
      <sheetData sheetId="743">
        <row r="307">
          <cell r="C307" t="str">
            <v>Lean Concrete  ( 0.10 cm.)</v>
          </cell>
        </row>
      </sheetData>
      <sheetData sheetId="744">
        <row r="307">
          <cell r="C307" t="str">
            <v>Lean Concrete  ( 0.10 cm.)</v>
          </cell>
        </row>
      </sheetData>
      <sheetData sheetId="745">
        <row r="307">
          <cell r="C307">
            <v>0</v>
          </cell>
        </row>
      </sheetData>
      <sheetData sheetId="746">
        <row r="307">
          <cell r="C307">
            <v>0</v>
          </cell>
        </row>
      </sheetData>
      <sheetData sheetId="747">
        <row r="307">
          <cell r="C307">
            <v>0</v>
          </cell>
        </row>
      </sheetData>
      <sheetData sheetId="748">
        <row r="307">
          <cell r="C307">
            <v>0</v>
          </cell>
        </row>
      </sheetData>
      <sheetData sheetId="749">
        <row r="307">
          <cell r="C307">
            <v>0</v>
          </cell>
        </row>
      </sheetData>
      <sheetData sheetId="750">
        <row r="307">
          <cell r="C307">
            <v>0</v>
          </cell>
        </row>
      </sheetData>
      <sheetData sheetId="751">
        <row r="307">
          <cell r="C307">
            <v>0</v>
          </cell>
        </row>
      </sheetData>
      <sheetData sheetId="752">
        <row r="307">
          <cell r="C307">
            <v>0</v>
          </cell>
        </row>
      </sheetData>
      <sheetData sheetId="753">
        <row r="307">
          <cell r="C307">
            <v>0</v>
          </cell>
        </row>
      </sheetData>
      <sheetData sheetId="754">
        <row r="307">
          <cell r="C307">
            <v>0</v>
          </cell>
        </row>
      </sheetData>
      <sheetData sheetId="755">
        <row r="307">
          <cell r="C307">
            <v>0</v>
          </cell>
        </row>
      </sheetData>
      <sheetData sheetId="756">
        <row r="307">
          <cell r="C307">
            <v>0</v>
          </cell>
        </row>
      </sheetData>
      <sheetData sheetId="757">
        <row r="307">
          <cell r="C307">
            <v>0</v>
          </cell>
        </row>
      </sheetData>
      <sheetData sheetId="758">
        <row r="307">
          <cell r="C307">
            <v>0</v>
          </cell>
        </row>
      </sheetData>
      <sheetData sheetId="759">
        <row r="307">
          <cell r="C307">
            <v>0</v>
          </cell>
        </row>
      </sheetData>
      <sheetData sheetId="760">
        <row r="307">
          <cell r="C307">
            <v>0</v>
          </cell>
        </row>
      </sheetData>
      <sheetData sheetId="761">
        <row r="307">
          <cell r="C307">
            <v>0</v>
          </cell>
        </row>
      </sheetData>
      <sheetData sheetId="762">
        <row r="307">
          <cell r="C307">
            <v>0</v>
          </cell>
        </row>
      </sheetData>
      <sheetData sheetId="763">
        <row r="307">
          <cell r="C307">
            <v>0</v>
          </cell>
        </row>
      </sheetData>
      <sheetData sheetId="764">
        <row r="307">
          <cell r="C307">
            <v>0</v>
          </cell>
        </row>
      </sheetData>
      <sheetData sheetId="765">
        <row r="307">
          <cell r="C307">
            <v>0</v>
          </cell>
        </row>
      </sheetData>
      <sheetData sheetId="766">
        <row r="307">
          <cell r="C307">
            <v>0</v>
          </cell>
        </row>
      </sheetData>
      <sheetData sheetId="767">
        <row r="307">
          <cell r="C307">
            <v>0</v>
          </cell>
        </row>
      </sheetData>
      <sheetData sheetId="768">
        <row r="307">
          <cell r="C307">
            <v>0</v>
          </cell>
        </row>
      </sheetData>
      <sheetData sheetId="769">
        <row r="307">
          <cell r="C307">
            <v>0</v>
          </cell>
        </row>
      </sheetData>
      <sheetData sheetId="770">
        <row r="307">
          <cell r="C307">
            <v>0</v>
          </cell>
        </row>
      </sheetData>
      <sheetData sheetId="771">
        <row r="307">
          <cell r="C307">
            <v>0</v>
          </cell>
        </row>
      </sheetData>
      <sheetData sheetId="772">
        <row r="307">
          <cell r="C307">
            <v>0</v>
          </cell>
        </row>
      </sheetData>
      <sheetData sheetId="773">
        <row r="307">
          <cell r="C307">
            <v>0</v>
          </cell>
        </row>
      </sheetData>
      <sheetData sheetId="774">
        <row r="307">
          <cell r="C307">
            <v>0</v>
          </cell>
        </row>
      </sheetData>
      <sheetData sheetId="775">
        <row r="307">
          <cell r="C307">
            <v>0</v>
          </cell>
        </row>
      </sheetData>
      <sheetData sheetId="776">
        <row r="307">
          <cell r="C307">
            <v>0</v>
          </cell>
        </row>
      </sheetData>
      <sheetData sheetId="777">
        <row r="307">
          <cell r="C307">
            <v>0</v>
          </cell>
        </row>
      </sheetData>
      <sheetData sheetId="778">
        <row r="307">
          <cell r="C307">
            <v>0</v>
          </cell>
        </row>
      </sheetData>
      <sheetData sheetId="779">
        <row r="307">
          <cell r="C307">
            <v>0</v>
          </cell>
        </row>
      </sheetData>
      <sheetData sheetId="780">
        <row r="307">
          <cell r="C307">
            <v>0</v>
          </cell>
        </row>
      </sheetData>
      <sheetData sheetId="781">
        <row r="307">
          <cell r="C307">
            <v>0</v>
          </cell>
        </row>
      </sheetData>
      <sheetData sheetId="782">
        <row r="307">
          <cell r="C307">
            <v>0</v>
          </cell>
        </row>
      </sheetData>
      <sheetData sheetId="783">
        <row r="307">
          <cell r="C307">
            <v>0</v>
          </cell>
        </row>
      </sheetData>
      <sheetData sheetId="784">
        <row r="307">
          <cell r="C307">
            <v>0</v>
          </cell>
        </row>
      </sheetData>
      <sheetData sheetId="785">
        <row r="307">
          <cell r="C307">
            <v>0</v>
          </cell>
        </row>
      </sheetData>
      <sheetData sheetId="786">
        <row r="307">
          <cell r="C307">
            <v>0</v>
          </cell>
        </row>
      </sheetData>
      <sheetData sheetId="787">
        <row r="307">
          <cell r="C307">
            <v>0</v>
          </cell>
        </row>
      </sheetData>
      <sheetData sheetId="788">
        <row r="307">
          <cell r="C307">
            <v>0</v>
          </cell>
        </row>
      </sheetData>
      <sheetData sheetId="789">
        <row r="307">
          <cell r="C307">
            <v>0</v>
          </cell>
        </row>
      </sheetData>
      <sheetData sheetId="790">
        <row r="307">
          <cell r="C307">
            <v>0</v>
          </cell>
        </row>
      </sheetData>
      <sheetData sheetId="791">
        <row r="307">
          <cell r="C307">
            <v>0</v>
          </cell>
        </row>
      </sheetData>
      <sheetData sheetId="792" refreshError="1"/>
      <sheetData sheetId="793" refreshError="1"/>
      <sheetData sheetId="794" refreshError="1"/>
      <sheetData sheetId="795" refreshError="1"/>
      <sheetData sheetId="796">
        <row r="307">
          <cell r="C307">
            <v>0</v>
          </cell>
        </row>
      </sheetData>
      <sheetData sheetId="797">
        <row r="307">
          <cell r="C307">
            <v>0</v>
          </cell>
        </row>
      </sheetData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>
        <row r="307">
          <cell r="C307">
            <v>0</v>
          </cell>
        </row>
      </sheetData>
      <sheetData sheetId="805">
        <row r="307">
          <cell r="C307">
            <v>0</v>
          </cell>
        </row>
      </sheetData>
      <sheetData sheetId="806">
        <row r="307">
          <cell r="C307">
            <v>0</v>
          </cell>
        </row>
      </sheetData>
      <sheetData sheetId="807">
        <row r="307">
          <cell r="C307">
            <v>0</v>
          </cell>
        </row>
      </sheetData>
      <sheetData sheetId="808">
        <row r="307">
          <cell r="C307">
            <v>0</v>
          </cell>
        </row>
      </sheetData>
      <sheetData sheetId="809">
        <row r="307">
          <cell r="C307">
            <v>0</v>
          </cell>
        </row>
      </sheetData>
      <sheetData sheetId="810">
        <row r="307">
          <cell r="C307">
            <v>0</v>
          </cell>
        </row>
      </sheetData>
      <sheetData sheetId="811">
        <row r="307">
          <cell r="C307">
            <v>0</v>
          </cell>
        </row>
      </sheetData>
      <sheetData sheetId="812">
        <row r="307">
          <cell r="C307">
            <v>0</v>
          </cell>
        </row>
      </sheetData>
      <sheetData sheetId="813">
        <row r="307">
          <cell r="C307">
            <v>0</v>
          </cell>
        </row>
      </sheetData>
      <sheetData sheetId="814">
        <row r="307">
          <cell r="C307">
            <v>0</v>
          </cell>
        </row>
      </sheetData>
      <sheetData sheetId="815">
        <row r="307">
          <cell r="C307">
            <v>0</v>
          </cell>
        </row>
      </sheetData>
      <sheetData sheetId="816">
        <row r="307">
          <cell r="C307">
            <v>0</v>
          </cell>
        </row>
      </sheetData>
      <sheetData sheetId="817">
        <row r="307">
          <cell r="C307">
            <v>0</v>
          </cell>
        </row>
      </sheetData>
      <sheetData sheetId="818">
        <row r="307">
          <cell r="C307">
            <v>0</v>
          </cell>
        </row>
      </sheetData>
      <sheetData sheetId="819">
        <row r="307">
          <cell r="C307">
            <v>0</v>
          </cell>
        </row>
      </sheetData>
      <sheetData sheetId="820">
        <row r="307">
          <cell r="C307">
            <v>0</v>
          </cell>
        </row>
      </sheetData>
      <sheetData sheetId="821">
        <row r="307">
          <cell r="C307">
            <v>0</v>
          </cell>
        </row>
      </sheetData>
      <sheetData sheetId="822">
        <row r="307">
          <cell r="C307">
            <v>0</v>
          </cell>
        </row>
      </sheetData>
      <sheetData sheetId="823">
        <row r="307">
          <cell r="C307">
            <v>0</v>
          </cell>
        </row>
      </sheetData>
      <sheetData sheetId="824">
        <row r="307">
          <cell r="C307">
            <v>0</v>
          </cell>
        </row>
      </sheetData>
      <sheetData sheetId="825">
        <row r="307">
          <cell r="C307">
            <v>0</v>
          </cell>
        </row>
      </sheetData>
      <sheetData sheetId="826">
        <row r="307">
          <cell r="C307">
            <v>0</v>
          </cell>
        </row>
      </sheetData>
      <sheetData sheetId="827">
        <row r="307">
          <cell r="C307">
            <v>0</v>
          </cell>
        </row>
      </sheetData>
      <sheetData sheetId="828">
        <row r="307">
          <cell r="C307">
            <v>0</v>
          </cell>
        </row>
      </sheetData>
      <sheetData sheetId="829">
        <row r="307">
          <cell r="C307">
            <v>0</v>
          </cell>
        </row>
      </sheetData>
      <sheetData sheetId="830">
        <row r="307">
          <cell r="C307">
            <v>0</v>
          </cell>
        </row>
      </sheetData>
      <sheetData sheetId="831">
        <row r="307">
          <cell r="C307">
            <v>0</v>
          </cell>
        </row>
      </sheetData>
      <sheetData sheetId="832">
        <row r="307">
          <cell r="C307">
            <v>0</v>
          </cell>
        </row>
      </sheetData>
      <sheetData sheetId="833">
        <row r="307">
          <cell r="C307">
            <v>0</v>
          </cell>
        </row>
      </sheetData>
      <sheetData sheetId="834">
        <row r="307">
          <cell r="C307">
            <v>0</v>
          </cell>
        </row>
      </sheetData>
      <sheetData sheetId="835">
        <row r="307">
          <cell r="C307">
            <v>0</v>
          </cell>
        </row>
      </sheetData>
      <sheetData sheetId="836">
        <row r="307">
          <cell r="C307">
            <v>0</v>
          </cell>
        </row>
      </sheetData>
      <sheetData sheetId="837">
        <row r="307">
          <cell r="C307">
            <v>0</v>
          </cell>
        </row>
      </sheetData>
      <sheetData sheetId="838">
        <row r="307">
          <cell r="C307">
            <v>0</v>
          </cell>
        </row>
      </sheetData>
      <sheetData sheetId="839">
        <row r="307">
          <cell r="C307">
            <v>0</v>
          </cell>
        </row>
      </sheetData>
      <sheetData sheetId="840">
        <row r="307">
          <cell r="C307">
            <v>0</v>
          </cell>
        </row>
      </sheetData>
      <sheetData sheetId="841">
        <row r="307">
          <cell r="C307">
            <v>0</v>
          </cell>
        </row>
      </sheetData>
      <sheetData sheetId="842">
        <row r="307">
          <cell r="C307">
            <v>0</v>
          </cell>
        </row>
      </sheetData>
      <sheetData sheetId="843">
        <row r="307">
          <cell r="C307">
            <v>0</v>
          </cell>
        </row>
      </sheetData>
      <sheetData sheetId="844">
        <row r="307">
          <cell r="C307">
            <v>0</v>
          </cell>
        </row>
      </sheetData>
      <sheetData sheetId="845">
        <row r="307">
          <cell r="C307">
            <v>0</v>
          </cell>
        </row>
      </sheetData>
      <sheetData sheetId="846">
        <row r="307">
          <cell r="C307">
            <v>0</v>
          </cell>
        </row>
      </sheetData>
      <sheetData sheetId="847">
        <row r="307">
          <cell r="C307">
            <v>0</v>
          </cell>
        </row>
      </sheetData>
      <sheetData sheetId="848">
        <row r="307">
          <cell r="C307">
            <v>0</v>
          </cell>
        </row>
      </sheetData>
      <sheetData sheetId="849">
        <row r="307">
          <cell r="C307">
            <v>0</v>
          </cell>
        </row>
      </sheetData>
      <sheetData sheetId="850">
        <row r="307">
          <cell r="C307">
            <v>0</v>
          </cell>
        </row>
      </sheetData>
      <sheetData sheetId="851">
        <row r="307">
          <cell r="C307">
            <v>0</v>
          </cell>
        </row>
      </sheetData>
      <sheetData sheetId="852">
        <row r="307">
          <cell r="C307">
            <v>0</v>
          </cell>
        </row>
      </sheetData>
      <sheetData sheetId="853">
        <row r="307">
          <cell r="C307">
            <v>0</v>
          </cell>
        </row>
      </sheetData>
      <sheetData sheetId="854">
        <row r="307">
          <cell r="C307">
            <v>0</v>
          </cell>
        </row>
      </sheetData>
      <sheetData sheetId="855">
        <row r="307">
          <cell r="C307">
            <v>0</v>
          </cell>
        </row>
      </sheetData>
      <sheetData sheetId="856">
        <row r="307">
          <cell r="C307">
            <v>0</v>
          </cell>
        </row>
      </sheetData>
      <sheetData sheetId="857">
        <row r="307">
          <cell r="C307">
            <v>0</v>
          </cell>
        </row>
      </sheetData>
      <sheetData sheetId="858">
        <row r="307">
          <cell r="C307">
            <v>0</v>
          </cell>
        </row>
      </sheetData>
      <sheetData sheetId="859">
        <row r="307">
          <cell r="C307">
            <v>0</v>
          </cell>
        </row>
      </sheetData>
      <sheetData sheetId="860">
        <row r="307">
          <cell r="C307">
            <v>0</v>
          </cell>
        </row>
      </sheetData>
      <sheetData sheetId="861">
        <row r="307">
          <cell r="C307">
            <v>0</v>
          </cell>
        </row>
      </sheetData>
      <sheetData sheetId="862">
        <row r="307">
          <cell r="C307">
            <v>0</v>
          </cell>
        </row>
      </sheetData>
      <sheetData sheetId="863">
        <row r="307">
          <cell r="C307">
            <v>0</v>
          </cell>
        </row>
      </sheetData>
      <sheetData sheetId="864">
        <row r="307">
          <cell r="C307">
            <v>0</v>
          </cell>
        </row>
      </sheetData>
      <sheetData sheetId="865">
        <row r="307">
          <cell r="C307">
            <v>0</v>
          </cell>
        </row>
      </sheetData>
      <sheetData sheetId="866">
        <row r="307">
          <cell r="C307">
            <v>0</v>
          </cell>
        </row>
      </sheetData>
      <sheetData sheetId="867">
        <row r="307">
          <cell r="C307">
            <v>0</v>
          </cell>
        </row>
      </sheetData>
      <sheetData sheetId="868">
        <row r="307">
          <cell r="C307">
            <v>0</v>
          </cell>
        </row>
      </sheetData>
      <sheetData sheetId="869">
        <row r="307">
          <cell r="C307">
            <v>0</v>
          </cell>
        </row>
      </sheetData>
      <sheetData sheetId="870">
        <row r="307">
          <cell r="C307">
            <v>0</v>
          </cell>
        </row>
      </sheetData>
      <sheetData sheetId="871">
        <row r="307">
          <cell r="C307">
            <v>0</v>
          </cell>
        </row>
      </sheetData>
      <sheetData sheetId="872">
        <row r="307">
          <cell r="C307">
            <v>0</v>
          </cell>
        </row>
      </sheetData>
      <sheetData sheetId="873">
        <row r="307">
          <cell r="C307">
            <v>0</v>
          </cell>
        </row>
      </sheetData>
      <sheetData sheetId="874">
        <row r="307">
          <cell r="C307">
            <v>0</v>
          </cell>
        </row>
      </sheetData>
      <sheetData sheetId="875">
        <row r="307">
          <cell r="C307">
            <v>0</v>
          </cell>
        </row>
      </sheetData>
      <sheetData sheetId="876">
        <row r="307">
          <cell r="C307">
            <v>0</v>
          </cell>
        </row>
      </sheetData>
      <sheetData sheetId="877">
        <row r="307">
          <cell r="C307">
            <v>0</v>
          </cell>
        </row>
      </sheetData>
      <sheetData sheetId="878">
        <row r="307">
          <cell r="C307">
            <v>0</v>
          </cell>
        </row>
      </sheetData>
      <sheetData sheetId="879">
        <row r="307">
          <cell r="C307">
            <v>0</v>
          </cell>
        </row>
      </sheetData>
      <sheetData sheetId="880">
        <row r="307">
          <cell r="C307">
            <v>0</v>
          </cell>
        </row>
      </sheetData>
      <sheetData sheetId="881">
        <row r="307">
          <cell r="C307">
            <v>0</v>
          </cell>
        </row>
      </sheetData>
      <sheetData sheetId="882">
        <row r="307">
          <cell r="C307">
            <v>0</v>
          </cell>
        </row>
      </sheetData>
      <sheetData sheetId="883">
        <row r="307">
          <cell r="C307">
            <v>0</v>
          </cell>
        </row>
      </sheetData>
      <sheetData sheetId="884">
        <row r="307">
          <cell r="C307">
            <v>0</v>
          </cell>
        </row>
      </sheetData>
      <sheetData sheetId="885">
        <row r="307">
          <cell r="C307">
            <v>0</v>
          </cell>
        </row>
      </sheetData>
      <sheetData sheetId="886">
        <row r="307">
          <cell r="C307">
            <v>0</v>
          </cell>
        </row>
      </sheetData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>
        <row r="307">
          <cell r="C307">
            <v>0</v>
          </cell>
        </row>
      </sheetData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>
        <row r="307">
          <cell r="C307">
            <v>0</v>
          </cell>
        </row>
      </sheetData>
      <sheetData sheetId="916">
        <row r="307">
          <cell r="C307">
            <v>0</v>
          </cell>
        </row>
      </sheetData>
      <sheetData sheetId="917">
        <row r="307">
          <cell r="C307">
            <v>0</v>
          </cell>
        </row>
      </sheetData>
      <sheetData sheetId="918">
        <row r="307">
          <cell r="C307">
            <v>0</v>
          </cell>
        </row>
      </sheetData>
      <sheetData sheetId="919">
        <row r="307">
          <cell r="C307">
            <v>0</v>
          </cell>
        </row>
      </sheetData>
      <sheetData sheetId="920">
        <row r="307">
          <cell r="C307">
            <v>0</v>
          </cell>
        </row>
      </sheetData>
      <sheetData sheetId="921">
        <row r="307">
          <cell r="C307">
            <v>0</v>
          </cell>
        </row>
      </sheetData>
      <sheetData sheetId="922">
        <row r="307">
          <cell r="C307">
            <v>0</v>
          </cell>
        </row>
      </sheetData>
      <sheetData sheetId="923">
        <row r="307">
          <cell r="C307">
            <v>0</v>
          </cell>
        </row>
      </sheetData>
      <sheetData sheetId="924">
        <row r="307">
          <cell r="C307">
            <v>0</v>
          </cell>
        </row>
      </sheetData>
      <sheetData sheetId="925">
        <row r="307">
          <cell r="C307">
            <v>0</v>
          </cell>
        </row>
      </sheetData>
      <sheetData sheetId="926">
        <row r="307">
          <cell r="C307">
            <v>0</v>
          </cell>
        </row>
      </sheetData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>
        <row r="307">
          <cell r="C307">
            <v>0</v>
          </cell>
        </row>
      </sheetData>
      <sheetData sheetId="1019">
        <row r="307">
          <cell r="C307">
            <v>0</v>
          </cell>
        </row>
      </sheetData>
      <sheetData sheetId="1020">
        <row r="307">
          <cell r="C307">
            <v>0</v>
          </cell>
        </row>
      </sheetData>
      <sheetData sheetId="1021">
        <row r="307">
          <cell r="C307">
            <v>0</v>
          </cell>
        </row>
      </sheetData>
      <sheetData sheetId="1022">
        <row r="307">
          <cell r="C307">
            <v>0</v>
          </cell>
        </row>
      </sheetData>
      <sheetData sheetId="1023">
        <row r="307">
          <cell r="C307">
            <v>0</v>
          </cell>
        </row>
      </sheetData>
      <sheetData sheetId="1024">
        <row r="307">
          <cell r="C307">
            <v>0</v>
          </cell>
        </row>
      </sheetData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>
        <row r="307">
          <cell r="C307">
            <v>0</v>
          </cell>
        </row>
      </sheetData>
      <sheetData sheetId="1039" refreshError="1"/>
      <sheetData sheetId="1040">
        <row r="307">
          <cell r="C307">
            <v>0</v>
          </cell>
        </row>
      </sheetData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>
        <row r="307">
          <cell r="C307">
            <v>0</v>
          </cell>
        </row>
      </sheetData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>
        <row r="307">
          <cell r="C307" t="str">
            <v>Lean Concrete  ( 0.10 cm.)</v>
          </cell>
        </row>
      </sheetData>
      <sheetData sheetId="1062">
        <row r="307">
          <cell r="C307">
            <v>0</v>
          </cell>
        </row>
      </sheetData>
      <sheetData sheetId="1063">
        <row r="307">
          <cell r="C307" t="str">
            <v>Lean Concrete  ( 0.10 cm.)</v>
          </cell>
        </row>
      </sheetData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>
        <row r="307">
          <cell r="C307">
            <v>0</v>
          </cell>
        </row>
      </sheetData>
      <sheetData sheetId="1075">
        <row r="307">
          <cell r="C307">
            <v>0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>
        <row r="307">
          <cell r="C307">
            <v>0</v>
          </cell>
        </row>
      </sheetData>
      <sheetData sheetId="1089">
        <row r="307">
          <cell r="C307">
            <v>0</v>
          </cell>
        </row>
      </sheetData>
      <sheetData sheetId="1090">
        <row r="307">
          <cell r="C307">
            <v>0</v>
          </cell>
        </row>
      </sheetData>
      <sheetData sheetId="1091">
        <row r="307">
          <cell r="C307">
            <v>0</v>
          </cell>
        </row>
      </sheetData>
      <sheetData sheetId="1092">
        <row r="307">
          <cell r="C307">
            <v>0</v>
          </cell>
        </row>
      </sheetData>
      <sheetData sheetId="1093">
        <row r="307">
          <cell r="C307">
            <v>0</v>
          </cell>
        </row>
      </sheetData>
      <sheetData sheetId="1094">
        <row r="307">
          <cell r="C307">
            <v>0</v>
          </cell>
        </row>
      </sheetData>
      <sheetData sheetId="1095">
        <row r="307">
          <cell r="C307">
            <v>0</v>
          </cell>
        </row>
      </sheetData>
      <sheetData sheetId="1096">
        <row r="307">
          <cell r="C307" t="str">
            <v>Lean Concrete  ( 0.10 cm.)</v>
          </cell>
        </row>
      </sheetData>
      <sheetData sheetId="1097">
        <row r="307">
          <cell r="C307">
            <v>0</v>
          </cell>
        </row>
      </sheetData>
      <sheetData sheetId="1098">
        <row r="307">
          <cell r="C307" t="str">
            <v>Lean Concrete  ( 0.10 cm.)</v>
          </cell>
        </row>
      </sheetData>
      <sheetData sheetId="1099">
        <row r="307">
          <cell r="C307">
            <v>0</v>
          </cell>
        </row>
      </sheetData>
      <sheetData sheetId="1100">
        <row r="307">
          <cell r="C307">
            <v>0</v>
          </cell>
        </row>
      </sheetData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>
        <row r="307">
          <cell r="C307">
            <v>0</v>
          </cell>
        </row>
      </sheetData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>
        <row r="307">
          <cell r="C307">
            <v>0</v>
          </cell>
        </row>
      </sheetData>
      <sheetData sheetId="1134">
        <row r="307">
          <cell r="C307">
            <v>0</v>
          </cell>
        </row>
      </sheetData>
      <sheetData sheetId="1135">
        <row r="307">
          <cell r="C307">
            <v>0</v>
          </cell>
        </row>
      </sheetData>
      <sheetData sheetId="1136">
        <row r="307">
          <cell r="C307" t="str">
            <v>Lean Concrete  ( 0.10 cm.)</v>
          </cell>
        </row>
      </sheetData>
      <sheetData sheetId="1137">
        <row r="307">
          <cell r="C307" t="str">
            <v>Lean Concrete  ( 0.10 cm.)</v>
          </cell>
        </row>
      </sheetData>
      <sheetData sheetId="1138">
        <row r="307">
          <cell r="C307">
            <v>0</v>
          </cell>
        </row>
      </sheetData>
      <sheetData sheetId="1139">
        <row r="307">
          <cell r="C307" t="str">
            <v>Lean Concrete  ( 0.10 cm.)</v>
          </cell>
        </row>
      </sheetData>
      <sheetData sheetId="1140">
        <row r="307">
          <cell r="C307">
            <v>0</v>
          </cell>
        </row>
      </sheetData>
      <sheetData sheetId="1141">
        <row r="307">
          <cell r="C307">
            <v>0</v>
          </cell>
        </row>
      </sheetData>
      <sheetData sheetId="1142">
        <row r="307">
          <cell r="C307">
            <v>0</v>
          </cell>
        </row>
      </sheetData>
      <sheetData sheetId="1143">
        <row r="307">
          <cell r="C307">
            <v>0</v>
          </cell>
        </row>
      </sheetData>
      <sheetData sheetId="1144">
        <row r="307">
          <cell r="C307" t="str">
            <v>Lean Concrete  ( 0.10 cm.)</v>
          </cell>
        </row>
      </sheetData>
      <sheetData sheetId="1145">
        <row r="307">
          <cell r="C307" t="str">
            <v>Lean Concrete  ( 0.10 cm.)</v>
          </cell>
        </row>
      </sheetData>
      <sheetData sheetId="1146">
        <row r="307">
          <cell r="C307" t="str">
            <v>Lean Concrete  ( 0.10 cm.)</v>
          </cell>
        </row>
      </sheetData>
      <sheetData sheetId="1147">
        <row r="307">
          <cell r="C307" t="str">
            <v>Lean Concrete  ( 0.10 cm.)</v>
          </cell>
        </row>
      </sheetData>
      <sheetData sheetId="1148">
        <row r="307">
          <cell r="C307">
            <v>0</v>
          </cell>
        </row>
      </sheetData>
      <sheetData sheetId="1149">
        <row r="307">
          <cell r="C307">
            <v>0</v>
          </cell>
        </row>
      </sheetData>
      <sheetData sheetId="1150">
        <row r="307">
          <cell r="C307" t="str">
            <v>Lean Concrete  ( 0.10 cm.)</v>
          </cell>
        </row>
      </sheetData>
      <sheetData sheetId="1151">
        <row r="307">
          <cell r="C307">
            <v>0</v>
          </cell>
        </row>
      </sheetData>
      <sheetData sheetId="1152">
        <row r="307">
          <cell r="C307">
            <v>0</v>
          </cell>
        </row>
      </sheetData>
      <sheetData sheetId="1153">
        <row r="307">
          <cell r="C307">
            <v>0</v>
          </cell>
        </row>
      </sheetData>
      <sheetData sheetId="1154">
        <row r="307">
          <cell r="C307">
            <v>0</v>
          </cell>
        </row>
      </sheetData>
      <sheetData sheetId="1155">
        <row r="307">
          <cell r="C307">
            <v>0</v>
          </cell>
        </row>
      </sheetData>
      <sheetData sheetId="1156">
        <row r="307">
          <cell r="C307">
            <v>0</v>
          </cell>
        </row>
      </sheetData>
      <sheetData sheetId="1157">
        <row r="307">
          <cell r="C307" t="str">
            <v>Lean Concrete  ( 0.10 cm.)</v>
          </cell>
        </row>
      </sheetData>
      <sheetData sheetId="1158">
        <row r="307">
          <cell r="C307">
            <v>0</v>
          </cell>
        </row>
      </sheetData>
      <sheetData sheetId="1159">
        <row r="307">
          <cell r="C307">
            <v>0</v>
          </cell>
        </row>
      </sheetData>
      <sheetData sheetId="1160">
        <row r="307">
          <cell r="C307">
            <v>0</v>
          </cell>
        </row>
      </sheetData>
      <sheetData sheetId="1161">
        <row r="307">
          <cell r="C307" t="str">
            <v>Lean Concrete  ( 0.10 cm.)</v>
          </cell>
        </row>
      </sheetData>
      <sheetData sheetId="1162">
        <row r="307">
          <cell r="C307">
            <v>0</v>
          </cell>
        </row>
      </sheetData>
      <sheetData sheetId="1163">
        <row r="307">
          <cell r="C307">
            <v>0</v>
          </cell>
        </row>
      </sheetData>
      <sheetData sheetId="1164">
        <row r="307">
          <cell r="C307" t="str">
            <v>Lean Concrete  ( 0.10 cm.)</v>
          </cell>
        </row>
      </sheetData>
      <sheetData sheetId="1165">
        <row r="307">
          <cell r="C307">
            <v>0</v>
          </cell>
        </row>
      </sheetData>
      <sheetData sheetId="1166">
        <row r="307">
          <cell r="C307" t="str">
            <v>Lean Concrete  ( 0.10 cm.)</v>
          </cell>
        </row>
      </sheetData>
      <sheetData sheetId="1167">
        <row r="307">
          <cell r="C307">
            <v>0</v>
          </cell>
        </row>
      </sheetData>
      <sheetData sheetId="1168">
        <row r="307">
          <cell r="C307">
            <v>0</v>
          </cell>
        </row>
      </sheetData>
      <sheetData sheetId="1169">
        <row r="307">
          <cell r="C307">
            <v>0</v>
          </cell>
        </row>
      </sheetData>
      <sheetData sheetId="1170">
        <row r="307">
          <cell r="C307">
            <v>0</v>
          </cell>
        </row>
      </sheetData>
      <sheetData sheetId="1171">
        <row r="307">
          <cell r="C307">
            <v>0</v>
          </cell>
        </row>
      </sheetData>
      <sheetData sheetId="1172">
        <row r="307">
          <cell r="C307">
            <v>0</v>
          </cell>
        </row>
      </sheetData>
      <sheetData sheetId="1173">
        <row r="307">
          <cell r="C307">
            <v>0</v>
          </cell>
        </row>
      </sheetData>
      <sheetData sheetId="1174">
        <row r="307">
          <cell r="C307">
            <v>0</v>
          </cell>
        </row>
      </sheetData>
      <sheetData sheetId="1175">
        <row r="307">
          <cell r="C307">
            <v>0</v>
          </cell>
        </row>
      </sheetData>
      <sheetData sheetId="1176">
        <row r="307">
          <cell r="C307">
            <v>0</v>
          </cell>
        </row>
      </sheetData>
      <sheetData sheetId="1177">
        <row r="307">
          <cell r="C307">
            <v>0</v>
          </cell>
        </row>
      </sheetData>
      <sheetData sheetId="1178">
        <row r="307">
          <cell r="C307" t="str">
            <v>Lean Concrete  ( 0.10 cm.)</v>
          </cell>
        </row>
      </sheetData>
      <sheetData sheetId="1179">
        <row r="307">
          <cell r="C307">
            <v>0</v>
          </cell>
        </row>
      </sheetData>
      <sheetData sheetId="1180">
        <row r="307">
          <cell r="C307">
            <v>0</v>
          </cell>
        </row>
      </sheetData>
      <sheetData sheetId="1181">
        <row r="307">
          <cell r="C307">
            <v>0</v>
          </cell>
        </row>
      </sheetData>
      <sheetData sheetId="1182">
        <row r="307">
          <cell r="C307">
            <v>0</v>
          </cell>
        </row>
      </sheetData>
      <sheetData sheetId="1183">
        <row r="307">
          <cell r="C307">
            <v>0</v>
          </cell>
        </row>
      </sheetData>
      <sheetData sheetId="1184">
        <row r="307">
          <cell r="C307">
            <v>0</v>
          </cell>
        </row>
      </sheetData>
      <sheetData sheetId="1185">
        <row r="307">
          <cell r="C307">
            <v>0</v>
          </cell>
        </row>
      </sheetData>
      <sheetData sheetId="1186">
        <row r="307">
          <cell r="C307">
            <v>0</v>
          </cell>
        </row>
      </sheetData>
      <sheetData sheetId="1187">
        <row r="307">
          <cell r="C307">
            <v>0</v>
          </cell>
        </row>
      </sheetData>
      <sheetData sheetId="1188">
        <row r="307">
          <cell r="C307">
            <v>0</v>
          </cell>
        </row>
      </sheetData>
      <sheetData sheetId="1189">
        <row r="307">
          <cell r="C307">
            <v>0</v>
          </cell>
        </row>
      </sheetData>
      <sheetData sheetId="1190">
        <row r="307">
          <cell r="C307">
            <v>0</v>
          </cell>
        </row>
      </sheetData>
      <sheetData sheetId="1191">
        <row r="307">
          <cell r="C307">
            <v>0</v>
          </cell>
        </row>
      </sheetData>
      <sheetData sheetId="1192">
        <row r="307">
          <cell r="C307">
            <v>0</v>
          </cell>
        </row>
      </sheetData>
      <sheetData sheetId="1193">
        <row r="307">
          <cell r="C307">
            <v>0</v>
          </cell>
        </row>
      </sheetData>
      <sheetData sheetId="1194">
        <row r="307">
          <cell r="C307">
            <v>0</v>
          </cell>
        </row>
      </sheetData>
      <sheetData sheetId="1195">
        <row r="307">
          <cell r="C307">
            <v>0</v>
          </cell>
        </row>
      </sheetData>
      <sheetData sheetId="1196">
        <row r="307">
          <cell r="C307">
            <v>0</v>
          </cell>
        </row>
      </sheetData>
      <sheetData sheetId="1197">
        <row r="307">
          <cell r="C307">
            <v>0</v>
          </cell>
        </row>
      </sheetData>
      <sheetData sheetId="1198">
        <row r="307">
          <cell r="C307" t="str">
            <v>Lean Concrete  ( 0.10 cm.)</v>
          </cell>
        </row>
      </sheetData>
      <sheetData sheetId="1199">
        <row r="307">
          <cell r="C307">
            <v>0</v>
          </cell>
        </row>
      </sheetData>
      <sheetData sheetId="1200">
        <row r="307">
          <cell r="C307">
            <v>0</v>
          </cell>
        </row>
      </sheetData>
      <sheetData sheetId="1201">
        <row r="307">
          <cell r="C307">
            <v>0</v>
          </cell>
        </row>
      </sheetData>
      <sheetData sheetId="1202">
        <row r="307">
          <cell r="C307">
            <v>0</v>
          </cell>
        </row>
      </sheetData>
      <sheetData sheetId="1203">
        <row r="307">
          <cell r="C307">
            <v>0</v>
          </cell>
        </row>
      </sheetData>
      <sheetData sheetId="1204">
        <row r="307">
          <cell r="C307">
            <v>0</v>
          </cell>
        </row>
      </sheetData>
      <sheetData sheetId="1205">
        <row r="307">
          <cell r="C307">
            <v>0</v>
          </cell>
        </row>
      </sheetData>
      <sheetData sheetId="1206">
        <row r="307">
          <cell r="C307">
            <v>0</v>
          </cell>
        </row>
      </sheetData>
      <sheetData sheetId="1207">
        <row r="307">
          <cell r="C307">
            <v>0</v>
          </cell>
        </row>
      </sheetData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>
        <row r="307">
          <cell r="C307">
            <v>0</v>
          </cell>
        </row>
      </sheetData>
      <sheetData sheetId="1239">
        <row r="307">
          <cell r="C307">
            <v>0</v>
          </cell>
        </row>
      </sheetData>
      <sheetData sheetId="1240" refreshError="1"/>
      <sheetData sheetId="1241">
        <row r="307">
          <cell r="C307">
            <v>0</v>
          </cell>
        </row>
      </sheetData>
      <sheetData sheetId="1242" refreshError="1"/>
      <sheetData sheetId="1243">
        <row r="307">
          <cell r="C307">
            <v>0</v>
          </cell>
        </row>
      </sheetData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>
        <row r="307">
          <cell r="C307">
            <v>0</v>
          </cell>
        </row>
      </sheetData>
      <sheetData sheetId="1254">
        <row r="307">
          <cell r="C307">
            <v>0</v>
          </cell>
        </row>
      </sheetData>
      <sheetData sheetId="1255">
        <row r="307">
          <cell r="C307">
            <v>0</v>
          </cell>
        </row>
      </sheetData>
      <sheetData sheetId="1256">
        <row r="307">
          <cell r="C307">
            <v>0</v>
          </cell>
        </row>
      </sheetData>
      <sheetData sheetId="1257">
        <row r="307">
          <cell r="C307">
            <v>0</v>
          </cell>
        </row>
      </sheetData>
      <sheetData sheetId="1258">
        <row r="307">
          <cell r="C307">
            <v>0</v>
          </cell>
        </row>
      </sheetData>
      <sheetData sheetId="1259">
        <row r="307">
          <cell r="C307">
            <v>0</v>
          </cell>
        </row>
      </sheetData>
      <sheetData sheetId="1260">
        <row r="307">
          <cell r="C307">
            <v>0</v>
          </cell>
        </row>
      </sheetData>
      <sheetData sheetId="1261">
        <row r="307">
          <cell r="C307">
            <v>0</v>
          </cell>
        </row>
      </sheetData>
      <sheetData sheetId="1262">
        <row r="307">
          <cell r="C307">
            <v>0</v>
          </cell>
        </row>
      </sheetData>
      <sheetData sheetId="1263">
        <row r="307">
          <cell r="C307">
            <v>0</v>
          </cell>
        </row>
      </sheetData>
      <sheetData sheetId="1264">
        <row r="307">
          <cell r="C307">
            <v>0</v>
          </cell>
        </row>
      </sheetData>
      <sheetData sheetId="1265">
        <row r="307">
          <cell r="C307">
            <v>0</v>
          </cell>
        </row>
      </sheetData>
      <sheetData sheetId="1266">
        <row r="307">
          <cell r="C307">
            <v>0</v>
          </cell>
        </row>
      </sheetData>
      <sheetData sheetId="1267">
        <row r="307">
          <cell r="C307">
            <v>0</v>
          </cell>
        </row>
      </sheetData>
      <sheetData sheetId="1268">
        <row r="307">
          <cell r="C307">
            <v>0</v>
          </cell>
        </row>
      </sheetData>
      <sheetData sheetId="1269">
        <row r="307">
          <cell r="C307">
            <v>0</v>
          </cell>
        </row>
      </sheetData>
      <sheetData sheetId="1270">
        <row r="307">
          <cell r="C307">
            <v>0</v>
          </cell>
        </row>
      </sheetData>
      <sheetData sheetId="1271">
        <row r="307">
          <cell r="C307">
            <v>0</v>
          </cell>
        </row>
      </sheetData>
      <sheetData sheetId="1272">
        <row r="307">
          <cell r="C307">
            <v>0</v>
          </cell>
        </row>
      </sheetData>
      <sheetData sheetId="1273">
        <row r="307">
          <cell r="C307">
            <v>0</v>
          </cell>
        </row>
      </sheetData>
      <sheetData sheetId="1274">
        <row r="307">
          <cell r="C307">
            <v>0</v>
          </cell>
        </row>
      </sheetData>
      <sheetData sheetId="1275">
        <row r="307">
          <cell r="C307">
            <v>0</v>
          </cell>
        </row>
      </sheetData>
      <sheetData sheetId="1276">
        <row r="307">
          <cell r="C307" t="str">
            <v>Lean Concrete  ( 0.10 cm.)</v>
          </cell>
        </row>
      </sheetData>
      <sheetData sheetId="1277">
        <row r="307">
          <cell r="C307">
            <v>0</v>
          </cell>
        </row>
      </sheetData>
      <sheetData sheetId="1278">
        <row r="307">
          <cell r="C307">
            <v>0</v>
          </cell>
        </row>
      </sheetData>
      <sheetData sheetId="1279">
        <row r="307">
          <cell r="C307">
            <v>0</v>
          </cell>
        </row>
      </sheetData>
      <sheetData sheetId="1280">
        <row r="307">
          <cell r="C307">
            <v>0</v>
          </cell>
        </row>
      </sheetData>
      <sheetData sheetId="1281">
        <row r="307">
          <cell r="C307">
            <v>0</v>
          </cell>
        </row>
      </sheetData>
      <sheetData sheetId="1282">
        <row r="307">
          <cell r="C307">
            <v>0</v>
          </cell>
        </row>
      </sheetData>
      <sheetData sheetId="1283">
        <row r="307">
          <cell r="C307">
            <v>0</v>
          </cell>
        </row>
      </sheetData>
      <sheetData sheetId="1284">
        <row r="307">
          <cell r="C307">
            <v>0</v>
          </cell>
        </row>
      </sheetData>
      <sheetData sheetId="1285">
        <row r="307">
          <cell r="C307">
            <v>0</v>
          </cell>
        </row>
      </sheetData>
      <sheetData sheetId="1286">
        <row r="307">
          <cell r="C307">
            <v>0</v>
          </cell>
        </row>
      </sheetData>
      <sheetData sheetId="1287">
        <row r="307">
          <cell r="C307">
            <v>0</v>
          </cell>
        </row>
      </sheetData>
      <sheetData sheetId="1288">
        <row r="307">
          <cell r="C307">
            <v>0</v>
          </cell>
        </row>
      </sheetData>
      <sheetData sheetId="1289">
        <row r="307">
          <cell r="C307">
            <v>0</v>
          </cell>
        </row>
      </sheetData>
      <sheetData sheetId="1290">
        <row r="307">
          <cell r="C307">
            <v>0</v>
          </cell>
        </row>
      </sheetData>
      <sheetData sheetId="1291">
        <row r="307">
          <cell r="C307">
            <v>0</v>
          </cell>
        </row>
      </sheetData>
      <sheetData sheetId="1292">
        <row r="307">
          <cell r="C307">
            <v>0</v>
          </cell>
        </row>
      </sheetData>
      <sheetData sheetId="1293">
        <row r="307">
          <cell r="C307">
            <v>0</v>
          </cell>
        </row>
      </sheetData>
      <sheetData sheetId="1294">
        <row r="307">
          <cell r="C307" t="str">
            <v>Lean Concrete  ( 0.10 cm.)</v>
          </cell>
        </row>
      </sheetData>
      <sheetData sheetId="1295">
        <row r="307">
          <cell r="C307" t="str">
            <v>Lean Concrete  ( 0.10 cm.)</v>
          </cell>
        </row>
      </sheetData>
      <sheetData sheetId="1296">
        <row r="307">
          <cell r="C307">
            <v>0</v>
          </cell>
        </row>
      </sheetData>
      <sheetData sheetId="1297">
        <row r="307">
          <cell r="C307" t="str">
            <v>Lean Concrete  ( 0.10 cm.)</v>
          </cell>
        </row>
      </sheetData>
      <sheetData sheetId="1298">
        <row r="307">
          <cell r="C307">
            <v>0</v>
          </cell>
        </row>
      </sheetData>
      <sheetData sheetId="1299">
        <row r="307">
          <cell r="C307">
            <v>0</v>
          </cell>
        </row>
      </sheetData>
      <sheetData sheetId="1300">
        <row r="307">
          <cell r="C307">
            <v>0</v>
          </cell>
        </row>
      </sheetData>
      <sheetData sheetId="1301">
        <row r="307">
          <cell r="C307">
            <v>0</v>
          </cell>
        </row>
      </sheetData>
      <sheetData sheetId="1302">
        <row r="307">
          <cell r="C307">
            <v>0</v>
          </cell>
        </row>
      </sheetData>
      <sheetData sheetId="1303">
        <row r="307">
          <cell r="C307">
            <v>0</v>
          </cell>
        </row>
      </sheetData>
      <sheetData sheetId="1304">
        <row r="307">
          <cell r="C307">
            <v>0</v>
          </cell>
        </row>
      </sheetData>
      <sheetData sheetId="1305">
        <row r="307">
          <cell r="C307" t="str">
            <v>Lean Concrete  ( 0.10 cm.)</v>
          </cell>
        </row>
      </sheetData>
      <sheetData sheetId="1306">
        <row r="307">
          <cell r="C307">
            <v>0</v>
          </cell>
        </row>
      </sheetData>
      <sheetData sheetId="1307">
        <row r="307">
          <cell r="C307">
            <v>0</v>
          </cell>
        </row>
      </sheetData>
      <sheetData sheetId="1308">
        <row r="307">
          <cell r="C307">
            <v>0</v>
          </cell>
        </row>
      </sheetData>
      <sheetData sheetId="1309">
        <row r="307">
          <cell r="C307">
            <v>0</v>
          </cell>
        </row>
      </sheetData>
      <sheetData sheetId="1310">
        <row r="307">
          <cell r="C307">
            <v>0</v>
          </cell>
        </row>
      </sheetData>
      <sheetData sheetId="1311">
        <row r="307">
          <cell r="C307">
            <v>0</v>
          </cell>
        </row>
      </sheetData>
      <sheetData sheetId="1312">
        <row r="307">
          <cell r="C307">
            <v>0</v>
          </cell>
        </row>
      </sheetData>
      <sheetData sheetId="1313">
        <row r="307">
          <cell r="C307">
            <v>0</v>
          </cell>
        </row>
      </sheetData>
      <sheetData sheetId="1314">
        <row r="307">
          <cell r="C307">
            <v>0</v>
          </cell>
        </row>
      </sheetData>
      <sheetData sheetId="1315">
        <row r="307">
          <cell r="C307">
            <v>0</v>
          </cell>
        </row>
      </sheetData>
      <sheetData sheetId="1316">
        <row r="307">
          <cell r="C307" t="str">
            <v>Lean Concrete  ( 0.10 cm.)</v>
          </cell>
        </row>
      </sheetData>
      <sheetData sheetId="1317">
        <row r="307">
          <cell r="C307" t="str">
            <v>Lean Concrete  ( 0.10 cm.)</v>
          </cell>
        </row>
      </sheetData>
      <sheetData sheetId="1318">
        <row r="307">
          <cell r="C307">
            <v>0</v>
          </cell>
        </row>
      </sheetData>
      <sheetData sheetId="1319">
        <row r="307">
          <cell r="C307">
            <v>0</v>
          </cell>
        </row>
      </sheetData>
      <sheetData sheetId="1320">
        <row r="307">
          <cell r="C307">
            <v>0</v>
          </cell>
        </row>
      </sheetData>
      <sheetData sheetId="1321">
        <row r="307">
          <cell r="C307">
            <v>0</v>
          </cell>
        </row>
      </sheetData>
      <sheetData sheetId="1322">
        <row r="307">
          <cell r="C307">
            <v>0</v>
          </cell>
        </row>
      </sheetData>
      <sheetData sheetId="1323">
        <row r="307">
          <cell r="C307" t="str">
            <v>Lean Concrete  ( 0.10 cm.)</v>
          </cell>
        </row>
      </sheetData>
      <sheetData sheetId="1324">
        <row r="307">
          <cell r="C307">
            <v>0</v>
          </cell>
        </row>
      </sheetData>
      <sheetData sheetId="1325">
        <row r="307">
          <cell r="C307">
            <v>0</v>
          </cell>
        </row>
      </sheetData>
      <sheetData sheetId="1326">
        <row r="307">
          <cell r="C307">
            <v>0</v>
          </cell>
        </row>
      </sheetData>
      <sheetData sheetId="1327">
        <row r="307">
          <cell r="C307">
            <v>0</v>
          </cell>
        </row>
      </sheetData>
      <sheetData sheetId="1328">
        <row r="307">
          <cell r="C307" t="str">
            <v>Lean Concrete  ( 0.10 cm.)</v>
          </cell>
        </row>
      </sheetData>
      <sheetData sheetId="1329">
        <row r="307">
          <cell r="C307" t="str">
            <v>Lean Concrete  ( 0.10 cm.)</v>
          </cell>
        </row>
      </sheetData>
      <sheetData sheetId="1330">
        <row r="307">
          <cell r="C307" t="str">
            <v>Lean Concrete  ( 0.10 cm.)</v>
          </cell>
        </row>
      </sheetData>
      <sheetData sheetId="1331">
        <row r="307">
          <cell r="C307">
            <v>0</v>
          </cell>
        </row>
      </sheetData>
      <sheetData sheetId="1332">
        <row r="307">
          <cell r="C307">
            <v>0</v>
          </cell>
        </row>
      </sheetData>
      <sheetData sheetId="1333">
        <row r="307">
          <cell r="C307">
            <v>0</v>
          </cell>
        </row>
      </sheetData>
      <sheetData sheetId="1334">
        <row r="307">
          <cell r="C307">
            <v>0</v>
          </cell>
        </row>
      </sheetData>
      <sheetData sheetId="1335">
        <row r="307">
          <cell r="C307">
            <v>0</v>
          </cell>
        </row>
      </sheetData>
      <sheetData sheetId="1336">
        <row r="307">
          <cell r="C307" t="str">
            <v>Lean Concrete  ( 0.10 cm.)</v>
          </cell>
        </row>
      </sheetData>
      <sheetData sheetId="1337">
        <row r="307">
          <cell r="C307" t="str">
            <v>Lean Concrete  ( 0.10 cm.)</v>
          </cell>
        </row>
      </sheetData>
      <sheetData sheetId="1338">
        <row r="307">
          <cell r="C307" t="str">
            <v>Lean Concrete  ( 0.10 cm.)</v>
          </cell>
        </row>
      </sheetData>
      <sheetData sheetId="1339">
        <row r="307">
          <cell r="C307" t="str">
            <v>Lean Concrete  ( 0.10 cm.)</v>
          </cell>
        </row>
      </sheetData>
      <sheetData sheetId="1340">
        <row r="307">
          <cell r="C307" t="str">
            <v>Lean Concrete  ( 0.10 cm.)</v>
          </cell>
        </row>
      </sheetData>
      <sheetData sheetId="1341">
        <row r="307">
          <cell r="C307" t="str">
            <v>Lean Concrete  ( 0.10 cm.)</v>
          </cell>
        </row>
      </sheetData>
      <sheetData sheetId="1342">
        <row r="307">
          <cell r="C307" t="str">
            <v>Lean Concrete  ( 0.10 cm.)</v>
          </cell>
        </row>
      </sheetData>
      <sheetData sheetId="1343">
        <row r="307">
          <cell r="C307" t="str">
            <v>Lean Concrete  ( 0.10 cm.)</v>
          </cell>
        </row>
      </sheetData>
      <sheetData sheetId="1344">
        <row r="307">
          <cell r="C307" t="str">
            <v>Lean Concrete  ( 0.10 cm.)</v>
          </cell>
        </row>
      </sheetData>
      <sheetData sheetId="1345">
        <row r="307">
          <cell r="C307" t="str">
            <v>Lean Concrete  ( 0.10 cm.)</v>
          </cell>
        </row>
      </sheetData>
      <sheetData sheetId="1346">
        <row r="307">
          <cell r="C307" t="str">
            <v>Lean Concrete  ( 0.10 cm.)</v>
          </cell>
        </row>
      </sheetData>
      <sheetData sheetId="1347">
        <row r="307">
          <cell r="C307">
            <v>0</v>
          </cell>
        </row>
      </sheetData>
      <sheetData sheetId="1348">
        <row r="307">
          <cell r="C307" t="str">
            <v>Lean Concrete  ( 0.10 cm.)</v>
          </cell>
        </row>
      </sheetData>
      <sheetData sheetId="1349">
        <row r="307">
          <cell r="C307">
            <v>0</v>
          </cell>
        </row>
      </sheetData>
      <sheetData sheetId="1350">
        <row r="307">
          <cell r="C307">
            <v>0</v>
          </cell>
        </row>
      </sheetData>
      <sheetData sheetId="1351">
        <row r="307">
          <cell r="C307">
            <v>0</v>
          </cell>
        </row>
      </sheetData>
      <sheetData sheetId="1352">
        <row r="307">
          <cell r="C307">
            <v>0</v>
          </cell>
        </row>
      </sheetData>
      <sheetData sheetId="1353">
        <row r="307">
          <cell r="C307">
            <v>0</v>
          </cell>
        </row>
      </sheetData>
      <sheetData sheetId="1354">
        <row r="307">
          <cell r="C307">
            <v>0</v>
          </cell>
        </row>
      </sheetData>
      <sheetData sheetId="1355">
        <row r="307">
          <cell r="C307">
            <v>0</v>
          </cell>
        </row>
      </sheetData>
      <sheetData sheetId="1356">
        <row r="307">
          <cell r="C307">
            <v>0</v>
          </cell>
        </row>
      </sheetData>
      <sheetData sheetId="1357">
        <row r="307">
          <cell r="C307">
            <v>0</v>
          </cell>
        </row>
      </sheetData>
      <sheetData sheetId="1358">
        <row r="307">
          <cell r="C307">
            <v>0</v>
          </cell>
        </row>
      </sheetData>
      <sheetData sheetId="1359">
        <row r="307">
          <cell r="C307">
            <v>0</v>
          </cell>
        </row>
      </sheetData>
      <sheetData sheetId="1360">
        <row r="307">
          <cell r="C307">
            <v>0</v>
          </cell>
        </row>
      </sheetData>
      <sheetData sheetId="1361">
        <row r="307">
          <cell r="C307">
            <v>0</v>
          </cell>
        </row>
      </sheetData>
      <sheetData sheetId="1362">
        <row r="307">
          <cell r="C307">
            <v>0</v>
          </cell>
        </row>
      </sheetData>
      <sheetData sheetId="1363">
        <row r="307">
          <cell r="C307">
            <v>0</v>
          </cell>
        </row>
      </sheetData>
      <sheetData sheetId="1364">
        <row r="307">
          <cell r="C307">
            <v>0</v>
          </cell>
        </row>
      </sheetData>
      <sheetData sheetId="1365">
        <row r="307">
          <cell r="C307">
            <v>0</v>
          </cell>
        </row>
      </sheetData>
      <sheetData sheetId="1366">
        <row r="307">
          <cell r="C307">
            <v>0</v>
          </cell>
        </row>
      </sheetData>
      <sheetData sheetId="1367">
        <row r="307">
          <cell r="C307">
            <v>0</v>
          </cell>
        </row>
      </sheetData>
      <sheetData sheetId="1368">
        <row r="307">
          <cell r="C307">
            <v>0</v>
          </cell>
        </row>
      </sheetData>
      <sheetData sheetId="1369">
        <row r="307">
          <cell r="C307">
            <v>0</v>
          </cell>
        </row>
      </sheetData>
      <sheetData sheetId="1370">
        <row r="307">
          <cell r="C307">
            <v>0</v>
          </cell>
        </row>
      </sheetData>
      <sheetData sheetId="1371">
        <row r="307">
          <cell r="C307">
            <v>0</v>
          </cell>
        </row>
      </sheetData>
      <sheetData sheetId="1372">
        <row r="307">
          <cell r="C307">
            <v>0</v>
          </cell>
        </row>
      </sheetData>
      <sheetData sheetId="1373">
        <row r="307">
          <cell r="C307">
            <v>0</v>
          </cell>
        </row>
      </sheetData>
      <sheetData sheetId="1374">
        <row r="307">
          <cell r="C307">
            <v>0</v>
          </cell>
        </row>
      </sheetData>
      <sheetData sheetId="1375">
        <row r="307">
          <cell r="C307">
            <v>0</v>
          </cell>
        </row>
      </sheetData>
      <sheetData sheetId="1376">
        <row r="307">
          <cell r="C307">
            <v>0</v>
          </cell>
        </row>
      </sheetData>
      <sheetData sheetId="1377">
        <row r="307">
          <cell r="C307">
            <v>0</v>
          </cell>
        </row>
      </sheetData>
      <sheetData sheetId="1378">
        <row r="307">
          <cell r="C307">
            <v>0</v>
          </cell>
        </row>
      </sheetData>
      <sheetData sheetId="1379">
        <row r="307">
          <cell r="C307">
            <v>0</v>
          </cell>
        </row>
      </sheetData>
      <sheetData sheetId="1380">
        <row r="307">
          <cell r="C307">
            <v>0</v>
          </cell>
        </row>
      </sheetData>
      <sheetData sheetId="1381">
        <row r="307">
          <cell r="C307">
            <v>0</v>
          </cell>
        </row>
      </sheetData>
      <sheetData sheetId="1382">
        <row r="307">
          <cell r="C307">
            <v>0</v>
          </cell>
        </row>
      </sheetData>
      <sheetData sheetId="1383">
        <row r="307">
          <cell r="C307">
            <v>0</v>
          </cell>
        </row>
      </sheetData>
      <sheetData sheetId="1384">
        <row r="307">
          <cell r="C307">
            <v>0</v>
          </cell>
        </row>
      </sheetData>
      <sheetData sheetId="1385">
        <row r="307">
          <cell r="C307">
            <v>0</v>
          </cell>
        </row>
      </sheetData>
      <sheetData sheetId="1386">
        <row r="307">
          <cell r="C307">
            <v>0</v>
          </cell>
        </row>
      </sheetData>
      <sheetData sheetId="1387">
        <row r="307">
          <cell r="C307">
            <v>0</v>
          </cell>
        </row>
      </sheetData>
      <sheetData sheetId="1388">
        <row r="307">
          <cell r="C307">
            <v>0</v>
          </cell>
        </row>
      </sheetData>
      <sheetData sheetId="1389">
        <row r="307">
          <cell r="C307">
            <v>0</v>
          </cell>
        </row>
      </sheetData>
      <sheetData sheetId="1390">
        <row r="307">
          <cell r="C307">
            <v>0</v>
          </cell>
        </row>
      </sheetData>
      <sheetData sheetId="1391">
        <row r="307">
          <cell r="C307">
            <v>0</v>
          </cell>
        </row>
      </sheetData>
      <sheetData sheetId="1392">
        <row r="307">
          <cell r="C307">
            <v>0</v>
          </cell>
        </row>
      </sheetData>
      <sheetData sheetId="1393">
        <row r="307">
          <cell r="C307">
            <v>0</v>
          </cell>
        </row>
      </sheetData>
      <sheetData sheetId="1394">
        <row r="307">
          <cell r="C307" t="str">
            <v>Lean Concrete  ( 0.10 cm.)</v>
          </cell>
        </row>
      </sheetData>
      <sheetData sheetId="1395">
        <row r="307">
          <cell r="C307">
            <v>0</v>
          </cell>
        </row>
      </sheetData>
      <sheetData sheetId="1396">
        <row r="307">
          <cell r="C307">
            <v>0</v>
          </cell>
        </row>
      </sheetData>
      <sheetData sheetId="1397">
        <row r="307">
          <cell r="C307">
            <v>0</v>
          </cell>
        </row>
      </sheetData>
      <sheetData sheetId="1398">
        <row r="307">
          <cell r="C307">
            <v>0</v>
          </cell>
        </row>
      </sheetData>
      <sheetData sheetId="1399">
        <row r="307">
          <cell r="C307">
            <v>0</v>
          </cell>
        </row>
      </sheetData>
      <sheetData sheetId="1400">
        <row r="307">
          <cell r="C307">
            <v>0</v>
          </cell>
        </row>
      </sheetData>
      <sheetData sheetId="1401">
        <row r="307">
          <cell r="C307">
            <v>0</v>
          </cell>
        </row>
      </sheetData>
      <sheetData sheetId="1402">
        <row r="307">
          <cell r="C307">
            <v>0</v>
          </cell>
        </row>
      </sheetData>
      <sheetData sheetId="1403">
        <row r="307">
          <cell r="C307">
            <v>0</v>
          </cell>
        </row>
      </sheetData>
      <sheetData sheetId="1404">
        <row r="307">
          <cell r="C307">
            <v>0</v>
          </cell>
        </row>
      </sheetData>
      <sheetData sheetId="1405">
        <row r="307">
          <cell r="C307">
            <v>0</v>
          </cell>
        </row>
      </sheetData>
      <sheetData sheetId="1406">
        <row r="307">
          <cell r="C307">
            <v>0</v>
          </cell>
        </row>
      </sheetData>
      <sheetData sheetId="1407">
        <row r="307">
          <cell r="C307">
            <v>0</v>
          </cell>
        </row>
      </sheetData>
      <sheetData sheetId="1408">
        <row r="307">
          <cell r="C307">
            <v>0</v>
          </cell>
        </row>
      </sheetData>
      <sheetData sheetId="1409">
        <row r="307">
          <cell r="C307">
            <v>0</v>
          </cell>
        </row>
      </sheetData>
      <sheetData sheetId="1410">
        <row r="307">
          <cell r="C307">
            <v>0</v>
          </cell>
        </row>
      </sheetData>
      <sheetData sheetId="1411">
        <row r="307">
          <cell r="C307">
            <v>0</v>
          </cell>
        </row>
      </sheetData>
      <sheetData sheetId="1412">
        <row r="307">
          <cell r="C307">
            <v>0</v>
          </cell>
        </row>
      </sheetData>
      <sheetData sheetId="1413">
        <row r="307">
          <cell r="C307">
            <v>0</v>
          </cell>
        </row>
      </sheetData>
      <sheetData sheetId="1414">
        <row r="307">
          <cell r="C307">
            <v>0</v>
          </cell>
        </row>
      </sheetData>
      <sheetData sheetId="1415">
        <row r="307">
          <cell r="C307">
            <v>0</v>
          </cell>
        </row>
      </sheetData>
      <sheetData sheetId="1416">
        <row r="307">
          <cell r="C307">
            <v>0</v>
          </cell>
        </row>
      </sheetData>
      <sheetData sheetId="1417">
        <row r="307">
          <cell r="C307">
            <v>0</v>
          </cell>
        </row>
      </sheetData>
      <sheetData sheetId="1418">
        <row r="307">
          <cell r="C307">
            <v>0</v>
          </cell>
        </row>
      </sheetData>
      <sheetData sheetId="1419">
        <row r="307">
          <cell r="C307">
            <v>0</v>
          </cell>
        </row>
      </sheetData>
      <sheetData sheetId="1420">
        <row r="307">
          <cell r="C307">
            <v>0</v>
          </cell>
        </row>
      </sheetData>
      <sheetData sheetId="1421">
        <row r="307">
          <cell r="C307">
            <v>0</v>
          </cell>
        </row>
      </sheetData>
      <sheetData sheetId="1422">
        <row r="307">
          <cell r="C307" t="str">
            <v>Lean Concrete  ( 0.10 cm.)</v>
          </cell>
        </row>
      </sheetData>
      <sheetData sheetId="1423">
        <row r="307">
          <cell r="C307">
            <v>0</v>
          </cell>
        </row>
      </sheetData>
      <sheetData sheetId="1424">
        <row r="307">
          <cell r="C307" t="str">
            <v>Lean Concrete  ( 0.10 cm.)</v>
          </cell>
        </row>
      </sheetData>
      <sheetData sheetId="1425">
        <row r="307">
          <cell r="C307" t="str">
            <v>Lean Concrete  ( 0.10 cm.)</v>
          </cell>
        </row>
      </sheetData>
      <sheetData sheetId="1426">
        <row r="307">
          <cell r="C307" t="str">
            <v>Lean Concrete  ( 0.10 cm.)</v>
          </cell>
        </row>
      </sheetData>
      <sheetData sheetId="1427">
        <row r="307">
          <cell r="C307">
            <v>0</v>
          </cell>
        </row>
      </sheetData>
      <sheetData sheetId="1428">
        <row r="307">
          <cell r="C307" t="str">
            <v>Lean Concrete  ( 0.10 cm.)</v>
          </cell>
        </row>
      </sheetData>
      <sheetData sheetId="1429">
        <row r="307">
          <cell r="C307">
            <v>0</v>
          </cell>
        </row>
      </sheetData>
      <sheetData sheetId="1430">
        <row r="307">
          <cell r="C307">
            <v>0</v>
          </cell>
        </row>
      </sheetData>
      <sheetData sheetId="1431">
        <row r="307">
          <cell r="C307">
            <v>0</v>
          </cell>
        </row>
      </sheetData>
      <sheetData sheetId="1432">
        <row r="307">
          <cell r="C307">
            <v>0</v>
          </cell>
        </row>
      </sheetData>
      <sheetData sheetId="1433">
        <row r="307">
          <cell r="C307">
            <v>0</v>
          </cell>
        </row>
      </sheetData>
      <sheetData sheetId="1434">
        <row r="307">
          <cell r="C307" t="str">
            <v>Lean Concrete  ( 0.10 cm.)</v>
          </cell>
        </row>
      </sheetData>
      <sheetData sheetId="1435">
        <row r="307">
          <cell r="C307">
            <v>0</v>
          </cell>
        </row>
      </sheetData>
      <sheetData sheetId="1436">
        <row r="307">
          <cell r="C307">
            <v>0</v>
          </cell>
        </row>
      </sheetData>
      <sheetData sheetId="1437">
        <row r="307">
          <cell r="C307">
            <v>0</v>
          </cell>
        </row>
      </sheetData>
      <sheetData sheetId="1438">
        <row r="307">
          <cell r="C307">
            <v>0</v>
          </cell>
        </row>
      </sheetData>
      <sheetData sheetId="1439">
        <row r="307">
          <cell r="C307">
            <v>0</v>
          </cell>
        </row>
      </sheetData>
      <sheetData sheetId="1440">
        <row r="307">
          <cell r="C307">
            <v>0</v>
          </cell>
        </row>
      </sheetData>
      <sheetData sheetId="1441">
        <row r="307">
          <cell r="C307">
            <v>0</v>
          </cell>
        </row>
      </sheetData>
      <sheetData sheetId="1442">
        <row r="307">
          <cell r="C307">
            <v>0</v>
          </cell>
        </row>
      </sheetData>
      <sheetData sheetId="1443">
        <row r="307">
          <cell r="C307">
            <v>0</v>
          </cell>
        </row>
      </sheetData>
      <sheetData sheetId="1444">
        <row r="307">
          <cell r="C307" t="str">
            <v>Lean Concrete  ( 0.10 cm.)</v>
          </cell>
        </row>
      </sheetData>
      <sheetData sheetId="1445">
        <row r="307">
          <cell r="C307">
            <v>0</v>
          </cell>
        </row>
      </sheetData>
      <sheetData sheetId="1446">
        <row r="307">
          <cell r="C307" t="str">
            <v>Lean Concrete  ( 0.10 cm.)</v>
          </cell>
        </row>
      </sheetData>
      <sheetData sheetId="1447">
        <row r="307">
          <cell r="C307">
            <v>0</v>
          </cell>
        </row>
      </sheetData>
      <sheetData sheetId="1448">
        <row r="307">
          <cell r="C307">
            <v>0</v>
          </cell>
        </row>
      </sheetData>
      <sheetData sheetId="1449">
        <row r="307">
          <cell r="C307">
            <v>0</v>
          </cell>
        </row>
      </sheetData>
      <sheetData sheetId="1450">
        <row r="307">
          <cell r="C307">
            <v>0</v>
          </cell>
        </row>
      </sheetData>
      <sheetData sheetId="1451">
        <row r="307">
          <cell r="C307">
            <v>0</v>
          </cell>
        </row>
      </sheetData>
      <sheetData sheetId="1452">
        <row r="307">
          <cell r="C307">
            <v>0</v>
          </cell>
        </row>
      </sheetData>
      <sheetData sheetId="1453">
        <row r="307">
          <cell r="C307">
            <v>0</v>
          </cell>
        </row>
      </sheetData>
      <sheetData sheetId="1454">
        <row r="307">
          <cell r="C307">
            <v>0</v>
          </cell>
        </row>
      </sheetData>
      <sheetData sheetId="1455">
        <row r="307">
          <cell r="C307" t="str">
            <v>Lean Concrete  ( 0.10 cm.)</v>
          </cell>
        </row>
      </sheetData>
      <sheetData sheetId="1456">
        <row r="307">
          <cell r="C307">
            <v>0</v>
          </cell>
        </row>
      </sheetData>
      <sheetData sheetId="1457">
        <row r="307">
          <cell r="C307">
            <v>0</v>
          </cell>
        </row>
      </sheetData>
      <sheetData sheetId="1458">
        <row r="307">
          <cell r="C307" t="str">
            <v>Lean Concrete  ( 0.10 cm.)</v>
          </cell>
        </row>
      </sheetData>
      <sheetData sheetId="1459">
        <row r="307">
          <cell r="C307">
            <v>0</v>
          </cell>
        </row>
      </sheetData>
      <sheetData sheetId="1460">
        <row r="307">
          <cell r="C307">
            <v>0</v>
          </cell>
        </row>
      </sheetData>
      <sheetData sheetId="1461">
        <row r="307">
          <cell r="C307" t="str">
            <v>Lean Concrete  ( 0.10 cm.)</v>
          </cell>
        </row>
      </sheetData>
      <sheetData sheetId="1462">
        <row r="307">
          <cell r="C307" t="str">
            <v>Lean Concrete  ( 0.10 cm.)</v>
          </cell>
        </row>
      </sheetData>
      <sheetData sheetId="1463">
        <row r="307">
          <cell r="C307">
            <v>0</v>
          </cell>
        </row>
      </sheetData>
      <sheetData sheetId="1464">
        <row r="307">
          <cell r="C307" t="str">
            <v>Lean Concrete  ( 0.10 cm.)</v>
          </cell>
        </row>
      </sheetData>
      <sheetData sheetId="1465">
        <row r="307">
          <cell r="C307">
            <v>0</v>
          </cell>
        </row>
      </sheetData>
      <sheetData sheetId="1466">
        <row r="307">
          <cell r="C307">
            <v>0</v>
          </cell>
        </row>
      </sheetData>
      <sheetData sheetId="1467">
        <row r="307">
          <cell r="C307">
            <v>0</v>
          </cell>
        </row>
      </sheetData>
      <sheetData sheetId="1468">
        <row r="307">
          <cell r="C307">
            <v>0</v>
          </cell>
        </row>
      </sheetData>
      <sheetData sheetId="1469">
        <row r="307">
          <cell r="C307">
            <v>0</v>
          </cell>
        </row>
      </sheetData>
      <sheetData sheetId="1470">
        <row r="307">
          <cell r="C307">
            <v>0</v>
          </cell>
        </row>
      </sheetData>
      <sheetData sheetId="1471">
        <row r="307">
          <cell r="C307">
            <v>0</v>
          </cell>
        </row>
      </sheetData>
      <sheetData sheetId="1472">
        <row r="307">
          <cell r="C307">
            <v>0</v>
          </cell>
        </row>
      </sheetData>
      <sheetData sheetId="1473">
        <row r="307">
          <cell r="C307" t="str">
            <v>Lean Concrete  ( 0.10 cm.)</v>
          </cell>
        </row>
      </sheetData>
      <sheetData sheetId="1474">
        <row r="307">
          <cell r="C307" t="str">
            <v>Lean Concrete  ( 0.10 cm.)</v>
          </cell>
        </row>
      </sheetData>
      <sheetData sheetId="1475">
        <row r="307">
          <cell r="C307">
            <v>0</v>
          </cell>
        </row>
      </sheetData>
      <sheetData sheetId="1476">
        <row r="307">
          <cell r="C307" t="str">
            <v>Lean Concrete  ( 0.10 cm.)</v>
          </cell>
        </row>
      </sheetData>
      <sheetData sheetId="1477">
        <row r="307">
          <cell r="C307" t="str">
            <v>Lean Concrete  ( 0.10 cm.)</v>
          </cell>
        </row>
      </sheetData>
      <sheetData sheetId="1478">
        <row r="307">
          <cell r="C307">
            <v>0</v>
          </cell>
        </row>
      </sheetData>
      <sheetData sheetId="1479">
        <row r="307">
          <cell r="C307">
            <v>0</v>
          </cell>
        </row>
      </sheetData>
      <sheetData sheetId="1480">
        <row r="307">
          <cell r="C307">
            <v>0</v>
          </cell>
        </row>
      </sheetData>
      <sheetData sheetId="1481">
        <row r="307">
          <cell r="C307">
            <v>0</v>
          </cell>
        </row>
      </sheetData>
      <sheetData sheetId="1482">
        <row r="307">
          <cell r="C307">
            <v>0</v>
          </cell>
        </row>
      </sheetData>
      <sheetData sheetId="1483">
        <row r="307">
          <cell r="C307" t="str">
            <v>Lean Concrete  ( 0.10 cm.)</v>
          </cell>
        </row>
      </sheetData>
      <sheetData sheetId="1484">
        <row r="307">
          <cell r="C307">
            <v>0</v>
          </cell>
        </row>
      </sheetData>
      <sheetData sheetId="1485">
        <row r="307">
          <cell r="C307">
            <v>0</v>
          </cell>
        </row>
      </sheetData>
      <sheetData sheetId="1486">
        <row r="307">
          <cell r="C307">
            <v>0</v>
          </cell>
        </row>
      </sheetData>
      <sheetData sheetId="1487">
        <row r="307">
          <cell r="C307">
            <v>0</v>
          </cell>
        </row>
      </sheetData>
      <sheetData sheetId="1488">
        <row r="307">
          <cell r="C307">
            <v>0</v>
          </cell>
        </row>
      </sheetData>
      <sheetData sheetId="1489">
        <row r="307">
          <cell r="C307">
            <v>0</v>
          </cell>
        </row>
      </sheetData>
      <sheetData sheetId="1490">
        <row r="307">
          <cell r="C307">
            <v>0</v>
          </cell>
        </row>
      </sheetData>
      <sheetData sheetId="1491">
        <row r="307">
          <cell r="C307">
            <v>0</v>
          </cell>
        </row>
      </sheetData>
      <sheetData sheetId="1492">
        <row r="307">
          <cell r="C307">
            <v>0</v>
          </cell>
        </row>
      </sheetData>
      <sheetData sheetId="1493">
        <row r="307">
          <cell r="C307">
            <v>0</v>
          </cell>
        </row>
      </sheetData>
      <sheetData sheetId="1494">
        <row r="307">
          <cell r="C307">
            <v>0</v>
          </cell>
        </row>
      </sheetData>
      <sheetData sheetId="1495">
        <row r="307">
          <cell r="C307">
            <v>0</v>
          </cell>
        </row>
      </sheetData>
      <sheetData sheetId="1496">
        <row r="307">
          <cell r="C307">
            <v>0</v>
          </cell>
        </row>
      </sheetData>
      <sheetData sheetId="1497">
        <row r="307">
          <cell r="C307">
            <v>0</v>
          </cell>
        </row>
      </sheetData>
      <sheetData sheetId="1498">
        <row r="307">
          <cell r="C307">
            <v>0</v>
          </cell>
        </row>
      </sheetData>
      <sheetData sheetId="1499">
        <row r="307">
          <cell r="C307">
            <v>0</v>
          </cell>
        </row>
      </sheetData>
      <sheetData sheetId="1500">
        <row r="307">
          <cell r="C307">
            <v>0</v>
          </cell>
        </row>
      </sheetData>
      <sheetData sheetId="1501">
        <row r="307">
          <cell r="C307">
            <v>0</v>
          </cell>
        </row>
      </sheetData>
      <sheetData sheetId="1502">
        <row r="307">
          <cell r="C307">
            <v>0</v>
          </cell>
        </row>
      </sheetData>
      <sheetData sheetId="1503">
        <row r="307">
          <cell r="C307">
            <v>0</v>
          </cell>
        </row>
      </sheetData>
      <sheetData sheetId="1504">
        <row r="307">
          <cell r="C307">
            <v>0</v>
          </cell>
        </row>
      </sheetData>
      <sheetData sheetId="1505">
        <row r="307">
          <cell r="C307">
            <v>0</v>
          </cell>
        </row>
      </sheetData>
      <sheetData sheetId="1506">
        <row r="307">
          <cell r="C307">
            <v>0</v>
          </cell>
        </row>
      </sheetData>
      <sheetData sheetId="1507">
        <row r="307">
          <cell r="C307">
            <v>0</v>
          </cell>
        </row>
      </sheetData>
      <sheetData sheetId="1508">
        <row r="307">
          <cell r="C307">
            <v>0</v>
          </cell>
        </row>
      </sheetData>
      <sheetData sheetId="1509">
        <row r="307">
          <cell r="C307">
            <v>0</v>
          </cell>
        </row>
      </sheetData>
      <sheetData sheetId="1510">
        <row r="307">
          <cell r="C307">
            <v>0</v>
          </cell>
        </row>
      </sheetData>
      <sheetData sheetId="1511">
        <row r="307">
          <cell r="C307">
            <v>0</v>
          </cell>
        </row>
      </sheetData>
      <sheetData sheetId="1512">
        <row r="307">
          <cell r="C307">
            <v>0</v>
          </cell>
        </row>
      </sheetData>
      <sheetData sheetId="1513">
        <row r="307">
          <cell r="C307">
            <v>0</v>
          </cell>
        </row>
      </sheetData>
      <sheetData sheetId="1514">
        <row r="307">
          <cell r="C307">
            <v>0</v>
          </cell>
        </row>
      </sheetData>
      <sheetData sheetId="1515">
        <row r="307">
          <cell r="C307">
            <v>0</v>
          </cell>
        </row>
      </sheetData>
      <sheetData sheetId="1516">
        <row r="307">
          <cell r="C307">
            <v>0</v>
          </cell>
        </row>
      </sheetData>
      <sheetData sheetId="1517">
        <row r="307">
          <cell r="C307">
            <v>0</v>
          </cell>
        </row>
      </sheetData>
      <sheetData sheetId="1518">
        <row r="307">
          <cell r="C307">
            <v>0</v>
          </cell>
        </row>
      </sheetData>
      <sheetData sheetId="1519">
        <row r="307">
          <cell r="C307">
            <v>0</v>
          </cell>
        </row>
      </sheetData>
      <sheetData sheetId="1520">
        <row r="307">
          <cell r="C307">
            <v>0</v>
          </cell>
        </row>
      </sheetData>
      <sheetData sheetId="1521">
        <row r="307">
          <cell r="C307">
            <v>0</v>
          </cell>
        </row>
      </sheetData>
      <sheetData sheetId="1522">
        <row r="307">
          <cell r="C307">
            <v>0</v>
          </cell>
        </row>
      </sheetData>
      <sheetData sheetId="1523">
        <row r="307">
          <cell r="C307">
            <v>0</v>
          </cell>
        </row>
      </sheetData>
      <sheetData sheetId="1524">
        <row r="307">
          <cell r="C307">
            <v>0</v>
          </cell>
        </row>
      </sheetData>
      <sheetData sheetId="1525">
        <row r="307">
          <cell r="C307">
            <v>0</v>
          </cell>
        </row>
      </sheetData>
      <sheetData sheetId="1526">
        <row r="307">
          <cell r="C307">
            <v>0</v>
          </cell>
        </row>
      </sheetData>
      <sheetData sheetId="1527">
        <row r="307">
          <cell r="C307">
            <v>0</v>
          </cell>
        </row>
      </sheetData>
      <sheetData sheetId="1528">
        <row r="307">
          <cell r="C307">
            <v>0</v>
          </cell>
        </row>
      </sheetData>
      <sheetData sheetId="1529">
        <row r="307">
          <cell r="C307">
            <v>0</v>
          </cell>
        </row>
      </sheetData>
      <sheetData sheetId="1530">
        <row r="307">
          <cell r="C307">
            <v>0</v>
          </cell>
        </row>
      </sheetData>
      <sheetData sheetId="1531">
        <row r="307">
          <cell r="C307">
            <v>0</v>
          </cell>
        </row>
      </sheetData>
      <sheetData sheetId="1532">
        <row r="307">
          <cell r="C307">
            <v>0</v>
          </cell>
        </row>
      </sheetData>
      <sheetData sheetId="1533">
        <row r="307">
          <cell r="C307">
            <v>0</v>
          </cell>
        </row>
      </sheetData>
      <sheetData sheetId="1534">
        <row r="307">
          <cell r="C307">
            <v>0</v>
          </cell>
        </row>
      </sheetData>
      <sheetData sheetId="1535">
        <row r="307">
          <cell r="C307">
            <v>0</v>
          </cell>
        </row>
      </sheetData>
      <sheetData sheetId="1536">
        <row r="307">
          <cell r="C307">
            <v>0</v>
          </cell>
        </row>
      </sheetData>
      <sheetData sheetId="1537">
        <row r="307">
          <cell r="C307">
            <v>0</v>
          </cell>
        </row>
      </sheetData>
      <sheetData sheetId="1538">
        <row r="307">
          <cell r="C307">
            <v>0</v>
          </cell>
        </row>
      </sheetData>
      <sheetData sheetId="1539">
        <row r="307">
          <cell r="C307">
            <v>0</v>
          </cell>
        </row>
      </sheetData>
      <sheetData sheetId="1540">
        <row r="307">
          <cell r="C307">
            <v>0</v>
          </cell>
        </row>
      </sheetData>
      <sheetData sheetId="1541">
        <row r="307">
          <cell r="C307">
            <v>0</v>
          </cell>
        </row>
      </sheetData>
      <sheetData sheetId="1542">
        <row r="307">
          <cell r="C307">
            <v>0</v>
          </cell>
        </row>
      </sheetData>
      <sheetData sheetId="1543">
        <row r="307">
          <cell r="C307">
            <v>0</v>
          </cell>
        </row>
      </sheetData>
      <sheetData sheetId="1544">
        <row r="307">
          <cell r="C307">
            <v>0</v>
          </cell>
        </row>
      </sheetData>
      <sheetData sheetId="1545">
        <row r="307">
          <cell r="C307">
            <v>0</v>
          </cell>
        </row>
      </sheetData>
      <sheetData sheetId="1546">
        <row r="307">
          <cell r="C307">
            <v>0</v>
          </cell>
        </row>
      </sheetData>
      <sheetData sheetId="1547">
        <row r="307">
          <cell r="C307">
            <v>0</v>
          </cell>
        </row>
      </sheetData>
      <sheetData sheetId="1548">
        <row r="307">
          <cell r="C307">
            <v>0</v>
          </cell>
        </row>
      </sheetData>
      <sheetData sheetId="1549">
        <row r="307">
          <cell r="C307">
            <v>0</v>
          </cell>
        </row>
      </sheetData>
      <sheetData sheetId="1550">
        <row r="307">
          <cell r="C307">
            <v>0</v>
          </cell>
        </row>
      </sheetData>
      <sheetData sheetId="1551">
        <row r="307">
          <cell r="C307">
            <v>0</v>
          </cell>
        </row>
      </sheetData>
      <sheetData sheetId="1552">
        <row r="307">
          <cell r="C307">
            <v>0</v>
          </cell>
        </row>
      </sheetData>
      <sheetData sheetId="1553">
        <row r="307">
          <cell r="C307">
            <v>0</v>
          </cell>
        </row>
      </sheetData>
      <sheetData sheetId="1554">
        <row r="307">
          <cell r="C307">
            <v>0</v>
          </cell>
        </row>
      </sheetData>
      <sheetData sheetId="1555">
        <row r="307">
          <cell r="C307">
            <v>0</v>
          </cell>
        </row>
      </sheetData>
      <sheetData sheetId="1556">
        <row r="307">
          <cell r="C307">
            <v>0</v>
          </cell>
        </row>
      </sheetData>
      <sheetData sheetId="1557">
        <row r="307">
          <cell r="C307">
            <v>0</v>
          </cell>
        </row>
      </sheetData>
      <sheetData sheetId="1558">
        <row r="307">
          <cell r="C307">
            <v>0</v>
          </cell>
        </row>
      </sheetData>
      <sheetData sheetId="1559">
        <row r="307">
          <cell r="C307">
            <v>0</v>
          </cell>
        </row>
      </sheetData>
      <sheetData sheetId="1560">
        <row r="307">
          <cell r="C307">
            <v>0</v>
          </cell>
        </row>
      </sheetData>
      <sheetData sheetId="1561">
        <row r="307">
          <cell r="C307">
            <v>0</v>
          </cell>
        </row>
      </sheetData>
      <sheetData sheetId="1562">
        <row r="307">
          <cell r="C307">
            <v>0</v>
          </cell>
        </row>
      </sheetData>
      <sheetData sheetId="1563">
        <row r="307">
          <cell r="C307">
            <v>0</v>
          </cell>
        </row>
      </sheetData>
      <sheetData sheetId="1564">
        <row r="307">
          <cell r="C307">
            <v>0</v>
          </cell>
        </row>
      </sheetData>
      <sheetData sheetId="1565">
        <row r="307">
          <cell r="C307">
            <v>0</v>
          </cell>
        </row>
      </sheetData>
      <sheetData sheetId="1566">
        <row r="307">
          <cell r="C307">
            <v>0</v>
          </cell>
        </row>
      </sheetData>
      <sheetData sheetId="1567">
        <row r="307">
          <cell r="C307">
            <v>0</v>
          </cell>
        </row>
      </sheetData>
      <sheetData sheetId="1568">
        <row r="307">
          <cell r="C307">
            <v>0</v>
          </cell>
        </row>
      </sheetData>
      <sheetData sheetId="1569">
        <row r="307">
          <cell r="C307">
            <v>0</v>
          </cell>
        </row>
      </sheetData>
      <sheetData sheetId="1570">
        <row r="307">
          <cell r="C307">
            <v>0</v>
          </cell>
        </row>
      </sheetData>
      <sheetData sheetId="1571">
        <row r="307">
          <cell r="C307">
            <v>0</v>
          </cell>
        </row>
      </sheetData>
      <sheetData sheetId="1572">
        <row r="307">
          <cell r="C307">
            <v>0</v>
          </cell>
        </row>
      </sheetData>
      <sheetData sheetId="1573">
        <row r="307">
          <cell r="C307">
            <v>0</v>
          </cell>
        </row>
      </sheetData>
      <sheetData sheetId="1574">
        <row r="307">
          <cell r="C307">
            <v>0</v>
          </cell>
        </row>
      </sheetData>
      <sheetData sheetId="1575">
        <row r="307">
          <cell r="C307">
            <v>0</v>
          </cell>
        </row>
      </sheetData>
      <sheetData sheetId="1576">
        <row r="307">
          <cell r="C307">
            <v>0</v>
          </cell>
        </row>
      </sheetData>
      <sheetData sheetId="1577">
        <row r="307">
          <cell r="C307">
            <v>0</v>
          </cell>
        </row>
      </sheetData>
      <sheetData sheetId="1578">
        <row r="307">
          <cell r="C307">
            <v>0</v>
          </cell>
        </row>
      </sheetData>
      <sheetData sheetId="1579">
        <row r="307">
          <cell r="C307">
            <v>0</v>
          </cell>
        </row>
      </sheetData>
      <sheetData sheetId="1580">
        <row r="307">
          <cell r="C307">
            <v>0</v>
          </cell>
        </row>
      </sheetData>
      <sheetData sheetId="1581">
        <row r="307">
          <cell r="C307">
            <v>0</v>
          </cell>
        </row>
      </sheetData>
      <sheetData sheetId="1582">
        <row r="307">
          <cell r="C307" t="str">
            <v>Lean Concrete  ( 0.10 cm.)</v>
          </cell>
        </row>
      </sheetData>
      <sheetData sheetId="1583">
        <row r="307">
          <cell r="C307" t="str">
            <v>Lean Concrete  ( 0.10 cm.)</v>
          </cell>
        </row>
      </sheetData>
      <sheetData sheetId="1584">
        <row r="307">
          <cell r="C307">
            <v>0</v>
          </cell>
        </row>
      </sheetData>
      <sheetData sheetId="1585">
        <row r="307">
          <cell r="C307">
            <v>0</v>
          </cell>
        </row>
      </sheetData>
      <sheetData sheetId="1586">
        <row r="307">
          <cell r="C307">
            <v>0</v>
          </cell>
        </row>
      </sheetData>
      <sheetData sheetId="1587">
        <row r="307">
          <cell r="C307">
            <v>0</v>
          </cell>
        </row>
      </sheetData>
      <sheetData sheetId="1588">
        <row r="307">
          <cell r="C307">
            <v>0</v>
          </cell>
        </row>
      </sheetData>
      <sheetData sheetId="1589">
        <row r="307">
          <cell r="C307">
            <v>0</v>
          </cell>
        </row>
      </sheetData>
      <sheetData sheetId="1590">
        <row r="307">
          <cell r="C307">
            <v>0</v>
          </cell>
        </row>
      </sheetData>
      <sheetData sheetId="1591">
        <row r="307">
          <cell r="C307">
            <v>0</v>
          </cell>
        </row>
      </sheetData>
      <sheetData sheetId="1592">
        <row r="307">
          <cell r="C307">
            <v>0</v>
          </cell>
        </row>
      </sheetData>
      <sheetData sheetId="1593">
        <row r="307">
          <cell r="C307">
            <v>0</v>
          </cell>
        </row>
      </sheetData>
      <sheetData sheetId="1594">
        <row r="307">
          <cell r="C307" t="str">
            <v>Lean Concrete  ( 0.10 cm.)</v>
          </cell>
        </row>
      </sheetData>
      <sheetData sheetId="1595">
        <row r="307">
          <cell r="C307">
            <v>0</v>
          </cell>
        </row>
      </sheetData>
      <sheetData sheetId="1596">
        <row r="307">
          <cell r="C307">
            <v>0</v>
          </cell>
        </row>
      </sheetData>
      <sheetData sheetId="1597">
        <row r="307">
          <cell r="C307">
            <v>0</v>
          </cell>
        </row>
      </sheetData>
      <sheetData sheetId="1598">
        <row r="307">
          <cell r="C307">
            <v>0</v>
          </cell>
        </row>
      </sheetData>
      <sheetData sheetId="1599">
        <row r="307">
          <cell r="C307">
            <v>0</v>
          </cell>
        </row>
      </sheetData>
      <sheetData sheetId="1600">
        <row r="307">
          <cell r="C307">
            <v>0</v>
          </cell>
        </row>
      </sheetData>
      <sheetData sheetId="1601">
        <row r="307">
          <cell r="C307">
            <v>0</v>
          </cell>
        </row>
      </sheetData>
      <sheetData sheetId="1602">
        <row r="307">
          <cell r="C307">
            <v>0</v>
          </cell>
        </row>
      </sheetData>
      <sheetData sheetId="1603">
        <row r="307">
          <cell r="C307">
            <v>0</v>
          </cell>
        </row>
      </sheetData>
      <sheetData sheetId="1604">
        <row r="307">
          <cell r="C307">
            <v>0</v>
          </cell>
        </row>
      </sheetData>
      <sheetData sheetId="1605">
        <row r="307">
          <cell r="C307">
            <v>0</v>
          </cell>
        </row>
      </sheetData>
      <sheetData sheetId="1606">
        <row r="307">
          <cell r="C307">
            <v>0</v>
          </cell>
        </row>
      </sheetData>
      <sheetData sheetId="1607">
        <row r="307">
          <cell r="C307">
            <v>0</v>
          </cell>
        </row>
      </sheetData>
      <sheetData sheetId="1608">
        <row r="307">
          <cell r="C307">
            <v>0</v>
          </cell>
        </row>
      </sheetData>
      <sheetData sheetId="1609">
        <row r="307">
          <cell r="C307">
            <v>0</v>
          </cell>
        </row>
      </sheetData>
      <sheetData sheetId="1610">
        <row r="307">
          <cell r="C307">
            <v>0</v>
          </cell>
        </row>
      </sheetData>
      <sheetData sheetId="1611">
        <row r="307">
          <cell r="C307">
            <v>0</v>
          </cell>
        </row>
      </sheetData>
      <sheetData sheetId="1612">
        <row r="307">
          <cell r="C307">
            <v>0</v>
          </cell>
        </row>
      </sheetData>
      <sheetData sheetId="1613">
        <row r="307">
          <cell r="C307">
            <v>0</v>
          </cell>
        </row>
      </sheetData>
      <sheetData sheetId="1614">
        <row r="307">
          <cell r="C307">
            <v>0</v>
          </cell>
        </row>
      </sheetData>
      <sheetData sheetId="1615">
        <row r="307">
          <cell r="C307">
            <v>0</v>
          </cell>
        </row>
      </sheetData>
      <sheetData sheetId="1616">
        <row r="307">
          <cell r="C307" t="str">
            <v>Lean Concrete  ( 0.10 cm.)</v>
          </cell>
        </row>
      </sheetData>
      <sheetData sheetId="1617">
        <row r="307">
          <cell r="C307" t="str">
            <v>Lean Concrete  ( 0.10 cm.)</v>
          </cell>
        </row>
      </sheetData>
      <sheetData sheetId="1618">
        <row r="307">
          <cell r="C307">
            <v>0</v>
          </cell>
        </row>
      </sheetData>
      <sheetData sheetId="1619">
        <row r="307">
          <cell r="C307">
            <v>0</v>
          </cell>
        </row>
      </sheetData>
      <sheetData sheetId="1620">
        <row r="307">
          <cell r="C307">
            <v>0</v>
          </cell>
        </row>
      </sheetData>
      <sheetData sheetId="1621">
        <row r="307">
          <cell r="C307" t="str">
            <v>Lean Concrete  ( 0.10 cm.)</v>
          </cell>
        </row>
      </sheetData>
      <sheetData sheetId="1622">
        <row r="307">
          <cell r="C307" t="str">
            <v>Lean Concrete  ( 0.10 cm.)</v>
          </cell>
        </row>
      </sheetData>
      <sheetData sheetId="1623">
        <row r="307">
          <cell r="C307" t="str">
            <v>Lean Concrete  ( 0.10 cm.)</v>
          </cell>
        </row>
      </sheetData>
      <sheetData sheetId="1624">
        <row r="307">
          <cell r="C307" t="str">
            <v>Lean Concrete  ( 0.10 cm.)</v>
          </cell>
        </row>
      </sheetData>
      <sheetData sheetId="1625">
        <row r="307">
          <cell r="C307">
            <v>0</v>
          </cell>
        </row>
      </sheetData>
      <sheetData sheetId="1626">
        <row r="307">
          <cell r="C307" t="str">
            <v>Lean Concrete  ( 0.10 cm.)</v>
          </cell>
        </row>
      </sheetData>
      <sheetData sheetId="1627">
        <row r="307">
          <cell r="C307" t="str">
            <v>Lean Concrete  ( 0.10 cm.)</v>
          </cell>
        </row>
      </sheetData>
      <sheetData sheetId="1628">
        <row r="307">
          <cell r="C307" t="str">
            <v>Lean Concrete  ( 0.10 cm.)</v>
          </cell>
        </row>
      </sheetData>
      <sheetData sheetId="1629">
        <row r="307">
          <cell r="C307" t="str">
            <v>Lean Concrete  ( 0.10 cm.)</v>
          </cell>
        </row>
      </sheetData>
      <sheetData sheetId="1630">
        <row r="307">
          <cell r="C307" t="str">
            <v>Lean Concrete  ( 0.10 cm.)</v>
          </cell>
        </row>
      </sheetData>
      <sheetData sheetId="1631">
        <row r="307">
          <cell r="C307" t="str">
            <v>Lean Concrete  ( 0.10 cm.)</v>
          </cell>
        </row>
      </sheetData>
      <sheetData sheetId="1632">
        <row r="307">
          <cell r="C307">
            <v>0</v>
          </cell>
        </row>
      </sheetData>
      <sheetData sheetId="1633">
        <row r="307">
          <cell r="C307">
            <v>0</v>
          </cell>
        </row>
      </sheetData>
      <sheetData sheetId="1634">
        <row r="307">
          <cell r="C307">
            <v>0</v>
          </cell>
        </row>
      </sheetData>
      <sheetData sheetId="1635">
        <row r="307">
          <cell r="C307">
            <v>0</v>
          </cell>
        </row>
      </sheetData>
      <sheetData sheetId="1636">
        <row r="307">
          <cell r="C307">
            <v>0</v>
          </cell>
        </row>
      </sheetData>
      <sheetData sheetId="1637">
        <row r="307">
          <cell r="C307">
            <v>0</v>
          </cell>
        </row>
      </sheetData>
      <sheetData sheetId="1638">
        <row r="307">
          <cell r="C307" t="str">
            <v>Lean Concrete  ( 0.10 cm.)</v>
          </cell>
        </row>
      </sheetData>
      <sheetData sheetId="1639">
        <row r="307">
          <cell r="C307">
            <v>0</v>
          </cell>
        </row>
      </sheetData>
      <sheetData sheetId="1640">
        <row r="307">
          <cell r="C307">
            <v>0</v>
          </cell>
        </row>
      </sheetData>
      <sheetData sheetId="1641">
        <row r="307">
          <cell r="C307">
            <v>0</v>
          </cell>
        </row>
      </sheetData>
      <sheetData sheetId="1642">
        <row r="307">
          <cell r="C307">
            <v>0</v>
          </cell>
        </row>
      </sheetData>
      <sheetData sheetId="1643">
        <row r="307">
          <cell r="C307">
            <v>0</v>
          </cell>
        </row>
      </sheetData>
      <sheetData sheetId="1644">
        <row r="307">
          <cell r="C307">
            <v>0</v>
          </cell>
        </row>
      </sheetData>
      <sheetData sheetId="1645">
        <row r="307">
          <cell r="C307" t="str">
            <v>Lean Concrete  ( 0.10 cm.)</v>
          </cell>
        </row>
      </sheetData>
      <sheetData sheetId="1646">
        <row r="307">
          <cell r="C307">
            <v>0</v>
          </cell>
        </row>
      </sheetData>
      <sheetData sheetId="1647">
        <row r="307">
          <cell r="C307">
            <v>0</v>
          </cell>
        </row>
      </sheetData>
      <sheetData sheetId="1648">
        <row r="307">
          <cell r="C307">
            <v>0</v>
          </cell>
        </row>
      </sheetData>
      <sheetData sheetId="1649">
        <row r="307">
          <cell r="C307">
            <v>0</v>
          </cell>
        </row>
      </sheetData>
      <sheetData sheetId="1650">
        <row r="307">
          <cell r="C307" t="str">
            <v>Lean Concrete  ( 0.10 cm.)</v>
          </cell>
        </row>
      </sheetData>
      <sheetData sheetId="1651">
        <row r="307">
          <cell r="C307">
            <v>0</v>
          </cell>
        </row>
      </sheetData>
      <sheetData sheetId="1652">
        <row r="307">
          <cell r="C307">
            <v>0</v>
          </cell>
        </row>
      </sheetData>
      <sheetData sheetId="1653">
        <row r="307">
          <cell r="C307">
            <v>0</v>
          </cell>
        </row>
      </sheetData>
      <sheetData sheetId="1654">
        <row r="307">
          <cell r="C307" t="str">
            <v>Lean Concrete  ( 0.10 cm.)</v>
          </cell>
        </row>
      </sheetData>
      <sheetData sheetId="1655">
        <row r="307">
          <cell r="C307" t="str">
            <v>Lean Concrete  ( 0.10 cm.)</v>
          </cell>
        </row>
      </sheetData>
      <sheetData sheetId="1656">
        <row r="307">
          <cell r="C307">
            <v>0</v>
          </cell>
        </row>
      </sheetData>
      <sheetData sheetId="1657">
        <row r="307">
          <cell r="C307">
            <v>0</v>
          </cell>
        </row>
      </sheetData>
      <sheetData sheetId="1658">
        <row r="307">
          <cell r="C307">
            <v>0</v>
          </cell>
        </row>
      </sheetData>
      <sheetData sheetId="1659">
        <row r="307">
          <cell r="C307">
            <v>0</v>
          </cell>
        </row>
      </sheetData>
      <sheetData sheetId="1660">
        <row r="307">
          <cell r="C307">
            <v>0</v>
          </cell>
        </row>
      </sheetData>
      <sheetData sheetId="1661">
        <row r="307">
          <cell r="C307">
            <v>0</v>
          </cell>
        </row>
      </sheetData>
      <sheetData sheetId="1662">
        <row r="307">
          <cell r="C307">
            <v>0</v>
          </cell>
        </row>
      </sheetData>
      <sheetData sheetId="1663">
        <row r="307">
          <cell r="C307">
            <v>0</v>
          </cell>
        </row>
      </sheetData>
      <sheetData sheetId="1664">
        <row r="307">
          <cell r="C307">
            <v>0</v>
          </cell>
        </row>
      </sheetData>
      <sheetData sheetId="1665">
        <row r="307">
          <cell r="C307">
            <v>0</v>
          </cell>
        </row>
      </sheetData>
      <sheetData sheetId="1666">
        <row r="307">
          <cell r="C307">
            <v>0</v>
          </cell>
        </row>
      </sheetData>
      <sheetData sheetId="1667">
        <row r="307">
          <cell r="C307">
            <v>0</v>
          </cell>
        </row>
      </sheetData>
      <sheetData sheetId="1668">
        <row r="307">
          <cell r="C307">
            <v>0</v>
          </cell>
        </row>
      </sheetData>
      <sheetData sheetId="1669">
        <row r="307">
          <cell r="C307">
            <v>0</v>
          </cell>
        </row>
      </sheetData>
      <sheetData sheetId="1670">
        <row r="307">
          <cell r="C307">
            <v>0</v>
          </cell>
        </row>
      </sheetData>
      <sheetData sheetId="1671">
        <row r="307">
          <cell r="C307">
            <v>0</v>
          </cell>
        </row>
      </sheetData>
      <sheetData sheetId="1672">
        <row r="307">
          <cell r="C307">
            <v>0</v>
          </cell>
        </row>
      </sheetData>
      <sheetData sheetId="1673">
        <row r="307">
          <cell r="C307">
            <v>0</v>
          </cell>
        </row>
      </sheetData>
      <sheetData sheetId="1674">
        <row r="307">
          <cell r="C307">
            <v>0</v>
          </cell>
        </row>
      </sheetData>
      <sheetData sheetId="1675">
        <row r="307">
          <cell r="C307">
            <v>0</v>
          </cell>
        </row>
      </sheetData>
      <sheetData sheetId="1676">
        <row r="307">
          <cell r="C307">
            <v>0</v>
          </cell>
        </row>
      </sheetData>
      <sheetData sheetId="1677">
        <row r="307">
          <cell r="C307">
            <v>0</v>
          </cell>
        </row>
      </sheetData>
      <sheetData sheetId="1678">
        <row r="307">
          <cell r="C307">
            <v>0</v>
          </cell>
        </row>
      </sheetData>
      <sheetData sheetId="1679">
        <row r="307">
          <cell r="C307">
            <v>0</v>
          </cell>
        </row>
      </sheetData>
      <sheetData sheetId="1680">
        <row r="307">
          <cell r="C307">
            <v>0</v>
          </cell>
        </row>
      </sheetData>
      <sheetData sheetId="1681">
        <row r="307">
          <cell r="C307">
            <v>0</v>
          </cell>
        </row>
      </sheetData>
      <sheetData sheetId="1682">
        <row r="307">
          <cell r="C307">
            <v>0</v>
          </cell>
        </row>
      </sheetData>
      <sheetData sheetId="1683">
        <row r="307">
          <cell r="C307">
            <v>0</v>
          </cell>
        </row>
      </sheetData>
      <sheetData sheetId="1684">
        <row r="307">
          <cell r="C307">
            <v>0</v>
          </cell>
        </row>
      </sheetData>
      <sheetData sheetId="1685">
        <row r="307">
          <cell r="C307">
            <v>0</v>
          </cell>
        </row>
      </sheetData>
      <sheetData sheetId="1686">
        <row r="307">
          <cell r="C307" t="str">
            <v>Lean Concrete  ( 0.10 cm.)</v>
          </cell>
        </row>
      </sheetData>
      <sheetData sheetId="1687">
        <row r="307">
          <cell r="C307" t="str">
            <v>Lean Concrete  ( 0.10 cm.)</v>
          </cell>
        </row>
      </sheetData>
      <sheetData sheetId="1688">
        <row r="307">
          <cell r="C307" t="str">
            <v>Lean Concrete  ( 0.10 cm.)</v>
          </cell>
        </row>
      </sheetData>
      <sheetData sheetId="1689">
        <row r="307">
          <cell r="C307">
            <v>0</v>
          </cell>
        </row>
      </sheetData>
      <sheetData sheetId="1690">
        <row r="307">
          <cell r="C307">
            <v>0</v>
          </cell>
        </row>
      </sheetData>
      <sheetData sheetId="1691">
        <row r="307">
          <cell r="C307">
            <v>0</v>
          </cell>
        </row>
      </sheetData>
      <sheetData sheetId="1692">
        <row r="307">
          <cell r="C307">
            <v>0</v>
          </cell>
        </row>
      </sheetData>
      <sheetData sheetId="1693">
        <row r="307">
          <cell r="C307">
            <v>0</v>
          </cell>
        </row>
      </sheetData>
      <sheetData sheetId="1694">
        <row r="307">
          <cell r="C307">
            <v>0</v>
          </cell>
        </row>
      </sheetData>
      <sheetData sheetId="1695">
        <row r="307">
          <cell r="C307" t="str">
            <v>Lean Concrete  ( 0.10 cm.)</v>
          </cell>
        </row>
      </sheetData>
      <sheetData sheetId="1696">
        <row r="307">
          <cell r="C307" t="str">
            <v>Lean Concrete  ( 0.10 cm.)</v>
          </cell>
        </row>
      </sheetData>
      <sheetData sheetId="1697">
        <row r="307">
          <cell r="C307" t="str">
            <v>Lean Concrete  ( 0.10 cm.)</v>
          </cell>
        </row>
      </sheetData>
      <sheetData sheetId="1698">
        <row r="307">
          <cell r="C307" t="str">
            <v>Lean Concrete  ( 0.10 cm.)</v>
          </cell>
        </row>
      </sheetData>
      <sheetData sheetId="1699">
        <row r="307">
          <cell r="C307" t="str">
            <v>Lean Concrete  ( 0.10 cm.)</v>
          </cell>
        </row>
      </sheetData>
      <sheetData sheetId="1700">
        <row r="307">
          <cell r="C307" t="str">
            <v>Lean Concrete  ( 0.10 cm.)</v>
          </cell>
        </row>
      </sheetData>
      <sheetData sheetId="1701">
        <row r="307">
          <cell r="C307">
            <v>0</v>
          </cell>
        </row>
      </sheetData>
      <sheetData sheetId="1702">
        <row r="307">
          <cell r="C307">
            <v>0</v>
          </cell>
        </row>
      </sheetData>
      <sheetData sheetId="1703">
        <row r="307">
          <cell r="C307">
            <v>0</v>
          </cell>
        </row>
      </sheetData>
      <sheetData sheetId="1704">
        <row r="307">
          <cell r="C307">
            <v>0</v>
          </cell>
        </row>
      </sheetData>
      <sheetData sheetId="1705">
        <row r="307">
          <cell r="C307">
            <v>0</v>
          </cell>
        </row>
      </sheetData>
      <sheetData sheetId="1706">
        <row r="307">
          <cell r="C307">
            <v>0</v>
          </cell>
        </row>
      </sheetData>
      <sheetData sheetId="1707">
        <row r="307">
          <cell r="C307">
            <v>0</v>
          </cell>
        </row>
      </sheetData>
      <sheetData sheetId="1708">
        <row r="307">
          <cell r="C307" t="str">
            <v>Lean Concrete  ( 0.10 cm.)</v>
          </cell>
        </row>
      </sheetData>
      <sheetData sheetId="1709">
        <row r="307">
          <cell r="C307">
            <v>0</v>
          </cell>
        </row>
      </sheetData>
      <sheetData sheetId="1710">
        <row r="307">
          <cell r="C307">
            <v>0</v>
          </cell>
        </row>
      </sheetData>
      <sheetData sheetId="1711">
        <row r="307">
          <cell r="C307">
            <v>0</v>
          </cell>
        </row>
      </sheetData>
      <sheetData sheetId="1712">
        <row r="307">
          <cell r="C307" t="str">
            <v>Lean Concrete  ( 0.10 cm.)</v>
          </cell>
        </row>
      </sheetData>
      <sheetData sheetId="1713">
        <row r="307">
          <cell r="C307">
            <v>0</v>
          </cell>
        </row>
      </sheetData>
      <sheetData sheetId="1714">
        <row r="307">
          <cell r="C307">
            <v>0</v>
          </cell>
        </row>
      </sheetData>
      <sheetData sheetId="1715">
        <row r="307">
          <cell r="C307">
            <v>0</v>
          </cell>
        </row>
      </sheetData>
      <sheetData sheetId="1716">
        <row r="307">
          <cell r="C307">
            <v>0</v>
          </cell>
        </row>
      </sheetData>
      <sheetData sheetId="1717">
        <row r="307">
          <cell r="C307">
            <v>0</v>
          </cell>
        </row>
      </sheetData>
      <sheetData sheetId="1718">
        <row r="307">
          <cell r="C307">
            <v>0</v>
          </cell>
        </row>
      </sheetData>
      <sheetData sheetId="1719">
        <row r="307">
          <cell r="C307">
            <v>0</v>
          </cell>
        </row>
      </sheetData>
      <sheetData sheetId="1720">
        <row r="307">
          <cell r="C307">
            <v>0</v>
          </cell>
        </row>
      </sheetData>
      <sheetData sheetId="1721">
        <row r="307">
          <cell r="C307">
            <v>0</v>
          </cell>
        </row>
      </sheetData>
      <sheetData sheetId="1722">
        <row r="307">
          <cell r="C307">
            <v>0</v>
          </cell>
        </row>
      </sheetData>
      <sheetData sheetId="1723">
        <row r="307">
          <cell r="C307">
            <v>0</v>
          </cell>
        </row>
      </sheetData>
      <sheetData sheetId="1724">
        <row r="307">
          <cell r="C307">
            <v>0</v>
          </cell>
        </row>
      </sheetData>
      <sheetData sheetId="1725">
        <row r="307">
          <cell r="C307">
            <v>0</v>
          </cell>
        </row>
      </sheetData>
      <sheetData sheetId="1726">
        <row r="307">
          <cell r="C307">
            <v>0</v>
          </cell>
        </row>
      </sheetData>
      <sheetData sheetId="1727">
        <row r="307">
          <cell r="C307">
            <v>0</v>
          </cell>
        </row>
      </sheetData>
      <sheetData sheetId="1728">
        <row r="307">
          <cell r="C307">
            <v>0</v>
          </cell>
        </row>
      </sheetData>
      <sheetData sheetId="1729">
        <row r="307">
          <cell r="C307">
            <v>0</v>
          </cell>
        </row>
      </sheetData>
      <sheetData sheetId="1730">
        <row r="307">
          <cell r="C307">
            <v>0</v>
          </cell>
        </row>
      </sheetData>
      <sheetData sheetId="1731">
        <row r="307">
          <cell r="C307">
            <v>0</v>
          </cell>
        </row>
      </sheetData>
      <sheetData sheetId="1732">
        <row r="307">
          <cell r="C307">
            <v>0</v>
          </cell>
        </row>
      </sheetData>
      <sheetData sheetId="1733">
        <row r="307">
          <cell r="C307">
            <v>0</v>
          </cell>
        </row>
      </sheetData>
      <sheetData sheetId="1734">
        <row r="307">
          <cell r="C307">
            <v>0</v>
          </cell>
        </row>
      </sheetData>
      <sheetData sheetId="1735">
        <row r="307">
          <cell r="C307">
            <v>0</v>
          </cell>
        </row>
      </sheetData>
      <sheetData sheetId="1736">
        <row r="307">
          <cell r="C307">
            <v>0</v>
          </cell>
        </row>
      </sheetData>
      <sheetData sheetId="1737">
        <row r="307">
          <cell r="C307">
            <v>0</v>
          </cell>
        </row>
      </sheetData>
      <sheetData sheetId="1738">
        <row r="307">
          <cell r="C307">
            <v>0</v>
          </cell>
        </row>
      </sheetData>
      <sheetData sheetId="1739">
        <row r="307">
          <cell r="C307">
            <v>0</v>
          </cell>
        </row>
      </sheetData>
      <sheetData sheetId="1740">
        <row r="307">
          <cell r="C307">
            <v>0</v>
          </cell>
        </row>
      </sheetData>
      <sheetData sheetId="1741">
        <row r="307">
          <cell r="C307">
            <v>0</v>
          </cell>
        </row>
      </sheetData>
      <sheetData sheetId="1742">
        <row r="307">
          <cell r="C307">
            <v>0</v>
          </cell>
        </row>
      </sheetData>
      <sheetData sheetId="1743">
        <row r="307">
          <cell r="C307">
            <v>0</v>
          </cell>
        </row>
      </sheetData>
      <sheetData sheetId="1744">
        <row r="307">
          <cell r="C307">
            <v>0</v>
          </cell>
        </row>
      </sheetData>
      <sheetData sheetId="1745">
        <row r="307">
          <cell r="C307">
            <v>0</v>
          </cell>
        </row>
      </sheetData>
      <sheetData sheetId="1746">
        <row r="307">
          <cell r="C307">
            <v>0</v>
          </cell>
        </row>
      </sheetData>
      <sheetData sheetId="1747">
        <row r="307">
          <cell r="C307">
            <v>0</v>
          </cell>
        </row>
      </sheetData>
      <sheetData sheetId="1748">
        <row r="307">
          <cell r="C307">
            <v>0</v>
          </cell>
        </row>
      </sheetData>
      <sheetData sheetId="1749">
        <row r="307">
          <cell r="C307">
            <v>0</v>
          </cell>
        </row>
      </sheetData>
      <sheetData sheetId="1750">
        <row r="307">
          <cell r="C307">
            <v>0</v>
          </cell>
        </row>
      </sheetData>
      <sheetData sheetId="1751">
        <row r="307">
          <cell r="C307">
            <v>0</v>
          </cell>
        </row>
      </sheetData>
      <sheetData sheetId="1752">
        <row r="307">
          <cell r="C307" t="str">
            <v>Lean Concrete  ( 0.10 cm.)</v>
          </cell>
        </row>
      </sheetData>
      <sheetData sheetId="1753">
        <row r="307">
          <cell r="C307">
            <v>0</v>
          </cell>
        </row>
      </sheetData>
      <sheetData sheetId="1754">
        <row r="307">
          <cell r="C307" t="str">
            <v>Lean Concrete  ( 0.10 cm.)</v>
          </cell>
        </row>
      </sheetData>
      <sheetData sheetId="1755">
        <row r="307">
          <cell r="C307">
            <v>0</v>
          </cell>
        </row>
      </sheetData>
      <sheetData sheetId="1756">
        <row r="307">
          <cell r="C307">
            <v>0</v>
          </cell>
        </row>
      </sheetData>
      <sheetData sheetId="1757">
        <row r="307">
          <cell r="C307">
            <v>0</v>
          </cell>
        </row>
      </sheetData>
      <sheetData sheetId="1758">
        <row r="307">
          <cell r="C307">
            <v>0</v>
          </cell>
        </row>
      </sheetData>
      <sheetData sheetId="1759">
        <row r="307">
          <cell r="C307">
            <v>0</v>
          </cell>
        </row>
      </sheetData>
      <sheetData sheetId="1760">
        <row r="307">
          <cell r="C307">
            <v>0</v>
          </cell>
        </row>
      </sheetData>
      <sheetData sheetId="1761">
        <row r="307">
          <cell r="C307">
            <v>0</v>
          </cell>
        </row>
      </sheetData>
      <sheetData sheetId="1762">
        <row r="307">
          <cell r="C307">
            <v>0</v>
          </cell>
        </row>
      </sheetData>
      <sheetData sheetId="1763">
        <row r="307">
          <cell r="C307" t="str">
            <v>Lean Concrete  ( 0.10 cm.)</v>
          </cell>
        </row>
      </sheetData>
      <sheetData sheetId="1764">
        <row r="307">
          <cell r="C307" t="str">
            <v>Lean Concrete  ( 0.10 cm.)</v>
          </cell>
        </row>
      </sheetData>
      <sheetData sheetId="1765">
        <row r="307">
          <cell r="C307">
            <v>0</v>
          </cell>
        </row>
      </sheetData>
      <sheetData sheetId="1766">
        <row r="307">
          <cell r="C307" t="str">
            <v>Lean Concrete  ( 0.10 cm.)</v>
          </cell>
        </row>
      </sheetData>
      <sheetData sheetId="1767">
        <row r="307">
          <cell r="C307" t="str">
            <v>Lean Concrete  ( 0.10 cm.)</v>
          </cell>
        </row>
      </sheetData>
      <sheetData sheetId="1768">
        <row r="307">
          <cell r="C307" t="str">
            <v>Lean Concrete  ( 0.10 cm.)</v>
          </cell>
        </row>
      </sheetData>
      <sheetData sheetId="1769">
        <row r="307">
          <cell r="C307">
            <v>0</v>
          </cell>
        </row>
      </sheetData>
      <sheetData sheetId="1770">
        <row r="307">
          <cell r="C307">
            <v>0</v>
          </cell>
        </row>
      </sheetData>
      <sheetData sheetId="1771">
        <row r="307">
          <cell r="C307">
            <v>0</v>
          </cell>
        </row>
      </sheetData>
      <sheetData sheetId="1772">
        <row r="307">
          <cell r="C307">
            <v>0</v>
          </cell>
        </row>
      </sheetData>
      <sheetData sheetId="1773">
        <row r="307">
          <cell r="C307" t="str">
            <v>Lean Concrete  ( 0.10 cm.)</v>
          </cell>
        </row>
      </sheetData>
      <sheetData sheetId="1774">
        <row r="307">
          <cell r="C307">
            <v>0</v>
          </cell>
        </row>
      </sheetData>
      <sheetData sheetId="1775">
        <row r="307">
          <cell r="C307" t="str">
            <v>Lean Concrete  ( 0.10 cm.)</v>
          </cell>
        </row>
      </sheetData>
      <sheetData sheetId="1776">
        <row r="307">
          <cell r="C307">
            <v>0</v>
          </cell>
        </row>
      </sheetData>
      <sheetData sheetId="1777">
        <row r="307">
          <cell r="C307">
            <v>0</v>
          </cell>
        </row>
      </sheetData>
      <sheetData sheetId="1778">
        <row r="307">
          <cell r="C307" t="str">
            <v>Lean Concrete  ( 0.10 cm.)</v>
          </cell>
        </row>
      </sheetData>
      <sheetData sheetId="1779">
        <row r="307">
          <cell r="C307" t="str">
            <v>Lean Concrete  ( 0.10 cm.)</v>
          </cell>
        </row>
      </sheetData>
      <sheetData sheetId="1780">
        <row r="307">
          <cell r="C307">
            <v>0</v>
          </cell>
        </row>
      </sheetData>
      <sheetData sheetId="1781">
        <row r="307">
          <cell r="C307">
            <v>0</v>
          </cell>
        </row>
      </sheetData>
      <sheetData sheetId="1782">
        <row r="307">
          <cell r="C307">
            <v>0</v>
          </cell>
        </row>
      </sheetData>
      <sheetData sheetId="1783">
        <row r="307">
          <cell r="C307">
            <v>0</v>
          </cell>
        </row>
      </sheetData>
      <sheetData sheetId="1784">
        <row r="307">
          <cell r="C307">
            <v>0</v>
          </cell>
        </row>
      </sheetData>
      <sheetData sheetId="1785">
        <row r="307">
          <cell r="C307">
            <v>0</v>
          </cell>
        </row>
      </sheetData>
      <sheetData sheetId="1786">
        <row r="307">
          <cell r="C307">
            <v>0</v>
          </cell>
        </row>
      </sheetData>
      <sheetData sheetId="1787">
        <row r="307">
          <cell r="C307" t="str">
            <v>Lean Concrete  ( 0.10 cm.)</v>
          </cell>
        </row>
      </sheetData>
      <sheetData sheetId="1788">
        <row r="307">
          <cell r="C307" t="str">
            <v>Lean Concrete  ( 0.10 cm.)</v>
          </cell>
        </row>
      </sheetData>
      <sheetData sheetId="1789">
        <row r="307">
          <cell r="C307" t="str">
            <v>Lean Concrete  ( 0.10 cm.)</v>
          </cell>
        </row>
      </sheetData>
      <sheetData sheetId="1790">
        <row r="307">
          <cell r="C307" t="str">
            <v>Lean Concrete  ( 0.10 cm.)</v>
          </cell>
        </row>
      </sheetData>
      <sheetData sheetId="1791">
        <row r="307">
          <cell r="C307">
            <v>0</v>
          </cell>
        </row>
      </sheetData>
      <sheetData sheetId="1792">
        <row r="307">
          <cell r="C307" t="str">
            <v>Lean Concrete  ( 0.10 cm.)</v>
          </cell>
        </row>
      </sheetData>
      <sheetData sheetId="1793">
        <row r="307">
          <cell r="C307">
            <v>0</v>
          </cell>
        </row>
      </sheetData>
      <sheetData sheetId="1794">
        <row r="307">
          <cell r="C307" t="str">
            <v>Lean Concrete  ( 0.10 cm.)</v>
          </cell>
        </row>
      </sheetData>
      <sheetData sheetId="1795">
        <row r="307">
          <cell r="C307">
            <v>0</v>
          </cell>
        </row>
      </sheetData>
      <sheetData sheetId="1796">
        <row r="307">
          <cell r="C307" t="str">
            <v>Lean Concrete  ( 0.10 cm.)</v>
          </cell>
        </row>
      </sheetData>
      <sheetData sheetId="1797">
        <row r="307">
          <cell r="C307" t="str">
            <v>Lean Concrete  ( 0.10 cm.)</v>
          </cell>
        </row>
      </sheetData>
      <sheetData sheetId="1798">
        <row r="307">
          <cell r="C307">
            <v>0</v>
          </cell>
        </row>
      </sheetData>
      <sheetData sheetId="1799">
        <row r="307">
          <cell r="C307" t="str">
            <v>Lean Concrete  ( 0.10 cm.)</v>
          </cell>
        </row>
      </sheetData>
      <sheetData sheetId="1800">
        <row r="307">
          <cell r="C307">
            <v>0</v>
          </cell>
        </row>
      </sheetData>
      <sheetData sheetId="1801">
        <row r="307">
          <cell r="C307">
            <v>0</v>
          </cell>
        </row>
      </sheetData>
      <sheetData sheetId="1802">
        <row r="307">
          <cell r="C307">
            <v>0</v>
          </cell>
        </row>
      </sheetData>
      <sheetData sheetId="1803">
        <row r="307">
          <cell r="C307" t="str">
            <v>Lean Concrete  ( 0.10 cm.)</v>
          </cell>
        </row>
      </sheetData>
      <sheetData sheetId="1804">
        <row r="307">
          <cell r="C307" t="str">
            <v>Lean Concrete  ( 0.10 cm.)</v>
          </cell>
        </row>
      </sheetData>
      <sheetData sheetId="1805">
        <row r="307">
          <cell r="C307" t="str">
            <v>Lean Concrete  ( 0.10 cm.)</v>
          </cell>
        </row>
      </sheetData>
      <sheetData sheetId="1806">
        <row r="307">
          <cell r="C307" t="str">
            <v>Lean Concrete  ( 0.10 cm.)</v>
          </cell>
        </row>
      </sheetData>
      <sheetData sheetId="1807">
        <row r="307">
          <cell r="C307" t="str">
            <v>Lean Concrete  ( 0.10 cm.)</v>
          </cell>
        </row>
      </sheetData>
      <sheetData sheetId="1808">
        <row r="307">
          <cell r="C307" t="str">
            <v>Lean Concrete  ( 0.10 cm.)</v>
          </cell>
        </row>
      </sheetData>
      <sheetData sheetId="1809">
        <row r="307">
          <cell r="C307" t="str">
            <v>Lean Concrete  ( 0.10 cm.)</v>
          </cell>
        </row>
      </sheetData>
      <sheetData sheetId="1810">
        <row r="307">
          <cell r="C307" t="str">
            <v>Lean Concrete  ( 0.10 cm.)</v>
          </cell>
        </row>
      </sheetData>
      <sheetData sheetId="1811">
        <row r="307">
          <cell r="C307">
            <v>0</v>
          </cell>
        </row>
      </sheetData>
      <sheetData sheetId="1812">
        <row r="307">
          <cell r="C307">
            <v>0</v>
          </cell>
        </row>
      </sheetData>
      <sheetData sheetId="1813">
        <row r="307">
          <cell r="C307">
            <v>0</v>
          </cell>
        </row>
      </sheetData>
      <sheetData sheetId="1814">
        <row r="307">
          <cell r="C307" t="str">
            <v>Lean Concrete  ( 0.10 cm.)</v>
          </cell>
        </row>
      </sheetData>
      <sheetData sheetId="1815">
        <row r="307">
          <cell r="C307" t="str">
            <v>Lean Concrete  ( 0.10 cm.)</v>
          </cell>
        </row>
      </sheetData>
      <sheetData sheetId="1816">
        <row r="307">
          <cell r="C307">
            <v>0</v>
          </cell>
        </row>
      </sheetData>
      <sheetData sheetId="1817">
        <row r="307">
          <cell r="C307" t="str">
            <v>Lean Concrete  ( 0.10 cm.)</v>
          </cell>
        </row>
      </sheetData>
      <sheetData sheetId="1818">
        <row r="307">
          <cell r="C307">
            <v>0</v>
          </cell>
        </row>
      </sheetData>
      <sheetData sheetId="1819">
        <row r="307">
          <cell r="C307" t="str">
            <v>Lean Concrete  ( 0.10 cm.)</v>
          </cell>
        </row>
      </sheetData>
      <sheetData sheetId="1820">
        <row r="307">
          <cell r="C307">
            <v>0</v>
          </cell>
        </row>
      </sheetData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>
        <row r="307">
          <cell r="C307">
            <v>0</v>
          </cell>
        </row>
      </sheetData>
      <sheetData sheetId="1871" refreshError="1"/>
      <sheetData sheetId="1872" refreshError="1"/>
      <sheetData sheetId="1873">
        <row r="307">
          <cell r="C307">
            <v>0</v>
          </cell>
        </row>
      </sheetData>
      <sheetData sheetId="1874" refreshError="1"/>
      <sheetData sheetId="1875">
        <row r="307">
          <cell r="C307" t="str">
            <v>Lean Concrete  ( 0.10 cm.)</v>
          </cell>
        </row>
      </sheetData>
      <sheetData sheetId="1876">
        <row r="307">
          <cell r="C307">
            <v>0</v>
          </cell>
        </row>
      </sheetData>
      <sheetData sheetId="1877" refreshError="1"/>
      <sheetData sheetId="1878">
        <row r="307">
          <cell r="C307">
            <v>0</v>
          </cell>
        </row>
      </sheetData>
      <sheetData sheetId="1879">
        <row r="307">
          <cell r="C307">
            <v>0</v>
          </cell>
        </row>
      </sheetData>
      <sheetData sheetId="1880">
        <row r="307">
          <cell r="C307">
            <v>0</v>
          </cell>
        </row>
      </sheetData>
      <sheetData sheetId="1881">
        <row r="307">
          <cell r="C307">
            <v>0</v>
          </cell>
        </row>
      </sheetData>
      <sheetData sheetId="1882">
        <row r="307">
          <cell r="C307">
            <v>0</v>
          </cell>
        </row>
      </sheetData>
      <sheetData sheetId="1883">
        <row r="307">
          <cell r="C307">
            <v>0</v>
          </cell>
        </row>
      </sheetData>
      <sheetData sheetId="1884">
        <row r="307">
          <cell r="C307">
            <v>0</v>
          </cell>
        </row>
      </sheetData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>
        <row r="307">
          <cell r="C307">
            <v>0</v>
          </cell>
        </row>
      </sheetData>
      <sheetData sheetId="1891">
        <row r="307">
          <cell r="C307">
            <v>0</v>
          </cell>
        </row>
      </sheetData>
      <sheetData sheetId="1892">
        <row r="307">
          <cell r="C307">
            <v>0</v>
          </cell>
        </row>
      </sheetData>
      <sheetData sheetId="1893">
        <row r="307">
          <cell r="C307">
            <v>0</v>
          </cell>
        </row>
      </sheetData>
      <sheetData sheetId="1894">
        <row r="307">
          <cell r="C307">
            <v>0</v>
          </cell>
        </row>
      </sheetData>
      <sheetData sheetId="1895">
        <row r="307">
          <cell r="C307">
            <v>0</v>
          </cell>
        </row>
      </sheetData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>
        <row r="307">
          <cell r="C307">
            <v>0</v>
          </cell>
        </row>
      </sheetData>
      <sheetData sheetId="1907">
        <row r="307">
          <cell r="C307">
            <v>0</v>
          </cell>
        </row>
      </sheetData>
      <sheetData sheetId="1908">
        <row r="307">
          <cell r="C307">
            <v>0</v>
          </cell>
        </row>
      </sheetData>
      <sheetData sheetId="1909">
        <row r="307">
          <cell r="C307">
            <v>0</v>
          </cell>
        </row>
      </sheetData>
      <sheetData sheetId="1910">
        <row r="307">
          <cell r="C307">
            <v>0</v>
          </cell>
        </row>
      </sheetData>
      <sheetData sheetId="1911">
        <row r="307">
          <cell r="C307">
            <v>0</v>
          </cell>
        </row>
      </sheetData>
      <sheetData sheetId="1912">
        <row r="307">
          <cell r="C307">
            <v>0</v>
          </cell>
        </row>
      </sheetData>
      <sheetData sheetId="1913">
        <row r="307">
          <cell r="C307">
            <v>0</v>
          </cell>
        </row>
      </sheetData>
      <sheetData sheetId="1914">
        <row r="307">
          <cell r="C307">
            <v>0</v>
          </cell>
        </row>
      </sheetData>
      <sheetData sheetId="1915">
        <row r="307">
          <cell r="C307">
            <v>0</v>
          </cell>
        </row>
      </sheetData>
      <sheetData sheetId="1916">
        <row r="307">
          <cell r="C307">
            <v>0</v>
          </cell>
        </row>
      </sheetData>
      <sheetData sheetId="1917">
        <row r="307">
          <cell r="C307">
            <v>0</v>
          </cell>
        </row>
      </sheetData>
      <sheetData sheetId="1918">
        <row r="307">
          <cell r="C307">
            <v>0</v>
          </cell>
        </row>
      </sheetData>
      <sheetData sheetId="1919">
        <row r="307">
          <cell r="C307">
            <v>0</v>
          </cell>
        </row>
      </sheetData>
      <sheetData sheetId="1920">
        <row r="307">
          <cell r="C307">
            <v>0</v>
          </cell>
        </row>
      </sheetData>
      <sheetData sheetId="1921">
        <row r="307">
          <cell r="C307">
            <v>0</v>
          </cell>
        </row>
      </sheetData>
      <sheetData sheetId="1922">
        <row r="307">
          <cell r="C307">
            <v>0</v>
          </cell>
        </row>
      </sheetData>
      <sheetData sheetId="1923">
        <row r="307">
          <cell r="C307">
            <v>0</v>
          </cell>
        </row>
      </sheetData>
      <sheetData sheetId="1924">
        <row r="307">
          <cell r="C307">
            <v>0</v>
          </cell>
        </row>
      </sheetData>
      <sheetData sheetId="1925">
        <row r="307">
          <cell r="C307">
            <v>0</v>
          </cell>
        </row>
      </sheetData>
      <sheetData sheetId="1926">
        <row r="307">
          <cell r="C307">
            <v>0</v>
          </cell>
        </row>
      </sheetData>
      <sheetData sheetId="1927">
        <row r="307">
          <cell r="C307">
            <v>0</v>
          </cell>
        </row>
      </sheetData>
      <sheetData sheetId="1928">
        <row r="307">
          <cell r="C307">
            <v>0</v>
          </cell>
        </row>
      </sheetData>
      <sheetData sheetId="1929">
        <row r="307">
          <cell r="C307">
            <v>0</v>
          </cell>
        </row>
      </sheetData>
      <sheetData sheetId="1930">
        <row r="307">
          <cell r="C307">
            <v>0</v>
          </cell>
        </row>
      </sheetData>
      <sheetData sheetId="1931">
        <row r="307">
          <cell r="C307">
            <v>0</v>
          </cell>
        </row>
      </sheetData>
      <sheetData sheetId="1932">
        <row r="307">
          <cell r="C307">
            <v>0</v>
          </cell>
        </row>
      </sheetData>
      <sheetData sheetId="1933">
        <row r="307">
          <cell r="C307">
            <v>0</v>
          </cell>
        </row>
      </sheetData>
      <sheetData sheetId="1934">
        <row r="307">
          <cell r="C307">
            <v>0</v>
          </cell>
        </row>
      </sheetData>
      <sheetData sheetId="1935">
        <row r="307">
          <cell r="C307">
            <v>0</v>
          </cell>
        </row>
      </sheetData>
      <sheetData sheetId="1936">
        <row r="307">
          <cell r="C307">
            <v>0</v>
          </cell>
        </row>
      </sheetData>
      <sheetData sheetId="1937">
        <row r="307">
          <cell r="C307">
            <v>0</v>
          </cell>
        </row>
      </sheetData>
      <sheetData sheetId="1938">
        <row r="307">
          <cell r="C307">
            <v>0</v>
          </cell>
        </row>
      </sheetData>
      <sheetData sheetId="1939">
        <row r="307">
          <cell r="C307">
            <v>0</v>
          </cell>
        </row>
      </sheetData>
      <sheetData sheetId="1940">
        <row r="307">
          <cell r="C307">
            <v>0</v>
          </cell>
        </row>
      </sheetData>
      <sheetData sheetId="1941">
        <row r="307">
          <cell r="C307">
            <v>0</v>
          </cell>
        </row>
      </sheetData>
      <sheetData sheetId="1942">
        <row r="307">
          <cell r="C307">
            <v>0</v>
          </cell>
        </row>
      </sheetData>
      <sheetData sheetId="1943">
        <row r="307">
          <cell r="C307">
            <v>0</v>
          </cell>
        </row>
      </sheetData>
      <sheetData sheetId="1944">
        <row r="307">
          <cell r="C307">
            <v>0</v>
          </cell>
        </row>
      </sheetData>
      <sheetData sheetId="1945">
        <row r="307">
          <cell r="C307">
            <v>0</v>
          </cell>
        </row>
      </sheetData>
      <sheetData sheetId="1946">
        <row r="307">
          <cell r="C307">
            <v>0</v>
          </cell>
        </row>
      </sheetData>
      <sheetData sheetId="1947">
        <row r="307">
          <cell r="C307">
            <v>0</v>
          </cell>
        </row>
      </sheetData>
      <sheetData sheetId="1948">
        <row r="307">
          <cell r="C307">
            <v>0</v>
          </cell>
        </row>
      </sheetData>
      <sheetData sheetId="1949">
        <row r="307">
          <cell r="C307">
            <v>0</v>
          </cell>
        </row>
      </sheetData>
      <sheetData sheetId="1950">
        <row r="307">
          <cell r="C307">
            <v>0</v>
          </cell>
        </row>
      </sheetData>
      <sheetData sheetId="1951">
        <row r="307">
          <cell r="C307">
            <v>0</v>
          </cell>
        </row>
      </sheetData>
      <sheetData sheetId="1952">
        <row r="307">
          <cell r="C307">
            <v>0</v>
          </cell>
        </row>
      </sheetData>
      <sheetData sheetId="1953">
        <row r="307">
          <cell r="C307">
            <v>0</v>
          </cell>
        </row>
      </sheetData>
      <sheetData sheetId="1954">
        <row r="307">
          <cell r="C307">
            <v>0</v>
          </cell>
        </row>
      </sheetData>
      <sheetData sheetId="1955">
        <row r="307">
          <cell r="C307">
            <v>0</v>
          </cell>
        </row>
      </sheetData>
      <sheetData sheetId="1956">
        <row r="307">
          <cell r="C307">
            <v>0</v>
          </cell>
        </row>
      </sheetData>
      <sheetData sheetId="1957">
        <row r="307">
          <cell r="C307">
            <v>0</v>
          </cell>
        </row>
      </sheetData>
      <sheetData sheetId="1958">
        <row r="307">
          <cell r="C307">
            <v>0</v>
          </cell>
        </row>
      </sheetData>
      <sheetData sheetId="1959">
        <row r="307">
          <cell r="C307">
            <v>0</v>
          </cell>
        </row>
      </sheetData>
      <sheetData sheetId="1960">
        <row r="307">
          <cell r="C307">
            <v>0</v>
          </cell>
        </row>
      </sheetData>
      <sheetData sheetId="1961">
        <row r="307">
          <cell r="C307">
            <v>0</v>
          </cell>
        </row>
      </sheetData>
      <sheetData sheetId="1962">
        <row r="307">
          <cell r="C307">
            <v>0</v>
          </cell>
        </row>
      </sheetData>
      <sheetData sheetId="1963">
        <row r="307">
          <cell r="C307">
            <v>0</v>
          </cell>
        </row>
      </sheetData>
      <sheetData sheetId="1964">
        <row r="307">
          <cell r="C307">
            <v>0</v>
          </cell>
        </row>
      </sheetData>
      <sheetData sheetId="1965">
        <row r="307">
          <cell r="C307">
            <v>0</v>
          </cell>
        </row>
      </sheetData>
      <sheetData sheetId="1966">
        <row r="307">
          <cell r="C307" t="str">
            <v>Lean Concrete  ( 0.10 cm.)</v>
          </cell>
        </row>
      </sheetData>
      <sheetData sheetId="1967">
        <row r="307">
          <cell r="C307">
            <v>0</v>
          </cell>
        </row>
      </sheetData>
      <sheetData sheetId="1968">
        <row r="307">
          <cell r="C307">
            <v>0</v>
          </cell>
        </row>
      </sheetData>
      <sheetData sheetId="1969">
        <row r="307">
          <cell r="C307">
            <v>0</v>
          </cell>
        </row>
      </sheetData>
      <sheetData sheetId="1970">
        <row r="307">
          <cell r="C307">
            <v>0</v>
          </cell>
        </row>
      </sheetData>
      <sheetData sheetId="1971">
        <row r="307">
          <cell r="C307">
            <v>0</v>
          </cell>
        </row>
      </sheetData>
      <sheetData sheetId="1972">
        <row r="307">
          <cell r="C307">
            <v>0</v>
          </cell>
        </row>
      </sheetData>
      <sheetData sheetId="1973">
        <row r="307">
          <cell r="C307" t="str">
            <v>Lean Concrete  ( 0.10 cm.)</v>
          </cell>
        </row>
      </sheetData>
      <sheetData sheetId="1974">
        <row r="307">
          <cell r="C307">
            <v>0</v>
          </cell>
        </row>
      </sheetData>
      <sheetData sheetId="1975">
        <row r="307">
          <cell r="C307">
            <v>0</v>
          </cell>
        </row>
      </sheetData>
      <sheetData sheetId="1976">
        <row r="307">
          <cell r="C307" t="str">
            <v>Lean Concrete  ( 0.10 cm.)</v>
          </cell>
        </row>
      </sheetData>
      <sheetData sheetId="1977">
        <row r="307">
          <cell r="C307">
            <v>0</v>
          </cell>
        </row>
      </sheetData>
      <sheetData sheetId="1978">
        <row r="307">
          <cell r="C307" t="str">
            <v>Lean Concrete  ( 0.10 cm.)</v>
          </cell>
        </row>
      </sheetData>
      <sheetData sheetId="1979">
        <row r="307">
          <cell r="C307">
            <v>0</v>
          </cell>
        </row>
      </sheetData>
      <sheetData sheetId="1980">
        <row r="307">
          <cell r="C307">
            <v>0</v>
          </cell>
        </row>
      </sheetData>
      <sheetData sheetId="1981">
        <row r="307">
          <cell r="C307">
            <v>0</v>
          </cell>
        </row>
      </sheetData>
      <sheetData sheetId="1982">
        <row r="307">
          <cell r="C307">
            <v>0</v>
          </cell>
        </row>
      </sheetData>
      <sheetData sheetId="1983">
        <row r="307">
          <cell r="C307">
            <v>0</v>
          </cell>
        </row>
      </sheetData>
      <sheetData sheetId="1984">
        <row r="307">
          <cell r="C307">
            <v>0</v>
          </cell>
        </row>
      </sheetData>
      <sheetData sheetId="1985">
        <row r="307">
          <cell r="C307" t="str">
            <v>Lean Concrete  ( 0.10 cm.)</v>
          </cell>
        </row>
      </sheetData>
      <sheetData sheetId="1986">
        <row r="307">
          <cell r="C307">
            <v>0</v>
          </cell>
        </row>
      </sheetData>
      <sheetData sheetId="1987">
        <row r="307">
          <cell r="C307">
            <v>0</v>
          </cell>
        </row>
      </sheetData>
      <sheetData sheetId="1988">
        <row r="307">
          <cell r="C307" t="str">
            <v>Lean Concrete  ( 0.10 cm.)</v>
          </cell>
        </row>
      </sheetData>
      <sheetData sheetId="1989">
        <row r="307">
          <cell r="C307">
            <v>0</v>
          </cell>
        </row>
      </sheetData>
      <sheetData sheetId="1990">
        <row r="307">
          <cell r="C307">
            <v>0</v>
          </cell>
        </row>
      </sheetData>
      <sheetData sheetId="1991">
        <row r="307">
          <cell r="C307" t="str">
            <v>Lean Concrete  ( 0.10 cm.)</v>
          </cell>
        </row>
      </sheetData>
      <sheetData sheetId="1992">
        <row r="307">
          <cell r="C307">
            <v>0</v>
          </cell>
        </row>
      </sheetData>
      <sheetData sheetId="1993">
        <row r="307">
          <cell r="C307" t="str">
            <v>Lean Concrete  ( 0.10 cm.)</v>
          </cell>
        </row>
      </sheetData>
      <sheetData sheetId="1994">
        <row r="307">
          <cell r="C307" t="str">
            <v>Lean Concrete  ( 0.10 cm.)</v>
          </cell>
        </row>
      </sheetData>
      <sheetData sheetId="1995">
        <row r="307">
          <cell r="C307" t="str">
            <v>Lean Concrete  ( 0.10 cm.)</v>
          </cell>
        </row>
      </sheetData>
      <sheetData sheetId="1996">
        <row r="307">
          <cell r="C307" t="str">
            <v>Lean Concrete  ( 0.10 cm.)</v>
          </cell>
        </row>
      </sheetData>
      <sheetData sheetId="1997">
        <row r="307">
          <cell r="C307" t="str">
            <v>Lean Concrete  ( 0.10 cm.)</v>
          </cell>
        </row>
      </sheetData>
      <sheetData sheetId="1998">
        <row r="307">
          <cell r="C307" t="str">
            <v>Lean Concrete  ( 0.10 cm.)</v>
          </cell>
        </row>
      </sheetData>
      <sheetData sheetId="1999">
        <row r="307">
          <cell r="C307" t="str">
            <v>Lean Concrete  ( 0.10 cm.)</v>
          </cell>
        </row>
      </sheetData>
      <sheetData sheetId="2000">
        <row r="307">
          <cell r="C307" t="str">
            <v>Lean Concrete  ( 0.10 cm.)</v>
          </cell>
        </row>
      </sheetData>
      <sheetData sheetId="2001">
        <row r="307">
          <cell r="C307">
            <v>0</v>
          </cell>
        </row>
      </sheetData>
      <sheetData sheetId="2002">
        <row r="307">
          <cell r="C307" t="str">
            <v>Lean Concrete  ( 0.10 cm.)</v>
          </cell>
        </row>
      </sheetData>
      <sheetData sheetId="2003">
        <row r="307">
          <cell r="C307" t="str">
            <v>Lean Concrete  ( 0.10 cm.)</v>
          </cell>
        </row>
      </sheetData>
      <sheetData sheetId="2004">
        <row r="307">
          <cell r="C307" t="str">
            <v>Lean Concrete  ( 0.10 cm.)</v>
          </cell>
        </row>
      </sheetData>
      <sheetData sheetId="2005">
        <row r="307">
          <cell r="C307" t="str">
            <v>Lean Concrete  ( 0.10 cm.)</v>
          </cell>
        </row>
      </sheetData>
      <sheetData sheetId="2006">
        <row r="307">
          <cell r="C307" t="str">
            <v>Lean Concrete  ( 0.10 cm.)</v>
          </cell>
        </row>
      </sheetData>
      <sheetData sheetId="2007">
        <row r="307">
          <cell r="C307" t="str">
            <v>Lean Concrete  ( 0.10 cm.)</v>
          </cell>
        </row>
      </sheetData>
      <sheetData sheetId="2008">
        <row r="307">
          <cell r="C307" t="str">
            <v>Lean Concrete  ( 0.10 cm.)</v>
          </cell>
        </row>
      </sheetData>
      <sheetData sheetId="2009">
        <row r="307">
          <cell r="C307" t="str">
            <v>Lean Concrete  ( 0.10 cm.)</v>
          </cell>
        </row>
      </sheetData>
      <sheetData sheetId="2010">
        <row r="307">
          <cell r="C307" t="str">
            <v>Lean Concrete  ( 0.10 cm.)</v>
          </cell>
        </row>
      </sheetData>
      <sheetData sheetId="2011">
        <row r="307">
          <cell r="C307">
            <v>0</v>
          </cell>
        </row>
      </sheetData>
      <sheetData sheetId="2012">
        <row r="307">
          <cell r="C307">
            <v>0</v>
          </cell>
        </row>
      </sheetData>
      <sheetData sheetId="2013">
        <row r="307">
          <cell r="C307">
            <v>0</v>
          </cell>
        </row>
      </sheetData>
      <sheetData sheetId="2014"/>
      <sheetData sheetId="2015">
        <row r="307">
          <cell r="C307">
            <v>0</v>
          </cell>
        </row>
      </sheetData>
      <sheetData sheetId="2016"/>
      <sheetData sheetId="2017">
        <row r="307">
          <cell r="C307" t="str">
            <v>Lean Concrete  ( 0.10 cm.)</v>
          </cell>
        </row>
      </sheetData>
      <sheetData sheetId="2018"/>
      <sheetData sheetId="2019"/>
      <sheetData sheetId="2020"/>
      <sheetData sheetId="2021"/>
      <sheetData sheetId="2022">
        <row r="307">
          <cell r="C307" t="str">
            <v>Lean Concrete  ( 0.10 cm.)</v>
          </cell>
        </row>
      </sheetData>
      <sheetData sheetId="2023">
        <row r="307">
          <cell r="C307">
            <v>0</v>
          </cell>
        </row>
      </sheetData>
      <sheetData sheetId="2024">
        <row r="307">
          <cell r="C307">
            <v>0</v>
          </cell>
        </row>
      </sheetData>
      <sheetData sheetId="2025">
        <row r="307">
          <cell r="C307" t="str">
            <v>Lean Concrete  ( 0.10 cm.)</v>
          </cell>
        </row>
      </sheetData>
      <sheetData sheetId="2026">
        <row r="307">
          <cell r="C307" t="str">
            <v>Lean Concrete  ( 0.10 cm.)</v>
          </cell>
        </row>
      </sheetData>
      <sheetData sheetId="2027">
        <row r="307">
          <cell r="C307">
            <v>0</v>
          </cell>
        </row>
      </sheetData>
      <sheetData sheetId="2028">
        <row r="307">
          <cell r="C307">
            <v>0</v>
          </cell>
        </row>
      </sheetData>
      <sheetData sheetId="2029">
        <row r="307">
          <cell r="C307" t="str">
            <v>Lean Concrete  ( 0.10 cm.)</v>
          </cell>
        </row>
      </sheetData>
      <sheetData sheetId="2030">
        <row r="307">
          <cell r="C307" t="str">
            <v>Lean Concrete  ( 0.10 cm.)</v>
          </cell>
        </row>
      </sheetData>
      <sheetData sheetId="2031">
        <row r="307">
          <cell r="C307" t="str">
            <v>Lean Concrete  ( 0.10 cm.)</v>
          </cell>
        </row>
      </sheetData>
      <sheetData sheetId="2032">
        <row r="307">
          <cell r="C307">
            <v>0</v>
          </cell>
        </row>
      </sheetData>
      <sheetData sheetId="2033">
        <row r="307">
          <cell r="C307" t="str">
            <v>Lean Concrete  ( 0.10 cm.)</v>
          </cell>
        </row>
      </sheetData>
      <sheetData sheetId="2034">
        <row r="307">
          <cell r="C307" t="str">
            <v>Lean Concrete  ( 0.10 cm.)</v>
          </cell>
        </row>
      </sheetData>
      <sheetData sheetId="2035">
        <row r="307">
          <cell r="C307">
            <v>0</v>
          </cell>
        </row>
      </sheetData>
      <sheetData sheetId="2036">
        <row r="307">
          <cell r="C307">
            <v>0</v>
          </cell>
        </row>
      </sheetData>
      <sheetData sheetId="2037">
        <row r="307">
          <cell r="C307">
            <v>0</v>
          </cell>
        </row>
      </sheetData>
      <sheetData sheetId="2038">
        <row r="307">
          <cell r="C307" t="str">
            <v>Lean Concrete  ( 0.10 cm.)</v>
          </cell>
        </row>
      </sheetData>
      <sheetData sheetId="2039">
        <row r="307">
          <cell r="C307" t="str">
            <v>Lean Concrete  ( 0.10 cm.)</v>
          </cell>
        </row>
      </sheetData>
      <sheetData sheetId="2040">
        <row r="307">
          <cell r="C307" t="str">
            <v>Lean Concrete  ( 0.10 cm.)</v>
          </cell>
        </row>
      </sheetData>
      <sheetData sheetId="2041">
        <row r="307">
          <cell r="C307" t="str">
            <v>Lean Concrete  ( 0.10 cm.)</v>
          </cell>
        </row>
      </sheetData>
      <sheetData sheetId="2042">
        <row r="307">
          <cell r="C307" t="str">
            <v>Lean Concrete  ( 0.10 cm.)</v>
          </cell>
        </row>
      </sheetData>
      <sheetData sheetId="2043">
        <row r="307">
          <cell r="C307" t="str">
            <v>Lean Concrete  ( 0.10 cm.)</v>
          </cell>
        </row>
      </sheetData>
      <sheetData sheetId="2044">
        <row r="307">
          <cell r="C307" t="str">
            <v>Lean Concrete  ( 0.10 cm.)</v>
          </cell>
        </row>
      </sheetData>
      <sheetData sheetId="2045">
        <row r="307">
          <cell r="C307">
            <v>0</v>
          </cell>
        </row>
      </sheetData>
      <sheetData sheetId="2046">
        <row r="307">
          <cell r="C307" t="str">
            <v>Lean Concrete  ( 0.10 cm.)</v>
          </cell>
        </row>
      </sheetData>
      <sheetData sheetId="2047">
        <row r="307">
          <cell r="C307">
            <v>0</v>
          </cell>
        </row>
      </sheetData>
      <sheetData sheetId="2048">
        <row r="307">
          <cell r="C307">
            <v>0</v>
          </cell>
        </row>
      </sheetData>
      <sheetData sheetId="2049">
        <row r="307">
          <cell r="C307" t="str">
            <v>Lean Concrete  ( 0.10 cm.)</v>
          </cell>
        </row>
      </sheetData>
      <sheetData sheetId="2050">
        <row r="307">
          <cell r="C307">
            <v>0</v>
          </cell>
        </row>
      </sheetData>
      <sheetData sheetId="2051">
        <row r="307">
          <cell r="C307">
            <v>0</v>
          </cell>
        </row>
      </sheetData>
      <sheetData sheetId="2052">
        <row r="307">
          <cell r="C307">
            <v>0</v>
          </cell>
        </row>
      </sheetData>
      <sheetData sheetId="2053">
        <row r="307">
          <cell r="C307" t="str">
            <v>Lean Concrete  ( 0.10 cm.)</v>
          </cell>
        </row>
      </sheetData>
      <sheetData sheetId="2054">
        <row r="307">
          <cell r="C307" t="str">
            <v>Lean Concrete  ( 0.10 cm.)</v>
          </cell>
        </row>
      </sheetData>
      <sheetData sheetId="2055">
        <row r="307">
          <cell r="C307">
            <v>0</v>
          </cell>
        </row>
      </sheetData>
      <sheetData sheetId="2056">
        <row r="307">
          <cell r="C307">
            <v>0</v>
          </cell>
        </row>
      </sheetData>
      <sheetData sheetId="2057">
        <row r="307">
          <cell r="C307" t="str">
            <v>Lean Concrete  ( 0.10 cm.)</v>
          </cell>
        </row>
      </sheetData>
      <sheetData sheetId="2058">
        <row r="307">
          <cell r="C307">
            <v>0</v>
          </cell>
        </row>
      </sheetData>
      <sheetData sheetId="2059">
        <row r="307">
          <cell r="C307">
            <v>0</v>
          </cell>
        </row>
      </sheetData>
      <sheetData sheetId="2060">
        <row r="307">
          <cell r="C307">
            <v>0</v>
          </cell>
        </row>
      </sheetData>
      <sheetData sheetId="2061">
        <row r="307">
          <cell r="C307">
            <v>0</v>
          </cell>
        </row>
      </sheetData>
      <sheetData sheetId="2062">
        <row r="307">
          <cell r="C307">
            <v>0</v>
          </cell>
        </row>
      </sheetData>
      <sheetData sheetId="2063">
        <row r="307">
          <cell r="C307">
            <v>0</v>
          </cell>
        </row>
      </sheetData>
      <sheetData sheetId="2064">
        <row r="307">
          <cell r="C307">
            <v>0</v>
          </cell>
        </row>
      </sheetData>
      <sheetData sheetId="2065">
        <row r="307">
          <cell r="C307">
            <v>0</v>
          </cell>
        </row>
      </sheetData>
      <sheetData sheetId="2066">
        <row r="307">
          <cell r="C307">
            <v>0</v>
          </cell>
        </row>
      </sheetData>
      <sheetData sheetId="2067">
        <row r="307">
          <cell r="C307">
            <v>0</v>
          </cell>
        </row>
      </sheetData>
      <sheetData sheetId="2068">
        <row r="307">
          <cell r="C307">
            <v>0</v>
          </cell>
        </row>
      </sheetData>
      <sheetData sheetId="2069">
        <row r="307">
          <cell r="C307">
            <v>0</v>
          </cell>
        </row>
      </sheetData>
      <sheetData sheetId="2070">
        <row r="307">
          <cell r="C307">
            <v>0</v>
          </cell>
        </row>
      </sheetData>
      <sheetData sheetId="2071">
        <row r="307">
          <cell r="C307">
            <v>0</v>
          </cell>
        </row>
      </sheetData>
      <sheetData sheetId="2072">
        <row r="307">
          <cell r="C307">
            <v>0</v>
          </cell>
        </row>
      </sheetData>
      <sheetData sheetId="2073">
        <row r="307">
          <cell r="C307">
            <v>0</v>
          </cell>
        </row>
      </sheetData>
      <sheetData sheetId="2074">
        <row r="307">
          <cell r="C307">
            <v>0</v>
          </cell>
        </row>
      </sheetData>
      <sheetData sheetId="2075">
        <row r="307">
          <cell r="C307">
            <v>0</v>
          </cell>
        </row>
      </sheetData>
      <sheetData sheetId="2076">
        <row r="307">
          <cell r="C307">
            <v>0</v>
          </cell>
        </row>
      </sheetData>
      <sheetData sheetId="2077">
        <row r="307">
          <cell r="C307">
            <v>0</v>
          </cell>
        </row>
      </sheetData>
      <sheetData sheetId="2078">
        <row r="307">
          <cell r="C307">
            <v>0</v>
          </cell>
        </row>
      </sheetData>
      <sheetData sheetId="2079">
        <row r="307">
          <cell r="C307">
            <v>0</v>
          </cell>
        </row>
      </sheetData>
      <sheetData sheetId="2080">
        <row r="307">
          <cell r="C307">
            <v>0</v>
          </cell>
        </row>
      </sheetData>
      <sheetData sheetId="2081">
        <row r="307">
          <cell r="C307">
            <v>0</v>
          </cell>
        </row>
      </sheetData>
      <sheetData sheetId="2082">
        <row r="307">
          <cell r="C307">
            <v>0</v>
          </cell>
        </row>
      </sheetData>
      <sheetData sheetId="2083">
        <row r="307">
          <cell r="C307" t="str">
            <v>Lean Concrete  ( 0.10 cm.)</v>
          </cell>
        </row>
      </sheetData>
      <sheetData sheetId="2084">
        <row r="307">
          <cell r="C307" t="str">
            <v>Lean Concrete  ( 0.10 cm.)</v>
          </cell>
        </row>
      </sheetData>
      <sheetData sheetId="2085">
        <row r="307">
          <cell r="C307">
            <v>0</v>
          </cell>
        </row>
      </sheetData>
      <sheetData sheetId="2086">
        <row r="307">
          <cell r="C307">
            <v>0</v>
          </cell>
        </row>
      </sheetData>
      <sheetData sheetId="2087">
        <row r="307">
          <cell r="C307">
            <v>0</v>
          </cell>
        </row>
      </sheetData>
      <sheetData sheetId="2088">
        <row r="307">
          <cell r="C307">
            <v>0</v>
          </cell>
        </row>
      </sheetData>
      <sheetData sheetId="2089">
        <row r="307">
          <cell r="C307">
            <v>0</v>
          </cell>
        </row>
      </sheetData>
      <sheetData sheetId="2090">
        <row r="307">
          <cell r="C307">
            <v>0</v>
          </cell>
        </row>
      </sheetData>
      <sheetData sheetId="2091">
        <row r="307">
          <cell r="C307">
            <v>0</v>
          </cell>
        </row>
      </sheetData>
      <sheetData sheetId="2092">
        <row r="307">
          <cell r="C307">
            <v>0</v>
          </cell>
        </row>
      </sheetData>
      <sheetData sheetId="2093">
        <row r="307">
          <cell r="C307">
            <v>0</v>
          </cell>
        </row>
      </sheetData>
      <sheetData sheetId="2094">
        <row r="307">
          <cell r="C307">
            <v>0</v>
          </cell>
        </row>
      </sheetData>
      <sheetData sheetId="2095">
        <row r="307">
          <cell r="C307">
            <v>0</v>
          </cell>
        </row>
      </sheetData>
      <sheetData sheetId="2096">
        <row r="307">
          <cell r="C307">
            <v>0</v>
          </cell>
        </row>
      </sheetData>
      <sheetData sheetId="2097">
        <row r="307">
          <cell r="C307">
            <v>0</v>
          </cell>
        </row>
      </sheetData>
      <sheetData sheetId="2098">
        <row r="307">
          <cell r="C307">
            <v>0</v>
          </cell>
        </row>
      </sheetData>
      <sheetData sheetId="2099">
        <row r="307">
          <cell r="C307">
            <v>0</v>
          </cell>
        </row>
      </sheetData>
      <sheetData sheetId="2100">
        <row r="307">
          <cell r="C307">
            <v>0</v>
          </cell>
        </row>
      </sheetData>
      <sheetData sheetId="2101">
        <row r="307">
          <cell r="C307">
            <v>0</v>
          </cell>
        </row>
      </sheetData>
      <sheetData sheetId="2102">
        <row r="307">
          <cell r="C307">
            <v>0</v>
          </cell>
        </row>
      </sheetData>
      <sheetData sheetId="2103">
        <row r="307">
          <cell r="C307">
            <v>0</v>
          </cell>
        </row>
      </sheetData>
      <sheetData sheetId="2104">
        <row r="307">
          <cell r="C307">
            <v>0</v>
          </cell>
        </row>
      </sheetData>
      <sheetData sheetId="2105">
        <row r="307">
          <cell r="C307">
            <v>0</v>
          </cell>
        </row>
      </sheetData>
      <sheetData sheetId="2106">
        <row r="307">
          <cell r="C307">
            <v>0</v>
          </cell>
        </row>
      </sheetData>
      <sheetData sheetId="2107">
        <row r="307">
          <cell r="C307">
            <v>0</v>
          </cell>
        </row>
      </sheetData>
      <sheetData sheetId="2108">
        <row r="307">
          <cell r="C307">
            <v>0</v>
          </cell>
        </row>
      </sheetData>
      <sheetData sheetId="2109">
        <row r="307">
          <cell r="C307">
            <v>0</v>
          </cell>
        </row>
      </sheetData>
      <sheetData sheetId="2110">
        <row r="307">
          <cell r="C307">
            <v>0</v>
          </cell>
        </row>
      </sheetData>
      <sheetData sheetId="2111">
        <row r="307">
          <cell r="C307">
            <v>0</v>
          </cell>
        </row>
      </sheetData>
      <sheetData sheetId="2112">
        <row r="307">
          <cell r="C307">
            <v>0</v>
          </cell>
        </row>
      </sheetData>
      <sheetData sheetId="2113">
        <row r="307">
          <cell r="C307">
            <v>0</v>
          </cell>
        </row>
      </sheetData>
      <sheetData sheetId="2114">
        <row r="307">
          <cell r="C307">
            <v>0</v>
          </cell>
        </row>
      </sheetData>
      <sheetData sheetId="2115">
        <row r="307">
          <cell r="C307">
            <v>0</v>
          </cell>
        </row>
      </sheetData>
      <sheetData sheetId="2116">
        <row r="307">
          <cell r="C307">
            <v>0</v>
          </cell>
        </row>
      </sheetData>
      <sheetData sheetId="2117">
        <row r="307">
          <cell r="C307">
            <v>0</v>
          </cell>
        </row>
      </sheetData>
      <sheetData sheetId="2118">
        <row r="307">
          <cell r="C307">
            <v>0</v>
          </cell>
        </row>
      </sheetData>
      <sheetData sheetId="2119">
        <row r="307">
          <cell r="C307">
            <v>0</v>
          </cell>
        </row>
      </sheetData>
      <sheetData sheetId="2120">
        <row r="307">
          <cell r="C307">
            <v>0</v>
          </cell>
        </row>
      </sheetData>
      <sheetData sheetId="2121">
        <row r="307">
          <cell r="C307">
            <v>0</v>
          </cell>
        </row>
      </sheetData>
      <sheetData sheetId="2122">
        <row r="307">
          <cell r="C307">
            <v>0</v>
          </cell>
        </row>
      </sheetData>
      <sheetData sheetId="2123">
        <row r="307">
          <cell r="C307">
            <v>0</v>
          </cell>
        </row>
      </sheetData>
      <sheetData sheetId="2124">
        <row r="307">
          <cell r="C307">
            <v>0</v>
          </cell>
        </row>
      </sheetData>
      <sheetData sheetId="2125">
        <row r="307">
          <cell r="C307">
            <v>0</v>
          </cell>
        </row>
      </sheetData>
      <sheetData sheetId="2126">
        <row r="307">
          <cell r="C307">
            <v>0</v>
          </cell>
        </row>
      </sheetData>
      <sheetData sheetId="2127">
        <row r="307">
          <cell r="C307">
            <v>0</v>
          </cell>
        </row>
      </sheetData>
      <sheetData sheetId="2128">
        <row r="307">
          <cell r="C307">
            <v>0</v>
          </cell>
        </row>
      </sheetData>
      <sheetData sheetId="2129">
        <row r="307">
          <cell r="C307" t="str">
            <v>Lean Concrete  ( 0.10 cm.)</v>
          </cell>
        </row>
      </sheetData>
      <sheetData sheetId="2130">
        <row r="307">
          <cell r="C307">
            <v>0</v>
          </cell>
        </row>
      </sheetData>
      <sheetData sheetId="2131">
        <row r="307">
          <cell r="C307">
            <v>0</v>
          </cell>
        </row>
      </sheetData>
      <sheetData sheetId="2132">
        <row r="307">
          <cell r="C307">
            <v>0</v>
          </cell>
        </row>
      </sheetData>
      <sheetData sheetId="2133">
        <row r="307">
          <cell r="C307">
            <v>0</v>
          </cell>
        </row>
      </sheetData>
      <sheetData sheetId="2134">
        <row r="307">
          <cell r="C307">
            <v>0</v>
          </cell>
        </row>
      </sheetData>
      <sheetData sheetId="2135">
        <row r="307">
          <cell r="C307">
            <v>0</v>
          </cell>
        </row>
      </sheetData>
      <sheetData sheetId="2136">
        <row r="307">
          <cell r="C307">
            <v>0</v>
          </cell>
        </row>
      </sheetData>
      <sheetData sheetId="2137">
        <row r="307">
          <cell r="C307" t="str">
            <v>Lean Concrete  ( 0.10 cm.)</v>
          </cell>
        </row>
      </sheetData>
      <sheetData sheetId="2138">
        <row r="307">
          <cell r="C307" t="str">
            <v>Lean Concrete  ( 0.10 cm.)</v>
          </cell>
        </row>
      </sheetData>
      <sheetData sheetId="2139">
        <row r="307">
          <cell r="C307" t="str">
            <v>Lean Concrete  ( 0.10 cm.)</v>
          </cell>
        </row>
      </sheetData>
      <sheetData sheetId="2140">
        <row r="307">
          <cell r="C307" t="str">
            <v>Lean Concrete  ( 0.10 cm.)</v>
          </cell>
        </row>
      </sheetData>
      <sheetData sheetId="2141">
        <row r="307">
          <cell r="C307">
            <v>0</v>
          </cell>
        </row>
      </sheetData>
      <sheetData sheetId="2142">
        <row r="307">
          <cell r="C307">
            <v>0</v>
          </cell>
        </row>
      </sheetData>
      <sheetData sheetId="2143">
        <row r="307">
          <cell r="C307" t="str">
            <v>Lean Concrete  ( 0.10 cm.)</v>
          </cell>
        </row>
      </sheetData>
      <sheetData sheetId="2144">
        <row r="307">
          <cell r="C307" t="str">
            <v>Lean Concrete  ( 0.10 cm.)</v>
          </cell>
        </row>
      </sheetData>
      <sheetData sheetId="2145">
        <row r="307">
          <cell r="C307" t="str">
            <v>Lean Concrete  ( 0.10 cm.)</v>
          </cell>
        </row>
      </sheetData>
      <sheetData sheetId="2146">
        <row r="307">
          <cell r="C307" t="str">
            <v>Lean Concrete  ( 0.10 cm.)</v>
          </cell>
        </row>
      </sheetData>
      <sheetData sheetId="2147">
        <row r="307">
          <cell r="C307" t="str">
            <v>Lean Concrete  ( 0.10 cm.)</v>
          </cell>
        </row>
      </sheetData>
      <sheetData sheetId="2148">
        <row r="307">
          <cell r="C307" t="str">
            <v>Lean Concrete  ( 0.10 cm.)</v>
          </cell>
        </row>
      </sheetData>
      <sheetData sheetId="2149">
        <row r="307">
          <cell r="C307">
            <v>0</v>
          </cell>
        </row>
      </sheetData>
      <sheetData sheetId="2150">
        <row r="307">
          <cell r="C307">
            <v>0</v>
          </cell>
        </row>
      </sheetData>
      <sheetData sheetId="2151">
        <row r="307">
          <cell r="C307">
            <v>0</v>
          </cell>
        </row>
      </sheetData>
      <sheetData sheetId="2152">
        <row r="307">
          <cell r="C307" t="str">
            <v>Lean Concrete  ( 0.10 cm.)</v>
          </cell>
        </row>
      </sheetData>
      <sheetData sheetId="2153">
        <row r="307">
          <cell r="C307" t="str">
            <v>Lean Concrete  ( 0.10 cm.)</v>
          </cell>
        </row>
      </sheetData>
      <sheetData sheetId="2154">
        <row r="307">
          <cell r="C307" t="str">
            <v>Lean Concrete  ( 0.10 cm.)</v>
          </cell>
        </row>
      </sheetData>
      <sheetData sheetId="2155">
        <row r="307">
          <cell r="C307" t="str">
            <v>Lean Concrete  ( 0.10 cm.)</v>
          </cell>
        </row>
      </sheetData>
      <sheetData sheetId="2156">
        <row r="307">
          <cell r="C307" t="str">
            <v>Lean Concrete  ( 0.10 cm.)</v>
          </cell>
        </row>
      </sheetData>
      <sheetData sheetId="2157">
        <row r="307">
          <cell r="C307" t="str">
            <v>Lean Concrete  ( 0.10 cm.)</v>
          </cell>
        </row>
      </sheetData>
      <sheetData sheetId="2158">
        <row r="307">
          <cell r="C307" t="str">
            <v>Lean Concrete  ( 0.10 cm.)</v>
          </cell>
        </row>
      </sheetData>
      <sheetData sheetId="2159">
        <row r="307">
          <cell r="C307" t="str">
            <v>Lean Concrete  ( 0.10 cm.)</v>
          </cell>
        </row>
      </sheetData>
      <sheetData sheetId="2160">
        <row r="307">
          <cell r="C307" t="str">
            <v>Lean Concrete  ( 0.10 cm.)</v>
          </cell>
        </row>
      </sheetData>
      <sheetData sheetId="2161">
        <row r="307">
          <cell r="C307" t="str">
            <v>Lean Concrete  ( 0.10 cm.)</v>
          </cell>
        </row>
      </sheetData>
      <sheetData sheetId="2162">
        <row r="307">
          <cell r="C307" t="str">
            <v>Lean Concrete  ( 0.10 cm.)</v>
          </cell>
        </row>
      </sheetData>
      <sheetData sheetId="2163">
        <row r="307">
          <cell r="C307" t="str">
            <v>Lean Concrete  ( 0.10 cm.)</v>
          </cell>
        </row>
      </sheetData>
      <sheetData sheetId="2164">
        <row r="307">
          <cell r="C307" t="str">
            <v>Lean Concrete  ( 0.10 cm.)</v>
          </cell>
        </row>
      </sheetData>
      <sheetData sheetId="2165">
        <row r="307">
          <cell r="C307" t="str">
            <v>Lean Concrete  ( 0.10 cm.)</v>
          </cell>
        </row>
      </sheetData>
      <sheetData sheetId="2166">
        <row r="307">
          <cell r="C307" t="str">
            <v>Lean Concrete  ( 0.10 cm.)</v>
          </cell>
        </row>
      </sheetData>
      <sheetData sheetId="2167">
        <row r="307">
          <cell r="C307" t="str">
            <v>Lean Concrete  ( 0.10 cm.)</v>
          </cell>
        </row>
      </sheetData>
      <sheetData sheetId="2168">
        <row r="307">
          <cell r="C307" t="str">
            <v>Lean Concrete  ( 0.10 cm.)</v>
          </cell>
        </row>
      </sheetData>
      <sheetData sheetId="2169">
        <row r="307">
          <cell r="C307">
            <v>0</v>
          </cell>
        </row>
      </sheetData>
      <sheetData sheetId="2170">
        <row r="307">
          <cell r="C307">
            <v>0</v>
          </cell>
        </row>
      </sheetData>
      <sheetData sheetId="2171">
        <row r="307">
          <cell r="C307">
            <v>0</v>
          </cell>
        </row>
      </sheetData>
      <sheetData sheetId="2172">
        <row r="307">
          <cell r="C307">
            <v>0</v>
          </cell>
        </row>
      </sheetData>
      <sheetData sheetId="2173">
        <row r="307">
          <cell r="C307">
            <v>0</v>
          </cell>
        </row>
      </sheetData>
      <sheetData sheetId="2174">
        <row r="307">
          <cell r="C307">
            <v>0</v>
          </cell>
        </row>
      </sheetData>
      <sheetData sheetId="2175">
        <row r="307">
          <cell r="C307" t="str">
            <v>Lean Concrete  ( 0.10 cm.)</v>
          </cell>
        </row>
      </sheetData>
      <sheetData sheetId="2176">
        <row r="307">
          <cell r="C307">
            <v>0</v>
          </cell>
        </row>
      </sheetData>
      <sheetData sheetId="2177">
        <row r="307">
          <cell r="C307">
            <v>0</v>
          </cell>
        </row>
      </sheetData>
      <sheetData sheetId="2178">
        <row r="307">
          <cell r="C307">
            <v>0</v>
          </cell>
        </row>
      </sheetData>
      <sheetData sheetId="2179">
        <row r="307">
          <cell r="C307">
            <v>0</v>
          </cell>
        </row>
      </sheetData>
      <sheetData sheetId="2180">
        <row r="307">
          <cell r="C307">
            <v>0</v>
          </cell>
        </row>
      </sheetData>
      <sheetData sheetId="2181">
        <row r="307">
          <cell r="C307">
            <v>0</v>
          </cell>
        </row>
      </sheetData>
      <sheetData sheetId="2182">
        <row r="307">
          <cell r="C307">
            <v>0</v>
          </cell>
        </row>
      </sheetData>
      <sheetData sheetId="2183">
        <row r="307">
          <cell r="C307">
            <v>0</v>
          </cell>
        </row>
      </sheetData>
      <sheetData sheetId="2184">
        <row r="307">
          <cell r="C307" t="str">
            <v>Lean Concrete  ( 0.10 cm.)</v>
          </cell>
        </row>
      </sheetData>
      <sheetData sheetId="2185">
        <row r="307">
          <cell r="C307" t="str">
            <v>Lean Concrete  ( 0.10 cm.)</v>
          </cell>
        </row>
      </sheetData>
      <sheetData sheetId="2186">
        <row r="307">
          <cell r="C307" t="str">
            <v>Lean Concrete  ( 0.10 cm.)</v>
          </cell>
        </row>
      </sheetData>
      <sheetData sheetId="2187">
        <row r="307">
          <cell r="C307">
            <v>0</v>
          </cell>
        </row>
      </sheetData>
      <sheetData sheetId="2188">
        <row r="307">
          <cell r="C307" t="str">
            <v>Lean Concrete  ( 0.10 cm.)</v>
          </cell>
        </row>
      </sheetData>
      <sheetData sheetId="2189">
        <row r="307">
          <cell r="C307">
            <v>0</v>
          </cell>
        </row>
      </sheetData>
      <sheetData sheetId="2190">
        <row r="307">
          <cell r="C307" t="str">
            <v>Lean Concrete  ( 0.10 cm.)</v>
          </cell>
        </row>
      </sheetData>
      <sheetData sheetId="2191">
        <row r="307">
          <cell r="C307">
            <v>0</v>
          </cell>
        </row>
      </sheetData>
      <sheetData sheetId="2192">
        <row r="307">
          <cell r="C307" t="str">
            <v>Lean Concrete  ( 0.10 cm.)</v>
          </cell>
        </row>
      </sheetData>
      <sheetData sheetId="2193">
        <row r="307">
          <cell r="C307">
            <v>0</v>
          </cell>
        </row>
      </sheetData>
      <sheetData sheetId="2194">
        <row r="307">
          <cell r="C307" t="str">
            <v>Lean Concrete  ( 0.10 cm.)</v>
          </cell>
        </row>
      </sheetData>
      <sheetData sheetId="2195">
        <row r="307">
          <cell r="C307">
            <v>0</v>
          </cell>
        </row>
      </sheetData>
      <sheetData sheetId="2196">
        <row r="307">
          <cell r="C307" t="str">
            <v>Lean Concrete  ( 0.10 cm.)</v>
          </cell>
        </row>
      </sheetData>
      <sheetData sheetId="2197">
        <row r="307">
          <cell r="C307">
            <v>0</v>
          </cell>
        </row>
      </sheetData>
      <sheetData sheetId="2198">
        <row r="307">
          <cell r="C307">
            <v>0</v>
          </cell>
        </row>
      </sheetData>
      <sheetData sheetId="2199">
        <row r="307">
          <cell r="C307">
            <v>0</v>
          </cell>
        </row>
      </sheetData>
      <sheetData sheetId="2200">
        <row r="307">
          <cell r="C307">
            <v>0</v>
          </cell>
        </row>
      </sheetData>
      <sheetData sheetId="2201">
        <row r="307">
          <cell r="C307" t="str">
            <v>Lean Concrete  ( 0.10 cm.)</v>
          </cell>
        </row>
      </sheetData>
      <sheetData sheetId="2202">
        <row r="307">
          <cell r="C307" t="str">
            <v>Lean Concrete  ( 0.10 cm.)</v>
          </cell>
        </row>
      </sheetData>
      <sheetData sheetId="2203">
        <row r="307">
          <cell r="C307" t="str">
            <v>Lean Concrete  ( 0.10 cm.)</v>
          </cell>
        </row>
      </sheetData>
      <sheetData sheetId="2204">
        <row r="307">
          <cell r="C307" t="str">
            <v>Lean Concrete  ( 0.10 cm.)</v>
          </cell>
        </row>
      </sheetData>
      <sheetData sheetId="2205">
        <row r="307">
          <cell r="C307" t="str">
            <v>Lean Concrete  ( 0.10 cm.)</v>
          </cell>
        </row>
      </sheetData>
      <sheetData sheetId="2206">
        <row r="307">
          <cell r="C307" t="str">
            <v>Lean Concrete  ( 0.10 cm.)</v>
          </cell>
        </row>
      </sheetData>
      <sheetData sheetId="2207">
        <row r="307">
          <cell r="C307" t="str">
            <v>Lean Concrete  ( 0.10 cm.)</v>
          </cell>
        </row>
      </sheetData>
      <sheetData sheetId="2208">
        <row r="307">
          <cell r="C307" t="str">
            <v>Lean Concrete  ( 0.10 cm.)</v>
          </cell>
        </row>
      </sheetData>
      <sheetData sheetId="2209">
        <row r="307">
          <cell r="C307" t="str">
            <v>Lean Concrete  ( 0.10 cm.)</v>
          </cell>
        </row>
      </sheetData>
      <sheetData sheetId="2210">
        <row r="307">
          <cell r="C307">
            <v>0</v>
          </cell>
        </row>
      </sheetData>
      <sheetData sheetId="2211">
        <row r="307">
          <cell r="C307" t="str">
            <v>Lean Concrete  ( 0.10 cm.)</v>
          </cell>
        </row>
      </sheetData>
      <sheetData sheetId="2212">
        <row r="307">
          <cell r="C307">
            <v>0</v>
          </cell>
        </row>
      </sheetData>
      <sheetData sheetId="2213">
        <row r="307">
          <cell r="C307">
            <v>0</v>
          </cell>
        </row>
      </sheetData>
      <sheetData sheetId="2214">
        <row r="307">
          <cell r="C307">
            <v>0</v>
          </cell>
        </row>
      </sheetData>
      <sheetData sheetId="2215">
        <row r="307">
          <cell r="C307" t="str">
            <v>Lean Concrete  ( 0.10 cm.)</v>
          </cell>
        </row>
      </sheetData>
      <sheetData sheetId="2216">
        <row r="307">
          <cell r="C307" t="str">
            <v>Lean Concrete  ( 0.10 cm.)</v>
          </cell>
        </row>
      </sheetData>
      <sheetData sheetId="2217">
        <row r="307">
          <cell r="C307">
            <v>0</v>
          </cell>
        </row>
      </sheetData>
      <sheetData sheetId="2218">
        <row r="307">
          <cell r="C307" t="str">
            <v>Lean Concrete  ( 0.10 cm.)</v>
          </cell>
        </row>
      </sheetData>
      <sheetData sheetId="2219">
        <row r="307">
          <cell r="C307">
            <v>0</v>
          </cell>
        </row>
      </sheetData>
      <sheetData sheetId="2220">
        <row r="307">
          <cell r="C307" t="str">
            <v>Lean Concrete  ( 0.10 cm.)</v>
          </cell>
        </row>
      </sheetData>
      <sheetData sheetId="2221">
        <row r="307">
          <cell r="C307">
            <v>0</v>
          </cell>
        </row>
      </sheetData>
      <sheetData sheetId="2222">
        <row r="307">
          <cell r="C307">
            <v>0</v>
          </cell>
        </row>
      </sheetData>
      <sheetData sheetId="2223">
        <row r="307">
          <cell r="C307">
            <v>0</v>
          </cell>
        </row>
      </sheetData>
      <sheetData sheetId="2224">
        <row r="307">
          <cell r="C307">
            <v>0</v>
          </cell>
        </row>
      </sheetData>
      <sheetData sheetId="2225">
        <row r="307">
          <cell r="C307">
            <v>0</v>
          </cell>
        </row>
      </sheetData>
      <sheetData sheetId="2226">
        <row r="307">
          <cell r="C307" t="str">
            <v>Lean Concrete  ( 0.10 cm.)</v>
          </cell>
        </row>
      </sheetData>
      <sheetData sheetId="2227">
        <row r="307">
          <cell r="C307">
            <v>0</v>
          </cell>
        </row>
      </sheetData>
      <sheetData sheetId="2228">
        <row r="307">
          <cell r="C307">
            <v>0</v>
          </cell>
        </row>
      </sheetData>
      <sheetData sheetId="2229">
        <row r="307">
          <cell r="C307" t="str">
            <v>Lean Concrete  ( 0.10 cm.)</v>
          </cell>
        </row>
      </sheetData>
      <sheetData sheetId="2230">
        <row r="307">
          <cell r="C307" t="str">
            <v>Lean Concrete  ( 0.10 cm.)</v>
          </cell>
        </row>
      </sheetData>
      <sheetData sheetId="2231">
        <row r="307">
          <cell r="C307" t="str">
            <v>Lean Concrete  ( 0.10 cm.)</v>
          </cell>
        </row>
      </sheetData>
      <sheetData sheetId="2232">
        <row r="307">
          <cell r="C307">
            <v>0</v>
          </cell>
        </row>
      </sheetData>
      <sheetData sheetId="2233">
        <row r="307">
          <cell r="C307">
            <v>0</v>
          </cell>
        </row>
      </sheetData>
      <sheetData sheetId="2234">
        <row r="307">
          <cell r="C307">
            <v>0</v>
          </cell>
        </row>
      </sheetData>
      <sheetData sheetId="2235">
        <row r="307">
          <cell r="C307">
            <v>0</v>
          </cell>
        </row>
      </sheetData>
      <sheetData sheetId="2236">
        <row r="307">
          <cell r="C307">
            <v>0</v>
          </cell>
        </row>
      </sheetData>
      <sheetData sheetId="2237">
        <row r="307">
          <cell r="C307">
            <v>0</v>
          </cell>
        </row>
      </sheetData>
      <sheetData sheetId="2238">
        <row r="307">
          <cell r="C307">
            <v>0</v>
          </cell>
        </row>
      </sheetData>
      <sheetData sheetId="2239">
        <row r="307">
          <cell r="C307" t="str">
            <v>Lean Concrete  ( 0.10 cm.)</v>
          </cell>
        </row>
      </sheetData>
      <sheetData sheetId="2240">
        <row r="307">
          <cell r="C307">
            <v>0</v>
          </cell>
        </row>
      </sheetData>
      <sheetData sheetId="2241">
        <row r="307">
          <cell r="C307" t="str">
            <v>Lean Concrete  ( 0.10 cm.)</v>
          </cell>
        </row>
      </sheetData>
      <sheetData sheetId="2242">
        <row r="307">
          <cell r="C307" t="str">
            <v>Lean Concrete  ( 0.10 cm.)</v>
          </cell>
        </row>
      </sheetData>
      <sheetData sheetId="2243">
        <row r="307">
          <cell r="C307" t="str">
            <v>Lean Concrete  ( 0.10 cm.)</v>
          </cell>
        </row>
      </sheetData>
      <sheetData sheetId="2244">
        <row r="307">
          <cell r="C307" t="str">
            <v>Lean Concrete  ( 0.10 cm.)</v>
          </cell>
        </row>
      </sheetData>
      <sheetData sheetId="2245">
        <row r="307">
          <cell r="C307">
            <v>0</v>
          </cell>
        </row>
      </sheetData>
      <sheetData sheetId="2246">
        <row r="307">
          <cell r="C307" t="str">
            <v>Lean Concrete  ( 0.10 cm.)</v>
          </cell>
        </row>
      </sheetData>
      <sheetData sheetId="2247">
        <row r="307">
          <cell r="C307" t="str">
            <v>Lean Concrete  ( 0.10 cm.)</v>
          </cell>
        </row>
      </sheetData>
      <sheetData sheetId="2248">
        <row r="307">
          <cell r="C307" t="str">
            <v>Lean Concrete  ( 0.10 cm.)</v>
          </cell>
        </row>
      </sheetData>
      <sheetData sheetId="2249">
        <row r="307">
          <cell r="C307" t="str">
            <v>Lean Concrete  ( 0.10 cm.)</v>
          </cell>
        </row>
      </sheetData>
      <sheetData sheetId="2250">
        <row r="307">
          <cell r="C307" t="str">
            <v>Lean Concrete  ( 0.10 cm.)</v>
          </cell>
        </row>
      </sheetData>
      <sheetData sheetId="2251">
        <row r="307">
          <cell r="C307" t="str">
            <v>Lean Concrete  ( 0.10 cm.)</v>
          </cell>
        </row>
      </sheetData>
      <sheetData sheetId="2252">
        <row r="307">
          <cell r="C307" t="str">
            <v>Lean Concrete  ( 0.10 cm.)</v>
          </cell>
        </row>
      </sheetData>
      <sheetData sheetId="2253">
        <row r="307">
          <cell r="C307">
            <v>0</v>
          </cell>
        </row>
      </sheetData>
      <sheetData sheetId="2254">
        <row r="307">
          <cell r="C307" t="str">
            <v>Lean Concrete  ( 0.10 cm.)</v>
          </cell>
        </row>
      </sheetData>
      <sheetData sheetId="2255">
        <row r="307">
          <cell r="C307" t="str">
            <v>Lean Concrete  ( 0.10 cm.)</v>
          </cell>
        </row>
      </sheetData>
      <sheetData sheetId="2256">
        <row r="307">
          <cell r="C307" t="str">
            <v>Lean Concrete  ( 0.10 cm.)</v>
          </cell>
        </row>
      </sheetData>
      <sheetData sheetId="2257">
        <row r="307">
          <cell r="C307">
            <v>0</v>
          </cell>
        </row>
      </sheetData>
      <sheetData sheetId="2258">
        <row r="307">
          <cell r="C307" t="str">
            <v>Lean Concrete  ( 0.10 cm.)</v>
          </cell>
        </row>
      </sheetData>
      <sheetData sheetId="2259">
        <row r="307">
          <cell r="C307" t="str">
            <v>Lean Concrete  ( 0.10 cm.)</v>
          </cell>
        </row>
      </sheetData>
      <sheetData sheetId="2260">
        <row r="307">
          <cell r="C307" t="str">
            <v>Lean Concrete  ( 0.10 cm.)</v>
          </cell>
        </row>
      </sheetData>
      <sheetData sheetId="2261">
        <row r="307">
          <cell r="C307" t="str">
            <v>Lean Concrete  ( 0.10 cm.)</v>
          </cell>
        </row>
      </sheetData>
      <sheetData sheetId="2262">
        <row r="307">
          <cell r="C307" t="str">
            <v>Lean Concrete  ( 0.10 cm.)</v>
          </cell>
        </row>
      </sheetData>
      <sheetData sheetId="2263">
        <row r="307">
          <cell r="C307">
            <v>0</v>
          </cell>
        </row>
      </sheetData>
      <sheetData sheetId="2264">
        <row r="307">
          <cell r="C307" t="str">
            <v>Lean Concrete  ( 0.10 cm.)</v>
          </cell>
        </row>
      </sheetData>
      <sheetData sheetId="2265">
        <row r="307">
          <cell r="C307" t="str">
            <v>Lean Concrete  ( 0.10 cm.)</v>
          </cell>
        </row>
      </sheetData>
      <sheetData sheetId="2266">
        <row r="307">
          <cell r="C307">
            <v>0</v>
          </cell>
        </row>
      </sheetData>
      <sheetData sheetId="2267">
        <row r="307">
          <cell r="C307" t="str">
            <v>Lean Concrete  ( 0.10 cm.)</v>
          </cell>
        </row>
      </sheetData>
      <sheetData sheetId="2268">
        <row r="307">
          <cell r="C307" t="str">
            <v>Lean Concrete  ( 0.10 cm.)</v>
          </cell>
        </row>
      </sheetData>
      <sheetData sheetId="2269">
        <row r="307">
          <cell r="C307" t="str">
            <v>Lean Concrete  ( 0.10 cm.)</v>
          </cell>
        </row>
      </sheetData>
      <sheetData sheetId="2270">
        <row r="307">
          <cell r="C307">
            <v>0</v>
          </cell>
        </row>
      </sheetData>
      <sheetData sheetId="2271">
        <row r="307">
          <cell r="C307" t="str">
            <v>Lean Concrete  ( 0.10 cm.)</v>
          </cell>
        </row>
      </sheetData>
      <sheetData sheetId="2272">
        <row r="307">
          <cell r="C307">
            <v>0</v>
          </cell>
        </row>
      </sheetData>
      <sheetData sheetId="2273">
        <row r="307">
          <cell r="C307" t="str">
            <v>Lean Concrete  ( 0.10 cm.)</v>
          </cell>
        </row>
      </sheetData>
      <sheetData sheetId="2274">
        <row r="307">
          <cell r="C307" t="str">
            <v>Lean Concrete  ( 0.10 cm.)</v>
          </cell>
        </row>
      </sheetData>
      <sheetData sheetId="2275">
        <row r="307">
          <cell r="C307" t="str">
            <v>Lean Concrete  ( 0.10 cm.)</v>
          </cell>
        </row>
      </sheetData>
      <sheetData sheetId="2276">
        <row r="307">
          <cell r="C307" t="str">
            <v>Lean Concrete  ( 0.10 cm.)</v>
          </cell>
        </row>
      </sheetData>
      <sheetData sheetId="2277">
        <row r="307">
          <cell r="C307" t="str">
            <v>Lean Concrete  ( 0.10 cm.)</v>
          </cell>
        </row>
      </sheetData>
      <sheetData sheetId="2278">
        <row r="307">
          <cell r="C307" t="str">
            <v>Lean Concrete  ( 0.10 cm.)</v>
          </cell>
        </row>
      </sheetData>
      <sheetData sheetId="2279">
        <row r="307">
          <cell r="C307" t="str">
            <v>Lean Concrete  ( 0.10 cm.)</v>
          </cell>
        </row>
      </sheetData>
      <sheetData sheetId="2280">
        <row r="307">
          <cell r="C307">
            <v>0</v>
          </cell>
        </row>
      </sheetData>
      <sheetData sheetId="2281">
        <row r="307">
          <cell r="C307">
            <v>0</v>
          </cell>
        </row>
      </sheetData>
      <sheetData sheetId="2282">
        <row r="307">
          <cell r="C307">
            <v>0</v>
          </cell>
        </row>
      </sheetData>
      <sheetData sheetId="2283">
        <row r="307">
          <cell r="C307">
            <v>0</v>
          </cell>
        </row>
      </sheetData>
      <sheetData sheetId="2284"/>
      <sheetData sheetId="2285">
        <row r="307">
          <cell r="C307" t="str">
            <v>Lean Concrete  ( 0.10 cm.)</v>
          </cell>
        </row>
      </sheetData>
      <sheetData sheetId="2286">
        <row r="307">
          <cell r="C307">
            <v>0</v>
          </cell>
        </row>
      </sheetData>
      <sheetData sheetId="2287">
        <row r="307">
          <cell r="C307" t="str">
            <v>Lean Concrete  ( 0.10 cm.)</v>
          </cell>
        </row>
      </sheetData>
      <sheetData sheetId="2288">
        <row r="307">
          <cell r="C307" t="str">
            <v>Lean Concrete  ( 0.10 cm.)</v>
          </cell>
        </row>
      </sheetData>
      <sheetData sheetId="2289">
        <row r="307">
          <cell r="C307">
            <v>0</v>
          </cell>
        </row>
      </sheetData>
      <sheetData sheetId="2290">
        <row r="307">
          <cell r="C307" t="str">
            <v>Lean Concrete  ( 0.10 cm.)</v>
          </cell>
        </row>
      </sheetData>
      <sheetData sheetId="2291">
        <row r="307">
          <cell r="C307" t="str">
            <v>Lean Concrete  ( 0.10 cm.)</v>
          </cell>
        </row>
      </sheetData>
      <sheetData sheetId="2292">
        <row r="307">
          <cell r="C307">
            <v>0</v>
          </cell>
        </row>
      </sheetData>
      <sheetData sheetId="2293">
        <row r="307">
          <cell r="C307" t="str">
            <v>Lean Concrete  ( 0.10 cm.)</v>
          </cell>
        </row>
      </sheetData>
      <sheetData sheetId="2294"/>
      <sheetData sheetId="2295">
        <row r="307">
          <cell r="C307" t="str">
            <v>Lean Concrete  ( 0.10 cm.)</v>
          </cell>
        </row>
      </sheetData>
      <sheetData sheetId="2296">
        <row r="307">
          <cell r="C307">
            <v>0</v>
          </cell>
        </row>
      </sheetData>
      <sheetData sheetId="2297">
        <row r="307">
          <cell r="C307">
            <v>0</v>
          </cell>
        </row>
      </sheetData>
      <sheetData sheetId="2298">
        <row r="307">
          <cell r="C307">
            <v>0</v>
          </cell>
        </row>
      </sheetData>
      <sheetData sheetId="2299">
        <row r="307">
          <cell r="C307">
            <v>0</v>
          </cell>
        </row>
      </sheetData>
      <sheetData sheetId="2300">
        <row r="307">
          <cell r="C307">
            <v>0</v>
          </cell>
        </row>
      </sheetData>
      <sheetData sheetId="2301">
        <row r="307">
          <cell r="C307">
            <v>0</v>
          </cell>
        </row>
      </sheetData>
      <sheetData sheetId="2302">
        <row r="307">
          <cell r="C307">
            <v>0</v>
          </cell>
        </row>
      </sheetData>
      <sheetData sheetId="2303"/>
      <sheetData sheetId="2304"/>
      <sheetData sheetId="2305">
        <row r="307">
          <cell r="C307">
            <v>0</v>
          </cell>
        </row>
      </sheetData>
      <sheetData sheetId="2306"/>
      <sheetData sheetId="2307"/>
      <sheetData sheetId="2308">
        <row r="307">
          <cell r="C307">
            <v>0</v>
          </cell>
        </row>
      </sheetData>
      <sheetData sheetId="2309"/>
      <sheetData sheetId="2310"/>
      <sheetData sheetId="2311">
        <row r="307">
          <cell r="C307">
            <v>0</v>
          </cell>
        </row>
      </sheetData>
      <sheetData sheetId="2312"/>
      <sheetData sheetId="2313"/>
      <sheetData sheetId="2314">
        <row r="307">
          <cell r="C307" t="str">
            <v>Lean Concrete  ( 0.10 cm.)</v>
          </cell>
        </row>
      </sheetData>
      <sheetData sheetId="2315"/>
      <sheetData sheetId="2316"/>
      <sheetData sheetId="2317">
        <row r="307">
          <cell r="C307">
            <v>0</v>
          </cell>
        </row>
      </sheetData>
      <sheetData sheetId="2318"/>
      <sheetData sheetId="2319"/>
      <sheetData sheetId="2320">
        <row r="307">
          <cell r="C307" t="str">
            <v>Lean Concrete  ( 0.10 cm.)</v>
          </cell>
        </row>
      </sheetData>
      <sheetData sheetId="2321"/>
      <sheetData sheetId="2322"/>
      <sheetData sheetId="2323"/>
      <sheetData sheetId="2324">
        <row r="307">
          <cell r="C307">
            <v>0</v>
          </cell>
        </row>
      </sheetData>
      <sheetData sheetId="2325"/>
      <sheetData sheetId="2326"/>
      <sheetData sheetId="2327">
        <row r="307">
          <cell r="C307">
            <v>0</v>
          </cell>
        </row>
      </sheetData>
      <sheetData sheetId="2328"/>
      <sheetData sheetId="2329">
        <row r="307">
          <cell r="C307" t="str">
            <v>Lean Concrete  ( 0.10 cm.)</v>
          </cell>
        </row>
      </sheetData>
      <sheetData sheetId="2330"/>
      <sheetData sheetId="2331"/>
      <sheetData sheetId="2332"/>
      <sheetData sheetId="2333"/>
      <sheetData sheetId="2334"/>
      <sheetData sheetId="2335">
        <row r="307">
          <cell r="C307">
            <v>0</v>
          </cell>
        </row>
      </sheetData>
      <sheetData sheetId="2336">
        <row r="307">
          <cell r="C307" t="str">
            <v>Lean Concrete  ( 0.10 cm.)</v>
          </cell>
        </row>
      </sheetData>
      <sheetData sheetId="2337"/>
      <sheetData sheetId="2338"/>
      <sheetData sheetId="2339">
        <row r="307">
          <cell r="C307" t="str">
            <v>Lean Concrete  ( 0.10 cm.)</v>
          </cell>
        </row>
      </sheetData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>
        <row r="307">
          <cell r="C307" t="str">
            <v>Lean Concrete  ( 0.10 cm.)</v>
          </cell>
        </row>
      </sheetData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>
        <row r="307">
          <cell r="C307" t="str">
            <v>Lean Concrete  ( 0.10 cm.)</v>
          </cell>
        </row>
      </sheetData>
      <sheetData sheetId="2377"/>
      <sheetData sheetId="2378"/>
      <sheetData sheetId="2379"/>
      <sheetData sheetId="2380"/>
      <sheetData sheetId="2381"/>
      <sheetData sheetId="2382">
        <row r="307">
          <cell r="C307">
            <v>0</v>
          </cell>
        </row>
      </sheetData>
      <sheetData sheetId="2383">
        <row r="307">
          <cell r="C307">
            <v>0</v>
          </cell>
        </row>
      </sheetData>
      <sheetData sheetId="2384">
        <row r="307">
          <cell r="C307">
            <v>0</v>
          </cell>
        </row>
      </sheetData>
      <sheetData sheetId="2385">
        <row r="307">
          <cell r="C307">
            <v>0</v>
          </cell>
        </row>
      </sheetData>
      <sheetData sheetId="2386">
        <row r="307">
          <cell r="C307">
            <v>0</v>
          </cell>
        </row>
      </sheetData>
      <sheetData sheetId="2387">
        <row r="307">
          <cell r="C307">
            <v>0</v>
          </cell>
        </row>
      </sheetData>
      <sheetData sheetId="2388"/>
      <sheetData sheetId="2389">
        <row r="307">
          <cell r="C307">
            <v>0</v>
          </cell>
        </row>
      </sheetData>
      <sheetData sheetId="2390">
        <row r="307">
          <cell r="C307">
            <v>0</v>
          </cell>
        </row>
      </sheetData>
      <sheetData sheetId="2391">
        <row r="307">
          <cell r="C307">
            <v>0</v>
          </cell>
        </row>
      </sheetData>
      <sheetData sheetId="2392">
        <row r="307">
          <cell r="C307">
            <v>0</v>
          </cell>
        </row>
      </sheetData>
      <sheetData sheetId="2393">
        <row r="307">
          <cell r="C307">
            <v>0</v>
          </cell>
        </row>
      </sheetData>
      <sheetData sheetId="2394">
        <row r="307">
          <cell r="C307">
            <v>0</v>
          </cell>
        </row>
      </sheetData>
      <sheetData sheetId="2395">
        <row r="307">
          <cell r="C307">
            <v>0</v>
          </cell>
        </row>
      </sheetData>
      <sheetData sheetId="2396">
        <row r="307">
          <cell r="C307">
            <v>0</v>
          </cell>
        </row>
      </sheetData>
      <sheetData sheetId="2397">
        <row r="307">
          <cell r="C307">
            <v>0</v>
          </cell>
        </row>
      </sheetData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>
        <row r="307">
          <cell r="C307" t="str">
            <v>Lean Concrete  ( 0.10 cm.)</v>
          </cell>
        </row>
      </sheetData>
      <sheetData sheetId="2450"/>
      <sheetData sheetId="2451"/>
      <sheetData sheetId="2452"/>
      <sheetData sheetId="2453"/>
      <sheetData sheetId="2454"/>
      <sheetData sheetId="2455"/>
      <sheetData sheetId="2456"/>
      <sheetData sheetId="2457">
        <row r="307">
          <cell r="C307" t="str">
            <v>Lean Concrete  ( 0.10 cm.)</v>
          </cell>
        </row>
      </sheetData>
      <sheetData sheetId="2458">
        <row r="307">
          <cell r="C307" t="str">
            <v>Lean Concrete  ( 0.10 cm.)</v>
          </cell>
        </row>
      </sheetData>
      <sheetData sheetId="2459"/>
      <sheetData sheetId="2460"/>
      <sheetData sheetId="2461"/>
      <sheetData sheetId="2462">
        <row r="307">
          <cell r="C307">
            <v>0</v>
          </cell>
        </row>
      </sheetData>
      <sheetData sheetId="2463">
        <row r="307">
          <cell r="C307">
            <v>0</v>
          </cell>
        </row>
      </sheetData>
      <sheetData sheetId="2464">
        <row r="307">
          <cell r="C307">
            <v>0</v>
          </cell>
        </row>
      </sheetData>
      <sheetData sheetId="2465">
        <row r="307">
          <cell r="C307">
            <v>0</v>
          </cell>
        </row>
      </sheetData>
      <sheetData sheetId="2466">
        <row r="307">
          <cell r="C307">
            <v>0</v>
          </cell>
        </row>
      </sheetData>
      <sheetData sheetId="2467">
        <row r="307">
          <cell r="C307">
            <v>0</v>
          </cell>
        </row>
      </sheetData>
      <sheetData sheetId="2468">
        <row r="307">
          <cell r="C307">
            <v>0</v>
          </cell>
        </row>
      </sheetData>
      <sheetData sheetId="2469">
        <row r="307">
          <cell r="C307">
            <v>0</v>
          </cell>
        </row>
      </sheetData>
      <sheetData sheetId="2470">
        <row r="307">
          <cell r="C307">
            <v>0</v>
          </cell>
        </row>
      </sheetData>
      <sheetData sheetId="2471">
        <row r="307">
          <cell r="C307">
            <v>0</v>
          </cell>
        </row>
      </sheetData>
      <sheetData sheetId="2472">
        <row r="307">
          <cell r="C307">
            <v>0</v>
          </cell>
        </row>
      </sheetData>
      <sheetData sheetId="2473">
        <row r="307">
          <cell r="C307">
            <v>0</v>
          </cell>
        </row>
      </sheetData>
      <sheetData sheetId="2474">
        <row r="307">
          <cell r="C307">
            <v>0</v>
          </cell>
        </row>
      </sheetData>
      <sheetData sheetId="2475">
        <row r="307">
          <cell r="C307">
            <v>0</v>
          </cell>
        </row>
      </sheetData>
      <sheetData sheetId="2476">
        <row r="307">
          <cell r="C307">
            <v>0</v>
          </cell>
        </row>
      </sheetData>
      <sheetData sheetId="2477">
        <row r="307">
          <cell r="C307">
            <v>0</v>
          </cell>
        </row>
      </sheetData>
      <sheetData sheetId="2478">
        <row r="307">
          <cell r="C307">
            <v>0</v>
          </cell>
        </row>
      </sheetData>
      <sheetData sheetId="2479">
        <row r="307">
          <cell r="C307">
            <v>0</v>
          </cell>
        </row>
      </sheetData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>
        <row r="307">
          <cell r="C307">
            <v>0</v>
          </cell>
        </row>
      </sheetData>
      <sheetData sheetId="2539" refreshError="1"/>
      <sheetData sheetId="2540" refreshError="1"/>
      <sheetData sheetId="2541" refreshError="1"/>
      <sheetData sheetId="2542">
        <row r="307">
          <cell r="C307">
            <v>0</v>
          </cell>
        </row>
      </sheetData>
      <sheetData sheetId="2543">
        <row r="307">
          <cell r="C307">
            <v>0</v>
          </cell>
        </row>
      </sheetData>
      <sheetData sheetId="2544">
        <row r="307">
          <cell r="C307">
            <v>0</v>
          </cell>
        </row>
      </sheetData>
      <sheetData sheetId="2545">
        <row r="307">
          <cell r="C307">
            <v>0</v>
          </cell>
        </row>
      </sheetData>
      <sheetData sheetId="2546">
        <row r="307">
          <cell r="C307">
            <v>0</v>
          </cell>
        </row>
      </sheetData>
      <sheetData sheetId="2547">
        <row r="307">
          <cell r="C307">
            <v>0</v>
          </cell>
        </row>
      </sheetData>
      <sheetData sheetId="2548">
        <row r="307">
          <cell r="C307">
            <v>0</v>
          </cell>
        </row>
      </sheetData>
      <sheetData sheetId="2549">
        <row r="307">
          <cell r="C307">
            <v>0</v>
          </cell>
        </row>
      </sheetData>
      <sheetData sheetId="2550">
        <row r="307">
          <cell r="C307" t="str">
            <v>Lean Concrete  ( 0.10 cm.)</v>
          </cell>
        </row>
      </sheetData>
      <sheetData sheetId="2551">
        <row r="307">
          <cell r="C307">
            <v>0</v>
          </cell>
        </row>
      </sheetData>
      <sheetData sheetId="2552">
        <row r="307">
          <cell r="C307">
            <v>0</v>
          </cell>
        </row>
      </sheetData>
      <sheetData sheetId="2553">
        <row r="307">
          <cell r="C307">
            <v>0</v>
          </cell>
        </row>
      </sheetData>
      <sheetData sheetId="2554">
        <row r="307">
          <cell r="C307">
            <v>0</v>
          </cell>
        </row>
      </sheetData>
      <sheetData sheetId="2555">
        <row r="307">
          <cell r="C307">
            <v>0</v>
          </cell>
        </row>
      </sheetData>
      <sheetData sheetId="2556">
        <row r="307">
          <cell r="C307">
            <v>0</v>
          </cell>
        </row>
      </sheetData>
      <sheetData sheetId="2557">
        <row r="307">
          <cell r="C307">
            <v>0</v>
          </cell>
        </row>
      </sheetData>
      <sheetData sheetId="2558">
        <row r="307">
          <cell r="C307">
            <v>0</v>
          </cell>
        </row>
      </sheetData>
      <sheetData sheetId="2559">
        <row r="307">
          <cell r="C307" t="str">
            <v>Lean Concrete  ( 0.10 cm.)</v>
          </cell>
        </row>
      </sheetData>
      <sheetData sheetId="2560">
        <row r="307">
          <cell r="C307" t="str">
            <v>Lean Concrete  ( 0.10 cm.)</v>
          </cell>
        </row>
      </sheetData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 refreshError="1"/>
      <sheetData sheetId="2571"/>
      <sheetData sheetId="2572">
        <row r="307">
          <cell r="C307">
            <v>0</v>
          </cell>
        </row>
      </sheetData>
      <sheetData sheetId="2573">
        <row r="307">
          <cell r="C307">
            <v>0</v>
          </cell>
        </row>
      </sheetData>
      <sheetData sheetId="2574">
        <row r="307">
          <cell r="C307">
            <v>0</v>
          </cell>
        </row>
      </sheetData>
      <sheetData sheetId="2575">
        <row r="307">
          <cell r="C307">
            <v>0</v>
          </cell>
        </row>
      </sheetData>
      <sheetData sheetId="2576">
        <row r="307">
          <cell r="C307">
            <v>0</v>
          </cell>
        </row>
      </sheetData>
      <sheetData sheetId="2577">
        <row r="307">
          <cell r="C307">
            <v>0</v>
          </cell>
        </row>
      </sheetData>
      <sheetData sheetId="2578">
        <row r="307">
          <cell r="C307">
            <v>0</v>
          </cell>
        </row>
      </sheetData>
      <sheetData sheetId="2579">
        <row r="307">
          <cell r="C307">
            <v>0</v>
          </cell>
        </row>
      </sheetData>
      <sheetData sheetId="2580">
        <row r="307">
          <cell r="C307">
            <v>0</v>
          </cell>
        </row>
      </sheetData>
      <sheetData sheetId="2581">
        <row r="307">
          <cell r="C307">
            <v>0</v>
          </cell>
        </row>
      </sheetData>
      <sheetData sheetId="2582">
        <row r="307">
          <cell r="C307">
            <v>0</v>
          </cell>
        </row>
      </sheetData>
      <sheetData sheetId="2583">
        <row r="307">
          <cell r="C307">
            <v>0</v>
          </cell>
        </row>
      </sheetData>
      <sheetData sheetId="2584">
        <row r="307">
          <cell r="C307">
            <v>0</v>
          </cell>
        </row>
      </sheetData>
      <sheetData sheetId="2585"/>
      <sheetData sheetId="2586"/>
      <sheetData sheetId="2587"/>
      <sheetData sheetId="2588"/>
      <sheetData sheetId="2589">
        <row r="307">
          <cell r="C307">
            <v>0</v>
          </cell>
        </row>
      </sheetData>
      <sheetData sheetId="2590"/>
      <sheetData sheetId="2591"/>
      <sheetData sheetId="2592"/>
      <sheetData sheetId="2593"/>
      <sheetData sheetId="2594"/>
      <sheetData sheetId="2595">
        <row r="307">
          <cell r="C307" t="str">
            <v>Lean Concrete  ( 0.10 cm.)</v>
          </cell>
        </row>
      </sheetData>
      <sheetData sheetId="2596"/>
      <sheetData sheetId="2597"/>
      <sheetData sheetId="2598"/>
      <sheetData sheetId="2599"/>
      <sheetData sheetId="2600"/>
      <sheetData sheetId="260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>
        <row r="307">
          <cell r="C307">
            <v>0</v>
          </cell>
        </row>
      </sheetData>
      <sheetData sheetId="2744"/>
      <sheetData sheetId="2745"/>
      <sheetData sheetId="2746"/>
      <sheetData sheetId="2747"/>
      <sheetData sheetId="2748">
        <row r="307">
          <cell r="C307">
            <v>0</v>
          </cell>
        </row>
      </sheetData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>
        <row r="307">
          <cell r="C307" t="str">
            <v>Lean Concrete  ( 0.10 cm.)</v>
          </cell>
        </row>
      </sheetData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/>
      <sheetData sheetId="2905" refreshError="1"/>
      <sheetData sheetId="2906" refreshError="1"/>
      <sheetData sheetId="2907" refreshError="1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>
        <row r="307">
          <cell r="C307">
            <v>0</v>
          </cell>
        </row>
      </sheetData>
      <sheetData sheetId="2981">
        <row r="307">
          <cell r="C307">
            <v>0</v>
          </cell>
        </row>
      </sheetData>
      <sheetData sheetId="2982">
        <row r="307">
          <cell r="C307">
            <v>0</v>
          </cell>
        </row>
      </sheetData>
      <sheetData sheetId="2983">
        <row r="307">
          <cell r="C307">
            <v>0</v>
          </cell>
        </row>
      </sheetData>
      <sheetData sheetId="2984">
        <row r="307">
          <cell r="C307">
            <v>0</v>
          </cell>
        </row>
      </sheetData>
      <sheetData sheetId="2985">
        <row r="307">
          <cell r="C307">
            <v>0</v>
          </cell>
        </row>
      </sheetData>
      <sheetData sheetId="2986">
        <row r="307">
          <cell r="C307">
            <v>0</v>
          </cell>
        </row>
      </sheetData>
      <sheetData sheetId="2987">
        <row r="307">
          <cell r="C307">
            <v>0</v>
          </cell>
        </row>
      </sheetData>
      <sheetData sheetId="2988">
        <row r="307">
          <cell r="C307">
            <v>0</v>
          </cell>
        </row>
      </sheetData>
      <sheetData sheetId="2989">
        <row r="307">
          <cell r="C307">
            <v>0</v>
          </cell>
        </row>
      </sheetData>
      <sheetData sheetId="2990">
        <row r="307">
          <cell r="C307">
            <v>0</v>
          </cell>
        </row>
      </sheetData>
      <sheetData sheetId="2991"/>
      <sheetData sheetId="2992">
        <row r="307">
          <cell r="C307" t="str">
            <v>Lean Concrete  ( 0.10 cm.)</v>
          </cell>
        </row>
      </sheetData>
      <sheetData sheetId="2993">
        <row r="307">
          <cell r="C307">
            <v>0</v>
          </cell>
        </row>
      </sheetData>
      <sheetData sheetId="2994">
        <row r="307">
          <cell r="C307" t="str">
            <v>Lean Concrete  ( 0.10 cm.)</v>
          </cell>
        </row>
      </sheetData>
      <sheetData sheetId="2995">
        <row r="307">
          <cell r="C307" t="str">
            <v>Lean Concrete  ( 0.10 cm.)</v>
          </cell>
        </row>
      </sheetData>
      <sheetData sheetId="2996">
        <row r="307">
          <cell r="C307">
            <v>0</v>
          </cell>
        </row>
      </sheetData>
      <sheetData sheetId="2997">
        <row r="307">
          <cell r="C307">
            <v>0</v>
          </cell>
        </row>
      </sheetData>
      <sheetData sheetId="2998">
        <row r="307">
          <cell r="C307" t="str">
            <v>Lean Concrete  ( 0.10 cm.)</v>
          </cell>
        </row>
      </sheetData>
      <sheetData sheetId="2999">
        <row r="307">
          <cell r="C307" t="str">
            <v>Lean Concrete  ( 0.10 cm.)</v>
          </cell>
        </row>
      </sheetData>
      <sheetData sheetId="3000">
        <row r="307">
          <cell r="C307" t="str">
            <v>Lean Concrete  ( 0.10 cm.)</v>
          </cell>
        </row>
      </sheetData>
      <sheetData sheetId="3001"/>
      <sheetData sheetId="3002"/>
      <sheetData sheetId="3003"/>
      <sheetData sheetId="3004"/>
      <sheetData sheetId="3005"/>
      <sheetData sheetId="3006">
        <row r="307">
          <cell r="C307">
            <v>0</v>
          </cell>
        </row>
      </sheetData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307">
          <cell r="C307" t="str">
            <v>Lean Concrete  ( 0.10 cm.)</v>
          </cell>
        </row>
      </sheetData>
      <sheetData sheetId="3091">
        <row r="307">
          <cell r="C307">
            <v>0</v>
          </cell>
        </row>
      </sheetData>
      <sheetData sheetId="3092">
        <row r="307">
          <cell r="C307">
            <v>0</v>
          </cell>
        </row>
      </sheetData>
      <sheetData sheetId="3093">
        <row r="307">
          <cell r="C307">
            <v>0</v>
          </cell>
        </row>
      </sheetData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07">
          <cell r="C307">
            <v>0</v>
          </cell>
        </row>
      </sheetData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 refreshError="1"/>
      <sheetData sheetId="3139" refreshError="1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>
        <row r="307">
          <cell r="C307">
            <v>0</v>
          </cell>
        </row>
      </sheetData>
      <sheetData sheetId="3158">
        <row r="307">
          <cell r="C307">
            <v>0</v>
          </cell>
        </row>
      </sheetData>
      <sheetData sheetId="3159">
        <row r="307">
          <cell r="C307">
            <v>0</v>
          </cell>
        </row>
      </sheetData>
      <sheetData sheetId="3160">
        <row r="307">
          <cell r="C307">
            <v>0</v>
          </cell>
        </row>
      </sheetData>
      <sheetData sheetId="3161">
        <row r="307">
          <cell r="C307">
            <v>0</v>
          </cell>
        </row>
      </sheetData>
      <sheetData sheetId="3162">
        <row r="307">
          <cell r="C307">
            <v>0</v>
          </cell>
        </row>
      </sheetData>
      <sheetData sheetId="3163"/>
      <sheetData sheetId="3164"/>
      <sheetData sheetId="3165"/>
      <sheetData sheetId="3166"/>
      <sheetData sheetId="3167"/>
      <sheetData sheetId="3168"/>
      <sheetData sheetId="3169">
        <row r="307">
          <cell r="C307">
            <v>0</v>
          </cell>
        </row>
      </sheetData>
      <sheetData sheetId="3170">
        <row r="307">
          <cell r="C307">
            <v>0</v>
          </cell>
        </row>
      </sheetData>
      <sheetData sheetId="3171">
        <row r="307">
          <cell r="C307">
            <v>0</v>
          </cell>
        </row>
      </sheetData>
      <sheetData sheetId="3172">
        <row r="307">
          <cell r="C307">
            <v>0</v>
          </cell>
        </row>
      </sheetData>
      <sheetData sheetId="3173">
        <row r="307">
          <cell r="C307">
            <v>0</v>
          </cell>
        </row>
      </sheetData>
      <sheetData sheetId="3174">
        <row r="307">
          <cell r="C307">
            <v>0</v>
          </cell>
        </row>
      </sheetData>
      <sheetData sheetId="3175">
        <row r="307">
          <cell r="C307">
            <v>0</v>
          </cell>
        </row>
      </sheetData>
      <sheetData sheetId="3176">
        <row r="307">
          <cell r="C307">
            <v>0</v>
          </cell>
        </row>
      </sheetData>
      <sheetData sheetId="3177">
        <row r="307">
          <cell r="C307">
            <v>0</v>
          </cell>
        </row>
      </sheetData>
      <sheetData sheetId="3178">
        <row r="307">
          <cell r="C307">
            <v>0</v>
          </cell>
        </row>
      </sheetData>
      <sheetData sheetId="3179">
        <row r="307">
          <cell r="C307">
            <v>0</v>
          </cell>
        </row>
      </sheetData>
      <sheetData sheetId="3180">
        <row r="307">
          <cell r="C307">
            <v>0</v>
          </cell>
        </row>
      </sheetData>
      <sheetData sheetId="3181">
        <row r="307">
          <cell r="C307">
            <v>0</v>
          </cell>
        </row>
      </sheetData>
      <sheetData sheetId="3182">
        <row r="307">
          <cell r="C307">
            <v>0</v>
          </cell>
        </row>
      </sheetData>
      <sheetData sheetId="3183">
        <row r="307">
          <cell r="C307">
            <v>0</v>
          </cell>
        </row>
      </sheetData>
      <sheetData sheetId="3184">
        <row r="307">
          <cell r="C307">
            <v>0</v>
          </cell>
        </row>
      </sheetData>
      <sheetData sheetId="3185">
        <row r="307">
          <cell r="C307">
            <v>0</v>
          </cell>
        </row>
      </sheetData>
      <sheetData sheetId="3186">
        <row r="307">
          <cell r="C307">
            <v>0</v>
          </cell>
        </row>
      </sheetData>
      <sheetData sheetId="3187">
        <row r="307">
          <cell r="C307">
            <v>0</v>
          </cell>
        </row>
      </sheetData>
      <sheetData sheetId="3188">
        <row r="307">
          <cell r="C307">
            <v>0</v>
          </cell>
        </row>
      </sheetData>
      <sheetData sheetId="3189">
        <row r="307">
          <cell r="C307">
            <v>0</v>
          </cell>
        </row>
      </sheetData>
      <sheetData sheetId="3190">
        <row r="307">
          <cell r="C307">
            <v>0</v>
          </cell>
        </row>
      </sheetData>
      <sheetData sheetId="3191">
        <row r="307">
          <cell r="C307">
            <v>0</v>
          </cell>
        </row>
      </sheetData>
      <sheetData sheetId="3192">
        <row r="307">
          <cell r="C307" t="str">
            <v>Lean Concrete  ( 0.10 cm.)</v>
          </cell>
        </row>
      </sheetData>
      <sheetData sheetId="3193"/>
      <sheetData sheetId="3194"/>
      <sheetData sheetId="3195"/>
      <sheetData sheetId="3196"/>
      <sheetData sheetId="3197"/>
      <sheetData sheetId="3198">
        <row r="307">
          <cell r="C307">
            <v>0</v>
          </cell>
        </row>
      </sheetData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>
        <row r="307">
          <cell r="C307" t="str">
            <v>Lean Concrete  ( 0.10 cm.)</v>
          </cell>
        </row>
      </sheetData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>
        <row r="307">
          <cell r="C307">
            <v>0</v>
          </cell>
        </row>
      </sheetData>
      <sheetData sheetId="3261"/>
      <sheetData sheetId="3262"/>
      <sheetData sheetId="3263"/>
      <sheetData sheetId="3264">
        <row r="307">
          <cell r="C307">
            <v>0</v>
          </cell>
        </row>
      </sheetData>
      <sheetData sheetId="3265">
        <row r="307">
          <cell r="C307">
            <v>0</v>
          </cell>
        </row>
      </sheetData>
      <sheetData sheetId="3266">
        <row r="307">
          <cell r="C307">
            <v>0</v>
          </cell>
        </row>
      </sheetData>
      <sheetData sheetId="3267">
        <row r="307">
          <cell r="C307">
            <v>0</v>
          </cell>
        </row>
      </sheetData>
      <sheetData sheetId="3268">
        <row r="307">
          <cell r="C307">
            <v>0</v>
          </cell>
        </row>
      </sheetData>
      <sheetData sheetId="3269">
        <row r="307">
          <cell r="C307">
            <v>0</v>
          </cell>
        </row>
      </sheetData>
      <sheetData sheetId="3270">
        <row r="307">
          <cell r="C307">
            <v>0</v>
          </cell>
        </row>
      </sheetData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>
        <row r="307">
          <cell r="C307">
            <v>0</v>
          </cell>
        </row>
      </sheetData>
      <sheetData sheetId="3280">
        <row r="307">
          <cell r="C307">
            <v>0</v>
          </cell>
        </row>
      </sheetData>
      <sheetData sheetId="3281">
        <row r="307">
          <cell r="C307">
            <v>0</v>
          </cell>
        </row>
      </sheetData>
      <sheetData sheetId="3282">
        <row r="307">
          <cell r="C307">
            <v>0</v>
          </cell>
        </row>
      </sheetData>
      <sheetData sheetId="3283">
        <row r="307">
          <cell r="C307">
            <v>0</v>
          </cell>
        </row>
      </sheetData>
      <sheetData sheetId="3284">
        <row r="307">
          <cell r="C307">
            <v>0</v>
          </cell>
        </row>
      </sheetData>
      <sheetData sheetId="3285">
        <row r="307">
          <cell r="C307">
            <v>0</v>
          </cell>
        </row>
      </sheetData>
      <sheetData sheetId="3286">
        <row r="307">
          <cell r="C307">
            <v>0</v>
          </cell>
        </row>
      </sheetData>
      <sheetData sheetId="3287">
        <row r="307">
          <cell r="C307">
            <v>0</v>
          </cell>
        </row>
      </sheetData>
      <sheetData sheetId="3288">
        <row r="307">
          <cell r="C307">
            <v>0</v>
          </cell>
        </row>
      </sheetData>
      <sheetData sheetId="3289">
        <row r="307">
          <cell r="C307">
            <v>0</v>
          </cell>
        </row>
      </sheetData>
      <sheetData sheetId="3290">
        <row r="307">
          <cell r="C307">
            <v>0</v>
          </cell>
        </row>
      </sheetData>
      <sheetData sheetId="3291"/>
      <sheetData sheetId="3292"/>
      <sheetData sheetId="3293">
        <row r="307">
          <cell r="C307">
            <v>0</v>
          </cell>
        </row>
      </sheetData>
      <sheetData sheetId="3294"/>
      <sheetData sheetId="3295"/>
      <sheetData sheetId="3296"/>
      <sheetData sheetId="3297"/>
      <sheetData sheetId="3298">
        <row r="307">
          <cell r="C307">
            <v>0</v>
          </cell>
        </row>
      </sheetData>
      <sheetData sheetId="3299"/>
      <sheetData sheetId="3300"/>
      <sheetData sheetId="3301">
        <row r="307">
          <cell r="C307">
            <v>0</v>
          </cell>
        </row>
      </sheetData>
      <sheetData sheetId="3302">
        <row r="307">
          <cell r="C307">
            <v>0</v>
          </cell>
        </row>
      </sheetData>
      <sheetData sheetId="3303">
        <row r="307">
          <cell r="C307">
            <v>0</v>
          </cell>
        </row>
      </sheetData>
      <sheetData sheetId="3304">
        <row r="307">
          <cell r="C307">
            <v>0</v>
          </cell>
        </row>
      </sheetData>
      <sheetData sheetId="3305">
        <row r="307">
          <cell r="C307">
            <v>0</v>
          </cell>
        </row>
      </sheetData>
      <sheetData sheetId="3306">
        <row r="307">
          <cell r="C307">
            <v>0</v>
          </cell>
        </row>
      </sheetData>
      <sheetData sheetId="3307">
        <row r="307">
          <cell r="C307">
            <v>0</v>
          </cell>
        </row>
      </sheetData>
      <sheetData sheetId="3308">
        <row r="307">
          <cell r="C307">
            <v>0</v>
          </cell>
        </row>
      </sheetData>
      <sheetData sheetId="3309">
        <row r="307">
          <cell r="C307">
            <v>0</v>
          </cell>
        </row>
      </sheetData>
      <sheetData sheetId="3310">
        <row r="307">
          <cell r="C307">
            <v>0</v>
          </cell>
        </row>
      </sheetData>
      <sheetData sheetId="3311">
        <row r="307">
          <cell r="C307">
            <v>0</v>
          </cell>
        </row>
      </sheetData>
      <sheetData sheetId="3312">
        <row r="307">
          <cell r="C307">
            <v>0</v>
          </cell>
        </row>
      </sheetData>
      <sheetData sheetId="3313">
        <row r="307">
          <cell r="C307">
            <v>0</v>
          </cell>
        </row>
      </sheetData>
      <sheetData sheetId="3314">
        <row r="307">
          <cell r="C307">
            <v>0</v>
          </cell>
        </row>
      </sheetData>
      <sheetData sheetId="3315">
        <row r="307">
          <cell r="C307">
            <v>0</v>
          </cell>
        </row>
      </sheetData>
      <sheetData sheetId="3316">
        <row r="307">
          <cell r="C307">
            <v>0</v>
          </cell>
        </row>
      </sheetData>
      <sheetData sheetId="3317"/>
      <sheetData sheetId="3318"/>
      <sheetData sheetId="3319">
        <row r="307">
          <cell r="C307">
            <v>0</v>
          </cell>
        </row>
      </sheetData>
      <sheetData sheetId="3320">
        <row r="307">
          <cell r="C307">
            <v>0</v>
          </cell>
        </row>
      </sheetData>
      <sheetData sheetId="3321">
        <row r="307">
          <cell r="C307">
            <v>0</v>
          </cell>
        </row>
      </sheetData>
      <sheetData sheetId="3322">
        <row r="307">
          <cell r="C307">
            <v>0</v>
          </cell>
        </row>
      </sheetData>
      <sheetData sheetId="3323">
        <row r="307">
          <cell r="C307">
            <v>0</v>
          </cell>
        </row>
      </sheetData>
      <sheetData sheetId="3324">
        <row r="307">
          <cell r="C307">
            <v>0</v>
          </cell>
        </row>
      </sheetData>
      <sheetData sheetId="3325"/>
      <sheetData sheetId="3326"/>
      <sheetData sheetId="3327"/>
      <sheetData sheetId="3328"/>
      <sheetData sheetId="3329"/>
      <sheetData sheetId="3330"/>
      <sheetData sheetId="3331">
        <row r="307">
          <cell r="C307">
            <v>0</v>
          </cell>
        </row>
      </sheetData>
      <sheetData sheetId="3332">
        <row r="307">
          <cell r="C307">
            <v>0</v>
          </cell>
        </row>
      </sheetData>
      <sheetData sheetId="3333">
        <row r="307">
          <cell r="C307">
            <v>0</v>
          </cell>
        </row>
      </sheetData>
      <sheetData sheetId="3334">
        <row r="307">
          <cell r="C307">
            <v>0</v>
          </cell>
        </row>
      </sheetData>
      <sheetData sheetId="3335">
        <row r="307">
          <cell r="C307">
            <v>0</v>
          </cell>
        </row>
      </sheetData>
      <sheetData sheetId="3336">
        <row r="307">
          <cell r="C307">
            <v>0</v>
          </cell>
        </row>
      </sheetData>
      <sheetData sheetId="3337">
        <row r="307">
          <cell r="C307">
            <v>0</v>
          </cell>
        </row>
      </sheetData>
      <sheetData sheetId="3338">
        <row r="307">
          <cell r="C307">
            <v>0</v>
          </cell>
        </row>
      </sheetData>
      <sheetData sheetId="3339">
        <row r="307">
          <cell r="C307">
            <v>0</v>
          </cell>
        </row>
      </sheetData>
      <sheetData sheetId="3340">
        <row r="307">
          <cell r="C307">
            <v>0</v>
          </cell>
        </row>
      </sheetData>
      <sheetData sheetId="3341">
        <row r="307">
          <cell r="C307">
            <v>0</v>
          </cell>
        </row>
      </sheetData>
      <sheetData sheetId="3342">
        <row r="307">
          <cell r="C307">
            <v>0</v>
          </cell>
        </row>
      </sheetData>
      <sheetData sheetId="3343">
        <row r="307">
          <cell r="C307">
            <v>0</v>
          </cell>
        </row>
      </sheetData>
      <sheetData sheetId="3344">
        <row r="307">
          <cell r="C307">
            <v>0</v>
          </cell>
        </row>
      </sheetData>
      <sheetData sheetId="3345">
        <row r="307">
          <cell r="C307">
            <v>0</v>
          </cell>
        </row>
      </sheetData>
      <sheetData sheetId="3346">
        <row r="307">
          <cell r="C307">
            <v>0</v>
          </cell>
        </row>
      </sheetData>
      <sheetData sheetId="3347">
        <row r="307">
          <cell r="C307">
            <v>0</v>
          </cell>
        </row>
      </sheetData>
      <sheetData sheetId="3348">
        <row r="307">
          <cell r="C307">
            <v>0</v>
          </cell>
        </row>
      </sheetData>
      <sheetData sheetId="3349">
        <row r="307">
          <cell r="C307">
            <v>0</v>
          </cell>
        </row>
      </sheetData>
      <sheetData sheetId="3350">
        <row r="307">
          <cell r="C307">
            <v>0</v>
          </cell>
        </row>
      </sheetData>
      <sheetData sheetId="3351">
        <row r="307">
          <cell r="C307">
            <v>0</v>
          </cell>
        </row>
      </sheetData>
      <sheetData sheetId="3352">
        <row r="307">
          <cell r="C307">
            <v>0</v>
          </cell>
        </row>
      </sheetData>
      <sheetData sheetId="3353">
        <row r="307">
          <cell r="C307">
            <v>0</v>
          </cell>
        </row>
      </sheetData>
      <sheetData sheetId="3354">
        <row r="307">
          <cell r="C307" t="str">
            <v>Lean Concrete  ( 0.10 cm.)</v>
          </cell>
        </row>
      </sheetData>
      <sheetData sheetId="3355"/>
      <sheetData sheetId="3356"/>
      <sheetData sheetId="3357"/>
      <sheetData sheetId="3358"/>
      <sheetData sheetId="3359"/>
      <sheetData sheetId="3360"/>
      <sheetData sheetId="3361">
        <row r="307">
          <cell r="C307">
            <v>0</v>
          </cell>
        </row>
      </sheetData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>
        <row r="307">
          <cell r="C307" t="str">
            <v>Lean Concrete  ( 0.10 cm.)</v>
          </cell>
        </row>
      </sheetData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>
        <row r="307">
          <cell r="C307" t="str">
            <v>Lean Concrete  ( 0.10 cm.)</v>
          </cell>
        </row>
      </sheetData>
      <sheetData sheetId="3406">
        <row r="307">
          <cell r="C307">
            <v>0</v>
          </cell>
        </row>
      </sheetData>
      <sheetData sheetId="3407">
        <row r="307">
          <cell r="C307" t="str">
            <v>Lean Concrete  ( 0.10 cm.)</v>
          </cell>
        </row>
      </sheetData>
      <sheetData sheetId="3408">
        <row r="307">
          <cell r="C307" t="str">
            <v>Lean Concrete  ( 0.10 cm.)</v>
          </cell>
        </row>
      </sheetData>
      <sheetData sheetId="3409">
        <row r="307">
          <cell r="C307">
            <v>0</v>
          </cell>
        </row>
      </sheetData>
      <sheetData sheetId="3410">
        <row r="307">
          <cell r="C307">
            <v>0</v>
          </cell>
        </row>
      </sheetData>
      <sheetData sheetId="3411">
        <row r="307">
          <cell r="C307" t="str">
            <v>Lean Concrete  ( 0.10 cm.)</v>
          </cell>
        </row>
      </sheetData>
      <sheetData sheetId="3412">
        <row r="307">
          <cell r="C307" t="str">
            <v>Lean Concrete  ( 0.10 cm.)</v>
          </cell>
        </row>
      </sheetData>
      <sheetData sheetId="3413">
        <row r="307">
          <cell r="C307" t="str">
            <v>Lean Concrete  ( 0.10 cm.)</v>
          </cell>
        </row>
      </sheetData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>
        <row r="307">
          <cell r="C307" t="str">
            <v>Lean Concrete  ( 0.10 cm.)</v>
          </cell>
        </row>
      </sheetData>
      <sheetData sheetId="3432">
        <row r="307">
          <cell r="C307">
            <v>0</v>
          </cell>
        </row>
      </sheetData>
      <sheetData sheetId="3433">
        <row r="307">
          <cell r="C307">
            <v>0</v>
          </cell>
        </row>
      </sheetData>
      <sheetData sheetId="3434">
        <row r="307">
          <cell r="C307">
            <v>0</v>
          </cell>
        </row>
      </sheetData>
      <sheetData sheetId="3435"/>
      <sheetData sheetId="3436"/>
      <sheetData sheetId="3437"/>
      <sheetData sheetId="3438"/>
      <sheetData sheetId="3439">
        <row r="307">
          <cell r="C307">
            <v>0</v>
          </cell>
        </row>
      </sheetData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>
        <row r="307">
          <cell r="C307">
            <v>0</v>
          </cell>
        </row>
      </sheetData>
      <sheetData sheetId="3457"/>
      <sheetData sheetId="345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สายบางประอิน - นครสวรรค์ ตอน 14"/>
      <sheetName val="10.ค่า F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.O.Q"/>
      <sheetName val="6.ข้อมูลวัสดุ-ค่าดำเนิน"/>
      <sheetName val="8.ข้อมูลงานไม้แบบ+งานทั่วไป"/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7.ข้อมูลงานCon+ไม้แบบ"/>
      <sheetName val="9.ค่า F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 ขยายสะพาน194+103.000 ข."/>
      <sheetName val="5.1.2.2ขยายสะพาน 194+103.300 อ."/>
      <sheetName val="5.1.2.3 ขยายสะพาน 196+022.239ข."/>
      <sheetName val="5.1.2.4ขยายสะพาน 196+022.00 อ. "/>
      <sheetName val="5.1.2.5ขยายสะพาน 200+894.255 ข."/>
      <sheetName val="5.1.2.6ขยายสะพาน 200+918.405 อ."/>
      <sheetName val="5.1.2.7ขยายสะพาน 209+233.800 อ."/>
      <sheetName val="5.1.2.8ขยายสะพาน 209+245.725ข. "/>
      <sheetName val="5.1.2.9ขยายสะพาน 209+897.275 ข."/>
      <sheetName val="5.1.2.10ขยายสะพาน209+910.275อ  "/>
      <sheetName val="PLANK GIRDER 5.00, 10.00 M.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3.1 DROP TYPE I FOR 0.80"/>
      <sheetName val="6.3.3.2 DROP TYPE I FOR 1.00"/>
      <sheetName val="6.3.12.1 TYPE I+6.3.12.2TYPE II"/>
      <sheetName val="6.4.3 MOUN&amp;GUTT+6.4.4 MOUN"/>
      <sheetName val="6.6.SODDING+6.7.1TOPSOIL"/>
      <sheetName val="6.8.1 RELOCATE OF W-GUARD "/>
      <sheetName val="6.8.3.1BARRIER TYPE 1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2.4 DROP TYPE II"/>
      <sheetName val="6.3.4REC. PIPE+6.3.5.1+6.3.5.2 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8.3.3 BARRIER TYPE II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2.แผนที่แหล่งวัสดุ"/>
      <sheetName val="6.8.3.1BARRIER TYPE I"/>
      <sheetName val="4.10.5 - 4.10.11"/>
      <sheetName val="รายละเอียด สะพานคนเดินข้าม 205+"/>
      <sheetName val="5.2.2.1  EXTEN OF R.C. BOX "/>
      <sheetName val="6.11.2.4.1-6.11.2.48RELOCATEเสา"/>
      <sheetName val="6.11.4.1 STEEL POLE"/>
      <sheetName val="6.11.7 RELOCATE EX. OVERHANG "/>
      <sheetName val="6.11.8 IMPROVE OF EX. STEEL FRA"/>
      <sheetName val="สายบางประอิน - นครสวรรค์ ตอน 13"/>
    </sheetNames>
    <sheetDataSet>
      <sheetData sheetId="0" refreshError="1"/>
      <sheetData sheetId="1" refreshError="1"/>
      <sheetData sheetId="2" refreshError="1"/>
      <sheetData sheetId="3" refreshError="1">
        <row r="212">
          <cell r="D212">
            <v>1</v>
          </cell>
        </row>
        <row r="324">
          <cell r="D324">
            <v>845</v>
          </cell>
        </row>
        <row r="579">
          <cell r="D579">
            <v>19</v>
          </cell>
        </row>
        <row r="581">
          <cell r="D581">
            <v>7</v>
          </cell>
        </row>
        <row r="583">
          <cell r="D583">
            <v>44</v>
          </cell>
        </row>
        <row r="585">
          <cell r="D585">
            <v>22</v>
          </cell>
        </row>
        <row r="587">
          <cell r="D587">
            <v>16</v>
          </cell>
        </row>
        <row r="589">
          <cell r="D589">
            <v>15</v>
          </cell>
        </row>
        <row r="591">
          <cell r="D591">
            <v>100</v>
          </cell>
        </row>
        <row r="593">
          <cell r="D593">
            <v>40</v>
          </cell>
        </row>
        <row r="624">
          <cell r="D624">
            <v>4</v>
          </cell>
        </row>
        <row r="630">
          <cell r="D630">
            <v>11</v>
          </cell>
        </row>
      </sheetData>
      <sheetData sheetId="4" refreshError="1">
        <row r="16">
          <cell r="X16">
            <v>19271.37</v>
          </cell>
        </row>
      </sheetData>
      <sheetData sheetId="5" refreshError="1">
        <row r="12">
          <cell r="AB12">
            <v>314.27</v>
          </cell>
        </row>
        <row r="16">
          <cell r="U16">
            <v>36.840000000000003</v>
          </cell>
        </row>
        <row r="18">
          <cell r="U18">
            <v>900</v>
          </cell>
        </row>
        <row r="20">
          <cell r="U20">
            <v>1800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0">
          <cell r="M10">
            <v>1636.25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3)"/>
      <sheetName val="RUN เลขหน้า ITEM"/>
      <sheetName val="ค่าขนส่งวัสดุ"/>
      <sheetName val="ตารางค่า F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9.ตารางเปรียบเทียบราคาไม้"/>
      <sheetName val="ราคาวัสดุก่อสร้างทั่วไป"/>
      <sheetName val="7.ข้อมูลงานCon+ไม้แบบ"/>
      <sheetName val="8.ข้อมูลงานไม้แบบ+งานทั่วไป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หมายเหตุ.ราคากลาง"/>
      <sheetName val="1.1RE. ASPHAL-1.5 RE. PIPE +1.7"/>
      <sheetName val="2.1CLEAR-2.2.5 SOFT MAT"/>
      <sheetName val="2.3.1 EARTH EMB.-2.3.6 POROUS"/>
      <sheetName val="2.4.2 SELECTED"/>
      <sheetName val="6.ข้อมูลวัสดุ-ค่าดำเนิน"/>
      <sheetName val="ตารางค่าดำเนินการ"/>
      <sheetName val="3.1.1 SUBBASE - 3.7 RECYCLING"/>
      <sheetName val="4.1.1 PRIME-4.2.2 DOUBLE"/>
      <sheetName val="4.4.1 LEVELLING-4.4.6 MODIFI"/>
      <sheetName val="5.1.1 NEW BRIDGE"/>
      <sheetName val="BOX G.+I G.+PLANK G.+เสาเข็ม65"/>
      <sheetName val="5.1.4 BRIDGE APPRO"/>
      <sheetName val="5.3RC. PIPE"/>
      <sheetName val="6.1.1 SLOPE-6.1.20"/>
      <sheetName val="6.3.2 CATCH BASIN"/>
      <sheetName val="6.3.4REC. PIPE+HWD. 6.3.5"/>
      <sheetName val="6.3.8.1 R.C.DITCH TYPE A"/>
      <sheetName val="6.3.12.1TYPE I+TYPE II"/>
      <sheetName val="6.3(14.1 - 14.3)REWALL"/>
      <sheetName val="6.4.1CURB &amp; GUTTER -6.4.4MOUNTA"/>
      <sheetName val="6.4.5.3 BARRIER TYPE II"/>
      <sheetName val="6.5.2 PAVING BLOCK+6.6.1SODDING"/>
      <sheetName val="6.4.6.1 APP. TYPE A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2 STEEL POLE "/>
      <sheetName val="6.12.1เสาไฟกิ่งเดี่ยว 9ม.  "/>
      <sheetName val="6.12.2เสาไฟกิ่งคู่ 9ม."/>
      <sheetName val="6.12.(9)LT. ON ELECTRIC POLE"/>
      <sheetName val="6.13.1.1-1.2 TRAFFIC SIGNAL"/>
      <sheetName val="6.14(3)FLASHING"/>
      <sheetName val="6.15(3) MARKING"/>
      <sheetName val="6.15.4.1+6.15.7 "/>
      <sheetName val="6.16 BARRICADE"/>
      <sheetName val="6.17.1BUS STOP TY. A-6.17.6TY.F"/>
      <sheetName val="6.18.1.1-6.18.1.17 TREE PLANING"/>
      <sheetName val="6.20. ป้ายชั่วคราว"/>
      <sheetName val="ITEM สุดท้าย"/>
      <sheetName val="ตรวจสอบปริมาณงาน+แก้ไขแล้ว"/>
      <sheetName val="ปิดท้าย"/>
      <sheetName val="สะพานเบี่ยง +MULTI BEAM"/>
      <sheetName val="4.9.1ผิวคอนกรีต"/>
      <sheetName val="6.4.5.1BARRIER TYPE 1"/>
      <sheetName val="6.11.4.1 STEEL POLE"/>
      <sheetName val="6.11.5.1-3 STEEL TRUSS"/>
      <sheetName val="6.4.7  CURB"/>
      <sheetName val="5.2.1 NEW  R.C. BOX  "/>
      <sheetName val="6.3.1.6-7 MH. TYPE C"/>
      <sheetName val="5.1(7)สะพานคนเดินข้าม"/>
      <sheetName val="แก้ไขแล้ว"/>
      <sheetName val="3.หลักเกณฑ์(3.1)"/>
      <sheetName val="4.1ค่าสำรวจความเรียบ(IRI)"/>
      <sheetName val="4.2ค่าตรวจความปลอดภัยทางถนน"/>
      <sheetName val="4.9.2 EXP.Joint-4.9.6 EDGE JOIN"/>
      <sheetName val="5.1.5 BEARING UNIT"/>
      <sheetName val="5.2.2  EXTENSION  R.C. BOX "/>
      <sheetName val="6.3.1.10 NEW  M.H."/>
      <sheetName val="6.3.3.1 DROP TYPE I FOR 1.00 "/>
      <sheetName val="6.3.8.3 "/>
      <sheetName val="6.3.11 R.C.U-DITCH "/>
      <sheetName val="6.11.3.2 MOUNTING  AT BRIDGE"/>
      <sheetName val="6.11.6.2 FOUNDATION  TYPE II"/>
      <sheetName val="6.12.11RE. SINGLE+DOUBLE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8.3.4 BARRIER AT BRIDGE APP."/>
      <sheetName val="6.11.6.1STEEL  TRUSS TYPE II"/>
      <sheetName val="6.12.5 HIGH  MAST 20 M."/>
      <sheetName val="6.12.3เสาไฟกิ่งเดี่ยว 12ม. "/>
      <sheetName val="6.12.4เสาไฟกิ่งคู่ 12ม."/>
      <sheetName val="6.12(7)2-40 WATTS FLUOR."/>
      <sheetName val="6.12.10.3RELO.HIGH MAST 20 M "/>
      <sheetName val="6.18.4NUANNOI"/>
      <sheetName val="6.20STEP DRAIN-6.21BAFFLE WALL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5.1 SLAB BLOCK 0.4 X 0.4"/>
      <sheetName val="6.8...RELO. W-GUARD"/>
      <sheetName val="6.12.5.3  HIGH MAST 30.00 M.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Sheet1"/>
    </sheetNames>
    <sheetDataSet>
      <sheetData sheetId="0"/>
      <sheetData sheetId="1">
        <row r="6">
          <cell r="A6">
            <v>1</v>
          </cell>
        </row>
      </sheetData>
      <sheetData sheetId="2">
        <row r="8">
          <cell r="A8">
            <v>1</v>
          </cell>
        </row>
      </sheetData>
      <sheetData sheetId="3">
        <row r="3">
          <cell r="A3">
            <v>5</v>
          </cell>
        </row>
      </sheetData>
      <sheetData sheetId="4"/>
      <sheetData sheetId="5"/>
      <sheetData sheetId="6"/>
      <sheetData sheetId="7">
        <row r="28">
          <cell r="Q28">
            <v>5414600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N10">
            <v>2100.4299999999998</v>
          </cell>
        </row>
      </sheetData>
      <sheetData sheetId="14">
        <row r="12">
          <cell r="O12">
            <v>351.55</v>
          </cell>
        </row>
      </sheetData>
      <sheetData sheetId="15">
        <row r="31">
          <cell r="I31">
            <v>1.3152999999999999</v>
          </cell>
        </row>
      </sheetData>
      <sheetData sheetId="16"/>
      <sheetData sheetId="17">
        <row r="3">
          <cell r="I3">
            <v>54159006.469999999</v>
          </cell>
        </row>
      </sheetData>
      <sheetData sheetId="18"/>
      <sheetData sheetId="19"/>
      <sheetData sheetId="20"/>
      <sheetData sheetId="21"/>
      <sheetData sheetId="22">
        <row r="12">
          <cell r="U12">
            <v>13.63</v>
          </cell>
        </row>
      </sheetData>
      <sheetData sheetId="23"/>
      <sheetData sheetId="24">
        <row r="31">
          <cell r="P31">
            <v>116.66</v>
          </cell>
        </row>
      </sheetData>
      <sheetData sheetId="25">
        <row r="22">
          <cell r="P22">
            <v>142.68</v>
          </cell>
        </row>
      </sheetData>
      <sheetData sheetId="26">
        <row r="15">
          <cell r="X15">
            <v>26626.48</v>
          </cell>
        </row>
      </sheetData>
      <sheetData sheetId="27">
        <row r="6">
          <cell r="A6">
            <v>1</v>
          </cell>
        </row>
      </sheetData>
      <sheetData sheetId="28">
        <row r="12">
          <cell r="Q12">
            <v>145.88</v>
          </cell>
        </row>
      </sheetData>
      <sheetData sheetId="29">
        <row r="8">
          <cell r="S8">
            <v>24.23</v>
          </cell>
        </row>
      </sheetData>
      <sheetData sheetId="30">
        <row r="41">
          <cell r="U41">
            <v>312</v>
          </cell>
        </row>
      </sheetData>
      <sheetData sheetId="31">
        <row r="86">
          <cell r="L86">
            <v>3160.48</v>
          </cell>
        </row>
      </sheetData>
      <sheetData sheetId="32">
        <row r="16">
          <cell r="R16">
            <v>138114.34</v>
          </cell>
        </row>
      </sheetData>
      <sheetData sheetId="33">
        <row r="15">
          <cell r="T15">
            <v>1880.18</v>
          </cell>
        </row>
      </sheetData>
      <sheetData sheetId="34">
        <row r="11">
          <cell r="R11">
            <v>736.92</v>
          </cell>
        </row>
      </sheetData>
      <sheetData sheetId="35">
        <row r="17">
          <cell r="U17">
            <v>338.86</v>
          </cell>
        </row>
      </sheetData>
      <sheetData sheetId="36">
        <row r="17">
          <cell r="S17">
            <v>9368.52</v>
          </cell>
        </row>
      </sheetData>
      <sheetData sheetId="37">
        <row r="10">
          <cell r="S10">
            <v>1265.77</v>
          </cell>
        </row>
      </sheetData>
      <sheetData sheetId="38">
        <row r="29">
          <cell r="S29">
            <v>4156.79</v>
          </cell>
        </row>
      </sheetData>
      <sheetData sheetId="39">
        <row r="15">
          <cell r="S15">
            <v>137.47</v>
          </cell>
        </row>
      </sheetData>
      <sheetData sheetId="40">
        <row r="16">
          <cell r="Q16">
            <v>368.35</v>
          </cell>
        </row>
      </sheetData>
      <sheetData sheetId="41">
        <row r="12">
          <cell r="S12">
            <v>505.89</v>
          </cell>
        </row>
      </sheetData>
      <sheetData sheetId="42">
        <row r="18">
          <cell r="S18">
            <v>7839.65</v>
          </cell>
        </row>
      </sheetData>
      <sheetData sheetId="43">
        <row r="24">
          <cell r="T24">
            <v>342.51</v>
          </cell>
        </row>
      </sheetData>
      <sheetData sheetId="44">
        <row r="13">
          <cell r="S13">
            <v>19769.759999999998</v>
          </cell>
        </row>
      </sheetData>
      <sheetData sheetId="45">
        <row r="8">
          <cell r="U8">
            <v>30</v>
          </cell>
        </row>
      </sheetData>
      <sheetData sheetId="46">
        <row r="37">
          <cell r="U37">
            <v>1283.99</v>
          </cell>
        </row>
      </sheetData>
      <sheetData sheetId="47">
        <row r="15">
          <cell r="R15">
            <v>511.19</v>
          </cell>
        </row>
      </sheetData>
      <sheetData sheetId="48">
        <row r="20">
          <cell r="U20">
            <v>2720.42</v>
          </cell>
        </row>
      </sheetData>
      <sheetData sheetId="49">
        <row r="21">
          <cell r="T21">
            <v>5221.84</v>
          </cell>
        </row>
      </sheetData>
      <sheetData sheetId="50">
        <row r="62">
          <cell r="R62">
            <v>72861.72</v>
          </cell>
        </row>
      </sheetData>
      <sheetData sheetId="51">
        <row r="44">
          <cell r="U44">
            <v>27808.85</v>
          </cell>
        </row>
      </sheetData>
      <sheetData sheetId="52">
        <row r="44">
          <cell r="U44">
            <v>36185.449999999997</v>
          </cell>
        </row>
      </sheetData>
      <sheetData sheetId="53">
        <row r="13">
          <cell r="Y13">
            <v>17074.810000000001</v>
          </cell>
        </row>
      </sheetData>
      <sheetData sheetId="54">
        <row r="39">
          <cell r="N39">
            <v>729786.04</v>
          </cell>
        </row>
      </sheetData>
      <sheetData sheetId="55">
        <row r="17">
          <cell r="L17">
            <v>25400</v>
          </cell>
        </row>
      </sheetData>
      <sheetData sheetId="56">
        <row r="29">
          <cell r="U29">
            <v>283.60000000000002</v>
          </cell>
        </row>
      </sheetData>
      <sheetData sheetId="57">
        <row r="9">
          <cell r="S9">
            <v>230</v>
          </cell>
        </row>
      </sheetData>
      <sheetData sheetId="58">
        <row r="17">
          <cell r="T17">
            <v>1089.42</v>
          </cell>
        </row>
      </sheetData>
      <sheetData sheetId="59">
        <row r="27">
          <cell r="T27">
            <v>83080.33</v>
          </cell>
        </row>
      </sheetData>
      <sheetData sheetId="60">
        <row r="23">
          <cell r="AA23">
            <v>363.2</v>
          </cell>
        </row>
      </sheetData>
      <sheetData sheetId="61"/>
      <sheetData sheetId="62"/>
      <sheetData sheetId="63"/>
      <sheetData sheetId="64"/>
      <sheetData sheetId="65">
        <row r="25">
          <cell r="S25">
            <v>13399.6</v>
          </cell>
        </row>
      </sheetData>
      <sheetData sheetId="66">
        <row r="31">
          <cell r="R31">
            <v>527.42999999999995</v>
          </cell>
        </row>
      </sheetData>
      <sheetData sheetId="67">
        <row r="15">
          <cell r="S15">
            <v>1515.28</v>
          </cell>
        </row>
      </sheetData>
      <sheetData sheetId="68">
        <row r="61">
          <cell r="S61">
            <v>61202.12</v>
          </cell>
        </row>
      </sheetData>
      <sheetData sheetId="69">
        <row r="22">
          <cell r="S22">
            <v>38131.93</v>
          </cell>
        </row>
      </sheetData>
      <sheetData sheetId="70">
        <row r="10">
          <cell r="S10">
            <v>420.16</v>
          </cell>
        </row>
      </sheetData>
      <sheetData sheetId="71">
        <row r="22">
          <cell r="AJ22" t="e">
            <v>#DIV/0!</v>
          </cell>
        </row>
      </sheetData>
      <sheetData sheetId="72">
        <row r="31">
          <cell r="R31">
            <v>18476.66</v>
          </cell>
        </row>
      </sheetData>
      <sheetData sheetId="73">
        <row r="32">
          <cell r="P32">
            <v>2561692.1700000004</v>
          </cell>
        </row>
      </sheetData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เมนู"/>
      <sheetName val="ปร.5 กลาง"/>
      <sheetName val="ปร.5"/>
      <sheetName val="ปร.4"/>
      <sheetName val="รางตัวยูมีฝาปิด"/>
      <sheetName val="4.ข้อมูลโครงการ"/>
      <sheetName val="ราคาวัสดุ-ค่าแรง"/>
      <sheetName val="ข้อมูลขนส่ง"/>
      <sheetName val="ค่างานต้นทุน"/>
      <sheetName val="คสล.280 ไม่มีรอยต่อ(4ม.)"/>
      <sheetName val="คสล.280 มีรอยต่อ(4ม.)"/>
      <sheetName val="คสล.280 มีรอยต่อ(5ม.) "/>
      <sheetName val="คสล.280 มีรอยต่อ(6ม.) ตัด5เมตร"/>
      <sheetName val="คสล.280 มีรอยต่อ(6ม.) "/>
      <sheetName val="คสล.280 มีรอยต่อ(8ม.) 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"/>
      <sheetName val="ค่ากำแพงปากท่อ"/>
      <sheetName val="ดินตัด-ถม"/>
      <sheetName val="สะพาน7x12ม."/>
      <sheetName val="คสล.280มีรอยต่อ(5)"/>
      <sheetName val="ปริมาณงาน"/>
      <sheetName val="ท่อกลม"/>
      <sheetName val="คสล.280มีรอยต่อ (4)"/>
      <sheetName val="SingleBox 1"/>
      <sheetName val="ทางเชื่อม"/>
      <sheetName val="HW&amp;EW"/>
      <sheetName val="รางระบาย"/>
      <sheetName val="widening "/>
      <sheetName val="ป้ายจราจร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อำนวยการ"/>
      <sheetName val="ดอกเบี้ย-กำไร"/>
      <sheetName val="Factor F_Road"/>
      <sheetName val="Factor F_Bridge-Box"/>
      <sheetName val="ประมาณราคาคำเขื่อนแก้ว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8">
          <cell r="F8">
            <v>15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159</v>
          </cell>
        </row>
        <row r="13">
          <cell r="F13">
            <v>240</v>
          </cell>
          <cell r="G13" t="str">
            <v>โรงโม่หิน อ.น้ำยืน จ.อุบลฯ</v>
          </cell>
        </row>
        <row r="14">
          <cell r="F14">
            <v>340</v>
          </cell>
        </row>
        <row r="15">
          <cell r="F15">
            <v>340</v>
          </cell>
          <cell r="G15" t="str">
            <v>โรงโม่หิน อ.น้ำยืน จ.อุบลฯ</v>
          </cell>
        </row>
        <row r="16">
          <cell r="F16">
            <v>340</v>
          </cell>
        </row>
        <row r="17">
          <cell r="F17">
            <v>290</v>
          </cell>
        </row>
        <row r="18">
          <cell r="F18">
            <v>25972.67</v>
          </cell>
        </row>
        <row r="19">
          <cell r="F19">
            <v>25770</v>
          </cell>
        </row>
        <row r="20">
          <cell r="F20">
            <v>26029.67</v>
          </cell>
        </row>
        <row r="21">
          <cell r="F21">
            <v>31850</v>
          </cell>
        </row>
        <row r="22">
          <cell r="F22">
            <v>2710.28</v>
          </cell>
        </row>
        <row r="23">
          <cell r="F23">
            <v>100</v>
          </cell>
        </row>
        <row r="24">
          <cell r="F24">
            <v>186</v>
          </cell>
        </row>
        <row r="25">
          <cell r="F25">
            <v>23330</v>
          </cell>
        </row>
        <row r="26">
          <cell r="F26">
            <v>49.19</v>
          </cell>
        </row>
        <row r="27">
          <cell r="F27">
            <v>533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0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44">
          <cell r="F44">
            <v>25261.68</v>
          </cell>
        </row>
        <row r="45">
          <cell r="F45">
            <v>22474.77</v>
          </cell>
        </row>
        <row r="46">
          <cell r="F46">
            <v>22800.62</v>
          </cell>
        </row>
        <row r="47">
          <cell r="F47">
            <v>22654.2</v>
          </cell>
        </row>
        <row r="48">
          <cell r="F48">
            <v>25654.21</v>
          </cell>
        </row>
        <row r="49">
          <cell r="F49">
            <v>21140.19</v>
          </cell>
        </row>
        <row r="50">
          <cell r="F50">
            <v>23151.4</v>
          </cell>
        </row>
        <row r="51">
          <cell r="F51">
            <v>22515.89</v>
          </cell>
        </row>
        <row r="52">
          <cell r="F52">
            <v>22197.200000000001</v>
          </cell>
        </row>
        <row r="53">
          <cell r="F53">
            <v>22355.14</v>
          </cell>
        </row>
        <row r="56">
          <cell r="F56">
            <v>683.23</v>
          </cell>
        </row>
        <row r="57">
          <cell r="F57">
            <v>1200</v>
          </cell>
        </row>
        <row r="58">
          <cell r="F58">
            <v>303.74</v>
          </cell>
        </row>
        <row r="59">
          <cell r="F59">
            <v>80</v>
          </cell>
        </row>
        <row r="60">
          <cell r="F60">
            <v>200</v>
          </cell>
        </row>
        <row r="61">
          <cell r="F61">
            <v>31.33</v>
          </cell>
        </row>
        <row r="63">
          <cell r="F63">
            <v>150</v>
          </cell>
        </row>
        <row r="65">
          <cell r="F65">
            <v>30</v>
          </cell>
        </row>
        <row r="66">
          <cell r="F66">
            <v>280</v>
          </cell>
        </row>
        <row r="67">
          <cell r="F67">
            <v>747.66</v>
          </cell>
        </row>
        <row r="68">
          <cell r="F68">
            <v>10</v>
          </cell>
        </row>
        <row r="69">
          <cell r="F69">
            <v>15</v>
          </cell>
        </row>
        <row r="83">
          <cell r="F83">
            <v>436</v>
          </cell>
        </row>
        <row r="84">
          <cell r="F84">
            <v>498</v>
          </cell>
        </row>
        <row r="85">
          <cell r="F85">
            <v>133</v>
          </cell>
        </row>
        <row r="86">
          <cell r="F86">
            <v>133</v>
          </cell>
        </row>
        <row r="87">
          <cell r="F87">
            <v>3401</v>
          </cell>
        </row>
        <row r="91">
          <cell r="F91">
            <v>1559</v>
          </cell>
        </row>
        <row r="92">
          <cell r="F92">
            <v>300</v>
          </cell>
        </row>
      </sheetData>
      <sheetData sheetId="8"/>
      <sheetData sheetId="9">
        <row r="5">
          <cell r="H5">
            <v>1.44</v>
          </cell>
        </row>
        <row r="7">
          <cell r="H7">
            <v>8.98</v>
          </cell>
        </row>
        <row r="12">
          <cell r="H12">
            <v>59.15</v>
          </cell>
        </row>
        <row r="18">
          <cell r="H18">
            <v>0</v>
          </cell>
        </row>
        <row r="22">
          <cell r="H22">
            <v>0</v>
          </cell>
        </row>
        <row r="26">
          <cell r="H26">
            <v>0</v>
          </cell>
        </row>
        <row r="35">
          <cell r="H35">
            <v>164.61</v>
          </cell>
        </row>
        <row r="38">
          <cell r="H38">
            <v>0</v>
          </cell>
        </row>
        <row r="47">
          <cell r="H47">
            <v>96.43</v>
          </cell>
        </row>
        <row r="55">
          <cell r="H55">
            <v>96.43</v>
          </cell>
        </row>
        <row r="62">
          <cell r="H62">
            <v>94.12</v>
          </cell>
        </row>
        <row r="67">
          <cell r="H67">
            <v>26967.19</v>
          </cell>
        </row>
        <row r="68">
          <cell r="H68">
            <v>26962.58</v>
          </cell>
        </row>
        <row r="69">
          <cell r="H69">
            <v>27222.25</v>
          </cell>
        </row>
        <row r="74">
          <cell r="H74">
            <v>565.48</v>
          </cell>
        </row>
        <row r="75">
          <cell r="H75">
            <v>465.48</v>
          </cell>
        </row>
        <row r="79">
          <cell r="H79">
            <v>33.950000000000003</v>
          </cell>
        </row>
        <row r="90">
          <cell r="H90">
            <v>8.8800000000000008</v>
          </cell>
        </row>
        <row r="91">
          <cell r="H91">
            <v>8.8800000000000008</v>
          </cell>
        </row>
        <row r="93">
          <cell r="H93">
            <v>56.84</v>
          </cell>
        </row>
        <row r="98">
          <cell r="H98">
            <v>55.81</v>
          </cell>
        </row>
        <row r="99">
          <cell r="H99">
            <v>123.74</v>
          </cell>
        </row>
        <row r="104">
          <cell r="H104">
            <v>411.48</v>
          </cell>
        </row>
        <row r="107">
          <cell r="H107">
            <v>325.48</v>
          </cell>
        </row>
        <row r="111">
          <cell r="H111">
            <v>712.2</v>
          </cell>
        </row>
        <row r="114">
          <cell r="H114">
            <v>2774.42</v>
          </cell>
        </row>
        <row r="115">
          <cell r="H115">
            <v>1492.3224</v>
          </cell>
        </row>
        <row r="116">
          <cell r="H116">
            <v>1597</v>
          </cell>
        </row>
        <row r="117">
          <cell r="H117">
            <v>1852</v>
          </cell>
        </row>
        <row r="118">
          <cell r="H118">
            <v>1852</v>
          </cell>
        </row>
        <row r="119">
          <cell r="H119">
            <v>1877</v>
          </cell>
        </row>
        <row r="120">
          <cell r="H120">
            <v>1903</v>
          </cell>
        </row>
        <row r="121">
          <cell r="H121">
            <v>1903</v>
          </cell>
        </row>
        <row r="124">
          <cell r="H124">
            <v>23394.14</v>
          </cell>
        </row>
        <row r="361">
          <cell r="H361">
            <v>25405.82</v>
          </cell>
        </row>
        <row r="362">
          <cell r="H362">
            <v>22618.91</v>
          </cell>
        </row>
        <row r="363">
          <cell r="H363">
            <v>22944.76</v>
          </cell>
        </row>
        <row r="365">
          <cell r="H365">
            <v>25556.29</v>
          </cell>
        </row>
        <row r="366">
          <cell r="H366">
            <v>21284.329999999998</v>
          </cell>
        </row>
        <row r="374">
          <cell r="H374">
            <v>23295.54</v>
          </cell>
        </row>
        <row r="375">
          <cell r="H375">
            <v>22660.03</v>
          </cell>
        </row>
        <row r="376">
          <cell r="H376">
            <v>22341.34</v>
          </cell>
        </row>
        <row r="377">
          <cell r="H377">
            <v>22499.279999999999</v>
          </cell>
        </row>
        <row r="390">
          <cell r="H390">
            <v>315.077309621523</v>
          </cell>
        </row>
        <row r="391">
          <cell r="H391">
            <v>312.06730962152301</v>
          </cell>
        </row>
        <row r="404">
          <cell r="H404">
            <v>12.17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56">
          <cell r="H56">
            <v>198.09750000000003</v>
          </cell>
        </row>
      </sheetData>
      <sheetData sheetId="17">
        <row r="84">
          <cell r="AH84">
            <v>8.7787600000000001</v>
          </cell>
        </row>
      </sheetData>
      <sheetData sheetId="18">
        <row r="26">
          <cell r="AH26">
            <v>60</v>
          </cell>
        </row>
      </sheetData>
      <sheetData sheetId="19">
        <row r="31">
          <cell r="AA31">
            <v>60</v>
          </cell>
        </row>
      </sheetData>
      <sheetData sheetId="20">
        <row r="23">
          <cell r="I23">
            <v>2020</v>
          </cell>
        </row>
        <row r="68">
          <cell r="I68">
            <v>430</v>
          </cell>
        </row>
        <row r="92">
          <cell r="I92">
            <v>570</v>
          </cell>
        </row>
        <row r="116">
          <cell r="I116">
            <v>770</v>
          </cell>
        </row>
        <row r="139">
          <cell r="I139">
            <v>751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7">
          <cell r="G27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>
        <row r="9">
          <cell r="C9" t="str">
            <v xml:space="preserve">30 </v>
          </cell>
        </row>
        <row r="52">
          <cell r="B52">
            <v>4</v>
          </cell>
          <cell r="C52">
            <v>2.5</v>
          </cell>
        </row>
        <row r="71">
          <cell r="H71">
            <v>3</v>
          </cell>
        </row>
        <row r="104">
          <cell r="G104">
            <v>186.19</v>
          </cell>
        </row>
        <row r="105">
          <cell r="G105">
            <v>10.88</v>
          </cell>
        </row>
      </sheetData>
      <sheetData sheetId="38"/>
      <sheetData sheetId="39"/>
      <sheetData sheetId="40"/>
      <sheetData sheetId="41"/>
      <sheetData sheetId="42">
        <row r="5">
          <cell r="T5">
            <v>1</v>
          </cell>
        </row>
      </sheetData>
      <sheetData sheetId="43">
        <row r="51">
          <cell r="C51">
            <v>9.24</v>
          </cell>
        </row>
        <row r="70">
          <cell r="C70">
            <v>0.5</v>
          </cell>
        </row>
        <row r="98">
          <cell r="C98">
            <v>0.57999999999999996</v>
          </cell>
        </row>
        <row r="100">
          <cell r="C100">
            <v>1</v>
          </cell>
        </row>
        <row r="108">
          <cell r="C108">
            <v>1.63</v>
          </cell>
        </row>
        <row r="109">
          <cell r="C109">
            <v>2.83</v>
          </cell>
        </row>
      </sheetData>
      <sheetData sheetId="44">
        <row r="22">
          <cell r="I22">
            <v>0</v>
          </cell>
        </row>
        <row r="40">
          <cell r="I40">
            <v>0</v>
          </cell>
        </row>
      </sheetData>
      <sheetData sheetId="45">
        <row r="49">
          <cell r="I49">
            <v>349042.92</v>
          </cell>
        </row>
        <row r="67">
          <cell r="I67">
            <v>0</v>
          </cell>
        </row>
        <row r="102">
          <cell r="I102">
            <v>130996</v>
          </cell>
        </row>
        <row r="128">
          <cell r="I128">
            <v>0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"/>
      <sheetName val="ปร.4-ส่วนที่ 1"/>
      <sheetName val="LIGHTING FIXTURE"/>
      <sheetName val="cable"/>
      <sheetName val="cable (2)"/>
      <sheetName val="EE PRICE"/>
      <sheetName val="1.4"/>
      <sheetName val="1.4(2)"/>
      <sheetName val="12-10-4 อาคาร BS01-TOILET BUILD"/>
      <sheetName val="F(ของเรา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J4">
            <v>39</v>
          </cell>
        </row>
        <row r="10">
          <cell r="C10">
            <v>14</v>
          </cell>
        </row>
        <row r="11">
          <cell r="C11">
            <v>16</v>
          </cell>
        </row>
        <row r="14">
          <cell r="C14">
            <v>33</v>
          </cell>
        </row>
        <row r="16">
          <cell r="C16">
            <v>45</v>
          </cell>
        </row>
      </sheetData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รายการก่อสร้าง"/>
      <sheetName val="ปกCost"/>
      <sheetName val="สารบัญ"/>
      <sheetName val="กั้นหน้า"/>
      <sheetName val="สรุป1"/>
      <sheetName val="check"/>
      <sheetName val="สรุป2"/>
      <sheetName val="หมวดที่1"/>
      <sheetName val="ราคาต่อหน่วย"/>
      <sheetName val="ค่าวัสดุ&amp;ค่าแรง"/>
      <sheetName val="ราคาราดยาง"/>
      <sheetName val="อัตราทำงาน"/>
      <sheetName val="เวลาทำงาน"/>
      <sheetName val="กราฟทำงาน"/>
      <sheetName val="หา FACTOR F"/>
      <sheetName val="ตารางFACTOR Fทาง"/>
      <sheetName val="ตารางFACTOR Fสะพาน"/>
      <sheetName val="ตารางFACTOR Fอาคาร"/>
      <sheetName val="STRUCTURE"/>
      <sheetName val="สรุป"/>
      <sheetName val="summary1-2"/>
      <sheetName val="summary1-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>
        <row r="21">
          <cell r="H21">
            <v>2104</v>
          </cell>
        </row>
        <row r="24">
          <cell r="H24">
            <v>2248</v>
          </cell>
        </row>
        <row r="33">
          <cell r="H33">
            <v>20.6</v>
          </cell>
        </row>
        <row r="36">
          <cell r="H36">
            <v>19.440000000000001</v>
          </cell>
        </row>
        <row r="41">
          <cell r="H41">
            <v>19.239999999999998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3">
          <cell r="P3">
            <v>1</v>
          </cell>
        </row>
        <row r="5">
          <cell r="A5">
            <v>2</v>
          </cell>
          <cell r="DJ5">
            <v>1</v>
          </cell>
          <cell r="DK5">
            <v>0</v>
          </cell>
        </row>
        <row r="6">
          <cell r="DJ6" t="str">
            <v>ไม่อยู่ในพื้นที่จังหวัดฝนตกชุก</v>
          </cell>
          <cell r="DK6">
            <v>0</v>
          </cell>
        </row>
        <row r="7">
          <cell r="DD7">
            <v>30.5</v>
          </cell>
          <cell r="DJ7" t="str">
            <v>กระบี่</v>
          </cell>
          <cell r="DK7">
            <v>0.02</v>
          </cell>
        </row>
        <row r="8">
          <cell r="DJ8" t="str">
            <v>จันทบุรี</v>
          </cell>
          <cell r="DK8">
            <v>2.5000000000000001E-2</v>
          </cell>
        </row>
        <row r="9">
          <cell r="AE9">
            <v>0.83</v>
          </cell>
          <cell r="AF9">
            <v>0.84</v>
          </cell>
          <cell r="AG9">
            <v>0.86</v>
          </cell>
          <cell r="AH9">
            <v>0.87</v>
          </cell>
          <cell r="AI9">
            <v>0.88</v>
          </cell>
          <cell r="AJ9">
            <v>0.9</v>
          </cell>
          <cell r="AK9">
            <v>0.91</v>
          </cell>
          <cell r="AL9">
            <v>0.92</v>
          </cell>
          <cell r="AM9">
            <v>0.94</v>
          </cell>
          <cell r="AN9">
            <v>0.95</v>
          </cell>
          <cell r="AO9">
            <v>0.96</v>
          </cell>
          <cell r="AP9">
            <v>0.98</v>
          </cell>
          <cell r="AQ9">
            <v>0.99</v>
          </cell>
          <cell r="AR9">
            <v>1</v>
          </cell>
          <cell r="AS9">
            <v>1.02</v>
          </cell>
          <cell r="AT9">
            <v>1.03</v>
          </cell>
          <cell r="AU9">
            <v>1.04</v>
          </cell>
          <cell r="AV9">
            <v>1.06</v>
          </cell>
          <cell r="AW9">
            <v>1.07</v>
          </cell>
          <cell r="AX9">
            <v>1.08</v>
          </cell>
          <cell r="AY9">
            <v>1.1000000000000001</v>
          </cell>
          <cell r="AZ9">
            <v>1.1100000000000001</v>
          </cell>
          <cell r="BA9">
            <v>1.1200000000000001</v>
          </cell>
          <cell r="BB9">
            <v>1.1399999999999999</v>
          </cell>
          <cell r="BC9">
            <v>1.07</v>
          </cell>
          <cell r="BD9">
            <v>0.86</v>
          </cell>
          <cell r="BE9">
            <v>0.87</v>
          </cell>
          <cell r="BF9">
            <v>0.89</v>
          </cell>
          <cell r="BG9">
            <v>0.9</v>
          </cell>
          <cell r="BH9">
            <v>0.91</v>
          </cell>
          <cell r="BI9">
            <v>0.93</v>
          </cell>
          <cell r="BJ9">
            <v>0.94</v>
          </cell>
          <cell r="BK9">
            <v>0.95</v>
          </cell>
          <cell r="BL9">
            <v>0.97250000000000003</v>
          </cell>
          <cell r="BM9">
            <v>0.98</v>
          </cell>
          <cell r="BN9">
            <v>0.99</v>
          </cell>
          <cell r="BO9">
            <v>1.01</v>
          </cell>
          <cell r="BP9">
            <v>1.02</v>
          </cell>
          <cell r="BQ9">
            <v>1.03</v>
          </cell>
          <cell r="BR9">
            <v>1.05</v>
          </cell>
          <cell r="BS9">
            <v>1.06</v>
          </cell>
          <cell r="BT9">
            <v>1.07</v>
          </cell>
          <cell r="BU9">
            <v>1.093</v>
          </cell>
          <cell r="BV9">
            <v>1.1000000000000001</v>
          </cell>
          <cell r="BW9">
            <v>1.1100000000000001</v>
          </cell>
          <cell r="BX9">
            <v>1.1299999999999999</v>
          </cell>
          <cell r="BY9">
            <v>1.1399999999999999</v>
          </cell>
          <cell r="BZ9">
            <v>1.1499999999999999</v>
          </cell>
          <cell r="CA9">
            <v>1.17</v>
          </cell>
          <cell r="CB9">
            <v>1.1100000000000001</v>
          </cell>
          <cell r="DJ9" t="str">
            <v>ชุมพร</v>
          </cell>
          <cell r="DK9">
            <v>1.4999999999999999E-2</v>
          </cell>
        </row>
        <row r="10">
          <cell r="AE10">
            <v>1.77</v>
          </cell>
          <cell r="AF10">
            <v>1.8</v>
          </cell>
          <cell r="AG10">
            <v>1.84</v>
          </cell>
          <cell r="AH10">
            <v>1.87</v>
          </cell>
          <cell r="AI10">
            <v>1.9</v>
          </cell>
          <cell r="AJ10">
            <v>1.94</v>
          </cell>
          <cell r="AK10">
            <v>1.97</v>
          </cell>
          <cell r="AL10">
            <v>2</v>
          </cell>
          <cell r="AM10">
            <v>2.04</v>
          </cell>
          <cell r="AN10">
            <v>2.0699999999999998</v>
          </cell>
          <cell r="AO10">
            <v>2.1</v>
          </cell>
          <cell r="AP10">
            <v>2.14</v>
          </cell>
          <cell r="AQ10">
            <v>2.17</v>
          </cell>
          <cell r="AR10">
            <v>2.2000000000000002</v>
          </cell>
          <cell r="AS10">
            <v>2.2400000000000002</v>
          </cell>
          <cell r="AT10">
            <v>2.27</v>
          </cell>
          <cell r="AU10">
            <v>2.29</v>
          </cell>
          <cell r="AV10">
            <v>2.33</v>
          </cell>
          <cell r="AW10">
            <v>2.36</v>
          </cell>
          <cell r="AX10">
            <v>2.39</v>
          </cell>
          <cell r="AY10">
            <v>2.4300000000000002</v>
          </cell>
          <cell r="AZ10">
            <v>2.46</v>
          </cell>
          <cell r="BA10">
            <v>2.4900000000000002</v>
          </cell>
          <cell r="BB10">
            <v>2.5299999999999998</v>
          </cell>
          <cell r="BC10">
            <v>2.37</v>
          </cell>
          <cell r="BD10">
            <v>1.84</v>
          </cell>
          <cell r="BE10">
            <v>1.87</v>
          </cell>
          <cell r="BF10">
            <v>1.91</v>
          </cell>
          <cell r="BG10">
            <v>1.94</v>
          </cell>
          <cell r="BH10">
            <v>1.97</v>
          </cell>
          <cell r="BI10">
            <v>2.0099999999999998</v>
          </cell>
          <cell r="BJ10">
            <v>2.04</v>
          </cell>
          <cell r="BK10">
            <v>2.0699999999999998</v>
          </cell>
          <cell r="BL10">
            <v>2.1074999999999999</v>
          </cell>
          <cell r="BM10">
            <v>2.14</v>
          </cell>
          <cell r="BN10">
            <v>2.17</v>
          </cell>
          <cell r="BO10">
            <v>2.21</v>
          </cell>
          <cell r="BP10">
            <v>2.2400000000000002</v>
          </cell>
          <cell r="BQ10">
            <v>2.27</v>
          </cell>
          <cell r="BR10">
            <v>2.31</v>
          </cell>
          <cell r="BS10">
            <v>2.34</v>
          </cell>
          <cell r="BT10">
            <v>2.36</v>
          </cell>
          <cell r="BU10">
            <v>2.3980000000000001</v>
          </cell>
          <cell r="BV10">
            <v>2.4300000000000002</v>
          </cell>
          <cell r="BW10">
            <v>2.46</v>
          </cell>
          <cell r="BX10">
            <v>2.5</v>
          </cell>
          <cell r="BY10">
            <v>2.5299999999999998</v>
          </cell>
          <cell r="BZ10">
            <v>2.56</v>
          </cell>
          <cell r="CA10">
            <v>2.6</v>
          </cell>
          <cell r="CB10">
            <v>2.4300000000000002</v>
          </cell>
          <cell r="DJ10" t="str">
            <v>เชียงราย</v>
          </cell>
          <cell r="DK10">
            <v>1.4999999999999999E-2</v>
          </cell>
        </row>
        <row r="11">
          <cell r="AE11">
            <v>2.57</v>
          </cell>
          <cell r="AF11">
            <v>2.62</v>
          </cell>
          <cell r="AG11">
            <v>2.67</v>
          </cell>
          <cell r="AH11">
            <v>2.72</v>
          </cell>
          <cell r="AI11">
            <v>2.78</v>
          </cell>
          <cell r="AJ11">
            <v>2.83</v>
          </cell>
          <cell r="AK11">
            <v>2.88</v>
          </cell>
          <cell r="AL11">
            <v>2.93</v>
          </cell>
          <cell r="AM11">
            <v>2.99</v>
          </cell>
          <cell r="AN11">
            <v>3.04</v>
          </cell>
          <cell r="AO11">
            <v>3.09</v>
          </cell>
          <cell r="AP11">
            <v>3.14</v>
          </cell>
          <cell r="AQ11">
            <v>3.2</v>
          </cell>
          <cell r="AR11">
            <v>3.25</v>
          </cell>
          <cell r="AS11">
            <v>3.3</v>
          </cell>
          <cell r="AT11">
            <v>3.35</v>
          </cell>
          <cell r="AU11">
            <v>3.4</v>
          </cell>
          <cell r="AV11">
            <v>3.46</v>
          </cell>
          <cell r="AW11">
            <v>3.51</v>
          </cell>
          <cell r="AX11">
            <v>3.56</v>
          </cell>
          <cell r="AY11">
            <v>3.61</v>
          </cell>
          <cell r="AZ11">
            <v>3.67</v>
          </cell>
          <cell r="BA11">
            <v>3.72</v>
          </cell>
          <cell r="BB11">
            <v>3.77</v>
          </cell>
          <cell r="BC11">
            <v>3.51</v>
          </cell>
          <cell r="BD11">
            <v>2.67</v>
          </cell>
          <cell r="BE11">
            <v>2.72</v>
          </cell>
          <cell r="BF11">
            <v>2.77</v>
          </cell>
          <cell r="BG11">
            <v>2.82</v>
          </cell>
          <cell r="BH11">
            <v>2.88</v>
          </cell>
          <cell r="BI11">
            <v>2.93</v>
          </cell>
          <cell r="BJ11">
            <v>2.98</v>
          </cell>
          <cell r="BK11">
            <v>3.03</v>
          </cell>
          <cell r="BL11">
            <v>3.09</v>
          </cell>
          <cell r="BM11">
            <v>3.14</v>
          </cell>
          <cell r="BN11">
            <v>3.19</v>
          </cell>
          <cell r="BO11">
            <v>3.24</v>
          </cell>
          <cell r="BP11">
            <v>3.3</v>
          </cell>
          <cell r="BQ11">
            <v>3.35</v>
          </cell>
          <cell r="BR11">
            <v>3.4</v>
          </cell>
          <cell r="BS11">
            <v>3.45</v>
          </cell>
          <cell r="BT11">
            <v>3.5</v>
          </cell>
          <cell r="BU11">
            <v>3.5550000000000002</v>
          </cell>
          <cell r="BV11">
            <v>3.61</v>
          </cell>
          <cell r="BW11">
            <v>3.66</v>
          </cell>
          <cell r="BX11">
            <v>3.71</v>
          </cell>
          <cell r="BY11">
            <v>3.77</v>
          </cell>
          <cell r="BZ11">
            <v>3.82</v>
          </cell>
          <cell r="CA11">
            <v>3.87</v>
          </cell>
          <cell r="CB11">
            <v>3.61</v>
          </cell>
          <cell r="DJ11" t="str">
            <v>ตรัง</v>
          </cell>
          <cell r="DK11">
            <v>0.02</v>
          </cell>
        </row>
        <row r="12">
          <cell r="DJ12" t="str">
            <v>ตราด</v>
          </cell>
          <cell r="DK12">
            <v>3.5000000000000003E-2</v>
          </cell>
        </row>
        <row r="13">
          <cell r="DJ13" t="str">
            <v>นครพนม</v>
          </cell>
          <cell r="DK13">
            <v>0.02</v>
          </cell>
        </row>
        <row r="14">
          <cell r="DJ14" t="str">
            <v>นครศรีธรรมราช</v>
          </cell>
          <cell r="DK14">
            <v>0.02</v>
          </cell>
        </row>
        <row r="15">
          <cell r="DJ15" t="str">
            <v>นราธิวาส</v>
          </cell>
          <cell r="DK15">
            <v>0.02</v>
          </cell>
        </row>
        <row r="16">
          <cell r="DG16">
            <v>15.5</v>
          </cell>
          <cell r="DJ16" t="str">
            <v>ปราจีนบุรี</v>
          </cell>
          <cell r="DK16">
            <v>1.4999999999999999E-2</v>
          </cell>
        </row>
        <row r="17">
          <cell r="DG17">
            <v>6.59</v>
          </cell>
          <cell r="DJ17" t="str">
            <v>ปัตตานี</v>
          </cell>
          <cell r="DK17">
            <v>1.4999999999999999E-2</v>
          </cell>
        </row>
        <row r="18">
          <cell r="DG18">
            <v>22.59</v>
          </cell>
          <cell r="DJ18" t="str">
            <v>พังงา</v>
          </cell>
          <cell r="DK18">
            <v>3.5000000000000003E-2</v>
          </cell>
        </row>
        <row r="19">
          <cell r="DG19">
            <v>30.12</v>
          </cell>
          <cell r="DJ19" t="str">
            <v>พัทลุง</v>
          </cell>
          <cell r="DK19">
            <v>0.02</v>
          </cell>
        </row>
        <row r="20">
          <cell r="DG20">
            <v>46.86</v>
          </cell>
          <cell r="DJ20" t="str">
            <v>ภูเก็ต</v>
          </cell>
          <cell r="DK20">
            <v>0.02</v>
          </cell>
        </row>
        <row r="21">
          <cell r="DG21">
            <v>56.72</v>
          </cell>
          <cell r="DJ21" t="str">
            <v>มุกดาหาร</v>
          </cell>
          <cell r="DK21">
            <v>1.4999999999999999E-2</v>
          </cell>
        </row>
        <row r="22">
          <cell r="DJ22" t="str">
            <v>ยโสธร</v>
          </cell>
          <cell r="DK22">
            <v>0.02</v>
          </cell>
        </row>
        <row r="23">
          <cell r="DJ23" t="str">
            <v>ยะลา</v>
          </cell>
          <cell r="DK23">
            <v>1.4999999999999999E-2</v>
          </cell>
        </row>
        <row r="24">
          <cell r="DJ24" t="str">
            <v>ศรีสะเกษ</v>
          </cell>
          <cell r="DK24">
            <v>1.4999999999999999E-2</v>
          </cell>
        </row>
        <row r="25">
          <cell r="DJ25" t="str">
            <v>สกลนคร</v>
          </cell>
          <cell r="DK25">
            <v>1.4999999999999999E-2</v>
          </cell>
        </row>
        <row r="26">
          <cell r="DJ26" t="str">
            <v>สงขลา</v>
          </cell>
          <cell r="DK26">
            <v>1.4999999999999999E-2</v>
          </cell>
        </row>
        <row r="27">
          <cell r="DJ27" t="str">
            <v>สตูล</v>
          </cell>
          <cell r="DK27">
            <v>0.02</v>
          </cell>
        </row>
        <row r="28">
          <cell r="DJ28" t="str">
            <v>สุราษฎร์ธานี</v>
          </cell>
          <cell r="DK28">
            <v>1.4999999999999999E-2</v>
          </cell>
        </row>
        <row r="29">
          <cell r="DJ29" t="str">
            <v>หนองคาย</v>
          </cell>
          <cell r="DK29">
            <v>1.4999999999999999E-2</v>
          </cell>
        </row>
        <row r="30">
          <cell r="DJ30" t="str">
            <v>อำนาจเจริญ</v>
          </cell>
          <cell r="DK30">
            <v>1.4999999999999999E-2</v>
          </cell>
        </row>
        <row r="31">
          <cell r="DJ31" t="str">
            <v>อุบลราชธานี</v>
          </cell>
          <cell r="DK31">
            <v>1.4999999999999999E-2</v>
          </cell>
        </row>
        <row r="34">
          <cell r="L34">
            <v>9</v>
          </cell>
        </row>
        <row r="36">
          <cell r="H36">
            <v>1</v>
          </cell>
        </row>
        <row r="37">
          <cell r="L37">
            <v>0</v>
          </cell>
        </row>
        <row r="41">
          <cell r="A41">
            <v>1</v>
          </cell>
        </row>
        <row r="43">
          <cell r="A43">
            <v>1</v>
          </cell>
        </row>
        <row r="44">
          <cell r="A44">
            <v>1</v>
          </cell>
        </row>
        <row r="63">
          <cell r="A63" t="b">
            <v>0</v>
          </cell>
        </row>
        <row r="64">
          <cell r="A64" t="b">
            <v>0</v>
          </cell>
        </row>
        <row r="65">
          <cell r="A65" t="b">
            <v>0</v>
          </cell>
        </row>
        <row r="66">
          <cell r="A66" t="b">
            <v>0</v>
          </cell>
        </row>
        <row r="67">
          <cell r="A67" t="b">
            <v>0</v>
          </cell>
        </row>
        <row r="68">
          <cell r="A68" t="b">
            <v>0</v>
          </cell>
        </row>
        <row r="69">
          <cell r="A69" t="b">
            <v>0</v>
          </cell>
        </row>
        <row r="70">
          <cell r="A70" t="b">
            <v>0</v>
          </cell>
        </row>
        <row r="71">
          <cell r="A71" t="b">
            <v>0</v>
          </cell>
        </row>
        <row r="72">
          <cell r="A72" t="b">
            <v>0</v>
          </cell>
        </row>
        <row r="73">
          <cell r="A73" t="b">
            <v>0</v>
          </cell>
        </row>
        <row r="74">
          <cell r="A74" t="b">
            <v>0</v>
          </cell>
        </row>
        <row r="75">
          <cell r="A75" t="b">
            <v>0</v>
          </cell>
        </row>
        <row r="76">
          <cell r="A76" t="b">
            <v>0</v>
          </cell>
        </row>
        <row r="77">
          <cell r="A77" t="b">
            <v>0</v>
          </cell>
        </row>
        <row r="78">
          <cell r="A78" t="b">
            <v>0</v>
          </cell>
          <cell r="U78">
            <v>1.3</v>
          </cell>
          <cell r="V78">
            <v>1.37</v>
          </cell>
          <cell r="W78">
            <v>0.12</v>
          </cell>
          <cell r="X78">
            <v>0.13</v>
          </cell>
          <cell r="Y78">
            <v>15</v>
          </cell>
          <cell r="Z78">
            <v>0.6</v>
          </cell>
          <cell r="AA78">
            <v>0.63</v>
          </cell>
          <cell r="AB78" t="str">
            <v>0.60 x 0.60</v>
          </cell>
          <cell r="AC78">
            <v>0.6</v>
          </cell>
          <cell r="AD78">
            <v>0.06</v>
          </cell>
          <cell r="AE78">
            <v>3.7</v>
          </cell>
          <cell r="AF78">
            <v>0.6</v>
          </cell>
          <cell r="AG78">
            <v>0.6</v>
          </cell>
          <cell r="AH78">
            <v>1</v>
          </cell>
          <cell r="AJ78">
            <v>20</v>
          </cell>
          <cell r="AK78">
            <v>20</v>
          </cell>
          <cell r="AL78">
            <v>2.5</v>
          </cell>
          <cell r="AM78">
            <v>26</v>
          </cell>
          <cell r="AQ78" t="str">
            <v>2(1.50 x 1.50)</v>
          </cell>
          <cell r="AR78">
            <v>1.5</v>
          </cell>
          <cell r="AS78">
            <v>1.5</v>
          </cell>
          <cell r="AT78">
            <v>2</v>
          </cell>
          <cell r="AU78">
            <v>22</v>
          </cell>
          <cell r="AV78">
            <v>22.5</v>
          </cell>
        </row>
        <row r="79">
          <cell r="U79">
            <v>1.8</v>
          </cell>
          <cell r="V79">
            <v>1.89</v>
          </cell>
          <cell r="W79">
            <v>0.15</v>
          </cell>
          <cell r="X79">
            <v>0.17</v>
          </cell>
          <cell r="Y79">
            <v>19</v>
          </cell>
          <cell r="Z79">
            <v>0.8</v>
          </cell>
          <cell r="AA79">
            <v>0.84</v>
          </cell>
          <cell r="AB79" t="str">
            <v>0.90 x 0.90 (BC-03A)</v>
          </cell>
          <cell r="AC79">
            <v>0.8</v>
          </cell>
          <cell r="AD79">
            <v>7.3999999999999996E-2</v>
          </cell>
          <cell r="AE79">
            <v>4</v>
          </cell>
          <cell r="AF79">
            <v>0.9</v>
          </cell>
          <cell r="AG79">
            <v>0.9</v>
          </cell>
          <cell r="AH79">
            <v>1</v>
          </cell>
          <cell r="AJ79">
            <v>21.25</v>
          </cell>
          <cell r="AK79">
            <v>20</v>
          </cell>
          <cell r="AQ79">
            <v>33.92</v>
          </cell>
          <cell r="AR79">
            <v>8.4</v>
          </cell>
          <cell r="AS79">
            <v>2.84</v>
          </cell>
        </row>
        <row r="80">
          <cell r="U80">
            <v>2.6</v>
          </cell>
          <cell r="V80">
            <v>2.73</v>
          </cell>
          <cell r="W80">
            <v>0.22</v>
          </cell>
          <cell r="X80">
            <v>0.24</v>
          </cell>
          <cell r="Y80">
            <v>24</v>
          </cell>
          <cell r="Z80">
            <v>0.9</v>
          </cell>
          <cell r="AA80">
            <v>0.95</v>
          </cell>
          <cell r="AB80" t="str">
            <v>0.90 x 0.90 (BC-03)</v>
          </cell>
          <cell r="AC80">
            <v>0.9</v>
          </cell>
          <cell r="AD80">
            <v>0.08</v>
          </cell>
          <cell r="AE80">
            <v>5.3</v>
          </cell>
          <cell r="AF80">
            <v>0.9</v>
          </cell>
          <cell r="AG80">
            <v>0.9</v>
          </cell>
          <cell r="AH80">
            <v>1</v>
          </cell>
          <cell r="AJ80">
            <v>21.25</v>
          </cell>
          <cell r="AK80">
            <v>20</v>
          </cell>
          <cell r="AQ80">
            <v>3.1240000000000001</v>
          </cell>
          <cell r="AR80">
            <v>0.55000000000000004</v>
          </cell>
        </row>
        <row r="81">
          <cell r="U81">
            <v>3</v>
          </cell>
          <cell r="V81">
            <v>3.15</v>
          </cell>
          <cell r="W81">
            <v>0.24</v>
          </cell>
          <cell r="X81">
            <v>0.26</v>
          </cell>
          <cell r="Y81">
            <v>26</v>
          </cell>
          <cell r="Z81">
            <v>1</v>
          </cell>
          <cell r="AA81">
            <v>1.05</v>
          </cell>
          <cell r="AB81" t="str">
            <v>1.20 x 0.90</v>
          </cell>
          <cell r="AC81">
            <v>1</v>
          </cell>
          <cell r="AD81">
            <v>0.09</v>
          </cell>
          <cell r="AE81">
            <v>5.6</v>
          </cell>
          <cell r="AF81">
            <v>1.2</v>
          </cell>
          <cell r="AG81">
            <v>0.9</v>
          </cell>
          <cell r="AH81">
            <v>1</v>
          </cell>
          <cell r="AJ81">
            <v>21.25</v>
          </cell>
          <cell r="AK81">
            <v>20</v>
          </cell>
          <cell r="AQ81">
            <v>174</v>
          </cell>
          <cell r="AR81">
            <v>57</v>
          </cell>
        </row>
        <row r="82">
          <cell r="U82">
            <v>4.2</v>
          </cell>
          <cell r="V82">
            <v>4.41</v>
          </cell>
          <cell r="W82">
            <v>0.31</v>
          </cell>
          <cell r="X82">
            <v>0.34</v>
          </cell>
          <cell r="Y82">
            <v>36</v>
          </cell>
          <cell r="Z82">
            <v>1.1000000000000001</v>
          </cell>
          <cell r="AA82">
            <v>1.1599999999999999</v>
          </cell>
          <cell r="AB82" t="str">
            <v>1.20 x 1.20</v>
          </cell>
          <cell r="AC82">
            <v>1.1000000000000001</v>
          </cell>
          <cell r="AD82">
            <v>0.1</v>
          </cell>
          <cell r="AE82">
            <v>6.8</v>
          </cell>
          <cell r="AF82">
            <v>1.2</v>
          </cell>
          <cell r="AG82">
            <v>1.2</v>
          </cell>
          <cell r="AH82">
            <v>1</v>
          </cell>
          <cell r="AJ82">
            <v>21.25</v>
          </cell>
          <cell r="AK82">
            <v>20</v>
          </cell>
        </row>
        <row r="83">
          <cell r="U83">
            <v>3.4</v>
          </cell>
          <cell r="V83">
            <v>3.57</v>
          </cell>
          <cell r="W83">
            <v>0.26</v>
          </cell>
          <cell r="X83">
            <v>0.28999999999999998</v>
          </cell>
          <cell r="Y83">
            <v>29</v>
          </cell>
          <cell r="Z83">
            <v>1.2</v>
          </cell>
          <cell r="AA83">
            <v>1.26</v>
          </cell>
          <cell r="AB83" t="str">
            <v>1.50 x 0.90</v>
          </cell>
          <cell r="AC83">
            <v>1.2</v>
          </cell>
          <cell r="AD83">
            <v>0.11</v>
          </cell>
          <cell r="AE83">
            <v>5.9</v>
          </cell>
          <cell r="AF83">
            <v>1.5</v>
          </cell>
          <cell r="AG83">
            <v>0.9</v>
          </cell>
          <cell r="AH83">
            <v>1</v>
          </cell>
          <cell r="AJ83">
            <v>22</v>
          </cell>
          <cell r="AK83">
            <v>20</v>
          </cell>
        </row>
        <row r="84">
          <cell r="U84">
            <v>4.5999999999999996</v>
          </cell>
          <cell r="V84">
            <v>4.83</v>
          </cell>
          <cell r="W84">
            <v>0.34</v>
          </cell>
          <cell r="X84">
            <v>0.37</v>
          </cell>
          <cell r="Y84">
            <v>36</v>
          </cell>
          <cell r="Z84">
            <v>1.3</v>
          </cell>
          <cell r="AA84">
            <v>1.37</v>
          </cell>
          <cell r="AB84" t="str">
            <v>1.50 x 1.20</v>
          </cell>
          <cell r="AC84">
            <v>1.3</v>
          </cell>
          <cell r="AD84">
            <v>0.12</v>
          </cell>
          <cell r="AE84">
            <v>7.1</v>
          </cell>
          <cell r="AF84">
            <v>1.5</v>
          </cell>
          <cell r="AG84">
            <v>1.2</v>
          </cell>
          <cell r="AH84">
            <v>1</v>
          </cell>
          <cell r="AJ84">
            <v>22</v>
          </cell>
          <cell r="AK84">
            <v>20</v>
          </cell>
        </row>
        <row r="85">
          <cell r="U85">
            <v>6.8</v>
          </cell>
          <cell r="V85">
            <v>7.14</v>
          </cell>
          <cell r="W85">
            <v>0.5</v>
          </cell>
          <cell r="X85">
            <v>0.55000000000000004</v>
          </cell>
          <cell r="Y85">
            <v>48</v>
          </cell>
          <cell r="Z85">
            <v>1.6</v>
          </cell>
          <cell r="AA85">
            <v>1.68</v>
          </cell>
          <cell r="AB85" t="str">
            <v>1.50 x 1.50</v>
          </cell>
          <cell r="AC85">
            <v>1.6</v>
          </cell>
          <cell r="AD85">
            <v>0.12</v>
          </cell>
          <cell r="AE85">
            <v>8.3000000000000007</v>
          </cell>
          <cell r="AF85">
            <v>1.5</v>
          </cell>
          <cell r="AG85">
            <v>1.5</v>
          </cell>
          <cell r="AH85">
            <v>1</v>
          </cell>
          <cell r="AJ85">
            <v>22</v>
          </cell>
          <cell r="AK85">
            <v>22.5</v>
          </cell>
        </row>
        <row r="86">
          <cell r="U86">
            <v>7.2</v>
          </cell>
          <cell r="V86">
            <v>7.56</v>
          </cell>
          <cell r="W86">
            <v>0.41</v>
          </cell>
          <cell r="X86">
            <v>0.45</v>
          </cell>
          <cell r="Y86">
            <v>39</v>
          </cell>
          <cell r="Z86">
            <v>1.5</v>
          </cell>
          <cell r="AA86">
            <v>1.58</v>
          </cell>
          <cell r="AB86" t="str">
            <v>1.80 x 1.20</v>
          </cell>
          <cell r="AC86">
            <v>1.5</v>
          </cell>
          <cell r="AD86">
            <v>0.13</v>
          </cell>
          <cell r="AE86">
            <v>7.5</v>
          </cell>
          <cell r="AF86">
            <v>1.8</v>
          </cell>
          <cell r="AG86">
            <v>1.2</v>
          </cell>
          <cell r="AH86">
            <v>1</v>
          </cell>
          <cell r="AJ86">
            <v>23.75</v>
          </cell>
          <cell r="AK86">
            <v>20</v>
          </cell>
        </row>
        <row r="87">
          <cell r="U87">
            <v>72</v>
          </cell>
          <cell r="V87">
            <v>75.599999999999994</v>
          </cell>
          <cell r="W87">
            <v>0.55000000000000004</v>
          </cell>
          <cell r="X87">
            <v>0.61</v>
          </cell>
          <cell r="Y87">
            <v>49</v>
          </cell>
          <cell r="Z87">
            <v>1.7</v>
          </cell>
          <cell r="AA87">
            <v>1.79</v>
          </cell>
          <cell r="AB87" t="str">
            <v>1.80 x 1.50</v>
          </cell>
          <cell r="AC87">
            <v>1.7</v>
          </cell>
          <cell r="AD87">
            <v>0.14000000000000001</v>
          </cell>
          <cell r="AE87">
            <v>8.6999999999999993</v>
          </cell>
          <cell r="AF87">
            <v>1.8</v>
          </cell>
          <cell r="AG87">
            <v>1.5</v>
          </cell>
          <cell r="AH87">
            <v>1</v>
          </cell>
          <cell r="AJ87">
            <v>23.75</v>
          </cell>
          <cell r="AK87">
            <v>22.5</v>
          </cell>
        </row>
        <row r="88">
          <cell r="U88">
            <v>9.4</v>
          </cell>
          <cell r="V88">
            <v>9.8699999999999992</v>
          </cell>
          <cell r="W88">
            <v>0.8</v>
          </cell>
          <cell r="X88">
            <v>0.88</v>
          </cell>
          <cell r="Y88">
            <v>61</v>
          </cell>
          <cell r="Z88">
            <v>1.9</v>
          </cell>
          <cell r="AA88">
            <v>2</v>
          </cell>
          <cell r="AB88" t="str">
            <v>1.80 x 1.80</v>
          </cell>
          <cell r="AC88">
            <v>1.9</v>
          </cell>
          <cell r="AD88">
            <v>0.15</v>
          </cell>
          <cell r="AE88">
            <v>9.9</v>
          </cell>
          <cell r="AF88">
            <v>1.8</v>
          </cell>
          <cell r="AG88">
            <v>1.8</v>
          </cell>
          <cell r="AH88">
            <v>1</v>
          </cell>
          <cell r="AJ88">
            <v>23.75</v>
          </cell>
          <cell r="AK88">
            <v>25</v>
          </cell>
          <cell r="AM88">
            <v>26</v>
          </cell>
          <cell r="AQ88" t="str">
            <v>2(1.50 x 1.50)</v>
          </cell>
          <cell r="AR88">
            <v>1.5</v>
          </cell>
          <cell r="AS88">
            <v>1.5</v>
          </cell>
          <cell r="AT88">
            <v>2</v>
          </cell>
          <cell r="AU88">
            <v>22</v>
          </cell>
          <cell r="AV88">
            <v>22.5</v>
          </cell>
        </row>
        <row r="89">
          <cell r="U89">
            <v>10</v>
          </cell>
          <cell r="V89">
            <v>10.5</v>
          </cell>
          <cell r="W89">
            <v>0.9</v>
          </cell>
          <cell r="X89">
            <v>0.99</v>
          </cell>
          <cell r="Y89">
            <v>67</v>
          </cell>
          <cell r="Z89">
            <v>2.1</v>
          </cell>
          <cell r="AA89">
            <v>2.21</v>
          </cell>
          <cell r="AB89" t="str">
            <v>2.10 x 1.80</v>
          </cell>
          <cell r="AC89">
            <v>2.1</v>
          </cell>
          <cell r="AD89">
            <v>0.18</v>
          </cell>
          <cell r="AE89">
            <v>10.1</v>
          </cell>
          <cell r="AF89">
            <v>2.1</v>
          </cell>
          <cell r="AG89">
            <v>1.8</v>
          </cell>
          <cell r="AH89">
            <v>1</v>
          </cell>
          <cell r="AJ89">
            <v>22</v>
          </cell>
          <cell r="AK89">
            <v>25</v>
          </cell>
          <cell r="AQ89">
            <v>33.914999999999999</v>
          </cell>
          <cell r="AR89">
            <v>8.4</v>
          </cell>
          <cell r="AS89">
            <v>2.84</v>
          </cell>
        </row>
        <row r="90">
          <cell r="U90">
            <v>12</v>
          </cell>
          <cell r="V90">
            <v>12.6</v>
          </cell>
          <cell r="W90">
            <v>1.2</v>
          </cell>
          <cell r="X90">
            <v>1.32</v>
          </cell>
          <cell r="Y90">
            <v>76</v>
          </cell>
          <cell r="Z90">
            <v>2.2999999999999998</v>
          </cell>
          <cell r="AA90">
            <v>2.42</v>
          </cell>
          <cell r="AB90" t="str">
            <v>2.10 x 2.10</v>
          </cell>
          <cell r="AC90">
            <v>2.2999999999999998</v>
          </cell>
          <cell r="AD90">
            <v>0.19</v>
          </cell>
          <cell r="AE90">
            <v>11.5</v>
          </cell>
          <cell r="AF90">
            <v>2.1</v>
          </cell>
          <cell r="AG90">
            <v>2.1</v>
          </cell>
          <cell r="AH90">
            <v>1</v>
          </cell>
          <cell r="AJ90">
            <v>22</v>
          </cell>
          <cell r="AK90">
            <v>25</v>
          </cell>
          <cell r="AQ90">
            <v>3.1240000000000001</v>
          </cell>
          <cell r="AR90">
            <v>0.55000000000000004</v>
          </cell>
        </row>
        <row r="91">
          <cell r="U91">
            <v>13</v>
          </cell>
          <cell r="V91">
            <v>13.65</v>
          </cell>
          <cell r="W91">
            <v>1.3</v>
          </cell>
          <cell r="X91">
            <v>1.43</v>
          </cell>
          <cell r="Y91">
            <v>78</v>
          </cell>
          <cell r="Z91">
            <v>2.4</v>
          </cell>
          <cell r="AA91">
            <v>2.52</v>
          </cell>
          <cell r="AB91" t="str">
            <v>2.40 x 2.10</v>
          </cell>
          <cell r="AC91">
            <v>2.4</v>
          </cell>
          <cell r="AD91">
            <v>0.22</v>
          </cell>
          <cell r="AE91">
            <v>12</v>
          </cell>
          <cell r="AF91">
            <v>2.4</v>
          </cell>
          <cell r="AG91">
            <v>2.1</v>
          </cell>
          <cell r="AH91">
            <v>1</v>
          </cell>
          <cell r="AJ91">
            <v>23.25</v>
          </cell>
          <cell r="AK91">
            <v>25</v>
          </cell>
          <cell r="AQ91">
            <v>174</v>
          </cell>
          <cell r="AR91">
            <v>57</v>
          </cell>
        </row>
        <row r="92">
          <cell r="U92">
            <v>16</v>
          </cell>
          <cell r="V92">
            <v>16.8</v>
          </cell>
          <cell r="W92">
            <v>1.8</v>
          </cell>
          <cell r="X92">
            <v>1.98</v>
          </cell>
          <cell r="Y92">
            <v>90</v>
          </cell>
          <cell r="Z92">
            <v>2.5</v>
          </cell>
          <cell r="AA92">
            <v>2.63</v>
          </cell>
          <cell r="AB92" t="str">
            <v>2.4 0x 2.40</v>
          </cell>
          <cell r="AC92">
            <v>2.5</v>
          </cell>
          <cell r="AD92">
            <v>0.23</v>
          </cell>
          <cell r="AE92">
            <v>13</v>
          </cell>
          <cell r="AF92">
            <v>2.4</v>
          </cell>
          <cell r="AG92">
            <v>2.4</v>
          </cell>
          <cell r="AH92">
            <v>1</v>
          </cell>
          <cell r="AJ92">
            <v>23.25</v>
          </cell>
          <cell r="AK92">
            <v>25</v>
          </cell>
        </row>
        <row r="93">
          <cell r="U93">
            <v>16.5</v>
          </cell>
          <cell r="V93">
            <v>17.329999999999998</v>
          </cell>
          <cell r="W93">
            <v>2</v>
          </cell>
          <cell r="X93">
            <v>2.2000000000000002</v>
          </cell>
          <cell r="Y93">
            <v>99</v>
          </cell>
          <cell r="Z93">
            <v>2.7</v>
          </cell>
          <cell r="AA93">
            <v>2.84</v>
          </cell>
          <cell r="AB93" t="str">
            <v>2.70 x 2.40</v>
          </cell>
          <cell r="AC93">
            <v>2.7</v>
          </cell>
          <cell r="AD93">
            <v>0.25</v>
          </cell>
          <cell r="AE93">
            <v>13</v>
          </cell>
          <cell r="AF93">
            <v>2.7</v>
          </cell>
          <cell r="AG93">
            <v>2.4</v>
          </cell>
          <cell r="AH93">
            <v>1</v>
          </cell>
          <cell r="AJ93">
            <v>24.5</v>
          </cell>
          <cell r="AK93">
            <v>25</v>
          </cell>
        </row>
        <row r="94">
          <cell r="U94">
            <v>20</v>
          </cell>
          <cell r="V94">
            <v>21</v>
          </cell>
          <cell r="W94">
            <v>2.6</v>
          </cell>
          <cell r="X94">
            <v>2.86</v>
          </cell>
          <cell r="Y94">
            <v>110</v>
          </cell>
          <cell r="Z94">
            <v>3</v>
          </cell>
          <cell r="AA94">
            <v>3.15</v>
          </cell>
          <cell r="AB94" t="str">
            <v>2.70 x 2.70</v>
          </cell>
          <cell r="AC94">
            <v>3</v>
          </cell>
          <cell r="AD94">
            <v>0.26</v>
          </cell>
          <cell r="AE94">
            <v>14</v>
          </cell>
          <cell r="AF94">
            <v>2.7</v>
          </cell>
          <cell r="AG94">
            <v>2.7</v>
          </cell>
          <cell r="AH94">
            <v>1</v>
          </cell>
          <cell r="AJ94">
            <v>24</v>
          </cell>
          <cell r="AK94">
            <v>27.5</v>
          </cell>
        </row>
        <row r="95">
          <cell r="U95">
            <v>21</v>
          </cell>
          <cell r="V95">
            <v>22.05</v>
          </cell>
          <cell r="W95">
            <v>2.7</v>
          </cell>
          <cell r="X95">
            <v>2.97</v>
          </cell>
          <cell r="Y95">
            <v>114</v>
          </cell>
          <cell r="Z95">
            <v>3.2</v>
          </cell>
          <cell r="AA95">
            <v>3.36</v>
          </cell>
          <cell r="AB95" t="str">
            <v>3.00 x 2.70</v>
          </cell>
          <cell r="AC95">
            <v>3.2</v>
          </cell>
          <cell r="AD95">
            <v>0.28000000000000003</v>
          </cell>
          <cell r="AE95">
            <v>14.7</v>
          </cell>
          <cell r="AF95">
            <v>3</v>
          </cell>
          <cell r="AG95">
            <v>2.7</v>
          </cell>
          <cell r="AH95">
            <v>1</v>
          </cell>
          <cell r="AJ95">
            <v>25</v>
          </cell>
          <cell r="AK95">
            <v>27.5</v>
          </cell>
        </row>
        <row r="96">
          <cell r="U96">
            <v>25</v>
          </cell>
          <cell r="V96">
            <v>26.25</v>
          </cell>
          <cell r="W96">
            <v>4.5999999999999996</v>
          </cell>
          <cell r="X96">
            <v>5.0599999999999996</v>
          </cell>
          <cell r="Y96">
            <v>129</v>
          </cell>
          <cell r="Z96">
            <v>3.4</v>
          </cell>
          <cell r="AA96">
            <v>3.57</v>
          </cell>
          <cell r="AB96" t="str">
            <v>3.00 x 3.00</v>
          </cell>
          <cell r="AC96">
            <v>3.4</v>
          </cell>
          <cell r="AD96">
            <v>0.33</v>
          </cell>
          <cell r="AE96">
            <v>15.9</v>
          </cell>
          <cell r="AF96">
            <v>3</v>
          </cell>
          <cell r="AG96">
            <v>3</v>
          </cell>
          <cell r="AH96">
            <v>1</v>
          </cell>
          <cell r="AJ96">
            <v>25</v>
          </cell>
          <cell r="AK96">
            <v>30</v>
          </cell>
        </row>
        <row r="97">
          <cell r="U97">
            <v>28</v>
          </cell>
          <cell r="V97">
            <v>29.4</v>
          </cell>
          <cell r="W97">
            <v>4.7</v>
          </cell>
          <cell r="X97">
            <v>5.17</v>
          </cell>
          <cell r="Y97">
            <v>136</v>
          </cell>
          <cell r="Z97">
            <v>3.8</v>
          </cell>
          <cell r="AA97">
            <v>3.99</v>
          </cell>
          <cell r="AB97" t="str">
            <v>3.30 x 3.00</v>
          </cell>
          <cell r="AC97">
            <v>3.8</v>
          </cell>
          <cell r="AD97">
            <v>0.36</v>
          </cell>
          <cell r="AE97">
            <v>16.2</v>
          </cell>
          <cell r="AF97">
            <v>3.3</v>
          </cell>
          <cell r="AG97">
            <v>3</v>
          </cell>
          <cell r="AH97">
            <v>1</v>
          </cell>
          <cell r="AJ97">
            <v>26.5</v>
          </cell>
          <cell r="AK97">
            <v>30</v>
          </cell>
          <cell r="AM97">
            <v>8</v>
          </cell>
          <cell r="AQ97" t="str">
            <v>1.50 x 1.50</v>
          </cell>
          <cell r="AR97">
            <v>1.5</v>
          </cell>
          <cell r="AS97">
            <v>1.5</v>
          </cell>
          <cell r="AT97">
            <v>1</v>
          </cell>
          <cell r="AU97">
            <v>22</v>
          </cell>
          <cell r="AV97">
            <v>22.5</v>
          </cell>
        </row>
        <row r="98">
          <cell r="U98">
            <v>34</v>
          </cell>
          <cell r="V98">
            <v>35.700000000000003</v>
          </cell>
          <cell r="W98">
            <v>6.3</v>
          </cell>
          <cell r="X98">
            <v>6.93</v>
          </cell>
          <cell r="Y98">
            <v>156</v>
          </cell>
          <cell r="Z98">
            <v>4.0999999999999996</v>
          </cell>
          <cell r="AA98">
            <v>4.3099999999999996</v>
          </cell>
          <cell r="AB98" t="str">
            <v>3.30 x 3.30</v>
          </cell>
          <cell r="AC98">
            <v>4.0999999999999996</v>
          </cell>
          <cell r="AD98">
            <v>0.37</v>
          </cell>
          <cell r="AE98">
            <v>17.5</v>
          </cell>
          <cell r="AF98">
            <v>3.3</v>
          </cell>
          <cell r="AG98">
            <v>3.3</v>
          </cell>
          <cell r="AH98">
            <v>1</v>
          </cell>
          <cell r="AJ98">
            <v>26.5</v>
          </cell>
          <cell r="AK98">
            <v>32.5</v>
          </cell>
          <cell r="AQ98">
            <v>22.26</v>
          </cell>
          <cell r="AR98">
            <v>7.14</v>
          </cell>
          <cell r="AS98">
            <v>1.68</v>
          </cell>
        </row>
        <row r="99">
          <cell r="U99">
            <v>35</v>
          </cell>
          <cell r="V99">
            <v>36.75</v>
          </cell>
          <cell r="W99">
            <v>6.4</v>
          </cell>
          <cell r="X99">
            <v>7.04</v>
          </cell>
          <cell r="Y99">
            <v>162</v>
          </cell>
          <cell r="Z99">
            <v>4.4000000000000004</v>
          </cell>
          <cell r="AA99">
            <v>4.62</v>
          </cell>
          <cell r="AB99" t="str">
            <v>3.60 x 3.30</v>
          </cell>
          <cell r="AC99">
            <v>4.4000000000000004</v>
          </cell>
          <cell r="AD99">
            <v>0.45</v>
          </cell>
          <cell r="AE99">
            <v>18</v>
          </cell>
          <cell r="AF99">
            <v>3.6</v>
          </cell>
          <cell r="AG99">
            <v>3.3</v>
          </cell>
          <cell r="AH99">
            <v>1</v>
          </cell>
          <cell r="AJ99">
            <v>28.75</v>
          </cell>
          <cell r="AK99">
            <v>32.5</v>
          </cell>
          <cell r="AQ99">
            <v>1.738</v>
          </cell>
          <cell r="AR99">
            <v>0.55000000000000004</v>
          </cell>
        </row>
        <row r="100">
          <cell r="U100">
            <v>42</v>
          </cell>
          <cell r="V100">
            <v>44.1</v>
          </cell>
          <cell r="W100">
            <v>8.6999999999999993</v>
          </cell>
          <cell r="X100">
            <v>9.57</v>
          </cell>
          <cell r="Y100">
            <v>180</v>
          </cell>
          <cell r="Z100">
            <v>4.7</v>
          </cell>
          <cell r="AA100">
            <v>4.9400000000000004</v>
          </cell>
          <cell r="AB100" t="str">
            <v>3.60 x 3.60</v>
          </cell>
          <cell r="AC100">
            <v>4.7</v>
          </cell>
          <cell r="AD100">
            <v>0.5</v>
          </cell>
          <cell r="AE100">
            <v>19</v>
          </cell>
          <cell r="AF100">
            <v>3.6</v>
          </cell>
          <cell r="AG100">
            <v>3.6</v>
          </cell>
          <cell r="AH100">
            <v>1</v>
          </cell>
          <cell r="AJ100">
            <v>28.25</v>
          </cell>
          <cell r="AK100">
            <v>35</v>
          </cell>
          <cell r="AQ100">
            <v>122.7</v>
          </cell>
          <cell r="AR100">
            <v>48</v>
          </cell>
        </row>
        <row r="101">
          <cell r="U101">
            <v>5.0999999999999996</v>
          </cell>
          <cell r="V101">
            <v>5.36</v>
          </cell>
          <cell r="W101">
            <v>0.3</v>
          </cell>
          <cell r="X101">
            <v>0.33</v>
          </cell>
          <cell r="Y101">
            <v>41</v>
          </cell>
          <cell r="Z101">
            <v>2.2000000000000002</v>
          </cell>
          <cell r="AA101">
            <v>2.31</v>
          </cell>
          <cell r="AB101" t="str">
            <v>2(1.50 x 0.90)</v>
          </cell>
          <cell r="AC101">
            <v>2.2000000000000002</v>
          </cell>
          <cell r="AD101">
            <v>0.25</v>
          </cell>
          <cell r="AE101">
            <v>9</v>
          </cell>
          <cell r="AF101">
            <v>1.5</v>
          </cell>
          <cell r="AG101">
            <v>0.9</v>
          </cell>
          <cell r="AH101">
            <v>2</v>
          </cell>
          <cell r="AJ101">
            <v>22</v>
          </cell>
          <cell r="AK101">
            <v>20</v>
          </cell>
        </row>
        <row r="102">
          <cell r="U102">
            <v>7</v>
          </cell>
          <cell r="V102">
            <v>7.35</v>
          </cell>
          <cell r="W102">
            <v>0.4</v>
          </cell>
          <cell r="X102">
            <v>0.44</v>
          </cell>
          <cell r="Y102">
            <v>48</v>
          </cell>
          <cell r="Z102">
            <v>2.4</v>
          </cell>
          <cell r="AA102">
            <v>2.52</v>
          </cell>
          <cell r="AB102" t="str">
            <v>2(1.50 x 1.20)</v>
          </cell>
          <cell r="AC102">
            <v>2.4</v>
          </cell>
          <cell r="AD102">
            <v>0.25</v>
          </cell>
          <cell r="AE102">
            <v>11</v>
          </cell>
          <cell r="AF102">
            <v>1.5</v>
          </cell>
          <cell r="AG102">
            <v>1.2</v>
          </cell>
          <cell r="AH102">
            <v>2</v>
          </cell>
          <cell r="AJ102">
            <v>22</v>
          </cell>
          <cell r="AK102">
            <v>20</v>
          </cell>
        </row>
        <row r="103">
          <cell r="U103">
            <v>8</v>
          </cell>
          <cell r="V103">
            <v>8.4</v>
          </cell>
          <cell r="W103">
            <v>0.5</v>
          </cell>
          <cell r="X103">
            <v>0.55000000000000004</v>
          </cell>
          <cell r="Y103">
            <v>57</v>
          </cell>
          <cell r="Z103">
            <v>2.7</v>
          </cell>
          <cell r="AA103">
            <v>2.84</v>
          </cell>
          <cell r="AB103" t="str">
            <v>2(1.50 x 1.50)</v>
          </cell>
          <cell r="AC103">
            <v>2.7</v>
          </cell>
          <cell r="AD103">
            <v>0.26</v>
          </cell>
          <cell r="AE103">
            <v>13</v>
          </cell>
          <cell r="AF103">
            <v>1.5</v>
          </cell>
          <cell r="AG103">
            <v>1.5</v>
          </cell>
          <cell r="AH103">
            <v>2</v>
          </cell>
          <cell r="AJ103">
            <v>22</v>
          </cell>
          <cell r="AK103">
            <v>22.5</v>
          </cell>
        </row>
        <row r="104">
          <cell r="U104">
            <v>8</v>
          </cell>
          <cell r="V104">
            <v>8.4</v>
          </cell>
          <cell r="W104">
            <v>0.6</v>
          </cell>
          <cell r="X104">
            <v>0.66</v>
          </cell>
          <cell r="Y104">
            <v>53</v>
          </cell>
          <cell r="Z104">
            <v>2.8</v>
          </cell>
          <cell r="AA104">
            <v>2.94</v>
          </cell>
          <cell r="AB104" t="str">
            <v>2(1.80 x 1.20)</v>
          </cell>
          <cell r="AC104">
            <v>2.8</v>
          </cell>
          <cell r="AD104">
            <v>0.27</v>
          </cell>
          <cell r="AE104">
            <v>12</v>
          </cell>
          <cell r="AF104">
            <v>1.8</v>
          </cell>
          <cell r="AG104">
            <v>1.2</v>
          </cell>
          <cell r="AH104">
            <v>2</v>
          </cell>
          <cell r="AJ104">
            <v>23.75</v>
          </cell>
          <cell r="AK104">
            <v>20</v>
          </cell>
        </row>
        <row r="105">
          <cell r="U105">
            <v>11</v>
          </cell>
          <cell r="V105">
            <v>11.55</v>
          </cell>
          <cell r="W105">
            <v>0.7</v>
          </cell>
          <cell r="X105">
            <v>0.77</v>
          </cell>
          <cell r="Y105">
            <v>65</v>
          </cell>
          <cell r="Z105">
            <v>3</v>
          </cell>
          <cell r="AA105">
            <v>3.15</v>
          </cell>
          <cell r="AB105" t="str">
            <v>2(1.80 x 1.50)</v>
          </cell>
          <cell r="AC105">
            <v>3</v>
          </cell>
          <cell r="AD105">
            <v>0.27</v>
          </cell>
          <cell r="AE105">
            <v>13</v>
          </cell>
          <cell r="AF105">
            <v>1.8</v>
          </cell>
          <cell r="AG105">
            <v>1.5</v>
          </cell>
          <cell r="AH105">
            <v>2</v>
          </cell>
          <cell r="AJ105">
            <v>23.75</v>
          </cell>
          <cell r="AK105">
            <v>22.5</v>
          </cell>
        </row>
        <row r="106">
          <cell r="U106">
            <v>14</v>
          </cell>
          <cell r="V106">
            <v>14.7</v>
          </cell>
          <cell r="W106">
            <v>1</v>
          </cell>
          <cell r="X106">
            <v>1.1000000000000001</v>
          </cell>
          <cell r="Y106">
            <v>77</v>
          </cell>
          <cell r="Z106">
            <v>3.4</v>
          </cell>
          <cell r="AA106">
            <v>3.57</v>
          </cell>
          <cell r="AB106" t="str">
            <v>2(1.80 x 1.80)</v>
          </cell>
          <cell r="AC106">
            <v>3.4</v>
          </cell>
          <cell r="AD106">
            <v>0.28000000000000003</v>
          </cell>
          <cell r="AE106">
            <v>15</v>
          </cell>
          <cell r="AF106">
            <v>1.8</v>
          </cell>
          <cell r="AG106">
            <v>1.8</v>
          </cell>
          <cell r="AH106">
            <v>2</v>
          </cell>
          <cell r="AJ106">
            <v>23.75</v>
          </cell>
          <cell r="AK106">
            <v>25</v>
          </cell>
          <cell r="AM106">
            <v>69</v>
          </cell>
          <cell r="AQ106" t="str">
            <v>4(3.30 x 3.00)</v>
          </cell>
          <cell r="AR106">
            <v>3.3</v>
          </cell>
          <cell r="AS106">
            <v>3</v>
          </cell>
          <cell r="AT106">
            <v>4</v>
          </cell>
          <cell r="AU106">
            <v>26.5</v>
          </cell>
          <cell r="AV106">
            <v>30</v>
          </cell>
        </row>
        <row r="107">
          <cell r="U107">
            <v>15</v>
          </cell>
          <cell r="V107">
            <v>15.75</v>
          </cell>
          <cell r="W107">
            <v>1.2</v>
          </cell>
          <cell r="X107">
            <v>1.32</v>
          </cell>
          <cell r="Y107">
            <v>83</v>
          </cell>
          <cell r="Z107">
            <v>3.8</v>
          </cell>
          <cell r="AA107">
            <v>3.99</v>
          </cell>
          <cell r="AB107" t="str">
            <v>2(2.10 x 1.80)</v>
          </cell>
          <cell r="AC107">
            <v>3.8</v>
          </cell>
          <cell r="AD107">
            <v>0.34</v>
          </cell>
          <cell r="AE107">
            <v>16</v>
          </cell>
          <cell r="AF107">
            <v>2.1</v>
          </cell>
          <cell r="AG107">
            <v>1.8</v>
          </cell>
          <cell r="AH107">
            <v>2</v>
          </cell>
          <cell r="AJ107">
            <v>22</v>
          </cell>
          <cell r="AK107">
            <v>25</v>
          </cell>
          <cell r="AQ107">
            <v>117.81</v>
          </cell>
          <cell r="AR107">
            <v>66.150000000000006</v>
          </cell>
          <cell r="AS107">
            <v>12.92</v>
          </cell>
        </row>
        <row r="108">
          <cell r="U108">
            <v>18</v>
          </cell>
          <cell r="V108">
            <v>18.899999999999999</v>
          </cell>
          <cell r="W108">
            <v>1.6</v>
          </cell>
          <cell r="X108">
            <v>1.76</v>
          </cell>
          <cell r="Y108">
            <v>96</v>
          </cell>
          <cell r="Z108">
            <v>4</v>
          </cell>
          <cell r="AA108">
            <v>4.2</v>
          </cell>
          <cell r="AB108" t="str">
            <v>2(2.10 x 2.10)</v>
          </cell>
          <cell r="AC108">
            <v>4</v>
          </cell>
          <cell r="AD108">
            <v>0.35</v>
          </cell>
          <cell r="AE108">
            <v>18</v>
          </cell>
          <cell r="AF108">
            <v>2.1</v>
          </cell>
          <cell r="AG108">
            <v>2.1</v>
          </cell>
          <cell r="AH108">
            <v>2</v>
          </cell>
          <cell r="AJ108">
            <v>22</v>
          </cell>
          <cell r="AK108">
            <v>25</v>
          </cell>
          <cell r="AQ108">
            <v>13.42</v>
          </cell>
          <cell r="AR108">
            <v>8.58</v>
          </cell>
        </row>
        <row r="109">
          <cell r="B109">
            <v>0</v>
          </cell>
          <cell r="U109">
            <v>18</v>
          </cell>
          <cell r="V109">
            <v>18.899999999999999</v>
          </cell>
          <cell r="W109">
            <v>1.7</v>
          </cell>
          <cell r="X109">
            <v>1.87</v>
          </cell>
          <cell r="Y109">
            <v>98</v>
          </cell>
          <cell r="Z109">
            <v>4.3</v>
          </cell>
          <cell r="AA109">
            <v>4.5199999999999996</v>
          </cell>
          <cell r="AB109" t="str">
            <v>2(2.40 x 2.10)</v>
          </cell>
          <cell r="AC109">
            <v>4.3</v>
          </cell>
          <cell r="AD109">
            <v>0.4</v>
          </cell>
          <cell r="AE109">
            <v>18</v>
          </cell>
          <cell r="AF109">
            <v>2.4</v>
          </cell>
          <cell r="AG109">
            <v>2.1</v>
          </cell>
          <cell r="AH109">
            <v>2</v>
          </cell>
          <cell r="AJ109">
            <v>23.25</v>
          </cell>
          <cell r="AK109">
            <v>25</v>
          </cell>
          <cell r="AQ109">
            <v>404</v>
          </cell>
          <cell r="AR109">
            <v>228</v>
          </cell>
        </row>
        <row r="110">
          <cell r="B110">
            <v>0</v>
          </cell>
          <cell r="U110">
            <v>22</v>
          </cell>
          <cell r="V110">
            <v>23.1</v>
          </cell>
          <cell r="W110">
            <v>2.2999999999999998</v>
          </cell>
          <cell r="X110">
            <v>2.5299999999999998</v>
          </cell>
          <cell r="Y110">
            <v>113</v>
          </cell>
          <cell r="Z110">
            <v>4.4000000000000004</v>
          </cell>
          <cell r="AA110">
            <v>4.62</v>
          </cell>
          <cell r="AB110" t="str">
            <v>2(2.40 x 2.40)</v>
          </cell>
          <cell r="AC110">
            <v>4.4000000000000004</v>
          </cell>
          <cell r="AD110">
            <v>0.4</v>
          </cell>
          <cell r="AE110">
            <v>20</v>
          </cell>
          <cell r="AF110">
            <v>2.4</v>
          </cell>
          <cell r="AG110">
            <v>2.4</v>
          </cell>
          <cell r="AH110">
            <v>2</v>
          </cell>
          <cell r="AJ110">
            <v>23.25</v>
          </cell>
          <cell r="AK110">
            <v>25</v>
          </cell>
        </row>
        <row r="111">
          <cell r="U111">
            <v>24</v>
          </cell>
          <cell r="V111">
            <v>25.2</v>
          </cell>
          <cell r="W111">
            <v>2.5</v>
          </cell>
          <cell r="X111">
            <v>2.75</v>
          </cell>
          <cell r="Y111">
            <v>117</v>
          </cell>
          <cell r="Z111">
            <v>4.7</v>
          </cell>
          <cell r="AA111">
            <v>4.9400000000000004</v>
          </cell>
          <cell r="AB111" t="str">
            <v>2(2.70 x 2.40)</v>
          </cell>
          <cell r="AC111">
            <v>4.7</v>
          </cell>
          <cell r="AD111">
            <v>0.43</v>
          </cell>
          <cell r="AE111">
            <v>21</v>
          </cell>
          <cell r="AF111">
            <v>2.7</v>
          </cell>
          <cell r="AG111">
            <v>2.4</v>
          </cell>
          <cell r="AH111">
            <v>2</v>
          </cell>
          <cell r="AJ111">
            <v>24.5</v>
          </cell>
          <cell r="AK111">
            <v>25</v>
          </cell>
        </row>
        <row r="112">
          <cell r="B112">
            <v>0</v>
          </cell>
          <cell r="U112">
            <v>28</v>
          </cell>
          <cell r="V112">
            <v>29.4</v>
          </cell>
          <cell r="W112">
            <v>3.2</v>
          </cell>
          <cell r="X112">
            <v>3.52</v>
          </cell>
          <cell r="Y112">
            <v>132</v>
          </cell>
          <cell r="Z112">
            <v>5.2</v>
          </cell>
          <cell r="AA112">
            <v>5.46</v>
          </cell>
          <cell r="AB112" t="str">
            <v>2(2.70 x 2.70)</v>
          </cell>
          <cell r="AC112">
            <v>5.2</v>
          </cell>
          <cell r="AD112">
            <v>0.45</v>
          </cell>
          <cell r="AE112">
            <v>22.5</v>
          </cell>
          <cell r="AF112">
            <v>2.7</v>
          </cell>
          <cell r="AG112">
            <v>2.7</v>
          </cell>
          <cell r="AH112">
            <v>2</v>
          </cell>
          <cell r="AJ112">
            <v>24</v>
          </cell>
          <cell r="AK112">
            <v>27.5</v>
          </cell>
        </row>
        <row r="113">
          <cell r="U113">
            <v>31</v>
          </cell>
          <cell r="V113">
            <v>32.549999999999997</v>
          </cell>
          <cell r="W113">
            <v>5.3</v>
          </cell>
          <cell r="X113">
            <v>5.83</v>
          </cell>
          <cell r="Y113">
            <v>138</v>
          </cell>
          <cell r="Z113">
            <v>5.6</v>
          </cell>
          <cell r="AA113">
            <v>5.88</v>
          </cell>
          <cell r="AB113" t="str">
            <v>2(3.00 x 2.70)</v>
          </cell>
          <cell r="AC113">
            <v>5.6</v>
          </cell>
          <cell r="AD113">
            <v>0.5</v>
          </cell>
          <cell r="AE113">
            <v>23</v>
          </cell>
          <cell r="AF113">
            <v>3</v>
          </cell>
          <cell r="AG113">
            <v>2.7</v>
          </cell>
          <cell r="AH113">
            <v>2</v>
          </cell>
          <cell r="AJ113">
            <v>25</v>
          </cell>
          <cell r="AK113">
            <v>27.5</v>
          </cell>
        </row>
        <row r="114">
          <cell r="B114">
            <v>0</v>
          </cell>
          <cell r="U114">
            <v>37</v>
          </cell>
          <cell r="V114">
            <v>38.85</v>
          </cell>
          <cell r="W114">
            <v>5.8</v>
          </cell>
          <cell r="X114">
            <v>6.38</v>
          </cell>
          <cell r="Y114">
            <v>159</v>
          </cell>
          <cell r="Z114">
            <v>6.1</v>
          </cell>
          <cell r="AA114">
            <v>6.41</v>
          </cell>
          <cell r="AB114" t="str">
            <v>2(3.00 x 3.00)</v>
          </cell>
          <cell r="AC114">
            <v>6.1</v>
          </cell>
          <cell r="AD114">
            <v>0.61</v>
          </cell>
          <cell r="AE114">
            <v>25</v>
          </cell>
          <cell r="AF114">
            <v>3</v>
          </cell>
          <cell r="AG114">
            <v>3</v>
          </cell>
          <cell r="AH114">
            <v>2</v>
          </cell>
          <cell r="AJ114">
            <v>25</v>
          </cell>
          <cell r="AK114">
            <v>30</v>
          </cell>
        </row>
        <row r="115">
          <cell r="U115">
            <v>40</v>
          </cell>
          <cell r="V115">
            <v>42</v>
          </cell>
          <cell r="W115">
            <v>6</v>
          </cell>
          <cell r="X115">
            <v>6.6</v>
          </cell>
          <cell r="Y115">
            <v>165</v>
          </cell>
          <cell r="Z115">
            <v>6.6</v>
          </cell>
          <cell r="AA115">
            <v>6.93</v>
          </cell>
          <cell r="AB115" t="str">
            <v>2(3.30 x 3.00)</v>
          </cell>
          <cell r="AC115">
            <v>6.6</v>
          </cell>
          <cell r="AD115">
            <v>0.64</v>
          </cell>
          <cell r="AE115">
            <v>26</v>
          </cell>
          <cell r="AF115">
            <v>3.3</v>
          </cell>
          <cell r="AG115">
            <v>3</v>
          </cell>
          <cell r="AH115">
            <v>2</v>
          </cell>
          <cell r="AJ115">
            <v>26.5</v>
          </cell>
          <cell r="AK115">
            <v>30</v>
          </cell>
        </row>
        <row r="116">
          <cell r="U116">
            <v>47</v>
          </cell>
          <cell r="V116">
            <v>49.35</v>
          </cell>
          <cell r="W116">
            <v>8.1</v>
          </cell>
          <cell r="X116">
            <v>8.91</v>
          </cell>
          <cell r="Y116">
            <v>186</v>
          </cell>
          <cell r="Z116">
            <v>7.1</v>
          </cell>
          <cell r="AA116">
            <v>7.46</v>
          </cell>
          <cell r="AB116" t="str">
            <v>2(3.30 x 3.30)</v>
          </cell>
          <cell r="AC116">
            <v>7.1</v>
          </cell>
          <cell r="AD116">
            <v>0.66</v>
          </cell>
          <cell r="AE116">
            <v>27</v>
          </cell>
          <cell r="AF116">
            <v>3.3</v>
          </cell>
          <cell r="AG116">
            <v>3.3</v>
          </cell>
          <cell r="AH116">
            <v>2</v>
          </cell>
          <cell r="AJ116">
            <v>26.5</v>
          </cell>
          <cell r="AK116">
            <v>32.5</v>
          </cell>
        </row>
        <row r="117">
          <cell r="A117">
            <v>2</v>
          </cell>
          <cell r="U117">
            <v>50.4</v>
          </cell>
          <cell r="V117">
            <v>52.92</v>
          </cell>
          <cell r="W117">
            <v>8.3000000000000007</v>
          </cell>
          <cell r="X117">
            <v>9.1300000000000008</v>
          </cell>
          <cell r="Y117">
            <v>190</v>
          </cell>
          <cell r="Z117">
            <v>7.6</v>
          </cell>
          <cell r="AA117">
            <v>7.98</v>
          </cell>
          <cell r="AB117" t="str">
            <v>2(3.60 x 3.30)</v>
          </cell>
          <cell r="AC117">
            <v>7.6</v>
          </cell>
          <cell r="AD117">
            <v>0.77</v>
          </cell>
          <cell r="AE117">
            <v>20</v>
          </cell>
          <cell r="AF117">
            <v>3.6</v>
          </cell>
          <cell r="AG117">
            <v>3.3</v>
          </cell>
          <cell r="AH117">
            <v>2</v>
          </cell>
          <cell r="AJ117">
            <v>28.75</v>
          </cell>
          <cell r="AK117">
            <v>32.5</v>
          </cell>
        </row>
        <row r="118">
          <cell r="U118">
            <v>57.6</v>
          </cell>
          <cell r="V118">
            <v>60.48</v>
          </cell>
          <cell r="W118">
            <v>11</v>
          </cell>
          <cell r="X118">
            <v>12.1</v>
          </cell>
          <cell r="Y118">
            <v>212</v>
          </cell>
          <cell r="Z118">
            <v>8.1999999999999993</v>
          </cell>
          <cell r="AA118">
            <v>8.61</v>
          </cell>
          <cell r="AB118" t="str">
            <v>2(3.60 x 3.60)</v>
          </cell>
          <cell r="AC118">
            <v>8.1999999999999993</v>
          </cell>
          <cell r="AD118">
            <v>0.82</v>
          </cell>
          <cell r="AE118">
            <v>30</v>
          </cell>
          <cell r="AF118">
            <v>3.6</v>
          </cell>
          <cell r="AG118">
            <v>3.6</v>
          </cell>
          <cell r="AH118">
            <v>2</v>
          </cell>
          <cell r="AJ118">
            <v>28.25</v>
          </cell>
          <cell r="AK118">
            <v>35</v>
          </cell>
        </row>
        <row r="119">
          <cell r="U119">
            <v>9.5</v>
          </cell>
          <cell r="V119">
            <v>9.98</v>
          </cell>
          <cell r="W119">
            <v>0.5</v>
          </cell>
          <cell r="X119">
            <v>0.55000000000000004</v>
          </cell>
          <cell r="Y119">
            <v>60</v>
          </cell>
          <cell r="Z119">
            <v>3.4</v>
          </cell>
          <cell r="AA119">
            <v>3.57</v>
          </cell>
          <cell r="AB119" t="str">
            <v>3(1.50 x 1.20)</v>
          </cell>
          <cell r="AC119">
            <v>3.4</v>
          </cell>
          <cell r="AD119">
            <v>0.36</v>
          </cell>
          <cell r="AE119">
            <v>15</v>
          </cell>
          <cell r="AF119">
            <v>1.5</v>
          </cell>
          <cell r="AG119">
            <v>1.2</v>
          </cell>
          <cell r="AH119">
            <v>3</v>
          </cell>
          <cell r="AJ119">
            <v>22</v>
          </cell>
          <cell r="AK119">
            <v>20</v>
          </cell>
        </row>
        <row r="120">
          <cell r="U120">
            <v>13</v>
          </cell>
          <cell r="V120">
            <v>13.65</v>
          </cell>
          <cell r="W120">
            <v>0.7</v>
          </cell>
          <cell r="X120">
            <v>0.77</v>
          </cell>
          <cell r="Y120">
            <v>69</v>
          </cell>
          <cell r="Z120">
            <v>3.8</v>
          </cell>
          <cell r="AA120">
            <v>3.99</v>
          </cell>
          <cell r="AB120" t="str">
            <v>3(1.50 x 1.50)</v>
          </cell>
          <cell r="AC120">
            <v>3.8</v>
          </cell>
          <cell r="AD120">
            <v>0.37</v>
          </cell>
          <cell r="AE120">
            <v>17</v>
          </cell>
          <cell r="AF120">
            <v>1.5</v>
          </cell>
          <cell r="AG120">
            <v>1.5</v>
          </cell>
          <cell r="AH120">
            <v>3</v>
          </cell>
          <cell r="AJ120">
            <v>22</v>
          </cell>
          <cell r="AK120">
            <v>22.5</v>
          </cell>
        </row>
        <row r="121">
          <cell r="U121">
            <v>11</v>
          </cell>
          <cell r="V121">
            <v>11.55</v>
          </cell>
          <cell r="W121">
            <v>0.6</v>
          </cell>
          <cell r="X121">
            <v>0.66</v>
          </cell>
          <cell r="Y121">
            <v>66</v>
          </cell>
          <cell r="Z121">
            <v>4</v>
          </cell>
          <cell r="AA121">
            <v>4.2</v>
          </cell>
          <cell r="AB121" t="str">
            <v>3(1.80 x 1.20)</v>
          </cell>
          <cell r="AC121">
            <v>4</v>
          </cell>
          <cell r="AD121">
            <v>0.37</v>
          </cell>
          <cell r="AE121">
            <v>18</v>
          </cell>
          <cell r="AF121">
            <v>1.8</v>
          </cell>
          <cell r="AG121">
            <v>1.2</v>
          </cell>
          <cell r="AH121">
            <v>3</v>
          </cell>
          <cell r="AJ121">
            <v>23.75</v>
          </cell>
          <cell r="AK121">
            <v>20</v>
          </cell>
        </row>
        <row r="122">
          <cell r="U122">
            <v>14.5</v>
          </cell>
          <cell r="V122">
            <v>15.23</v>
          </cell>
          <cell r="W122">
            <v>0.8</v>
          </cell>
          <cell r="X122">
            <v>0.88</v>
          </cell>
          <cell r="Y122">
            <v>78</v>
          </cell>
          <cell r="Z122">
            <v>4.4000000000000004</v>
          </cell>
          <cell r="AA122">
            <v>4.62</v>
          </cell>
          <cell r="AB122" t="str">
            <v>3(1.80 x 1.50)</v>
          </cell>
          <cell r="AC122">
            <v>4.4000000000000004</v>
          </cell>
          <cell r="AD122">
            <v>0.39</v>
          </cell>
          <cell r="AE122">
            <v>18</v>
          </cell>
          <cell r="AF122">
            <v>1.8</v>
          </cell>
          <cell r="AG122">
            <v>1.5</v>
          </cell>
          <cell r="AH122">
            <v>3</v>
          </cell>
          <cell r="AJ122">
            <v>23.75</v>
          </cell>
          <cell r="AK122">
            <v>22.5</v>
          </cell>
        </row>
        <row r="123">
          <cell r="U123">
            <v>18</v>
          </cell>
          <cell r="V123">
            <v>18.899999999999999</v>
          </cell>
          <cell r="W123">
            <v>1.2</v>
          </cell>
          <cell r="X123">
            <v>1.32</v>
          </cell>
          <cell r="Y123">
            <v>90</v>
          </cell>
          <cell r="Z123">
            <v>4.8</v>
          </cell>
          <cell r="AA123">
            <v>5.04</v>
          </cell>
          <cell r="AB123" t="str">
            <v>3(1.80 x 1.80)</v>
          </cell>
          <cell r="AC123">
            <v>4.8</v>
          </cell>
          <cell r="AD123">
            <v>0.4</v>
          </cell>
          <cell r="AE123">
            <v>21</v>
          </cell>
          <cell r="AF123">
            <v>1.8</v>
          </cell>
          <cell r="AG123">
            <v>1.8</v>
          </cell>
          <cell r="AH123">
            <v>3</v>
          </cell>
          <cell r="AJ123">
            <v>23.75</v>
          </cell>
          <cell r="AK123">
            <v>25</v>
          </cell>
        </row>
        <row r="124">
          <cell r="U124">
            <v>20</v>
          </cell>
          <cell r="V124">
            <v>21</v>
          </cell>
          <cell r="W124">
            <v>1.5</v>
          </cell>
          <cell r="X124">
            <v>1.65</v>
          </cell>
          <cell r="Y124">
            <v>104</v>
          </cell>
          <cell r="Z124">
            <v>5.4</v>
          </cell>
          <cell r="AA124">
            <v>5.67</v>
          </cell>
          <cell r="AB124" t="str">
            <v>3(2.10 x 1.80)</v>
          </cell>
          <cell r="AC124">
            <v>5.4</v>
          </cell>
          <cell r="AD124">
            <v>0.45</v>
          </cell>
          <cell r="AE124">
            <v>22</v>
          </cell>
          <cell r="AF124">
            <v>2.1</v>
          </cell>
          <cell r="AG124">
            <v>1.8</v>
          </cell>
          <cell r="AH124">
            <v>3</v>
          </cell>
          <cell r="AJ124">
            <v>22</v>
          </cell>
          <cell r="AK124">
            <v>25</v>
          </cell>
        </row>
        <row r="125">
          <cell r="U125">
            <v>23</v>
          </cell>
          <cell r="V125">
            <v>24.15</v>
          </cell>
          <cell r="W125">
            <v>1.9</v>
          </cell>
          <cell r="X125">
            <v>2.09</v>
          </cell>
          <cell r="Y125">
            <v>116</v>
          </cell>
          <cell r="Z125">
            <v>5.7</v>
          </cell>
          <cell r="AA125">
            <v>5.99</v>
          </cell>
          <cell r="AB125" t="str">
            <v>3(2.10 x 2.10)</v>
          </cell>
          <cell r="AC125">
            <v>5.7</v>
          </cell>
          <cell r="AD125">
            <v>0.47</v>
          </cell>
          <cell r="AE125">
            <v>24</v>
          </cell>
          <cell r="AF125">
            <v>2.1</v>
          </cell>
          <cell r="AG125">
            <v>2.1</v>
          </cell>
          <cell r="AH125">
            <v>3</v>
          </cell>
          <cell r="AJ125">
            <v>22</v>
          </cell>
          <cell r="AK125">
            <v>25</v>
          </cell>
        </row>
        <row r="126">
          <cell r="U126">
            <v>25.5</v>
          </cell>
          <cell r="V126">
            <v>26.78</v>
          </cell>
          <cell r="W126">
            <v>2.1</v>
          </cell>
          <cell r="X126">
            <v>2.31</v>
          </cell>
          <cell r="Y126">
            <v>124</v>
          </cell>
          <cell r="Z126">
            <v>6.1</v>
          </cell>
          <cell r="AA126">
            <v>6.41</v>
          </cell>
          <cell r="AB126" t="str">
            <v>3(2.40 x 2.10)</v>
          </cell>
          <cell r="AC126">
            <v>6.1</v>
          </cell>
          <cell r="AD126">
            <v>0.54</v>
          </cell>
          <cell r="AE126">
            <v>25</v>
          </cell>
          <cell r="AF126">
            <v>2.4</v>
          </cell>
          <cell r="AG126">
            <v>2.1</v>
          </cell>
          <cell r="AH126">
            <v>3</v>
          </cell>
          <cell r="AJ126">
            <v>23.25</v>
          </cell>
          <cell r="AK126">
            <v>25</v>
          </cell>
        </row>
        <row r="127">
          <cell r="U127">
            <v>23.3</v>
          </cell>
          <cell r="V127">
            <v>24.47</v>
          </cell>
          <cell r="W127">
            <v>2</v>
          </cell>
          <cell r="X127">
            <v>2.2000000000000002</v>
          </cell>
          <cell r="Y127">
            <v>157</v>
          </cell>
          <cell r="Z127">
            <v>6.4</v>
          </cell>
          <cell r="AA127">
            <v>6.72</v>
          </cell>
          <cell r="AB127" t="str">
            <v>3(2.40 x 2.40)</v>
          </cell>
          <cell r="AC127">
            <v>6.4</v>
          </cell>
          <cell r="AD127">
            <v>0.55000000000000004</v>
          </cell>
          <cell r="AE127">
            <v>27</v>
          </cell>
          <cell r="AF127">
            <v>2.4</v>
          </cell>
          <cell r="AG127">
            <v>2.4</v>
          </cell>
          <cell r="AH127">
            <v>3</v>
          </cell>
          <cell r="AJ127">
            <v>23.25</v>
          </cell>
          <cell r="AK127">
            <v>25</v>
          </cell>
        </row>
        <row r="128">
          <cell r="U128">
            <v>32</v>
          </cell>
          <cell r="V128">
            <v>33.6</v>
          </cell>
          <cell r="W128">
            <v>3</v>
          </cell>
          <cell r="X128">
            <v>3.3</v>
          </cell>
          <cell r="Y128">
            <v>146</v>
          </cell>
          <cell r="Z128">
            <v>7</v>
          </cell>
          <cell r="AA128">
            <v>7.35</v>
          </cell>
          <cell r="AB128" t="str">
            <v>3(2.70 x 2.40)</v>
          </cell>
          <cell r="AC128">
            <v>7</v>
          </cell>
          <cell r="AD128">
            <v>0.67</v>
          </cell>
          <cell r="AE128">
            <v>28</v>
          </cell>
          <cell r="AF128">
            <v>2.7</v>
          </cell>
          <cell r="AG128">
            <v>2.4</v>
          </cell>
          <cell r="AH128">
            <v>3</v>
          </cell>
          <cell r="AJ128">
            <v>24.5</v>
          </cell>
          <cell r="AK128">
            <v>25</v>
          </cell>
        </row>
        <row r="129">
          <cell r="U129">
            <v>37</v>
          </cell>
          <cell r="V129">
            <v>38.85</v>
          </cell>
          <cell r="W129">
            <v>3.9</v>
          </cell>
          <cell r="X129">
            <v>4.29</v>
          </cell>
          <cell r="Y129">
            <v>158</v>
          </cell>
          <cell r="Z129">
            <v>7.4</v>
          </cell>
          <cell r="AA129">
            <v>7.77</v>
          </cell>
          <cell r="AB129" t="str">
            <v>3(2.70 x 2.70)</v>
          </cell>
          <cell r="AC129">
            <v>7.4</v>
          </cell>
          <cell r="AD129">
            <v>0.6</v>
          </cell>
          <cell r="AE129">
            <v>30.5</v>
          </cell>
          <cell r="AF129">
            <v>2.7</v>
          </cell>
          <cell r="AG129">
            <v>2.7</v>
          </cell>
          <cell r="AH129">
            <v>3</v>
          </cell>
          <cell r="AJ129">
            <v>24</v>
          </cell>
          <cell r="AK129">
            <v>27.5</v>
          </cell>
        </row>
        <row r="130">
          <cell r="U130">
            <v>46</v>
          </cell>
          <cell r="V130">
            <v>48.3</v>
          </cell>
          <cell r="W130">
            <v>4.0999999999999996</v>
          </cell>
          <cell r="X130">
            <v>4.51</v>
          </cell>
          <cell r="Y130">
            <v>164</v>
          </cell>
          <cell r="Z130">
            <v>8</v>
          </cell>
          <cell r="AA130">
            <v>8.4</v>
          </cell>
          <cell r="AB130" t="str">
            <v>3(3.00 x 2.70)</v>
          </cell>
          <cell r="AC130">
            <v>8</v>
          </cell>
          <cell r="AD130">
            <v>0.68</v>
          </cell>
          <cell r="AE130">
            <v>31.5</v>
          </cell>
          <cell r="AF130">
            <v>3</v>
          </cell>
          <cell r="AG130">
            <v>2.7</v>
          </cell>
          <cell r="AH130">
            <v>3</v>
          </cell>
          <cell r="AJ130">
            <v>25</v>
          </cell>
          <cell r="AK130">
            <v>27.5</v>
          </cell>
        </row>
        <row r="131">
          <cell r="U131">
            <v>48</v>
          </cell>
          <cell r="V131">
            <v>50.4</v>
          </cell>
          <cell r="W131">
            <v>6.5</v>
          </cell>
          <cell r="X131">
            <v>7.15</v>
          </cell>
          <cell r="Y131">
            <v>182</v>
          </cell>
          <cell r="Z131">
            <v>8.6999999999999993</v>
          </cell>
          <cell r="AA131">
            <v>9.14</v>
          </cell>
          <cell r="AB131" t="str">
            <v>3(3.00 x 3.00)</v>
          </cell>
          <cell r="AC131">
            <v>8.6999999999999993</v>
          </cell>
          <cell r="AD131">
            <v>0.76</v>
          </cell>
          <cell r="AE131">
            <v>34</v>
          </cell>
          <cell r="AF131">
            <v>3</v>
          </cell>
          <cell r="AG131">
            <v>3</v>
          </cell>
          <cell r="AH131">
            <v>3</v>
          </cell>
          <cell r="AJ131">
            <v>25</v>
          </cell>
          <cell r="AK131">
            <v>30</v>
          </cell>
        </row>
        <row r="132">
          <cell r="U132">
            <v>52</v>
          </cell>
          <cell r="V132">
            <v>54.6</v>
          </cell>
          <cell r="W132">
            <v>7.1</v>
          </cell>
          <cell r="X132">
            <v>7.81</v>
          </cell>
          <cell r="Y132">
            <v>199</v>
          </cell>
          <cell r="Z132">
            <v>9.4</v>
          </cell>
          <cell r="AA132">
            <v>9.8699999999999992</v>
          </cell>
          <cell r="AB132" t="str">
            <v>3(3.30 x 3.00)</v>
          </cell>
          <cell r="AC132">
            <v>9.4</v>
          </cell>
          <cell r="AD132">
            <v>0.88</v>
          </cell>
          <cell r="AE132">
            <v>35</v>
          </cell>
          <cell r="AF132">
            <v>3.3</v>
          </cell>
          <cell r="AG132">
            <v>3</v>
          </cell>
          <cell r="AH132">
            <v>3</v>
          </cell>
          <cell r="AJ132">
            <v>26.5</v>
          </cell>
          <cell r="AK132">
            <v>30</v>
          </cell>
        </row>
        <row r="133">
          <cell r="U133">
            <v>61</v>
          </cell>
          <cell r="V133">
            <v>64.05</v>
          </cell>
          <cell r="W133">
            <v>9.4</v>
          </cell>
          <cell r="X133">
            <v>10.34</v>
          </cell>
          <cell r="Y133">
            <v>216</v>
          </cell>
          <cell r="Z133">
            <v>10.199999999999999</v>
          </cell>
          <cell r="AA133">
            <v>10.71</v>
          </cell>
          <cell r="AB133" t="str">
            <v>3(3.30 x 3.30)</v>
          </cell>
          <cell r="AC133">
            <v>10.199999999999999</v>
          </cell>
          <cell r="AD133">
            <v>0.89</v>
          </cell>
          <cell r="AE133">
            <v>37</v>
          </cell>
          <cell r="AF133">
            <v>3.3</v>
          </cell>
          <cell r="AG133">
            <v>3.3</v>
          </cell>
          <cell r="AH133">
            <v>3</v>
          </cell>
          <cell r="AJ133">
            <v>26.5</v>
          </cell>
          <cell r="AK133">
            <v>32.5</v>
          </cell>
        </row>
        <row r="134">
          <cell r="U134">
            <v>64</v>
          </cell>
          <cell r="V134">
            <v>67.2</v>
          </cell>
          <cell r="W134">
            <v>12.5</v>
          </cell>
          <cell r="X134">
            <v>13.75</v>
          </cell>
          <cell r="Y134">
            <v>217</v>
          </cell>
          <cell r="Z134">
            <v>10.9</v>
          </cell>
          <cell r="AA134">
            <v>11.45</v>
          </cell>
          <cell r="AB134" t="str">
            <v>3(3.60 x 3.30)</v>
          </cell>
          <cell r="AC134">
            <v>10.9</v>
          </cell>
          <cell r="AD134">
            <v>0.9</v>
          </cell>
          <cell r="AE134">
            <v>38</v>
          </cell>
          <cell r="AF134">
            <v>3.6</v>
          </cell>
          <cell r="AG134">
            <v>3.3</v>
          </cell>
          <cell r="AH134">
            <v>3</v>
          </cell>
          <cell r="AJ134">
            <v>28.75</v>
          </cell>
          <cell r="AK134">
            <v>32.5</v>
          </cell>
        </row>
        <row r="135">
          <cell r="U135">
            <v>74</v>
          </cell>
          <cell r="V135">
            <v>77.7</v>
          </cell>
          <cell r="W135">
            <v>13</v>
          </cell>
          <cell r="X135">
            <v>14.3</v>
          </cell>
          <cell r="Y135">
            <v>237</v>
          </cell>
          <cell r="Z135">
            <v>11.6</v>
          </cell>
          <cell r="AA135">
            <v>12.18</v>
          </cell>
          <cell r="AB135" t="str">
            <v>3(3.60 x 3.60)</v>
          </cell>
          <cell r="AC135">
            <v>11.6</v>
          </cell>
          <cell r="AD135">
            <v>1</v>
          </cell>
          <cell r="AE135">
            <v>41</v>
          </cell>
          <cell r="AF135">
            <v>3.6</v>
          </cell>
          <cell r="AG135">
            <v>3.6</v>
          </cell>
          <cell r="AH135">
            <v>3</v>
          </cell>
          <cell r="AJ135">
            <v>28.25</v>
          </cell>
          <cell r="AK135">
            <v>35</v>
          </cell>
        </row>
        <row r="136">
          <cell r="U136">
            <v>12</v>
          </cell>
          <cell r="V136">
            <v>12.6</v>
          </cell>
          <cell r="W136">
            <v>0.7</v>
          </cell>
          <cell r="X136">
            <v>0.77</v>
          </cell>
          <cell r="Y136">
            <v>73</v>
          </cell>
          <cell r="Z136">
            <v>4.5</v>
          </cell>
          <cell r="AA136">
            <v>4.7300000000000004</v>
          </cell>
          <cell r="AB136" t="str">
            <v>4(1.50 x 1.20)</v>
          </cell>
          <cell r="AC136">
            <v>4.5</v>
          </cell>
          <cell r="AD136">
            <v>0.46</v>
          </cell>
          <cell r="AE136">
            <v>19</v>
          </cell>
          <cell r="AF136">
            <v>1.5</v>
          </cell>
          <cell r="AG136">
            <v>1.2</v>
          </cell>
          <cell r="AH136">
            <v>4</v>
          </cell>
          <cell r="AJ136">
            <v>22</v>
          </cell>
          <cell r="AK136">
            <v>20</v>
          </cell>
        </row>
        <row r="137">
          <cell r="U137">
            <v>14</v>
          </cell>
          <cell r="V137">
            <v>14.7</v>
          </cell>
          <cell r="W137">
            <v>0.8</v>
          </cell>
          <cell r="X137">
            <v>0.88</v>
          </cell>
          <cell r="Y137">
            <v>80</v>
          </cell>
          <cell r="Z137">
            <v>5.2</v>
          </cell>
          <cell r="AA137">
            <v>5.46</v>
          </cell>
          <cell r="AB137" t="str">
            <v>4(1.80 x 1.20)</v>
          </cell>
          <cell r="AC137">
            <v>5.2</v>
          </cell>
          <cell r="AD137">
            <v>0.49</v>
          </cell>
          <cell r="AE137">
            <v>20</v>
          </cell>
          <cell r="AF137">
            <v>1.8</v>
          </cell>
          <cell r="AG137">
            <v>1.2</v>
          </cell>
          <cell r="AH137">
            <v>4</v>
          </cell>
          <cell r="AJ137">
            <v>23.75</v>
          </cell>
          <cell r="AK137">
            <v>20</v>
          </cell>
        </row>
        <row r="138">
          <cell r="U138">
            <v>7</v>
          </cell>
          <cell r="V138">
            <v>7.35</v>
          </cell>
          <cell r="W138">
            <v>1</v>
          </cell>
          <cell r="X138">
            <v>1.1000000000000001</v>
          </cell>
          <cell r="Y138">
            <v>91</v>
          </cell>
          <cell r="Z138">
            <v>5.7</v>
          </cell>
          <cell r="AA138">
            <v>5.99</v>
          </cell>
          <cell r="AB138" t="str">
            <v>4(1.80 x 1.50)</v>
          </cell>
          <cell r="AC138">
            <v>5.7</v>
          </cell>
          <cell r="AD138">
            <v>0.53</v>
          </cell>
          <cell r="AE138">
            <v>23</v>
          </cell>
          <cell r="AF138">
            <v>1.8</v>
          </cell>
          <cell r="AG138">
            <v>1.5</v>
          </cell>
          <cell r="AH138">
            <v>4</v>
          </cell>
          <cell r="AJ138">
            <v>23.75</v>
          </cell>
          <cell r="AK138">
            <v>22.5</v>
          </cell>
        </row>
        <row r="139">
          <cell r="U139">
            <v>22</v>
          </cell>
          <cell r="V139">
            <v>23.1</v>
          </cell>
          <cell r="W139">
            <v>1.4</v>
          </cell>
          <cell r="X139">
            <v>1.54</v>
          </cell>
          <cell r="Y139">
            <v>111</v>
          </cell>
          <cell r="Z139">
            <v>6.5</v>
          </cell>
          <cell r="AA139">
            <v>6.83</v>
          </cell>
          <cell r="AB139" t="str">
            <v>4(1.80 x 1.80)</v>
          </cell>
          <cell r="AC139">
            <v>6.5</v>
          </cell>
          <cell r="AD139">
            <v>0.55000000000000004</v>
          </cell>
          <cell r="AE139">
            <v>26</v>
          </cell>
          <cell r="AF139">
            <v>1.8</v>
          </cell>
          <cell r="AG139">
            <v>1.8</v>
          </cell>
          <cell r="AH139">
            <v>4</v>
          </cell>
          <cell r="AJ139">
            <v>23.75</v>
          </cell>
          <cell r="AK139">
            <v>25</v>
          </cell>
        </row>
        <row r="140">
          <cell r="U140">
            <v>25</v>
          </cell>
          <cell r="V140">
            <v>26.25</v>
          </cell>
          <cell r="W140">
            <v>1.7</v>
          </cell>
          <cell r="X140">
            <v>1.87</v>
          </cell>
          <cell r="Y140">
            <v>119</v>
          </cell>
          <cell r="Z140">
            <v>7</v>
          </cell>
          <cell r="AA140">
            <v>7.35</v>
          </cell>
          <cell r="AB140" t="str">
            <v>4( 2.10 x 1.80)</v>
          </cell>
          <cell r="AC140">
            <v>7</v>
          </cell>
          <cell r="AD140">
            <v>0.56999999999999995</v>
          </cell>
          <cell r="AE140">
            <v>27</v>
          </cell>
          <cell r="AF140">
            <v>2.1</v>
          </cell>
          <cell r="AG140">
            <v>1.8</v>
          </cell>
          <cell r="AH140">
            <v>4</v>
          </cell>
          <cell r="AJ140">
            <v>22</v>
          </cell>
          <cell r="AK140">
            <v>25</v>
          </cell>
        </row>
        <row r="141">
          <cell r="U141">
            <v>29</v>
          </cell>
          <cell r="V141">
            <v>30.45</v>
          </cell>
          <cell r="W141">
            <v>2.2000000000000002</v>
          </cell>
          <cell r="X141">
            <v>2.42</v>
          </cell>
          <cell r="Y141">
            <v>131</v>
          </cell>
          <cell r="Z141">
            <v>7.4</v>
          </cell>
          <cell r="AA141">
            <v>7.77</v>
          </cell>
          <cell r="AB141" t="str">
            <v>4(2.10 x 2.10)</v>
          </cell>
          <cell r="AC141">
            <v>7.4</v>
          </cell>
          <cell r="AD141">
            <v>0.6</v>
          </cell>
          <cell r="AE141">
            <v>29.5</v>
          </cell>
          <cell r="AF141">
            <v>2.1</v>
          </cell>
          <cell r="AG141">
            <v>2.1</v>
          </cell>
          <cell r="AH141">
            <v>4</v>
          </cell>
          <cell r="AJ141">
            <v>22</v>
          </cell>
          <cell r="AK141">
            <v>25</v>
          </cell>
        </row>
        <row r="142">
          <cell r="U142">
            <v>32</v>
          </cell>
          <cell r="V142">
            <v>33.6</v>
          </cell>
          <cell r="W142">
            <v>2.4</v>
          </cell>
          <cell r="X142">
            <v>2.64</v>
          </cell>
          <cell r="Y142">
            <v>140</v>
          </cell>
          <cell r="Z142">
            <v>8</v>
          </cell>
          <cell r="AA142">
            <v>8.4</v>
          </cell>
          <cell r="AB142" t="str">
            <v>4(2.40 x 2.10)</v>
          </cell>
          <cell r="AC142">
            <v>8</v>
          </cell>
          <cell r="AD142">
            <v>0.74</v>
          </cell>
          <cell r="AE142">
            <v>31</v>
          </cell>
          <cell r="AF142">
            <v>2.4</v>
          </cell>
          <cell r="AG142">
            <v>2.1</v>
          </cell>
          <cell r="AH142">
            <v>4</v>
          </cell>
          <cell r="AJ142">
            <v>23.25</v>
          </cell>
          <cell r="AK142">
            <v>25</v>
          </cell>
        </row>
        <row r="143">
          <cell r="U143">
            <v>36</v>
          </cell>
          <cell r="V143">
            <v>37.799999999999997</v>
          </cell>
          <cell r="W143">
            <v>3.3</v>
          </cell>
          <cell r="X143">
            <v>3.63</v>
          </cell>
          <cell r="Y143">
            <v>154</v>
          </cell>
          <cell r="Z143">
            <v>8.3000000000000007</v>
          </cell>
          <cell r="AA143">
            <v>8.7200000000000006</v>
          </cell>
          <cell r="AB143" t="str">
            <v>4(2.40 x 2.40)</v>
          </cell>
          <cell r="AC143">
            <v>8.3000000000000007</v>
          </cell>
          <cell r="AD143">
            <v>0.76</v>
          </cell>
          <cell r="AE143">
            <v>34</v>
          </cell>
          <cell r="AF143">
            <v>2.4</v>
          </cell>
          <cell r="AG143">
            <v>2.4</v>
          </cell>
          <cell r="AH143">
            <v>4</v>
          </cell>
          <cell r="AJ143">
            <v>23.25</v>
          </cell>
          <cell r="AK143">
            <v>25</v>
          </cell>
        </row>
        <row r="144">
          <cell r="U144">
            <v>39</v>
          </cell>
          <cell r="V144">
            <v>40.950000000000003</v>
          </cell>
          <cell r="W144">
            <v>3.7</v>
          </cell>
          <cell r="X144">
            <v>4.07</v>
          </cell>
          <cell r="Y144">
            <v>163</v>
          </cell>
          <cell r="Z144">
            <v>8.9</v>
          </cell>
          <cell r="AA144">
            <v>9.35</v>
          </cell>
          <cell r="AB144" t="str">
            <v>4(2.70 x 2.40)</v>
          </cell>
          <cell r="AC144">
            <v>8.9</v>
          </cell>
          <cell r="AD144">
            <v>0.8</v>
          </cell>
          <cell r="AE144">
            <v>36</v>
          </cell>
          <cell r="AF144">
            <v>2.7</v>
          </cell>
          <cell r="AG144">
            <v>2.4</v>
          </cell>
          <cell r="AH144">
            <v>4</v>
          </cell>
          <cell r="AJ144">
            <v>24.5</v>
          </cell>
          <cell r="AK144">
            <v>25</v>
          </cell>
        </row>
        <row r="145">
          <cell r="U145">
            <v>50</v>
          </cell>
          <cell r="V145">
            <v>52.5</v>
          </cell>
          <cell r="W145">
            <v>4.9000000000000004</v>
          </cell>
          <cell r="X145">
            <v>5.39</v>
          </cell>
          <cell r="Y145">
            <v>198</v>
          </cell>
          <cell r="Z145">
            <v>10.5</v>
          </cell>
          <cell r="AA145">
            <v>11.03</v>
          </cell>
          <cell r="AB145" t="str">
            <v>4(3.00 x 2.70)</v>
          </cell>
          <cell r="AC145">
            <v>10.5</v>
          </cell>
          <cell r="AD145">
            <v>0.96</v>
          </cell>
          <cell r="AE145">
            <v>40</v>
          </cell>
          <cell r="AF145">
            <v>3</v>
          </cell>
          <cell r="AG145">
            <v>2.7</v>
          </cell>
          <cell r="AH145">
            <v>4</v>
          </cell>
          <cell r="AJ145">
            <v>25</v>
          </cell>
          <cell r="AK145">
            <v>27.5</v>
          </cell>
        </row>
        <row r="146">
          <cell r="U146">
            <v>63</v>
          </cell>
          <cell r="V146">
            <v>66.150000000000006</v>
          </cell>
          <cell r="W146">
            <v>7.8</v>
          </cell>
          <cell r="X146">
            <v>8.58</v>
          </cell>
          <cell r="Y146">
            <v>228</v>
          </cell>
          <cell r="Z146">
            <v>12.3</v>
          </cell>
          <cell r="AA146">
            <v>12.92</v>
          </cell>
          <cell r="AB146" t="str">
            <v>4(3.30 x 3.00)</v>
          </cell>
          <cell r="AC146">
            <v>12.3</v>
          </cell>
          <cell r="AD146">
            <v>1.1000000000000001</v>
          </cell>
          <cell r="AE146">
            <v>44</v>
          </cell>
          <cell r="AF146">
            <v>3.3</v>
          </cell>
          <cell r="AG146">
            <v>3</v>
          </cell>
          <cell r="AH146">
            <v>4</v>
          </cell>
          <cell r="AJ146">
            <v>26.5</v>
          </cell>
          <cell r="AK146">
            <v>30</v>
          </cell>
        </row>
        <row r="147">
          <cell r="U147">
            <v>90</v>
          </cell>
          <cell r="V147">
            <v>94.5</v>
          </cell>
          <cell r="W147">
            <v>15.4</v>
          </cell>
          <cell r="X147">
            <v>16.940000000000001</v>
          </cell>
          <cell r="Y147">
            <v>287</v>
          </cell>
          <cell r="Z147">
            <v>15.1</v>
          </cell>
          <cell r="AA147">
            <v>15.86</v>
          </cell>
          <cell r="AB147" t="str">
            <v>4(3.60 x 3.60)</v>
          </cell>
          <cell r="AC147">
            <v>15.1</v>
          </cell>
          <cell r="AD147">
            <v>1.35</v>
          </cell>
          <cell r="AE147">
            <v>51</v>
          </cell>
          <cell r="AF147">
            <v>3.6</v>
          </cell>
          <cell r="AG147">
            <v>3.6</v>
          </cell>
          <cell r="AH147">
            <v>4</v>
          </cell>
          <cell r="AJ147">
            <v>28.25</v>
          </cell>
          <cell r="AK147">
            <v>35</v>
          </cell>
        </row>
        <row r="153">
          <cell r="BH153">
            <v>2.0699999999999998</v>
          </cell>
        </row>
        <row r="154">
          <cell r="BH154">
            <v>2.89</v>
          </cell>
        </row>
        <row r="155">
          <cell r="BH155">
            <v>1.32</v>
          </cell>
        </row>
        <row r="159">
          <cell r="M159">
            <v>1</v>
          </cell>
          <cell r="N159">
            <v>1</v>
          </cell>
        </row>
        <row r="167">
          <cell r="AD167">
            <v>1</v>
          </cell>
          <cell r="AE167">
            <v>4.21</v>
          </cell>
          <cell r="AF167">
            <v>4.25</v>
          </cell>
          <cell r="AG167">
            <v>4.29</v>
          </cell>
          <cell r="AH167">
            <v>4.34</v>
          </cell>
          <cell r="AI167">
            <v>4.38</v>
          </cell>
          <cell r="AJ167">
            <v>4.42</v>
          </cell>
          <cell r="AK167">
            <v>4.46</v>
          </cell>
          <cell r="AL167">
            <v>4.5</v>
          </cell>
          <cell r="AM167">
            <v>4.55</v>
          </cell>
          <cell r="AN167">
            <v>4.59</v>
          </cell>
          <cell r="AO167">
            <v>4.63</v>
          </cell>
          <cell r="AP167">
            <v>4.67</v>
          </cell>
          <cell r="AQ167">
            <v>4.71</v>
          </cell>
          <cell r="AR167">
            <v>4.76</v>
          </cell>
          <cell r="AS167">
            <v>4.8</v>
          </cell>
          <cell r="AT167">
            <v>4.84</v>
          </cell>
          <cell r="AU167">
            <v>4.88</v>
          </cell>
          <cell r="AV167">
            <v>4.92</v>
          </cell>
          <cell r="AW167">
            <v>4.97</v>
          </cell>
          <cell r="AX167">
            <v>5.01</v>
          </cell>
          <cell r="AY167">
            <v>5.05</v>
          </cell>
          <cell r="AZ167">
            <v>5.09</v>
          </cell>
          <cell r="BA167">
            <v>5.13</v>
          </cell>
          <cell r="BB167">
            <v>5.18</v>
          </cell>
          <cell r="BC167">
            <v>4.97</v>
          </cell>
          <cell r="BD167">
            <v>1</v>
          </cell>
          <cell r="BE167">
            <v>5.89</v>
          </cell>
          <cell r="BF167">
            <v>5.95</v>
          </cell>
          <cell r="BG167">
            <v>6.01</v>
          </cell>
          <cell r="BH167">
            <v>6.07</v>
          </cell>
          <cell r="BI167">
            <v>6.13</v>
          </cell>
          <cell r="BJ167">
            <v>6.19</v>
          </cell>
          <cell r="BK167">
            <v>6.25</v>
          </cell>
          <cell r="BL167">
            <v>6.3</v>
          </cell>
          <cell r="BM167">
            <v>6.36</v>
          </cell>
          <cell r="BN167">
            <v>6.42</v>
          </cell>
          <cell r="BO167">
            <v>6.48</v>
          </cell>
          <cell r="BP167">
            <v>6.54</v>
          </cell>
          <cell r="BQ167">
            <v>6.6</v>
          </cell>
          <cell r="BR167">
            <v>6.66</v>
          </cell>
          <cell r="BS167">
            <v>6.72</v>
          </cell>
          <cell r="BT167">
            <v>6.78</v>
          </cell>
          <cell r="BU167">
            <v>6.83</v>
          </cell>
          <cell r="BV167">
            <v>6.89</v>
          </cell>
          <cell r="BW167">
            <v>6.95</v>
          </cell>
          <cell r="BX167">
            <v>7.01</v>
          </cell>
          <cell r="BY167">
            <v>7.07</v>
          </cell>
          <cell r="BZ167">
            <v>7.13</v>
          </cell>
          <cell r="CA167">
            <v>7.19</v>
          </cell>
          <cell r="CB167">
            <v>7.25</v>
          </cell>
          <cell r="CC167">
            <v>6.95</v>
          </cell>
          <cell r="CJ167">
            <v>4.97</v>
          </cell>
          <cell r="CL167">
            <v>413.13</v>
          </cell>
        </row>
        <row r="168">
          <cell r="AD168">
            <v>2</v>
          </cell>
          <cell r="AE168">
            <v>5.16</v>
          </cell>
          <cell r="AF168">
            <v>5.24</v>
          </cell>
          <cell r="AG168">
            <v>5.33</v>
          </cell>
          <cell r="AH168">
            <v>5.41</v>
          </cell>
          <cell r="AI168">
            <v>5.5</v>
          </cell>
          <cell r="AJ168">
            <v>5.58</v>
          </cell>
          <cell r="AK168">
            <v>5.66</v>
          </cell>
          <cell r="AL168">
            <v>5.75</v>
          </cell>
          <cell r="AM168">
            <v>5.83</v>
          </cell>
          <cell r="AN168">
            <v>5.92</v>
          </cell>
          <cell r="AO168">
            <v>6</v>
          </cell>
          <cell r="AP168">
            <v>6.08</v>
          </cell>
          <cell r="AQ168">
            <v>6.17</v>
          </cell>
          <cell r="AR168">
            <v>6.25</v>
          </cell>
          <cell r="AS168">
            <v>6.34</v>
          </cell>
          <cell r="AT168">
            <v>6.42</v>
          </cell>
          <cell r="AU168">
            <v>6.5</v>
          </cell>
          <cell r="AV168">
            <v>6.59</v>
          </cell>
          <cell r="AW168">
            <v>6.67</v>
          </cell>
          <cell r="AX168">
            <v>6.76</v>
          </cell>
          <cell r="AY168">
            <v>6.84</v>
          </cell>
          <cell r="AZ168">
            <v>6.92</v>
          </cell>
          <cell r="BA168">
            <v>7.01</v>
          </cell>
          <cell r="BB168">
            <v>7.09</v>
          </cell>
          <cell r="BC168">
            <v>6.67</v>
          </cell>
          <cell r="BD168">
            <v>2</v>
          </cell>
          <cell r="BE168">
            <v>7.22</v>
          </cell>
          <cell r="BF168">
            <v>7.34</v>
          </cell>
          <cell r="BG168">
            <v>7.46</v>
          </cell>
          <cell r="BH168">
            <v>7.58</v>
          </cell>
          <cell r="BI168">
            <v>7.69</v>
          </cell>
          <cell r="BJ168">
            <v>7.81</v>
          </cell>
          <cell r="BK168">
            <v>7.93</v>
          </cell>
          <cell r="BL168">
            <v>8.0500000000000007</v>
          </cell>
          <cell r="BM168">
            <v>8.17</v>
          </cell>
          <cell r="BN168">
            <v>8.2799999999999994</v>
          </cell>
          <cell r="BO168">
            <v>8.4</v>
          </cell>
          <cell r="BP168">
            <v>8.52</v>
          </cell>
          <cell r="BQ168">
            <v>8.64</v>
          </cell>
          <cell r="BR168">
            <v>8.75</v>
          </cell>
          <cell r="BS168">
            <v>8.8699999999999992</v>
          </cell>
          <cell r="BT168">
            <v>8.99</v>
          </cell>
          <cell r="BU168">
            <v>9.11</v>
          </cell>
          <cell r="BV168">
            <v>9.2200000000000006</v>
          </cell>
          <cell r="BW168">
            <v>9.34</v>
          </cell>
          <cell r="BX168">
            <v>9.4600000000000009</v>
          </cell>
          <cell r="BY168">
            <v>9.58</v>
          </cell>
          <cell r="BZ168">
            <v>9.69</v>
          </cell>
          <cell r="CA168">
            <v>9.81</v>
          </cell>
          <cell r="CB168">
            <v>9.93</v>
          </cell>
          <cell r="CC168">
            <v>9.34</v>
          </cell>
          <cell r="CJ168">
            <v>6.95</v>
          </cell>
          <cell r="CL168">
            <v>578.38</v>
          </cell>
        </row>
        <row r="169">
          <cell r="AD169">
            <v>3</v>
          </cell>
          <cell r="AE169">
            <v>6.11</v>
          </cell>
          <cell r="AF169">
            <v>6.24</v>
          </cell>
          <cell r="AG169">
            <v>6.36</v>
          </cell>
          <cell r="AH169">
            <v>6.49</v>
          </cell>
          <cell r="AI169">
            <v>6.62</v>
          </cell>
          <cell r="AJ169">
            <v>6.74</v>
          </cell>
          <cell r="AK169">
            <v>6.87</v>
          </cell>
          <cell r="AL169">
            <v>6.99</v>
          </cell>
          <cell r="AM169">
            <v>7.12</v>
          </cell>
          <cell r="AN169">
            <v>7.25</v>
          </cell>
          <cell r="AO169">
            <v>7.37</v>
          </cell>
          <cell r="AP169">
            <v>7.5</v>
          </cell>
          <cell r="AQ169">
            <v>7.62</v>
          </cell>
          <cell r="AR169">
            <v>7.75</v>
          </cell>
          <cell r="AS169">
            <v>7.88</v>
          </cell>
          <cell r="AT169">
            <v>8</v>
          </cell>
          <cell r="AU169">
            <v>8.1300000000000008</v>
          </cell>
          <cell r="AV169">
            <v>8.25</v>
          </cell>
          <cell r="AW169">
            <v>8.3800000000000008</v>
          </cell>
          <cell r="AX169">
            <v>8.51</v>
          </cell>
          <cell r="AY169">
            <v>8.6300000000000008</v>
          </cell>
          <cell r="AZ169">
            <v>8.76</v>
          </cell>
          <cell r="BA169">
            <v>8.8800000000000008</v>
          </cell>
          <cell r="BB169">
            <v>9.01</v>
          </cell>
          <cell r="BC169">
            <v>8.3800000000000008</v>
          </cell>
          <cell r="BD169">
            <v>3</v>
          </cell>
          <cell r="BE169">
            <v>8.56</v>
          </cell>
          <cell r="BF169">
            <v>8.73</v>
          </cell>
          <cell r="BG169">
            <v>8.91</v>
          </cell>
          <cell r="BH169">
            <v>9.09</v>
          </cell>
          <cell r="BI169">
            <v>9.26</v>
          </cell>
          <cell r="BJ169">
            <v>9.44</v>
          </cell>
          <cell r="BK169">
            <v>9.61</v>
          </cell>
          <cell r="BL169">
            <v>9.7899999999999991</v>
          </cell>
          <cell r="BM169">
            <v>9.9700000000000006</v>
          </cell>
          <cell r="BN169">
            <v>10.14</v>
          </cell>
          <cell r="BO169">
            <v>10.32</v>
          </cell>
          <cell r="BP169">
            <v>10.5</v>
          </cell>
          <cell r="BQ169">
            <v>10.67</v>
          </cell>
          <cell r="BR169">
            <v>10.85</v>
          </cell>
          <cell r="BS169">
            <v>11.03</v>
          </cell>
          <cell r="BT169">
            <v>11.2</v>
          </cell>
          <cell r="BU169">
            <v>11.38</v>
          </cell>
          <cell r="BV169">
            <v>11.56</v>
          </cell>
          <cell r="BW169">
            <v>11.73</v>
          </cell>
          <cell r="BX169">
            <v>11.91</v>
          </cell>
          <cell r="BY169">
            <v>12.08</v>
          </cell>
          <cell r="BZ169">
            <v>12.26</v>
          </cell>
          <cell r="CA169">
            <v>12.44</v>
          </cell>
          <cell r="CB169">
            <v>12.61</v>
          </cell>
          <cell r="CC169">
            <v>11.73</v>
          </cell>
        </row>
        <row r="170">
          <cell r="AD170">
            <v>4</v>
          </cell>
          <cell r="AE170">
            <v>7.06</v>
          </cell>
          <cell r="AF170">
            <v>7.23</v>
          </cell>
          <cell r="AG170">
            <v>7.4</v>
          </cell>
          <cell r="AH170">
            <v>7.57</v>
          </cell>
          <cell r="AI170">
            <v>7.73</v>
          </cell>
          <cell r="AJ170">
            <v>7.9</v>
          </cell>
          <cell r="AK170">
            <v>8.07</v>
          </cell>
          <cell r="AL170">
            <v>8.24</v>
          </cell>
          <cell r="AM170">
            <v>8.41</v>
          </cell>
          <cell r="AN170">
            <v>8.57</v>
          </cell>
          <cell r="AO170">
            <v>8.74</v>
          </cell>
          <cell r="AP170">
            <v>8.91</v>
          </cell>
          <cell r="AQ170">
            <v>9.08</v>
          </cell>
          <cell r="AR170">
            <v>9.25</v>
          </cell>
          <cell r="AS170">
            <v>9.41</v>
          </cell>
          <cell r="AT170">
            <v>9.58</v>
          </cell>
          <cell r="AU170">
            <v>9.75</v>
          </cell>
          <cell r="AV170">
            <v>9.92</v>
          </cell>
          <cell r="AW170">
            <v>10.09</v>
          </cell>
          <cell r="AX170">
            <v>10.25</v>
          </cell>
          <cell r="AY170">
            <v>10.42</v>
          </cell>
          <cell r="AZ170">
            <v>10.59</v>
          </cell>
          <cell r="BA170">
            <v>10.76</v>
          </cell>
          <cell r="BB170">
            <v>10.93</v>
          </cell>
          <cell r="BC170">
            <v>10.09</v>
          </cell>
          <cell r="BD170">
            <v>4</v>
          </cell>
          <cell r="BE170">
            <v>9.89</v>
          </cell>
          <cell r="BF170">
            <v>10.119999999999999</v>
          </cell>
          <cell r="BG170">
            <v>10.36</v>
          </cell>
          <cell r="BH170">
            <v>10.59</v>
          </cell>
          <cell r="BI170">
            <v>10.83</v>
          </cell>
          <cell r="BJ170">
            <v>11.06</v>
          </cell>
          <cell r="BK170">
            <v>11.3</v>
          </cell>
          <cell r="BL170">
            <v>11.53</v>
          </cell>
          <cell r="BM170">
            <v>11.77</v>
          </cell>
          <cell r="BN170">
            <v>12</v>
          </cell>
          <cell r="BO170">
            <v>12.24</v>
          </cell>
          <cell r="BP170">
            <v>12.47</v>
          </cell>
          <cell r="BQ170">
            <v>12.71</v>
          </cell>
          <cell r="BR170">
            <v>12.95</v>
          </cell>
          <cell r="BS170">
            <v>13.18</v>
          </cell>
          <cell r="BT170">
            <v>13.42</v>
          </cell>
          <cell r="BU170">
            <v>13.65</v>
          </cell>
          <cell r="BV170">
            <v>13.89</v>
          </cell>
          <cell r="BW170">
            <v>14.12</v>
          </cell>
          <cell r="BX170">
            <v>14.36</v>
          </cell>
          <cell r="BY170">
            <v>14.59</v>
          </cell>
          <cell r="BZ170">
            <v>14.83</v>
          </cell>
          <cell r="CA170">
            <v>15.06</v>
          </cell>
          <cell r="CB170">
            <v>15.3</v>
          </cell>
          <cell r="CC170">
            <v>14.12</v>
          </cell>
        </row>
        <row r="171">
          <cell r="AD171">
            <v>5</v>
          </cell>
          <cell r="AE171">
            <v>8.01</v>
          </cell>
          <cell r="AF171">
            <v>8.2200000000000006</v>
          </cell>
          <cell r="AG171">
            <v>8.43</v>
          </cell>
          <cell r="AH171">
            <v>8.64</v>
          </cell>
          <cell r="AI171">
            <v>8.85</v>
          </cell>
          <cell r="AJ171">
            <v>9.06</v>
          </cell>
          <cell r="AK171">
            <v>9.27</v>
          </cell>
          <cell r="AL171">
            <v>9.48</v>
          </cell>
          <cell r="AM171">
            <v>9.69</v>
          </cell>
          <cell r="AN171">
            <v>9.9</v>
          </cell>
          <cell r="AO171">
            <v>10.11</v>
          </cell>
          <cell r="AP171">
            <v>10.32</v>
          </cell>
          <cell r="AQ171">
            <v>10.53</v>
          </cell>
          <cell r="AR171">
            <v>10.74</v>
          </cell>
          <cell r="AS171">
            <v>10.95</v>
          </cell>
          <cell r="AT171">
            <v>11.16</v>
          </cell>
          <cell r="AU171">
            <v>11.37</v>
          </cell>
          <cell r="AV171">
            <v>11.58</v>
          </cell>
          <cell r="AW171">
            <v>11.79</v>
          </cell>
          <cell r="AX171">
            <v>12</v>
          </cell>
          <cell r="AY171">
            <v>12.21</v>
          </cell>
          <cell r="AZ171">
            <v>12.42</v>
          </cell>
          <cell r="BA171">
            <v>12.63</v>
          </cell>
          <cell r="BB171">
            <v>12.84</v>
          </cell>
          <cell r="BC171">
            <v>11.79</v>
          </cell>
          <cell r="BD171">
            <v>5</v>
          </cell>
          <cell r="BE171">
            <v>11.22</v>
          </cell>
          <cell r="BF171">
            <v>11.51</v>
          </cell>
          <cell r="BG171">
            <v>11.81</v>
          </cell>
          <cell r="BH171">
            <v>12.1</v>
          </cell>
          <cell r="BI171">
            <v>12.39</v>
          </cell>
          <cell r="BJ171">
            <v>12.69</v>
          </cell>
          <cell r="BK171">
            <v>12.98</v>
          </cell>
          <cell r="BL171">
            <v>13.28</v>
          </cell>
          <cell r="BM171">
            <v>13.57</v>
          </cell>
          <cell r="BN171">
            <v>13.86</v>
          </cell>
          <cell r="BO171">
            <v>14.16</v>
          </cell>
          <cell r="BP171">
            <v>14.45</v>
          </cell>
          <cell r="BQ171">
            <v>14.75</v>
          </cell>
          <cell r="BR171">
            <v>15.04</v>
          </cell>
          <cell r="BS171">
            <v>15.33</v>
          </cell>
          <cell r="BT171">
            <v>15.63</v>
          </cell>
          <cell r="BU171">
            <v>15.92</v>
          </cell>
          <cell r="BV171">
            <v>16.22</v>
          </cell>
          <cell r="BW171">
            <v>16.510000000000002</v>
          </cell>
          <cell r="BX171">
            <v>16.8</v>
          </cell>
          <cell r="BY171">
            <v>17.100000000000001</v>
          </cell>
          <cell r="BZ171">
            <v>17.39</v>
          </cell>
          <cell r="CA171">
            <v>17.690000000000001</v>
          </cell>
          <cell r="CB171">
            <v>17.98</v>
          </cell>
          <cell r="CC171">
            <v>16.510000000000002</v>
          </cell>
          <cell r="CJ171">
            <v>2.82</v>
          </cell>
          <cell r="CL171">
            <v>263.41000000000003</v>
          </cell>
        </row>
        <row r="172">
          <cell r="AD172">
            <v>6</v>
          </cell>
          <cell r="AE172">
            <v>8.9600000000000009</v>
          </cell>
          <cell r="AF172">
            <v>9.2200000000000006</v>
          </cell>
          <cell r="AG172">
            <v>9.4700000000000006</v>
          </cell>
          <cell r="AH172">
            <v>9.7200000000000006</v>
          </cell>
          <cell r="AI172">
            <v>9.9700000000000006</v>
          </cell>
          <cell r="AJ172">
            <v>10.220000000000001</v>
          </cell>
          <cell r="AK172">
            <v>10.48</v>
          </cell>
          <cell r="AL172">
            <v>10.73</v>
          </cell>
          <cell r="AM172">
            <v>10.98</v>
          </cell>
          <cell r="AN172">
            <v>11.23</v>
          </cell>
          <cell r="AO172">
            <v>11.48</v>
          </cell>
          <cell r="AP172">
            <v>11.74</v>
          </cell>
          <cell r="AQ172">
            <v>11.99</v>
          </cell>
          <cell r="AR172">
            <v>12.24</v>
          </cell>
          <cell r="AS172">
            <v>12.49</v>
          </cell>
          <cell r="AT172">
            <v>12.74</v>
          </cell>
          <cell r="AU172">
            <v>13</v>
          </cell>
          <cell r="AV172">
            <v>13.25</v>
          </cell>
          <cell r="AW172">
            <v>13.5</v>
          </cell>
          <cell r="AX172">
            <v>13.75</v>
          </cell>
          <cell r="AY172">
            <v>14</v>
          </cell>
          <cell r="AZ172">
            <v>14.26</v>
          </cell>
          <cell r="BA172">
            <v>14.51</v>
          </cell>
          <cell r="BB172">
            <v>14.76</v>
          </cell>
          <cell r="BC172">
            <v>13.5</v>
          </cell>
          <cell r="BD172">
            <v>6</v>
          </cell>
          <cell r="BE172">
            <v>12.55</v>
          </cell>
          <cell r="BF172">
            <v>12.9</v>
          </cell>
          <cell r="BG172">
            <v>13.26</v>
          </cell>
          <cell r="BH172">
            <v>13.61</v>
          </cell>
          <cell r="BI172">
            <v>13.96</v>
          </cell>
          <cell r="BJ172">
            <v>14.31</v>
          </cell>
          <cell r="BK172">
            <v>14.67</v>
          </cell>
          <cell r="BL172">
            <v>15.02</v>
          </cell>
          <cell r="BM172">
            <v>15.37</v>
          </cell>
          <cell r="BN172">
            <v>15.73</v>
          </cell>
          <cell r="BO172">
            <v>16.079999999999998</v>
          </cell>
          <cell r="BP172">
            <v>16.43</v>
          </cell>
          <cell r="BQ172">
            <v>16.78</v>
          </cell>
          <cell r="BR172">
            <v>17.14</v>
          </cell>
          <cell r="BS172">
            <v>17.489999999999998</v>
          </cell>
          <cell r="BT172">
            <v>17.84</v>
          </cell>
          <cell r="BU172">
            <v>18.2</v>
          </cell>
          <cell r="BV172">
            <v>18.55</v>
          </cell>
          <cell r="BW172">
            <v>18.899999999999999</v>
          </cell>
          <cell r="BX172">
            <v>19.25</v>
          </cell>
          <cell r="BY172">
            <v>19.61</v>
          </cell>
          <cell r="BZ172">
            <v>19.96</v>
          </cell>
          <cell r="CA172">
            <v>20.309999999999999</v>
          </cell>
          <cell r="CB172">
            <v>20.66</v>
          </cell>
          <cell r="CC172">
            <v>18.899999999999999</v>
          </cell>
        </row>
        <row r="173">
          <cell r="A173">
            <v>2</v>
          </cell>
          <cell r="AD173">
            <v>7</v>
          </cell>
          <cell r="AE173">
            <v>9.91</v>
          </cell>
          <cell r="AF173">
            <v>10.210000000000001</v>
          </cell>
          <cell r="AG173">
            <v>10.5</v>
          </cell>
          <cell r="AH173">
            <v>10.8</v>
          </cell>
          <cell r="AI173">
            <v>11.09</v>
          </cell>
          <cell r="AJ173">
            <v>11.38</v>
          </cell>
          <cell r="AK173">
            <v>11.68</v>
          </cell>
          <cell r="AL173">
            <v>11.97</v>
          </cell>
          <cell r="AM173">
            <v>12.27</v>
          </cell>
          <cell r="AN173">
            <v>12.56</v>
          </cell>
          <cell r="AO173">
            <v>12.86</v>
          </cell>
          <cell r="AP173">
            <v>13.15</v>
          </cell>
          <cell r="AQ173">
            <v>13.44</v>
          </cell>
          <cell r="AR173">
            <v>13.74</v>
          </cell>
          <cell r="AS173">
            <v>14.03</v>
          </cell>
          <cell r="AT173">
            <v>14.33</v>
          </cell>
          <cell r="AU173">
            <v>14.62</v>
          </cell>
          <cell r="AV173">
            <v>14.91</v>
          </cell>
          <cell r="AW173">
            <v>15.21</v>
          </cell>
          <cell r="AX173">
            <v>15.5</v>
          </cell>
          <cell r="AY173">
            <v>15.8</v>
          </cell>
          <cell r="AZ173">
            <v>16.09</v>
          </cell>
          <cell r="BA173">
            <v>16.38</v>
          </cell>
          <cell r="BB173">
            <v>16.68</v>
          </cell>
          <cell r="BC173">
            <v>15.21</v>
          </cell>
          <cell r="BD173">
            <v>7</v>
          </cell>
          <cell r="BE173">
            <v>13.88</v>
          </cell>
          <cell r="BF173">
            <v>14.29</v>
          </cell>
          <cell r="BG173">
            <v>14.7</v>
          </cell>
          <cell r="BH173">
            <v>15.12</v>
          </cell>
          <cell r="BI173">
            <v>15.53</v>
          </cell>
          <cell r="BJ173">
            <v>15.94</v>
          </cell>
          <cell r="BK173">
            <v>16.350000000000001</v>
          </cell>
          <cell r="BL173">
            <v>16.760000000000002</v>
          </cell>
          <cell r="BM173">
            <v>17.170000000000002</v>
          </cell>
          <cell r="BN173">
            <v>17.59</v>
          </cell>
          <cell r="BO173">
            <v>18</v>
          </cell>
          <cell r="BP173">
            <v>18.41</v>
          </cell>
          <cell r="BQ173">
            <v>18.82</v>
          </cell>
          <cell r="BR173">
            <v>19.23</v>
          </cell>
          <cell r="BS173">
            <v>19.64</v>
          </cell>
          <cell r="BT173">
            <v>20.059999999999999</v>
          </cell>
          <cell r="BU173">
            <v>20.47</v>
          </cell>
          <cell r="BV173">
            <v>20.88</v>
          </cell>
          <cell r="BW173">
            <v>21.29</v>
          </cell>
          <cell r="BX173">
            <v>21.7</v>
          </cell>
          <cell r="BY173">
            <v>22.11</v>
          </cell>
          <cell r="BZ173">
            <v>22.53</v>
          </cell>
          <cell r="CA173">
            <v>22.94</v>
          </cell>
          <cell r="CB173">
            <v>23.35</v>
          </cell>
          <cell r="CC173">
            <v>21.29</v>
          </cell>
        </row>
        <row r="174">
          <cell r="AD174">
            <v>8</v>
          </cell>
          <cell r="AE174">
            <v>11.1</v>
          </cell>
          <cell r="AF174">
            <v>11.44</v>
          </cell>
          <cell r="AG174">
            <v>11.77</v>
          </cell>
          <cell r="AH174">
            <v>12.11</v>
          </cell>
          <cell r="AI174">
            <v>12.45</v>
          </cell>
          <cell r="AJ174">
            <v>12.78</v>
          </cell>
          <cell r="AK174">
            <v>13.12</v>
          </cell>
          <cell r="AL174">
            <v>13.45</v>
          </cell>
          <cell r="AM174">
            <v>13.79</v>
          </cell>
          <cell r="AN174">
            <v>14.13</v>
          </cell>
          <cell r="AO174">
            <v>14.46</v>
          </cell>
          <cell r="AP174">
            <v>14.8</v>
          </cell>
          <cell r="AQ174">
            <v>15.14</v>
          </cell>
          <cell r="AR174">
            <v>15.47</v>
          </cell>
          <cell r="AS174">
            <v>15.81</v>
          </cell>
          <cell r="AT174">
            <v>16.14</v>
          </cell>
          <cell r="AU174">
            <v>16.48</v>
          </cell>
          <cell r="AV174">
            <v>16.82</v>
          </cell>
          <cell r="AW174">
            <v>17.149999999999999</v>
          </cell>
          <cell r="AX174">
            <v>17.489999999999998</v>
          </cell>
          <cell r="AY174">
            <v>17.82</v>
          </cell>
          <cell r="AZ174">
            <v>18.16</v>
          </cell>
          <cell r="BA174">
            <v>18.5</v>
          </cell>
          <cell r="BB174">
            <v>18.829999999999998</v>
          </cell>
          <cell r="BC174">
            <v>17.149999999999999</v>
          </cell>
          <cell r="BD174">
            <v>8</v>
          </cell>
          <cell r="BE174">
            <v>15.54</v>
          </cell>
          <cell r="BF174">
            <v>16.010000000000002</v>
          </cell>
          <cell r="BG174">
            <v>16.48</v>
          </cell>
          <cell r="BH174">
            <v>16.96</v>
          </cell>
          <cell r="BI174">
            <v>17.43</v>
          </cell>
          <cell r="BJ174">
            <v>17.899999999999999</v>
          </cell>
          <cell r="BK174">
            <v>18.37</v>
          </cell>
          <cell r="BL174">
            <v>18.84</v>
          </cell>
          <cell r="BM174">
            <v>19.309999999999999</v>
          </cell>
          <cell r="BN174">
            <v>19.78</v>
          </cell>
          <cell r="BO174">
            <v>20.25</v>
          </cell>
          <cell r="BP174">
            <v>20.72</v>
          </cell>
          <cell r="BQ174">
            <v>21.19</v>
          </cell>
          <cell r="BR174">
            <v>21.66</v>
          </cell>
          <cell r="BS174">
            <v>22.13</v>
          </cell>
          <cell r="BT174">
            <v>22.6</v>
          </cell>
          <cell r="BU174">
            <v>23.07</v>
          </cell>
          <cell r="BV174">
            <v>23.54</v>
          </cell>
          <cell r="BW174">
            <v>24.01</v>
          </cell>
          <cell r="BX174">
            <v>24.48</v>
          </cell>
          <cell r="BY174">
            <v>24.95</v>
          </cell>
          <cell r="BZ174">
            <v>25.42</v>
          </cell>
          <cell r="CA174">
            <v>25.89</v>
          </cell>
          <cell r="CB174">
            <v>26.36</v>
          </cell>
          <cell r="CC174">
            <v>24.01</v>
          </cell>
        </row>
        <row r="175">
          <cell r="AD175">
            <v>9</v>
          </cell>
          <cell r="AE175">
            <v>12.41</v>
          </cell>
          <cell r="AF175">
            <v>12.79</v>
          </cell>
          <cell r="AG175">
            <v>13.17</v>
          </cell>
          <cell r="AH175">
            <v>13.54</v>
          </cell>
          <cell r="AI175">
            <v>13.92</v>
          </cell>
          <cell r="AJ175">
            <v>14.3</v>
          </cell>
          <cell r="AK175">
            <v>14.68</v>
          </cell>
          <cell r="AL175">
            <v>15.06</v>
          </cell>
          <cell r="AM175">
            <v>15.43</v>
          </cell>
          <cell r="AN175">
            <v>15.81</v>
          </cell>
          <cell r="AO175">
            <v>16.190000000000001</v>
          </cell>
          <cell r="AP175">
            <v>16.57</v>
          </cell>
          <cell r="AQ175">
            <v>16.95</v>
          </cell>
          <cell r="AR175">
            <v>17.32</v>
          </cell>
          <cell r="AS175">
            <v>17.7</v>
          </cell>
          <cell r="AT175">
            <v>18.079999999999998</v>
          </cell>
          <cell r="AU175">
            <v>18.46</v>
          </cell>
          <cell r="AV175">
            <v>18.84</v>
          </cell>
          <cell r="AW175">
            <v>19.21</v>
          </cell>
          <cell r="AX175">
            <v>19.59</v>
          </cell>
          <cell r="AY175">
            <v>19.97</v>
          </cell>
          <cell r="AZ175">
            <v>20.350000000000001</v>
          </cell>
          <cell r="BA175">
            <v>20.73</v>
          </cell>
          <cell r="BB175">
            <v>21.1</v>
          </cell>
          <cell r="BC175">
            <v>19.21</v>
          </cell>
          <cell r="BD175">
            <v>9</v>
          </cell>
          <cell r="BE175">
            <v>17.37</v>
          </cell>
          <cell r="BF175">
            <v>17.899999999999999</v>
          </cell>
          <cell r="BG175">
            <v>18.43</v>
          </cell>
          <cell r="BH175">
            <v>18.96</v>
          </cell>
          <cell r="BI175">
            <v>19.489999999999998</v>
          </cell>
          <cell r="BJ175">
            <v>20.02</v>
          </cell>
          <cell r="BK175">
            <v>20.55</v>
          </cell>
          <cell r="BL175">
            <v>21.08</v>
          </cell>
          <cell r="BM175">
            <v>21.61</v>
          </cell>
          <cell r="BN175">
            <v>22.14</v>
          </cell>
          <cell r="BO175">
            <v>22.67</v>
          </cell>
          <cell r="BP175">
            <v>23.19</v>
          </cell>
          <cell r="BQ175">
            <v>23.72</v>
          </cell>
          <cell r="BR175">
            <v>24.25</v>
          </cell>
          <cell r="BS175">
            <v>24.78</v>
          </cell>
          <cell r="BT175">
            <v>25.31</v>
          </cell>
          <cell r="BU175">
            <v>25.84</v>
          </cell>
          <cell r="BV175">
            <v>26.37</v>
          </cell>
          <cell r="BW175">
            <v>26.9</v>
          </cell>
          <cell r="BX175">
            <v>27.43</v>
          </cell>
          <cell r="BY175">
            <v>27.96</v>
          </cell>
          <cell r="BZ175">
            <v>28.49</v>
          </cell>
          <cell r="CA175">
            <v>29.02</v>
          </cell>
          <cell r="CB175">
            <v>29.55</v>
          </cell>
          <cell r="CC175">
            <v>26.9</v>
          </cell>
        </row>
        <row r="176">
          <cell r="AD176">
            <v>10</v>
          </cell>
          <cell r="AE176">
            <v>13.72</v>
          </cell>
          <cell r="AF176">
            <v>14.14</v>
          </cell>
          <cell r="AG176">
            <v>14.56</v>
          </cell>
          <cell r="AH176">
            <v>14.98</v>
          </cell>
          <cell r="AI176">
            <v>15.4</v>
          </cell>
          <cell r="AJ176">
            <v>15.82</v>
          </cell>
          <cell r="AK176">
            <v>16.239999999999998</v>
          </cell>
          <cell r="AL176">
            <v>16.66</v>
          </cell>
          <cell r="AM176">
            <v>17.079999999999998</v>
          </cell>
          <cell r="AN176">
            <v>17.5</v>
          </cell>
          <cell r="AO176">
            <v>17.920000000000002</v>
          </cell>
          <cell r="AP176">
            <v>18.34</v>
          </cell>
          <cell r="AQ176">
            <v>18.760000000000002</v>
          </cell>
          <cell r="AR176">
            <v>19.18</v>
          </cell>
          <cell r="AS176">
            <v>19.600000000000001</v>
          </cell>
          <cell r="AT176">
            <v>20.02</v>
          </cell>
          <cell r="AU176">
            <v>20.440000000000001</v>
          </cell>
          <cell r="AV176">
            <v>20.86</v>
          </cell>
          <cell r="AW176">
            <v>21.28</v>
          </cell>
          <cell r="AX176">
            <v>21.7</v>
          </cell>
          <cell r="AY176">
            <v>22.12</v>
          </cell>
          <cell r="AZ176">
            <v>22.54</v>
          </cell>
          <cell r="BA176">
            <v>22.96</v>
          </cell>
          <cell r="BB176">
            <v>23.38</v>
          </cell>
          <cell r="BC176">
            <v>21.28</v>
          </cell>
          <cell r="BD176">
            <v>10</v>
          </cell>
          <cell r="BE176">
            <v>19.2</v>
          </cell>
          <cell r="BF176">
            <v>19.79</v>
          </cell>
          <cell r="BG176">
            <v>20.38</v>
          </cell>
          <cell r="BH176">
            <v>20.97</v>
          </cell>
          <cell r="BI176">
            <v>21.55</v>
          </cell>
          <cell r="BJ176">
            <v>22.14</v>
          </cell>
          <cell r="BK176">
            <v>22.73</v>
          </cell>
          <cell r="BL176">
            <v>23.32</v>
          </cell>
          <cell r="BM176">
            <v>23.91</v>
          </cell>
          <cell r="BN176">
            <v>24.49</v>
          </cell>
          <cell r="BO176">
            <v>25.08</v>
          </cell>
          <cell r="BP176">
            <v>25.67</v>
          </cell>
          <cell r="BQ176">
            <v>26.26</v>
          </cell>
          <cell r="BR176">
            <v>26.85</v>
          </cell>
          <cell r="BS176">
            <v>27.43</v>
          </cell>
          <cell r="BT176">
            <v>28.02</v>
          </cell>
          <cell r="BU176">
            <v>28.61</v>
          </cell>
          <cell r="BV176">
            <v>29.2</v>
          </cell>
          <cell r="BW176">
            <v>29.79</v>
          </cell>
          <cell r="BX176">
            <v>30.37</v>
          </cell>
          <cell r="BY176">
            <v>30.96</v>
          </cell>
          <cell r="BZ176">
            <v>31.55</v>
          </cell>
          <cell r="CA176">
            <v>32.14</v>
          </cell>
          <cell r="CB176">
            <v>32.729999999999997</v>
          </cell>
          <cell r="CC176">
            <v>29.79</v>
          </cell>
        </row>
        <row r="177">
          <cell r="AD177">
            <v>11</v>
          </cell>
          <cell r="AE177">
            <v>15.02</v>
          </cell>
          <cell r="AF177">
            <v>15.48</v>
          </cell>
          <cell r="AG177">
            <v>15.95</v>
          </cell>
          <cell r="AH177">
            <v>16.41</v>
          </cell>
          <cell r="AI177">
            <v>16.84</v>
          </cell>
          <cell r="AJ177">
            <v>17.329999999999998</v>
          </cell>
          <cell r="AK177">
            <v>17.79</v>
          </cell>
          <cell r="AL177">
            <v>18.260000000000002</v>
          </cell>
          <cell r="AM177">
            <v>18.72</v>
          </cell>
          <cell r="AN177">
            <v>19.18</v>
          </cell>
          <cell r="AO177">
            <v>19.64</v>
          </cell>
          <cell r="AP177">
            <v>20.100000000000001</v>
          </cell>
          <cell r="AQ177">
            <v>20.57</v>
          </cell>
          <cell r="AR177">
            <v>21.03</v>
          </cell>
          <cell r="AS177">
            <v>21.49</v>
          </cell>
          <cell r="AT177">
            <v>21.95</v>
          </cell>
          <cell r="AU177">
            <v>22.41</v>
          </cell>
          <cell r="AV177">
            <v>22.88</v>
          </cell>
          <cell r="AW177">
            <v>23.34</v>
          </cell>
          <cell r="AX177">
            <v>23.8</v>
          </cell>
          <cell r="AY177">
            <v>24.26</v>
          </cell>
          <cell r="AZ177">
            <v>24.72</v>
          </cell>
          <cell r="BA177">
            <v>25.19</v>
          </cell>
          <cell r="BB177">
            <v>25.65</v>
          </cell>
          <cell r="BC177">
            <v>23.34</v>
          </cell>
          <cell r="BD177">
            <v>11</v>
          </cell>
          <cell r="BE177">
            <v>21.03</v>
          </cell>
          <cell r="BF177">
            <v>21.68</v>
          </cell>
          <cell r="BG177">
            <v>22.32</v>
          </cell>
          <cell r="BH177">
            <v>22.97</v>
          </cell>
          <cell r="BI177">
            <v>23.62</v>
          </cell>
          <cell r="BJ177">
            <v>24.26</v>
          </cell>
          <cell r="BK177">
            <v>24.91</v>
          </cell>
          <cell r="BL177">
            <v>25.56</v>
          </cell>
          <cell r="BM177">
            <v>26.21</v>
          </cell>
          <cell r="BN177">
            <v>26.85</v>
          </cell>
          <cell r="BO177">
            <v>27.5</v>
          </cell>
          <cell r="BP177">
            <v>28.15</v>
          </cell>
          <cell r="BQ177">
            <v>28.79</v>
          </cell>
          <cell r="BR177">
            <v>29.44</v>
          </cell>
          <cell r="BS177">
            <v>30.09</v>
          </cell>
          <cell r="BT177">
            <v>30.73</v>
          </cell>
          <cell r="BU177">
            <v>31.38</v>
          </cell>
          <cell r="BV177">
            <v>32.03</v>
          </cell>
          <cell r="BW177">
            <v>32.67</v>
          </cell>
          <cell r="BX177">
            <v>33.32</v>
          </cell>
          <cell r="BY177">
            <v>33.97</v>
          </cell>
          <cell r="BZ177">
            <v>34.61</v>
          </cell>
          <cell r="CA177">
            <v>35.26</v>
          </cell>
          <cell r="CB177">
            <v>35.909999999999997</v>
          </cell>
          <cell r="CC177">
            <v>32.67</v>
          </cell>
        </row>
        <row r="178">
          <cell r="AD178">
            <v>12</v>
          </cell>
          <cell r="AE178">
            <v>16.329999999999998</v>
          </cell>
          <cell r="AF178">
            <v>16.829999999999998</v>
          </cell>
          <cell r="AG178">
            <v>17.34</v>
          </cell>
          <cell r="AH178">
            <v>17.84</v>
          </cell>
          <cell r="AI178">
            <v>18.34</v>
          </cell>
          <cell r="AJ178">
            <v>18.850000000000001</v>
          </cell>
          <cell r="AK178">
            <v>19.350000000000001</v>
          </cell>
          <cell r="AL178">
            <v>19.86</v>
          </cell>
          <cell r="AM178">
            <v>20.36</v>
          </cell>
          <cell r="AN178">
            <v>20.86</v>
          </cell>
          <cell r="AO178">
            <v>21.37</v>
          </cell>
          <cell r="AP178">
            <v>21.87</v>
          </cell>
          <cell r="AQ178">
            <v>22.38</v>
          </cell>
          <cell r="AR178">
            <v>22.88</v>
          </cell>
          <cell r="AS178">
            <v>23.38</v>
          </cell>
          <cell r="AT178">
            <v>23.89</v>
          </cell>
          <cell r="AU178">
            <v>24.39</v>
          </cell>
          <cell r="AV178">
            <v>24.9</v>
          </cell>
          <cell r="AW178">
            <v>25.4</v>
          </cell>
          <cell r="AX178">
            <v>25.9</v>
          </cell>
          <cell r="AY178">
            <v>26.41</v>
          </cell>
          <cell r="AZ178">
            <v>26.91</v>
          </cell>
          <cell r="BA178">
            <v>27.42</v>
          </cell>
          <cell r="BB178">
            <v>27.92</v>
          </cell>
          <cell r="BC178">
            <v>25.4</v>
          </cell>
          <cell r="BD178">
            <v>12</v>
          </cell>
          <cell r="BE178">
            <v>22.86</v>
          </cell>
          <cell r="BF178">
            <v>23.57</v>
          </cell>
          <cell r="BG178">
            <v>24.27</v>
          </cell>
          <cell r="BH178">
            <v>24.98</v>
          </cell>
          <cell r="BI178">
            <v>25.68</v>
          </cell>
          <cell r="BJ178">
            <v>26.39</v>
          </cell>
          <cell r="BK178">
            <v>27.09</v>
          </cell>
          <cell r="BL178">
            <v>27.8</v>
          </cell>
          <cell r="BM178">
            <v>28.51</v>
          </cell>
          <cell r="BN178">
            <v>29.21</v>
          </cell>
          <cell r="BO178">
            <v>29.92</v>
          </cell>
          <cell r="BP178">
            <v>30.62</v>
          </cell>
          <cell r="BQ178">
            <v>31.33</v>
          </cell>
          <cell r="BR178">
            <v>32.03</v>
          </cell>
          <cell r="BS178">
            <v>32.74</v>
          </cell>
          <cell r="BT178">
            <v>33.44</v>
          </cell>
          <cell r="BU178">
            <v>34.15</v>
          </cell>
          <cell r="BV178">
            <v>34.86</v>
          </cell>
          <cell r="BW178">
            <v>35.56</v>
          </cell>
          <cell r="BX178">
            <v>36.270000000000003</v>
          </cell>
          <cell r="BY178">
            <v>36.97</v>
          </cell>
          <cell r="BZ178">
            <v>37.68</v>
          </cell>
          <cell r="CA178">
            <v>38.380000000000003</v>
          </cell>
          <cell r="CB178">
            <v>39.090000000000003</v>
          </cell>
          <cell r="CC178">
            <v>35.56</v>
          </cell>
        </row>
        <row r="179">
          <cell r="AD179">
            <v>13</v>
          </cell>
          <cell r="AE179">
            <v>17.63</v>
          </cell>
          <cell r="AF179">
            <v>18.18</v>
          </cell>
          <cell r="AG179">
            <v>18.73</v>
          </cell>
          <cell r="AH179">
            <v>19.27</v>
          </cell>
          <cell r="AI179">
            <v>19.82</v>
          </cell>
          <cell r="AJ179">
            <v>20.36</v>
          </cell>
          <cell r="AK179">
            <v>20.91</v>
          </cell>
          <cell r="AL179">
            <v>21.46</v>
          </cell>
          <cell r="AM179">
            <v>22</v>
          </cell>
          <cell r="AN179">
            <v>22.55</v>
          </cell>
          <cell r="AO179">
            <v>23.1</v>
          </cell>
          <cell r="AP179">
            <v>23.64</v>
          </cell>
          <cell r="AQ179">
            <v>24.19</v>
          </cell>
          <cell r="AR179">
            <v>24.73</v>
          </cell>
          <cell r="AS179">
            <v>25.28</v>
          </cell>
          <cell r="AT179">
            <v>25.83</v>
          </cell>
          <cell r="AU179">
            <v>26.37</v>
          </cell>
          <cell r="AV179">
            <v>26.92</v>
          </cell>
          <cell r="AW179">
            <v>27.46</v>
          </cell>
          <cell r="AX179">
            <v>28.01</v>
          </cell>
          <cell r="AY179">
            <v>28.56</v>
          </cell>
          <cell r="AZ179">
            <v>29.1</v>
          </cell>
          <cell r="BA179">
            <v>29.65</v>
          </cell>
          <cell r="BB179">
            <v>30.19</v>
          </cell>
          <cell r="BC179">
            <v>27.46</v>
          </cell>
          <cell r="BD179">
            <v>13</v>
          </cell>
          <cell r="BE179">
            <v>24.69</v>
          </cell>
          <cell r="BF179">
            <v>25.45</v>
          </cell>
          <cell r="BG179">
            <v>26.22</v>
          </cell>
          <cell r="BH179">
            <v>26.98</v>
          </cell>
          <cell r="BI179">
            <v>27.75</v>
          </cell>
          <cell r="BJ179">
            <v>28.51</v>
          </cell>
          <cell r="BK179">
            <v>29.28</v>
          </cell>
          <cell r="BL179">
            <v>30.04</v>
          </cell>
          <cell r="BM179">
            <v>30.8</v>
          </cell>
          <cell r="BN179">
            <v>31.57</v>
          </cell>
          <cell r="BO179">
            <v>32.33</v>
          </cell>
          <cell r="BP179">
            <v>33.1</v>
          </cell>
          <cell r="BQ179">
            <v>33.86</v>
          </cell>
          <cell r="BR179">
            <v>34.630000000000003</v>
          </cell>
          <cell r="BS179">
            <v>35.39</v>
          </cell>
          <cell r="BT179">
            <v>36.159999999999997</v>
          </cell>
          <cell r="BU179">
            <v>36.92</v>
          </cell>
          <cell r="BV179">
            <v>37.68</v>
          </cell>
          <cell r="BW179">
            <v>38.450000000000003</v>
          </cell>
          <cell r="BX179">
            <v>39.21</v>
          </cell>
          <cell r="BY179">
            <v>39.979999999999997</v>
          </cell>
          <cell r="BZ179">
            <v>40.74</v>
          </cell>
          <cell r="CA179">
            <v>41.51</v>
          </cell>
          <cell r="CB179">
            <v>42.27</v>
          </cell>
          <cell r="CC179">
            <v>38.450000000000003</v>
          </cell>
        </row>
        <row r="180">
          <cell r="AD180">
            <v>14</v>
          </cell>
          <cell r="AE180">
            <v>18.940000000000001</v>
          </cell>
          <cell r="AF180">
            <v>19.53</v>
          </cell>
          <cell r="AG180">
            <v>20.12</v>
          </cell>
          <cell r="AH180">
            <v>20.71</v>
          </cell>
          <cell r="AI180">
            <v>21.29</v>
          </cell>
          <cell r="AJ180">
            <v>21.88</v>
          </cell>
          <cell r="AK180">
            <v>22.47</v>
          </cell>
          <cell r="AL180">
            <v>23.06</v>
          </cell>
          <cell r="AM180">
            <v>23.65</v>
          </cell>
          <cell r="AN180">
            <v>24.23</v>
          </cell>
          <cell r="AO180">
            <v>24.82</v>
          </cell>
          <cell r="AP180">
            <v>25.41</v>
          </cell>
          <cell r="AQ180">
            <v>26</v>
          </cell>
          <cell r="AR180">
            <v>26.59</v>
          </cell>
          <cell r="AS180">
            <v>27.17</v>
          </cell>
          <cell r="AT180">
            <v>27.76</v>
          </cell>
          <cell r="AU180">
            <v>28.35</v>
          </cell>
          <cell r="AV180">
            <v>28.94</v>
          </cell>
          <cell r="AW180">
            <v>29.53</v>
          </cell>
          <cell r="AX180">
            <v>30.11</v>
          </cell>
          <cell r="AY180">
            <v>30.7</v>
          </cell>
          <cell r="AZ180">
            <v>31.29</v>
          </cell>
          <cell r="BA180">
            <v>31.88</v>
          </cell>
          <cell r="BB180">
            <v>32.47</v>
          </cell>
          <cell r="BC180">
            <v>29.53</v>
          </cell>
          <cell r="BD180">
            <v>14</v>
          </cell>
          <cell r="BE180">
            <v>26.52</v>
          </cell>
          <cell r="BF180">
            <v>27.34</v>
          </cell>
          <cell r="BG180">
            <v>28.16</v>
          </cell>
          <cell r="BH180">
            <v>28.99</v>
          </cell>
          <cell r="BI180">
            <v>29.81</v>
          </cell>
          <cell r="BJ180">
            <v>30.63</v>
          </cell>
          <cell r="BK180">
            <v>31.46</v>
          </cell>
          <cell r="BL180">
            <v>32.28</v>
          </cell>
          <cell r="BM180">
            <v>33.1</v>
          </cell>
          <cell r="BN180">
            <v>33.93</v>
          </cell>
          <cell r="BO180">
            <v>34.75</v>
          </cell>
          <cell r="BP180">
            <v>35.57</v>
          </cell>
          <cell r="BQ180">
            <v>36.4</v>
          </cell>
          <cell r="BR180">
            <v>37.22</v>
          </cell>
          <cell r="BS180">
            <v>38.04</v>
          </cell>
          <cell r="BT180">
            <v>38.869999999999997</v>
          </cell>
          <cell r="BU180">
            <v>39.69</v>
          </cell>
          <cell r="BV180">
            <v>40.51</v>
          </cell>
          <cell r="BW180">
            <v>41.34</v>
          </cell>
          <cell r="BX180">
            <v>42.16</v>
          </cell>
          <cell r="BY180">
            <v>42.98</v>
          </cell>
          <cell r="BZ180">
            <v>43.81</v>
          </cell>
          <cell r="CA180">
            <v>44.63</v>
          </cell>
          <cell r="CB180">
            <v>45.45</v>
          </cell>
          <cell r="CC180">
            <v>41.34</v>
          </cell>
        </row>
        <row r="181">
          <cell r="AD181">
            <v>15</v>
          </cell>
          <cell r="AE181">
            <v>20.25</v>
          </cell>
          <cell r="AF181">
            <v>20.88</v>
          </cell>
          <cell r="AG181">
            <v>21.51</v>
          </cell>
          <cell r="AH181">
            <v>22.14</v>
          </cell>
          <cell r="AI181">
            <v>22.77</v>
          </cell>
          <cell r="AJ181">
            <v>23.4</v>
          </cell>
          <cell r="AK181">
            <v>24.03</v>
          </cell>
          <cell r="AL181">
            <v>24.66</v>
          </cell>
          <cell r="AM181">
            <v>25.29</v>
          </cell>
          <cell r="AN181">
            <v>25.92</v>
          </cell>
          <cell r="AO181">
            <v>26.55</v>
          </cell>
          <cell r="AP181">
            <v>27.18</v>
          </cell>
          <cell r="AQ181">
            <v>27.81</v>
          </cell>
          <cell r="AR181">
            <v>28.44</v>
          </cell>
          <cell r="AS181">
            <v>29.07</v>
          </cell>
          <cell r="AT181">
            <v>29.7</v>
          </cell>
          <cell r="AU181">
            <v>30.33</v>
          </cell>
          <cell r="AV181">
            <v>30.96</v>
          </cell>
          <cell r="AW181">
            <v>31.59</v>
          </cell>
          <cell r="AX181">
            <v>32.22</v>
          </cell>
          <cell r="AY181">
            <v>32.85</v>
          </cell>
          <cell r="AZ181">
            <v>33.479999999999997</v>
          </cell>
          <cell r="BA181">
            <v>34.11</v>
          </cell>
          <cell r="BB181">
            <v>34.74</v>
          </cell>
          <cell r="BC181">
            <v>31.59</v>
          </cell>
          <cell r="BD181">
            <v>15</v>
          </cell>
          <cell r="BE181">
            <v>28.35</v>
          </cell>
          <cell r="BF181">
            <v>29.23</v>
          </cell>
          <cell r="BG181">
            <v>30.11</v>
          </cell>
          <cell r="BH181">
            <v>30.99</v>
          </cell>
          <cell r="BI181">
            <v>31.87</v>
          </cell>
          <cell r="BJ181">
            <v>32.76</v>
          </cell>
          <cell r="BK181">
            <v>33.64</v>
          </cell>
          <cell r="BL181">
            <v>34.520000000000003</v>
          </cell>
          <cell r="BM181">
            <v>35.4</v>
          </cell>
          <cell r="BN181">
            <v>36.29</v>
          </cell>
          <cell r="BO181">
            <v>37.17</v>
          </cell>
          <cell r="BP181">
            <v>38.049999999999997</v>
          </cell>
          <cell r="BQ181">
            <v>38.93</v>
          </cell>
          <cell r="BR181">
            <v>39.81</v>
          </cell>
          <cell r="BS181">
            <v>40.700000000000003</v>
          </cell>
          <cell r="BT181">
            <v>41.58</v>
          </cell>
          <cell r="BU181">
            <v>42.46</v>
          </cell>
          <cell r="BV181">
            <v>43.34</v>
          </cell>
          <cell r="BW181">
            <v>44.22</v>
          </cell>
          <cell r="BX181">
            <v>45.11</v>
          </cell>
          <cell r="BY181">
            <v>45.99</v>
          </cell>
          <cell r="BZ181">
            <v>46.87</v>
          </cell>
          <cell r="CA181">
            <v>47.75</v>
          </cell>
          <cell r="CB181">
            <v>48.63</v>
          </cell>
          <cell r="CC181">
            <v>44.22</v>
          </cell>
        </row>
        <row r="182">
          <cell r="AD182">
            <v>16</v>
          </cell>
          <cell r="AE182">
            <v>21.55</v>
          </cell>
          <cell r="AF182">
            <v>22.23</v>
          </cell>
          <cell r="AG182">
            <v>22.9</v>
          </cell>
          <cell r="AH182">
            <v>23.57</v>
          </cell>
          <cell r="AI182">
            <v>24.24</v>
          </cell>
          <cell r="AJ182">
            <v>24.91</v>
          </cell>
          <cell r="AK182">
            <v>25.59</v>
          </cell>
          <cell r="AL182">
            <v>26.26</v>
          </cell>
          <cell r="AM182">
            <v>26.93</v>
          </cell>
          <cell r="AN182">
            <v>27.6</v>
          </cell>
          <cell r="AO182">
            <v>28.27</v>
          </cell>
          <cell r="AP182">
            <v>28.95</v>
          </cell>
          <cell r="AQ182">
            <v>29.62</v>
          </cell>
          <cell r="AR182">
            <v>30.29</v>
          </cell>
          <cell r="AS182">
            <v>30.96</v>
          </cell>
          <cell r="AT182">
            <v>31.63</v>
          </cell>
          <cell r="AU182">
            <v>32.31</v>
          </cell>
          <cell r="AV182">
            <v>32.979999999999997</v>
          </cell>
          <cell r="AW182">
            <v>33.65</v>
          </cell>
          <cell r="AX182">
            <v>34.32</v>
          </cell>
          <cell r="AY182">
            <v>34.99</v>
          </cell>
          <cell r="AZ182">
            <v>35.67</v>
          </cell>
          <cell r="BA182">
            <v>36.340000000000003</v>
          </cell>
          <cell r="BB182">
            <v>37.01</v>
          </cell>
          <cell r="BC182">
            <v>33.65</v>
          </cell>
          <cell r="BD182">
            <v>16</v>
          </cell>
          <cell r="BE182">
            <v>30.18</v>
          </cell>
          <cell r="BF182">
            <v>31.12</v>
          </cell>
          <cell r="BG182">
            <v>32.06</v>
          </cell>
          <cell r="BH182">
            <v>33</v>
          </cell>
          <cell r="BI182">
            <v>33.94</v>
          </cell>
          <cell r="BJ182">
            <v>34.880000000000003</v>
          </cell>
          <cell r="BK182">
            <v>35.82</v>
          </cell>
          <cell r="BL182">
            <v>36.46</v>
          </cell>
          <cell r="BM182">
            <v>37.700000000000003</v>
          </cell>
          <cell r="BN182">
            <v>38.64</v>
          </cell>
          <cell r="BO182">
            <v>39.58</v>
          </cell>
          <cell r="BP182">
            <v>40.520000000000003</v>
          </cell>
          <cell r="BQ182">
            <v>41.47</v>
          </cell>
          <cell r="BR182">
            <v>42.41</v>
          </cell>
          <cell r="BS182">
            <v>43.35</v>
          </cell>
          <cell r="BT182">
            <v>44.29</v>
          </cell>
          <cell r="BU182">
            <v>45.23</v>
          </cell>
          <cell r="BV182">
            <v>46.17</v>
          </cell>
          <cell r="BW182">
            <v>47.11</v>
          </cell>
          <cell r="BX182">
            <v>48.05</v>
          </cell>
          <cell r="BY182">
            <v>48.99</v>
          </cell>
          <cell r="BZ182">
            <v>49.93</v>
          </cell>
          <cell r="CA182">
            <v>50.87</v>
          </cell>
          <cell r="CB182">
            <v>51.81</v>
          </cell>
          <cell r="CC182">
            <v>47.11</v>
          </cell>
        </row>
        <row r="183">
          <cell r="AD183">
            <v>17</v>
          </cell>
          <cell r="AE183">
            <v>22.86</v>
          </cell>
          <cell r="AF183">
            <v>23.57</v>
          </cell>
          <cell r="AG183">
            <v>24.29</v>
          </cell>
          <cell r="AH183">
            <v>25</v>
          </cell>
          <cell r="AI183">
            <v>25.72</v>
          </cell>
          <cell r="AJ183">
            <v>26.43</v>
          </cell>
          <cell r="AK183">
            <v>27.14</v>
          </cell>
          <cell r="AL183">
            <v>27.86</v>
          </cell>
          <cell r="AM183">
            <v>28.57</v>
          </cell>
          <cell r="AN183">
            <v>29.29</v>
          </cell>
          <cell r="AO183">
            <v>30</v>
          </cell>
          <cell r="AP183">
            <v>30.71</v>
          </cell>
          <cell r="AQ183">
            <v>31.43</v>
          </cell>
          <cell r="AR183">
            <v>32.14</v>
          </cell>
          <cell r="AS183">
            <v>32.86</v>
          </cell>
          <cell r="AT183">
            <v>33.57</v>
          </cell>
          <cell r="AU183">
            <v>34.28</v>
          </cell>
          <cell r="AV183">
            <v>35</v>
          </cell>
          <cell r="AW183">
            <v>35.71</v>
          </cell>
          <cell r="AX183">
            <v>36.43</v>
          </cell>
          <cell r="AY183">
            <v>37.14</v>
          </cell>
          <cell r="AZ183">
            <v>37.85</v>
          </cell>
          <cell r="BA183">
            <v>38.57</v>
          </cell>
          <cell r="BB183">
            <v>39.28</v>
          </cell>
          <cell r="BC183">
            <v>35.71</v>
          </cell>
          <cell r="BD183">
            <v>17</v>
          </cell>
          <cell r="BE183">
            <v>32</v>
          </cell>
          <cell r="BF183">
            <v>33</v>
          </cell>
          <cell r="BG183">
            <v>34</v>
          </cell>
          <cell r="BH183">
            <v>35</v>
          </cell>
          <cell r="BI183">
            <v>36</v>
          </cell>
          <cell r="BJ183">
            <v>37</v>
          </cell>
          <cell r="BK183">
            <v>38</v>
          </cell>
          <cell r="BL183">
            <v>39</v>
          </cell>
          <cell r="BM183">
            <v>40</v>
          </cell>
          <cell r="BN183">
            <v>41</v>
          </cell>
          <cell r="BO183">
            <v>42</v>
          </cell>
          <cell r="BP183">
            <v>43</v>
          </cell>
          <cell r="BQ183">
            <v>44</v>
          </cell>
          <cell r="BR183">
            <v>45</v>
          </cell>
          <cell r="BS183">
            <v>46</v>
          </cell>
          <cell r="BT183">
            <v>47</v>
          </cell>
          <cell r="BU183">
            <v>48</v>
          </cell>
          <cell r="BV183">
            <v>49</v>
          </cell>
          <cell r="BW183">
            <v>50</v>
          </cell>
          <cell r="BX183">
            <v>51</v>
          </cell>
          <cell r="BY183">
            <v>52</v>
          </cell>
          <cell r="BZ183">
            <v>53</v>
          </cell>
          <cell r="CA183">
            <v>54</v>
          </cell>
          <cell r="CB183">
            <v>55</v>
          </cell>
          <cell r="CC183">
            <v>50</v>
          </cell>
        </row>
        <row r="184">
          <cell r="A184">
            <v>1</v>
          </cell>
          <cell r="AD184">
            <v>18</v>
          </cell>
          <cell r="AE184">
            <v>24.17</v>
          </cell>
          <cell r="AF184">
            <v>24.92</v>
          </cell>
          <cell r="AG184">
            <v>25.68</v>
          </cell>
          <cell r="AH184">
            <v>26.43</v>
          </cell>
          <cell r="AI184">
            <v>27.9</v>
          </cell>
          <cell r="AJ184">
            <v>27.95</v>
          </cell>
          <cell r="AK184">
            <v>28.7</v>
          </cell>
          <cell r="AL184">
            <v>29.46</v>
          </cell>
          <cell r="AM184">
            <v>30.22</v>
          </cell>
          <cell r="AN184">
            <v>30.97</v>
          </cell>
          <cell r="AO184">
            <v>31.73</v>
          </cell>
          <cell r="AP184">
            <v>32.479999999999997</v>
          </cell>
          <cell r="AQ184">
            <v>33.24</v>
          </cell>
          <cell r="AR184">
            <v>34</v>
          </cell>
          <cell r="AS184">
            <v>34.75</v>
          </cell>
          <cell r="AT184">
            <v>35.51</v>
          </cell>
          <cell r="AU184">
            <v>36.26</v>
          </cell>
          <cell r="AV184">
            <v>37.020000000000003</v>
          </cell>
          <cell r="AW184">
            <v>37.78</v>
          </cell>
          <cell r="AX184">
            <v>38.53</v>
          </cell>
          <cell r="AY184">
            <v>39.29</v>
          </cell>
          <cell r="AZ184">
            <v>40.04</v>
          </cell>
          <cell r="BA184">
            <v>40.799999999999997</v>
          </cell>
          <cell r="BB184">
            <v>41.56</v>
          </cell>
          <cell r="BC184">
            <v>37.770000000000003</v>
          </cell>
          <cell r="BD184">
            <v>18</v>
          </cell>
          <cell r="BE184">
            <v>33.83</v>
          </cell>
          <cell r="BF184">
            <v>34.89</v>
          </cell>
          <cell r="BG184">
            <v>35.950000000000003</v>
          </cell>
          <cell r="BH184">
            <v>37.01</v>
          </cell>
          <cell r="BI184">
            <v>38.07</v>
          </cell>
          <cell r="BJ184">
            <v>39.130000000000003</v>
          </cell>
          <cell r="BK184">
            <v>40.18</v>
          </cell>
          <cell r="BL184">
            <v>41.24</v>
          </cell>
          <cell r="BM184">
            <v>42.3</v>
          </cell>
          <cell r="BN184">
            <v>43.36</v>
          </cell>
          <cell r="BO184">
            <v>44.42</v>
          </cell>
          <cell r="BP184">
            <v>45.48</v>
          </cell>
          <cell r="BQ184">
            <v>46.53</v>
          </cell>
          <cell r="BR184">
            <v>47.59</v>
          </cell>
          <cell r="BS184">
            <v>48.65</v>
          </cell>
          <cell r="BT184">
            <v>49.71</v>
          </cell>
          <cell r="BU184">
            <v>50.77</v>
          </cell>
          <cell r="BV184">
            <v>51.83</v>
          </cell>
          <cell r="BW184">
            <v>52.89</v>
          </cell>
          <cell r="BX184">
            <v>53.94</v>
          </cell>
          <cell r="BY184">
            <v>55</v>
          </cell>
          <cell r="BZ184">
            <v>56.06</v>
          </cell>
          <cell r="CA184">
            <v>57.12</v>
          </cell>
          <cell r="CB184">
            <v>58.18</v>
          </cell>
          <cell r="CC184">
            <v>52.88</v>
          </cell>
        </row>
        <row r="185">
          <cell r="AD185">
            <v>19</v>
          </cell>
          <cell r="AE185">
            <v>25.47</v>
          </cell>
          <cell r="AF185">
            <v>26.27</v>
          </cell>
          <cell r="AG185">
            <v>27.07</v>
          </cell>
          <cell r="AH185">
            <v>27.87</v>
          </cell>
          <cell r="AI185">
            <v>28.67</v>
          </cell>
          <cell r="AJ185">
            <v>29.46</v>
          </cell>
          <cell r="AK185">
            <v>30.26</v>
          </cell>
          <cell r="AL185">
            <v>31.06</v>
          </cell>
          <cell r="AM185">
            <v>31.86</v>
          </cell>
          <cell r="AN185">
            <v>32.659999999999997</v>
          </cell>
          <cell r="AO185">
            <v>33.450000000000003</v>
          </cell>
          <cell r="AP185">
            <v>34.25</v>
          </cell>
          <cell r="AQ185">
            <v>35.049999999999997</v>
          </cell>
          <cell r="AR185">
            <v>35.85</v>
          </cell>
          <cell r="AS185">
            <v>36.65</v>
          </cell>
          <cell r="AT185">
            <v>37.44</v>
          </cell>
          <cell r="AU185">
            <v>38.24</v>
          </cell>
          <cell r="AV185">
            <v>39.04</v>
          </cell>
          <cell r="AW185">
            <v>39.840000000000003</v>
          </cell>
          <cell r="AX185">
            <v>40.64</v>
          </cell>
          <cell r="AY185">
            <v>41.43</v>
          </cell>
          <cell r="AZ185">
            <v>42.23</v>
          </cell>
          <cell r="BA185">
            <v>43.03</v>
          </cell>
          <cell r="BB185">
            <v>43.83</v>
          </cell>
          <cell r="BC185">
            <v>39.840000000000003</v>
          </cell>
          <cell r="BD185">
            <v>19</v>
          </cell>
          <cell r="BE185">
            <v>35.659999999999997</v>
          </cell>
          <cell r="BF185">
            <v>36.78</v>
          </cell>
          <cell r="BG185">
            <v>37.9</v>
          </cell>
          <cell r="BH185">
            <v>39.01</v>
          </cell>
          <cell r="BI185">
            <v>40.130000000000003</v>
          </cell>
          <cell r="BJ185">
            <v>41.25</v>
          </cell>
          <cell r="BK185">
            <v>42.37</v>
          </cell>
          <cell r="BL185">
            <v>43.48</v>
          </cell>
          <cell r="BM185">
            <v>44.6</v>
          </cell>
          <cell r="BN185">
            <v>45.72</v>
          </cell>
          <cell r="BO185">
            <v>46.83</v>
          </cell>
          <cell r="BP185">
            <v>47.95</v>
          </cell>
          <cell r="BQ185">
            <v>49.07</v>
          </cell>
          <cell r="BR185">
            <v>50.19</v>
          </cell>
          <cell r="BS185">
            <v>51.3</v>
          </cell>
          <cell r="BT185">
            <v>52.42</v>
          </cell>
          <cell r="BU185">
            <v>53.54</v>
          </cell>
          <cell r="BV185">
            <v>54.66</v>
          </cell>
          <cell r="BW185">
            <v>55.77</v>
          </cell>
          <cell r="BX185">
            <v>56.89</v>
          </cell>
          <cell r="BY185">
            <v>58.01</v>
          </cell>
          <cell r="BZ185">
            <v>59.12</v>
          </cell>
          <cell r="CA185">
            <v>60.24</v>
          </cell>
          <cell r="CB185">
            <v>61.36</v>
          </cell>
          <cell r="CC185">
            <v>55.77</v>
          </cell>
        </row>
        <row r="186">
          <cell r="V186">
            <v>6</v>
          </cell>
          <cell r="AD186">
            <v>20</v>
          </cell>
          <cell r="AE186">
            <v>26.78</v>
          </cell>
          <cell r="AF186">
            <v>27.62</v>
          </cell>
          <cell r="AG186">
            <v>28.46</v>
          </cell>
          <cell r="AH186">
            <v>29.3</v>
          </cell>
          <cell r="AI186">
            <v>30.14</v>
          </cell>
          <cell r="AJ186">
            <v>30.98</v>
          </cell>
          <cell r="AK186">
            <v>31.82</v>
          </cell>
          <cell r="AL186">
            <v>32.659999999999997</v>
          </cell>
          <cell r="AM186">
            <v>33.5</v>
          </cell>
          <cell r="AN186">
            <v>34.340000000000003</v>
          </cell>
          <cell r="AO186">
            <v>35.18</v>
          </cell>
          <cell r="AP186">
            <v>36.020000000000003</v>
          </cell>
          <cell r="AQ186">
            <v>36.86</v>
          </cell>
          <cell r="AR186">
            <v>37.700000000000003</v>
          </cell>
          <cell r="AS186">
            <v>38.54</v>
          </cell>
          <cell r="AT186">
            <v>39.380000000000003</v>
          </cell>
          <cell r="AU186">
            <v>40.22</v>
          </cell>
          <cell r="AV186">
            <v>41.06</v>
          </cell>
          <cell r="AW186">
            <v>41.9</v>
          </cell>
          <cell r="AX186">
            <v>42.74</v>
          </cell>
          <cell r="AY186">
            <v>43.58</v>
          </cell>
          <cell r="AZ186">
            <v>44.42</v>
          </cell>
          <cell r="BA186">
            <v>45.26</v>
          </cell>
          <cell r="BB186">
            <v>46.1</v>
          </cell>
          <cell r="BC186">
            <v>41.9</v>
          </cell>
          <cell r="BD186">
            <v>20</v>
          </cell>
          <cell r="BE186">
            <v>37.49</v>
          </cell>
          <cell r="BF186">
            <v>38.67</v>
          </cell>
          <cell r="BG186">
            <v>39.840000000000003</v>
          </cell>
          <cell r="BH186">
            <v>41.02</v>
          </cell>
          <cell r="BI186">
            <v>42.2</v>
          </cell>
          <cell r="BJ186">
            <v>43.37</v>
          </cell>
          <cell r="BK186">
            <v>44.55</v>
          </cell>
          <cell r="BL186">
            <v>45.72</v>
          </cell>
          <cell r="BM186">
            <v>46.9</v>
          </cell>
          <cell r="BN186">
            <v>48.08</v>
          </cell>
          <cell r="BO186">
            <v>49.25</v>
          </cell>
          <cell r="BP186">
            <v>50.43</v>
          </cell>
          <cell r="BQ186">
            <v>51.6</v>
          </cell>
          <cell r="BR186">
            <v>52.78</v>
          </cell>
          <cell r="BS186">
            <v>53.96</v>
          </cell>
          <cell r="BT186">
            <v>55.13</v>
          </cell>
          <cell r="BU186">
            <v>56.31</v>
          </cell>
          <cell r="BV186">
            <v>57.48</v>
          </cell>
          <cell r="BW186">
            <v>58.66</v>
          </cell>
          <cell r="BX186">
            <v>59.84</v>
          </cell>
          <cell r="BY186">
            <v>61.01</v>
          </cell>
          <cell r="BZ186">
            <v>62.19</v>
          </cell>
          <cell r="CA186">
            <v>63.36</v>
          </cell>
          <cell r="CB186">
            <v>64.540000000000006</v>
          </cell>
          <cell r="CC186">
            <v>58.66</v>
          </cell>
        </row>
        <row r="187">
          <cell r="V187" t="str">
            <v>" A "</v>
          </cell>
          <cell r="W187" t="str">
            <v>( DWG. NO.  MD - 302 )</v>
          </cell>
          <cell r="AD187">
            <v>21</v>
          </cell>
          <cell r="AE187">
            <v>28.09</v>
          </cell>
          <cell r="AF187">
            <v>28.97</v>
          </cell>
          <cell r="AG187">
            <v>29.85</v>
          </cell>
          <cell r="AH187">
            <v>30.73</v>
          </cell>
          <cell r="AI187">
            <v>31.61</v>
          </cell>
          <cell r="AJ187">
            <v>32.5</v>
          </cell>
          <cell r="AK187">
            <v>33.380000000000003</v>
          </cell>
          <cell r="AL187">
            <v>34.26</v>
          </cell>
          <cell r="AM187">
            <v>35.14</v>
          </cell>
          <cell r="AN187">
            <v>36.020000000000003</v>
          </cell>
          <cell r="AO187">
            <v>36.909999999999997</v>
          </cell>
          <cell r="AP187">
            <v>37.79</v>
          </cell>
          <cell r="AQ187">
            <v>38.67</v>
          </cell>
          <cell r="AR187">
            <v>39.549999999999997</v>
          </cell>
          <cell r="AS187">
            <v>40.43</v>
          </cell>
          <cell r="AT187">
            <v>41.32</v>
          </cell>
          <cell r="AU187">
            <v>42.2</v>
          </cell>
          <cell r="AV187">
            <v>43.08</v>
          </cell>
          <cell r="AW187">
            <v>43.96</v>
          </cell>
          <cell r="AX187">
            <v>44.84</v>
          </cell>
          <cell r="AY187">
            <v>45.73</v>
          </cell>
          <cell r="AZ187">
            <v>46.61</v>
          </cell>
          <cell r="BA187">
            <v>47.49</v>
          </cell>
          <cell r="BB187">
            <v>48.37</v>
          </cell>
          <cell r="BC187">
            <v>43.96</v>
          </cell>
          <cell r="BD187">
            <v>21</v>
          </cell>
          <cell r="BE187">
            <v>39.32</v>
          </cell>
          <cell r="BF187">
            <v>40.56</v>
          </cell>
          <cell r="BG187">
            <v>41.79</v>
          </cell>
          <cell r="BH187">
            <v>43.02</v>
          </cell>
          <cell r="BI187">
            <v>44.26</v>
          </cell>
          <cell r="BJ187">
            <v>45.49</v>
          </cell>
          <cell r="BK187">
            <v>46.73</v>
          </cell>
          <cell r="BL187">
            <v>47.96</v>
          </cell>
          <cell r="BM187">
            <v>49.2</v>
          </cell>
          <cell r="BN187">
            <v>50.43</v>
          </cell>
          <cell r="BO187">
            <v>51.67</v>
          </cell>
          <cell r="BP187">
            <v>52.9</v>
          </cell>
          <cell r="BQ187">
            <v>54.14</v>
          </cell>
          <cell r="BR187">
            <v>55.37</v>
          </cell>
          <cell r="BS187">
            <v>56.61</v>
          </cell>
          <cell r="BT187">
            <v>57.84</v>
          </cell>
          <cell r="BU187">
            <v>59.08</v>
          </cell>
          <cell r="BV187">
            <v>60.31</v>
          </cell>
          <cell r="BW187">
            <v>61.55</v>
          </cell>
          <cell r="BX187">
            <v>62.78</v>
          </cell>
          <cell r="BY187">
            <v>64.02</v>
          </cell>
          <cell r="BZ187">
            <v>65.25</v>
          </cell>
          <cell r="CA187">
            <v>66.489999999999995</v>
          </cell>
          <cell r="CB187">
            <v>67.72</v>
          </cell>
          <cell r="CC187">
            <v>61.55</v>
          </cell>
        </row>
        <row r="188">
          <cell r="V188" t="str">
            <v>" B "</v>
          </cell>
          <cell r="W188" t="str">
            <v>( DWG. NO.  MD - 303 )</v>
          </cell>
          <cell r="AD188">
            <v>22</v>
          </cell>
          <cell r="AE188">
            <v>29.39</v>
          </cell>
          <cell r="AF188">
            <v>30.32</v>
          </cell>
          <cell r="AG188">
            <v>31.24</v>
          </cell>
          <cell r="AH188">
            <v>32.159999999999997</v>
          </cell>
          <cell r="AI188">
            <v>33.090000000000003</v>
          </cell>
          <cell r="AJ188">
            <v>34.01</v>
          </cell>
          <cell r="AK188">
            <v>34.94</v>
          </cell>
          <cell r="AL188">
            <v>35.86</v>
          </cell>
          <cell r="AM188">
            <v>36.78</v>
          </cell>
          <cell r="AN188">
            <v>37.71</v>
          </cell>
          <cell r="AO188">
            <v>38.630000000000003</v>
          </cell>
          <cell r="AP188">
            <v>39.56</v>
          </cell>
          <cell r="AQ188">
            <v>40.479999999999997</v>
          </cell>
          <cell r="AR188">
            <v>41.4</v>
          </cell>
          <cell r="AS188">
            <v>42.33</v>
          </cell>
          <cell r="AT188">
            <v>43.25</v>
          </cell>
          <cell r="AU188">
            <v>44.18</v>
          </cell>
          <cell r="AV188">
            <v>45.1</v>
          </cell>
          <cell r="AW188">
            <v>46.02</v>
          </cell>
          <cell r="AX188">
            <v>46.95</v>
          </cell>
          <cell r="AY188">
            <v>47.87</v>
          </cell>
          <cell r="AZ188">
            <v>48.8</v>
          </cell>
          <cell r="BA188">
            <v>49.72</v>
          </cell>
          <cell r="BB188">
            <v>50.64</v>
          </cell>
          <cell r="BC188">
            <v>46.02</v>
          </cell>
          <cell r="BD188">
            <v>22</v>
          </cell>
          <cell r="BE188">
            <v>41.15</v>
          </cell>
          <cell r="BF188">
            <v>42.44</v>
          </cell>
          <cell r="BG188">
            <v>43.74</v>
          </cell>
          <cell r="BH188">
            <v>45.03</v>
          </cell>
          <cell r="BI188">
            <v>46.32</v>
          </cell>
          <cell r="BJ188">
            <v>47.62</v>
          </cell>
          <cell r="BK188">
            <v>48.91</v>
          </cell>
          <cell r="BL188">
            <v>50.2</v>
          </cell>
          <cell r="BM188">
            <v>51.5</v>
          </cell>
          <cell r="BN188">
            <v>52.79</v>
          </cell>
          <cell r="BO188">
            <v>54.09</v>
          </cell>
          <cell r="BP188">
            <v>55.38</v>
          </cell>
          <cell r="BQ188">
            <v>56.67</v>
          </cell>
          <cell r="BR188">
            <v>57.97</v>
          </cell>
          <cell r="BS188">
            <v>59.26</v>
          </cell>
          <cell r="BT188">
            <v>60.55</v>
          </cell>
          <cell r="BU188">
            <v>61.85</v>
          </cell>
          <cell r="BV188">
            <v>63.14</v>
          </cell>
          <cell r="BW188">
            <v>64.430000000000007</v>
          </cell>
          <cell r="BX188">
            <v>65.73</v>
          </cell>
          <cell r="BY188">
            <v>67.02</v>
          </cell>
          <cell r="BZ188">
            <v>68.319999999999993</v>
          </cell>
          <cell r="CA188">
            <v>69.61</v>
          </cell>
          <cell r="CB188">
            <v>70.900000000000006</v>
          </cell>
          <cell r="CC188">
            <v>64.430000000000007</v>
          </cell>
        </row>
        <row r="189">
          <cell r="V189" t="str">
            <v>" C "</v>
          </cell>
          <cell r="W189" t="str">
            <v>( DWG. NO.  MD - 304 )</v>
          </cell>
          <cell r="AD189">
            <v>23</v>
          </cell>
          <cell r="AE189">
            <v>30.7</v>
          </cell>
          <cell r="AF189">
            <v>31.66</v>
          </cell>
          <cell r="AG189">
            <v>32.630000000000003</v>
          </cell>
          <cell r="AH189">
            <v>33.6</v>
          </cell>
          <cell r="AI189">
            <v>34.56</v>
          </cell>
          <cell r="AJ189">
            <v>35.53</v>
          </cell>
          <cell r="AK189">
            <v>36.49</v>
          </cell>
          <cell r="AL189">
            <v>37.46</v>
          </cell>
          <cell r="AM189">
            <v>38.43</v>
          </cell>
          <cell r="AN189">
            <v>39.39</v>
          </cell>
          <cell r="AO189">
            <v>40.36</v>
          </cell>
          <cell r="AP189">
            <v>41.33</v>
          </cell>
          <cell r="AQ189">
            <v>42.29</v>
          </cell>
          <cell r="AR189">
            <v>43.26</v>
          </cell>
          <cell r="AS189">
            <v>44.22</v>
          </cell>
          <cell r="AT189">
            <v>45.19</v>
          </cell>
          <cell r="AU189">
            <v>46.16</v>
          </cell>
          <cell r="AV189">
            <v>47.12</v>
          </cell>
          <cell r="AW189">
            <v>48.09</v>
          </cell>
          <cell r="AX189">
            <v>49.05</v>
          </cell>
          <cell r="AY189">
            <v>50.02</v>
          </cell>
          <cell r="AZ189">
            <v>50.99</v>
          </cell>
          <cell r="BA189">
            <v>51.95</v>
          </cell>
          <cell r="BB189">
            <v>52.92</v>
          </cell>
          <cell r="BC189">
            <v>48.09</v>
          </cell>
          <cell r="BD189">
            <v>23</v>
          </cell>
          <cell r="BE189">
            <v>42.98</v>
          </cell>
          <cell r="BF189">
            <v>44.33</v>
          </cell>
          <cell r="BG189">
            <v>45.88</v>
          </cell>
          <cell r="BH189">
            <v>47.04</v>
          </cell>
          <cell r="BI189">
            <v>48.39</v>
          </cell>
          <cell r="BJ189">
            <v>49.74</v>
          </cell>
          <cell r="BK189">
            <v>51.09</v>
          </cell>
          <cell r="BL189">
            <v>52.44</v>
          </cell>
          <cell r="BM189">
            <v>53.8</v>
          </cell>
          <cell r="BN189">
            <v>55.15</v>
          </cell>
          <cell r="BO189">
            <v>56.5</v>
          </cell>
          <cell r="BP189">
            <v>57.86</v>
          </cell>
          <cell r="BQ189">
            <v>59.21</v>
          </cell>
          <cell r="BR189">
            <v>60.56</v>
          </cell>
          <cell r="BS189">
            <v>61.91</v>
          </cell>
          <cell r="BT189">
            <v>63.26</v>
          </cell>
          <cell r="BU189">
            <v>64.62</v>
          </cell>
          <cell r="BV189">
            <v>65.97</v>
          </cell>
          <cell r="BW189">
            <v>67.319999999999993</v>
          </cell>
          <cell r="BX189">
            <v>68.67</v>
          </cell>
          <cell r="BY189">
            <v>70.03</v>
          </cell>
          <cell r="BZ189">
            <v>71.38</v>
          </cell>
          <cell r="CA189">
            <v>72.73</v>
          </cell>
          <cell r="CB189">
            <v>74.08</v>
          </cell>
          <cell r="CC189">
            <v>67.319999999999993</v>
          </cell>
        </row>
        <row r="190">
          <cell r="V190" t="str">
            <v>" D "</v>
          </cell>
          <cell r="W190" t="str">
            <v>( DWG. NO.  MD - 306 )</v>
          </cell>
          <cell r="AD190">
            <v>24</v>
          </cell>
          <cell r="AE190">
            <v>32.01</v>
          </cell>
          <cell r="AF190">
            <v>33.01</v>
          </cell>
          <cell r="AG190">
            <v>34.020000000000003</v>
          </cell>
          <cell r="AH190">
            <v>35.03</v>
          </cell>
          <cell r="AI190">
            <v>36.04</v>
          </cell>
          <cell r="AJ190">
            <v>37.049999999999997</v>
          </cell>
          <cell r="AK190">
            <v>38.049999999999997</v>
          </cell>
          <cell r="AL190">
            <v>39.06</v>
          </cell>
          <cell r="AM190">
            <v>40.07</v>
          </cell>
          <cell r="AN190">
            <v>41.08</v>
          </cell>
          <cell r="AO190">
            <v>42.09</v>
          </cell>
          <cell r="AP190">
            <v>43.09</v>
          </cell>
          <cell r="AQ190">
            <v>44.1</v>
          </cell>
          <cell r="AR190">
            <v>45.11</v>
          </cell>
          <cell r="AS190">
            <v>46.12</v>
          </cell>
          <cell r="AT190">
            <v>47.13</v>
          </cell>
          <cell r="AU190">
            <v>48.13</v>
          </cell>
          <cell r="AV190">
            <v>49.14</v>
          </cell>
          <cell r="AW190">
            <v>50.15</v>
          </cell>
          <cell r="AX190">
            <v>51.16</v>
          </cell>
          <cell r="AY190">
            <v>52.17</v>
          </cell>
          <cell r="AZ190">
            <v>53.17</v>
          </cell>
          <cell r="BA190">
            <v>54.18</v>
          </cell>
          <cell r="BB190">
            <v>55.19</v>
          </cell>
          <cell r="BC190">
            <v>50.15</v>
          </cell>
          <cell r="BD190">
            <v>24</v>
          </cell>
          <cell r="BE190">
            <v>44.81</v>
          </cell>
          <cell r="BF190">
            <v>46.22</v>
          </cell>
          <cell r="BG190">
            <v>47.63</v>
          </cell>
          <cell r="BH190">
            <v>49.04</v>
          </cell>
          <cell r="BI190">
            <v>50.45</v>
          </cell>
          <cell r="BJ190">
            <v>51.86</v>
          </cell>
          <cell r="BK190">
            <v>53.27</v>
          </cell>
          <cell r="BL190">
            <v>54.69</v>
          </cell>
          <cell r="BM190">
            <v>56.1</v>
          </cell>
          <cell r="BN190">
            <v>57.51</v>
          </cell>
          <cell r="BO190">
            <v>58.92</v>
          </cell>
          <cell r="BP190">
            <v>60.33</v>
          </cell>
          <cell r="BQ190">
            <v>61.74</v>
          </cell>
          <cell r="BR190">
            <v>63.15</v>
          </cell>
          <cell r="BS190">
            <v>64.56</v>
          </cell>
          <cell r="BT190">
            <v>65.98</v>
          </cell>
          <cell r="BU190">
            <v>67.39</v>
          </cell>
          <cell r="BV190">
            <v>68.8</v>
          </cell>
          <cell r="BW190">
            <v>70.209999999999994</v>
          </cell>
          <cell r="BX190">
            <v>71.62</v>
          </cell>
          <cell r="BY190">
            <v>73.03</v>
          </cell>
          <cell r="BZ190">
            <v>74.44</v>
          </cell>
          <cell r="CA190">
            <v>75.849999999999994</v>
          </cell>
          <cell r="CB190">
            <v>77.27</v>
          </cell>
          <cell r="CC190">
            <v>70.209999999999994</v>
          </cell>
        </row>
        <row r="191">
          <cell r="V191" t="str">
            <v>" E "</v>
          </cell>
          <cell r="W191" t="str">
            <v>( DWG. NO.  MD - 308 , 309 )</v>
          </cell>
          <cell r="AD191">
            <v>25</v>
          </cell>
          <cell r="AE191">
            <v>33.31</v>
          </cell>
          <cell r="AF191">
            <v>34.36</v>
          </cell>
          <cell r="AG191">
            <v>35.409999999999997</v>
          </cell>
          <cell r="AH191">
            <v>36.46</v>
          </cell>
          <cell r="AI191">
            <v>37.51</v>
          </cell>
          <cell r="AJ191">
            <v>38.56</v>
          </cell>
          <cell r="AK191">
            <v>39.61</v>
          </cell>
          <cell r="AL191">
            <v>40.659999999999997</v>
          </cell>
          <cell r="AM191">
            <v>41.71</v>
          </cell>
          <cell r="AN191">
            <v>42.76</v>
          </cell>
          <cell r="AO191">
            <v>43.81</v>
          </cell>
          <cell r="AP191">
            <v>44.86</v>
          </cell>
          <cell r="AQ191">
            <v>45.91</v>
          </cell>
          <cell r="AR191">
            <v>46.96</v>
          </cell>
          <cell r="AS191">
            <v>48.01</v>
          </cell>
          <cell r="AT191">
            <v>49.06</v>
          </cell>
          <cell r="AU191">
            <v>50.11</v>
          </cell>
          <cell r="AV191">
            <v>51.16</v>
          </cell>
          <cell r="AW191">
            <v>52.21</v>
          </cell>
          <cell r="AX191">
            <v>53.26</v>
          </cell>
          <cell r="AY191">
            <v>54.31</v>
          </cell>
          <cell r="AZ191">
            <v>55.36</v>
          </cell>
          <cell r="BA191">
            <v>56.41</v>
          </cell>
          <cell r="BB191">
            <v>57.46</v>
          </cell>
          <cell r="BC191">
            <v>52.21</v>
          </cell>
          <cell r="BD191">
            <v>25</v>
          </cell>
          <cell r="BE191">
            <v>46.64</v>
          </cell>
          <cell r="BF191">
            <v>48.11</v>
          </cell>
          <cell r="BG191">
            <v>49.58</v>
          </cell>
          <cell r="BH191">
            <v>51.05</v>
          </cell>
          <cell r="BI191">
            <v>52.52</v>
          </cell>
          <cell r="BJ191">
            <v>53.99</v>
          </cell>
          <cell r="BK191">
            <v>55.46</v>
          </cell>
          <cell r="BL191">
            <v>56.93</v>
          </cell>
          <cell r="BM191">
            <v>58.4</v>
          </cell>
          <cell r="BN191">
            <v>59.87</v>
          </cell>
          <cell r="BO191">
            <v>61.34</v>
          </cell>
          <cell r="BP191">
            <v>62.81</v>
          </cell>
          <cell r="BQ191">
            <v>64.28</v>
          </cell>
          <cell r="BR191">
            <v>65.75</v>
          </cell>
          <cell r="BS191">
            <v>67.22</v>
          </cell>
          <cell r="BT191">
            <v>68.69</v>
          </cell>
          <cell r="BU191">
            <v>70.16</v>
          </cell>
          <cell r="BV191">
            <v>71.63</v>
          </cell>
          <cell r="BW191">
            <v>73.099999999999994</v>
          </cell>
          <cell r="BX191">
            <v>74.569999999999993</v>
          </cell>
          <cell r="BY191">
            <v>76.040000000000006</v>
          </cell>
          <cell r="BZ191">
            <v>77.510000000000005</v>
          </cell>
          <cell r="CA191">
            <v>78.98</v>
          </cell>
          <cell r="CB191">
            <v>80.45</v>
          </cell>
          <cell r="CC191">
            <v>73.099999999999994</v>
          </cell>
        </row>
        <row r="192">
          <cell r="A192" t="b">
            <v>0</v>
          </cell>
          <cell r="L192" t="b">
            <v>0</v>
          </cell>
          <cell r="V192" t="str">
            <v>" F "</v>
          </cell>
          <cell r="W192" t="str">
            <v>( DWG. NO.  MD - 311 )</v>
          </cell>
          <cell r="AD192">
            <v>26</v>
          </cell>
          <cell r="AE192">
            <v>34.619999999999997</v>
          </cell>
          <cell r="AF192">
            <v>35.71</v>
          </cell>
          <cell r="AG192">
            <v>36.799999999999997</v>
          </cell>
          <cell r="AH192">
            <v>37.89</v>
          </cell>
          <cell r="AI192">
            <v>38.99</v>
          </cell>
          <cell r="AJ192">
            <v>40.08</v>
          </cell>
          <cell r="AK192">
            <v>41.17</v>
          </cell>
          <cell r="AL192">
            <v>42.26</v>
          </cell>
          <cell r="AM192">
            <v>43.35</v>
          </cell>
          <cell r="AN192">
            <v>44.45</v>
          </cell>
          <cell r="AO192">
            <v>45.54</v>
          </cell>
          <cell r="AP192">
            <v>46.63</v>
          </cell>
          <cell r="AQ192">
            <v>47.72</v>
          </cell>
          <cell r="AR192">
            <v>48.81</v>
          </cell>
          <cell r="AS192">
            <v>49.91</v>
          </cell>
          <cell r="AT192">
            <v>51</v>
          </cell>
          <cell r="AU192">
            <v>52.09</v>
          </cell>
          <cell r="AV192">
            <v>53.18</v>
          </cell>
          <cell r="AW192">
            <v>54.27</v>
          </cell>
          <cell r="AX192">
            <v>55.37</v>
          </cell>
          <cell r="AY192">
            <v>56.46</v>
          </cell>
          <cell r="AZ192">
            <v>57.55</v>
          </cell>
          <cell r="BA192">
            <v>58.64</v>
          </cell>
          <cell r="BB192">
            <v>59.73</v>
          </cell>
          <cell r="BC192">
            <v>54.27</v>
          </cell>
          <cell r="BD192">
            <v>26</v>
          </cell>
          <cell r="BE192">
            <v>48.47</v>
          </cell>
          <cell r="BF192">
            <v>49.99</v>
          </cell>
          <cell r="BG192">
            <v>51.52</v>
          </cell>
          <cell r="BH192">
            <v>53.05</v>
          </cell>
          <cell r="BI192">
            <v>54.58</v>
          </cell>
          <cell r="BJ192">
            <v>56.11</v>
          </cell>
          <cell r="BK192">
            <v>57.64</v>
          </cell>
          <cell r="BL192">
            <v>59.17</v>
          </cell>
          <cell r="BM192">
            <v>60.7</v>
          </cell>
          <cell r="BN192">
            <v>62.22</v>
          </cell>
          <cell r="BO192">
            <v>63.75</v>
          </cell>
          <cell r="BP192">
            <v>65.28</v>
          </cell>
          <cell r="BQ192">
            <v>66.81</v>
          </cell>
          <cell r="BR192">
            <v>68.34</v>
          </cell>
          <cell r="BS192">
            <v>69.87</v>
          </cell>
          <cell r="BT192">
            <v>71.400000000000006</v>
          </cell>
          <cell r="BU192">
            <v>72.930000000000007</v>
          </cell>
          <cell r="BV192">
            <v>74.459999999999994</v>
          </cell>
          <cell r="BW192">
            <v>75.98</v>
          </cell>
          <cell r="BX192">
            <v>77.510000000000005</v>
          </cell>
          <cell r="BY192">
            <v>79.040000000000006</v>
          </cell>
          <cell r="BZ192">
            <v>80.569999999999993</v>
          </cell>
          <cell r="CA192">
            <v>82.1</v>
          </cell>
          <cell r="CB192">
            <v>83.63</v>
          </cell>
          <cell r="CC192">
            <v>75.98</v>
          </cell>
        </row>
        <row r="193">
          <cell r="A193" t="b">
            <v>0</v>
          </cell>
          <cell r="L193" t="b">
            <v>0</v>
          </cell>
          <cell r="AD193">
            <v>27</v>
          </cell>
          <cell r="AE193">
            <v>35.92</v>
          </cell>
          <cell r="AF193">
            <v>37.06</v>
          </cell>
          <cell r="AG193">
            <v>38.19</v>
          </cell>
          <cell r="AH193">
            <v>39.33</v>
          </cell>
          <cell r="AI193">
            <v>40.46</v>
          </cell>
          <cell r="AJ193">
            <v>41.59</v>
          </cell>
          <cell r="AK193">
            <v>42.73</v>
          </cell>
          <cell r="AL193">
            <v>43.86</v>
          </cell>
          <cell r="AM193">
            <v>45</v>
          </cell>
          <cell r="AN193">
            <v>46.13</v>
          </cell>
          <cell r="AO193">
            <v>47.26</v>
          </cell>
          <cell r="AP193">
            <v>48.4</v>
          </cell>
          <cell r="AQ193">
            <v>49.53</v>
          </cell>
          <cell r="AR193">
            <v>50.67</v>
          </cell>
          <cell r="AS193">
            <v>51.8</v>
          </cell>
          <cell r="AT193">
            <v>52.93</v>
          </cell>
          <cell r="AU193">
            <v>54.07</v>
          </cell>
          <cell r="AV193">
            <v>55.2</v>
          </cell>
          <cell r="AW193">
            <v>56.34</v>
          </cell>
          <cell r="AX193">
            <v>57.47</v>
          </cell>
          <cell r="AY193">
            <v>58.6</v>
          </cell>
          <cell r="AZ193">
            <v>59.74</v>
          </cell>
          <cell r="BA193">
            <v>60.87</v>
          </cell>
          <cell r="BB193">
            <v>62.01</v>
          </cell>
          <cell r="BC193">
            <v>56.34</v>
          </cell>
          <cell r="BD193">
            <v>27</v>
          </cell>
          <cell r="BE193">
            <v>50.29</v>
          </cell>
          <cell r="BF193">
            <v>51.88</v>
          </cell>
          <cell r="BG193">
            <v>53.47</v>
          </cell>
          <cell r="BH193">
            <v>55.06</v>
          </cell>
          <cell r="BI193">
            <v>56.64</v>
          </cell>
          <cell r="BJ193">
            <v>58.23</v>
          </cell>
          <cell r="BK193">
            <v>59.82</v>
          </cell>
          <cell r="BL193">
            <v>61.41</v>
          </cell>
          <cell r="BM193">
            <v>63</v>
          </cell>
          <cell r="BN193">
            <v>64.58</v>
          </cell>
          <cell r="BO193">
            <v>66.17</v>
          </cell>
          <cell r="BP193">
            <v>67.760000000000005</v>
          </cell>
          <cell r="BQ193">
            <v>69.349999999999994</v>
          </cell>
          <cell r="BR193">
            <v>70.930000000000007</v>
          </cell>
          <cell r="BS193">
            <v>72.52</v>
          </cell>
          <cell r="BT193">
            <v>74.11</v>
          </cell>
          <cell r="BU193">
            <v>75.7</v>
          </cell>
          <cell r="BV193">
            <v>77.28</v>
          </cell>
          <cell r="BW193">
            <v>78.87</v>
          </cell>
          <cell r="BX193">
            <v>80.459999999999994</v>
          </cell>
          <cell r="BY193">
            <v>82.05</v>
          </cell>
          <cell r="BZ193">
            <v>83.63</v>
          </cell>
          <cell r="CA193">
            <v>85.22</v>
          </cell>
          <cell r="CB193">
            <v>86.81</v>
          </cell>
          <cell r="CC193">
            <v>78.87</v>
          </cell>
        </row>
        <row r="194">
          <cell r="A194" t="b">
            <v>0</v>
          </cell>
          <cell r="L194" t="b">
            <v>0</v>
          </cell>
          <cell r="AD194">
            <v>28</v>
          </cell>
          <cell r="AE194">
            <v>37.229999999999997</v>
          </cell>
          <cell r="AF194">
            <v>38.409999999999997</v>
          </cell>
          <cell r="AG194">
            <v>39.58</v>
          </cell>
          <cell r="AH194">
            <v>40.76</v>
          </cell>
          <cell r="AI194">
            <v>41.93</v>
          </cell>
          <cell r="AJ194">
            <v>43.11</v>
          </cell>
          <cell r="AK194">
            <v>44.29</v>
          </cell>
          <cell r="AL194">
            <v>45.46</v>
          </cell>
          <cell r="AM194">
            <v>46.64</v>
          </cell>
          <cell r="AN194">
            <v>47.82</v>
          </cell>
          <cell r="AO194">
            <v>48.99</v>
          </cell>
          <cell r="AP194">
            <v>50.17</v>
          </cell>
          <cell r="AQ194">
            <v>51.34</v>
          </cell>
          <cell r="AR194">
            <v>52.52</v>
          </cell>
          <cell r="AS194">
            <v>53.7</v>
          </cell>
          <cell r="AT194">
            <v>54.87</v>
          </cell>
          <cell r="AU194">
            <v>56.05</v>
          </cell>
          <cell r="AV194">
            <v>57.22</v>
          </cell>
          <cell r="AW194">
            <v>58.4</v>
          </cell>
          <cell r="AX194">
            <v>59.58</v>
          </cell>
          <cell r="AY194">
            <v>60.75</v>
          </cell>
          <cell r="AZ194">
            <v>61.93</v>
          </cell>
          <cell r="BA194">
            <v>63.1</v>
          </cell>
          <cell r="BB194">
            <v>64.28</v>
          </cell>
          <cell r="BC194">
            <v>58.4</v>
          </cell>
          <cell r="BD194">
            <v>28</v>
          </cell>
          <cell r="BE194">
            <v>52.12</v>
          </cell>
          <cell r="BF194">
            <v>53.77</v>
          </cell>
          <cell r="BG194">
            <v>55.42</v>
          </cell>
          <cell r="BH194">
            <v>57.06</v>
          </cell>
          <cell r="BI194">
            <v>58.71</v>
          </cell>
          <cell r="BJ194">
            <v>60.35</v>
          </cell>
          <cell r="BK194">
            <v>62</v>
          </cell>
          <cell r="BL194">
            <v>63.65</v>
          </cell>
          <cell r="BM194">
            <v>65.290000000000006</v>
          </cell>
          <cell r="BN194">
            <v>66.94</v>
          </cell>
          <cell r="BO194">
            <v>68.59</v>
          </cell>
          <cell r="BP194">
            <v>70.23</v>
          </cell>
          <cell r="BQ194">
            <v>71.88</v>
          </cell>
          <cell r="BR194">
            <v>73.53</v>
          </cell>
          <cell r="BS194">
            <v>75.17</v>
          </cell>
          <cell r="BT194">
            <v>76.819999999999993</v>
          </cell>
          <cell r="BU194">
            <v>78.47</v>
          </cell>
          <cell r="BV194">
            <v>80.11</v>
          </cell>
          <cell r="BW194">
            <v>81.760000000000005</v>
          </cell>
          <cell r="BX194">
            <v>83.41</v>
          </cell>
          <cell r="BY194">
            <v>85.05</v>
          </cell>
          <cell r="BZ194">
            <v>86.7</v>
          </cell>
          <cell r="CA194">
            <v>88.34</v>
          </cell>
          <cell r="CB194">
            <v>89.99</v>
          </cell>
          <cell r="CC194">
            <v>81.760000000000005</v>
          </cell>
        </row>
        <row r="195">
          <cell r="A195" t="b">
            <v>0</v>
          </cell>
          <cell r="L195" t="b">
            <v>0</v>
          </cell>
          <cell r="AD195">
            <v>29</v>
          </cell>
          <cell r="AE195">
            <v>38.54</v>
          </cell>
          <cell r="AF195">
            <v>39.76</v>
          </cell>
          <cell r="AG195">
            <v>40.97</v>
          </cell>
          <cell r="AH195">
            <v>42.19</v>
          </cell>
          <cell r="AI195">
            <v>43.41</v>
          </cell>
          <cell r="AJ195">
            <v>44.63</v>
          </cell>
          <cell r="AK195">
            <v>45.85</v>
          </cell>
          <cell r="AL195">
            <v>47.06</v>
          </cell>
          <cell r="AM195">
            <v>48.28</v>
          </cell>
          <cell r="AN195">
            <v>49.5</v>
          </cell>
          <cell r="AO195">
            <v>50.72</v>
          </cell>
          <cell r="AP195">
            <v>51.94</v>
          </cell>
          <cell r="AQ195">
            <v>53.15</v>
          </cell>
          <cell r="AR195">
            <v>54.37</v>
          </cell>
          <cell r="AS195">
            <v>55.59</v>
          </cell>
          <cell r="AT195">
            <v>56.81</v>
          </cell>
          <cell r="AU195">
            <v>58.03</v>
          </cell>
          <cell r="AV195">
            <v>59.24</v>
          </cell>
          <cell r="AW195">
            <v>60.46</v>
          </cell>
          <cell r="AX195">
            <v>61.68</v>
          </cell>
          <cell r="AY195">
            <v>62.9</v>
          </cell>
          <cell r="AZ195">
            <v>64.12</v>
          </cell>
          <cell r="BA195">
            <v>65.33</v>
          </cell>
          <cell r="BB195">
            <v>66.55</v>
          </cell>
          <cell r="BC195">
            <v>60.46</v>
          </cell>
          <cell r="BD195">
            <v>29</v>
          </cell>
          <cell r="BE195">
            <v>53.95</v>
          </cell>
          <cell r="BF195">
            <v>55.66</v>
          </cell>
          <cell r="BG195">
            <v>57.36</v>
          </cell>
          <cell r="BH195">
            <v>59.07</v>
          </cell>
          <cell r="BI195">
            <v>60.77</v>
          </cell>
          <cell r="BJ195">
            <v>62.48</v>
          </cell>
          <cell r="BK195">
            <v>64.180000000000007</v>
          </cell>
          <cell r="BL195">
            <v>65.89</v>
          </cell>
          <cell r="BM195">
            <v>67.59</v>
          </cell>
          <cell r="BN195">
            <v>69.3</v>
          </cell>
          <cell r="BO195">
            <v>71</v>
          </cell>
          <cell r="BP195">
            <v>72.709999999999994</v>
          </cell>
          <cell r="BQ195">
            <v>74.41</v>
          </cell>
          <cell r="BR195">
            <v>76.12</v>
          </cell>
          <cell r="BS195">
            <v>77.83</v>
          </cell>
          <cell r="BT195">
            <v>79.53</v>
          </cell>
          <cell r="BU195">
            <v>81.239999999999995</v>
          </cell>
          <cell r="BV195">
            <v>82.94</v>
          </cell>
          <cell r="BW195">
            <v>84.65</v>
          </cell>
          <cell r="BX195">
            <v>86.35</v>
          </cell>
          <cell r="BY195">
            <v>88.06</v>
          </cell>
          <cell r="BZ195">
            <v>89.76</v>
          </cell>
          <cell r="CA195">
            <v>91.47</v>
          </cell>
          <cell r="CB195">
            <v>93.17</v>
          </cell>
          <cell r="CC195">
            <v>84.65</v>
          </cell>
        </row>
        <row r="196">
          <cell r="AD196">
            <v>30</v>
          </cell>
          <cell r="AE196">
            <v>39.840000000000003</v>
          </cell>
          <cell r="AF196">
            <v>41.1</v>
          </cell>
          <cell r="AG196">
            <v>42.36</v>
          </cell>
          <cell r="AH196">
            <v>43.62</v>
          </cell>
          <cell r="AI196">
            <v>44.88</v>
          </cell>
          <cell r="AJ196">
            <v>46.14</v>
          </cell>
          <cell r="AK196">
            <v>47.4</v>
          </cell>
          <cell r="AL196">
            <v>48.66</v>
          </cell>
          <cell r="AM196">
            <v>49.92</v>
          </cell>
          <cell r="AN196">
            <v>51.18</v>
          </cell>
          <cell r="AO196">
            <v>52.44</v>
          </cell>
          <cell r="AP196">
            <v>53.7</v>
          </cell>
          <cell r="AQ196">
            <v>54.96</v>
          </cell>
          <cell r="AR196">
            <v>56.22</v>
          </cell>
          <cell r="AS196">
            <v>57.48</v>
          </cell>
          <cell r="AT196">
            <v>58.74</v>
          </cell>
          <cell r="AU196">
            <v>60</v>
          </cell>
          <cell r="AV196">
            <v>61.26</v>
          </cell>
          <cell r="AW196">
            <v>62.52</v>
          </cell>
          <cell r="AX196">
            <v>63.78</v>
          </cell>
          <cell r="AY196">
            <v>65.040000000000006</v>
          </cell>
          <cell r="AZ196">
            <v>66.3</v>
          </cell>
          <cell r="BA196">
            <v>67.56</v>
          </cell>
          <cell r="BB196">
            <v>68.819999999999993</v>
          </cell>
          <cell r="BC196">
            <v>62.52</v>
          </cell>
          <cell r="BD196">
            <v>30</v>
          </cell>
          <cell r="BE196">
            <v>55.78</v>
          </cell>
          <cell r="BF196">
            <v>57.54</v>
          </cell>
          <cell r="BG196">
            <v>59.31</v>
          </cell>
          <cell r="BH196">
            <v>61.07</v>
          </cell>
          <cell r="BI196">
            <v>62.84</v>
          </cell>
          <cell r="BJ196">
            <v>64.599999999999994</v>
          </cell>
          <cell r="BK196">
            <v>66.36</v>
          </cell>
          <cell r="BL196">
            <v>68.13</v>
          </cell>
          <cell r="BM196">
            <v>69.89</v>
          </cell>
          <cell r="BN196">
            <v>71.66</v>
          </cell>
          <cell r="BO196">
            <v>73.42</v>
          </cell>
          <cell r="BP196">
            <v>75.19</v>
          </cell>
          <cell r="BQ196">
            <v>76.95</v>
          </cell>
          <cell r="BR196">
            <v>78.709999999999994</v>
          </cell>
          <cell r="BS196">
            <v>80.48</v>
          </cell>
          <cell r="BT196">
            <v>82.24</v>
          </cell>
          <cell r="BU196">
            <v>84.01</v>
          </cell>
          <cell r="BV196">
            <v>85.77</v>
          </cell>
          <cell r="BW196">
            <v>87.53</v>
          </cell>
          <cell r="BX196">
            <v>89.3</v>
          </cell>
          <cell r="BY196">
            <v>91.06</v>
          </cell>
          <cell r="BZ196">
            <v>92.83</v>
          </cell>
          <cell r="CA196">
            <v>94.59</v>
          </cell>
          <cell r="CB196">
            <v>96.35</v>
          </cell>
          <cell r="CC196">
            <v>87.53</v>
          </cell>
        </row>
        <row r="197">
          <cell r="AD197">
            <v>31</v>
          </cell>
          <cell r="AE197">
            <v>41.15</v>
          </cell>
          <cell r="AF197">
            <v>42.45</v>
          </cell>
          <cell r="AG197">
            <v>43.75</v>
          </cell>
          <cell r="AH197">
            <v>45.06</v>
          </cell>
          <cell r="AI197">
            <v>46.36</v>
          </cell>
          <cell r="AJ197">
            <v>47.66</v>
          </cell>
          <cell r="AK197">
            <v>48.96</v>
          </cell>
          <cell r="AL197">
            <v>50.26</v>
          </cell>
          <cell r="AM197">
            <v>51.57</v>
          </cell>
          <cell r="AN197">
            <v>52.87</v>
          </cell>
          <cell r="AO197">
            <v>54.17</v>
          </cell>
          <cell r="AP197">
            <v>55.47</v>
          </cell>
          <cell r="AQ197">
            <v>56.77</v>
          </cell>
          <cell r="AR197">
            <v>58.08</v>
          </cell>
          <cell r="AS197">
            <v>59.38</v>
          </cell>
          <cell r="AT197">
            <v>60.68</v>
          </cell>
          <cell r="AU197">
            <v>61.98</v>
          </cell>
          <cell r="AV197">
            <v>63.28</v>
          </cell>
          <cell r="AW197">
            <v>64.59</v>
          </cell>
          <cell r="AX197">
            <v>65.89</v>
          </cell>
          <cell r="AY197">
            <v>67.19</v>
          </cell>
          <cell r="AZ197">
            <v>68.489999999999995</v>
          </cell>
          <cell r="BA197">
            <v>69.790000000000006</v>
          </cell>
          <cell r="BB197">
            <v>71.099999999999994</v>
          </cell>
          <cell r="BC197">
            <v>64.59</v>
          </cell>
          <cell r="BD197">
            <v>31</v>
          </cell>
          <cell r="BE197">
            <v>57.61</v>
          </cell>
          <cell r="BF197">
            <v>59.43</v>
          </cell>
          <cell r="BG197">
            <v>61.26</v>
          </cell>
          <cell r="BH197">
            <v>63.08</v>
          </cell>
          <cell r="BI197">
            <v>64.900000000000006</v>
          </cell>
          <cell r="BJ197">
            <v>66.72</v>
          </cell>
          <cell r="BK197">
            <v>68.55</v>
          </cell>
          <cell r="BL197">
            <v>70.37</v>
          </cell>
          <cell r="BM197">
            <v>72.19</v>
          </cell>
          <cell r="BN197">
            <v>74.02</v>
          </cell>
          <cell r="BO197">
            <v>75.84</v>
          </cell>
          <cell r="BP197">
            <v>77.66</v>
          </cell>
          <cell r="BQ197">
            <v>79.48</v>
          </cell>
          <cell r="BR197">
            <v>81.31</v>
          </cell>
          <cell r="BS197">
            <v>83.13</v>
          </cell>
          <cell r="BT197">
            <v>84.95</v>
          </cell>
          <cell r="BU197">
            <v>86.78</v>
          </cell>
          <cell r="BV197">
            <v>88.6</v>
          </cell>
          <cell r="BW197">
            <v>90.42</v>
          </cell>
          <cell r="BX197">
            <v>92.24</v>
          </cell>
          <cell r="BY197">
            <v>94.07</v>
          </cell>
          <cell r="BZ197">
            <v>95.89</v>
          </cell>
          <cell r="CA197">
            <v>97.71</v>
          </cell>
          <cell r="CB197">
            <v>99.53</v>
          </cell>
          <cell r="CC197">
            <v>90.42</v>
          </cell>
        </row>
        <row r="198">
          <cell r="AD198">
            <v>32</v>
          </cell>
          <cell r="AE198">
            <v>42.46</v>
          </cell>
          <cell r="AF198">
            <v>43.8</v>
          </cell>
          <cell r="AG198">
            <v>45.14</v>
          </cell>
          <cell r="AH198">
            <v>46.49</v>
          </cell>
          <cell r="AI198">
            <v>47.83</v>
          </cell>
          <cell r="AJ198">
            <v>49.18</v>
          </cell>
          <cell r="AK198">
            <v>50.52</v>
          </cell>
          <cell r="AL198">
            <v>51.86</v>
          </cell>
          <cell r="AM198">
            <v>53.21</v>
          </cell>
          <cell r="AN198">
            <v>54.55</v>
          </cell>
          <cell r="AO198">
            <v>55.9</v>
          </cell>
          <cell r="AP198">
            <v>57.24</v>
          </cell>
          <cell r="AQ198">
            <v>58.58</v>
          </cell>
          <cell r="AR198">
            <v>59.93</v>
          </cell>
          <cell r="AS198">
            <v>61.27</v>
          </cell>
          <cell r="AT198">
            <v>62.62</v>
          </cell>
          <cell r="AU198">
            <v>63.96</v>
          </cell>
          <cell r="AV198">
            <v>65.3</v>
          </cell>
          <cell r="AW198">
            <v>66.650000000000006</v>
          </cell>
          <cell r="AX198">
            <v>67.989999999999995</v>
          </cell>
          <cell r="AY198">
            <v>69.34</v>
          </cell>
          <cell r="AZ198">
            <v>70.680000000000007</v>
          </cell>
          <cell r="BA198">
            <v>72.02</v>
          </cell>
          <cell r="BB198">
            <v>73.37</v>
          </cell>
          <cell r="BC198">
            <v>66.650000000000006</v>
          </cell>
          <cell r="BD198">
            <v>32</v>
          </cell>
          <cell r="BE198">
            <v>59.44</v>
          </cell>
          <cell r="BF198">
            <v>61.32</v>
          </cell>
          <cell r="BG198">
            <v>63.2</v>
          </cell>
          <cell r="BH198">
            <v>65.08</v>
          </cell>
          <cell r="BI198">
            <v>66.97</v>
          </cell>
          <cell r="BJ198">
            <v>68.849999999999994</v>
          </cell>
          <cell r="BK198">
            <v>70.73</v>
          </cell>
          <cell r="BL198">
            <v>72.61</v>
          </cell>
          <cell r="BM198">
            <v>74.489999999999995</v>
          </cell>
          <cell r="BN198">
            <v>76.37</v>
          </cell>
          <cell r="BO198">
            <v>78.260000000000005</v>
          </cell>
          <cell r="BP198">
            <v>80.14</v>
          </cell>
          <cell r="BQ198">
            <v>82.02</v>
          </cell>
          <cell r="BR198">
            <v>83.9</v>
          </cell>
          <cell r="BS198">
            <v>85.78</v>
          </cell>
          <cell r="BT198">
            <v>87.66</v>
          </cell>
          <cell r="BU198">
            <v>89.54</v>
          </cell>
          <cell r="BV198">
            <v>91.43</v>
          </cell>
          <cell r="BW198">
            <v>93.31</v>
          </cell>
          <cell r="BX198">
            <v>95.19</v>
          </cell>
          <cell r="BY198">
            <v>97.07</v>
          </cell>
          <cell r="BZ198">
            <v>98.95</v>
          </cell>
          <cell r="CA198">
            <v>100.83</v>
          </cell>
          <cell r="CB198">
            <v>102.72</v>
          </cell>
          <cell r="CC198">
            <v>93.31</v>
          </cell>
        </row>
        <row r="199">
          <cell r="AD199">
            <v>33</v>
          </cell>
          <cell r="AE199">
            <v>43.76</v>
          </cell>
          <cell r="AF199">
            <v>45.15</v>
          </cell>
          <cell r="AG199">
            <v>46.53</v>
          </cell>
          <cell r="AH199">
            <v>47.92</v>
          </cell>
          <cell r="AI199">
            <v>49.31</v>
          </cell>
          <cell r="AJ199">
            <v>50.69</v>
          </cell>
          <cell r="AK199">
            <v>52.08</v>
          </cell>
          <cell r="AL199">
            <v>53.46</v>
          </cell>
          <cell r="AM199">
            <v>54.85</v>
          </cell>
          <cell r="AN199">
            <v>56.24</v>
          </cell>
          <cell r="AO199">
            <v>57.62</v>
          </cell>
          <cell r="AP199">
            <v>59.01</v>
          </cell>
          <cell r="AQ199">
            <v>60.4</v>
          </cell>
          <cell r="AR199">
            <v>61.78</v>
          </cell>
          <cell r="AS199">
            <v>63.17</v>
          </cell>
          <cell r="AT199">
            <v>64.55</v>
          </cell>
          <cell r="AU199">
            <v>65.94</v>
          </cell>
          <cell r="AV199">
            <v>67.33</v>
          </cell>
          <cell r="AW199">
            <v>68.709999999999994</v>
          </cell>
          <cell r="AX199">
            <v>70.099999999999994</v>
          </cell>
          <cell r="AY199">
            <v>71.48</v>
          </cell>
          <cell r="AZ199">
            <v>72.87</v>
          </cell>
          <cell r="BA199">
            <v>74.260000000000005</v>
          </cell>
          <cell r="BB199">
            <v>75.64</v>
          </cell>
          <cell r="BC199">
            <v>68.709999999999994</v>
          </cell>
          <cell r="BD199">
            <v>33</v>
          </cell>
          <cell r="BE199">
            <v>61.27</v>
          </cell>
          <cell r="BF199">
            <v>63.21</v>
          </cell>
          <cell r="BG199">
            <v>65.150000000000006</v>
          </cell>
          <cell r="BH199">
            <v>67.09</v>
          </cell>
          <cell r="BI199">
            <v>69.03</v>
          </cell>
          <cell r="BJ199">
            <v>70.97</v>
          </cell>
          <cell r="BK199">
            <v>72.91</v>
          </cell>
          <cell r="BL199">
            <v>74.849999999999994</v>
          </cell>
          <cell r="BM199">
            <v>76.790000000000006</v>
          </cell>
          <cell r="BN199">
            <v>78.73</v>
          </cell>
          <cell r="BO199">
            <v>80.67</v>
          </cell>
          <cell r="BP199">
            <v>82.61</v>
          </cell>
          <cell r="BQ199">
            <v>84.55</v>
          </cell>
          <cell r="BR199">
            <v>86.49</v>
          </cell>
          <cell r="BS199">
            <v>88.43</v>
          </cell>
          <cell r="BT199">
            <v>90.37</v>
          </cell>
          <cell r="BU199">
            <v>92.31</v>
          </cell>
          <cell r="BV199">
            <v>94.25</v>
          </cell>
          <cell r="BW199">
            <v>96.2</v>
          </cell>
          <cell r="BX199">
            <v>98.14</v>
          </cell>
          <cell r="BY199">
            <v>100.08</v>
          </cell>
          <cell r="BZ199">
            <v>102.02</v>
          </cell>
          <cell r="CA199">
            <v>103.96</v>
          </cell>
          <cell r="CB199">
            <v>105.9</v>
          </cell>
          <cell r="CC199">
            <v>96.19</v>
          </cell>
        </row>
        <row r="200">
          <cell r="AD200">
            <v>34</v>
          </cell>
          <cell r="AE200">
            <v>45.07</v>
          </cell>
          <cell r="AF200">
            <v>16.5</v>
          </cell>
          <cell r="AG200">
            <v>47.92</v>
          </cell>
          <cell r="AH200">
            <v>49.35</v>
          </cell>
          <cell r="AI200">
            <v>50.78</v>
          </cell>
          <cell r="AJ200">
            <v>52.21</v>
          </cell>
          <cell r="AK200">
            <v>53.64</v>
          </cell>
          <cell r="AL200">
            <v>55.06</v>
          </cell>
          <cell r="AM200">
            <v>56.49</v>
          </cell>
          <cell r="AN200">
            <v>57.92</v>
          </cell>
          <cell r="AO200">
            <v>59.35</v>
          </cell>
          <cell r="AP200">
            <v>60.78</v>
          </cell>
          <cell r="AQ200">
            <v>62.21</v>
          </cell>
          <cell r="AR200">
            <v>63.63</v>
          </cell>
          <cell r="AS200">
            <v>65.06</v>
          </cell>
          <cell r="AT200">
            <v>66.489999999999995</v>
          </cell>
          <cell r="AU200">
            <v>67.92</v>
          </cell>
          <cell r="AV200">
            <v>69.349999999999994</v>
          </cell>
          <cell r="AW200">
            <v>70.77</v>
          </cell>
          <cell r="AX200">
            <v>72.2</v>
          </cell>
          <cell r="AY200">
            <v>73.63</v>
          </cell>
          <cell r="AZ200">
            <v>75.06</v>
          </cell>
          <cell r="BA200">
            <v>76.489999999999995</v>
          </cell>
          <cell r="BB200">
            <v>77.91</v>
          </cell>
          <cell r="BC200">
            <v>70.77</v>
          </cell>
          <cell r="BD200">
            <v>34</v>
          </cell>
          <cell r="BE200">
            <v>63.1</v>
          </cell>
          <cell r="BF200">
            <v>65.099999999999994</v>
          </cell>
          <cell r="BG200">
            <v>67.09</v>
          </cell>
          <cell r="BH200">
            <v>69.09</v>
          </cell>
          <cell r="BI200">
            <v>71.09</v>
          </cell>
          <cell r="BJ200">
            <v>93.09</v>
          </cell>
          <cell r="BK200">
            <v>75.09</v>
          </cell>
          <cell r="BL200">
            <v>77.09</v>
          </cell>
          <cell r="BM200">
            <v>79.09</v>
          </cell>
          <cell r="BN200">
            <v>81.09</v>
          </cell>
          <cell r="BO200">
            <v>83.09</v>
          </cell>
          <cell r="BP200">
            <v>85.09</v>
          </cell>
          <cell r="BQ200">
            <v>87.09</v>
          </cell>
          <cell r="BR200">
            <v>89.09</v>
          </cell>
          <cell r="BS200">
            <v>91.09</v>
          </cell>
          <cell r="BT200">
            <v>93.09</v>
          </cell>
          <cell r="BU200">
            <v>95.08</v>
          </cell>
          <cell r="BV200">
            <v>97.08</v>
          </cell>
          <cell r="BW200">
            <v>99.08</v>
          </cell>
          <cell r="BX200">
            <v>101.08</v>
          </cell>
          <cell r="BY200">
            <v>103.08</v>
          </cell>
          <cell r="BZ200">
            <v>105.08</v>
          </cell>
          <cell r="CA200">
            <v>107.08</v>
          </cell>
          <cell r="CB200">
            <v>109.08</v>
          </cell>
          <cell r="CC200">
            <v>99.08</v>
          </cell>
        </row>
        <row r="201">
          <cell r="AD201">
            <v>35</v>
          </cell>
          <cell r="AE201">
            <v>46.38</v>
          </cell>
          <cell r="AF201">
            <v>47.85</v>
          </cell>
          <cell r="AG201">
            <v>49.32</v>
          </cell>
          <cell r="AH201">
            <v>50.79</v>
          </cell>
          <cell r="AI201">
            <v>52.26</v>
          </cell>
          <cell r="AJ201">
            <v>53.73</v>
          </cell>
          <cell r="AK201">
            <v>55.2</v>
          </cell>
          <cell r="AL201">
            <v>56.67</v>
          </cell>
          <cell r="AM201">
            <v>58.14</v>
          </cell>
          <cell r="AN201">
            <v>59.61</v>
          </cell>
          <cell r="AO201">
            <v>61.08</v>
          </cell>
          <cell r="AP201">
            <v>62.55</v>
          </cell>
          <cell r="AQ201">
            <v>64.02</v>
          </cell>
          <cell r="AR201">
            <v>65.489999999999995</v>
          </cell>
          <cell r="AS201">
            <v>66.959999999999994</v>
          </cell>
          <cell r="AT201">
            <v>68.430000000000007</v>
          </cell>
          <cell r="AU201">
            <v>69.900000000000006</v>
          </cell>
          <cell r="AV201">
            <v>71.37</v>
          </cell>
          <cell r="AW201">
            <v>72.84</v>
          </cell>
          <cell r="AX201">
            <v>74.31</v>
          </cell>
          <cell r="AY201">
            <v>75.78</v>
          </cell>
          <cell r="AZ201">
            <v>77.25</v>
          </cell>
          <cell r="BA201">
            <v>78.72</v>
          </cell>
          <cell r="BB201">
            <v>80.19</v>
          </cell>
          <cell r="BC201">
            <v>72.84</v>
          </cell>
          <cell r="BD201">
            <v>35</v>
          </cell>
          <cell r="BE201">
            <v>64.930000000000007</v>
          </cell>
          <cell r="BF201">
            <v>66.98</v>
          </cell>
          <cell r="BG201">
            <v>69.040000000000006</v>
          </cell>
          <cell r="BH201">
            <v>71.099999999999994</v>
          </cell>
          <cell r="BI201">
            <v>73.16</v>
          </cell>
          <cell r="BJ201">
            <v>75.22</v>
          </cell>
          <cell r="BK201">
            <v>77.27</v>
          </cell>
          <cell r="BL201">
            <v>79.33</v>
          </cell>
          <cell r="BM201">
            <v>81.39</v>
          </cell>
          <cell r="BN201">
            <v>83.45</v>
          </cell>
          <cell r="BO201">
            <v>85.51</v>
          </cell>
          <cell r="BP201">
            <v>87.56</v>
          </cell>
          <cell r="BQ201">
            <v>89.62</v>
          </cell>
          <cell r="BR201">
            <v>91.68</v>
          </cell>
          <cell r="BS201">
            <v>93.74</v>
          </cell>
          <cell r="BT201">
            <v>95.8</v>
          </cell>
          <cell r="BU201">
            <v>97.85</v>
          </cell>
          <cell r="BV201">
            <v>99.91</v>
          </cell>
          <cell r="BW201">
            <v>101.97</v>
          </cell>
          <cell r="BX201">
            <v>104.03</v>
          </cell>
          <cell r="BY201">
            <v>106.09</v>
          </cell>
          <cell r="BZ201">
            <v>108.14</v>
          </cell>
          <cell r="CA201">
            <v>110.2</v>
          </cell>
          <cell r="CB201">
            <v>112.26</v>
          </cell>
          <cell r="CC201">
            <v>101.97</v>
          </cell>
        </row>
        <row r="202">
          <cell r="AD202">
            <v>36</v>
          </cell>
          <cell r="AE202">
            <v>47.68</v>
          </cell>
          <cell r="AF202">
            <v>49.19</v>
          </cell>
          <cell r="AG202">
            <v>50.71</v>
          </cell>
          <cell r="AH202">
            <v>52.22</v>
          </cell>
          <cell r="AI202">
            <v>53.73</v>
          </cell>
          <cell r="AJ202">
            <v>55.24</v>
          </cell>
          <cell r="AK202">
            <v>56.75</v>
          </cell>
          <cell r="AL202">
            <v>58.27</v>
          </cell>
          <cell r="AM202">
            <v>59.78</v>
          </cell>
          <cell r="AN202">
            <v>61.29</v>
          </cell>
          <cell r="AO202">
            <v>62.8</v>
          </cell>
          <cell r="AP202">
            <v>64.31</v>
          </cell>
          <cell r="AQ202">
            <v>65.83</v>
          </cell>
          <cell r="AR202">
            <v>67.34</v>
          </cell>
          <cell r="AS202">
            <v>68.849999999999994</v>
          </cell>
          <cell r="AT202">
            <v>70.36</v>
          </cell>
          <cell r="AU202">
            <v>71.87</v>
          </cell>
          <cell r="AV202">
            <v>73.39</v>
          </cell>
          <cell r="AW202">
            <v>74.900000000000006</v>
          </cell>
          <cell r="AX202">
            <v>76.41</v>
          </cell>
          <cell r="AY202">
            <v>77.92</v>
          </cell>
          <cell r="AZ202">
            <v>79.430000000000007</v>
          </cell>
          <cell r="BA202">
            <v>80.95</v>
          </cell>
          <cell r="BB202">
            <v>82.46</v>
          </cell>
          <cell r="BC202">
            <v>74.900000000000006</v>
          </cell>
          <cell r="BD202">
            <v>36</v>
          </cell>
          <cell r="BE202">
            <v>66.75</v>
          </cell>
          <cell r="BF202">
            <v>68.87</v>
          </cell>
          <cell r="BG202">
            <v>70.989999999999995</v>
          </cell>
          <cell r="BH202">
            <v>73.099999999999994</v>
          </cell>
          <cell r="BI202">
            <v>75.22</v>
          </cell>
          <cell r="BJ202">
            <v>77.34</v>
          </cell>
          <cell r="BK202">
            <v>79.459999999999994</v>
          </cell>
          <cell r="BL202">
            <v>81.569999999999993</v>
          </cell>
          <cell r="BM202">
            <v>83.69</v>
          </cell>
          <cell r="BN202">
            <v>85.81</v>
          </cell>
          <cell r="BO202">
            <v>87.92</v>
          </cell>
          <cell r="BP202">
            <v>90.04</v>
          </cell>
          <cell r="BQ202">
            <v>92.16</v>
          </cell>
          <cell r="BR202">
            <v>94.27</v>
          </cell>
          <cell r="BS202">
            <v>96.39</v>
          </cell>
          <cell r="BT202">
            <v>98.51</v>
          </cell>
          <cell r="BU202">
            <v>100.62</v>
          </cell>
          <cell r="BV202">
            <v>102.74</v>
          </cell>
          <cell r="BW202">
            <v>104.86</v>
          </cell>
          <cell r="BX202">
            <v>106.97</v>
          </cell>
          <cell r="BY202">
            <v>109.09</v>
          </cell>
          <cell r="BZ202">
            <v>111.21</v>
          </cell>
          <cell r="CA202">
            <v>113.32</v>
          </cell>
          <cell r="CB202">
            <v>115.44</v>
          </cell>
          <cell r="CC202">
            <v>104.86</v>
          </cell>
        </row>
        <row r="203">
          <cell r="AD203">
            <v>37</v>
          </cell>
          <cell r="AE203">
            <v>48.99</v>
          </cell>
          <cell r="AF203">
            <v>50.54</v>
          </cell>
          <cell r="AG203">
            <v>52.1</v>
          </cell>
          <cell r="AH203">
            <v>53.65</v>
          </cell>
          <cell r="AI203">
            <v>55.2</v>
          </cell>
          <cell r="AJ203">
            <v>56.76</v>
          </cell>
          <cell r="AK203">
            <v>58.31</v>
          </cell>
          <cell r="AL203">
            <v>59.87</v>
          </cell>
          <cell r="AM203">
            <v>61.42</v>
          </cell>
          <cell r="AN203">
            <v>62.97</v>
          </cell>
          <cell r="AO203">
            <v>64.53</v>
          </cell>
          <cell r="AP203">
            <v>66.08</v>
          </cell>
          <cell r="AQ203">
            <v>67.64</v>
          </cell>
          <cell r="AR203">
            <v>69.19</v>
          </cell>
          <cell r="AS203">
            <v>70.739999999999995</v>
          </cell>
          <cell r="AT203">
            <v>72.3</v>
          </cell>
          <cell r="AU203">
            <v>73.849999999999994</v>
          </cell>
          <cell r="AV203">
            <v>75.41</v>
          </cell>
          <cell r="AW203">
            <v>76.959999999999994</v>
          </cell>
          <cell r="AX203">
            <v>78.510000000000005</v>
          </cell>
          <cell r="AY203">
            <v>80.069999999999993</v>
          </cell>
          <cell r="AZ203">
            <v>81.62</v>
          </cell>
          <cell r="BA203">
            <v>83.18</v>
          </cell>
          <cell r="BB203">
            <v>84.73</v>
          </cell>
          <cell r="BC203">
            <v>76.959999999999994</v>
          </cell>
          <cell r="BD203">
            <v>37</v>
          </cell>
          <cell r="BE203">
            <v>66.58</v>
          </cell>
          <cell r="BF203">
            <v>70.760000000000005</v>
          </cell>
          <cell r="BG203">
            <v>72.930000000000007</v>
          </cell>
          <cell r="BH203">
            <v>75.11</v>
          </cell>
          <cell r="BI203">
            <v>77.290000000000006</v>
          </cell>
          <cell r="BJ203">
            <v>79.459999999999994</v>
          </cell>
          <cell r="BK203">
            <v>81.64</v>
          </cell>
          <cell r="BL203">
            <v>83.81</v>
          </cell>
          <cell r="BM203">
            <v>85.99</v>
          </cell>
          <cell r="BN203">
            <v>88.16</v>
          </cell>
          <cell r="BO203">
            <v>90.34</v>
          </cell>
          <cell r="BP203">
            <v>92.52</v>
          </cell>
          <cell r="BQ203">
            <v>94.69</v>
          </cell>
          <cell r="BR203">
            <v>96.87</v>
          </cell>
          <cell r="BS203">
            <v>99.04</v>
          </cell>
          <cell r="BT203">
            <v>101.22</v>
          </cell>
          <cell r="BU203">
            <v>103.39</v>
          </cell>
          <cell r="BV203">
            <v>105.57</v>
          </cell>
          <cell r="BW203">
            <v>107.74</v>
          </cell>
          <cell r="BX203">
            <v>109.92</v>
          </cell>
          <cell r="BY203">
            <v>112.1</v>
          </cell>
          <cell r="BZ203">
            <v>114.27</v>
          </cell>
          <cell r="CA203">
            <v>116.45</v>
          </cell>
          <cell r="CB203">
            <v>118.62</v>
          </cell>
          <cell r="CC203">
            <v>107.74</v>
          </cell>
        </row>
        <row r="204">
          <cell r="P204" t="str">
            <v>ป้ายมาตรฐานในงานก่อสร้าง ชุดที่ 1</v>
          </cell>
          <cell r="Q204">
            <v>92000</v>
          </cell>
          <cell r="R204">
            <v>28</v>
          </cell>
          <cell r="S204">
            <v>63</v>
          </cell>
          <cell r="T204">
            <v>8</v>
          </cell>
          <cell r="U204">
            <v>0</v>
          </cell>
          <cell r="V204">
            <v>25</v>
          </cell>
          <cell r="W204">
            <v>50</v>
          </cell>
          <cell r="X204">
            <v>0</v>
          </cell>
          <cell r="Y204">
            <v>4</v>
          </cell>
          <cell r="Z204">
            <v>2</v>
          </cell>
          <cell r="AA204">
            <v>40</v>
          </cell>
          <cell r="AD204">
            <v>38</v>
          </cell>
          <cell r="AE204">
            <v>50.29</v>
          </cell>
          <cell r="AF204">
            <v>51.89</v>
          </cell>
          <cell r="AG204">
            <v>53.49</v>
          </cell>
          <cell r="AH204">
            <v>55.08</v>
          </cell>
          <cell r="AI204">
            <v>56.68</v>
          </cell>
          <cell r="AJ204">
            <v>58.27</v>
          </cell>
          <cell r="AK204">
            <v>59.87</v>
          </cell>
          <cell r="AL204">
            <v>61.47</v>
          </cell>
          <cell r="AM204">
            <v>63.06</v>
          </cell>
          <cell r="AN204">
            <v>64.66</v>
          </cell>
          <cell r="AO204">
            <v>66.260000000000005</v>
          </cell>
          <cell r="AP204">
            <v>67.849999999999994</v>
          </cell>
          <cell r="AQ204">
            <v>69.45</v>
          </cell>
          <cell r="AR204">
            <v>71.040000000000006</v>
          </cell>
          <cell r="AS204">
            <v>72.64</v>
          </cell>
          <cell r="AT204">
            <v>74.239999999999995</v>
          </cell>
          <cell r="AU204">
            <v>75.83</v>
          </cell>
          <cell r="AV204">
            <v>77.430000000000007</v>
          </cell>
          <cell r="AW204">
            <v>79.02</v>
          </cell>
          <cell r="AX204">
            <v>80.62</v>
          </cell>
          <cell r="AY204">
            <v>82.22</v>
          </cell>
          <cell r="AZ204">
            <v>83.81</v>
          </cell>
          <cell r="BA204">
            <v>85.41</v>
          </cell>
          <cell r="BB204">
            <v>87</v>
          </cell>
          <cell r="BC204">
            <v>79.02</v>
          </cell>
          <cell r="BD204">
            <v>38</v>
          </cell>
          <cell r="BE204">
            <v>70.41</v>
          </cell>
          <cell r="BF204">
            <v>72.650000000000006</v>
          </cell>
          <cell r="BG204">
            <v>74.88</v>
          </cell>
          <cell r="BH204">
            <v>77.12</v>
          </cell>
          <cell r="BI204">
            <v>79.349999999999994</v>
          </cell>
          <cell r="BJ204">
            <v>81.58</v>
          </cell>
          <cell r="BK204">
            <v>83.82</v>
          </cell>
          <cell r="BL204">
            <v>86.05</v>
          </cell>
          <cell r="BM204">
            <v>88.29</v>
          </cell>
          <cell r="BN204">
            <v>90.52</v>
          </cell>
          <cell r="BO204">
            <v>92.76</v>
          </cell>
          <cell r="BP204">
            <v>94.99</v>
          </cell>
          <cell r="BQ204">
            <v>97.23</v>
          </cell>
          <cell r="BR204">
            <v>99.46</v>
          </cell>
          <cell r="BS204">
            <v>101.69</v>
          </cell>
          <cell r="BT204">
            <v>103.93</v>
          </cell>
          <cell r="BU204">
            <v>106.16</v>
          </cell>
          <cell r="BV204">
            <v>108.4</v>
          </cell>
          <cell r="BW204">
            <v>110.63</v>
          </cell>
          <cell r="BX204">
            <v>112.87</v>
          </cell>
          <cell r="BY204">
            <v>115.1</v>
          </cell>
          <cell r="BZ204">
            <v>117.34</v>
          </cell>
          <cell r="CA204">
            <v>119.57</v>
          </cell>
          <cell r="CB204">
            <v>121.8</v>
          </cell>
          <cell r="CC204">
            <v>110.63</v>
          </cell>
        </row>
        <row r="205">
          <cell r="P205" t="str">
            <v>ป้ายมาตรฐานในงานก่อสร้าง ชุดที่ 2</v>
          </cell>
          <cell r="Q205">
            <v>92300</v>
          </cell>
          <cell r="R205">
            <v>28</v>
          </cell>
          <cell r="S205">
            <v>66</v>
          </cell>
          <cell r="T205">
            <v>8</v>
          </cell>
          <cell r="U205">
            <v>0</v>
          </cell>
          <cell r="V205">
            <v>75</v>
          </cell>
          <cell r="W205">
            <v>0</v>
          </cell>
          <cell r="X205">
            <v>0</v>
          </cell>
          <cell r="Y205">
            <v>0</v>
          </cell>
          <cell r="Z205">
            <v>2</v>
          </cell>
          <cell r="AA205">
            <v>60</v>
          </cell>
          <cell r="AD205">
            <v>39</v>
          </cell>
          <cell r="AE205">
            <v>51.6</v>
          </cell>
          <cell r="AF205">
            <v>53.24</v>
          </cell>
          <cell r="AG205">
            <v>54.88</v>
          </cell>
          <cell r="AH205">
            <v>56.51</v>
          </cell>
          <cell r="AI205">
            <v>58.15</v>
          </cell>
          <cell r="AJ205">
            <v>59.79</v>
          </cell>
          <cell r="AK205">
            <v>61.43</v>
          </cell>
          <cell r="AL205">
            <v>63.07</v>
          </cell>
          <cell r="AM205">
            <v>64.709999999999994</v>
          </cell>
          <cell r="AN205">
            <v>66.34</v>
          </cell>
          <cell r="AO205">
            <v>67.98</v>
          </cell>
          <cell r="AP205">
            <v>69.62</v>
          </cell>
          <cell r="AQ205">
            <v>71.260000000000005</v>
          </cell>
          <cell r="AR205">
            <v>72.900000000000006</v>
          </cell>
          <cell r="AS205">
            <v>74.53</v>
          </cell>
          <cell r="AT205">
            <v>76.17</v>
          </cell>
          <cell r="AU205">
            <v>77.81</v>
          </cell>
          <cell r="AV205">
            <v>79.45</v>
          </cell>
          <cell r="AW205">
            <v>81.09</v>
          </cell>
          <cell r="AX205">
            <v>82.72</v>
          </cell>
          <cell r="AY205">
            <v>84.36</v>
          </cell>
          <cell r="AZ205">
            <v>86</v>
          </cell>
          <cell r="BA205">
            <v>87.64</v>
          </cell>
          <cell r="BB205">
            <v>89.28</v>
          </cell>
          <cell r="BC205">
            <v>81.08</v>
          </cell>
          <cell r="BD205">
            <v>39</v>
          </cell>
          <cell r="BE205">
            <v>72.239999999999995</v>
          </cell>
          <cell r="BF205">
            <v>74.53</v>
          </cell>
          <cell r="BG205">
            <v>75.83</v>
          </cell>
          <cell r="BH205">
            <v>79.12</v>
          </cell>
          <cell r="BI205">
            <v>81.41</v>
          </cell>
          <cell r="BJ205">
            <v>83.71</v>
          </cell>
          <cell r="BK205">
            <v>86</v>
          </cell>
          <cell r="BL205">
            <v>88.29</v>
          </cell>
          <cell r="BM205">
            <v>90.59</v>
          </cell>
          <cell r="BN205">
            <v>92.88</v>
          </cell>
          <cell r="BO205">
            <v>95.17</v>
          </cell>
          <cell r="BP205">
            <v>97.47</v>
          </cell>
          <cell r="BQ205">
            <v>99.76</v>
          </cell>
          <cell r="BR205">
            <v>102.05</v>
          </cell>
          <cell r="BS205">
            <v>104.35</v>
          </cell>
          <cell r="BT205">
            <v>106.64</v>
          </cell>
          <cell r="BU205">
            <v>108.93</v>
          </cell>
          <cell r="BV205">
            <v>111.23</v>
          </cell>
          <cell r="BW205">
            <v>113.52</v>
          </cell>
          <cell r="BX205">
            <v>115.81</v>
          </cell>
          <cell r="BY205">
            <v>118.11</v>
          </cell>
          <cell r="BZ205">
            <v>120.4</v>
          </cell>
          <cell r="CA205">
            <v>122.69</v>
          </cell>
          <cell r="CB205">
            <v>124.99</v>
          </cell>
          <cell r="CC205">
            <v>113.52</v>
          </cell>
        </row>
        <row r="206">
          <cell r="P206" t="str">
            <v>ป้ายมาตรฐานในงานก่อสร้าง ชุดที่ 3</v>
          </cell>
          <cell r="Q206">
            <v>31200</v>
          </cell>
          <cell r="R206">
            <v>11</v>
          </cell>
          <cell r="S206">
            <v>33</v>
          </cell>
          <cell r="T206">
            <v>0</v>
          </cell>
          <cell r="U206">
            <v>4</v>
          </cell>
          <cell r="V206">
            <v>20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D206">
            <v>40</v>
          </cell>
          <cell r="AE206">
            <v>52.91</v>
          </cell>
          <cell r="AF206">
            <v>54.59</v>
          </cell>
          <cell r="AG206">
            <v>56.27</v>
          </cell>
          <cell r="AH206">
            <v>57.95</v>
          </cell>
          <cell r="AI206">
            <v>59.63</v>
          </cell>
          <cell r="AJ206">
            <v>61.31</v>
          </cell>
          <cell r="AK206">
            <v>62.99</v>
          </cell>
          <cell r="AL206">
            <v>64.67</v>
          </cell>
          <cell r="AM206">
            <v>66.349999999999994</v>
          </cell>
          <cell r="AN206">
            <v>68.03</v>
          </cell>
          <cell r="AO206">
            <v>69.709999999999994</v>
          </cell>
          <cell r="AP206">
            <v>71.39</v>
          </cell>
          <cell r="AQ206">
            <v>73.069999999999993</v>
          </cell>
          <cell r="AR206">
            <v>74.75</v>
          </cell>
          <cell r="AS206">
            <v>76.430000000000007</v>
          </cell>
          <cell r="AT206">
            <v>78.11</v>
          </cell>
          <cell r="AU206">
            <v>79.790000000000006</v>
          </cell>
          <cell r="AV206">
            <v>81.47</v>
          </cell>
          <cell r="AW206">
            <v>83.15</v>
          </cell>
          <cell r="AX206">
            <v>84.83</v>
          </cell>
          <cell r="AY206">
            <v>86.51</v>
          </cell>
          <cell r="AZ206">
            <v>88.19</v>
          </cell>
          <cell r="BA206">
            <v>89.87</v>
          </cell>
          <cell r="BB206">
            <v>91.55</v>
          </cell>
          <cell r="BC206">
            <v>83.15</v>
          </cell>
          <cell r="BD206">
            <v>40</v>
          </cell>
          <cell r="BE206">
            <v>74.069999999999993</v>
          </cell>
          <cell r="BF206">
            <v>76.42</v>
          </cell>
          <cell r="BG206">
            <v>78.77</v>
          </cell>
          <cell r="BH206">
            <v>81.13</v>
          </cell>
          <cell r="BI206">
            <v>83.48</v>
          </cell>
          <cell r="BJ206">
            <v>85.83</v>
          </cell>
          <cell r="BK206">
            <v>88.18</v>
          </cell>
          <cell r="BL206">
            <v>90.53</v>
          </cell>
          <cell r="BM206">
            <v>92.89</v>
          </cell>
          <cell r="BN206">
            <v>95.24</v>
          </cell>
          <cell r="BO206">
            <v>97.59</v>
          </cell>
          <cell r="BP206">
            <v>99.94</v>
          </cell>
          <cell r="BQ206">
            <v>102.29</v>
          </cell>
          <cell r="BR206">
            <v>104.65</v>
          </cell>
          <cell r="BS206">
            <v>107</v>
          </cell>
          <cell r="BT206">
            <v>109.35</v>
          </cell>
          <cell r="BU206">
            <v>111.7</v>
          </cell>
          <cell r="BV206">
            <v>114.05</v>
          </cell>
          <cell r="BW206">
            <v>116.41</v>
          </cell>
          <cell r="BX206">
            <v>118.76</v>
          </cell>
          <cell r="BY206">
            <v>121.11</v>
          </cell>
          <cell r="BZ206">
            <v>123.46</v>
          </cell>
          <cell r="CA206">
            <v>125.81</v>
          </cell>
          <cell r="CB206">
            <v>128.16999999999999</v>
          </cell>
          <cell r="CC206">
            <v>116.41</v>
          </cell>
        </row>
        <row r="207">
          <cell r="P207" t="str">
            <v>ป้ายมาตรฐานในงานก่อสร้าง ชุดที่ 4</v>
          </cell>
          <cell r="Q207">
            <v>51500</v>
          </cell>
          <cell r="R207">
            <v>15</v>
          </cell>
          <cell r="S207">
            <v>50</v>
          </cell>
          <cell r="T207">
            <v>0</v>
          </cell>
          <cell r="U207">
            <v>8</v>
          </cell>
          <cell r="V207">
            <v>0</v>
          </cell>
          <cell r="W207">
            <v>20</v>
          </cell>
          <cell r="X207">
            <v>0</v>
          </cell>
          <cell r="Y207">
            <v>4</v>
          </cell>
          <cell r="Z207">
            <v>2</v>
          </cell>
          <cell r="AA207">
            <v>0</v>
          </cell>
          <cell r="AD207">
            <v>41</v>
          </cell>
          <cell r="AE207">
            <v>54.21</v>
          </cell>
          <cell r="AF207">
            <v>55.94</v>
          </cell>
          <cell r="AG207">
            <v>57.66</v>
          </cell>
          <cell r="AH207">
            <v>59.38</v>
          </cell>
          <cell r="AI207">
            <v>61.1</v>
          </cell>
          <cell r="AJ207">
            <v>62.82</v>
          </cell>
          <cell r="AK207">
            <v>64.55</v>
          </cell>
          <cell r="AL207">
            <v>66.27</v>
          </cell>
          <cell r="AM207">
            <v>67.989999999999995</v>
          </cell>
          <cell r="AN207">
            <v>69.709999999999994</v>
          </cell>
          <cell r="AO207">
            <v>71.430000000000007</v>
          </cell>
          <cell r="AP207">
            <v>73.16</v>
          </cell>
          <cell r="AQ207">
            <v>74.88</v>
          </cell>
          <cell r="AR207">
            <v>76.599999999999994</v>
          </cell>
          <cell r="AS207">
            <v>78.319999999999993</v>
          </cell>
          <cell r="AT207">
            <v>80.040000000000006</v>
          </cell>
          <cell r="AU207">
            <v>81.77</v>
          </cell>
          <cell r="AV207">
            <v>83.49</v>
          </cell>
          <cell r="AW207">
            <v>85.21</v>
          </cell>
          <cell r="AX207">
            <v>86.93</v>
          </cell>
          <cell r="AY207">
            <v>88.65</v>
          </cell>
          <cell r="AZ207">
            <v>90.38</v>
          </cell>
          <cell r="BA207">
            <v>92.1</v>
          </cell>
          <cell r="BB207">
            <v>93.82</v>
          </cell>
          <cell r="BC207">
            <v>85.21</v>
          </cell>
          <cell r="BD207">
            <v>41</v>
          </cell>
          <cell r="BE207">
            <v>75.900000000000006</v>
          </cell>
          <cell r="BF207">
            <v>78.31</v>
          </cell>
          <cell r="BG207">
            <v>80.72</v>
          </cell>
          <cell r="BH207">
            <v>83.13</v>
          </cell>
          <cell r="BI207">
            <v>85.54</v>
          </cell>
          <cell r="BJ207">
            <v>87.95</v>
          </cell>
          <cell r="BK207">
            <v>90.36</v>
          </cell>
          <cell r="BL207">
            <v>92.77</v>
          </cell>
          <cell r="BM207">
            <v>95.19</v>
          </cell>
          <cell r="BN207">
            <v>97.6</v>
          </cell>
          <cell r="BO207">
            <v>100.01</v>
          </cell>
          <cell r="BP207">
            <v>102.42</v>
          </cell>
          <cell r="BQ207">
            <v>104.83</v>
          </cell>
          <cell r="BR207">
            <v>107.24</v>
          </cell>
          <cell r="BS207">
            <v>109.65</v>
          </cell>
          <cell r="BT207">
            <v>112.06</v>
          </cell>
          <cell r="BU207">
            <v>114.47</v>
          </cell>
          <cell r="BV207">
            <v>116.88</v>
          </cell>
          <cell r="BW207">
            <v>119.29</v>
          </cell>
          <cell r="BX207">
            <v>121.7</v>
          </cell>
          <cell r="BY207">
            <v>124.12</v>
          </cell>
          <cell r="BZ207">
            <v>126.53</v>
          </cell>
          <cell r="CA207">
            <v>128.94</v>
          </cell>
          <cell r="CB207">
            <v>131.35</v>
          </cell>
          <cell r="CC207">
            <v>119.29</v>
          </cell>
        </row>
        <row r="208">
          <cell r="P208" t="str">
            <v>ป้ายมาตรฐานในงานก่อสร้าง ชุดที่ 5</v>
          </cell>
          <cell r="Q208">
            <v>54200</v>
          </cell>
          <cell r="R208">
            <v>15</v>
          </cell>
          <cell r="S208">
            <v>47</v>
          </cell>
          <cell r="T208">
            <v>0</v>
          </cell>
          <cell r="U208">
            <v>8</v>
          </cell>
          <cell r="V208">
            <v>0</v>
          </cell>
          <cell r="W208">
            <v>50</v>
          </cell>
          <cell r="X208">
            <v>0</v>
          </cell>
          <cell r="Y208">
            <v>4</v>
          </cell>
          <cell r="Z208">
            <v>2</v>
          </cell>
          <cell r="AA208">
            <v>0</v>
          </cell>
          <cell r="AD208">
            <v>42</v>
          </cell>
          <cell r="AE208">
            <v>55.52</v>
          </cell>
          <cell r="AF208">
            <v>57.28</v>
          </cell>
          <cell r="AG208">
            <v>59.05</v>
          </cell>
          <cell r="AH208">
            <v>60.81</v>
          </cell>
          <cell r="AI208">
            <v>62.58</v>
          </cell>
          <cell r="AJ208">
            <v>64.34</v>
          </cell>
          <cell r="AK208">
            <v>66.099999999999994</v>
          </cell>
          <cell r="AL208">
            <v>67.87</v>
          </cell>
          <cell r="AM208">
            <v>69.63</v>
          </cell>
          <cell r="AN208">
            <v>71.400000000000006</v>
          </cell>
          <cell r="AO208">
            <v>73.16</v>
          </cell>
          <cell r="AP208">
            <v>74.92</v>
          </cell>
          <cell r="AQ208">
            <v>76.69</v>
          </cell>
          <cell r="AR208">
            <v>78.45</v>
          </cell>
          <cell r="AS208">
            <v>80.22</v>
          </cell>
          <cell r="AT208">
            <v>81.98</v>
          </cell>
          <cell r="AU208">
            <v>83.74</v>
          </cell>
          <cell r="AV208">
            <v>85.51</v>
          </cell>
          <cell r="AW208">
            <v>87.27</v>
          </cell>
          <cell r="AX208">
            <v>89.04</v>
          </cell>
          <cell r="AY208">
            <v>90.8</v>
          </cell>
          <cell r="AZ208">
            <v>92.56</v>
          </cell>
          <cell r="BA208">
            <v>94.33</v>
          </cell>
          <cell r="BB208">
            <v>96.09</v>
          </cell>
          <cell r="BC208">
            <v>87.27</v>
          </cell>
          <cell r="BD208">
            <v>42</v>
          </cell>
          <cell r="BE208">
            <v>77.73</v>
          </cell>
          <cell r="BF208">
            <v>80.2</v>
          </cell>
          <cell r="BG208">
            <v>82.67</v>
          </cell>
          <cell r="BH208">
            <v>85.14</v>
          </cell>
          <cell r="BI208">
            <v>87.61</v>
          </cell>
          <cell r="BJ208">
            <v>90.08</v>
          </cell>
          <cell r="BK208">
            <v>92.55</v>
          </cell>
          <cell r="BL208">
            <v>95.02</v>
          </cell>
          <cell r="BM208">
            <v>97.49</v>
          </cell>
          <cell r="BN208">
            <v>99.96</v>
          </cell>
          <cell r="BO208">
            <v>102.42</v>
          </cell>
          <cell r="BP208">
            <v>104.89</v>
          </cell>
          <cell r="BQ208">
            <v>107.36</v>
          </cell>
          <cell r="BR208">
            <v>109.83</v>
          </cell>
          <cell r="BS208">
            <v>112.3</v>
          </cell>
          <cell r="BT208">
            <v>114.77</v>
          </cell>
          <cell r="BU208">
            <v>117.24</v>
          </cell>
          <cell r="BV208">
            <v>119.71</v>
          </cell>
          <cell r="BW208">
            <v>122.18</v>
          </cell>
          <cell r="BX208">
            <v>124.65</v>
          </cell>
          <cell r="BY208">
            <v>127.12</v>
          </cell>
          <cell r="BZ208">
            <v>129.59</v>
          </cell>
          <cell r="CA208">
            <v>132.06</v>
          </cell>
          <cell r="CB208">
            <v>134.53</v>
          </cell>
          <cell r="CC208">
            <v>122.18</v>
          </cell>
        </row>
        <row r="209">
          <cell r="P209" t="str">
            <v>ป้ายมาตรฐานในงานก่อสร้าง ชุดที่ 6</v>
          </cell>
          <cell r="Q209">
            <v>53050</v>
          </cell>
          <cell r="R209">
            <v>16</v>
          </cell>
          <cell r="S209">
            <v>50</v>
          </cell>
          <cell r="T209">
            <v>0</v>
          </cell>
          <cell r="U209">
            <v>5</v>
          </cell>
          <cell r="V209">
            <v>20</v>
          </cell>
          <cell r="W209">
            <v>0</v>
          </cell>
          <cell r="X209">
            <v>0</v>
          </cell>
          <cell r="Y209">
            <v>0</v>
          </cell>
          <cell r="Z209">
            <v>1</v>
          </cell>
          <cell r="AA209">
            <v>60</v>
          </cell>
          <cell r="AD209">
            <v>43</v>
          </cell>
          <cell r="AE209">
            <v>56.83</v>
          </cell>
          <cell r="AF209">
            <v>58.63</v>
          </cell>
          <cell r="AG209">
            <v>60.44</v>
          </cell>
          <cell r="AH209">
            <v>62.24</v>
          </cell>
          <cell r="AI209">
            <v>64.05</v>
          </cell>
          <cell r="AJ209">
            <v>65.86</v>
          </cell>
          <cell r="AK209">
            <v>67.66</v>
          </cell>
          <cell r="AL209">
            <v>69.47</v>
          </cell>
          <cell r="AM209">
            <v>71.28</v>
          </cell>
          <cell r="AN209">
            <v>73.08</v>
          </cell>
          <cell r="AO209">
            <v>74.89</v>
          </cell>
          <cell r="AP209">
            <v>76.69</v>
          </cell>
          <cell r="AQ209">
            <v>78.5</v>
          </cell>
          <cell r="AR209">
            <v>80.31</v>
          </cell>
          <cell r="AS209">
            <v>82.11</v>
          </cell>
          <cell r="AT209">
            <v>83.92</v>
          </cell>
          <cell r="AU209">
            <v>85.72</v>
          </cell>
          <cell r="AV209">
            <v>87.53</v>
          </cell>
          <cell r="AW209">
            <v>89.34</v>
          </cell>
          <cell r="AX209">
            <v>91.14</v>
          </cell>
          <cell r="AY209">
            <v>92.95</v>
          </cell>
          <cell r="AZ209">
            <v>94.75</v>
          </cell>
          <cell r="BA209">
            <v>96.56</v>
          </cell>
          <cell r="BB209">
            <v>98.37</v>
          </cell>
          <cell r="BC209">
            <v>89.33</v>
          </cell>
          <cell r="BD209">
            <v>43</v>
          </cell>
          <cell r="BE209">
            <v>79.56</v>
          </cell>
          <cell r="BF209">
            <v>82.09</v>
          </cell>
          <cell r="BG209">
            <v>84.61</v>
          </cell>
          <cell r="BH209">
            <v>87.14</v>
          </cell>
          <cell r="BI209">
            <v>89.67</v>
          </cell>
          <cell r="BJ209">
            <v>92.2</v>
          </cell>
          <cell r="BK209">
            <v>94.73</v>
          </cell>
          <cell r="BL209">
            <v>97.26</v>
          </cell>
          <cell r="BM209">
            <v>99.78</v>
          </cell>
          <cell r="BN209">
            <v>102.31</v>
          </cell>
          <cell r="BO209">
            <v>104.84</v>
          </cell>
          <cell r="BP209">
            <v>107.37</v>
          </cell>
          <cell r="BQ209">
            <v>109.9</v>
          </cell>
          <cell r="BR209">
            <v>112.43</v>
          </cell>
          <cell r="BS209">
            <v>114.96</v>
          </cell>
          <cell r="BT209">
            <v>117.48</v>
          </cell>
          <cell r="BU209">
            <v>120.01</v>
          </cell>
          <cell r="BV209">
            <v>122.54</v>
          </cell>
          <cell r="BW209">
            <v>125.07</v>
          </cell>
          <cell r="BX209">
            <v>127.6</v>
          </cell>
          <cell r="BY209">
            <v>130.13</v>
          </cell>
          <cell r="BZ209">
            <v>132.65</v>
          </cell>
          <cell r="CA209">
            <v>135.18</v>
          </cell>
          <cell r="CB209">
            <v>137.71</v>
          </cell>
          <cell r="CC209">
            <v>125.07</v>
          </cell>
        </row>
        <row r="210">
          <cell r="P210" t="str">
            <v>ป้ายมาตรฐานในงานก่อสร้าง ชุดที่ 7</v>
          </cell>
          <cell r="Q210">
            <v>73300</v>
          </cell>
          <cell r="R210">
            <v>20</v>
          </cell>
          <cell r="S210">
            <v>42</v>
          </cell>
          <cell r="T210">
            <v>0</v>
          </cell>
          <cell r="U210">
            <v>10</v>
          </cell>
          <cell r="V210">
            <v>30</v>
          </cell>
          <cell r="W210">
            <v>0</v>
          </cell>
          <cell r="X210">
            <v>0</v>
          </cell>
          <cell r="Y210">
            <v>0</v>
          </cell>
          <cell r="Z210">
            <v>2</v>
          </cell>
          <cell r="AA210">
            <v>90</v>
          </cell>
          <cell r="AD210">
            <v>44</v>
          </cell>
          <cell r="AE210">
            <v>58.13</v>
          </cell>
          <cell r="AF210">
            <v>59.98</v>
          </cell>
          <cell r="AG210">
            <v>61.83</v>
          </cell>
          <cell r="AH210">
            <v>63.68</v>
          </cell>
          <cell r="AI210">
            <v>65.52</v>
          </cell>
          <cell r="AJ210">
            <v>67.37</v>
          </cell>
          <cell r="AK210">
            <v>69.22</v>
          </cell>
          <cell r="AL210">
            <v>71.069999999999993</v>
          </cell>
          <cell r="AM210">
            <v>72.92</v>
          </cell>
          <cell r="AN210">
            <v>74.77</v>
          </cell>
          <cell r="AO210">
            <v>76.61</v>
          </cell>
          <cell r="AP210">
            <v>78.459999999999994</v>
          </cell>
          <cell r="AQ210">
            <v>80.31</v>
          </cell>
          <cell r="AR210">
            <v>82.16</v>
          </cell>
          <cell r="AS210">
            <v>84.01</v>
          </cell>
          <cell r="AT210">
            <v>85.85</v>
          </cell>
          <cell r="AU210">
            <v>87.7</v>
          </cell>
          <cell r="AV210">
            <v>89.55</v>
          </cell>
          <cell r="AW210">
            <v>91.4</v>
          </cell>
          <cell r="AX210">
            <v>93.25</v>
          </cell>
          <cell r="AY210">
            <v>95.09</v>
          </cell>
          <cell r="AZ210">
            <v>96.94</v>
          </cell>
          <cell r="BA210">
            <v>98.79</v>
          </cell>
          <cell r="BB210">
            <v>100.64</v>
          </cell>
          <cell r="BC210">
            <v>91.4</v>
          </cell>
          <cell r="BD210">
            <v>44</v>
          </cell>
          <cell r="BE210">
            <v>81.39</v>
          </cell>
          <cell r="BF210">
            <v>83.97</v>
          </cell>
          <cell r="BG210">
            <v>86.56</v>
          </cell>
          <cell r="BH210">
            <v>89.15</v>
          </cell>
          <cell r="BI210">
            <v>91.73</v>
          </cell>
          <cell r="BJ210">
            <v>94.32</v>
          </cell>
          <cell r="BK210">
            <v>96.91</v>
          </cell>
          <cell r="BL210">
            <v>99.5</v>
          </cell>
          <cell r="BM210">
            <v>102.08</v>
          </cell>
          <cell r="BN210">
            <v>104.67</v>
          </cell>
          <cell r="BO210">
            <v>107.26</v>
          </cell>
          <cell r="BP210">
            <v>109.85</v>
          </cell>
          <cell r="BQ210">
            <v>112.43</v>
          </cell>
          <cell r="BR210">
            <v>115.02</v>
          </cell>
          <cell r="BS210">
            <v>117.61</v>
          </cell>
          <cell r="BT210">
            <v>120.19</v>
          </cell>
          <cell r="BU210">
            <v>122.78</v>
          </cell>
          <cell r="BV210">
            <v>125.37</v>
          </cell>
          <cell r="BW210">
            <v>127.96</v>
          </cell>
          <cell r="BX210">
            <v>130.54</v>
          </cell>
          <cell r="BY210">
            <v>133.13</v>
          </cell>
          <cell r="BZ210">
            <v>135.72</v>
          </cell>
          <cell r="CA210">
            <v>138.31</v>
          </cell>
          <cell r="CB210">
            <v>140.88999999999999</v>
          </cell>
          <cell r="CC210">
            <v>127.96</v>
          </cell>
        </row>
        <row r="211">
          <cell r="P211" t="str">
            <v>ป้ายมาตรฐานในงานก่อสร้าง ชุดที่ 8</v>
          </cell>
          <cell r="Q211">
            <v>58450</v>
          </cell>
          <cell r="R211">
            <v>18</v>
          </cell>
          <cell r="S211">
            <v>55</v>
          </cell>
          <cell r="T211">
            <v>1</v>
          </cell>
          <cell r="U211">
            <v>5</v>
          </cell>
          <cell r="V211">
            <v>30</v>
          </cell>
          <cell r="W211">
            <v>0</v>
          </cell>
          <cell r="X211">
            <v>0</v>
          </cell>
          <cell r="Y211">
            <v>0</v>
          </cell>
          <cell r="Z211">
            <v>2</v>
          </cell>
          <cell r="AA211">
            <v>30</v>
          </cell>
          <cell r="AD211">
            <v>45</v>
          </cell>
          <cell r="AE211">
            <v>59.44</v>
          </cell>
          <cell r="AF211">
            <v>61.33</v>
          </cell>
          <cell r="AG211">
            <v>63.22</v>
          </cell>
          <cell r="AH211">
            <v>65.11</v>
          </cell>
          <cell r="AI211">
            <v>67</v>
          </cell>
          <cell r="AJ211">
            <v>68.89</v>
          </cell>
          <cell r="AK211">
            <v>70.78</v>
          </cell>
          <cell r="AL211">
            <v>72.67</v>
          </cell>
          <cell r="AM211">
            <v>74.56</v>
          </cell>
          <cell r="AN211">
            <v>76.45</v>
          </cell>
          <cell r="AO211">
            <v>78.34</v>
          </cell>
          <cell r="AP211">
            <v>80.23</v>
          </cell>
          <cell r="AQ211">
            <v>82.12</v>
          </cell>
          <cell r="AR211">
            <v>84.01</v>
          </cell>
          <cell r="AS211">
            <v>85.9</v>
          </cell>
          <cell r="AT211">
            <v>87.79</v>
          </cell>
          <cell r="AU211">
            <v>89.68</v>
          </cell>
          <cell r="AV211">
            <v>91.57</v>
          </cell>
          <cell r="AW211">
            <v>93.46</v>
          </cell>
          <cell r="AX211">
            <v>95.35</v>
          </cell>
          <cell r="AY211">
            <v>97.24</v>
          </cell>
          <cell r="AZ211">
            <v>99.13</v>
          </cell>
          <cell r="BA211">
            <v>101.02</v>
          </cell>
          <cell r="BB211">
            <v>102.91</v>
          </cell>
          <cell r="BC211">
            <v>93.46</v>
          </cell>
          <cell r="BD211">
            <v>45</v>
          </cell>
          <cell r="BE211">
            <v>83.21</v>
          </cell>
          <cell r="BF211">
            <v>85.86</v>
          </cell>
          <cell r="BG211">
            <v>88.51</v>
          </cell>
          <cell r="BH211">
            <v>91.15</v>
          </cell>
          <cell r="BI211">
            <v>93.8</v>
          </cell>
          <cell r="BJ211">
            <v>96.44</v>
          </cell>
          <cell r="BK211">
            <v>99.09</v>
          </cell>
          <cell r="BL211">
            <v>101.74</v>
          </cell>
          <cell r="BM211">
            <v>104.38</v>
          </cell>
          <cell r="BN211">
            <v>107.03</v>
          </cell>
          <cell r="BO211">
            <v>109.68</v>
          </cell>
          <cell r="BP211">
            <v>112.32</v>
          </cell>
          <cell r="BQ211">
            <v>114.97</v>
          </cell>
          <cell r="BR211">
            <v>117.61</v>
          </cell>
          <cell r="BS211">
            <v>120.26</v>
          </cell>
          <cell r="BT211">
            <v>122.91</v>
          </cell>
          <cell r="BU211">
            <v>125.55</v>
          </cell>
          <cell r="BV211">
            <v>128.19999999999999</v>
          </cell>
          <cell r="BW211">
            <v>130.84</v>
          </cell>
          <cell r="BX211">
            <v>133.49</v>
          </cell>
          <cell r="BY211">
            <v>136.13999999999999</v>
          </cell>
          <cell r="BZ211">
            <v>138.78</v>
          </cell>
          <cell r="CA211">
            <v>141.43</v>
          </cell>
          <cell r="CB211">
            <v>144.07</v>
          </cell>
          <cell r="CC211">
            <v>130.84</v>
          </cell>
        </row>
        <row r="212">
          <cell r="P212" t="str">
            <v>ป้ายมาตรฐานในงานก่อสร้าง ชุดที่ 9</v>
          </cell>
          <cell r="Q212">
            <v>275450</v>
          </cell>
          <cell r="R212">
            <v>32</v>
          </cell>
          <cell r="S212">
            <v>47</v>
          </cell>
          <cell r="T212">
            <v>0</v>
          </cell>
          <cell r="U212">
            <v>15</v>
          </cell>
          <cell r="V212">
            <v>60</v>
          </cell>
          <cell r="W212">
            <v>0</v>
          </cell>
          <cell r="X212">
            <v>500</v>
          </cell>
          <cell r="Y212">
            <v>0</v>
          </cell>
          <cell r="Z212">
            <v>2</v>
          </cell>
          <cell r="AA212">
            <v>255</v>
          </cell>
          <cell r="AD212">
            <v>46</v>
          </cell>
          <cell r="AE212">
            <v>60.75</v>
          </cell>
          <cell r="AF212">
            <v>62.68</v>
          </cell>
          <cell r="AG212">
            <v>64.61</v>
          </cell>
          <cell r="AH212">
            <v>66.540000000000006</v>
          </cell>
          <cell r="AI212">
            <v>68.47</v>
          </cell>
          <cell r="AJ212">
            <v>70.41</v>
          </cell>
          <cell r="AK212">
            <v>72.34</v>
          </cell>
          <cell r="AL212">
            <v>74.27</v>
          </cell>
          <cell r="AM212">
            <v>76.2</v>
          </cell>
          <cell r="AN212">
            <v>78.13</v>
          </cell>
          <cell r="AO212">
            <v>80.069999999999993</v>
          </cell>
          <cell r="AP212">
            <v>82</v>
          </cell>
          <cell r="AQ212">
            <v>83.93</v>
          </cell>
          <cell r="AR212">
            <v>85.86</v>
          </cell>
          <cell r="AS212">
            <v>87.79</v>
          </cell>
          <cell r="AT212">
            <v>89.73</v>
          </cell>
          <cell r="AU212">
            <v>91.66</v>
          </cell>
          <cell r="AV212">
            <v>93.59</v>
          </cell>
          <cell r="AW212">
            <v>95.52</v>
          </cell>
          <cell r="AX212">
            <v>97.45</v>
          </cell>
          <cell r="AY212">
            <v>99.39</v>
          </cell>
          <cell r="AZ212">
            <v>101.32</v>
          </cell>
          <cell r="BA212">
            <v>103.25</v>
          </cell>
          <cell r="BB212">
            <v>105.18</v>
          </cell>
          <cell r="BC212">
            <v>95.52</v>
          </cell>
          <cell r="BD212">
            <v>46</v>
          </cell>
          <cell r="BE212">
            <v>85.04</v>
          </cell>
          <cell r="BF212">
            <v>87.75</v>
          </cell>
          <cell r="BG212">
            <v>90.45</v>
          </cell>
          <cell r="BH212">
            <v>93.16</v>
          </cell>
          <cell r="BI212">
            <v>95.86</v>
          </cell>
          <cell r="BJ212">
            <v>98.57</v>
          </cell>
          <cell r="BK212">
            <v>101.27</v>
          </cell>
          <cell r="BL212">
            <v>103.98</v>
          </cell>
          <cell r="BM212">
            <v>106.68</v>
          </cell>
          <cell r="BN212">
            <v>109.39</v>
          </cell>
          <cell r="BO212">
            <v>112.09</v>
          </cell>
          <cell r="BP212">
            <v>114.8</v>
          </cell>
          <cell r="BQ212">
            <v>117.5</v>
          </cell>
          <cell r="BR212">
            <v>120.21</v>
          </cell>
          <cell r="BS212">
            <v>122.91</v>
          </cell>
          <cell r="BT212">
            <v>125.62</v>
          </cell>
          <cell r="BU212">
            <v>128.32</v>
          </cell>
          <cell r="BV212">
            <v>131.03</v>
          </cell>
          <cell r="BW212">
            <v>133.72999999999999</v>
          </cell>
          <cell r="BX212">
            <v>136.44</v>
          </cell>
          <cell r="BY212">
            <v>139.13999999999999</v>
          </cell>
          <cell r="BZ212">
            <v>141.85</v>
          </cell>
          <cell r="CA212">
            <v>144.55000000000001</v>
          </cell>
          <cell r="CB212">
            <v>147.25</v>
          </cell>
          <cell r="CC212">
            <v>133.72999999999999</v>
          </cell>
        </row>
        <row r="213">
          <cell r="P213" t="str">
            <v>ป้ายมาตรฐานในงานก่อสร้าง ชุดที่ 10</v>
          </cell>
          <cell r="Q213">
            <v>86100</v>
          </cell>
          <cell r="R213">
            <v>24</v>
          </cell>
          <cell r="S213">
            <v>50</v>
          </cell>
          <cell r="T213">
            <v>0</v>
          </cell>
          <cell r="U213">
            <v>10</v>
          </cell>
          <cell r="V213">
            <v>70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140</v>
          </cell>
          <cell r="AD213">
            <v>47</v>
          </cell>
          <cell r="AE213">
            <v>62.05</v>
          </cell>
          <cell r="AF213">
            <v>64.03</v>
          </cell>
          <cell r="AG213">
            <v>66</v>
          </cell>
          <cell r="AH213">
            <v>67.97</v>
          </cell>
          <cell r="AI213">
            <v>69.95</v>
          </cell>
          <cell r="AJ213">
            <v>71.92</v>
          </cell>
          <cell r="AK213">
            <v>73.900000000000006</v>
          </cell>
          <cell r="AL213">
            <v>75.87</v>
          </cell>
          <cell r="AM213">
            <v>77.84</v>
          </cell>
          <cell r="AN213">
            <v>79.819999999999993</v>
          </cell>
          <cell r="AO213">
            <v>81.790000000000006</v>
          </cell>
          <cell r="AP213">
            <v>83.77</v>
          </cell>
          <cell r="AQ213">
            <v>85.74</v>
          </cell>
          <cell r="AR213">
            <v>87.71</v>
          </cell>
          <cell r="AS213">
            <v>89.69</v>
          </cell>
          <cell r="AT213">
            <v>91.66</v>
          </cell>
          <cell r="AU213">
            <v>93.64</v>
          </cell>
          <cell r="AV213">
            <v>95.61</v>
          </cell>
          <cell r="AW213">
            <v>97.58</v>
          </cell>
          <cell r="AX213">
            <v>99.56</v>
          </cell>
          <cell r="AY213">
            <v>101.53</v>
          </cell>
          <cell r="AZ213">
            <v>103.51</v>
          </cell>
          <cell r="BA213">
            <v>105.48</v>
          </cell>
          <cell r="BB213">
            <v>107.45</v>
          </cell>
          <cell r="BC213">
            <v>97.58</v>
          </cell>
          <cell r="BD213">
            <v>47</v>
          </cell>
          <cell r="BE213">
            <v>86.87</v>
          </cell>
          <cell r="BF213">
            <v>89.64</v>
          </cell>
          <cell r="BG213">
            <v>92.4</v>
          </cell>
          <cell r="BH213">
            <v>95.16</v>
          </cell>
          <cell r="BI213">
            <v>97.93</v>
          </cell>
          <cell r="BJ213">
            <v>100.69</v>
          </cell>
          <cell r="BK213">
            <v>103.45</v>
          </cell>
          <cell r="BL213">
            <v>106.22</v>
          </cell>
          <cell r="BM213">
            <v>108.98</v>
          </cell>
          <cell r="BN213">
            <v>111.75</v>
          </cell>
          <cell r="BO213">
            <v>114.51</v>
          </cell>
          <cell r="BP213">
            <v>117.27</v>
          </cell>
          <cell r="BQ213">
            <v>120.04</v>
          </cell>
          <cell r="BR213">
            <v>122.8</v>
          </cell>
          <cell r="BS213">
            <v>125.56</v>
          </cell>
          <cell r="BT213">
            <v>128.33000000000001</v>
          </cell>
          <cell r="BU213">
            <v>131.09</v>
          </cell>
          <cell r="BV213">
            <v>133.85</v>
          </cell>
          <cell r="BW213">
            <v>136.62</v>
          </cell>
          <cell r="BX213">
            <v>139.38</v>
          </cell>
          <cell r="BY213">
            <v>142.15</v>
          </cell>
          <cell r="BZ213">
            <v>144.91</v>
          </cell>
          <cell r="CA213">
            <v>147.66999999999999</v>
          </cell>
          <cell r="CB213">
            <v>150.44</v>
          </cell>
          <cell r="CC213">
            <v>136.62</v>
          </cell>
        </row>
        <row r="214">
          <cell r="P214" t="str">
            <v>ป้ายมาตรฐานในงานก่อสร้าง ชุดที่ 1 (Mortorway)</v>
          </cell>
          <cell r="Q214">
            <v>42316</v>
          </cell>
          <cell r="R214">
            <v>8.64</v>
          </cell>
          <cell r="S214">
            <v>18</v>
          </cell>
          <cell r="T214">
            <v>4</v>
          </cell>
          <cell r="U214">
            <v>0</v>
          </cell>
          <cell r="V214">
            <v>75</v>
          </cell>
          <cell r="W214">
            <v>0</v>
          </cell>
          <cell r="X214">
            <v>0</v>
          </cell>
          <cell r="Y214">
            <v>0</v>
          </cell>
          <cell r="Z214">
            <v>2</v>
          </cell>
          <cell r="AA214">
            <v>60</v>
          </cell>
          <cell r="AD214">
            <v>48</v>
          </cell>
          <cell r="AE214">
            <v>63.36</v>
          </cell>
          <cell r="AF214">
            <v>65.37</v>
          </cell>
          <cell r="AG214">
            <v>67.39</v>
          </cell>
          <cell r="AH214">
            <v>69.41</v>
          </cell>
          <cell r="AI214">
            <v>71.42</v>
          </cell>
          <cell r="AJ214">
            <v>73.44</v>
          </cell>
          <cell r="AK214">
            <v>75.45</v>
          </cell>
          <cell r="AL214">
            <v>77.47</v>
          </cell>
          <cell r="AM214">
            <v>79.489999999999995</v>
          </cell>
          <cell r="AN214">
            <v>81.5</v>
          </cell>
          <cell r="AO214">
            <v>83.52</v>
          </cell>
          <cell r="AP214">
            <v>85.54</v>
          </cell>
          <cell r="AQ214">
            <v>87.55</v>
          </cell>
          <cell r="AR214">
            <v>89.57</v>
          </cell>
          <cell r="AS214">
            <v>91.58</v>
          </cell>
          <cell r="AT214">
            <v>93.6</v>
          </cell>
          <cell r="AU214">
            <v>95.62</v>
          </cell>
          <cell r="AV214">
            <v>97.63</v>
          </cell>
          <cell r="AW214">
            <v>99.65</v>
          </cell>
          <cell r="AX214">
            <v>101.66</v>
          </cell>
          <cell r="AY214">
            <v>103.68</v>
          </cell>
          <cell r="AZ214">
            <v>105.7</v>
          </cell>
          <cell r="BA214">
            <v>107.71</v>
          </cell>
          <cell r="BB214">
            <v>109.73</v>
          </cell>
          <cell r="BC214">
            <v>99.65</v>
          </cell>
          <cell r="BD214">
            <v>48</v>
          </cell>
          <cell r="BE214">
            <v>88.7</v>
          </cell>
          <cell r="BF214">
            <v>91.52</v>
          </cell>
          <cell r="BG214">
            <v>94.35</v>
          </cell>
          <cell r="BH214">
            <v>97.17</v>
          </cell>
          <cell r="BI214">
            <v>99.99</v>
          </cell>
          <cell r="BJ214">
            <v>102.81</v>
          </cell>
          <cell r="BK214">
            <v>105.64</v>
          </cell>
          <cell r="BL214">
            <v>108.46</v>
          </cell>
          <cell r="BM214">
            <v>111.28</v>
          </cell>
          <cell r="BN214">
            <v>114.1</v>
          </cell>
          <cell r="BO214">
            <v>116.93</v>
          </cell>
          <cell r="BP214">
            <v>119.75</v>
          </cell>
          <cell r="BQ214">
            <v>122.57</v>
          </cell>
          <cell r="BR214">
            <v>125.39</v>
          </cell>
          <cell r="BS214">
            <v>128.22</v>
          </cell>
          <cell r="BT214">
            <v>131.04</v>
          </cell>
          <cell r="BU214">
            <v>133.86000000000001</v>
          </cell>
          <cell r="BV214">
            <v>136.68</v>
          </cell>
          <cell r="BW214">
            <v>139.51</v>
          </cell>
          <cell r="BX214">
            <v>142.33000000000001</v>
          </cell>
          <cell r="BY214">
            <v>145.15</v>
          </cell>
          <cell r="BZ214">
            <v>147.97</v>
          </cell>
          <cell r="CA214">
            <v>150.80000000000001</v>
          </cell>
          <cell r="CB214">
            <v>153.62</v>
          </cell>
          <cell r="CC214">
            <v>139.51</v>
          </cell>
        </row>
        <row r="215">
          <cell r="P215" t="str">
            <v>ป้ายมาตรฐานในงานก่อสร้าง ชุดที่ 2 (Mortorway)</v>
          </cell>
          <cell r="Q215">
            <v>57400</v>
          </cell>
          <cell r="R215">
            <v>16</v>
          </cell>
          <cell r="S215">
            <v>50</v>
          </cell>
          <cell r="T215">
            <v>0</v>
          </cell>
          <cell r="U215">
            <v>8</v>
          </cell>
          <cell r="V215">
            <v>20</v>
          </cell>
          <cell r="W215">
            <v>0</v>
          </cell>
          <cell r="X215">
            <v>0</v>
          </cell>
          <cell r="Y215">
            <v>0</v>
          </cell>
          <cell r="Z215">
            <v>1</v>
          </cell>
          <cell r="AA215">
            <v>60</v>
          </cell>
          <cell r="AD215">
            <v>49</v>
          </cell>
          <cell r="AE215">
            <v>64.66</v>
          </cell>
          <cell r="AF215">
            <v>66.72</v>
          </cell>
          <cell r="AG215">
            <v>68.78</v>
          </cell>
          <cell r="AH215">
            <v>70.84</v>
          </cell>
          <cell r="AI215">
            <v>72.900000000000006</v>
          </cell>
          <cell r="AJ215">
            <v>74.95</v>
          </cell>
          <cell r="AK215">
            <v>77.010000000000005</v>
          </cell>
          <cell r="AL215">
            <v>79.069999999999993</v>
          </cell>
          <cell r="AM215">
            <v>81.13</v>
          </cell>
          <cell r="AN215">
            <v>83.19</v>
          </cell>
          <cell r="AO215">
            <v>85.25</v>
          </cell>
          <cell r="AP215">
            <v>87.3</v>
          </cell>
          <cell r="AQ215">
            <v>89.36</v>
          </cell>
          <cell r="AR215">
            <v>91.42</v>
          </cell>
          <cell r="AS215">
            <v>93.48</v>
          </cell>
          <cell r="AT215">
            <v>95.54</v>
          </cell>
          <cell r="AU215">
            <v>97.59</v>
          </cell>
          <cell r="AV215">
            <v>99.65</v>
          </cell>
          <cell r="AW215">
            <v>101.71</v>
          </cell>
          <cell r="AX215">
            <v>103.77</v>
          </cell>
          <cell r="AY215">
            <v>105.83</v>
          </cell>
          <cell r="AZ215">
            <v>107.88</v>
          </cell>
          <cell r="BA215">
            <v>109.94</v>
          </cell>
          <cell r="BB215">
            <v>112</v>
          </cell>
          <cell r="BC215">
            <v>101.71</v>
          </cell>
          <cell r="BD215">
            <v>49</v>
          </cell>
          <cell r="BE215">
            <v>90.53</v>
          </cell>
          <cell r="BF215">
            <v>93.41</v>
          </cell>
          <cell r="BG215">
            <v>96.29</v>
          </cell>
          <cell r="BH215">
            <v>99.17</v>
          </cell>
          <cell r="BI215">
            <v>102.06</v>
          </cell>
          <cell r="BJ215">
            <v>104.94</v>
          </cell>
          <cell r="BK215">
            <v>107.82</v>
          </cell>
          <cell r="BL215">
            <v>110.7</v>
          </cell>
          <cell r="BM215">
            <v>113.58</v>
          </cell>
          <cell r="BN215">
            <v>116.46</v>
          </cell>
          <cell r="BO215">
            <v>119.34</v>
          </cell>
          <cell r="BP215">
            <v>122.22</v>
          </cell>
          <cell r="BQ215">
            <v>125.11</v>
          </cell>
          <cell r="BR215">
            <v>127.99</v>
          </cell>
          <cell r="BS215">
            <v>130.87</v>
          </cell>
          <cell r="BT215">
            <v>133.75</v>
          </cell>
          <cell r="BU215">
            <v>136.63</v>
          </cell>
          <cell r="BV215">
            <v>139.51</v>
          </cell>
          <cell r="BW215">
            <v>142.38999999999999</v>
          </cell>
          <cell r="BX215">
            <v>145.27000000000001</v>
          </cell>
          <cell r="BY215">
            <v>148.16</v>
          </cell>
          <cell r="BZ215">
            <v>151.04</v>
          </cell>
          <cell r="CA215">
            <v>153.91999999999999</v>
          </cell>
          <cell r="CB215">
            <v>156.80000000000001</v>
          </cell>
          <cell r="CC215">
            <v>142.38999999999999</v>
          </cell>
        </row>
        <row r="216">
          <cell r="P216" t="str">
            <v>ป้ายมาตรฐานในงานก่อสร้าง ชุดที่ 3 (Mortorway)</v>
          </cell>
          <cell r="Q216">
            <v>90022</v>
          </cell>
          <cell r="R216">
            <v>15.98</v>
          </cell>
          <cell r="S216">
            <v>30.6</v>
          </cell>
          <cell r="T216">
            <v>0</v>
          </cell>
          <cell r="U216">
            <v>16</v>
          </cell>
          <cell r="V216">
            <v>90</v>
          </cell>
          <cell r="W216">
            <v>0</v>
          </cell>
          <cell r="X216">
            <v>0</v>
          </cell>
          <cell r="Y216">
            <v>0</v>
          </cell>
          <cell r="Z216">
            <v>2</v>
          </cell>
          <cell r="AA216">
            <v>200</v>
          </cell>
          <cell r="AD216">
            <v>50</v>
          </cell>
          <cell r="AE216">
            <v>65.97</v>
          </cell>
          <cell r="AF216">
            <v>68.069999999999993</v>
          </cell>
          <cell r="AG216">
            <v>70.17</v>
          </cell>
          <cell r="AH216">
            <v>72.27</v>
          </cell>
          <cell r="AI216">
            <v>74.37</v>
          </cell>
          <cell r="AJ216">
            <v>76.47</v>
          </cell>
          <cell r="AK216">
            <v>78.569999999999993</v>
          </cell>
          <cell r="AL216">
            <v>80.67</v>
          </cell>
          <cell r="AM216">
            <v>82.77</v>
          </cell>
          <cell r="AN216">
            <v>84.87</v>
          </cell>
          <cell r="AO216">
            <v>86.97</v>
          </cell>
          <cell r="AP216">
            <v>89.07</v>
          </cell>
          <cell r="AQ216">
            <v>91.17</v>
          </cell>
          <cell r="AR216">
            <v>93.27</v>
          </cell>
          <cell r="AS216">
            <v>95.37</v>
          </cell>
          <cell r="AT216">
            <v>97.47</v>
          </cell>
          <cell r="AU216">
            <v>99.57</v>
          </cell>
          <cell r="AV216">
            <v>101.67</v>
          </cell>
          <cell r="AW216">
            <v>103.77</v>
          </cell>
          <cell r="AX216">
            <v>105.87</v>
          </cell>
          <cell r="AY216">
            <v>107.97</v>
          </cell>
          <cell r="AZ216">
            <v>110.07</v>
          </cell>
          <cell r="BA216">
            <v>112.17</v>
          </cell>
          <cell r="BB216">
            <v>114.27</v>
          </cell>
          <cell r="BC216">
            <v>103.77</v>
          </cell>
          <cell r="BD216">
            <v>50</v>
          </cell>
          <cell r="BE216">
            <v>92.36</v>
          </cell>
          <cell r="BF216">
            <v>95.3</v>
          </cell>
          <cell r="BG216">
            <v>98.24</v>
          </cell>
          <cell r="BH216">
            <v>101.18</v>
          </cell>
          <cell r="BI216">
            <v>104.12</v>
          </cell>
          <cell r="BJ216">
            <v>107.06</v>
          </cell>
          <cell r="BK216">
            <v>110</v>
          </cell>
          <cell r="BL216">
            <v>112.94</v>
          </cell>
          <cell r="BM216">
            <v>115.88</v>
          </cell>
          <cell r="BN216">
            <v>118.82</v>
          </cell>
          <cell r="BO216">
            <v>121.76</v>
          </cell>
          <cell r="BP216">
            <v>124.7</v>
          </cell>
          <cell r="BQ216">
            <v>127.64</v>
          </cell>
          <cell r="BR216">
            <v>130.58000000000001</v>
          </cell>
          <cell r="BS216">
            <v>133.52000000000001</v>
          </cell>
          <cell r="BT216">
            <v>136.46</v>
          </cell>
          <cell r="BU216">
            <v>139.4</v>
          </cell>
          <cell r="BV216">
            <v>142.34</v>
          </cell>
          <cell r="BW216">
            <v>145.28</v>
          </cell>
          <cell r="BX216">
            <v>148.22</v>
          </cell>
          <cell r="BY216">
            <v>151.16</v>
          </cell>
          <cell r="BZ216">
            <v>154.1</v>
          </cell>
          <cell r="CA216">
            <v>157.04</v>
          </cell>
          <cell r="CB216">
            <v>159.97999999999999</v>
          </cell>
          <cell r="CC216">
            <v>145.28</v>
          </cell>
        </row>
        <row r="217">
          <cell r="P217" t="str">
            <v>ป้ายมาตรฐานในงานก่อสร้าง ชุดที่ 4 (Mortorway)</v>
          </cell>
          <cell r="Q217">
            <v>63850</v>
          </cell>
          <cell r="R217">
            <v>18</v>
          </cell>
          <cell r="S217">
            <v>55</v>
          </cell>
          <cell r="T217">
            <v>1</v>
          </cell>
          <cell r="U217">
            <v>5</v>
          </cell>
          <cell r="V217">
            <v>60</v>
          </cell>
          <cell r="W217">
            <v>0</v>
          </cell>
          <cell r="X217">
            <v>0</v>
          </cell>
          <cell r="Y217">
            <v>0</v>
          </cell>
          <cell r="Z217">
            <v>2</v>
          </cell>
          <cell r="AA217">
            <v>60</v>
          </cell>
          <cell r="AD217">
            <v>51</v>
          </cell>
          <cell r="AE217">
            <v>67.28</v>
          </cell>
          <cell r="AF217">
            <v>69.42</v>
          </cell>
          <cell r="AG217">
            <v>71.56</v>
          </cell>
          <cell r="AH217">
            <v>73.7</v>
          </cell>
          <cell r="AI217">
            <v>75.849999999999994</v>
          </cell>
          <cell r="AJ217">
            <v>77.989999999999995</v>
          </cell>
          <cell r="AK217">
            <v>80.13</v>
          </cell>
          <cell r="AL217">
            <v>82.27</v>
          </cell>
          <cell r="AM217">
            <v>84.41</v>
          </cell>
          <cell r="AN217">
            <v>86.56</v>
          </cell>
          <cell r="AO217">
            <v>88.7</v>
          </cell>
          <cell r="AP217">
            <v>90.84</v>
          </cell>
          <cell r="AQ217">
            <v>92.98</v>
          </cell>
          <cell r="AR217">
            <v>95.12</v>
          </cell>
          <cell r="AS217">
            <v>97.27</v>
          </cell>
          <cell r="AT217">
            <v>99.41</v>
          </cell>
          <cell r="AU217">
            <v>101.55</v>
          </cell>
          <cell r="AV217">
            <v>103.69</v>
          </cell>
          <cell r="AW217">
            <v>105.83</v>
          </cell>
          <cell r="AX217">
            <v>107.98</v>
          </cell>
          <cell r="AY217">
            <v>110.12</v>
          </cell>
          <cell r="AZ217">
            <v>112.26</v>
          </cell>
          <cell r="BA217">
            <v>114.4</v>
          </cell>
          <cell r="BB217">
            <v>116.54</v>
          </cell>
          <cell r="BC217">
            <v>105.83</v>
          </cell>
          <cell r="BD217">
            <v>51</v>
          </cell>
          <cell r="BE217">
            <v>94.19</v>
          </cell>
          <cell r="BF217">
            <v>97.19</v>
          </cell>
          <cell r="BG217">
            <v>100.19</v>
          </cell>
          <cell r="BH217">
            <v>103.19</v>
          </cell>
          <cell r="BI217">
            <v>106.18</v>
          </cell>
          <cell r="BJ217">
            <v>109.18</v>
          </cell>
          <cell r="BK217">
            <v>112.18</v>
          </cell>
          <cell r="BL217">
            <v>115.18</v>
          </cell>
          <cell r="BM217">
            <v>118.18</v>
          </cell>
          <cell r="BN217">
            <v>121.18</v>
          </cell>
          <cell r="BO217">
            <v>124.18</v>
          </cell>
          <cell r="BP217">
            <v>127.18</v>
          </cell>
          <cell r="BQ217">
            <v>130.16999999999999</v>
          </cell>
          <cell r="BR217">
            <v>133.16999999999999</v>
          </cell>
          <cell r="BS217">
            <v>136.16999999999999</v>
          </cell>
          <cell r="BT217">
            <v>139.16999999999999</v>
          </cell>
          <cell r="BU217">
            <v>142.16999999999999</v>
          </cell>
          <cell r="BV217">
            <v>145.16999999999999</v>
          </cell>
          <cell r="BW217">
            <v>148.16999999999999</v>
          </cell>
          <cell r="BX217">
            <v>151.16999999999999</v>
          </cell>
          <cell r="BY217">
            <v>154.16999999999999</v>
          </cell>
          <cell r="BZ217">
            <v>157.16</v>
          </cell>
          <cell r="CA217">
            <v>160.16</v>
          </cell>
          <cell r="CB217">
            <v>163.16</v>
          </cell>
          <cell r="CC217">
            <v>148.16999999999999</v>
          </cell>
        </row>
        <row r="218">
          <cell r="AD218">
            <v>52</v>
          </cell>
          <cell r="AE218">
            <v>68.58</v>
          </cell>
          <cell r="AF218">
            <v>70.77</v>
          </cell>
          <cell r="AG218">
            <v>72.95</v>
          </cell>
          <cell r="AH218">
            <v>75.14</v>
          </cell>
          <cell r="AI218">
            <v>77.319999999999993</v>
          </cell>
          <cell r="AJ218">
            <v>79.5</v>
          </cell>
          <cell r="AK218">
            <v>81.69</v>
          </cell>
          <cell r="AL218">
            <v>83.87</v>
          </cell>
          <cell r="AM218">
            <v>86.06</v>
          </cell>
          <cell r="AN218">
            <v>88.24</v>
          </cell>
          <cell r="AO218">
            <v>90.42</v>
          </cell>
          <cell r="AP218">
            <v>92.61</v>
          </cell>
          <cell r="AQ218">
            <v>94.79</v>
          </cell>
          <cell r="AR218">
            <v>96.98</v>
          </cell>
          <cell r="AS218">
            <v>99.16</v>
          </cell>
          <cell r="AT218">
            <v>101.34</v>
          </cell>
          <cell r="AU218">
            <v>103.53</v>
          </cell>
          <cell r="AV218">
            <v>105.71</v>
          </cell>
          <cell r="AW218">
            <v>107.9</v>
          </cell>
          <cell r="AX218">
            <v>110.08</v>
          </cell>
          <cell r="AY218">
            <v>112.26</v>
          </cell>
          <cell r="AZ218">
            <v>114.45</v>
          </cell>
          <cell r="BA218">
            <v>116.63</v>
          </cell>
          <cell r="BB218">
            <v>118.82</v>
          </cell>
          <cell r="BC218">
            <v>107.9</v>
          </cell>
          <cell r="BD218">
            <v>52</v>
          </cell>
          <cell r="BE218">
            <v>96.02</v>
          </cell>
          <cell r="BF218">
            <v>99.08</v>
          </cell>
          <cell r="BG218">
            <v>102.13</v>
          </cell>
          <cell r="BH218">
            <v>105.19</v>
          </cell>
          <cell r="BI218">
            <v>108.25</v>
          </cell>
          <cell r="BJ218">
            <v>111.31</v>
          </cell>
          <cell r="BK218">
            <v>114.36</v>
          </cell>
          <cell r="BL218">
            <v>117.42</v>
          </cell>
          <cell r="BM218">
            <v>120.48</v>
          </cell>
          <cell r="BN218">
            <v>123.54</v>
          </cell>
          <cell r="BO218">
            <v>126.59</v>
          </cell>
          <cell r="BP218">
            <v>129.65</v>
          </cell>
          <cell r="BQ218">
            <v>132.71</v>
          </cell>
          <cell r="BR218">
            <v>135.77000000000001</v>
          </cell>
          <cell r="BS218">
            <v>138.82</v>
          </cell>
          <cell r="BT218">
            <v>141.88</v>
          </cell>
          <cell r="BU218">
            <v>144.94</v>
          </cell>
          <cell r="BV218">
            <v>148</v>
          </cell>
          <cell r="BW218">
            <v>151.05000000000001</v>
          </cell>
          <cell r="BX218">
            <v>154.11000000000001</v>
          </cell>
          <cell r="BY218">
            <v>157.16999999999999</v>
          </cell>
          <cell r="BZ218">
            <v>160.22999999999999</v>
          </cell>
          <cell r="CA218">
            <v>163.29</v>
          </cell>
          <cell r="CB218">
            <v>166.34</v>
          </cell>
          <cell r="CC218">
            <v>151.05000000000001</v>
          </cell>
        </row>
        <row r="219">
          <cell r="AD219">
            <v>53</v>
          </cell>
          <cell r="AE219">
            <v>69.89</v>
          </cell>
          <cell r="AF219">
            <v>72.12</v>
          </cell>
          <cell r="AG219">
            <v>74.34</v>
          </cell>
          <cell r="AH219">
            <v>76.569999999999993</v>
          </cell>
          <cell r="AI219">
            <v>78.790000000000006</v>
          </cell>
          <cell r="AJ219">
            <v>81.02</v>
          </cell>
          <cell r="AK219">
            <v>83.25</v>
          </cell>
          <cell r="AL219">
            <v>85.47</v>
          </cell>
          <cell r="AM219">
            <v>87.7</v>
          </cell>
          <cell r="AN219">
            <v>89.92</v>
          </cell>
          <cell r="AO219">
            <v>92.15</v>
          </cell>
          <cell r="AP219">
            <v>94.38</v>
          </cell>
          <cell r="AQ219">
            <v>96.6</v>
          </cell>
          <cell r="AR219">
            <v>98.83</v>
          </cell>
          <cell r="AS219">
            <v>101.05</v>
          </cell>
          <cell r="AT219">
            <v>103.28</v>
          </cell>
          <cell r="AU219">
            <v>105.51</v>
          </cell>
          <cell r="AV219">
            <v>107.73</v>
          </cell>
          <cell r="AW219">
            <v>109.96</v>
          </cell>
          <cell r="AX219">
            <v>112.18</v>
          </cell>
          <cell r="AY219">
            <v>114.41</v>
          </cell>
          <cell r="AZ219">
            <v>116.64</v>
          </cell>
          <cell r="BA219">
            <v>118.86</v>
          </cell>
          <cell r="BB219">
            <v>121.09</v>
          </cell>
          <cell r="BC219">
            <v>109.96</v>
          </cell>
          <cell r="BD219">
            <v>53</v>
          </cell>
          <cell r="BE219">
            <v>97.85</v>
          </cell>
          <cell r="BF219">
            <v>100.96</v>
          </cell>
          <cell r="BG219">
            <v>104.08</v>
          </cell>
          <cell r="BH219">
            <v>107.2</v>
          </cell>
          <cell r="BI219">
            <v>110.31</v>
          </cell>
          <cell r="BJ219">
            <v>113.43</v>
          </cell>
          <cell r="BK219">
            <v>116.54</v>
          </cell>
          <cell r="BL219">
            <v>119.66</v>
          </cell>
          <cell r="BM219">
            <v>122.78</v>
          </cell>
          <cell r="BN219">
            <v>125.89</v>
          </cell>
          <cell r="BO219">
            <v>129.01</v>
          </cell>
          <cell r="BP219">
            <v>132.13</v>
          </cell>
          <cell r="BQ219">
            <v>135.24</v>
          </cell>
          <cell r="BR219">
            <v>138.36000000000001</v>
          </cell>
          <cell r="BS219">
            <v>141.47999999999999</v>
          </cell>
          <cell r="BT219">
            <v>144.59</v>
          </cell>
          <cell r="BU219">
            <v>147.71</v>
          </cell>
          <cell r="BV219">
            <v>150.83000000000001</v>
          </cell>
          <cell r="BW219">
            <v>153.94</v>
          </cell>
          <cell r="BX219">
            <v>157.06</v>
          </cell>
          <cell r="BY219">
            <v>160.18</v>
          </cell>
          <cell r="BZ219">
            <v>163.29</v>
          </cell>
          <cell r="CA219">
            <v>166.41</v>
          </cell>
          <cell r="CB219">
            <v>169.52</v>
          </cell>
          <cell r="CC219">
            <v>153.94</v>
          </cell>
        </row>
        <row r="220">
          <cell r="AD220">
            <v>54</v>
          </cell>
          <cell r="AE220">
            <v>71.2</v>
          </cell>
          <cell r="AF220">
            <v>73.459999999999994</v>
          </cell>
          <cell r="AG220">
            <v>75.73</v>
          </cell>
          <cell r="AH220">
            <v>78</v>
          </cell>
          <cell r="AI220">
            <v>80.27</v>
          </cell>
          <cell r="AJ220">
            <v>82.54</v>
          </cell>
          <cell r="AK220">
            <v>84.8</v>
          </cell>
          <cell r="AL220">
            <v>87.07</v>
          </cell>
          <cell r="AM220">
            <v>89.34</v>
          </cell>
          <cell r="AN220">
            <v>91.61</v>
          </cell>
          <cell r="AO220">
            <v>93.88</v>
          </cell>
          <cell r="AP220">
            <v>96.15</v>
          </cell>
          <cell r="AQ220">
            <v>98.41</v>
          </cell>
          <cell r="AR220">
            <v>100.68</v>
          </cell>
          <cell r="AS220">
            <v>102.95</v>
          </cell>
          <cell r="AT220">
            <v>105.22</v>
          </cell>
          <cell r="AU220">
            <v>107.49</v>
          </cell>
          <cell r="AV220">
            <v>109.75</v>
          </cell>
          <cell r="AW220">
            <v>112.02</v>
          </cell>
          <cell r="AX220">
            <v>114.29</v>
          </cell>
          <cell r="AY220">
            <v>116.56</v>
          </cell>
          <cell r="AZ220">
            <v>118.83</v>
          </cell>
          <cell r="BA220">
            <v>121.09</v>
          </cell>
          <cell r="BB220">
            <v>123.36</v>
          </cell>
          <cell r="BC220">
            <v>112.02</v>
          </cell>
          <cell r="BD220">
            <v>54</v>
          </cell>
          <cell r="BE220">
            <v>99.68</v>
          </cell>
          <cell r="BF220">
            <v>102.85</v>
          </cell>
          <cell r="BG220">
            <v>106.03</v>
          </cell>
          <cell r="BH220">
            <v>109.2</v>
          </cell>
          <cell r="BI220">
            <v>112.38</v>
          </cell>
          <cell r="BJ220">
            <v>115.55</v>
          </cell>
          <cell r="BK220">
            <v>118.73</v>
          </cell>
          <cell r="BL220">
            <v>121.9</v>
          </cell>
          <cell r="BM220">
            <v>125.08</v>
          </cell>
          <cell r="BN220">
            <v>128.25</v>
          </cell>
          <cell r="BO220">
            <v>131.43</v>
          </cell>
          <cell r="BP220">
            <v>134.6</v>
          </cell>
          <cell r="BQ220">
            <v>137.78</v>
          </cell>
          <cell r="BR220">
            <v>140.94999999999999</v>
          </cell>
          <cell r="BS220">
            <v>144.13</v>
          </cell>
          <cell r="BT220">
            <v>147.30000000000001</v>
          </cell>
          <cell r="BU220">
            <v>150.47999999999999</v>
          </cell>
          <cell r="BV220">
            <v>153.65</v>
          </cell>
          <cell r="BW220">
            <v>156.83000000000001</v>
          </cell>
          <cell r="BX220">
            <v>160</v>
          </cell>
          <cell r="BY220">
            <v>163.18</v>
          </cell>
          <cell r="BZ220">
            <v>166.36</v>
          </cell>
          <cell r="CA220">
            <v>169.53</v>
          </cell>
          <cell r="CB220">
            <v>172.71</v>
          </cell>
          <cell r="CC220">
            <v>156.83000000000001</v>
          </cell>
        </row>
        <row r="221">
          <cell r="AD221">
            <v>55</v>
          </cell>
          <cell r="AE221">
            <v>72.5</v>
          </cell>
          <cell r="AF221">
            <v>74.81</v>
          </cell>
          <cell r="AG221">
            <v>77.12</v>
          </cell>
          <cell r="AH221">
            <v>79.430000000000007</v>
          </cell>
          <cell r="AI221">
            <v>81.739999999999995</v>
          </cell>
          <cell r="AJ221">
            <v>84.05</v>
          </cell>
          <cell r="AK221">
            <v>86.36</v>
          </cell>
          <cell r="AL221">
            <v>88.67</v>
          </cell>
          <cell r="AM221">
            <v>90.98</v>
          </cell>
          <cell r="AN221">
            <v>93.29</v>
          </cell>
          <cell r="AO221">
            <v>95.6</v>
          </cell>
          <cell r="AP221">
            <v>97.91</v>
          </cell>
          <cell r="AQ221">
            <v>100.22</v>
          </cell>
          <cell r="AR221">
            <v>102.53</v>
          </cell>
          <cell r="AS221">
            <v>104.84</v>
          </cell>
          <cell r="AT221">
            <v>107.15</v>
          </cell>
          <cell r="AU221">
            <v>109.46</v>
          </cell>
          <cell r="AV221">
            <v>111.77</v>
          </cell>
          <cell r="AW221">
            <v>114.08</v>
          </cell>
          <cell r="AX221">
            <v>116.39</v>
          </cell>
          <cell r="AY221">
            <v>118.7</v>
          </cell>
          <cell r="AZ221">
            <v>121.01</v>
          </cell>
          <cell r="BA221">
            <v>123.32</v>
          </cell>
          <cell r="BB221">
            <v>125.63</v>
          </cell>
          <cell r="BC221">
            <v>114.08</v>
          </cell>
          <cell r="BD221">
            <v>55</v>
          </cell>
          <cell r="BE221">
            <v>101.5</v>
          </cell>
          <cell r="BF221">
            <v>104.74</v>
          </cell>
          <cell r="BG221">
            <v>107.97</v>
          </cell>
          <cell r="BH221">
            <v>111.21</v>
          </cell>
          <cell r="BI221">
            <v>114.44</v>
          </cell>
          <cell r="BJ221">
            <v>117.67</v>
          </cell>
          <cell r="BK221">
            <v>120.91</v>
          </cell>
          <cell r="BL221">
            <v>124.14</v>
          </cell>
          <cell r="BM221">
            <v>127.38</v>
          </cell>
          <cell r="BN221">
            <v>130.61000000000001</v>
          </cell>
          <cell r="BO221">
            <v>133.85</v>
          </cell>
          <cell r="BP221">
            <v>137.08000000000001</v>
          </cell>
          <cell r="BQ221">
            <v>140.31</v>
          </cell>
          <cell r="BR221">
            <v>143.55000000000001</v>
          </cell>
          <cell r="BS221">
            <v>146.78</v>
          </cell>
          <cell r="BT221">
            <v>150.02000000000001</v>
          </cell>
          <cell r="BU221">
            <v>153.25</v>
          </cell>
          <cell r="BV221">
            <v>156.47999999999999</v>
          </cell>
          <cell r="BW221">
            <v>159.72</v>
          </cell>
          <cell r="BX221">
            <v>162.94999999999999</v>
          </cell>
          <cell r="BY221">
            <v>166.19</v>
          </cell>
          <cell r="BZ221">
            <v>169.42</v>
          </cell>
          <cell r="CA221">
            <v>172.65</v>
          </cell>
          <cell r="CB221">
            <v>175.89</v>
          </cell>
          <cell r="CC221">
            <v>159.72</v>
          </cell>
        </row>
        <row r="222">
          <cell r="AD222">
            <v>56</v>
          </cell>
          <cell r="AE222">
            <v>73.81</v>
          </cell>
          <cell r="AF222">
            <v>76.16</v>
          </cell>
          <cell r="AG222">
            <v>78.510000000000005</v>
          </cell>
          <cell r="AH222">
            <v>80.87</v>
          </cell>
          <cell r="AI222">
            <v>83.22</v>
          </cell>
          <cell r="AJ222">
            <v>85.57</v>
          </cell>
          <cell r="AK222">
            <v>87.92</v>
          </cell>
          <cell r="AL222">
            <v>90.27</v>
          </cell>
          <cell r="AM222">
            <v>92.63</v>
          </cell>
          <cell r="AN222">
            <v>94.98</v>
          </cell>
          <cell r="AO222">
            <v>97.33</v>
          </cell>
          <cell r="AP222">
            <v>99.68</v>
          </cell>
          <cell r="AQ222">
            <v>102.03</v>
          </cell>
          <cell r="AR222">
            <v>104.39</v>
          </cell>
          <cell r="AS222">
            <v>106.74</v>
          </cell>
          <cell r="AT222">
            <v>109.09</v>
          </cell>
          <cell r="AU222">
            <v>111.44</v>
          </cell>
          <cell r="AV222">
            <v>113.79</v>
          </cell>
          <cell r="AW222">
            <v>116.15</v>
          </cell>
          <cell r="AX222">
            <v>118.5</v>
          </cell>
          <cell r="AY222">
            <v>120.85</v>
          </cell>
          <cell r="AZ222">
            <v>123.2</v>
          </cell>
          <cell r="BA222">
            <v>125.55</v>
          </cell>
          <cell r="BB222">
            <v>127.91</v>
          </cell>
          <cell r="BC222">
            <v>116.15</v>
          </cell>
          <cell r="BD222">
            <v>56</v>
          </cell>
          <cell r="BE222">
            <v>103.33</v>
          </cell>
          <cell r="BF222">
            <v>106.63</v>
          </cell>
          <cell r="BG222">
            <v>109.92</v>
          </cell>
          <cell r="BH222">
            <v>113.21</v>
          </cell>
          <cell r="BI222">
            <v>116.5</v>
          </cell>
          <cell r="BJ222">
            <v>119.8</v>
          </cell>
          <cell r="BK222">
            <v>123.09</v>
          </cell>
          <cell r="BL222">
            <v>126.38</v>
          </cell>
          <cell r="BM222">
            <v>129.68</v>
          </cell>
          <cell r="BN222">
            <v>132.97</v>
          </cell>
          <cell r="BO222">
            <v>136.26</v>
          </cell>
          <cell r="BP222">
            <v>139.55000000000001</v>
          </cell>
          <cell r="BQ222">
            <v>142.85</v>
          </cell>
          <cell r="BR222">
            <v>146.13999999999999</v>
          </cell>
          <cell r="BS222">
            <v>149.43</v>
          </cell>
          <cell r="BT222">
            <v>152.72999999999999</v>
          </cell>
          <cell r="BU222">
            <v>156.02000000000001</v>
          </cell>
          <cell r="BV222">
            <v>159.31</v>
          </cell>
          <cell r="BW222">
            <v>162.6</v>
          </cell>
          <cell r="BX222">
            <v>165.9</v>
          </cell>
          <cell r="BY222">
            <v>169.19</v>
          </cell>
          <cell r="BZ222">
            <v>172.48</v>
          </cell>
          <cell r="CA222">
            <v>175.78</v>
          </cell>
          <cell r="CB222">
            <v>179.07</v>
          </cell>
          <cell r="CC222">
            <v>162.6</v>
          </cell>
        </row>
        <row r="223">
          <cell r="AD223">
            <v>57</v>
          </cell>
          <cell r="AE223">
            <v>75.12</v>
          </cell>
          <cell r="AF223">
            <v>77.510000000000005</v>
          </cell>
          <cell r="AG223">
            <v>76.900000000000006</v>
          </cell>
          <cell r="AH223">
            <v>82.3</v>
          </cell>
          <cell r="AI223">
            <v>74.69</v>
          </cell>
          <cell r="AJ223">
            <v>87.09</v>
          </cell>
          <cell r="AK223">
            <v>89.48</v>
          </cell>
          <cell r="AL223">
            <v>91.87</v>
          </cell>
          <cell r="AM223">
            <v>94.27</v>
          </cell>
          <cell r="AN223">
            <v>96.66</v>
          </cell>
          <cell r="AO223">
            <v>99.06</v>
          </cell>
          <cell r="AP223">
            <v>101.45</v>
          </cell>
          <cell r="AQ223">
            <v>103.84</v>
          </cell>
          <cell r="AR223">
            <v>106.24</v>
          </cell>
          <cell r="AS223">
            <v>108.63</v>
          </cell>
          <cell r="AT223">
            <v>111.03</v>
          </cell>
          <cell r="AU223">
            <v>113.42</v>
          </cell>
          <cell r="AV223">
            <v>115.81</v>
          </cell>
          <cell r="AW223">
            <v>118.21</v>
          </cell>
          <cell r="AX223">
            <v>120.6</v>
          </cell>
          <cell r="AY223">
            <v>123</v>
          </cell>
          <cell r="AZ223">
            <v>125.39</v>
          </cell>
          <cell r="BA223">
            <v>127.78</v>
          </cell>
          <cell r="BB223">
            <v>130.18</v>
          </cell>
          <cell r="BC223">
            <v>118.21</v>
          </cell>
          <cell r="BD223">
            <v>57</v>
          </cell>
          <cell r="BE223">
            <v>105.16</v>
          </cell>
          <cell r="BF223">
            <v>108.51</v>
          </cell>
          <cell r="BG223">
            <v>111.87</v>
          </cell>
          <cell r="BH223">
            <v>115.22</v>
          </cell>
          <cell r="BI223">
            <v>118.57</v>
          </cell>
          <cell r="BJ223">
            <v>121.92</v>
          </cell>
          <cell r="BK223">
            <v>125.27</v>
          </cell>
          <cell r="BL223">
            <v>128.62</v>
          </cell>
          <cell r="BM223">
            <v>131.97999999999999</v>
          </cell>
          <cell r="BN223">
            <v>135.33000000000001</v>
          </cell>
          <cell r="BO223">
            <v>138.68</v>
          </cell>
          <cell r="BP223">
            <v>142.03</v>
          </cell>
          <cell r="BQ223">
            <v>145.38</v>
          </cell>
          <cell r="BR223">
            <v>148.72999999999999</v>
          </cell>
          <cell r="BS223">
            <v>152.09</v>
          </cell>
          <cell r="BT223">
            <v>155.44</v>
          </cell>
          <cell r="BU223">
            <v>158.79</v>
          </cell>
          <cell r="BV223">
            <v>162.13999999999999</v>
          </cell>
          <cell r="BW223">
            <v>165.49</v>
          </cell>
          <cell r="BX223">
            <v>168.84</v>
          </cell>
          <cell r="BY223">
            <v>172.19</v>
          </cell>
          <cell r="BZ223">
            <v>175.55</v>
          </cell>
          <cell r="CA223">
            <v>178.9</v>
          </cell>
          <cell r="CB223">
            <v>182.25</v>
          </cell>
          <cell r="CC223">
            <v>165.49</v>
          </cell>
        </row>
        <row r="224">
          <cell r="AD224">
            <v>58</v>
          </cell>
          <cell r="AE224">
            <v>76.42</v>
          </cell>
          <cell r="AF224">
            <v>78.86</v>
          </cell>
          <cell r="AG224">
            <v>81.290000000000006</v>
          </cell>
          <cell r="AH224">
            <v>83.73</v>
          </cell>
          <cell r="AI224">
            <v>86.17</v>
          </cell>
          <cell r="AJ224">
            <v>88.6</v>
          </cell>
          <cell r="AK224">
            <v>91.04</v>
          </cell>
          <cell r="AL224">
            <v>93.47</v>
          </cell>
          <cell r="AM224">
            <v>95.91</v>
          </cell>
          <cell r="AN224">
            <v>98.35</v>
          </cell>
          <cell r="AO224">
            <v>100.78</v>
          </cell>
          <cell r="AP224">
            <v>103.22</v>
          </cell>
          <cell r="AQ224">
            <v>105.65</v>
          </cell>
          <cell r="AR224">
            <v>108.09</v>
          </cell>
          <cell r="AS224">
            <v>110.53</v>
          </cell>
          <cell r="AT224">
            <v>112.96</v>
          </cell>
          <cell r="AU224">
            <v>115.4</v>
          </cell>
          <cell r="AV224">
            <v>117.83</v>
          </cell>
          <cell r="AW224">
            <v>120.27</v>
          </cell>
          <cell r="AX224">
            <v>122.71</v>
          </cell>
          <cell r="AY224">
            <v>125.14</v>
          </cell>
          <cell r="AZ224">
            <v>127.58</v>
          </cell>
          <cell r="BA224">
            <v>130.01</v>
          </cell>
          <cell r="BB224">
            <v>132.44999999999999</v>
          </cell>
          <cell r="BC224">
            <v>120.27</v>
          </cell>
          <cell r="BD224">
            <v>58</v>
          </cell>
          <cell r="BE224">
            <v>106.99</v>
          </cell>
          <cell r="BF224">
            <v>110.4</v>
          </cell>
          <cell r="BG224">
            <v>113.81</v>
          </cell>
          <cell r="BH224">
            <v>117.22</v>
          </cell>
          <cell r="BI224">
            <v>120.63</v>
          </cell>
          <cell r="BJ224">
            <v>124.04</v>
          </cell>
          <cell r="BK224">
            <v>127.45</v>
          </cell>
          <cell r="BL224">
            <v>130.86000000000001</v>
          </cell>
          <cell r="BM224">
            <v>134.28</v>
          </cell>
          <cell r="BN224">
            <v>137.69</v>
          </cell>
          <cell r="BO224">
            <v>141.1</v>
          </cell>
          <cell r="BP224">
            <v>144.51</v>
          </cell>
          <cell r="BQ224">
            <v>147.91999999999999</v>
          </cell>
          <cell r="BR224">
            <v>151.33000000000001</v>
          </cell>
          <cell r="BS224">
            <v>154.74</v>
          </cell>
          <cell r="BT224">
            <v>158.15</v>
          </cell>
          <cell r="BU224">
            <v>161.56</v>
          </cell>
          <cell r="BV224">
            <v>164.97</v>
          </cell>
          <cell r="BW224">
            <v>168.38</v>
          </cell>
          <cell r="BX224">
            <v>171.79</v>
          </cell>
          <cell r="BY224">
            <v>175.2</v>
          </cell>
          <cell r="BZ224">
            <v>178.61</v>
          </cell>
          <cell r="CA224">
            <v>182.02</v>
          </cell>
          <cell r="CB224">
            <v>185.43</v>
          </cell>
          <cell r="CC224">
            <v>168.38</v>
          </cell>
        </row>
        <row r="225">
          <cell r="AD225">
            <v>59</v>
          </cell>
          <cell r="AE225">
            <v>77.73</v>
          </cell>
          <cell r="AF225">
            <v>80.209999999999994</v>
          </cell>
          <cell r="AG225">
            <v>82.68</v>
          </cell>
          <cell r="AH225">
            <v>85.16</v>
          </cell>
          <cell r="AI225">
            <v>87.64</v>
          </cell>
          <cell r="AJ225">
            <v>90.12</v>
          </cell>
          <cell r="AK225">
            <v>92.6</v>
          </cell>
          <cell r="AL225">
            <v>95.07</v>
          </cell>
          <cell r="AM225">
            <v>97.55</v>
          </cell>
          <cell r="AN225">
            <v>100.03</v>
          </cell>
          <cell r="AO225">
            <v>102.51</v>
          </cell>
          <cell r="AP225">
            <v>104.99</v>
          </cell>
          <cell r="AQ225">
            <v>107.47</v>
          </cell>
          <cell r="AR225">
            <v>109.94</v>
          </cell>
          <cell r="AS225">
            <v>112.42</v>
          </cell>
          <cell r="AT225">
            <v>114.9</v>
          </cell>
          <cell r="AU225">
            <v>117.38</v>
          </cell>
          <cell r="AV225">
            <v>119.86</v>
          </cell>
          <cell r="AW225">
            <v>122.33</v>
          </cell>
          <cell r="AX225">
            <v>124.81</v>
          </cell>
          <cell r="AY225">
            <v>127.29</v>
          </cell>
          <cell r="AZ225">
            <v>129.77000000000001</v>
          </cell>
          <cell r="BA225">
            <v>132.25</v>
          </cell>
          <cell r="BB225">
            <v>134.72</v>
          </cell>
          <cell r="BC225">
            <v>122.33</v>
          </cell>
          <cell r="BD225">
            <v>59</v>
          </cell>
          <cell r="BE225">
            <v>108.82</v>
          </cell>
          <cell r="BF225">
            <v>112.29</v>
          </cell>
          <cell r="BG225">
            <v>115.76</v>
          </cell>
          <cell r="BH225">
            <v>119.23</v>
          </cell>
          <cell r="BI225">
            <v>122.7</v>
          </cell>
          <cell r="BJ225">
            <v>126.17</v>
          </cell>
          <cell r="BK225">
            <v>129.63999999999999</v>
          </cell>
          <cell r="BL225">
            <v>133.1</v>
          </cell>
          <cell r="BM225">
            <v>136.57</v>
          </cell>
          <cell r="BN225">
            <v>140.04</v>
          </cell>
          <cell r="BO225">
            <v>143.51</v>
          </cell>
          <cell r="BP225">
            <v>146.97999999999999</v>
          </cell>
          <cell r="BQ225">
            <v>150.44999999999999</v>
          </cell>
          <cell r="BR225">
            <v>153.91999999999999</v>
          </cell>
          <cell r="BS225">
            <v>157.38999999999999</v>
          </cell>
          <cell r="BT225">
            <v>160.86000000000001</v>
          </cell>
          <cell r="BU225">
            <v>164.33</v>
          </cell>
          <cell r="BV225">
            <v>167.8</v>
          </cell>
          <cell r="BW225">
            <v>171.27</v>
          </cell>
          <cell r="BX225">
            <v>174.74</v>
          </cell>
          <cell r="BY225">
            <v>178.2</v>
          </cell>
          <cell r="BZ225">
            <v>181.67</v>
          </cell>
          <cell r="CA225">
            <v>185.14</v>
          </cell>
          <cell r="CB225">
            <v>188.61</v>
          </cell>
          <cell r="CC225">
            <v>171.27</v>
          </cell>
        </row>
        <row r="226">
          <cell r="AD226">
            <v>60</v>
          </cell>
          <cell r="AE226">
            <v>79.040000000000006</v>
          </cell>
          <cell r="AF226">
            <v>81.56</v>
          </cell>
          <cell r="AG226">
            <v>84.08</v>
          </cell>
          <cell r="AH226">
            <v>86.6</v>
          </cell>
          <cell r="AI226">
            <v>89.12</v>
          </cell>
          <cell r="AJ226">
            <v>91.64</v>
          </cell>
          <cell r="AK226">
            <v>94.16</v>
          </cell>
          <cell r="AL226">
            <v>96.68</v>
          </cell>
          <cell r="AM226">
            <v>99.2</v>
          </cell>
          <cell r="AN226">
            <v>101.72</v>
          </cell>
          <cell r="AO226">
            <v>104.24</v>
          </cell>
          <cell r="AP226">
            <v>106.76</v>
          </cell>
          <cell r="AQ226">
            <v>109.28</v>
          </cell>
          <cell r="AR226">
            <v>111.8</v>
          </cell>
          <cell r="AS226">
            <v>114.32</v>
          </cell>
          <cell r="AT226">
            <v>116.84</v>
          </cell>
          <cell r="AU226">
            <v>119.36</v>
          </cell>
          <cell r="AV226">
            <v>121.88</v>
          </cell>
          <cell r="AW226">
            <v>124.4</v>
          </cell>
          <cell r="AX226">
            <v>126.92</v>
          </cell>
          <cell r="AY226">
            <v>129.44</v>
          </cell>
          <cell r="AZ226">
            <v>131.96</v>
          </cell>
          <cell r="BA226">
            <v>134.47999999999999</v>
          </cell>
          <cell r="BB226">
            <v>137</v>
          </cell>
          <cell r="BC226">
            <v>124.4</v>
          </cell>
          <cell r="BD226">
            <v>60</v>
          </cell>
          <cell r="BE226">
            <v>110.65</v>
          </cell>
          <cell r="BF226">
            <v>114.18</v>
          </cell>
          <cell r="BG226">
            <v>117.71</v>
          </cell>
          <cell r="BH226">
            <v>121.23</v>
          </cell>
          <cell r="BI226">
            <v>124.76</v>
          </cell>
          <cell r="BJ226">
            <v>128.29</v>
          </cell>
          <cell r="BK226">
            <v>131.82</v>
          </cell>
          <cell r="BL226">
            <v>135.35</v>
          </cell>
          <cell r="BM226">
            <v>138.87</v>
          </cell>
          <cell r="BN226">
            <v>142.4</v>
          </cell>
          <cell r="BO226">
            <v>145.93</v>
          </cell>
          <cell r="BP226">
            <v>149.46</v>
          </cell>
          <cell r="BQ226">
            <v>152.99</v>
          </cell>
          <cell r="BR226">
            <v>156.51</v>
          </cell>
          <cell r="BS226">
            <v>160.04</v>
          </cell>
          <cell r="BT226">
            <v>163.57</v>
          </cell>
          <cell r="BU226">
            <v>167.1</v>
          </cell>
          <cell r="BV226">
            <v>170.63</v>
          </cell>
          <cell r="BW226">
            <v>174.15</v>
          </cell>
          <cell r="BX226">
            <v>177.68</v>
          </cell>
          <cell r="BY226">
            <v>181.21</v>
          </cell>
          <cell r="BZ226">
            <v>184.74</v>
          </cell>
          <cell r="CA226">
            <v>188.27</v>
          </cell>
          <cell r="CB226">
            <v>191.79</v>
          </cell>
          <cell r="CC226">
            <v>174.15</v>
          </cell>
        </row>
        <row r="227">
          <cell r="AD227">
            <v>61</v>
          </cell>
          <cell r="AE227">
            <v>80.34</v>
          </cell>
          <cell r="AF227">
            <v>82.9</v>
          </cell>
          <cell r="AG227">
            <v>85.47</v>
          </cell>
          <cell r="AH227">
            <v>88.03</v>
          </cell>
          <cell r="AI227">
            <v>90.59</v>
          </cell>
          <cell r="AJ227">
            <v>93.15</v>
          </cell>
          <cell r="AK227">
            <v>95.71</v>
          </cell>
          <cell r="AL227">
            <v>98.28</v>
          </cell>
          <cell r="AM227">
            <v>100.84</v>
          </cell>
          <cell r="AN227">
            <v>103.4</v>
          </cell>
          <cell r="AO227">
            <v>105.96</v>
          </cell>
          <cell r="AP227">
            <v>108.52</v>
          </cell>
          <cell r="AQ227">
            <v>111.09</v>
          </cell>
          <cell r="AR227">
            <v>113.65</v>
          </cell>
          <cell r="AS227">
            <v>116.21</v>
          </cell>
          <cell r="AT227">
            <v>118.77</v>
          </cell>
          <cell r="AU227">
            <v>121.33</v>
          </cell>
          <cell r="AV227">
            <v>123.9</v>
          </cell>
          <cell r="AW227">
            <v>126.46</v>
          </cell>
          <cell r="AX227">
            <v>129.02000000000001</v>
          </cell>
          <cell r="AY227">
            <v>131.58000000000001</v>
          </cell>
          <cell r="AZ227">
            <v>134.13999999999999</v>
          </cell>
          <cell r="BA227">
            <v>136.71</v>
          </cell>
          <cell r="BB227">
            <v>139.27000000000001</v>
          </cell>
          <cell r="BC227">
            <v>126.46</v>
          </cell>
          <cell r="BD227">
            <v>61</v>
          </cell>
          <cell r="BE227">
            <v>112.48</v>
          </cell>
          <cell r="BF227">
            <v>116.06</v>
          </cell>
          <cell r="BG227">
            <v>119.65</v>
          </cell>
          <cell r="BH227">
            <v>123.24</v>
          </cell>
          <cell r="BI227">
            <v>126.83</v>
          </cell>
          <cell r="BJ227">
            <v>130.41</v>
          </cell>
          <cell r="BK227">
            <v>134</v>
          </cell>
          <cell r="BL227">
            <v>137.59</v>
          </cell>
          <cell r="BM227">
            <v>141.16999999999999</v>
          </cell>
          <cell r="BN227">
            <v>144.76</v>
          </cell>
          <cell r="BO227">
            <v>148.35</v>
          </cell>
          <cell r="BP227">
            <v>151.93</v>
          </cell>
          <cell r="BQ227">
            <v>155.52000000000001</v>
          </cell>
          <cell r="BR227">
            <v>159.11000000000001</v>
          </cell>
          <cell r="BS227">
            <v>162.69</v>
          </cell>
          <cell r="BT227">
            <v>166.28</v>
          </cell>
          <cell r="BU227">
            <v>169.87</v>
          </cell>
          <cell r="BV227">
            <v>173.45</v>
          </cell>
          <cell r="BW227">
            <v>177.04</v>
          </cell>
          <cell r="BX227">
            <v>180.63</v>
          </cell>
          <cell r="BY227">
            <v>184.21</v>
          </cell>
          <cell r="BZ227">
            <v>187.8</v>
          </cell>
          <cell r="CA227">
            <v>191.39</v>
          </cell>
          <cell r="CB227">
            <v>194.98</v>
          </cell>
          <cell r="CC227">
            <v>177.04</v>
          </cell>
        </row>
        <row r="228">
          <cell r="AD228">
            <v>62</v>
          </cell>
          <cell r="AE228">
            <v>81.650000000000006</v>
          </cell>
          <cell r="AF228">
            <v>84.25</v>
          </cell>
          <cell r="AG228">
            <v>86.86</v>
          </cell>
          <cell r="AH228">
            <v>89.46</v>
          </cell>
          <cell r="AI228">
            <v>92.06</v>
          </cell>
          <cell r="AJ228">
            <v>94.67</v>
          </cell>
          <cell r="AK228">
            <v>97.27</v>
          </cell>
          <cell r="AL228">
            <v>99.88</v>
          </cell>
          <cell r="AM228">
            <v>102.48</v>
          </cell>
          <cell r="AN228">
            <v>105.08</v>
          </cell>
          <cell r="AO228">
            <v>107.69</v>
          </cell>
          <cell r="AP228">
            <v>110.29</v>
          </cell>
          <cell r="AQ228">
            <v>112.9</v>
          </cell>
          <cell r="AR228">
            <v>115.5</v>
          </cell>
          <cell r="AS228">
            <v>118.1</v>
          </cell>
          <cell r="AT228">
            <v>120.71</v>
          </cell>
          <cell r="AU228">
            <v>123.31</v>
          </cell>
          <cell r="AV228">
            <v>125.92</v>
          </cell>
          <cell r="AW228">
            <v>128.52000000000001</v>
          </cell>
          <cell r="AX228">
            <v>131.12</v>
          </cell>
          <cell r="AY228">
            <v>133.72999999999999</v>
          </cell>
          <cell r="AZ228">
            <v>136.33000000000001</v>
          </cell>
          <cell r="BA228">
            <v>138.94</v>
          </cell>
          <cell r="BB228">
            <v>141.54</v>
          </cell>
          <cell r="BC228">
            <v>128.52000000000001</v>
          </cell>
          <cell r="BD228">
            <v>62</v>
          </cell>
          <cell r="BE228">
            <v>114.31</v>
          </cell>
          <cell r="BF228">
            <v>117.95</v>
          </cell>
          <cell r="BG228">
            <v>121.6</v>
          </cell>
          <cell r="BH228">
            <v>125.24</v>
          </cell>
          <cell r="BI228">
            <v>128.88999999999999</v>
          </cell>
          <cell r="BJ228">
            <v>132.54</v>
          </cell>
          <cell r="BK228">
            <v>136.18</v>
          </cell>
          <cell r="BL228">
            <v>139.83000000000001</v>
          </cell>
          <cell r="BM228">
            <v>143.47</v>
          </cell>
          <cell r="BN228">
            <v>147.12</v>
          </cell>
          <cell r="BO228">
            <v>150.76</v>
          </cell>
          <cell r="BP228">
            <v>154.41</v>
          </cell>
          <cell r="BQ228">
            <v>158.05000000000001</v>
          </cell>
          <cell r="BR228">
            <v>161.69999999999999</v>
          </cell>
          <cell r="BS228">
            <v>165.35</v>
          </cell>
          <cell r="BT228">
            <v>168.99</v>
          </cell>
          <cell r="BU228">
            <v>172.64</v>
          </cell>
          <cell r="BV228">
            <v>176.28</v>
          </cell>
          <cell r="BW228">
            <v>179.93</v>
          </cell>
          <cell r="BX228">
            <v>183.57</v>
          </cell>
          <cell r="BY228">
            <v>187.22</v>
          </cell>
          <cell r="BZ228">
            <v>190.87</v>
          </cell>
          <cell r="CA228">
            <v>194.51</v>
          </cell>
          <cell r="CB228">
            <v>198.16</v>
          </cell>
          <cell r="CC228">
            <v>179.93</v>
          </cell>
        </row>
        <row r="229">
          <cell r="AD229">
            <v>63</v>
          </cell>
          <cell r="AE229">
            <v>82.95</v>
          </cell>
          <cell r="AF229">
            <v>85.6</v>
          </cell>
          <cell r="AG229">
            <v>88.25</v>
          </cell>
          <cell r="AH229">
            <v>90.89</v>
          </cell>
          <cell r="AI229">
            <v>93.54</v>
          </cell>
          <cell r="AJ229">
            <v>96.18</v>
          </cell>
          <cell r="AK229">
            <v>98.83</v>
          </cell>
          <cell r="AL229">
            <v>101.48</v>
          </cell>
          <cell r="AM229">
            <v>104.12</v>
          </cell>
          <cell r="AN229">
            <v>106.77</v>
          </cell>
          <cell r="AO229">
            <v>109.41</v>
          </cell>
          <cell r="AP229">
            <v>112.06</v>
          </cell>
          <cell r="AQ229">
            <v>114.71</v>
          </cell>
          <cell r="AR229">
            <v>117.35</v>
          </cell>
          <cell r="AS229">
            <v>120</v>
          </cell>
          <cell r="AT229">
            <v>122.64</v>
          </cell>
          <cell r="AU229">
            <v>125.29</v>
          </cell>
          <cell r="AV229">
            <v>127.94</v>
          </cell>
          <cell r="AW229">
            <v>130.58000000000001</v>
          </cell>
          <cell r="AX229">
            <v>133.22999999999999</v>
          </cell>
          <cell r="AY229">
            <v>135.87</v>
          </cell>
          <cell r="AZ229">
            <v>138.52000000000001</v>
          </cell>
          <cell r="BA229">
            <v>141.16999999999999</v>
          </cell>
          <cell r="BB229">
            <v>143.81</v>
          </cell>
          <cell r="BC229">
            <v>130.58000000000001</v>
          </cell>
          <cell r="BD229">
            <v>63</v>
          </cell>
          <cell r="BE229">
            <v>116.14</v>
          </cell>
          <cell r="BF229">
            <v>119.84</v>
          </cell>
          <cell r="BG229">
            <v>123.54</v>
          </cell>
          <cell r="BH229">
            <v>127.25</v>
          </cell>
          <cell r="BI229">
            <v>130.94999999999999</v>
          </cell>
          <cell r="BJ229">
            <v>134.66</v>
          </cell>
          <cell r="BK229">
            <v>138.36000000000001</v>
          </cell>
          <cell r="BL229">
            <v>142.07</v>
          </cell>
          <cell r="BM229">
            <v>145.77000000000001</v>
          </cell>
          <cell r="BN229">
            <v>149.47999999999999</v>
          </cell>
          <cell r="BO229">
            <v>153.18</v>
          </cell>
          <cell r="BP229">
            <v>156.88</v>
          </cell>
          <cell r="BQ229">
            <v>160.59</v>
          </cell>
          <cell r="BR229">
            <v>164.29</v>
          </cell>
          <cell r="BS229">
            <v>168</v>
          </cell>
          <cell r="BT229">
            <v>171.7</v>
          </cell>
          <cell r="BU229">
            <v>175.41</v>
          </cell>
          <cell r="BV229">
            <v>179.11</v>
          </cell>
          <cell r="BW229">
            <v>182.82</v>
          </cell>
          <cell r="BX229">
            <v>186.52</v>
          </cell>
          <cell r="BY229">
            <v>190.22</v>
          </cell>
          <cell r="BZ229">
            <v>193.93</v>
          </cell>
          <cell r="CA229">
            <v>197.63</v>
          </cell>
          <cell r="CB229">
            <v>201.34</v>
          </cell>
          <cell r="CC229">
            <v>182.82</v>
          </cell>
        </row>
        <row r="230">
          <cell r="AD230">
            <v>64</v>
          </cell>
          <cell r="AE230">
            <v>84.25</v>
          </cell>
          <cell r="AF230">
            <v>86.95</v>
          </cell>
          <cell r="AG230">
            <v>89.64</v>
          </cell>
          <cell r="AH230">
            <v>92.32</v>
          </cell>
          <cell r="AI230">
            <v>95.01</v>
          </cell>
          <cell r="AJ230">
            <v>97.7</v>
          </cell>
          <cell r="AK230">
            <v>100.39</v>
          </cell>
          <cell r="AL230">
            <v>103.08</v>
          </cell>
          <cell r="AM230">
            <v>105.77</v>
          </cell>
          <cell r="AN230">
            <v>108.45</v>
          </cell>
          <cell r="AO230">
            <v>111.14</v>
          </cell>
          <cell r="AP230">
            <v>113.83</v>
          </cell>
          <cell r="AQ230">
            <v>116.52</v>
          </cell>
          <cell r="AR230">
            <v>119.21</v>
          </cell>
          <cell r="AS230">
            <v>121.89</v>
          </cell>
          <cell r="AT230">
            <v>124.58</v>
          </cell>
          <cell r="AU230">
            <v>127.27</v>
          </cell>
          <cell r="AV230">
            <v>129.96</v>
          </cell>
          <cell r="AW230">
            <v>132.65</v>
          </cell>
          <cell r="AX230">
            <v>135.33000000000001</v>
          </cell>
          <cell r="AY230">
            <v>138.02000000000001</v>
          </cell>
          <cell r="AZ230">
            <v>140.71</v>
          </cell>
          <cell r="BA230">
            <v>143.4</v>
          </cell>
          <cell r="BB230">
            <v>146.09</v>
          </cell>
          <cell r="BC230">
            <v>132.63999999999999</v>
          </cell>
          <cell r="BD230">
            <v>64</v>
          </cell>
          <cell r="BE230">
            <v>117.96</v>
          </cell>
          <cell r="BF230">
            <v>121.73</v>
          </cell>
          <cell r="BG230">
            <v>125.49</v>
          </cell>
          <cell r="BH230">
            <v>129.25</v>
          </cell>
          <cell r="BI230">
            <v>133.02000000000001</v>
          </cell>
          <cell r="BJ230">
            <v>136.78</v>
          </cell>
          <cell r="BK230">
            <v>140.54</v>
          </cell>
          <cell r="BL230">
            <v>144.31</v>
          </cell>
          <cell r="BM230">
            <v>148.07</v>
          </cell>
          <cell r="BN230">
            <v>151.83000000000001</v>
          </cell>
          <cell r="BO230">
            <v>155.6</v>
          </cell>
          <cell r="BP230">
            <v>159.36000000000001</v>
          </cell>
          <cell r="BQ230">
            <v>163.12</v>
          </cell>
          <cell r="BR230">
            <v>166.89</v>
          </cell>
          <cell r="BS230">
            <v>170.65</v>
          </cell>
          <cell r="BT230">
            <v>174.41</v>
          </cell>
          <cell r="BU230">
            <v>178.18</v>
          </cell>
          <cell r="BV230">
            <v>181.94</v>
          </cell>
          <cell r="BW230">
            <v>185.7</v>
          </cell>
          <cell r="BX230">
            <v>189.47</v>
          </cell>
          <cell r="BY230">
            <v>193.23</v>
          </cell>
          <cell r="BZ230">
            <v>196.99</v>
          </cell>
          <cell r="CA230">
            <v>200.76</v>
          </cell>
          <cell r="CB230">
            <v>204.52</v>
          </cell>
          <cell r="CC230">
            <v>185.7</v>
          </cell>
        </row>
        <row r="231">
          <cell r="AD231">
            <v>65</v>
          </cell>
          <cell r="AE231">
            <v>85.57</v>
          </cell>
          <cell r="AF231">
            <v>88.3</v>
          </cell>
          <cell r="AG231">
            <v>91.03</v>
          </cell>
          <cell r="AH231">
            <v>93.76</v>
          </cell>
          <cell r="AI231">
            <v>96.49</v>
          </cell>
          <cell r="AJ231">
            <v>99.22</v>
          </cell>
          <cell r="AK231">
            <v>101.95</v>
          </cell>
          <cell r="AL231">
            <v>104.68</v>
          </cell>
          <cell r="AM231">
            <v>107.41</v>
          </cell>
          <cell r="AN231">
            <v>110.14</v>
          </cell>
          <cell r="AO231">
            <v>112.87</v>
          </cell>
          <cell r="AP231">
            <v>115.6</v>
          </cell>
          <cell r="AQ231">
            <v>118.33</v>
          </cell>
          <cell r="AR231">
            <v>121.06</v>
          </cell>
          <cell r="AS231">
            <v>123.79</v>
          </cell>
          <cell r="AT231">
            <v>126.52</v>
          </cell>
          <cell r="AU231">
            <v>129.25</v>
          </cell>
          <cell r="AV231">
            <v>131.97999999999999</v>
          </cell>
          <cell r="AW231">
            <v>134.71</v>
          </cell>
          <cell r="AX231">
            <v>137.44</v>
          </cell>
          <cell r="AY231">
            <v>140.16999999999999</v>
          </cell>
          <cell r="AZ231">
            <v>142.9</v>
          </cell>
          <cell r="BA231">
            <v>145.63</v>
          </cell>
          <cell r="BB231">
            <v>148.36000000000001</v>
          </cell>
          <cell r="BC231">
            <v>134.71</v>
          </cell>
          <cell r="BD231">
            <v>65</v>
          </cell>
          <cell r="BE231">
            <v>119.79</v>
          </cell>
          <cell r="BF231">
            <v>123.62</v>
          </cell>
          <cell r="BG231">
            <v>127.44</v>
          </cell>
          <cell r="BH231">
            <v>131.26</v>
          </cell>
          <cell r="BI231">
            <v>135.08000000000001</v>
          </cell>
          <cell r="BJ231">
            <v>138.9</v>
          </cell>
          <cell r="BK231">
            <v>142.72999999999999</v>
          </cell>
          <cell r="BL231">
            <v>146.55000000000001</v>
          </cell>
          <cell r="BM231">
            <v>150.37</v>
          </cell>
          <cell r="BN231">
            <v>154.19</v>
          </cell>
          <cell r="BO231">
            <v>158.01</v>
          </cell>
          <cell r="BP231">
            <v>161.84</v>
          </cell>
          <cell r="BQ231">
            <v>165.66</v>
          </cell>
          <cell r="BR231">
            <v>169.48</v>
          </cell>
          <cell r="BS231">
            <v>173.3</v>
          </cell>
          <cell r="BT231">
            <v>177.12</v>
          </cell>
          <cell r="BU231">
            <v>180.95</v>
          </cell>
          <cell r="BV231">
            <v>184.77</v>
          </cell>
          <cell r="BW231">
            <v>188.59</v>
          </cell>
          <cell r="BX231">
            <v>192.41</v>
          </cell>
          <cell r="BY231">
            <v>196.23</v>
          </cell>
          <cell r="BZ231">
            <v>200.06</v>
          </cell>
          <cell r="CA231">
            <v>203.88</v>
          </cell>
          <cell r="CB231">
            <v>207.7</v>
          </cell>
          <cell r="CC231">
            <v>188.59</v>
          </cell>
        </row>
        <row r="232">
          <cell r="AD232">
            <v>66</v>
          </cell>
          <cell r="AE232">
            <v>86.87</v>
          </cell>
          <cell r="AF232">
            <v>89.65</v>
          </cell>
          <cell r="AG232">
            <v>92.42</v>
          </cell>
          <cell r="AH232">
            <v>95.19</v>
          </cell>
          <cell r="AI232">
            <v>97.96</v>
          </cell>
          <cell r="AJ232">
            <v>100.73</v>
          </cell>
          <cell r="AK232">
            <v>103.51</v>
          </cell>
          <cell r="AL232">
            <v>106.28</v>
          </cell>
          <cell r="AM232">
            <v>109.05</v>
          </cell>
          <cell r="AN232">
            <v>111.82</v>
          </cell>
          <cell r="AO232">
            <v>114.59</v>
          </cell>
          <cell r="AP232">
            <v>117.37</v>
          </cell>
          <cell r="AQ232">
            <v>120.14</v>
          </cell>
          <cell r="AR232">
            <v>122.91</v>
          </cell>
          <cell r="AS232">
            <v>125.68</v>
          </cell>
          <cell r="AT232">
            <v>128.44999999999999</v>
          </cell>
          <cell r="AU232">
            <v>131.22999999999999</v>
          </cell>
          <cell r="AV232">
            <v>134</v>
          </cell>
          <cell r="AW232">
            <v>136.77000000000001</v>
          </cell>
          <cell r="AX232">
            <v>139.54</v>
          </cell>
          <cell r="AY232">
            <v>142.31</v>
          </cell>
          <cell r="AZ232">
            <v>145.09</v>
          </cell>
          <cell r="BA232">
            <v>147.86000000000001</v>
          </cell>
          <cell r="BB232">
            <v>150.63</v>
          </cell>
          <cell r="BC232">
            <v>136.77000000000001</v>
          </cell>
          <cell r="BD232">
            <v>66</v>
          </cell>
          <cell r="BE232">
            <v>121.62</v>
          </cell>
          <cell r="BF232">
            <v>125.5</v>
          </cell>
          <cell r="BG232">
            <v>129.38</v>
          </cell>
          <cell r="BH232">
            <v>133.27000000000001</v>
          </cell>
          <cell r="BI232">
            <v>137.15</v>
          </cell>
          <cell r="BJ232">
            <v>141.03</v>
          </cell>
          <cell r="BK232">
            <v>144.91</v>
          </cell>
          <cell r="BL232">
            <v>148.79</v>
          </cell>
          <cell r="BM232">
            <v>152.66999999999999</v>
          </cell>
          <cell r="BN232">
            <v>156.55000000000001</v>
          </cell>
          <cell r="BO232">
            <v>160.43</v>
          </cell>
          <cell r="BP232">
            <v>164.31</v>
          </cell>
          <cell r="BQ232">
            <v>168.19</v>
          </cell>
          <cell r="BR232">
            <v>172.07</v>
          </cell>
          <cell r="BS232">
            <v>175.95</v>
          </cell>
          <cell r="BT232">
            <v>179.84</v>
          </cell>
          <cell r="BU232">
            <v>183.72</v>
          </cell>
          <cell r="BV232">
            <v>187.6</v>
          </cell>
          <cell r="BW232">
            <v>191.48</v>
          </cell>
          <cell r="BX232">
            <v>195.36</v>
          </cell>
          <cell r="BY232">
            <v>199.24</v>
          </cell>
          <cell r="BZ232">
            <v>203.12</v>
          </cell>
          <cell r="CA232">
            <v>207</v>
          </cell>
          <cell r="CB232">
            <v>210.88</v>
          </cell>
          <cell r="CC232">
            <v>191.48</v>
          </cell>
        </row>
        <row r="233">
          <cell r="AD233">
            <v>67</v>
          </cell>
          <cell r="AE233">
            <v>88.18</v>
          </cell>
          <cell r="AF233">
            <v>90.99</v>
          </cell>
          <cell r="AG233">
            <v>93.81</v>
          </cell>
          <cell r="AH233">
            <v>96.62</v>
          </cell>
          <cell r="AI233">
            <v>99.44</v>
          </cell>
          <cell r="AJ233">
            <v>102.25</v>
          </cell>
          <cell r="AK233">
            <v>105.06</v>
          </cell>
          <cell r="AL233">
            <v>107.88</v>
          </cell>
          <cell r="AM233">
            <v>110.69</v>
          </cell>
          <cell r="AN233">
            <v>113.51</v>
          </cell>
          <cell r="AO233">
            <v>116.32</v>
          </cell>
          <cell r="AP233">
            <v>119.13</v>
          </cell>
          <cell r="AQ233">
            <v>121.95</v>
          </cell>
          <cell r="AR233">
            <v>124.76</v>
          </cell>
          <cell r="AS233">
            <v>127.58</v>
          </cell>
          <cell r="AT233">
            <v>130.38999999999999</v>
          </cell>
          <cell r="AU233">
            <v>133.19999999999999</v>
          </cell>
          <cell r="AV233">
            <v>136.02000000000001</v>
          </cell>
          <cell r="AW233">
            <v>138.83000000000001</v>
          </cell>
          <cell r="AX233">
            <v>141.65</v>
          </cell>
          <cell r="AY233">
            <v>144.46</v>
          </cell>
          <cell r="AZ233">
            <v>147.27000000000001</v>
          </cell>
          <cell r="BA233">
            <v>150.09</v>
          </cell>
          <cell r="BB233">
            <v>152.9</v>
          </cell>
          <cell r="BC233">
            <v>138.83000000000001</v>
          </cell>
          <cell r="BD233">
            <v>67</v>
          </cell>
          <cell r="BE233">
            <v>123.45</v>
          </cell>
          <cell r="BF233">
            <v>127.39</v>
          </cell>
          <cell r="BG233">
            <v>131.33000000000001</v>
          </cell>
          <cell r="BH233">
            <v>135.27000000000001</v>
          </cell>
          <cell r="BI233">
            <v>139.21</v>
          </cell>
          <cell r="BJ233">
            <v>143.15</v>
          </cell>
          <cell r="BK233">
            <v>147.09</v>
          </cell>
          <cell r="BL233">
            <v>151.03</v>
          </cell>
          <cell r="BM233">
            <v>154.97</v>
          </cell>
          <cell r="BN233">
            <v>158.91</v>
          </cell>
          <cell r="BO233">
            <v>162.85</v>
          </cell>
          <cell r="BP233">
            <v>166.79</v>
          </cell>
          <cell r="BQ233">
            <v>170.73</v>
          </cell>
          <cell r="BR233">
            <v>174.67</v>
          </cell>
          <cell r="BS233">
            <v>178.61</v>
          </cell>
          <cell r="BT233">
            <v>182.55</v>
          </cell>
          <cell r="BU233">
            <v>186.49</v>
          </cell>
          <cell r="BV233">
            <v>190.43</v>
          </cell>
          <cell r="BW233">
            <v>194.37</v>
          </cell>
          <cell r="BX233">
            <v>198.3</v>
          </cell>
          <cell r="BY233">
            <v>202.24</v>
          </cell>
          <cell r="BZ233">
            <v>206.18</v>
          </cell>
          <cell r="CA233">
            <v>210.12</v>
          </cell>
          <cell r="CB233">
            <v>214.06</v>
          </cell>
          <cell r="CC233">
            <v>194.36</v>
          </cell>
        </row>
        <row r="234">
          <cell r="AD234">
            <v>68</v>
          </cell>
          <cell r="AE234">
            <v>89.49</v>
          </cell>
          <cell r="AF234">
            <v>92.34</v>
          </cell>
          <cell r="AG234">
            <v>95.2</v>
          </cell>
          <cell r="AH234">
            <v>98.05</v>
          </cell>
          <cell r="AI234">
            <v>100.91</v>
          </cell>
          <cell r="AJ234">
            <v>103.77</v>
          </cell>
          <cell r="AK234">
            <v>106.62</v>
          </cell>
          <cell r="AL234">
            <v>109.48</v>
          </cell>
          <cell r="AM234">
            <v>112.33</v>
          </cell>
          <cell r="AN234">
            <v>115.19</v>
          </cell>
          <cell r="AO234">
            <v>118.05</v>
          </cell>
          <cell r="AP234">
            <v>120.9</v>
          </cell>
          <cell r="AQ234">
            <v>123.76</v>
          </cell>
          <cell r="AR234">
            <v>126.61</v>
          </cell>
          <cell r="AS234">
            <v>129.47</v>
          </cell>
          <cell r="AT234">
            <v>132.33000000000001</v>
          </cell>
          <cell r="AU234">
            <v>135.18</v>
          </cell>
          <cell r="AV234">
            <v>138.04</v>
          </cell>
          <cell r="AW234">
            <v>140.88999999999999</v>
          </cell>
          <cell r="AX234">
            <v>143.75</v>
          </cell>
          <cell r="AY234">
            <v>146.61000000000001</v>
          </cell>
          <cell r="AZ234">
            <v>149.46</v>
          </cell>
          <cell r="BA234">
            <v>152.32</v>
          </cell>
          <cell r="BB234">
            <v>155.16999999999999</v>
          </cell>
          <cell r="BC234">
            <v>140.88999999999999</v>
          </cell>
          <cell r="BD234">
            <v>68</v>
          </cell>
          <cell r="BE234">
            <v>125.28</v>
          </cell>
          <cell r="BF234">
            <v>129.28</v>
          </cell>
          <cell r="BG234">
            <v>133.28</v>
          </cell>
          <cell r="BH234">
            <v>137.28</v>
          </cell>
          <cell r="BI234">
            <v>141.27000000000001</v>
          </cell>
          <cell r="BJ234">
            <v>145.27000000000001</v>
          </cell>
          <cell r="BK234">
            <v>149.27000000000001</v>
          </cell>
          <cell r="BL234">
            <v>153.27000000000001</v>
          </cell>
          <cell r="BM234">
            <v>157.27000000000001</v>
          </cell>
          <cell r="BN234">
            <v>161.27000000000001</v>
          </cell>
          <cell r="BO234">
            <v>165.27</v>
          </cell>
          <cell r="BP234">
            <v>169.26</v>
          </cell>
          <cell r="BQ234">
            <v>173.26</v>
          </cell>
          <cell r="BR234">
            <v>177.26</v>
          </cell>
          <cell r="BS234">
            <v>181.26</v>
          </cell>
          <cell r="BT234">
            <v>185.26</v>
          </cell>
          <cell r="BU234">
            <v>189.26</v>
          </cell>
          <cell r="BV234">
            <v>193.25</v>
          </cell>
          <cell r="BW234">
            <v>197.25</v>
          </cell>
          <cell r="BX234">
            <v>201.25</v>
          </cell>
          <cell r="BY234">
            <v>205.25</v>
          </cell>
          <cell r="BZ234">
            <v>209.25</v>
          </cell>
          <cell r="CA234">
            <v>213.25</v>
          </cell>
          <cell r="CB234">
            <v>217.24</v>
          </cell>
          <cell r="CC234">
            <v>197.25</v>
          </cell>
        </row>
        <row r="235">
          <cell r="AD235">
            <v>69</v>
          </cell>
          <cell r="AE235">
            <v>90.79</v>
          </cell>
          <cell r="AF235">
            <v>93.69</v>
          </cell>
          <cell r="AG235">
            <v>96.59</v>
          </cell>
          <cell r="AH235">
            <v>99.49</v>
          </cell>
          <cell r="AI235">
            <v>102.38</v>
          </cell>
          <cell r="AJ235">
            <v>105.28</v>
          </cell>
          <cell r="AK235">
            <v>108.18</v>
          </cell>
          <cell r="AL235">
            <v>111.08</v>
          </cell>
          <cell r="AM235">
            <v>113.98</v>
          </cell>
          <cell r="AN235">
            <v>116.88</v>
          </cell>
          <cell r="AO235">
            <v>119.77</v>
          </cell>
          <cell r="AP235">
            <v>122.67</v>
          </cell>
          <cell r="AQ235">
            <v>125.57</v>
          </cell>
          <cell r="AR235">
            <v>128.47</v>
          </cell>
          <cell r="AS235">
            <v>131.37</v>
          </cell>
          <cell r="AT235">
            <v>134.26</v>
          </cell>
          <cell r="AU235">
            <v>137.16</v>
          </cell>
          <cell r="AV235">
            <v>140.06</v>
          </cell>
          <cell r="AW235">
            <v>142.96</v>
          </cell>
          <cell r="AX235">
            <v>145.86000000000001</v>
          </cell>
          <cell r="AY235">
            <v>148.75</v>
          </cell>
          <cell r="AZ235">
            <v>151.65</v>
          </cell>
          <cell r="BA235">
            <v>154.55000000000001</v>
          </cell>
          <cell r="BB235">
            <v>157.44999999999999</v>
          </cell>
          <cell r="BC235">
            <v>142.96</v>
          </cell>
          <cell r="BD235">
            <v>69</v>
          </cell>
          <cell r="BE235">
            <v>127.11</v>
          </cell>
          <cell r="BF235">
            <v>131.16999999999999</v>
          </cell>
          <cell r="BG235">
            <v>135.22</v>
          </cell>
          <cell r="BH235">
            <v>139.28</v>
          </cell>
          <cell r="BI235">
            <v>143.34</v>
          </cell>
          <cell r="BJ235">
            <v>147.4</v>
          </cell>
          <cell r="BK235">
            <v>151.44999999999999</v>
          </cell>
          <cell r="BL235">
            <v>155.51</v>
          </cell>
          <cell r="BM235">
            <v>159.57</v>
          </cell>
          <cell r="BN235">
            <v>163.63</v>
          </cell>
          <cell r="BO235">
            <v>167.68</v>
          </cell>
          <cell r="BP235">
            <v>171.74</v>
          </cell>
          <cell r="BQ235">
            <v>175.8</v>
          </cell>
          <cell r="BR235">
            <v>179.85</v>
          </cell>
          <cell r="BS235">
            <v>183.91</v>
          </cell>
          <cell r="BT235">
            <v>187.97</v>
          </cell>
          <cell r="BU235">
            <v>192.03</v>
          </cell>
          <cell r="BV235">
            <v>196.08</v>
          </cell>
          <cell r="BW235">
            <v>200.14</v>
          </cell>
          <cell r="BX235">
            <v>204.2</v>
          </cell>
          <cell r="BY235">
            <v>208.25</v>
          </cell>
          <cell r="BZ235">
            <v>212.31</v>
          </cell>
          <cell r="CA235">
            <v>216.37</v>
          </cell>
          <cell r="CB235">
            <v>220.43</v>
          </cell>
          <cell r="CC235">
            <v>200.14</v>
          </cell>
        </row>
        <row r="236">
          <cell r="AD236">
            <v>70</v>
          </cell>
          <cell r="AE236">
            <v>92.1</v>
          </cell>
          <cell r="AF236">
            <v>95.04</v>
          </cell>
          <cell r="AG236">
            <v>97.98</v>
          </cell>
          <cell r="AH236">
            <v>100.92</v>
          </cell>
          <cell r="AI236">
            <v>103.86</v>
          </cell>
          <cell r="AJ236">
            <v>106.8</v>
          </cell>
          <cell r="AK236">
            <v>109.74</v>
          </cell>
          <cell r="AL236">
            <v>112.68</v>
          </cell>
          <cell r="AM236">
            <v>115.62</v>
          </cell>
          <cell r="AN236">
            <v>118.56</v>
          </cell>
          <cell r="AO236">
            <v>121.5</v>
          </cell>
          <cell r="AP236">
            <v>124.44</v>
          </cell>
          <cell r="AQ236">
            <v>127.38</v>
          </cell>
          <cell r="AR236">
            <v>130.32</v>
          </cell>
          <cell r="AS236">
            <v>133.26</v>
          </cell>
          <cell r="AT236">
            <v>136.19999999999999</v>
          </cell>
          <cell r="AU236">
            <v>139.13999999999999</v>
          </cell>
          <cell r="AV236">
            <v>142.08000000000001</v>
          </cell>
          <cell r="AW236">
            <v>145.02000000000001</v>
          </cell>
          <cell r="AX236">
            <v>147.96</v>
          </cell>
          <cell r="AY236">
            <v>150.9</v>
          </cell>
          <cell r="AZ236">
            <v>153.84</v>
          </cell>
          <cell r="BA236">
            <v>156.78</v>
          </cell>
          <cell r="BB236">
            <v>159.72</v>
          </cell>
          <cell r="BC236">
            <v>145.02000000000001</v>
          </cell>
          <cell r="BD236">
            <v>70</v>
          </cell>
          <cell r="BE236">
            <v>128.94</v>
          </cell>
          <cell r="BF236">
            <v>133.05000000000001</v>
          </cell>
          <cell r="BG236">
            <v>137.16999999999999</v>
          </cell>
          <cell r="BH236">
            <v>141.29</v>
          </cell>
          <cell r="BI236">
            <v>145.4</v>
          </cell>
          <cell r="BJ236">
            <v>149.52000000000001</v>
          </cell>
          <cell r="BK236">
            <v>153.63</v>
          </cell>
          <cell r="BL236">
            <v>157.75</v>
          </cell>
          <cell r="BM236">
            <v>161.87</v>
          </cell>
          <cell r="BN236">
            <v>165.98</v>
          </cell>
          <cell r="BO236">
            <v>170.1</v>
          </cell>
          <cell r="BP236">
            <v>174.22</v>
          </cell>
          <cell r="BQ236">
            <v>178.33</v>
          </cell>
          <cell r="BR236">
            <v>182.45</v>
          </cell>
          <cell r="BS236">
            <v>186.56</v>
          </cell>
          <cell r="BT236">
            <v>190.68</v>
          </cell>
          <cell r="BU236">
            <v>194.8</v>
          </cell>
          <cell r="BV236">
            <v>198.91</v>
          </cell>
          <cell r="BW236">
            <v>203.03</v>
          </cell>
          <cell r="BX236">
            <v>207.14</v>
          </cell>
          <cell r="BY236">
            <v>211.26</v>
          </cell>
          <cell r="BZ236">
            <v>215.38</v>
          </cell>
          <cell r="CA236">
            <v>219.49</v>
          </cell>
          <cell r="CB236">
            <v>223.61</v>
          </cell>
          <cell r="CC236">
            <v>203.03</v>
          </cell>
        </row>
        <row r="237">
          <cell r="AD237">
            <v>71</v>
          </cell>
          <cell r="AE237">
            <v>93.41</v>
          </cell>
          <cell r="AF237">
            <v>96.39</v>
          </cell>
          <cell r="AG237">
            <v>99.37</v>
          </cell>
          <cell r="AH237">
            <v>102.35</v>
          </cell>
          <cell r="AI237">
            <v>105.33</v>
          </cell>
          <cell r="AJ237">
            <v>108.32</v>
          </cell>
          <cell r="AK237">
            <v>111.3</v>
          </cell>
          <cell r="AL237">
            <v>114.28</v>
          </cell>
          <cell r="AM237">
            <v>117.26</v>
          </cell>
          <cell r="AN237">
            <v>120.24</v>
          </cell>
          <cell r="AO237">
            <v>123.23</v>
          </cell>
          <cell r="AP237">
            <v>126.21</v>
          </cell>
          <cell r="AQ237">
            <v>129.19</v>
          </cell>
          <cell r="AR237">
            <v>132.16999999999999</v>
          </cell>
          <cell r="AS237">
            <v>135.15</v>
          </cell>
          <cell r="AT237">
            <v>138.13999999999999</v>
          </cell>
          <cell r="AU237">
            <v>141.12</v>
          </cell>
          <cell r="AV237">
            <v>144.1</v>
          </cell>
          <cell r="AW237">
            <v>147.08000000000001</v>
          </cell>
          <cell r="AX237">
            <v>150.06</v>
          </cell>
          <cell r="AY237">
            <v>153.05000000000001</v>
          </cell>
          <cell r="AZ237">
            <v>156.03</v>
          </cell>
          <cell r="BA237">
            <v>159.01</v>
          </cell>
          <cell r="BB237">
            <v>161.99</v>
          </cell>
          <cell r="BC237">
            <v>147.08000000000001</v>
          </cell>
          <cell r="BD237">
            <v>71</v>
          </cell>
          <cell r="BE237">
            <v>130.77000000000001</v>
          </cell>
          <cell r="BF237">
            <v>134.94</v>
          </cell>
          <cell r="BG237">
            <v>139.12</v>
          </cell>
          <cell r="BH237">
            <v>143.29</v>
          </cell>
          <cell r="BI237">
            <v>147.47</v>
          </cell>
          <cell r="BJ237">
            <v>151.63999999999999</v>
          </cell>
          <cell r="BK237">
            <v>155.82</v>
          </cell>
          <cell r="BL237">
            <v>159.99</v>
          </cell>
          <cell r="BM237">
            <v>164.17</v>
          </cell>
          <cell r="BN237">
            <v>168.34</v>
          </cell>
          <cell r="BO237">
            <v>172.52</v>
          </cell>
          <cell r="BP237">
            <v>176.69</v>
          </cell>
          <cell r="BQ237">
            <v>180.87</v>
          </cell>
          <cell r="BR237">
            <v>185.04</v>
          </cell>
          <cell r="BS237">
            <v>189.22</v>
          </cell>
          <cell r="BT237">
            <v>193.39</v>
          </cell>
          <cell r="BU237">
            <v>197.56</v>
          </cell>
          <cell r="BV237">
            <v>201.74</v>
          </cell>
          <cell r="BW237">
            <v>205.91</v>
          </cell>
          <cell r="BX237">
            <v>210.09</v>
          </cell>
          <cell r="BY237">
            <v>214.26</v>
          </cell>
          <cell r="BZ237">
            <v>218.44</v>
          </cell>
          <cell r="CA237">
            <v>222.61</v>
          </cell>
          <cell r="CB237">
            <v>226.79</v>
          </cell>
          <cell r="CC237">
            <v>205.91</v>
          </cell>
        </row>
        <row r="238">
          <cell r="AD238">
            <v>72</v>
          </cell>
          <cell r="AE238">
            <v>94.71</v>
          </cell>
          <cell r="AF238">
            <v>97.74</v>
          </cell>
          <cell r="AG238">
            <v>100.76</v>
          </cell>
          <cell r="AH238">
            <v>103.78</v>
          </cell>
          <cell r="AI238">
            <v>106.81</v>
          </cell>
          <cell r="AJ238">
            <v>109.83</v>
          </cell>
          <cell r="AK238">
            <v>112.86</v>
          </cell>
          <cell r="AL238">
            <v>115.88</v>
          </cell>
          <cell r="AM238">
            <v>118.9</v>
          </cell>
          <cell r="AN238">
            <v>121.93</v>
          </cell>
          <cell r="AO238">
            <v>124.95</v>
          </cell>
          <cell r="AP238">
            <v>127.98</v>
          </cell>
          <cell r="AQ238">
            <v>131</v>
          </cell>
          <cell r="AR238">
            <v>134.02000000000001</v>
          </cell>
          <cell r="AS238">
            <v>137.05000000000001</v>
          </cell>
          <cell r="AT238">
            <v>140.07</v>
          </cell>
          <cell r="AU238">
            <v>143.1</v>
          </cell>
          <cell r="AV238">
            <v>146.12</v>
          </cell>
          <cell r="AW238">
            <v>149.13999999999999</v>
          </cell>
          <cell r="AX238">
            <v>152.16999999999999</v>
          </cell>
          <cell r="AY238">
            <v>155.19</v>
          </cell>
          <cell r="AZ238">
            <v>158.22</v>
          </cell>
          <cell r="BA238">
            <v>161.24</v>
          </cell>
          <cell r="BB238">
            <v>164.26</v>
          </cell>
          <cell r="BC238">
            <v>149.13999999999999</v>
          </cell>
          <cell r="BD238">
            <v>72</v>
          </cell>
          <cell r="BE238">
            <v>132.6</v>
          </cell>
          <cell r="BF238">
            <v>136.83000000000001</v>
          </cell>
          <cell r="BG238">
            <v>141.06</v>
          </cell>
          <cell r="BH238">
            <v>145.30000000000001</v>
          </cell>
          <cell r="BI238">
            <v>149.53</v>
          </cell>
          <cell r="BJ238">
            <v>153.76</v>
          </cell>
          <cell r="BK238">
            <v>158</v>
          </cell>
          <cell r="BL238">
            <v>162.22999999999999</v>
          </cell>
          <cell r="BM238">
            <v>166.47</v>
          </cell>
          <cell r="BN238">
            <v>170.7</v>
          </cell>
          <cell r="BO238">
            <v>174.93</v>
          </cell>
          <cell r="BP238">
            <v>179.17</v>
          </cell>
          <cell r="BQ238">
            <v>183.4</v>
          </cell>
          <cell r="BR238">
            <v>187.63</v>
          </cell>
          <cell r="BS238">
            <v>191.87</v>
          </cell>
          <cell r="BT238">
            <v>196.1</v>
          </cell>
          <cell r="BU238">
            <v>200.33</v>
          </cell>
          <cell r="BV238">
            <v>204.57</v>
          </cell>
          <cell r="BW238">
            <v>208.8</v>
          </cell>
          <cell r="BX238">
            <v>213.04</v>
          </cell>
          <cell r="BY238">
            <v>217.27</v>
          </cell>
          <cell r="BZ238">
            <v>221.5</v>
          </cell>
          <cell r="CA238">
            <v>225.74</v>
          </cell>
          <cell r="CB238">
            <v>229.97</v>
          </cell>
          <cell r="CC238">
            <v>208.8</v>
          </cell>
        </row>
        <row r="239">
          <cell r="AD239">
            <v>73</v>
          </cell>
          <cell r="AE239">
            <v>96.02</v>
          </cell>
          <cell r="AF239">
            <v>99.08</v>
          </cell>
          <cell r="AG239">
            <v>102.15</v>
          </cell>
          <cell r="AH239">
            <v>105.22</v>
          </cell>
          <cell r="AI239">
            <v>108.28</v>
          </cell>
          <cell r="AJ239">
            <v>111.35</v>
          </cell>
          <cell r="AK239">
            <v>114.41</v>
          </cell>
          <cell r="AL239">
            <v>117.48</v>
          </cell>
          <cell r="AM239">
            <v>120.55</v>
          </cell>
          <cell r="AN239">
            <v>123.61</v>
          </cell>
          <cell r="AO239">
            <v>126.68</v>
          </cell>
          <cell r="AP239">
            <v>129.74</v>
          </cell>
          <cell r="AQ239">
            <v>132.81</v>
          </cell>
          <cell r="AR239">
            <v>135.88</v>
          </cell>
          <cell r="AS239">
            <v>138.94</v>
          </cell>
          <cell r="AT239">
            <v>142.01</v>
          </cell>
          <cell r="AU239">
            <v>145.07</v>
          </cell>
          <cell r="AV239">
            <v>148.13999999999999</v>
          </cell>
          <cell r="AW239">
            <v>151.21</v>
          </cell>
          <cell r="AX239">
            <v>154.27000000000001</v>
          </cell>
          <cell r="AY239">
            <v>157.34</v>
          </cell>
          <cell r="AZ239">
            <v>160.4</v>
          </cell>
          <cell r="BA239">
            <v>163.47</v>
          </cell>
          <cell r="BB239">
            <v>166.54</v>
          </cell>
          <cell r="BC239">
            <v>151.21</v>
          </cell>
          <cell r="BD239">
            <v>73</v>
          </cell>
          <cell r="BE239">
            <v>134.43</v>
          </cell>
          <cell r="BF239">
            <v>138.72</v>
          </cell>
          <cell r="BG239">
            <v>143.01</v>
          </cell>
          <cell r="BH239">
            <v>147.30000000000001</v>
          </cell>
          <cell r="BI239">
            <v>151.6</v>
          </cell>
          <cell r="BJ239">
            <v>155.88999999999999</v>
          </cell>
          <cell r="BK239">
            <v>160.18</v>
          </cell>
          <cell r="BL239">
            <v>164.47</v>
          </cell>
          <cell r="BM239">
            <v>168.77</v>
          </cell>
          <cell r="BN239">
            <v>173.06</v>
          </cell>
          <cell r="BO239">
            <v>177.35</v>
          </cell>
          <cell r="BP239">
            <v>181.64</v>
          </cell>
          <cell r="BQ239">
            <v>185.93</v>
          </cell>
          <cell r="BR239">
            <v>190.23</v>
          </cell>
          <cell r="BS239">
            <v>194.52</v>
          </cell>
          <cell r="BT239">
            <v>198.81</v>
          </cell>
          <cell r="BU239">
            <v>203.1</v>
          </cell>
          <cell r="BV239">
            <v>207.4</v>
          </cell>
          <cell r="BW239">
            <v>211.69</v>
          </cell>
          <cell r="BX239">
            <v>215.98</v>
          </cell>
          <cell r="BY239">
            <v>220.27</v>
          </cell>
          <cell r="BZ239">
            <v>224.57</v>
          </cell>
          <cell r="CA239">
            <v>228.86</v>
          </cell>
          <cell r="CB239">
            <v>233.15</v>
          </cell>
          <cell r="CC239">
            <v>211.69</v>
          </cell>
        </row>
        <row r="240">
          <cell r="AD240">
            <v>74</v>
          </cell>
          <cell r="AE240">
            <v>97.32</v>
          </cell>
          <cell r="AF240">
            <v>100.43</v>
          </cell>
          <cell r="AG240">
            <v>103.54</v>
          </cell>
          <cell r="AH240">
            <v>106.65</v>
          </cell>
          <cell r="AI240">
            <v>109.76</v>
          </cell>
          <cell r="AJ240">
            <v>112.86</v>
          </cell>
          <cell r="AK240">
            <v>115.97</v>
          </cell>
          <cell r="AL240">
            <v>119.08</v>
          </cell>
          <cell r="AM240">
            <v>122.19</v>
          </cell>
          <cell r="AN240">
            <v>125.3</v>
          </cell>
          <cell r="AO240">
            <v>128.41</v>
          </cell>
          <cell r="AP240">
            <v>131.51</v>
          </cell>
          <cell r="AQ240">
            <v>134.62</v>
          </cell>
          <cell r="AR240">
            <v>137.72999999999999</v>
          </cell>
          <cell r="AS240">
            <v>140.84</v>
          </cell>
          <cell r="AT240">
            <v>143.94999999999999</v>
          </cell>
          <cell r="AU240">
            <v>147.05000000000001</v>
          </cell>
          <cell r="AV240">
            <v>150.16</v>
          </cell>
          <cell r="AW240">
            <v>153.27000000000001</v>
          </cell>
          <cell r="AX240">
            <v>156.38</v>
          </cell>
          <cell r="AY240">
            <v>159.49</v>
          </cell>
          <cell r="AZ240">
            <v>162.59</v>
          </cell>
          <cell r="BA240">
            <v>165.7</v>
          </cell>
          <cell r="BB240">
            <v>168.81</v>
          </cell>
          <cell r="BC240">
            <v>153.27000000000001</v>
          </cell>
          <cell r="BD240">
            <v>74</v>
          </cell>
          <cell r="BE240">
            <v>136.25</v>
          </cell>
          <cell r="BF240">
            <v>140.61000000000001</v>
          </cell>
          <cell r="BG240">
            <v>144.96</v>
          </cell>
          <cell r="BH240">
            <v>149.31</v>
          </cell>
          <cell r="BI240">
            <v>153.66</v>
          </cell>
          <cell r="BJ240">
            <v>158.01</v>
          </cell>
          <cell r="BK240">
            <v>162.36000000000001</v>
          </cell>
          <cell r="BL240">
            <v>166.71</v>
          </cell>
          <cell r="BM240">
            <v>171.06</v>
          </cell>
          <cell r="BN240">
            <v>175.42</v>
          </cell>
          <cell r="BO240">
            <v>179.77</v>
          </cell>
          <cell r="BP240">
            <v>184.12</v>
          </cell>
          <cell r="BQ240">
            <v>188.47</v>
          </cell>
          <cell r="BR240">
            <v>192.82</v>
          </cell>
          <cell r="BS240">
            <v>197.17</v>
          </cell>
          <cell r="BT240">
            <v>201.52</v>
          </cell>
          <cell r="BU240">
            <v>205.87</v>
          </cell>
          <cell r="BV240">
            <v>210.23</v>
          </cell>
          <cell r="BW240">
            <v>214.58</v>
          </cell>
          <cell r="BX240">
            <v>218.93</v>
          </cell>
          <cell r="BY240">
            <v>223.28</v>
          </cell>
          <cell r="BZ240">
            <v>227.63</v>
          </cell>
          <cell r="CA240">
            <v>231.98</v>
          </cell>
          <cell r="CB240">
            <v>236.33</v>
          </cell>
          <cell r="CC240">
            <v>214.58</v>
          </cell>
        </row>
        <row r="241">
          <cell r="AD241">
            <v>75</v>
          </cell>
          <cell r="AE241">
            <v>98.63</v>
          </cell>
          <cell r="AF241">
            <v>101.78</v>
          </cell>
          <cell r="AG241">
            <v>104.93</v>
          </cell>
          <cell r="AH241">
            <v>108.08</v>
          </cell>
          <cell r="AI241">
            <v>111.23</v>
          </cell>
          <cell r="AJ241">
            <v>114.38</v>
          </cell>
          <cell r="AK241">
            <v>117.53</v>
          </cell>
          <cell r="AL241">
            <v>120.68</v>
          </cell>
          <cell r="AM241">
            <v>123.83</v>
          </cell>
          <cell r="AN241">
            <v>126.98</v>
          </cell>
          <cell r="AO241">
            <v>130.13</v>
          </cell>
          <cell r="AP241">
            <v>133.28</v>
          </cell>
          <cell r="AQ241">
            <v>136.43</v>
          </cell>
          <cell r="AR241">
            <v>139.58000000000001</v>
          </cell>
          <cell r="AS241">
            <v>142.72999999999999</v>
          </cell>
          <cell r="AT241">
            <v>145.88</v>
          </cell>
          <cell r="AU241">
            <v>149.03</v>
          </cell>
          <cell r="AV241">
            <v>152.18</v>
          </cell>
          <cell r="AW241">
            <v>155.33000000000001</v>
          </cell>
          <cell r="AX241">
            <v>158.47999999999999</v>
          </cell>
          <cell r="AY241">
            <v>161.63</v>
          </cell>
          <cell r="AZ241">
            <v>164.78</v>
          </cell>
          <cell r="BA241">
            <v>167.93</v>
          </cell>
          <cell r="BB241">
            <v>171.08</v>
          </cell>
          <cell r="BC241">
            <v>155.33000000000001</v>
          </cell>
          <cell r="BD241">
            <v>75</v>
          </cell>
          <cell r="BE241">
            <v>138.08000000000001</v>
          </cell>
          <cell r="BF241">
            <v>142.49</v>
          </cell>
          <cell r="BG241">
            <v>146.9</v>
          </cell>
          <cell r="BH241">
            <v>151.31</v>
          </cell>
          <cell r="BI241">
            <v>155.72</v>
          </cell>
          <cell r="BJ241">
            <v>160.13</v>
          </cell>
          <cell r="BK241">
            <v>164.54</v>
          </cell>
          <cell r="BL241">
            <v>168.95</v>
          </cell>
          <cell r="BM241">
            <v>173.36</v>
          </cell>
          <cell r="BN241">
            <v>177.77</v>
          </cell>
          <cell r="BO241">
            <v>182.18</v>
          </cell>
          <cell r="BP241">
            <v>186.59</v>
          </cell>
          <cell r="BQ241">
            <v>191</v>
          </cell>
          <cell r="BR241">
            <v>195.41</v>
          </cell>
          <cell r="BS241">
            <v>199.82</v>
          </cell>
          <cell r="BT241">
            <v>204.23</v>
          </cell>
          <cell r="BU241">
            <v>208.64</v>
          </cell>
          <cell r="BV241">
            <v>213.05</v>
          </cell>
          <cell r="BW241">
            <v>217.46</v>
          </cell>
          <cell r="BX241">
            <v>221.87</v>
          </cell>
          <cell r="BY241">
            <v>226.28</v>
          </cell>
          <cell r="BZ241">
            <v>230.69</v>
          </cell>
          <cell r="CA241">
            <v>235.1</v>
          </cell>
          <cell r="CB241">
            <v>239.51</v>
          </cell>
          <cell r="CC241">
            <v>217.46</v>
          </cell>
        </row>
        <row r="242">
          <cell r="AD242">
            <v>76</v>
          </cell>
          <cell r="AE242">
            <v>90.94</v>
          </cell>
          <cell r="AF242">
            <v>103.13</v>
          </cell>
          <cell r="AG242">
            <v>106.32</v>
          </cell>
          <cell r="AH242">
            <v>109.51</v>
          </cell>
          <cell r="AI242">
            <v>112.71</v>
          </cell>
          <cell r="AJ242">
            <v>115.9</v>
          </cell>
          <cell r="AK242">
            <v>119.09</v>
          </cell>
          <cell r="AL242">
            <v>122.28</v>
          </cell>
          <cell r="AM242">
            <v>125.47</v>
          </cell>
          <cell r="AN242">
            <v>128.66999999999999</v>
          </cell>
          <cell r="AO242">
            <v>131.86000000000001</v>
          </cell>
          <cell r="AP242">
            <v>135.05000000000001</v>
          </cell>
          <cell r="AQ242">
            <v>138.24</v>
          </cell>
          <cell r="AR242">
            <v>141.43</v>
          </cell>
          <cell r="AS242">
            <v>144.63</v>
          </cell>
          <cell r="AT242">
            <v>147.82</v>
          </cell>
          <cell r="AU242">
            <v>151.01</v>
          </cell>
          <cell r="AV242">
            <v>154.19999999999999</v>
          </cell>
          <cell r="AW242">
            <v>157.38999999999999</v>
          </cell>
          <cell r="AX242">
            <v>160.59</v>
          </cell>
          <cell r="AY242">
            <v>163.78</v>
          </cell>
          <cell r="AZ242">
            <v>166.97</v>
          </cell>
          <cell r="BA242">
            <v>170.16</v>
          </cell>
          <cell r="BB242">
            <v>173.35</v>
          </cell>
          <cell r="BC242">
            <v>157.38999999999999</v>
          </cell>
          <cell r="BD242">
            <v>76</v>
          </cell>
          <cell r="BE242">
            <v>139.91</v>
          </cell>
          <cell r="BF242">
            <v>144.38</v>
          </cell>
          <cell r="BG242">
            <v>148.85</v>
          </cell>
          <cell r="BH242">
            <v>153.32</v>
          </cell>
          <cell r="BI242">
            <v>157.79</v>
          </cell>
          <cell r="BJ242">
            <v>162.26</v>
          </cell>
          <cell r="BK242">
            <v>166.73</v>
          </cell>
          <cell r="BL242">
            <v>171.19</v>
          </cell>
          <cell r="BM242">
            <v>175.66</v>
          </cell>
          <cell r="BN242">
            <v>180.13</v>
          </cell>
          <cell r="BO242">
            <v>184.6</v>
          </cell>
          <cell r="BP242">
            <v>189.07</v>
          </cell>
          <cell r="BQ242">
            <v>193.54</v>
          </cell>
          <cell r="BR242">
            <v>198.01</v>
          </cell>
          <cell r="BS242">
            <v>202.48</v>
          </cell>
          <cell r="BT242">
            <v>206.94</v>
          </cell>
          <cell r="BU242">
            <v>211.41</v>
          </cell>
          <cell r="BV242">
            <v>215.88</v>
          </cell>
          <cell r="BW242">
            <v>220.35</v>
          </cell>
          <cell r="BX242">
            <v>224.82</v>
          </cell>
          <cell r="BY242">
            <v>229.29</v>
          </cell>
          <cell r="BZ242">
            <v>233.76</v>
          </cell>
          <cell r="CA242">
            <v>238.23</v>
          </cell>
          <cell r="CB242">
            <v>242.7</v>
          </cell>
          <cell r="CC242">
            <v>220.35</v>
          </cell>
        </row>
        <row r="243">
          <cell r="AD243">
            <v>77</v>
          </cell>
          <cell r="AE243">
            <v>101.24</v>
          </cell>
          <cell r="AF243">
            <v>104.48</v>
          </cell>
          <cell r="AG243">
            <v>107.71</v>
          </cell>
          <cell r="AH243">
            <v>110.95</v>
          </cell>
          <cell r="AI243">
            <v>114.18</v>
          </cell>
          <cell r="AJ243">
            <v>117.41</v>
          </cell>
          <cell r="AK243">
            <v>120.65</v>
          </cell>
          <cell r="AL243">
            <v>123.88</v>
          </cell>
          <cell r="AM243">
            <v>127.12</v>
          </cell>
          <cell r="AN243">
            <v>130.35</v>
          </cell>
          <cell r="AO243">
            <v>133.58000000000001</v>
          </cell>
          <cell r="AP243">
            <v>136.82</v>
          </cell>
          <cell r="AQ243">
            <v>140.05000000000001</v>
          </cell>
          <cell r="AR243">
            <v>143.29</v>
          </cell>
          <cell r="AS243">
            <v>146.52000000000001</v>
          </cell>
          <cell r="AT243">
            <v>149.75</v>
          </cell>
          <cell r="AU243">
            <v>152.99</v>
          </cell>
          <cell r="AV243">
            <v>156.22</v>
          </cell>
          <cell r="AW243">
            <v>159.46</v>
          </cell>
          <cell r="AX243">
            <v>162.69</v>
          </cell>
          <cell r="AY243">
            <v>165.92</v>
          </cell>
          <cell r="AZ243">
            <v>169.16</v>
          </cell>
          <cell r="BA243">
            <v>172.39</v>
          </cell>
          <cell r="BB243">
            <v>175.63</v>
          </cell>
          <cell r="BC243">
            <v>159.46</v>
          </cell>
          <cell r="BD243">
            <v>77</v>
          </cell>
          <cell r="BE243">
            <v>141.74</v>
          </cell>
          <cell r="BF243">
            <v>146.27000000000001</v>
          </cell>
          <cell r="BG243">
            <v>150.80000000000001</v>
          </cell>
          <cell r="BH243">
            <v>155.32</v>
          </cell>
          <cell r="BI243">
            <v>159.85</v>
          </cell>
          <cell r="BJ243">
            <v>164.38</v>
          </cell>
          <cell r="BK243">
            <v>168.91</v>
          </cell>
          <cell r="BL243">
            <v>173.43</v>
          </cell>
          <cell r="BM243">
            <v>177.96</v>
          </cell>
          <cell r="BN243">
            <v>182.49</v>
          </cell>
          <cell r="BO243">
            <v>187.02</v>
          </cell>
          <cell r="BP243">
            <v>191.55</v>
          </cell>
          <cell r="BQ243">
            <v>196.07</v>
          </cell>
          <cell r="BR243">
            <v>200.6</v>
          </cell>
          <cell r="BS243">
            <v>205.13</v>
          </cell>
          <cell r="BT243">
            <v>209.66</v>
          </cell>
          <cell r="BU243">
            <v>214.18</v>
          </cell>
          <cell r="BV243">
            <v>218.71</v>
          </cell>
          <cell r="BW243">
            <v>223.24</v>
          </cell>
          <cell r="BX243">
            <v>227.77</v>
          </cell>
          <cell r="BY243">
            <v>232.29</v>
          </cell>
          <cell r="BZ243">
            <v>236.82</v>
          </cell>
          <cell r="CA243">
            <v>241.35</v>
          </cell>
          <cell r="CB243">
            <v>245.88</v>
          </cell>
          <cell r="CC243">
            <v>223.24</v>
          </cell>
        </row>
        <row r="244">
          <cell r="AD244">
            <v>78</v>
          </cell>
          <cell r="AE244">
            <v>102.55</v>
          </cell>
          <cell r="AF244">
            <v>105.83</v>
          </cell>
          <cell r="AG244">
            <v>109.1</v>
          </cell>
          <cell r="AH244">
            <v>112.38</v>
          </cell>
          <cell r="AI244">
            <v>115.65</v>
          </cell>
          <cell r="AJ244">
            <v>118.93</v>
          </cell>
          <cell r="AK244">
            <v>122.21</v>
          </cell>
          <cell r="AL244">
            <v>125.48</v>
          </cell>
          <cell r="AM244">
            <v>128.76</v>
          </cell>
          <cell r="AN244">
            <v>132.03</v>
          </cell>
          <cell r="AO244">
            <v>135.31</v>
          </cell>
          <cell r="AP244">
            <v>138.59</v>
          </cell>
          <cell r="AQ244">
            <v>141.86000000000001</v>
          </cell>
          <cell r="AR244">
            <v>145.13999999999999</v>
          </cell>
          <cell r="AS244">
            <v>148.41</v>
          </cell>
          <cell r="AT244">
            <v>151.69</v>
          </cell>
          <cell r="AU244">
            <v>154.97</v>
          </cell>
          <cell r="AV244">
            <v>158.24</v>
          </cell>
          <cell r="AW244">
            <v>161.52000000000001</v>
          </cell>
          <cell r="AX244">
            <v>164.79</v>
          </cell>
          <cell r="AY244">
            <v>168.07</v>
          </cell>
          <cell r="AZ244">
            <v>171.35</v>
          </cell>
          <cell r="BA244">
            <v>174.62</v>
          </cell>
          <cell r="BB244">
            <v>177.9</v>
          </cell>
          <cell r="BC244">
            <v>161.52000000000001</v>
          </cell>
          <cell r="BD244">
            <v>78</v>
          </cell>
          <cell r="BE244">
            <v>143.57</v>
          </cell>
          <cell r="BF244">
            <v>148.16</v>
          </cell>
          <cell r="BG244">
            <v>152.74</v>
          </cell>
          <cell r="BH244">
            <v>157.33000000000001</v>
          </cell>
          <cell r="BI244">
            <v>161.91999999999999</v>
          </cell>
          <cell r="BJ244">
            <v>166.5</v>
          </cell>
          <cell r="BK244">
            <v>171.09</v>
          </cell>
          <cell r="BL244">
            <v>175.68</v>
          </cell>
          <cell r="BM244">
            <v>180.26</v>
          </cell>
          <cell r="BN244">
            <v>184.85</v>
          </cell>
          <cell r="BO244">
            <v>189.43</v>
          </cell>
          <cell r="BP244">
            <v>194.02</v>
          </cell>
          <cell r="BQ244">
            <v>198.61</v>
          </cell>
          <cell r="BR244">
            <v>203.19</v>
          </cell>
          <cell r="BS244">
            <v>207.78</v>
          </cell>
          <cell r="BT244">
            <v>212.37</v>
          </cell>
          <cell r="BU244">
            <v>216.95</v>
          </cell>
          <cell r="BV244">
            <v>221.54</v>
          </cell>
          <cell r="BW244">
            <v>226.13</v>
          </cell>
          <cell r="BX244">
            <v>230.71</v>
          </cell>
          <cell r="BY244">
            <v>235.3</v>
          </cell>
          <cell r="BZ244">
            <v>239.89</v>
          </cell>
          <cell r="CA244">
            <v>244.47</v>
          </cell>
          <cell r="CB244">
            <v>249.06</v>
          </cell>
          <cell r="CC244">
            <v>226.13</v>
          </cell>
        </row>
        <row r="245">
          <cell r="AD245">
            <v>79</v>
          </cell>
          <cell r="AE245">
            <v>103.86</v>
          </cell>
          <cell r="AF245">
            <v>107.17</v>
          </cell>
          <cell r="AG245">
            <v>110.49</v>
          </cell>
          <cell r="AH245">
            <v>113.81</v>
          </cell>
          <cell r="AI245">
            <v>117.13</v>
          </cell>
          <cell r="AJ245">
            <v>120.45</v>
          </cell>
          <cell r="AK245">
            <v>123.76</v>
          </cell>
          <cell r="AL245">
            <v>127.08</v>
          </cell>
          <cell r="AM245">
            <v>130.4</v>
          </cell>
          <cell r="AN245">
            <v>133.72</v>
          </cell>
          <cell r="AO245">
            <v>137.04</v>
          </cell>
          <cell r="AP245">
            <v>140.36000000000001</v>
          </cell>
          <cell r="AQ245">
            <v>143.66999999999999</v>
          </cell>
          <cell r="AR245">
            <v>146.99</v>
          </cell>
          <cell r="AS245">
            <v>150.31</v>
          </cell>
          <cell r="AT245">
            <v>153.63</v>
          </cell>
          <cell r="AU245">
            <v>156.94999999999999</v>
          </cell>
          <cell r="AV245">
            <v>160.26</v>
          </cell>
          <cell r="AW245">
            <v>163.58000000000001</v>
          </cell>
          <cell r="AX245">
            <v>166.9</v>
          </cell>
          <cell r="AY245">
            <v>170.22</v>
          </cell>
          <cell r="AZ245">
            <v>173.54</v>
          </cell>
          <cell r="BA245">
            <v>176.85</v>
          </cell>
          <cell r="BB245">
            <v>180.17</v>
          </cell>
          <cell r="BC245">
            <v>163.58000000000001</v>
          </cell>
          <cell r="BD245">
            <v>79</v>
          </cell>
          <cell r="BE245">
            <v>145.4</v>
          </cell>
          <cell r="BF245">
            <v>150.04</v>
          </cell>
          <cell r="BG245">
            <v>154.69</v>
          </cell>
          <cell r="BH245">
            <v>159.33000000000001</v>
          </cell>
          <cell r="BI245">
            <v>163.98</v>
          </cell>
          <cell r="BJ245">
            <v>168.63</v>
          </cell>
          <cell r="BK245">
            <v>173.27</v>
          </cell>
          <cell r="BL245">
            <v>177.92</v>
          </cell>
          <cell r="BM245">
            <v>182.56</v>
          </cell>
          <cell r="BN245">
            <v>187.21</v>
          </cell>
          <cell r="BO245">
            <v>191.85</v>
          </cell>
          <cell r="BP245">
            <v>196.5</v>
          </cell>
          <cell r="BQ245">
            <v>201.14</v>
          </cell>
          <cell r="BR245">
            <v>205.79</v>
          </cell>
          <cell r="BS245">
            <v>210.43</v>
          </cell>
          <cell r="BT245">
            <v>215.08</v>
          </cell>
          <cell r="BU245">
            <v>219.72</v>
          </cell>
          <cell r="BV245">
            <v>224.37</v>
          </cell>
          <cell r="BW245">
            <v>229.01</v>
          </cell>
          <cell r="BX245">
            <v>233.66</v>
          </cell>
          <cell r="BY245">
            <v>238.3</v>
          </cell>
          <cell r="BZ245">
            <v>242.95</v>
          </cell>
          <cell r="CA245">
            <v>247.59</v>
          </cell>
          <cell r="CB245">
            <v>252.24</v>
          </cell>
          <cell r="CC245">
            <v>229.01</v>
          </cell>
        </row>
        <row r="246">
          <cell r="AD246">
            <v>80</v>
          </cell>
          <cell r="AE246">
            <v>105.16</v>
          </cell>
          <cell r="AF246">
            <v>108.52</v>
          </cell>
          <cell r="AG246">
            <v>111.88</v>
          </cell>
          <cell r="AH246">
            <v>115.24</v>
          </cell>
          <cell r="AI246">
            <v>118.6</v>
          </cell>
          <cell r="AJ246">
            <v>121.96</v>
          </cell>
          <cell r="AK246">
            <v>125.32</v>
          </cell>
          <cell r="AL246">
            <v>128.68</v>
          </cell>
          <cell r="AM246">
            <v>132.04</v>
          </cell>
          <cell r="AN246">
            <v>135.4</v>
          </cell>
          <cell r="AO246">
            <v>138.76</v>
          </cell>
          <cell r="AP246">
            <v>142.12</v>
          </cell>
          <cell r="AQ246">
            <v>145.47999999999999</v>
          </cell>
          <cell r="AR246">
            <v>148.84</v>
          </cell>
          <cell r="AS246">
            <v>152.19999999999999</v>
          </cell>
          <cell r="AT246">
            <v>155.56</v>
          </cell>
          <cell r="AU246">
            <v>158.91999999999999</v>
          </cell>
          <cell r="AV246">
            <v>162.28</v>
          </cell>
          <cell r="AW246">
            <v>165.64</v>
          </cell>
          <cell r="AX246">
            <v>169</v>
          </cell>
          <cell r="AY246">
            <v>172.36</v>
          </cell>
          <cell r="AZ246">
            <v>175.72</v>
          </cell>
          <cell r="BA246">
            <v>179.08</v>
          </cell>
          <cell r="BB246">
            <v>182.44</v>
          </cell>
          <cell r="BC246">
            <v>165.64</v>
          </cell>
          <cell r="BD246">
            <v>80</v>
          </cell>
          <cell r="BE246">
            <v>147.22999999999999</v>
          </cell>
          <cell r="BF246">
            <v>151.93</v>
          </cell>
          <cell r="BG246">
            <v>156.63999999999999</v>
          </cell>
          <cell r="BH246">
            <v>161.34</v>
          </cell>
          <cell r="BI246">
            <v>166.04</v>
          </cell>
          <cell r="BJ246">
            <v>170.75</v>
          </cell>
          <cell r="BK246">
            <v>175.45</v>
          </cell>
          <cell r="BL246">
            <v>180.16</v>
          </cell>
          <cell r="BM246">
            <v>184.86</v>
          </cell>
          <cell r="BN246">
            <v>189.56</v>
          </cell>
          <cell r="BO246">
            <v>194.27</v>
          </cell>
          <cell r="BP246">
            <v>198.97</v>
          </cell>
          <cell r="BQ246">
            <v>203.68</v>
          </cell>
          <cell r="BR246">
            <v>208.38</v>
          </cell>
          <cell r="BS246">
            <v>213.08</v>
          </cell>
          <cell r="BT246">
            <v>217.79</v>
          </cell>
          <cell r="BU246">
            <v>222.49</v>
          </cell>
          <cell r="BV246">
            <v>227.2</v>
          </cell>
          <cell r="BW246">
            <v>231.9</v>
          </cell>
          <cell r="BX246">
            <v>236.6</v>
          </cell>
          <cell r="BY246">
            <v>241.31</v>
          </cell>
          <cell r="BZ246">
            <v>246.01</v>
          </cell>
          <cell r="CA246">
            <v>250.72</v>
          </cell>
          <cell r="CB246">
            <v>255.42</v>
          </cell>
          <cell r="CC246">
            <v>231.9</v>
          </cell>
        </row>
        <row r="247">
          <cell r="AD247">
            <v>81</v>
          </cell>
          <cell r="AE247">
            <v>106.47</v>
          </cell>
          <cell r="AF247">
            <v>109.87</v>
          </cell>
          <cell r="AG247">
            <v>113.27</v>
          </cell>
          <cell r="AH247">
            <v>116.68</v>
          </cell>
          <cell r="AI247">
            <v>120.08</v>
          </cell>
          <cell r="AJ247">
            <v>123.48</v>
          </cell>
          <cell r="AK247">
            <v>126.88</v>
          </cell>
          <cell r="AL247">
            <v>130.28</v>
          </cell>
          <cell r="AM247">
            <v>133.69</v>
          </cell>
          <cell r="AN247">
            <v>137.09</v>
          </cell>
          <cell r="AO247">
            <v>140.49</v>
          </cell>
          <cell r="AP247">
            <v>143.88999999999999</v>
          </cell>
          <cell r="AQ247">
            <v>147.29</v>
          </cell>
          <cell r="AR247">
            <v>150.69999999999999</v>
          </cell>
          <cell r="AS247">
            <v>154.1</v>
          </cell>
          <cell r="AT247">
            <v>157.5</v>
          </cell>
          <cell r="AU247">
            <v>160.9</v>
          </cell>
          <cell r="AV247">
            <v>164.3</v>
          </cell>
          <cell r="AW247">
            <v>167.71</v>
          </cell>
          <cell r="AX247">
            <v>171.11</v>
          </cell>
          <cell r="AY247">
            <v>174.51</v>
          </cell>
          <cell r="AZ247">
            <v>177.91</v>
          </cell>
          <cell r="BA247">
            <v>181.31</v>
          </cell>
          <cell r="BB247">
            <v>184.72</v>
          </cell>
          <cell r="BC247">
            <v>167.71</v>
          </cell>
          <cell r="BD247">
            <v>81</v>
          </cell>
          <cell r="BE247">
            <v>149.06</v>
          </cell>
          <cell r="BF247">
            <v>153.82</v>
          </cell>
          <cell r="BG247">
            <v>158.58000000000001</v>
          </cell>
          <cell r="BH247">
            <v>163.35</v>
          </cell>
          <cell r="BI247">
            <v>168.11</v>
          </cell>
          <cell r="BJ247">
            <v>172.87</v>
          </cell>
          <cell r="BK247">
            <v>177.63</v>
          </cell>
          <cell r="BL247">
            <v>182.4</v>
          </cell>
          <cell r="BM247">
            <v>187.16</v>
          </cell>
          <cell r="BN247">
            <v>191.92</v>
          </cell>
          <cell r="BO247">
            <v>196.69</v>
          </cell>
          <cell r="BP247">
            <v>201.45</v>
          </cell>
          <cell r="BQ247">
            <v>206.21</v>
          </cell>
          <cell r="BR247">
            <v>210.97</v>
          </cell>
          <cell r="BS247">
            <v>215.74</v>
          </cell>
          <cell r="BT247">
            <v>220.5</v>
          </cell>
          <cell r="BU247">
            <v>225.26</v>
          </cell>
          <cell r="BV247">
            <v>230.03</v>
          </cell>
          <cell r="BW247">
            <v>234.79</v>
          </cell>
          <cell r="BX247">
            <v>239.55</v>
          </cell>
          <cell r="BY247">
            <v>244.31</v>
          </cell>
          <cell r="BZ247">
            <v>249.08</v>
          </cell>
          <cell r="CA247">
            <v>253.84</v>
          </cell>
          <cell r="CB247">
            <v>258.60000000000002</v>
          </cell>
          <cell r="CC247">
            <v>234.79</v>
          </cell>
        </row>
        <row r="248">
          <cell r="AD248">
            <v>82</v>
          </cell>
          <cell r="AE248">
            <v>107.78</v>
          </cell>
          <cell r="AF248">
            <v>111.22</v>
          </cell>
          <cell r="AG248">
            <v>114.66</v>
          </cell>
          <cell r="AH248">
            <v>118.11</v>
          </cell>
          <cell r="AI248">
            <v>121.55</v>
          </cell>
          <cell r="AJ248">
            <v>125</v>
          </cell>
          <cell r="AK248">
            <v>128.44</v>
          </cell>
          <cell r="AL248">
            <v>131.88</v>
          </cell>
          <cell r="AM248">
            <v>135.33000000000001</v>
          </cell>
          <cell r="AN248">
            <v>138.77000000000001</v>
          </cell>
          <cell r="AO248">
            <v>142.22</v>
          </cell>
          <cell r="AP248">
            <v>145.66</v>
          </cell>
          <cell r="AQ248">
            <v>149.1</v>
          </cell>
          <cell r="AR248">
            <v>152.55000000000001</v>
          </cell>
          <cell r="AS248">
            <v>155.99</v>
          </cell>
          <cell r="AT248">
            <v>159.44</v>
          </cell>
          <cell r="AU248">
            <v>162.88</v>
          </cell>
          <cell r="AV248">
            <v>166.32</v>
          </cell>
          <cell r="AW248">
            <v>169.77</v>
          </cell>
          <cell r="AX248">
            <v>173.21</v>
          </cell>
          <cell r="AY248">
            <v>176.66</v>
          </cell>
          <cell r="AZ248">
            <v>180.1</v>
          </cell>
          <cell r="BA248">
            <v>183.54</v>
          </cell>
          <cell r="BB248">
            <v>186.99</v>
          </cell>
          <cell r="BC248">
            <v>169.77</v>
          </cell>
          <cell r="BD248">
            <v>82</v>
          </cell>
          <cell r="BE248">
            <v>150.88999999999999</v>
          </cell>
          <cell r="BF248">
            <v>155.71</v>
          </cell>
          <cell r="BG248">
            <v>160.53</v>
          </cell>
          <cell r="BH248">
            <v>165.35</v>
          </cell>
          <cell r="BI248">
            <v>170.17</v>
          </cell>
          <cell r="BJ248">
            <v>174.99</v>
          </cell>
          <cell r="BK248">
            <v>179.82</v>
          </cell>
          <cell r="BL248">
            <v>184.64</v>
          </cell>
          <cell r="BM248">
            <v>189.46</v>
          </cell>
          <cell r="BN248">
            <v>194.28</v>
          </cell>
          <cell r="BO248">
            <v>199.1</v>
          </cell>
          <cell r="BP248">
            <v>203.92</v>
          </cell>
          <cell r="BQ248">
            <v>208.75</v>
          </cell>
          <cell r="BR248">
            <v>213.57</v>
          </cell>
          <cell r="BS248">
            <v>218.39</v>
          </cell>
          <cell r="BT248">
            <v>223.21</v>
          </cell>
          <cell r="BU248">
            <v>228.03</v>
          </cell>
          <cell r="BV248">
            <v>232.85</v>
          </cell>
          <cell r="BW248">
            <v>237.68</v>
          </cell>
          <cell r="BX248">
            <v>242.5</v>
          </cell>
          <cell r="BY248">
            <v>247.32</v>
          </cell>
          <cell r="BZ248">
            <v>252.14</v>
          </cell>
          <cell r="CA248">
            <v>256.95999999999998</v>
          </cell>
          <cell r="CB248">
            <v>261.77999999999997</v>
          </cell>
          <cell r="CC248">
            <v>237.67</v>
          </cell>
        </row>
        <row r="249">
          <cell r="AD249">
            <v>83</v>
          </cell>
          <cell r="AE249">
            <v>109.08</v>
          </cell>
          <cell r="AF249">
            <v>112.57</v>
          </cell>
          <cell r="AG249">
            <v>116.05</v>
          </cell>
          <cell r="AH249">
            <v>119.54</v>
          </cell>
          <cell r="AI249">
            <v>123.03</v>
          </cell>
          <cell r="AJ249">
            <v>126.51</v>
          </cell>
          <cell r="AK249">
            <v>130</v>
          </cell>
          <cell r="AL249">
            <v>133.47999999999999</v>
          </cell>
          <cell r="AM249">
            <v>136.97</v>
          </cell>
          <cell r="AN249">
            <v>140.46</v>
          </cell>
          <cell r="AO249">
            <v>143.94</v>
          </cell>
          <cell r="AP249">
            <v>147.43</v>
          </cell>
          <cell r="AQ249">
            <v>150.91</v>
          </cell>
          <cell r="AR249">
            <v>154.4</v>
          </cell>
          <cell r="AS249">
            <v>157.88999999999999</v>
          </cell>
          <cell r="AT249">
            <v>161.37</v>
          </cell>
          <cell r="AU249">
            <v>164.86</v>
          </cell>
          <cell r="AV249">
            <v>168.34</v>
          </cell>
          <cell r="AW249">
            <v>171.83</v>
          </cell>
          <cell r="AX249">
            <v>175.32</v>
          </cell>
          <cell r="AY249">
            <v>178.8</v>
          </cell>
          <cell r="AZ249">
            <v>182.29</v>
          </cell>
          <cell r="BA249">
            <v>185.77</v>
          </cell>
          <cell r="BB249">
            <v>189.26</v>
          </cell>
          <cell r="BC249">
            <v>171.83</v>
          </cell>
          <cell r="BD249">
            <v>83</v>
          </cell>
          <cell r="BE249">
            <v>152.71</v>
          </cell>
          <cell r="BF249">
            <v>157.6</v>
          </cell>
          <cell r="BG249">
            <v>162.47999999999999</v>
          </cell>
          <cell r="BH249">
            <v>167.36</v>
          </cell>
          <cell r="BI249">
            <v>172.24</v>
          </cell>
          <cell r="BJ249">
            <v>177.12</v>
          </cell>
          <cell r="BK249">
            <v>182</v>
          </cell>
          <cell r="BL249">
            <v>186.88</v>
          </cell>
          <cell r="BM249">
            <v>191.76</v>
          </cell>
          <cell r="BN249">
            <v>196.64</v>
          </cell>
          <cell r="BO249">
            <v>201.52</v>
          </cell>
          <cell r="BP249">
            <v>206.4</v>
          </cell>
          <cell r="BQ249">
            <v>211.28</v>
          </cell>
          <cell r="BR249">
            <v>216.16</v>
          </cell>
          <cell r="BS249">
            <v>221.04</v>
          </cell>
          <cell r="BT249">
            <v>225.92</v>
          </cell>
          <cell r="BU249">
            <v>230.8</v>
          </cell>
          <cell r="BV249">
            <v>235.68</v>
          </cell>
          <cell r="BW249">
            <v>240.56</v>
          </cell>
          <cell r="BX249">
            <v>245.44</v>
          </cell>
          <cell r="BY249">
            <v>250.32</v>
          </cell>
          <cell r="BZ249">
            <v>255.2</v>
          </cell>
          <cell r="CA249">
            <v>260.08</v>
          </cell>
          <cell r="CB249">
            <v>264.95999999999998</v>
          </cell>
          <cell r="CC249">
            <v>240.56</v>
          </cell>
        </row>
        <row r="250">
          <cell r="AD250">
            <v>84</v>
          </cell>
          <cell r="AE250">
            <v>110.39</v>
          </cell>
          <cell r="AF250">
            <v>113.92</v>
          </cell>
          <cell r="AG250">
            <v>117.44</v>
          </cell>
          <cell r="AH250">
            <v>120.97</v>
          </cell>
          <cell r="AI250">
            <v>124.5</v>
          </cell>
          <cell r="AJ250">
            <v>128.03</v>
          </cell>
          <cell r="AK250">
            <v>131.56</v>
          </cell>
          <cell r="AL250">
            <v>135.08000000000001</v>
          </cell>
          <cell r="AM250">
            <v>138.61000000000001</v>
          </cell>
          <cell r="AN250">
            <v>142.13999999999999</v>
          </cell>
          <cell r="AO250">
            <v>145.66999999999999</v>
          </cell>
          <cell r="AP250">
            <v>149.19999999999999</v>
          </cell>
          <cell r="AQ250">
            <v>152.72999999999999</v>
          </cell>
          <cell r="AR250">
            <v>156.25</v>
          </cell>
          <cell r="AS250">
            <v>159.78</v>
          </cell>
          <cell r="AT250">
            <v>163.31</v>
          </cell>
          <cell r="AU250">
            <v>166.84</v>
          </cell>
          <cell r="AV250">
            <v>170.37</v>
          </cell>
          <cell r="AW250">
            <v>173.89</v>
          </cell>
          <cell r="AX250">
            <v>177.42</v>
          </cell>
          <cell r="AY250">
            <v>180.95</v>
          </cell>
          <cell r="AZ250">
            <v>184.48</v>
          </cell>
          <cell r="BA250">
            <v>188.01</v>
          </cell>
          <cell r="BB250">
            <v>191.53</v>
          </cell>
          <cell r="BC250">
            <v>173.89</v>
          </cell>
          <cell r="BD250">
            <v>84</v>
          </cell>
          <cell r="BE250">
            <v>154.54</v>
          </cell>
          <cell r="BF250">
            <v>159.47999999999999</v>
          </cell>
          <cell r="BG250">
            <v>164.42</v>
          </cell>
          <cell r="BH250">
            <v>169.36</v>
          </cell>
          <cell r="BI250">
            <v>174.3</v>
          </cell>
          <cell r="BJ250">
            <v>179.24</v>
          </cell>
          <cell r="BK250">
            <v>184.18</v>
          </cell>
          <cell r="BL250">
            <v>189.12</v>
          </cell>
          <cell r="BM250">
            <v>194.06</v>
          </cell>
          <cell r="BN250">
            <v>199</v>
          </cell>
          <cell r="BO250">
            <v>203.94</v>
          </cell>
          <cell r="BP250">
            <v>208.88</v>
          </cell>
          <cell r="BQ250">
            <v>213.81</v>
          </cell>
          <cell r="BR250">
            <v>218.75</v>
          </cell>
          <cell r="BS250">
            <v>223.69</v>
          </cell>
          <cell r="BT250">
            <v>228.63</v>
          </cell>
          <cell r="BU250">
            <v>233.57</v>
          </cell>
          <cell r="BV250">
            <v>238.51</v>
          </cell>
          <cell r="BW250">
            <v>243.45</v>
          </cell>
          <cell r="BX250">
            <v>248.39</v>
          </cell>
          <cell r="BY250">
            <v>253.33</v>
          </cell>
          <cell r="BZ250">
            <v>258.27</v>
          </cell>
          <cell r="CA250">
            <v>263.20999999999998</v>
          </cell>
          <cell r="CB250">
            <v>268.14999999999998</v>
          </cell>
          <cell r="CC250">
            <v>243.45</v>
          </cell>
        </row>
        <row r="251">
          <cell r="AD251">
            <v>85</v>
          </cell>
          <cell r="AE251">
            <v>111.69</v>
          </cell>
          <cell r="AF251">
            <v>115.26</v>
          </cell>
          <cell r="AG251">
            <v>118.83</v>
          </cell>
          <cell r="AH251">
            <v>122.4</v>
          </cell>
          <cell r="AI251">
            <v>125.97</v>
          </cell>
          <cell r="AJ251">
            <v>129.54</v>
          </cell>
          <cell r="AK251">
            <v>133.11000000000001</v>
          </cell>
          <cell r="AL251">
            <v>136.68</v>
          </cell>
          <cell r="AM251">
            <v>140.26</v>
          </cell>
          <cell r="AN251">
            <v>143.83000000000001</v>
          </cell>
          <cell r="AO251">
            <v>147.4</v>
          </cell>
          <cell r="AP251">
            <v>150.97</v>
          </cell>
          <cell r="AQ251">
            <v>154.54</v>
          </cell>
          <cell r="AR251">
            <v>158.11000000000001</v>
          </cell>
          <cell r="AS251">
            <v>161.68</v>
          </cell>
          <cell r="AT251">
            <v>165.25</v>
          </cell>
          <cell r="AU251">
            <v>168.82</v>
          </cell>
          <cell r="AV251">
            <v>172.39</v>
          </cell>
          <cell r="AW251">
            <v>175.96</v>
          </cell>
          <cell r="AX251">
            <v>179.53</v>
          </cell>
          <cell r="AY251">
            <v>183.1</v>
          </cell>
          <cell r="AZ251">
            <v>186.67</v>
          </cell>
          <cell r="BA251">
            <v>190.24</v>
          </cell>
          <cell r="BB251">
            <v>193.81</v>
          </cell>
          <cell r="BC251">
            <v>175.95</v>
          </cell>
          <cell r="BD251">
            <v>85</v>
          </cell>
          <cell r="BE251">
            <v>156.37</v>
          </cell>
          <cell r="BF251">
            <v>161.37</v>
          </cell>
          <cell r="BG251">
            <v>166.37</v>
          </cell>
          <cell r="BH251">
            <v>171.37</v>
          </cell>
          <cell r="BI251">
            <v>176.36</v>
          </cell>
          <cell r="BJ251">
            <v>181.36</v>
          </cell>
          <cell r="BK251">
            <v>186.36</v>
          </cell>
          <cell r="BL251">
            <v>191.36</v>
          </cell>
          <cell r="BM251">
            <v>196.36</v>
          </cell>
          <cell r="BN251">
            <v>201.36</v>
          </cell>
          <cell r="BO251">
            <v>206.35</v>
          </cell>
          <cell r="BP251">
            <v>211.35</v>
          </cell>
          <cell r="BQ251">
            <v>216.35</v>
          </cell>
          <cell r="BR251">
            <v>221.35</v>
          </cell>
          <cell r="BS251">
            <v>226.35</v>
          </cell>
          <cell r="BT251">
            <v>231.34</v>
          </cell>
          <cell r="BU251">
            <v>236.34</v>
          </cell>
          <cell r="BV251">
            <v>241.34</v>
          </cell>
          <cell r="BW251">
            <v>246.34</v>
          </cell>
          <cell r="BX251">
            <v>251.34</v>
          </cell>
          <cell r="BY251">
            <v>256.33</v>
          </cell>
          <cell r="BZ251">
            <v>261.33</v>
          </cell>
          <cell r="CA251">
            <v>266.33</v>
          </cell>
          <cell r="CB251">
            <v>271.33</v>
          </cell>
          <cell r="CC251">
            <v>246.34</v>
          </cell>
        </row>
        <row r="252">
          <cell r="AD252">
            <v>86</v>
          </cell>
          <cell r="AE252">
            <v>113</v>
          </cell>
          <cell r="AF252">
            <v>116.61</v>
          </cell>
          <cell r="AG252">
            <v>120.23</v>
          </cell>
          <cell r="AH252">
            <v>123.84</v>
          </cell>
          <cell r="AI252">
            <v>127.45</v>
          </cell>
          <cell r="AJ252">
            <v>131.06</v>
          </cell>
          <cell r="AK252">
            <v>134.66999999999999</v>
          </cell>
          <cell r="AL252">
            <v>138.29</v>
          </cell>
          <cell r="AM252">
            <v>141.9</v>
          </cell>
          <cell r="AN252">
            <v>145.51</v>
          </cell>
          <cell r="AO252">
            <v>149.12</v>
          </cell>
          <cell r="AP252">
            <v>152.72999999999999</v>
          </cell>
          <cell r="AQ252">
            <v>156.35</v>
          </cell>
          <cell r="AR252">
            <v>159.96</v>
          </cell>
          <cell r="AS252">
            <v>163.57</v>
          </cell>
          <cell r="AT252">
            <v>167.18</v>
          </cell>
          <cell r="AU252">
            <v>170.79</v>
          </cell>
          <cell r="AV252">
            <v>174.41</v>
          </cell>
          <cell r="AW252">
            <v>178.02</v>
          </cell>
          <cell r="AX252">
            <v>181.63</v>
          </cell>
          <cell r="AY252">
            <v>185.24</v>
          </cell>
          <cell r="AZ252">
            <v>188.85</v>
          </cell>
          <cell r="BA252">
            <v>192.47</v>
          </cell>
          <cell r="BB252">
            <v>196.08</v>
          </cell>
          <cell r="BC252">
            <v>178.02</v>
          </cell>
          <cell r="BD252">
            <v>86</v>
          </cell>
          <cell r="BE252">
            <v>158.19999999999999</v>
          </cell>
          <cell r="BF252">
            <v>163.26</v>
          </cell>
          <cell r="BG252">
            <v>168.32</v>
          </cell>
          <cell r="BH252">
            <v>173.37</v>
          </cell>
          <cell r="BI252">
            <v>178.43</v>
          </cell>
          <cell r="BJ252">
            <v>193.49</v>
          </cell>
          <cell r="BK252">
            <v>188.54</v>
          </cell>
          <cell r="BL252">
            <v>193.6</v>
          </cell>
          <cell r="BM252">
            <v>198.66</v>
          </cell>
          <cell r="BN252">
            <v>203.71</v>
          </cell>
          <cell r="BO252">
            <v>208.77</v>
          </cell>
          <cell r="BP252">
            <v>213.83</v>
          </cell>
          <cell r="BQ252">
            <v>218.88</v>
          </cell>
          <cell r="BR252">
            <v>223.94</v>
          </cell>
          <cell r="BS252">
            <v>229</v>
          </cell>
          <cell r="BT252">
            <v>234.05</v>
          </cell>
          <cell r="BU252">
            <v>239.11</v>
          </cell>
          <cell r="BV252">
            <v>244.17</v>
          </cell>
          <cell r="BW252">
            <v>249.22</v>
          </cell>
          <cell r="BX252">
            <v>254.28</v>
          </cell>
          <cell r="BY252">
            <v>259.33999999999997</v>
          </cell>
          <cell r="BZ252">
            <v>264.39999999999998</v>
          </cell>
          <cell r="CA252">
            <v>269.45</v>
          </cell>
          <cell r="CB252">
            <v>274.51</v>
          </cell>
          <cell r="CC252">
            <v>249.22</v>
          </cell>
        </row>
        <row r="253">
          <cell r="AD253">
            <v>87</v>
          </cell>
          <cell r="AE253">
            <v>114.31</v>
          </cell>
          <cell r="AF253">
            <v>117.96</v>
          </cell>
          <cell r="AG253">
            <v>121.62</v>
          </cell>
          <cell r="AH253">
            <v>125.27</v>
          </cell>
          <cell r="AI253">
            <v>128.91999999999999</v>
          </cell>
          <cell r="AJ253">
            <v>132.58000000000001</v>
          </cell>
          <cell r="AK253">
            <v>136.22999999999999</v>
          </cell>
          <cell r="AL253">
            <v>139.88999999999999</v>
          </cell>
          <cell r="AM253">
            <v>143.54</v>
          </cell>
          <cell r="AN253">
            <v>147.19</v>
          </cell>
          <cell r="AO253">
            <v>150.85</v>
          </cell>
          <cell r="AP253">
            <v>154.5</v>
          </cell>
          <cell r="AQ253">
            <v>158.16</v>
          </cell>
          <cell r="AR253">
            <v>161.81</v>
          </cell>
          <cell r="AS253">
            <v>165.46</v>
          </cell>
          <cell r="AT253">
            <v>169.12</v>
          </cell>
          <cell r="AU253">
            <v>172.77</v>
          </cell>
          <cell r="AV253">
            <v>176.43</v>
          </cell>
          <cell r="AW253">
            <v>180.08</v>
          </cell>
          <cell r="AX253">
            <v>183.73</v>
          </cell>
          <cell r="AY253">
            <v>187.39</v>
          </cell>
          <cell r="AZ253">
            <v>191.04</v>
          </cell>
          <cell r="BA253">
            <v>194.7</v>
          </cell>
          <cell r="BB253">
            <v>198.35</v>
          </cell>
          <cell r="BC253">
            <v>180.08</v>
          </cell>
          <cell r="BD253">
            <v>87</v>
          </cell>
          <cell r="BE253">
            <v>160.03</v>
          </cell>
          <cell r="BF253">
            <v>165.15</v>
          </cell>
          <cell r="BG253">
            <v>170.26</v>
          </cell>
          <cell r="BH253">
            <v>175.38</v>
          </cell>
          <cell r="BI253">
            <v>180.49</v>
          </cell>
          <cell r="BJ253">
            <v>185.61</v>
          </cell>
          <cell r="BK253">
            <v>190.72</v>
          </cell>
          <cell r="BL253">
            <v>195.84</v>
          </cell>
          <cell r="BM253">
            <v>200.96</v>
          </cell>
          <cell r="BN253">
            <v>206.07</v>
          </cell>
          <cell r="BO253">
            <v>211.19</v>
          </cell>
          <cell r="BP253">
            <v>216.3</v>
          </cell>
          <cell r="BQ253">
            <v>221.42</v>
          </cell>
          <cell r="BR253">
            <v>226.53</v>
          </cell>
          <cell r="BS253">
            <v>231.65</v>
          </cell>
          <cell r="BT253">
            <v>236.77</v>
          </cell>
          <cell r="BU253">
            <v>241.88</v>
          </cell>
          <cell r="BV253">
            <v>247</v>
          </cell>
          <cell r="BW253">
            <v>252.11</v>
          </cell>
          <cell r="BX253">
            <v>257.23</v>
          </cell>
          <cell r="BY253">
            <v>262.33999999999997</v>
          </cell>
          <cell r="BZ253">
            <v>267.45999999999998</v>
          </cell>
          <cell r="CA253">
            <v>272.57</v>
          </cell>
          <cell r="CB253">
            <v>277.69</v>
          </cell>
          <cell r="CC253">
            <v>252.11</v>
          </cell>
        </row>
        <row r="254">
          <cell r="AD254">
            <v>88</v>
          </cell>
          <cell r="AE254">
            <v>115.61</v>
          </cell>
          <cell r="AF254">
            <v>119.31</v>
          </cell>
          <cell r="AG254">
            <v>123.01</v>
          </cell>
          <cell r="AH254">
            <v>126.7</v>
          </cell>
          <cell r="AI254">
            <v>130.4</v>
          </cell>
          <cell r="AJ254">
            <v>134.09</v>
          </cell>
          <cell r="AK254">
            <v>137.79</v>
          </cell>
          <cell r="AL254">
            <v>141.49</v>
          </cell>
          <cell r="AM254">
            <v>145.18</v>
          </cell>
          <cell r="AN254">
            <v>148.88</v>
          </cell>
          <cell r="AO254">
            <v>152.57</v>
          </cell>
          <cell r="AP254">
            <v>156.27000000000001</v>
          </cell>
          <cell r="AQ254">
            <v>159.97</v>
          </cell>
          <cell r="AR254">
            <v>163.66</v>
          </cell>
          <cell r="AS254">
            <v>167.36</v>
          </cell>
          <cell r="AT254">
            <v>171.05</v>
          </cell>
          <cell r="AU254">
            <v>174.75</v>
          </cell>
          <cell r="AV254">
            <v>178.45</v>
          </cell>
          <cell r="AW254">
            <v>182.14</v>
          </cell>
          <cell r="AX254">
            <v>185.84</v>
          </cell>
          <cell r="AY254">
            <v>189.53</v>
          </cell>
          <cell r="AZ254">
            <v>193.23</v>
          </cell>
          <cell r="BA254">
            <v>196.93</v>
          </cell>
          <cell r="BB254">
            <v>200.62</v>
          </cell>
          <cell r="BC254">
            <v>182.14</v>
          </cell>
          <cell r="BD254">
            <v>88</v>
          </cell>
          <cell r="BE254">
            <v>161.86000000000001</v>
          </cell>
          <cell r="BF254">
            <v>167.03</v>
          </cell>
          <cell r="BG254">
            <v>172.21</v>
          </cell>
          <cell r="BH254">
            <v>177.38</v>
          </cell>
          <cell r="BI254">
            <v>182.56</v>
          </cell>
          <cell r="BJ254">
            <v>187.73</v>
          </cell>
          <cell r="BK254">
            <v>192.91</v>
          </cell>
          <cell r="BL254">
            <v>198.08</v>
          </cell>
          <cell r="BM254">
            <v>203.26</v>
          </cell>
          <cell r="BN254">
            <v>208.43</v>
          </cell>
          <cell r="BO254">
            <v>213.6</v>
          </cell>
          <cell r="BP254">
            <v>218.78</v>
          </cell>
          <cell r="BQ254">
            <v>223.95</v>
          </cell>
          <cell r="BR254">
            <v>229.13</v>
          </cell>
          <cell r="BS254">
            <v>234.3</v>
          </cell>
          <cell r="BT254">
            <v>239.48</v>
          </cell>
          <cell r="BU254">
            <v>244.65</v>
          </cell>
          <cell r="BV254">
            <v>249.83</v>
          </cell>
          <cell r="BW254">
            <v>255</v>
          </cell>
          <cell r="BX254">
            <v>260.17</v>
          </cell>
          <cell r="BY254">
            <v>265.35000000000002</v>
          </cell>
          <cell r="BZ254">
            <v>270.52</v>
          </cell>
          <cell r="CA254">
            <v>275.7</v>
          </cell>
          <cell r="CB254">
            <v>280.87</v>
          </cell>
          <cell r="CC254">
            <v>255</v>
          </cell>
        </row>
        <row r="255">
          <cell r="AD255">
            <v>89</v>
          </cell>
          <cell r="AE255">
            <v>116.92</v>
          </cell>
          <cell r="AF255">
            <v>120.66</v>
          </cell>
          <cell r="AG255">
            <v>124.4</v>
          </cell>
          <cell r="AH255">
            <v>128.13</v>
          </cell>
          <cell r="AI255">
            <v>131.87</v>
          </cell>
          <cell r="AJ255">
            <v>135.61000000000001</v>
          </cell>
          <cell r="AK255">
            <v>139.35</v>
          </cell>
          <cell r="AL255">
            <v>143.09</v>
          </cell>
          <cell r="AM255">
            <v>146.83000000000001</v>
          </cell>
          <cell r="AN255">
            <v>150.56</v>
          </cell>
          <cell r="AO255">
            <v>154.30000000000001</v>
          </cell>
          <cell r="AP255">
            <v>158.04</v>
          </cell>
          <cell r="AQ255">
            <v>161.78</v>
          </cell>
          <cell r="AR255">
            <v>165.52</v>
          </cell>
          <cell r="AS255">
            <v>169.25</v>
          </cell>
          <cell r="AT255">
            <v>172.99</v>
          </cell>
          <cell r="AU255">
            <v>176.73</v>
          </cell>
          <cell r="AV255">
            <v>180.47</v>
          </cell>
          <cell r="AW255">
            <v>184.21</v>
          </cell>
          <cell r="AX255">
            <v>187.94</v>
          </cell>
          <cell r="AY255">
            <v>191.68</v>
          </cell>
          <cell r="AZ255">
            <v>195.42</v>
          </cell>
          <cell r="BA255">
            <v>199.16</v>
          </cell>
          <cell r="BB255">
            <v>202.9</v>
          </cell>
          <cell r="BC255">
            <v>184.2</v>
          </cell>
          <cell r="BD255">
            <v>89</v>
          </cell>
          <cell r="BE255">
            <v>163.69</v>
          </cell>
          <cell r="BF255">
            <v>168.92</v>
          </cell>
          <cell r="BG255">
            <v>174.16</v>
          </cell>
          <cell r="BH255">
            <v>179.39</v>
          </cell>
          <cell r="BI255">
            <v>184.62</v>
          </cell>
          <cell r="BJ255">
            <v>189.85</v>
          </cell>
          <cell r="BK255">
            <v>195.09</v>
          </cell>
          <cell r="BL255">
            <v>200.32</v>
          </cell>
          <cell r="BM255">
            <v>205.55</v>
          </cell>
          <cell r="BN255">
            <v>210.79</v>
          </cell>
          <cell r="BO255">
            <v>216.02</v>
          </cell>
          <cell r="BP255">
            <v>221.25</v>
          </cell>
          <cell r="BQ255">
            <v>226.49</v>
          </cell>
          <cell r="BR255">
            <v>231.72</v>
          </cell>
          <cell r="BS255">
            <v>236.95</v>
          </cell>
          <cell r="BT255">
            <v>242.19</v>
          </cell>
          <cell r="BU255">
            <v>247.42</v>
          </cell>
          <cell r="BV255">
            <v>252.65</v>
          </cell>
          <cell r="BW255">
            <v>257.89</v>
          </cell>
          <cell r="BX255">
            <v>263.12</v>
          </cell>
          <cell r="BY255">
            <v>268.35000000000002</v>
          </cell>
          <cell r="BZ255">
            <v>273.58999999999997</v>
          </cell>
          <cell r="CA255">
            <v>278.82</v>
          </cell>
          <cell r="CB255">
            <v>284.05</v>
          </cell>
          <cell r="CC255">
            <v>257.89</v>
          </cell>
        </row>
        <row r="256">
          <cell r="AD256">
            <v>90</v>
          </cell>
          <cell r="AE256">
            <v>118.23</v>
          </cell>
          <cell r="AF256">
            <v>122.01</v>
          </cell>
          <cell r="AG256">
            <v>125.79</v>
          </cell>
          <cell r="AH256">
            <v>129.57</v>
          </cell>
          <cell r="AI256">
            <v>133.35</v>
          </cell>
          <cell r="AJ256">
            <v>137.13</v>
          </cell>
          <cell r="AK256">
            <v>140.91</v>
          </cell>
          <cell r="AL256">
            <v>144.69</v>
          </cell>
          <cell r="AM256">
            <v>148.47</v>
          </cell>
          <cell r="AN256">
            <v>152.25</v>
          </cell>
          <cell r="AO256">
            <v>156.03</v>
          </cell>
          <cell r="AP256">
            <v>159.81</v>
          </cell>
          <cell r="AQ256">
            <v>163.59</v>
          </cell>
          <cell r="AR256">
            <v>167.37</v>
          </cell>
          <cell r="AS256">
            <v>171.15</v>
          </cell>
          <cell r="AT256">
            <v>174.93</v>
          </cell>
          <cell r="AU256">
            <v>178.71</v>
          </cell>
          <cell r="AV256">
            <v>182.49</v>
          </cell>
          <cell r="AW256">
            <v>186.27</v>
          </cell>
          <cell r="AX256">
            <v>190.05</v>
          </cell>
          <cell r="AY256">
            <v>193.83</v>
          </cell>
          <cell r="AZ256">
            <v>197.61</v>
          </cell>
          <cell r="BA256">
            <v>201.39</v>
          </cell>
          <cell r="BB256">
            <v>205.17</v>
          </cell>
          <cell r="BC256">
            <v>186.27</v>
          </cell>
          <cell r="BD256">
            <v>90</v>
          </cell>
          <cell r="BE256">
            <v>165.52</v>
          </cell>
          <cell r="BF256">
            <v>170.81</v>
          </cell>
          <cell r="BG256">
            <v>176.1</v>
          </cell>
          <cell r="BH256">
            <v>181.39</v>
          </cell>
          <cell r="BI256">
            <v>186.69</v>
          </cell>
          <cell r="BJ256">
            <v>191.98</v>
          </cell>
          <cell r="BK256">
            <v>197.27</v>
          </cell>
          <cell r="BL256">
            <v>202.56</v>
          </cell>
          <cell r="BM256">
            <v>207.85</v>
          </cell>
          <cell r="BN256">
            <v>213.15</v>
          </cell>
          <cell r="BO256">
            <v>218.44</v>
          </cell>
          <cell r="BP256">
            <v>223.73</v>
          </cell>
          <cell r="BQ256">
            <v>229.02</v>
          </cell>
          <cell r="BR256">
            <v>234.31</v>
          </cell>
          <cell r="BS256">
            <v>239.61</v>
          </cell>
          <cell r="BT256">
            <v>244.9</v>
          </cell>
          <cell r="BU256">
            <v>250.19</v>
          </cell>
          <cell r="BV256">
            <v>255.48</v>
          </cell>
          <cell r="BW256">
            <v>260.77</v>
          </cell>
          <cell r="BX256">
            <v>266.07</v>
          </cell>
          <cell r="BY256">
            <v>271.36</v>
          </cell>
          <cell r="BZ256">
            <v>276.64999999999998</v>
          </cell>
          <cell r="CA256">
            <v>281.94</v>
          </cell>
          <cell r="CB256">
            <v>287.23</v>
          </cell>
          <cell r="CC256">
            <v>260.77</v>
          </cell>
        </row>
        <row r="257">
          <cell r="AD257">
            <v>91</v>
          </cell>
          <cell r="AE257">
            <v>119.53</v>
          </cell>
          <cell r="AF257">
            <v>123.36</v>
          </cell>
          <cell r="AG257">
            <v>127.18</v>
          </cell>
          <cell r="AH257">
            <v>131</v>
          </cell>
          <cell r="AI257">
            <v>134.82</v>
          </cell>
          <cell r="AJ257">
            <v>138.63999999999999</v>
          </cell>
          <cell r="AK257">
            <v>142.47</v>
          </cell>
          <cell r="AL257">
            <v>146.29</v>
          </cell>
          <cell r="AM257">
            <v>150.11000000000001</v>
          </cell>
          <cell r="AN257">
            <v>153.93</v>
          </cell>
          <cell r="AO257">
            <v>157.75</v>
          </cell>
          <cell r="AP257">
            <v>161.58000000000001</v>
          </cell>
          <cell r="AQ257">
            <v>165.4</v>
          </cell>
          <cell r="AR257">
            <v>169.22</v>
          </cell>
          <cell r="AS257">
            <v>173.04</v>
          </cell>
          <cell r="AT257">
            <v>176.86</v>
          </cell>
          <cell r="AU257">
            <v>180.69</v>
          </cell>
          <cell r="AV257">
            <v>184.51</v>
          </cell>
          <cell r="AW257">
            <v>188.33</v>
          </cell>
          <cell r="AX257">
            <v>192.15</v>
          </cell>
          <cell r="AY257">
            <v>195.97</v>
          </cell>
          <cell r="AZ257">
            <v>199.8</v>
          </cell>
          <cell r="BA257">
            <v>203.62</v>
          </cell>
          <cell r="BB257">
            <v>207.44</v>
          </cell>
          <cell r="BC257">
            <v>188.33</v>
          </cell>
          <cell r="BD257">
            <v>91</v>
          </cell>
          <cell r="BE257">
            <v>167.35</v>
          </cell>
          <cell r="BF257">
            <v>172.7</v>
          </cell>
          <cell r="BG257">
            <v>178.05</v>
          </cell>
          <cell r="BH257">
            <v>183.4</v>
          </cell>
          <cell r="BI257">
            <v>188.75</v>
          </cell>
          <cell r="BJ257">
            <v>194.1</v>
          </cell>
          <cell r="BK257">
            <v>199.45</v>
          </cell>
          <cell r="BL257">
            <v>204.8</v>
          </cell>
          <cell r="BM257">
            <v>210.15</v>
          </cell>
          <cell r="BN257">
            <v>215.5</v>
          </cell>
          <cell r="BO257">
            <v>220.86</v>
          </cell>
          <cell r="BP257">
            <v>226.21</v>
          </cell>
          <cell r="BQ257">
            <v>231.56</v>
          </cell>
          <cell r="BR257">
            <v>236.91</v>
          </cell>
          <cell r="BS257">
            <v>242.26</v>
          </cell>
          <cell r="BT257">
            <v>247.61</v>
          </cell>
          <cell r="BU257">
            <v>252.96</v>
          </cell>
          <cell r="BV257">
            <v>258.31</v>
          </cell>
          <cell r="BW257">
            <v>263.66000000000003</v>
          </cell>
          <cell r="BX257">
            <v>269.01</v>
          </cell>
          <cell r="BY257">
            <v>274.36</v>
          </cell>
          <cell r="BZ257">
            <v>279.70999999999998</v>
          </cell>
          <cell r="CA257">
            <v>285.06</v>
          </cell>
          <cell r="CB257">
            <v>290.42</v>
          </cell>
          <cell r="CC257">
            <v>263.66000000000003</v>
          </cell>
        </row>
        <row r="258">
          <cell r="AD258">
            <v>92</v>
          </cell>
          <cell r="AE258">
            <v>120.84</v>
          </cell>
          <cell r="AF258">
            <v>124.7</v>
          </cell>
          <cell r="AG258">
            <v>128.57</v>
          </cell>
          <cell r="AH258">
            <v>132.43</v>
          </cell>
          <cell r="AI258">
            <v>136.30000000000001</v>
          </cell>
          <cell r="AJ258">
            <v>140.16</v>
          </cell>
          <cell r="AK258">
            <v>144.02000000000001</v>
          </cell>
          <cell r="AL258">
            <v>147.88999999999999</v>
          </cell>
          <cell r="AM258">
            <v>151.75</v>
          </cell>
          <cell r="AN258">
            <v>155.62</v>
          </cell>
          <cell r="AO258">
            <v>159.47999999999999</v>
          </cell>
          <cell r="AP258">
            <v>163.34</v>
          </cell>
          <cell r="AQ258">
            <v>167.21</v>
          </cell>
          <cell r="AR258">
            <v>171.07</v>
          </cell>
          <cell r="AS258">
            <v>174.94</v>
          </cell>
          <cell r="AT258">
            <v>178.8</v>
          </cell>
          <cell r="AU258">
            <v>182.66</v>
          </cell>
          <cell r="AV258">
            <v>186.53</v>
          </cell>
          <cell r="AW258">
            <v>190.39</v>
          </cell>
          <cell r="AX258">
            <v>194.26</v>
          </cell>
          <cell r="AY258">
            <v>198.12</v>
          </cell>
          <cell r="AZ258">
            <v>201.98</v>
          </cell>
          <cell r="BA258">
            <v>205.85</v>
          </cell>
          <cell r="BB258">
            <v>209.71</v>
          </cell>
          <cell r="BC258">
            <v>190.39</v>
          </cell>
          <cell r="BD258">
            <v>92</v>
          </cell>
          <cell r="BE258">
            <v>169.18</v>
          </cell>
          <cell r="BF258">
            <v>174.59</v>
          </cell>
          <cell r="BG258">
            <v>179.99</v>
          </cell>
          <cell r="BH258">
            <v>185.4</v>
          </cell>
          <cell r="BI258">
            <v>190.81</v>
          </cell>
          <cell r="BJ258">
            <v>196.22</v>
          </cell>
          <cell r="BK258">
            <v>201.63</v>
          </cell>
          <cell r="BL258">
            <v>207.04</v>
          </cell>
          <cell r="BM258">
            <v>212.45</v>
          </cell>
          <cell r="BN258">
            <v>217.86</v>
          </cell>
          <cell r="BO258">
            <v>223.27</v>
          </cell>
          <cell r="BP258">
            <v>228.68</v>
          </cell>
          <cell r="BQ258">
            <v>234.09</v>
          </cell>
          <cell r="BR258">
            <v>239.5</v>
          </cell>
          <cell r="BS258">
            <v>244.91</v>
          </cell>
          <cell r="BT258">
            <v>250.32</v>
          </cell>
          <cell r="BU258">
            <v>255.73</v>
          </cell>
          <cell r="BV258">
            <v>261.14</v>
          </cell>
          <cell r="BW258">
            <v>266.55</v>
          </cell>
          <cell r="BX258">
            <v>271.95999999999998</v>
          </cell>
          <cell r="BY258">
            <v>277.37</v>
          </cell>
          <cell r="BZ258">
            <v>282.77999999999997</v>
          </cell>
          <cell r="CA258">
            <v>288.19</v>
          </cell>
          <cell r="CB258">
            <v>293.60000000000002</v>
          </cell>
          <cell r="CC258">
            <v>266.55</v>
          </cell>
        </row>
        <row r="259">
          <cell r="AD259">
            <v>93</v>
          </cell>
          <cell r="AE259">
            <v>122.15</v>
          </cell>
          <cell r="AF259">
            <v>126.05</v>
          </cell>
          <cell r="AG259">
            <v>129.96</v>
          </cell>
          <cell r="AH259">
            <v>133.86000000000001</v>
          </cell>
          <cell r="AI259">
            <v>137.77000000000001</v>
          </cell>
          <cell r="AJ259">
            <v>141.68</v>
          </cell>
          <cell r="AK259">
            <v>145.58000000000001</v>
          </cell>
          <cell r="AL259">
            <v>149.49</v>
          </cell>
          <cell r="AM259">
            <v>153.38999999999999</v>
          </cell>
          <cell r="AN259">
            <v>157.30000000000001</v>
          </cell>
          <cell r="AO259">
            <v>161.21</v>
          </cell>
          <cell r="AP259">
            <v>165.11</v>
          </cell>
          <cell r="AQ259">
            <v>169.02</v>
          </cell>
          <cell r="AR259">
            <v>172.92</v>
          </cell>
          <cell r="AS259">
            <v>176.83</v>
          </cell>
          <cell r="AT259">
            <v>180.74</v>
          </cell>
          <cell r="AU259">
            <v>184.64</v>
          </cell>
          <cell r="AV259">
            <v>188.55</v>
          </cell>
          <cell r="AW259">
            <v>192.45</v>
          </cell>
          <cell r="AX259">
            <v>196.36</v>
          </cell>
          <cell r="AY259">
            <v>200.27</v>
          </cell>
          <cell r="AZ259">
            <v>204.17</v>
          </cell>
          <cell r="BA259">
            <v>208.08</v>
          </cell>
          <cell r="BB259">
            <v>211.98</v>
          </cell>
          <cell r="BC259">
            <v>192.45</v>
          </cell>
          <cell r="BD259">
            <v>93</v>
          </cell>
          <cell r="BE259">
            <v>171</v>
          </cell>
          <cell r="BF259">
            <v>176.47</v>
          </cell>
          <cell r="BG259">
            <v>181.94</v>
          </cell>
          <cell r="BH259">
            <v>187.41</v>
          </cell>
          <cell r="BI259">
            <v>192.88</v>
          </cell>
          <cell r="BJ259">
            <v>198.35</v>
          </cell>
          <cell r="BK259">
            <v>203.81</v>
          </cell>
          <cell r="BL259">
            <v>209.28</v>
          </cell>
          <cell r="BM259">
            <v>214.75</v>
          </cell>
          <cell r="BN259">
            <v>220.22</v>
          </cell>
          <cell r="BO259">
            <v>225.69</v>
          </cell>
          <cell r="BP259">
            <v>231.16</v>
          </cell>
          <cell r="BQ259">
            <v>236.63</v>
          </cell>
          <cell r="BR259">
            <v>242.09</v>
          </cell>
          <cell r="BS259">
            <v>247.56</v>
          </cell>
          <cell r="BT259">
            <v>253.03</v>
          </cell>
          <cell r="BU259">
            <v>258.5</v>
          </cell>
          <cell r="BV259">
            <v>263.97000000000003</v>
          </cell>
          <cell r="BW259">
            <v>269.44</v>
          </cell>
          <cell r="BX259">
            <v>274.89999999999998</v>
          </cell>
          <cell r="BY259">
            <v>280.37</v>
          </cell>
          <cell r="BZ259">
            <v>285.83999999999997</v>
          </cell>
          <cell r="CA259">
            <v>291.31</v>
          </cell>
          <cell r="CB259">
            <v>296.77999999999997</v>
          </cell>
          <cell r="CC259">
            <v>269.44</v>
          </cell>
        </row>
        <row r="260">
          <cell r="AD260">
            <v>94</v>
          </cell>
          <cell r="AE260">
            <v>123.45</v>
          </cell>
          <cell r="AF260">
            <v>127.4</v>
          </cell>
          <cell r="AG260">
            <v>131.35</v>
          </cell>
          <cell r="AH260">
            <v>135.30000000000001</v>
          </cell>
          <cell r="AI260">
            <v>139.24</v>
          </cell>
          <cell r="AJ260">
            <v>143.19</v>
          </cell>
          <cell r="AK260">
            <v>147.13999999999999</v>
          </cell>
          <cell r="AL260">
            <v>151.09</v>
          </cell>
          <cell r="AM260">
            <v>155.04</v>
          </cell>
          <cell r="AN260">
            <v>158.97999999999999</v>
          </cell>
          <cell r="AO260">
            <v>162.93</v>
          </cell>
          <cell r="AP260">
            <v>166.88</v>
          </cell>
          <cell r="AQ260">
            <v>170.83</v>
          </cell>
          <cell r="AR260">
            <v>174.78</v>
          </cell>
          <cell r="AS260">
            <v>178.72</v>
          </cell>
          <cell r="AT260">
            <v>182.67</v>
          </cell>
          <cell r="AU260">
            <v>186.62</v>
          </cell>
          <cell r="AV260">
            <v>190.57</v>
          </cell>
          <cell r="AW260">
            <v>194.52</v>
          </cell>
          <cell r="AX260">
            <v>198.46</v>
          </cell>
          <cell r="AY260">
            <v>202.41</v>
          </cell>
          <cell r="AZ260">
            <v>206.36</v>
          </cell>
          <cell r="BA260">
            <v>210.31</v>
          </cell>
          <cell r="BB260">
            <v>214.26</v>
          </cell>
          <cell r="BC260">
            <v>194.52</v>
          </cell>
          <cell r="BD260">
            <v>94</v>
          </cell>
          <cell r="BE260">
            <v>172.83</v>
          </cell>
          <cell r="BF260">
            <v>178.36</v>
          </cell>
          <cell r="BG260">
            <v>183.89</v>
          </cell>
          <cell r="BH260">
            <v>189.41</v>
          </cell>
          <cell r="BI260">
            <v>194.94</v>
          </cell>
          <cell r="BJ260">
            <v>200.47</v>
          </cell>
          <cell r="BK260">
            <v>206</v>
          </cell>
          <cell r="BL260">
            <v>211.52</v>
          </cell>
          <cell r="BM260">
            <v>217.05</v>
          </cell>
          <cell r="BN260">
            <v>222.58</v>
          </cell>
          <cell r="BO260">
            <v>228.11</v>
          </cell>
          <cell r="BP260">
            <v>233.63</v>
          </cell>
          <cell r="BQ260">
            <v>239.16</v>
          </cell>
          <cell r="BR260">
            <v>244.69</v>
          </cell>
          <cell r="BS260">
            <v>250.21</v>
          </cell>
          <cell r="BT260">
            <v>255.74</v>
          </cell>
          <cell r="BU260">
            <v>261.27</v>
          </cell>
          <cell r="BV260">
            <v>266.8</v>
          </cell>
          <cell r="BW260">
            <v>272.32</v>
          </cell>
          <cell r="BX260">
            <v>277.85000000000002</v>
          </cell>
          <cell r="BY260">
            <v>283.38</v>
          </cell>
          <cell r="BZ260">
            <v>288.91000000000003</v>
          </cell>
          <cell r="CA260">
            <v>294.43</v>
          </cell>
          <cell r="CB260">
            <v>299.95999999999998</v>
          </cell>
          <cell r="CC260">
            <v>272.32</v>
          </cell>
        </row>
        <row r="261">
          <cell r="AD261">
            <v>95</v>
          </cell>
          <cell r="AE261">
            <v>124.76</v>
          </cell>
          <cell r="AF261">
            <v>128.75</v>
          </cell>
          <cell r="AG261">
            <v>132.74</v>
          </cell>
          <cell r="AH261">
            <v>136.72999999999999</v>
          </cell>
          <cell r="AI261">
            <v>140.72</v>
          </cell>
          <cell r="AJ261">
            <v>144.71</v>
          </cell>
          <cell r="AK261">
            <v>148.69999999999999</v>
          </cell>
          <cell r="AL261">
            <v>152.69</v>
          </cell>
          <cell r="AM261">
            <v>156.68</v>
          </cell>
          <cell r="AN261">
            <v>160.66999999999999</v>
          </cell>
          <cell r="AO261">
            <v>164.66</v>
          </cell>
          <cell r="AP261">
            <v>168.65</v>
          </cell>
          <cell r="AQ261">
            <v>172.64</v>
          </cell>
          <cell r="AR261">
            <v>176.63</v>
          </cell>
          <cell r="AS261">
            <v>180.62</v>
          </cell>
          <cell r="AT261">
            <v>184.61</v>
          </cell>
          <cell r="AU261">
            <v>188.6</v>
          </cell>
          <cell r="AV261">
            <v>192.59</v>
          </cell>
          <cell r="AW261">
            <v>196.58</v>
          </cell>
          <cell r="AX261">
            <v>200.57</v>
          </cell>
          <cell r="AY261">
            <v>204.56</v>
          </cell>
          <cell r="AZ261">
            <v>208.55</v>
          </cell>
          <cell r="BA261">
            <v>212.54</v>
          </cell>
          <cell r="BB261">
            <v>216.53</v>
          </cell>
          <cell r="BC261">
            <v>196.58</v>
          </cell>
          <cell r="BD261">
            <v>95</v>
          </cell>
          <cell r="BE261">
            <v>174.66</v>
          </cell>
          <cell r="BF261">
            <v>180.25</v>
          </cell>
          <cell r="BG261">
            <v>185.83</v>
          </cell>
          <cell r="BH261">
            <v>191.42</v>
          </cell>
          <cell r="BI261">
            <v>197.01</v>
          </cell>
          <cell r="BJ261">
            <v>202.59</v>
          </cell>
          <cell r="BK261">
            <v>208.18</v>
          </cell>
          <cell r="BL261">
            <v>213.76</v>
          </cell>
          <cell r="BM261">
            <v>219.35</v>
          </cell>
          <cell r="BN261">
            <v>224.94</v>
          </cell>
          <cell r="BO261">
            <v>230.52</v>
          </cell>
          <cell r="BP261">
            <v>236.11</v>
          </cell>
          <cell r="BQ261">
            <v>241.69</v>
          </cell>
          <cell r="BR261">
            <v>247.28</v>
          </cell>
          <cell r="BS261">
            <v>252.87</v>
          </cell>
          <cell r="BT261">
            <v>258.45</v>
          </cell>
          <cell r="BU261">
            <v>264.04000000000002</v>
          </cell>
          <cell r="BV261">
            <v>269.62</v>
          </cell>
          <cell r="BW261">
            <v>275.20999999999998</v>
          </cell>
          <cell r="BX261">
            <v>280.8</v>
          </cell>
          <cell r="BY261">
            <v>286.38</v>
          </cell>
          <cell r="BZ261">
            <v>291.97000000000003</v>
          </cell>
          <cell r="CA261">
            <v>297.55</v>
          </cell>
          <cell r="CB261">
            <v>303.14</v>
          </cell>
          <cell r="CC261">
            <v>275.20999999999998</v>
          </cell>
        </row>
        <row r="262">
          <cell r="AD262">
            <v>96</v>
          </cell>
          <cell r="AE262">
            <v>126.07</v>
          </cell>
          <cell r="AF262">
            <v>130.1</v>
          </cell>
          <cell r="AG262">
            <v>134.13</v>
          </cell>
          <cell r="AH262">
            <v>138.16</v>
          </cell>
          <cell r="AI262">
            <v>142.19</v>
          </cell>
          <cell r="AJ262">
            <v>146.22999999999999</v>
          </cell>
          <cell r="AK262">
            <v>150.26</v>
          </cell>
          <cell r="AL262">
            <v>154.29</v>
          </cell>
          <cell r="AM262">
            <v>158.32</v>
          </cell>
          <cell r="AN262">
            <v>162.35</v>
          </cell>
          <cell r="AO262">
            <v>166.39</v>
          </cell>
          <cell r="AP262">
            <v>170.42</v>
          </cell>
          <cell r="AQ262">
            <v>174.45</v>
          </cell>
          <cell r="AR262">
            <v>178.48</v>
          </cell>
          <cell r="AS262">
            <v>182.51</v>
          </cell>
          <cell r="AT262">
            <v>186.55</v>
          </cell>
          <cell r="AU262">
            <v>190.58</v>
          </cell>
          <cell r="AV262">
            <v>194.61</v>
          </cell>
          <cell r="AW262">
            <v>198.64</v>
          </cell>
          <cell r="AX262">
            <v>202.67</v>
          </cell>
          <cell r="AY262">
            <v>206.71</v>
          </cell>
          <cell r="AZ262">
            <v>210.74</v>
          </cell>
          <cell r="BA262">
            <v>214.77</v>
          </cell>
          <cell r="BB262">
            <v>218.8</v>
          </cell>
          <cell r="BC262">
            <v>198.64</v>
          </cell>
          <cell r="BD262">
            <v>96</v>
          </cell>
          <cell r="BE262">
            <v>176.49</v>
          </cell>
          <cell r="BF262">
            <v>182.14</v>
          </cell>
          <cell r="BG262">
            <v>187.78</v>
          </cell>
          <cell r="BH262">
            <v>193.43</v>
          </cell>
          <cell r="BI262">
            <v>199.07</v>
          </cell>
          <cell r="BJ262">
            <v>204.72</v>
          </cell>
          <cell r="BK262">
            <v>210.36</v>
          </cell>
          <cell r="BL262">
            <v>216</v>
          </cell>
          <cell r="BM262">
            <v>221.65</v>
          </cell>
          <cell r="BN262">
            <v>227.3</v>
          </cell>
          <cell r="BO262">
            <v>232.94</v>
          </cell>
          <cell r="BP262">
            <v>238.58</v>
          </cell>
          <cell r="BQ262">
            <v>244.23</v>
          </cell>
          <cell r="BR262">
            <v>249.87</v>
          </cell>
          <cell r="BS262">
            <v>255.52</v>
          </cell>
          <cell r="BT262">
            <v>261.16000000000003</v>
          </cell>
          <cell r="BU262">
            <v>266.81</v>
          </cell>
          <cell r="BV262">
            <v>272.45</v>
          </cell>
          <cell r="BW262">
            <v>278.10000000000002</v>
          </cell>
          <cell r="BX262">
            <v>283.74</v>
          </cell>
          <cell r="BY262">
            <v>289.39</v>
          </cell>
          <cell r="BZ262">
            <v>295.02999999999997</v>
          </cell>
          <cell r="CA262">
            <v>300.68</v>
          </cell>
          <cell r="CB262">
            <v>306.32</v>
          </cell>
          <cell r="CC262">
            <v>278.10000000000002</v>
          </cell>
        </row>
        <row r="263">
          <cell r="AD263">
            <v>97</v>
          </cell>
          <cell r="AE263">
            <v>127.37</v>
          </cell>
          <cell r="AF263">
            <v>131.44999999999999</v>
          </cell>
          <cell r="AG263">
            <v>135.52000000000001</v>
          </cell>
          <cell r="AH263">
            <v>139.59</v>
          </cell>
          <cell r="AI263">
            <v>143.66999999999999</v>
          </cell>
          <cell r="AJ263">
            <v>147.74</v>
          </cell>
          <cell r="AK263">
            <v>151.82</v>
          </cell>
          <cell r="AL263">
            <v>155.88999999999999</v>
          </cell>
          <cell r="AM263">
            <v>159.96</v>
          </cell>
          <cell r="AN263">
            <v>164.04</v>
          </cell>
          <cell r="AO263">
            <v>168.11</v>
          </cell>
          <cell r="AP263">
            <v>172.19</v>
          </cell>
          <cell r="AQ263">
            <v>176.26</v>
          </cell>
          <cell r="AR263">
            <v>180.33</v>
          </cell>
          <cell r="AS263">
            <v>184.41</v>
          </cell>
          <cell r="AT263">
            <v>188.48</v>
          </cell>
          <cell r="AU263">
            <v>192.56</v>
          </cell>
          <cell r="AV263">
            <v>196.63</v>
          </cell>
          <cell r="AW263">
            <v>200.7</v>
          </cell>
          <cell r="AX263">
            <v>204.78</v>
          </cell>
          <cell r="AY263">
            <v>208.85</v>
          </cell>
          <cell r="AZ263">
            <v>212.93</v>
          </cell>
          <cell r="BA263">
            <v>217</v>
          </cell>
          <cell r="BB263">
            <v>221.07</v>
          </cell>
          <cell r="BC263">
            <v>200.7</v>
          </cell>
          <cell r="BD263">
            <v>97</v>
          </cell>
          <cell r="BE263">
            <v>178.32</v>
          </cell>
          <cell r="BF263">
            <v>184.02</v>
          </cell>
          <cell r="BG263">
            <v>189.73</v>
          </cell>
          <cell r="BH263">
            <v>195.43</v>
          </cell>
          <cell r="BI263">
            <v>201.13</v>
          </cell>
          <cell r="BJ263">
            <v>206.84</v>
          </cell>
          <cell r="BK263">
            <v>202.54</v>
          </cell>
          <cell r="BL263">
            <v>218.25</v>
          </cell>
          <cell r="BM263">
            <v>223.95</v>
          </cell>
          <cell r="BN263">
            <v>229.65</v>
          </cell>
          <cell r="BO263">
            <v>235.36</v>
          </cell>
          <cell r="BP263">
            <v>241.06</v>
          </cell>
          <cell r="BQ263">
            <v>246.76</v>
          </cell>
          <cell r="BR263">
            <v>252.47</v>
          </cell>
          <cell r="BS263">
            <v>258.17</v>
          </cell>
          <cell r="BT263">
            <v>263.87</v>
          </cell>
          <cell r="BU263">
            <v>269.58</v>
          </cell>
          <cell r="BV263">
            <v>275.27999999999997</v>
          </cell>
          <cell r="BW263">
            <v>280.99</v>
          </cell>
          <cell r="BX263">
            <v>286.69</v>
          </cell>
          <cell r="BY263">
            <v>292.39</v>
          </cell>
          <cell r="BZ263">
            <v>298.10000000000002</v>
          </cell>
          <cell r="CA263">
            <v>303.8</v>
          </cell>
          <cell r="CB263">
            <v>309.5</v>
          </cell>
          <cell r="CC263">
            <v>280.99</v>
          </cell>
        </row>
        <row r="264">
          <cell r="AD264">
            <v>98</v>
          </cell>
          <cell r="AE264">
            <v>128.68</v>
          </cell>
          <cell r="AF264">
            <v>132.79</v>
          </cell>
          <cell r="AG264">
            <v>136.91</v>
          </cell>
          <cell r="AH264">
            <v>141.03</v>
          </cell>
          <cell r="AI264">
            <v>145.13999999999999</v>
          </cell>
          <cell r="AJ264">
            <v>149.26</v>
          </cell>
          <cell r="AK264">
            <v>153.37</v>
          </cell>
          <cell r="AL264">
            <v>157.49</v>
          </cell>
          <cell r="AM264">
            <v>161.61000000000001</v>
          </cell>
          <cell r="AN264">
            <v>165.72</v>
          </cell>
          <cell r="AO264">
            <v>169.84</v>
          </cell>
          <cell r="AP264">
            <v>173.95</v>
          </cell>
          <cell r="AQ264">
            <v>178.07</v>
          </cell>
          <cell r="AR264">
            <v>182.19</v>
          </cell>
          <cell r="AS264">
            <v>186.3</v>
          </cell>
          <cell r="AT264">
            <v>190.42</v>
          </cell>
          <cell r="AU264">
            <v>194.53</v>
          </cell>
          <cell r="AV264">
            <v>198.65</v>
          </cell>
          <cell r="AW264">
            <v>202.77</v>
          </cell>
          <cell r="AX264">
            <v>206.88</v>
          </cell>
          <cell r="AY264">
            <v>211</v>
          </cell>
          <cell r="AZ264">
            <v>215.11</v>
          </cell>
          <cell r="BA264">
            <v>219.23</v>
          </cell>
          <cell r="BB264">
            <v>223.35</v>
          </cell>
          <cell r="BC264">
            <v>202.77</v>
          </cell>
          <cell r="BD264">
            <v>98</v>
          </cell>
          <cell r="BE264">
            <v>180.15</v>
          </cell>
          <cell r="BF264">
            <v>185.91</v>
          </cell>
          <cell r="BG264">
            <v>191.67</v>
          </cell>
          <cell r="BH264">
            <v>197.44</v>
          </cell>
          <cell r="BI264">
            <v>203.2</v>
          </cell>
          <cell r="BJ264">
            <v>208.96</v>
          </cell>
          <cell r="BK264">
            <v>214.72</v>
          </cell>
          <cell r="BL264">
            <v>220.49</v>
          </cell>
          <cell r="BM264">
            <v>226.25</v>
          </cell>
          <cell r="BN264">
            <v>232.01</v>
          </cell>
          <cell r="BO264">
            <v>237.77</v>
          </cell>
          <cell r="BP264">
            <v>243.54</v>
          </cell>
          <cell r="BQ264">
            <v>249.3</v>
          </cell>
          <cell r="BR264">
            <v>255.06</v>
          </cell>
          <cell r="BS264">
            <v>260.82</v>
          </cell>
          <cell r="BT264">
            <v>266.58999999999997</v>
          </cell>
          <cell r="BU264">
            <v>272.35000000000002</v>
          </cell>
          <cell r="BV264">
            <v>278.11</v>
          </cell>
          <cell r="BW264">
            <v>283.87</v>
          </cell>
          <cell r="BX264">
            <v>289.64</v>
          </cell>
          <cell r="BY264">
            <v>295.39999999999998</v>
          </cell>
          <cell r="BZ264">
            <v>301.16000000000003</v>
          </cell>
          <cell r="CA264">
            <v>306.92</v>
          </cell>
          <cell r="CB264">
            <v>312.68</v>
          </cell>
          <cell r="CC264">
            <v>283.87</v>
          </cell>
        </row>
        <row r="265">
          <cell r="AD265">
            <v>99</v>
          </cell>
          <cell r="AE265">
            <v>129.97999999999999</v>
          </cell>
          <cell r="AF265">
            <v>134.13999999999999</v>
          </cell>
          <cell r="AG265">
            <v>138.30000000000001</v>
          </cell>
          <cell r="AH265">
            <v>142.46</v>
          </cell>
          <cell r="AI265">
            <v>146.62</v>
          </cell>
          <cell r="AJ265">
            <v>150.77000000000001</v>
          </cell>
          <cell r="AK265">
            <v>154.93</v>
          </cell>
          <cell r="AL265">
            <v>159.09</v>
          </cell>
          <cell r="AM265">
            <v>163.25</v>
          </cell>
          <cell r="AN265">
            <v>167.41</v>
          </cell>
          <cell r="AO265">
            <v>171.56</v>
          </cell>
          <cell r="AP265">
            <v>175.72</v>
          </cell>
          <cell r="AQ265">
            <v>179.88</v>
          </cell>
          <cell r="AR265">
            <v>184.04</v>
          </cell>
          <cell r="AS265">
            <v>188.2</v>
          </cell>
          <cell r="AT265">
            <v>192.35</v>
          </cell>
          <cell r="AU265">
            <v>196.51</v>
          </cell>
          <cell r="AV265">
            <v>200.67</v>
          </cell>
          <cell r="AW265">
            <v>204.83</v>
          </cell>
          <cell r="AX265">
            <v>208.99</v>
          </cell>
          <cell r="AY265">
            <v>213.14</v>
          </cell>
          <cell r="AZ265">
            <v>217.3</v>
          </cell>
          <cell r="BA265">
            <v>221.46</v>
          </cell>
          <cell r="BB265">
            <v>225.62</v>
          </cell>
          <cell r="BC265">
            <v>204.83</v>
          </cell>
          <cell r="BD265">
            <v>99</v>
          </cell>
          <cell r="BE265">
            <v>181.98</v>
          </cell>
          <cell r="BF265">
            <v>187.8</v>
          </cell>
          <cell r="BG265">
            <v>193.62</v>
          </cell>
          <cell r="BH265">
            <v>199.44</v>
          </cell>
          <cell r="BI265">
            <v>205.26</v>
          </cell>
          <cell r="BJ265">
            <v>211.08</v>
          </cell>
          <cell r="BK265">
            <v>216.91</v>
          </cell>
          <cell r="BL265">
            <v>222.73</v>
          </cell>
          <cell r="BM265">
            <v>228.55</v>
          </cell>
          <cell r="BN265">
            <v>234.37</v>
          </cell>
          <cell r="BO265">
            <v>240.19</v>
          </cell>
          <cell r="BP265">
            <v>246.01</v>
          </cell>
          <cell r="BQ265">
            <v>251.83</v>
          </cell>
          <cell r="BR265">
            <v>257.64999999999998</v>
          </cell>
          <cell r="BS265">
            <v>263.48</v>
          </cell>
          <cell r="BT265">
            <v>269.3</v>
          </cell>
          <cell r="BU265">
            <v>275.12</v>
          </cell>
          <cell r="BV265">
            <v>280.94</v>
          </cell>
          <cell r="BW265">
            <v>286.76</v>
          </cell>
          <cell r="BX265">
            <v>292.58</v>
          </cell>
          <cell r="BY265">
            <v>298.39999999999998</v>
          </cell>
          <cell r="BZ265">
            <v>304.22000000000003</v>
          </cell>
          <cell r="CA265">
            <v>310.05</v>
          </cell>
          <cell r="CB265">
            <v>315.87</v>
          </cell>
          <cell r="CC265">
            <v>286.76</v>
          </cell>
        </row>
        <row r="266">
          <cell r="AD266">
            <v>100</v>
          </cell>
          <cell r="AE266">
            <v>131.29</v>
          </cell>
          <cell r="AF266">
            <v>135.49</v>
          </cell>
          <cell r="AG266">
            <v>139.69</v>
          </cell>
          <cell r="AH266">
            <v>143.88999999999999</v>
          </cell>
          <cell r="AI266">
            <v>148.09</v>
          </cell>
          <cell r="AJ266">
            <v>152.29</v>
          </cell>
          <cell r="AK266">
            <v>156.49</v>
          </cell>
          <cell r="AL266">
            <v>160.69</v>
          </cell>
          <cell r="AM266">
            <v>164.89</v>
          </cell>
          <cell r="AN266">
            <v>169.09</v>
          </cell>
          <cell r="AO266">
            <v>173.29</v>
          </cell>
          <cell r="AP266">
            <v>177.49</v>
          </cell>
          <cell r="AQ266">
            <v>181.69</v>
          </cell>
          <cell r="AR266">
            <v>185.89</v>
          </cell>
          <cell r="AS266">
            <v>190.09</v>
          </cell>
          <cell r="AT266">
            <v>194.29</v>
          </cell>
          <cell r="AU266">
            <v>198.49</v>
          </cell>
          <cell r="AV266">
            <v>202.69</v>
          </cell>
          <cell r="AW266">
            <v>206.89</v>
          </cell>
          <cell r="AX266">
            <v>211.09</v>
          </cell>
          <cell r="AY266">
            <v>215.29</v>
          </cell>
          <cell r="AZ266">
            <v>219.49</v>
          </cell>
          <cell r="BA266">
            <v>223.69</v>
          </cell>
          <cell r="BB266">
            <v>227.89</v>
          </cell>
          <cell r="BC266">
            <v>206.89</v>
          </cell>
          <cell r="BD266">
            <v>100</v>
          </cell>
          <cell r="BE266">
            <v>183.81</v>
          </cell>
          <cell r="BF266">
            <v>189.69</v>
          </cell>
          <cell r="BG266">
            <v>195.57</v>
          </cell>
          <cell r="BH266">
            <v>201.45</v>
          </cell>
          <cell r="BI266">
            <v>207.33</v>
          </cell>
          <cell r="BJ266">
            <v>213.21</v>
          </cell>
          <cell r="BK266">
            <v>219.09</v>
          </cell>
          <cell r="BL266">
            <v>224.97</v>
          </cell>
          <cell r="BM266">
            <v>230.85</v>
          </cell>
          <cell r="BN266">
            <v>236.73</v>
          </cell>
          <cell r="BO266">
            <v>242.61</v>
          </cell>
          <cell r="BP266">
            <v>248.49</v>
          </cell>
          <cell r="BQ266">
            <v>254.37</v>
          </cell>
          <cell r="BR266">
            <v>260.25</v>
          </cell>
          <cell r="BS266">
            <v>266.13</v>
          </cell>
          <cell r="BT266">
            <v>272.01</v>
          </cell>
          <cell r="BU266">
            <v>277.89</v>
          </cell>
          <cell r="BV266">
            <v>283.77</v>
          </cell>
          <cell r="BW266">
            <v>289.64999999999998</v>
          </cell>
          <cell r="BX266">
            <v>295.52999999999997</v>
          </cell>
          <cell r="BY266">
            <v>301.41000000000003</v>
          </cell>
          <cell r="BZ266">
            <v>307.29000000000002</v>
          </cell>
          <cell r="CA266">
            <v>313.17</v>
          </cell>
          <cell r="CB266">
            <v>319.05</v>
          </cell>
          <cell r="CC266">
            <v>289.64999999999998</v>
          </cell>
        </row>
        <row r="267">
          <cell r="AD267">
            <v>101</v>
          </cell>
          <cell r="AE267">
            <v>132.6</v>
          </cell>
          <cell r="AF267">
            <v>136.84</v>
          </cell>
          <cell r="AG267">
            <v>141.08000000000001</v>
          </cell>
          <cell r="AH267">
            <v>145.32</v>
          </cell>
          <cell r="AI267">
            <v>149.57</v>
          </cell>
          <cell r="AJ267">
            <v>153.81</v>
          </cell>
          <cell r="AK267">
            <v>158.05000000000001</v>
          </cell>
          <cell r="AL267">
            <v>162.29</v>
          </cell>
          <cell r="AM267">
            <v>166.53</v>
          </cell>
          <cell r="AN267">
            <v>170.78</v>
          </cell>
          <cell r="AO267">
            <v>175.02</v>
          </cell>
          <cell r="AP267">
            <v>179.26</v>
          </cell>
          <cell r="AQ267">
            <v>183.5</v>
          </cell>
          <cell r="AR267">
            <v>187.74</v>
          </cell>
          <cell r="AS267">
            <v>191.99</v>
          </cell>
          <cell r="AT267">
            <v>196.23</v>
          </cell>
          <cell r="AU267">
            <v>200.47</v>
          </cell>
          <cell r="AV267">
            <v>204.71</v>
          </cell>
          <cell r="AW267">
            <v>208.95</v>
          </cell>
          <cell r="AX267">
            <v>213.2</v>
          </cell>
          <cell r="AY267">
            <v>217.44</v>
          </cell>
          <cell r="AZ267">
            <v>221.68</v>
          </cell>
          <cell r="BA267">
            <v>225.92</v>
          </cell>
          <cell r="BB267">
            <v>230.16</v>
          </cell>
          <cell r="BC267">
            <v>208.95</v>
          </cell>
          <cell r="BD267">
            <v>101</v>
          </cell>
          <cell r="BE267">
            <v>185.64</v>
          </cell>
          <cell r="BF267">
            <v>191.57</v>
          </cell>
          <cell r="BG267">
            <v>197.51</v>
          </cell>
          <cell r="BH267">
            <v>203.45</v>
          </cell>
          <cell r="BI267">
            <v>209.39</v>
          </cell>
          <cell r="BJ267">
            <v>215.33</v>
          </cell>
          <cell r="BK267">
            <v>221.27</v>
          </cell>
          <cell r="BL267">
            <v>227.21</v>
          </cell>
          <cell r="BM267">
            <v>233.15</v>
          </cell>
          <cell r="BN267">
            <v>239.09</v>
          </cell>
          <cell r="BO267">
            <v>245.02</v>
          </cell>
          <cell r="BP267">
            <v>250.96</v>
          </cell>
          <cell r="BQ267">
            <v>256.89999999999998</v>
          </cell>
          <cell r="BR267">
            <v>262.83999999999997</v>
          </cell>
          <cell r="BS267">
            <v>268.77999999999997</v>
          </cell>
          <cell r="BT267">
            <v>274.72000000000003</v>
          </cell>
          <cell r="BU267">
            <v>280.66000000000003</v>
          </cell>
          <cell r="BV267">
            <v>286.60000000000002</v>
          </cell>
          <cell r="BW267">
            <v>292.52999999999997</v>
          </cell>
          <cell r="BX267">
            <v>298.47000000000003</v>
          </cell>
          <cell r="BY267">
            <v>304.41000000000003</v>
          </cell>
          <cell r="BZ267">
            <v>310.35000000000002</v>
          </cell>
          <cell r="CA267">
            <v>316.29000000000002</v>
          </cell>
          <cell r="CB267">
            <v>322.23</v>
          </cell>
          <cell r="CC267">
            <v>292.52999999999997</v>
          </cell>
        </row>
        <row r="268">
          <cell r="AD268">
            <v>102</v>
          </cell>
          <cell r="AE268">
            <v>133.9</v>
          </cell>
          <cell r="AF268">
            <v>138.19</v>
          </cell>
          <cell r="AG268">
            <v>142.47</v>
          </cell>
          <cell r="AH268">
            <v>146.76</v>
          </cell>
          <cell r="AI268">
            <v>151.04</v>
          </cell>
          <cell r="AJ268">
            <v>155.32</v>
          </cell>
          <cell r="AK268">
            <v>159.61000000000001</v>
          </cell>
          <cell r="AL268">
            <v>163.89</v>
          </cell>
          <cell r="AM268">
            <v>168.18</v>
          </cell>
          <cell r="AN268">
            <v>172.46</v>
          </cell>
          <cell r="AO268">
            <v>176.74</v>
          </cell>
          <cell r="AP268">
            <v>181.03</v>
          </cell>
          <cell r="AQ268">
            <v>185.31</v>
          </cell>
          <cell r="AR268">
            <v>189.6</v>
          </cell>
          <cell r="AS268">
            <v>193.88</v>
          </cell>
          <cell r="AT268">
            <v>198.16</v>
          </cell>
          <cell r="AU268">
            <v>202.45</v>
          </cell>
          <cell r="AV268">
            <v>206.73</v>
          </cell>
          <cell r="AW268">
            <v>211.02</v>
          </cell>
          <cell r="AX268">
            <v>215.3</v>
          </cell>
          <cell r="AY268">
            <v>219.58</v>
          </cell>
          <cell r="AZ268">
            <v>223.87</v>
          </cell>
          <cell r="BA268">
            <v>228.15</v>
          </cell>
          <cell r="BB268">
            <v>232.44</v>
          </cell>
          <cell r="BC268">
            <v>211.02</v>
          </cell>
          <cell r="BD268">
            <v>102</v>
          </cell>
          <cell r="BE268">
            <v>187.46</v>
          </cell>
          <cell r="BF268">
            <v>193.46</v>
          </cell>
          <cell r="BG268">
            <v>199.46</v>
          </cell>
          <cell r="BH268">
            <v>205.46</v>
          </cell>
          <cell r="BI268">
            <v>211.46</v>
          </cell>
          <cell r="BJ268">
            <v>217.45</v>
          </cell>
          <cell r="BK268">
            <v>223.45</v>
          </cell>
          <cell r="BL268">
            <v>229.45</v>
          </cell>
          <cell r="BM268">
            <v>235.45</v>
          </cell>
          <cell r="BN268">
            <v>241.44</v>
          </cell>
          <cell r="BO268">
            <v>247.44</v>
          </cell>
          <cell r="BP268">
            <v>253.44</v>
          </cell>
          <cell r="BQ268">
            <v>259.44</v>
          </cell>
          <cell r="BR268">
            <v>265.43</v>
          </cell>
          <cell r="BS268">
            <v>271.43</v>
          </cell>
          <cell r="BT268">
            <v>277.43</v>
          </cell>
          <cell r="BU268">
            <v>283.43</v>
          </cell>
          <cell r="BV268">
            <v>289.42</v>
          </cell>
          <cell r="BW268">
            <v>295.42</v>
          </cell>
          <cell r="BX268">
            <v>301.42</v>
          </cell>
          <cell r="BY268">
            <v>307.42</v>
          </cell>
          <cell r="BZ268">
            <v>313.42</v>
          </cell>
          <cell r="CA268">
            <v>319.41000000000003</v>
          </cell>
          <cell r="CB268">
            <v>325.41000000000003</v>
          </cell>
          <cell r="CC268">
            <v>295.42</v>
          </cell>
        </row>
        <row r="269">
          <cell r="AD269">
            <v>103</v>
          </cell>
          <cell r="AE269">
            <v>135.21</v>
          </cell>
          <cell r="AF269">
            <v>139.54</v>
          </cell>
          <cell r="AG269">
            <v>143.86000000000001</v>
          </cell>
          <cell r="AH269">
            <v>148.19</v>
          </cell>
          <cell r="AI269">
            <v>152.51</v>
          </cell>
          <cell r="AJ269">
            <v>156.84</v>
          </cell>
          <cell r="AK269">
            <v>161.16999999999999</v>
          </cell>
          <cell r="AL269">
            <v>165.49</v>
          </cell>
          <cell r="AM269">
            <v>169.82</v>
          </cell>
          <cell r="AN269">
            <v>174.14</v>
          </cell>
          <cell r="AO269">
            <v>178.47</v>
          </cell>
          <cell r="AP269">
            <v>182.8</v>
          </cell>
          <cell r="AQ269">
            <v>187.12</v>
          </cell>
          <cell r="AR269">
            <v>191.45</v>
          </cell>
          <cell r="AS269">
            <v>195.77</v>
          </cell>
          <cell r="AT269">
            <v>200.1</v>
          </cell>
          <cell r="AU269">
            <v>204.43</v>
          </cell>
          <cell r="AV269">
            <v>208.75</v>
          </cell>
          <cell r="AW269">
            <v>213.08</v>
          </cell>
          <cell r="AX269">
            <v>217.4</v>
          </cell>
          <cell r="AY269">
            <v>221.73</v>
          </cell>
          <cell r="AZ269">
            <v>226.06</v>
          </cell>
          <cell r="BA269">
            <v>230.38</v>
          </cell>
          <cell r="BB269">
            <v>234.71</v>
          </cell>
          <cell r="BC269">
            <v>213.08</v>
          </cell>
          <cell r="BD269">
            <v>103</v>
          </cell>
          <cell r="BE269">
            <v>189.29</v>
          </cell>
          <cell r="BF269">
            <v>195.35</v>
          </cell>
          <cell r="BG269">
            <v>201.41</v>
          </cell>
          <cell r="BH269">
            <v>207.46</v>
          </cell>
          <cell r="BI269">
            <v>213.52</v>
          </cell>
          <cell r="BJ269">
            <v>219.58</v>
          </cell>
          <cell r="BK269">
            <v>225.63</v>
          </cell>
          <cell r="BL269">
            <v>231.69</v>
          </cell>
          <cell r="BM269">
            <v>237.75</v>
          </cell>
          <cell r="BN269">
            <v>243.8</v>
          </cell>
          <cell r="BO269">
            <v>249.86</v>
          </cell>
          <cell r="BP269">
            <v>255.91</v>
          </cell>
          <cell r="BQ269">
            <v>261.97000000000003</v>
          </cell>
          <cell r="BR269">
            <v>268.02999999999997</v>
          </cell>
          <cell r="BS269">
            <v>274.08</v>
          </cell>
          <cell r="BT269">
            <v>280.14</v>
          </cell>
          <cell r="BU269">
            <v>286.2</v>
          </cell>
          <cell r="BV269">
            <v>292.25</v>
          </cell>
          <cell r="BW269">
            <v>298.31</v>
          </cell>
          <cell r="BX269">
            <v>304.37</v>
          </cell>
          <cell r="BY269">
            <v>310.42</v>
          </cell>
          <cell r="BZ269">
            <v>316.48</v>
          </cell>
          <cell r="CA269">
            <v>322.54000000000002</v>
          </cell>
          <cell r="CB269">
            <v>328.59</v>
          </cell>
          <cell r="CC269">
            <v>298.31</v>
          </cell>
        </row>
        <row r="270">
          <cell r="AD270">
            <v>104</v>
          </cell>
          <cell r="AE270">
            <v>136.52000000000001</v>
          </cell>
          <cell r="AF270">
            <v>140.88</v>
          </cell>
          <cell r="AG270">
            <v>145.25</v>
          </cell>
          <cell r="AH270">
            <v>149.62</v>
          </cell>
          <cell r="AI270">
            <v>153.99</v>
          </cell>
          <cell r="AJ270">
            <v>158.36000000000001</v>
          </cell>
          <cell r="AK270">
            <v>162.72</v>
          </cell>
          <cell r="AL270">
            <v>167.09</v>
          </cell>
          <cell r="AM270">
            <v>171.46</v>
          </cell>
          <cell r="AN270">
            <v>175.83</v>
          </cell>
          <cell r="AO270">
            <v>180.2</v>
          </cell>
          <cell r="AP270">
            <v>184.56</v>
          </cell>
          <cell r="AQ270">
            <v>188.93</v>
          </cell>
          <cell r="AR270">
            <v>193.3</v>
          </cell>
          <cell r="AS270">
            <v>197.67</v>
          </cell>
          <cell r="AT270">
            <v>202.04</v>
          </cell>
          <cell r="AU270">
            <v>206.4</v>
          </cell>
          <cell r="AV270">
            <v>210.77</v>
          </cell>
          <cell r="AW270">
            <v>215.14</v>
          </cell>
          <cell r="AX270">
            <v>219.51</v>
          </cell>
          <cell r="AY270">
            <v>223.88</v>
          </cell>
          <cell r="AZ270">
            <v>228.24</v>
          </cell>
          <cell r="BA270">
            <v>232.61</v>
          </cell>
          <cell r="BB270">
            <v>236.98</v>
          </cell>
          <cell r="BC270">
            <v>215.14</v>
          </cell>
          <cell r="BD270">
            <v>104</v>
          </cell>
          <cell r="BE270">
            <v>191.12</v>
          </cell>
          <cell r="BF270">
            <v>197.24</v>
          </cell>
          <cell r="BG270">
            <v>203.35</v>
          </cell>
          <cell r="BH270">
            <v>209.47</v>
          </cell>
          <cell r="BI270">
            <v>215.58</v>
          </cell>
          <cell r="BJ270">
            <v>221.7</v>
          </cell>
          <cell r="BK270">
            <v>227.81</v>
          </cell>
          <cell r="BL270">
            <v>233.93</v>
          </cell>
          <cell r="BM270">
            <v>240.04</v>
          </cell>
          <cell r="BN270">
            <v>246.16</v>
          </cell>
          <cell r="BO270">
            <v>252.28</v>
          </cell>
          <cell r="BP270">
            <v>258.39</v>
          </cell>
          <cell r="BQ270">
            <v>264.51</v>
          </cell>
          <cell r="BR270">
            <v>270.62</v>
          </cell>
          <cell r="BS270">
            <v>276.74</v>
          </cell>
          <cell r="BT270">
            <v>282.85000000000002</v>
          </cell>
          <cell r="BU270">
            <v>288.97000000000003</v>
          </cell>
          <cell r="BV270">
            <v>295.08</v>
          </cell>
          <cell r="BW270">
            <v>301.2</v>
          </cell>
          <cell r="BX270">
            <v>307.31</v>
          </cell>
          <cell r="BY270">
            <v>313.43</v>
          </cell>
          <cell r="BZ270">
            <v>319.54000000000002</v>
          </cell>
          <cell r="CA270">
            <v>325.66000000000003</v>
          </cell>
          <cell r="CB270">
            <v>331.77</v>
          </cell>
          <cell r="CC270">
            <v>301.2</v>
          </cell>
        </row>
        <row r="271">
          <cell r="AD271">
            <v>105</v>
          </cell>
          <cell r="AE271">
            <v>137.82</v>
          </cell>
          <cell r="AF271">
            <v>142.22999999999999</v>
          </cell>
          <cell r="AG271">
            <v>146.63999999999999</v>
          </cell>
          <cell r="AH271">
            <v>151.05000000000001</v>
          </cell>
          <cell r="AI271">
            <v>155.46</v>
          </cell>
          <cell r="AJ271">
            <v>159.87</v>
          </cell>
          <cell r="AK271">
            <v>164.28</v>
          </cell>
          <cell r="AL271">
            <v>168.69</v>
          </cell>
          <cell r="AM271">
            <v>173.1</v>
          </cell>
          <cell r="AN271">
            <v>177.51</v>
          </cell>
          <cell r="AO271">
            <v>181.92</v>
          </cell>
          <cell r="AP271">
            <v>186.33</v>
          </cell>
          <cell r="AQ271">
            <v>190.74</v>
          </cell>
          <cell r="AR271">
            <v>195.15</v>
          </cell>
          <cell r="AS271">
            <v>199.56</v>
          </cell>
          <cell r="AT271">
            <v>203.97</v>
          </cell>
          <cell r="AU271">
            <v>208.38</v>
          </cell>
          <cell r="AV271">
            <v>212.79</v>
          </cell>
          <cell r="AW271">
            <v>217.2</v>
          </cell>
          <cell r="AX271">
            <v>221.61</v>
          </cell>
          <cell r="AY271">
            <v>226.02</v>
          </cell>
          <cell r="AZ271">
            <v>230.43</v>
          </cell>
          <cell r="BA271">
            <v>234.84</v>
          </cell>
          <cell r="BB271">
            <v>239.25</v>
          </cell>
          <cell r="BC271">
            <v>217.2</v>
          </cell>
          <cell r="BD271">
            <v>105</v>
          </cell>
          <cell r="BE271">
            <v>192.95</v>
          </cell>
          <cell r="BF271">
            <v>199.13</v>
          </cell>
          <cell r="BG271">
            <v>205.3</v>
          </cell>
          <cell r="BH271">
            <v>211.47</v>
          </cell>
          <cell r="BI271">
            <v>217.65</v>
          </cell>
          <cell r="BJ271">
            <v>223.82</v>
          </cell>
          <cell r="BK271">
            <v>230</v>
          </cell>
          <cell r="BL271">
            <v>236.17</v>
          </cell>
          <cell r="BM271">
            <v>242.34</v>
          </cell>
          <cell r="BN271">
            <v>248.52</v>
          </cell>
          <cell r="BO271">
            <v>254.69</v>
          </cell>
          <cell r="BP271">
            <v>260.87</v>
          </cell>
          <cell r="BQ271">
            <v>267.04000000000002</v>
          </cell>
          <cell r="BR271">
            <v>273.20999999999998</v>
          </cell>
          <cell r="BS271">
            <v>279.39</v>
          </cell>
          <cell r="BT271">
            <v>285.56</v>
          </cell>
          <cell r="BU271">
            <v>291.74</v>
          </cell>
          <cell r="BV271">
            <v>297.91000000000003</v>
          </cell>
          <cell r="BW271">
            <v>304.08</v>
          </cell>
          <cell r="BX271">
            <v>310.26</v>
          </cell>
          <cell r="BY271">
            <v>316.43</v>
          </cell>
          <cell r="BZ271">
            <v>322.61</v>
          </cell>
          <cell r="CA271">
            <v>328.78</v>
          </cell>
          <cell r="CB271">
            <v>334.95</v>
          </cell>
          <cell r="CC271">
            <v>304.08</v>
          </cell>
        </row>
        <row r="272">
          <cell r="AD272">
            <v>106</v>
          </cell>
          <cell r="AE272">
            <v>139.13</v>
          </cell>
          <cell r="AF272">
            <v>143.58000000000001</v>
          </cell>
          <cell r="AG272">
            <v>148.03</v>
          </cell>
          <cell r="AH272">
            <v>152.49</v>
          </cell>
          <cell r="AI272">
            <v>156.94</v>
          </cell>
          <cell r="AJ272">
            <v>161.38999999999999</v>
          </cell>
          <cell r="AK272">
            <v>165.84</v>
          </cell>
          <cell r="AL272">
            <v>170.29</v>
          </cell>
          <cell r="AM272">
            <v>174.75</v>
          </cell>
          <cell r="AN272">
            <v>179.2</v>
          </cell>
          <cell r="AO272">
            <v>183.65</v>
          </cell>
          <cell r="AP272">
            <v>188.1</v>
          </cell>
          <cell r="AQ272">
            <v>192.55</v>
          </cell>
          <cell r="AR272">
            <v>197.01</v>
          </cell>
          <cell r="AS272">
            <v>201.46</v>
          </cell>
          <cell r="AT272">
            <v>205.91</v>
          </cell>
          <cell r="AU272">
            <v>210.36</v>
          </cell>
          <cell r="AV272">
            <v>214.81</v>
          </cell>
          <cell r="AW272">
            <v>219.27</v>
          </cell>
          <cell r="AX272">
            <v>223.72</v>
          </cell>
          <cell r="AY272">
            <v>228.17</v>
          </cell>
          <cell r="AZ272">
            <v>232.62</v>
          </cell>
          <cell r="BA272">
            <v>237.07</v>
          </cell>
          <cell r="BB272">
            <v>241.53</v>
          </cell>
          <cell r="BC272">
            <v>219.27</v>
          </cell>
          <cell r="BD272">
            <v>106</v>
          </cell>
          <cell r="BE272">
            <v>194.78</v>
          </cell>
          <cell r="BF272">
            <v>201.01</v>
          </cell>
          <cell r="BG272">
            <v>207.25</v>
          </cell>
          <cell r="BH272">
            <v>213.48</v>
          </cell>
          <cell r="BI272">
            <v>219.71</v>
          </cell>
          <cell r="BJ272">
            <v>225.94</v>
          </cell>
          <cell r="BK272">
            <v>232.18</v>
          </cell>
          <cell r="BL272">
            <v>238.41</v>
          </cell>
          <cell r="BM272">
            <v>244.64</v>
          </cell>
          <cell r="BN272">
            <v>250.88</v>
          </cell>
          <cell r="BO272">
            <v>257.11</v>
          </cell>
          <cell r="BP272">
            <v>263.33999999999997</v>
          </cell>
          <cell r="BQ272">
            <v>269.57</v>
          </cell>
          <cell r="BR272">
            <v>275.81</v>
          </cell>
          <cell r="BS272">
            <v>282.04000000000002</v>
          </cell>
          <cell r="BT272">
            <v>288.27</v>
          </cell>
          <cell r="BU272">
            <v>294.51</v>
          </cell>
          <cell r="BV272">
            <v>300.74</v>
          </cell>
          <cell r="BW272">
            <v>306.97000000000003</v>
          </cell>
          <cell r="BX272">
            <v>313.2</v>
          </cell>
          <cell r="BY272">
            <v>319.44</v>
          </cell>
          <cell r="BZ272">
            <v>325.67</v>
          </cell>
          <cell r="CA272">
            <v>331.9</v>
          </cell>
          <cell r="CB272">
            <v>338.14</v>
          </cell>
          <cell r="CC272">
            <v>306.97000000000003</v>
          </cell>
        </row>
        <row r="273">
          <cell r="AD273">
            <v>107</v>
          </cell>
          <cell r="AE273">
            <v>140.44</v>
          </cell>
          <cell r="AF273">
            <v>144.93</v>
          </cell>
          <cell r="AG273">
            <v>149.41999999999999</v>
          </cell>
          <cell r="AH273">
            <v>153.91999999999999</v>
          </cell>
          <cell r="AI273">
            <v>158.41</v>
          </cell>
          <cell r="AJ273">
            <v>162.91</v>
          </cell>
          <cell r="AK273">
            <v>167.4</v>
          </cell>
          <cell r="AL273">
            <v>171.89</v>
          </cell>
          <cell r="AM273">
            <v>176.39</v>
          </cell>
          <cell r="AN273">
            <v>180.88</v>
          </cell>
          <cell r="AO273">
            <v>185.38</v>
          </cell>
          <cell r="AP273">
            <v>189.87</v>
          </cell>
          <cell r="AQ273">
            <v>194.36</v>
          </cell>
          <cell r="AR273">
            <v>198.86</v>
          </cell>
          <cell r="AS273">
            <v>203.35</v>
          </cell>
          <cell r="AT273">
            <v>207.85</v>
          </cell>
          <cell r="AU273">
            <v>212.34</v>
          </cell>
          <cell r="AV273">
            <v>216.83</v>
          </cell>
          <cell r="AW273">
            <v>221.33</v>
          </cell>
          <cell r="AX273">
            <v>225.82</v>
          </cell>
          <cell r="AY273">
            <v>230.32</v>
          </cell>
          <cell r="AZ273">
            <v>234.81</v>
          </cell>
          <cell r="BA273">
            <v>239.3</v>
          </cell>
          <cell r="BB273">
            <v>243.8</v>
          </cell>
          <cell r="BC273">
            <v>221.33</v>
          </cell>
          <cell r="BD273">
            <v>107</v>
          </cell>
          <cell r="BE273">
            <v>196.61</v>
          </cell>
          <cell r="BF273">
            <v>202.9</v>
          </cell>
          <cell r="BG273">
            <v>209.19</v>
          </cell>
          <cell r="BH273">
            <v>215.48</v>
          </cell>
          <cell r="BI273">
            <v>221.78</v>
          </cell>
          <cell r="BJ273">
            <v>228.07</v>
          </cell>
          <cell r="BK273">
            <v>234.36</v>
          </cell>
          <cell r="BL273">
            <v>240.65</v>
          </cell>
          <cell r="BM273">
            <v>246.94</v>
          </cell>
          <cell r="BN273">
            <v>253.23</v>
          </cell>
          <cell r="BO273">
            <v>259.52999999999997</v>
          </cell>
          <cell r="BP273">
            <v>265.82</v>
          </cell>
          <cell r="BQ273">
            <v>272.11</v>
          </cell>
          <cell r="BR273">
            <v>278.39999999999998</v>
          </cell>
          <cell r="BS273">
            <v>284.69</v>
          </cell>
          <cell r="BT273">
            <v>290.98</v>
          </cell>
          <cell r="BU273">
            <v>297.27999999999997</v>
          </cell>
          <cell r="BV273">
            <v>303.57</v>
          </cell>
          <cell r="BW273">
            <v>309.86</v>
          </cell>
          <cell r="BX273">
            <v>316.14999999999998</v>
          </cell>
          <cell r="BY273">
            <v>322.44</v>
          </cell>
          <cell r="BZ273">
            <v>328.73</v>
          </cell>
          <cell r="CA273">
            <v>335.03</v>
          </cell>
          <cell r="CB273">
            <v>341.32</v>
          </cell>
          <cell r="CC273">
            <v>309.86</v>
          </cell>
        </row>
        <row r="274">
          <cell r="AD274">
            <v>108</v>
          </cell>
          <cell r="AE274">
            <v>141.74</v>
          </cell>
          <cell r="AF274">
            <v>146.28</v>
          </cell>
          <cell r="AG274">
            <v>150.81</v>
          </cell>
          <cell r="AH274">
            <v>155.35</v>
          </cell>
          <cell r="AI274">
            <v>159.88999999999999</v>
          </cell>
          <cell r="AJ274">
            <v>164.42</v>
          </cell>
          <cell r="AK274">
            <v>168.96</v>
          </cell>
          <cell r="AL274">
            <v>173.49</v>
          </cell>
          <cell r="AM274">
            <v>178.03</v>
          </cell>
          <cell r="AN274">
            <v>182.57</v>
          </cell>
          <cell r="AO274">
            <v>187.1</v>
          </cell>
          <cell r="AP274">
            <v>191.64</v>
          </cell>
          <cell r="AQ274">
            <v>196.17</v>
          </cell>
          <cell r="AR274">
            <v>200.71</v>
          </cell>
          <cell r="AS274">
            <v>205.25</v>
          </cell>
          <cell r="AT274">
            <v>209.78</v>
          </cell>
          <cell r="AU274">
            <v>214.32</v>
          </cell>
          <cell r="AV274">
            <v>218.85</v>
          </cell>
          <cell r="AW274">
            <v>223.39</v>
          </cell>
          <cell r="AX274">
            <v>227.93</v>
          </cell>
          <cell r="AY274">
            <v>232.46</v>
          </cell>
          <cell r="AZ274">
            <v>237</v>
          </cell>
          <cell r="BA274">
            <v>241.53</v>
          </cell>
          <cell r="BB274">
            <v>246.07</v>
          </cell>
          <cell r="BC274">
            <v>223.39</v>
          </cell>
          <cell r="BD274">
            <v>108</v>
          </cell>
          <cell r="BE274">
            <v>198.44</v>
          </cell>
          <cell r="BF274">
            <v>204.79</v>
          </cell>
          <cell r="BG274">
            <v>211.14</v>
          </cell>
          <cell r="BH274">
            <v>217.49</v>
          </cell>
          <cell r="BI274">
            <v>223.84</v>
          </cell>
          <cell r="BJ274">
            <v>230.19</v>
          </cell>
          <cell r="BK274">
            <v>236.54</v>
          </cell>
          <cell r="BL274">
            <v>242.89</v>
          </cell>
          <cell r="BM274">
            <v>249.24</v>
          </cell>
          <cell r="BN274">
            <v>255.59</v>
          </cell>
          <cell r="BO274">
            <v>261.94</v>
          </cell>
          <cell r="BP274">
            <v>268.29000000000002</v>
          </cell>
          <cell r="BQ274">
            <v>274.64</v>
          </cell>
          <cell r="BR274">
            <v>280.99</v>
          </cell>
          <cell r="BS274">
            <v>287.33999999999997</v>
          </cell>
          <cell r="BT274">
            <v>293.7</v>
          </cell>
          <cell r="BU274">
            <v>300.05</v>
          </cell>
          <cell r="BV274">
            <v>306.39999999999998</v>
          </cell>
          <cell r="BW274">
            <v>312.75</v>
          </cell>
          <cell r="BX274">
            <v>319.10000000000002</v>
          </cell>
          <cell r="BY274">
            <v>325.45</v>
          </cell>
          <cell r="BZ274">
            <v>331.8</v>
          </cell>
          <cell r="CA274">
            <v>338.15</v>
          </cell>
          <cell r="CB274">
            <v>344.5</v>
          </cell>
          <cell r="CC274">
            <v>312.75</v>
          </cell>
        </row>
        <row r="275">
          <cell r="AD275">
            <v>109</v>
          </cell>
          <cell r="AE275">
            <v>143.05000000000001</v>
          </cell>
          <cell r="AF275">
            <v>147.63</v>
          </cell>
          <cell r="AG275">
            <v>152.19999999999999</v>
          </cell>
          <cell r="AH275">
            <v>156.78</v>
          </cell>
          <cell r="AI275">
            <v>161.36000000000001</v>
          </cell>
          <cell r="AJ275">
            <v>165.94</v>
          </cell>
          <cell r="AK275">
            <v>170.52</v>
          </cell>
          <cell r="AL275">
            <v>175.09</v>
          </cell>
          <cell r="AM275">
            <v>179.67</v>
          </cell>
          <cell r="AN275">
            <v>184.25</v>
          </cell>
          <cell r="AO275">
            <v>188.83</v>
          </cell>
          <cell r="AP275">
            <v>193.41</v>
          </cell>
          <cell r="AQ275">
            <v>197.98</v>
          </cell>
          <cell r="AR275">
            <v>202.56</v>
          </cell>
          <cell r="AS275">
            <v>207.14</v>
          </cell>
          <cell r="AT275">
            <v>211.72</v>
          </cell>
          <cell r="AU275">
            <v>216.3</v>
          </cell>
          <cell r="AV275">
            <v>220.87</v>
          </cell>
          <cell r="AW275">
            <v>225.45</v>
          </cell>
          <cell r="AX275">
            <v>230.03</v>
          </cell>
          <cell r="AY275">
            <v>234.61</v>
          </cell>
          <cell r="AZ275">
            <v>239.19</v>
          </cell>
          <cell r="BA275">
            <v>243.76</v>
          </cell>
          <cell r="BB275">
            <v>248.34</v>
          </cell>
          <cell r="BC275">
            <v>225.45</v>
          </cell>
          <cell r="BD275">
            <v>109</v>
          </cell>
          <cell r="BE275">
            <v>200.27</v>
          </cell>
          <cell r="BF275">
            <v>206.68</v>
          </cell>
          <cell r="BG275">
            <v>231.09</v>
          </cell>
          <cell r="BH275">
            <v>219.5</v>
          </cell>
          <cell r="BI275">
            <v>225.9</v>
          </cell>
          <cell r="BJ275">
            <v>232.31</v>
          </cell>
          <cell r="BK275">
            <v>238.72</v>
          </cell>
          <cell r="BL275">
            <v>245.13</v>
          </cell>
          <cell r="BM275">
            <v>251.54</v>
          </cell>
          <cell r="BN275">
            <v>257.95</v>
          </cell>
          <cell r="BO275">
            <v>264.36</v>
          </cell>
          <cell r="BP275">
            <v>270.77</v>
          </cell>
          <cell r="BQ275">
            <v>277.18</v>
          </cell>
          <cell r="BR275">
            <v>283.58999999999997</v>
          </cell>
          <cell r="BS275">
            <v>290</v>
          </cell>
          <cell r="BT275">
            <v>296.41000000000003</v>
          </cell>
          <cell r="BU275">
            <v>302.82</v>
          </cell>
          <cell r="BV275">
            <v>309.22000000000003</v>
          </cell>
          <cell r="BW275">
            <v>315.63</v>
          </cell>
          <cell r="BX275">
            <v>322.04000000000002</v>
          </cell>
          <cell r="BY275">
            <v>328.45</v>
          </cell>
          <cell r="BZ275">
            <v>334.86</v>
          </cell>
          <cell r="CA275">
            <v>341.27</v>
          </cell>
          <cell r="CB275">
            <v>347.68</v>
          </cell>
          <cell r="CC275">
            <v>315.63</v>
          </cell>
        </row>
        <row r="276">
          <cell r="AD276">
            <v>110</v>
          </cell>
          <cell r="AE276">
            <v>144.35</v>
          </cell>
          <cell r="AF276">
            <v>148.97</v>
          </cell>
          <cell r="AG276">
            <v>153.59</v>
          </cell>
          <cell r="AH276">
            <v>158.21</v>
          </cell>
          <cell r="AI276">
            <v>162.83000000000001</v>
          </cell>
          <cell r="AJ276">
            <v>167.45</v>
          </cell>
          <cell r="AK276">
            <v>172.07</v>
          </cell>
          <cell r="AL276">
            <v>176.69</v>
          </cell>
          <cell r="AM276">
            <v>181.32</v>
          </cell>
          <cell r="AN276">
            <v>185.94</v>
          </cell>
          <cell r="AO276">
            <v>190.56</v>
          </cell>
          <cell r="AP276">
            <v>195.18</v>
          </cell>
          <cell r="AQ276">
            <v>199.8</v>
          </cell>
          <cell r="AR276">
            <v>204.42</v>
          </cell>
          <cell r="AS276">
            <v>209.04</v>
          </cell>
          <cell r="AT276">
            <v>213.66</v>
          </cell>
          <cell r="AU276">
            <v>218.28</v>
          </cell>
          <cell r="AV276">
            <v>222.9</v>
          </cell>
          <cell r="AW276">
            <v>227.52</v>
          </cell>
          <cell r="AX276">
            <v>232.14</v>
          </cell>
          <cell r="AY276">
            <v>236.76</v>
          </cell>
          <cell r="AZ276">
            <v>241.38</v>
          </cell>
          <cell r="BA276">
            <v>246</v>
          </cell>
          <cell r="BB276">
            <v>250.62</v>
          </cell>
          <cell r="BC276">
            <v>227.51</v>
          </cell>
          <cell r="BD276">
            <v>110</v>
          </cell>
          <cell r="BE276">
            <v>202.1</v>
          </cell>
          <cell r="BF276">
            <v>208.56</v>
          </cell>
          <cell r="BG276">
            <v>215.03</v>
          </cell>
          <cell r="BH276">
            <v>221.5</v>
          </cell>
          <cell r="BI276">
            <v>227.97</v>
          </cell>
          <cell r="BJ276">
            <v>234.44</v>
          </cell>
          <cell r="BK276">
            <v>240.9</v>
          </cell>
          <cell r="BL276">
            <v>247.37</v>
          </cell>
          <cell r="BM276">
            <v>253.84</v>
          </cell>
          <cell r="BN276">
            <v>260.31</v>
          </cell>
          <cell r="BO276">
            <v>266.77999999999997</v>
          </cell>
          <cell r="BP276">
            <v>273.25</v>
          </cell>
          <cell r="BQ276">
            <v>279.70999999999998</v>
          </cell>
          <cell r="BR276">
            <v>286.18</v>
          </cell>
          <cell r="BS276">
            <v>292.64999999999998</v>
          </cell>
          <cell r="BT276">
            <v>299.12</v>
          </cell>
          <cell r="BU276">
            <v>305.58999999999997</v>
          </cell>
          <cell r="BV276">
            <v>312.05</v>
          </cell>
          <cell r="BW276">
            <v>318.52</v>
          </cell>
          <cell r="BX276">
            <v>324.99</v>
          </cell>
          <cell r="BY276">
            <v>331.46</v>
          </cell>
          <cell r="BZ276">
            <v>337.93</v>
          </cell>
          <cell r="CA276">
            <v>344.39</v>
          </cell>
          <cell r="CB276">
            <v>350.86</v>
          </cell>
          <cell r="CC276">
            <v>318.52</v>
          </cell>
        </row>
        <row r="277">
          <cell r="AD277">
            <v>111</v>
          </cell>
          <cell r="AE277">
            <v>145.66</v>
          </cell>
          <cell r="AF277">
            <v>150.32</v>
          </cell>
          <cell r="AG277">
            <v>154.99</v>
          </cell>
          <cell r="AH277">
            <v>159.65</v>
          </cell>
          <cell r="AI277">
            <v>164.31</v>
          </cell>
          <cell r="AJ277">
            <v>168.97</v>
          </cell>
          <cell r="AK277">
            <v>173.63</v>
          </cell>
          <cell r="AL277">
            <v>178.3</v>
          </cell>
          <cell r="AM277">
            <v>182.96</v>
          </cell>
          <cell r="AN277">
            <v>187.62</v>
          </cell>
          <cell r="AO277">
            <v>192.28</v>
          </cell>
          <cell r="AP277">
            <v>196.94</v>
          </cell>
          <cell r="AQ277">
            <v>201.61</v>
          </cell>
          <cell r="AR277">
            <v>206.27</v>
          </cell>
          <cell r="AS277">
            <v>210.93</v>
          </cell>
          <cell r="AT277">
            <v>215.59</v>
          </cell>
          <cell r="AU277">
            <v>220.25</v>
          </cell>
          <cell r="AV277">
            <v>224.92</v>
          </cell>
          <cell r="AW277">
            <v>229.58</v>
          </cell>
          <cell r="AX277">
            <v>234.24</v>
          </cell>
          <cell r="AY277">
            <v>238.9</v>
          </cell>
          <cell r="AZ277">
            <v>243.56</v>
          </cell>
          <cell r="BA277">
            <v>248.23</v>
          </cell>
          <cell r="BB277">
            <v>252.89</v>
          </cell>
          <cell r="BC277">
            <v>229.58</v>
          </cell>
          <cell r="BD277">
            <v>111</v>
          </cell>
          <cell r="BE277">
            <v>203.93</v>
          </cell>
          <cell r="BF277">
            <v>210.45</v>
          </cell>
          <cell r="BG277">
            <v>216.98</v>
          </cell>
          <cell r="BH277">
            <v>223.51</v>
          </cell>
          <cell r="BI277">
            <v>230.03</v>
          </cell>
          <cell r="BJ277">
            <v>236.56</v>
          </cell>
          <cell r="BK277">
            <v>243.09</v>
          </cell>
          <cell r="BL277">
            <v>249.61</v>
          </cell>
          <cell r="BM277">
            <v>256.14</v>
          </cell>
          <cell r="BN277">
            <v>262.67</v>
          </cell>
          <cell r="BO277">
            <v>269.19</v>
          </cell>
          <cell r="BP277">
            <v>275.72000000000003</v>
          </cell>
          <cell r="BQ277">
            <v>282.25</v>
          </cell>
          <cell r="BR277">
            <v>288.77</v>
          </cell>
          <cell r="BS277">
            <v>295.3</v>
          </cell>
          <cell r="BT277">
            <v>301.83</v>
          </cell>
          <cell r="BU277">
            <v>308.35000000000002</v>
          </cell>
          <cell r="BV277">
            <v>314.88</v>
          </cell>
          <cell r="BW277">
            <v>321.41000000000003</v>
          </cell>
          <cell r="BX277">
            <v>327.94</v>
          </cell>
          <cell r="BY277">
            <v>334.46</v>
          </cell>
          <cell r="BZ277">
            <v>340.99</v>
          </cell>
          <cell r="CA277">
            <v>347.52</v>
          </cell>
          <cell r="CB277">
            <v>354.04</v>
          </cell>
          <cell r="CC277">
            <v>321.41000000000003</v>
          </cell>
        </row>
        <row r="278">
          <cell r="AD278">
            <v>112</v>
          </cell>
          <cell r="AE278">
            <v>146.97</v>
          </cell>
          <cell r="AF278">
            <v>151.66999999999999</v>
          </cell>
          <cell r="AG278">
            <v>156.38</v>
          </cell>
          <cell r="AH278">
            <v>161.08000000000001</v>
          </cell>
          <cell r="AI278">
            <v>165.78</v>
          </cell>
          <cell r="AJ278">
            <v>170.49</v>
          </cell>
          <cell r="AK278">
            <v>175.19</v>
          </cell>
          <cell r="AL278">
            <v>179.9</v>
          </cell>
          <cell r="AM278">
            <v>184.6</v>
          </cell>
          <cell r="AN278">
            <v>189.3</v>
          </cell>
          <cell r="AO278">
            <v>194.01</v>
          </cell>
          <cell r="AP278">
            <v>198.71</v>
          </cell>
          <cell r="AQ278">
            <v>203.42</v>
          </cell>
          <cell r="AR278">
            <v>208.12</v>
          </cell>
          <cell r="AS278">
            <v>212.82</v>
          </cell>
          <cell r="AT278">
            <v>217.53</v>
          </cell>
          <cell r="AU278">
            <v>222.23</v>
          </cell>
          <cell r="AV278">
            <v>226.94</v>
          </cell>
          <cell r="AW278">
            <v>231.64</v>
          </cell>
          <cell r="AX278">
            <v>236.34</v>
          </cell>
          <cell r="AY278">
            <v>241.05</v>
          </cell>
          <cell r="AZ278">
            <v>245.75</v>
          </cell>
          <cell r="BA278">
            <v>250.46</v>
          </cell>
          <cell r="BB278">
            <v>255.16</v>
          </cell>
          <cell r="BC278">
            <v>231.64</v>
          </cell>
          <cell r="BD278">
            <v>112</v>
          </cell>
          <cell r="BE278">
            <v>205.75</v>
          </cell>
          <cell r="BF278">
            <v>212.34</v>
          </cell>
          <cell r="BG278">
            <v>218.93</v>
          </cell>
          <cell r="BH278">
            <v>225.51</v>
          </cell>
          <cell r="BI278">
            <v>232.1</v>
          </cell>
          <cell r="BJ278">
            <v>238.68</v>
          </cell>
          <cell r="BK278">
            <v>245.27</v>
          </cell>
          <cell r="BL278">
            <v>251.85</v>
          </cell>
          <cell r="BM278">
            <v>258.44</v>
          </cell>
          <cell r="BN278">
            <v>265.02999999999997</v>
          </cell>
          <cell r="BO278">
            <v>271.61</v>
          </cell>
          <cell r="BP278">
            <v>278.2</v>
          </cell>
          <cell r="BQ278">
            <v>284.77999999999997</v>
          </cell>
          <cell r="BR278">
            <v>291.37</v>
          </cell>
          <cell r="BS278">
            <v>297.95</v>
          </cell>
          <cell r="BT278">
            <v>304.54000000000002</v>
          </cell>
          <cell r="BU278">
            <v>311.12</v>
          </cell>
          <cell r="BV278">
            <v>317.70999999999998</v>
          </cell>
          <cell r="BW278">
            <v>324.3</v>
          </cell>
          <cell r="BX278">
            <v>330.88</v>
          </cell>
          <cell r="BY278">
            <v>337.47</v>
          </cell>
          <cell r="BZ278">
            <v>344.05</v>
          </cell>
          <cell r="CA278">
            <v>350.64</v>
          </cell>
          <cell r="CB278">
            <v>357.22</v>
          </cell>
          <cell r="CC278">
            <v>324.3</v>
          </cell>
        </row>
        <row r="279">
          <cell r="AD279">
            <v>113</v>
          </cell>
          <cell r="AE279">
            <v>148.27000000000001</v>
          </cell>
          <cell r="AF279">
            <v>153.02000000000001</v>
          </cell>
          <cell r="AG279">
            <v>157.77000000000001</v>
          </cell>
          <cell r="AH279">
            <v>162.51</v>
          </cell>
          <cell r="AI279">
            <v>167.26</v>
          </cell>
          <cell r="AJ279">
            <v>172</v>
          </cell>
          <cell r="AK279">
            <v>176.75</v>
          </cell>
          <cell r="AL279">
            <v>181.5</v>
          </cell>
          <cell r="AM279">
            <v>186.24</v>
          </cell>
          <cell r="AN279">
            <v>190.99</v>
          </cell>
          <cell r="AO279">
            <v>195.73</v>
          </cell>
          <cell r="AP279">
            <v>200.48</v>
          </cell>
          <cell r="AQ279">
            <v>205.23</v>
          </cell>
          <cell r="AR279">
            <v>209.97</v>
          </cell>
          <cell r="AS279">
            <v>214.72</v>
          </cell>
          <cell r="AT279">
            <v>219.46</v>
          </cell>
          <cell r="AU279">
            <v>224.21</v>
          </cell>
          <cell r="AV279">
            <v>228.96</v>
          </cell>
          <cell r="AW279">
            <v>233.7</v>
          </cell>
          <cell r="AX279">
            <v>238.45</v>
          </cell>
          <cell r="AY279">
            <v>243.19</v>
          </cell>
          <cell r="AZ279">
            <v>247.94</v>
          </cell>
          <cell r="BA279">
            <v>252.69</v>
          </cell>
          <cell r="BB279">
            <v>257.43</v>
          </cell>
          <cell r="BC279">
            <v>233.7</v>
          </cell>
          <cell r="BD279">
            <v>113</v>
          </cell>
          <cell r="BE279">
            <v>207.58</v>
          </cell>
          <cell r="BF279">
            <v>214.23</v>
          </cell>
          <cell r="BG279">
            <v>220.87</v>
          </cell>
          <cell r="BH279">
            <v>227.52</v>
          </cell>
          <cell r="BI279">
            <v>234.16</v>
          </cell>
          <cell r="BJ279">
            <v>240.81</v>
          </cell>
          <cell r="BK279">
            <v>247.45</v>
          </cell>
          <cell r="BL279">
            <v>254.09</v>
          </cell>
          <cell r="BM279">
            <v>260.74</v>
          </cell>
          <cell r="BN279">
            <v>267.38</v>
          </cell>
          <cell r="BO279">
            <v>274.02999999999997</v>
          </cell>
          <cell r="BP279">
            <v>280.67</v>
          </cell>
          <cell r="BQ279">
            <v>287.32</v>
          </cell>
          <cell r="BR279">
            <v>293.95999999999998</v>
          </cell>
          <cell r="BS279">
            <v>300.61</v>
          </cell>
          <cell r="BT279">
            <v>307.25</v>
          </cell>
          <cell r="BU279">
            <v>313.89</v>
          </cell>
          <cell r="BV279">
            <v>320.54000000000002</v>
          </cell>
          <cell r="BW279">
            <v>327.18</v>
          </cell>
          <cell r="BX279">
            <v>333.83</v>
          </cell>
          <cell r="BY279">
            <v>340.47</v>
          </cell>
          <cell r="BZ279">
            <v>347.12</v>
          </cell>
          <cell r="CA279">
            <v>353.76</v>
          </cell>
          <cell r="CB279">
            <v>360.41</v>
          </cell>
          <cell r="CC279">
            <v>327.18</v>
          </cell>
        </row>
        <row r="280">
          <cell r="AD280">
            <v>114</v>
          </cell>
          <cell r="AE280">
            <v>149.58000000000001</v>
          </cell>
          <cell r="AF280">
            <v>154.37</v>
          </cell>
          <cell r="AG280">
            <v>159.16</v>
          </cell>
          <cell r="AH280">
            <v>163.94</v>
          </cell>
          <cell r="AI280">
            <v>168.73</v>
          </cell>
          <cell r="AJ280">
            <v>173.52</v>
          </cell>
          <cell r="AK280">
            <v>178.31</v>
          </cell>
          <cell r="AL280">
            <v>183.1</v>
          </cell>
          <cell r="AM280">
            <v>187.88</v>
          </cell>
          <cell r="AN280">
            <v>192.67</v>
          </cell>
          <cell r="AO280">
            <v>197.46</v>
          </cell>
          <cell r="AP280">
            <v>202.25</v>
          </cell>
          <cell r="AQ280">
            <v>207.04</v>
          </cell>
          <cell r="AR280">
            <v>211.82</v>
          </cell>
          <cell r="AS280">
            <v>216.61</v>
          </cell>
          <cell r="AT280">
            <v>221.4</v>
          </cell>
          <cell r="AU280">
            <v>226.19</v>
          </cell>
          <cell r="AV280">
            <v>230.98</v>
          </cell>
          <cell r="AW280">
            <v>235.76</v>
          </cell>
          <cell r="AX280">
            <v>240.55</v>
          </cell>
          <cell r="AY280">
            <v>245.34</v>
          </cell>
          <cell r="AZ280">
            <v>250.13</v>
          </cell>
          <cell r="BA280">
            <v>254.92</v>
          </cell>
          <cell r="BB280">
            <v>259.7</v>
          </cell>
          <cell r="BC280">
            <v>235.76</v>
          </cell>
          <cell r="BD280">
            <v>114</v>
          </cell>
          <cell r="BE280">
            <v>209.41</v>
          </cell>
          <cell r="BF280">
            <v>216.12</v>
          </cell>
          <cell r="BG280">
            <v>222.82</v>
          </cell>
          <cell r="BH280">
            <v>229.52</v>
          </cell>
          <cell r="BI280">
            <v>236.23</v>
          </cell>
          <cell r="BJ280">
            <v>242.93</v>
          </cell>
          <cell r="BK280">
            <v>249.63</v>
          </cell>
          <cell r="BL280">
            <v>256.33</v>
          </cell>
          <cell r="BM280">
            <v>263.04000000000002</v>
          </cell>
          <cell r="BN280">
            <v>269.74</v>
          </cell>
          <cell r="BO280">
            <v>276.44</v>
          </cell>
          <cell r="BP280">
            <v>283.14999999999998</v>
          </cell>
          <cell r="BQ280">
            <v>289.85000000000002</v>
          </cell>
          <cell r="BR280">
            <v>296.55</v>
          </cell>
          <cell r="BS280">
            <v>303.26</v>
          </cell>
          <cell r="BT280">
            <v>309.95999999999998</v>
          </cell>
          <cell r="BU280">
            <v>316.66000000000003</v>
          </cell>
          <cell r="BV280">
            <v>323.37</v>
          </cell>
          <cell r="BW280">
            <v>330.07</v>
          </cell>
          <cell r="BX280">
            <v>336.77</v>
          </cell>
          <cell r="BY280">
            <v>343.48</v>
          </cell>
          <cell r="BZ280">
            <v>350.18</v>
          </cell>
          <cell r="CA280">
            <v>356.88</v>
          </cell>
          <cell r="CB280">
            <v>363.59</v>
          </cell>
          <cell r="CC280">
            <v>330.07</v>
          </cell>
        </row>
        <row r="281">
          <cell r="AD281">
            <v>115</v>
          </cell>
          <cell r="AE281">
            <v>150.88999999999999</v>
          </cell>
          <cell r="AF281">
            <v>155.72</v>
          </cell>
          <cell r="AG281">
            <v>160.55000000000001</v>
          </cell>
          <cell r="AH281">
            <v>165.38</v>
          </cell>
          <cell r="AI281">
            <v>170.21</v>
          </cell>
          <cell r="AJ281">
            <v>175.04</v>
          </cell>
          <cell r="AK281">
            <v>179.87</v>
          </cell>
          <cell r="AL281">
            <v>184.7</v>
          </cell>
          <cell r="AM281">
            <v>189.53</v>
          </cell>
          <cell r="AN281">
            <v>194.36</v>
          </cell>
          <cell r="AO281">
            <v>199.19</v>
          </cell>
          <cell r="AP281">
            <v>204.02</v>
          </cell>
          <cell r="AQ281">
            <v>208.85</v>
          </cell>
          <cell r="AR281">
            <v>213.68</v>
          </cell>
          <cell r="AS281">
            <v>218.51</v>
          </cell>
          <cell r="AT281">
            <v>223.34</v>
          </cell>
          <cell r="AU281">
            <v>228.17</v>
          </cell>
          <cell r="AV281">
            <v>233</v>
          </cell>
          <cell r="AW281">
            <v>237.83</v>
          </cell>
          <cell r="AX281">
            <v>242.66</v>
          </cell>
          <cell r="AY281">
            <v>247.49</v>
          </cell>
          <cell r="AZ281">
            <v>252.32</v>
          </cell>
          <cell r="BA281">
            <v>257.14999999999998</v>
          </cell>
          <cell r="BB281">
            <v>261.98</v>
          </cell>
          <cell r="BC281">
            <v>237.83</v>
          </cell>
          <cell r="BD281">
            <v>115</v>
          </cell>
          <cell r="BE281">
            <v>211.24</v>
          </cell>
          <cell r="BF281">
            <v>218</v>
          </cell>
          <cell r="BG281">
            <v>224.77</v>
          </cell>
          <cell r="BH281">
            <v>231.53</v>
          </cell>
          <cell r="BI281">
            <v>238.29</v>
          </cell>
          <cell r="BJ281">
            <v>245.05</v>
          </cell>
          <cell r="BK281">
            <v>251.81</v>
          </cell>
          <cell r="BL281">
            <v>258.58</v>
          </cell>
          <cell r="BM281">
            <v>265.33999999999997</v>
          </cell>
          <cell r="BN281">
            <v>272.10000000000002</v>
          </cell>
          <cell r="BO281">
            <v>278.86</v>
          </cell>
          <cell r="BP281">
            <v>285.62</v>
          </cell>
          <cell r="BQ281">
            <v>292.39</v>
          </cell>
          <cell r="BR281">
            <v>299.14999999999998</v>
          </cell>
          <cell r="BS281">
            <v>305.91000000000003</v>
          </cell>
          <cell r="BT281">
            <v>312.67</v>
          </cell>
          <cell r="BU281">
            <v>319.43</v>
          </cell>
          <cell r="BV281">
            <v>326.2</v>
          </cell>
          <cell r="BW281">
            <v>332.96</v>
          </cell>
          <cell r="BX281">
            <v>339.72</v>
          </cell>
          <cell r="BY281">
            <v>346.48</v>
          </cell>
          <cell r="BZ281">
            <v>353.24</v>
          </cell>
          <cell r="CA281">
            <v>360.01</v>
          </cell>
          <cell r="CB281">
            <v>366.77</v>
          </cell>
          <cell r="CC281">
            <v>332.96</v>
          </cell>
        </row>
        <row r="282">
          <cell r="AD282">
            <v>116</v>
          </cell>
          <cell r="AE282">
            <v>152.19</v>
          </cell>
          <cell r="AF282">
            <v>157.06</v>
          </cell>
          <cell r="AG282">
            <v>161.94</v>
          </cell>
          <cell r="AH282">
            <v>166.81</v>
          </cell>
          <cell r="AI282">
            <v>171.68</v>
          </cell>
          <cell r="AJ282">
            <v>176.55</v>
          </cell>
          <cell r="AK282">
            <v>181.42</v>
          </cell>
          <cell r="AL282">
            <v>186.3</v>
          </cell>
          <cell r="AM282">
            <v>191.17</v>
          </cell>
          <cell r="AN282">
            <v>196.04</v>
          </cell>
          <cell r="AO282">
            <v>200.91</v>
          </cell>
          <cell r="AP282">
            <v>205.79</v>
          </cell>
          <cell r="AQ282">
            <v>210.66</v>
          </cell>
          <cell r="AR282">
            <v>215.53</v>
          </cell>
          <cell r="AS282">
            <v>220.4</v>
          </cell>
          <cell r="AT282">
            <v>225.27</v>
          </cell>
          <cell r="AU282">
            <v>230.15</v>
          </cell>
          <cell r="AV282">
            <v>235.02</v>
          </cell>
          <cell r="AW282">
            <v>239.89</v>
          </cell>
          <cell r="AX282">
            <v>244.76</v>
          </cell>
          <cell r="AY282">
            <v>249.63</v>
          </cell>
          <cell r="AZ282">
            <v>254.51</v>
          </cell>
          <cell r="BA282">
            <v>259.38</v>
          </cell>
          <cell r="BB282">
            <v>264.25</v>
          </cell>
          <cell r="BC282">
            <v>239.89</v>
          </cell>
          <cell r="BD282">
            <v>116</v>
          </cell>
          <cell r="BE282">
            <v>213.07</v>
          </cell>
          <cell r="BF282">
            <v>219.89</v>
          </cell>
          <cell r="BG282">
            <v>226.71</v>
          </cell>
          <cell r="BH282">
            <v>233.53</v>
          </cell>
          <cell r="BI282">
            <v>240.35</v>
          </cell>
          <cell r="BJ282">
            <v>247.17</v>
          </cell>
          <cell r="BK282">
            <v>253.99</v>
          </cell>
          <cell r="BL282">
            <v>260.82</v>
          </cell>
          <cell r="BM282">
            <v>267.64</v>
          </cell>
          <cell r="BN282">
            <v>274.45999999999998</v>
          </cell>
          <cell r="BO282">
            <v>281.27999999999997</v>
          </cell>
          <cell r="BP282">
            <v>288.10000000000002</v>
          </cell>
          <cell r="BQ282">
            <v>294.92</v>
          </cell>
          <cell r="BR282">
            <v>301.74</v>
          </cell>
          <cell r="BS282">
            <v>308.56</v>
          </cell>
          <cell r="BT282">
            <v>315.38</v>
          </cell>
          <cell r="BU282">
            <v>322.2</v>
          </cell>
          <cell r="BV282">
            <v>329.02</v>
          </cell>
          <cell r="BW282">
            <v>335.85</v>
          </cell>
          <cell r="BX282">
            <v>342.67</v>
          </cell>
          <cell r="BY282">
            <v>349.49</v>
          </cell>
          <cell r="BZ282">
            <v>356.31</v>
          </cell>
          <cell r="CA282">
            <v>363.13</v>
          </cell>
          <cell r="CB282">
            <v>369.95</v>
          </cell>
          <cell r="CC282">
            <v>335.84</v>
          </cell>
        </row>
        <row r="283">
          <cell r="AD283">
            <v>117</v>
          </cell>
          <cell r="AE283">
            <v>153.5</v>
          </cell>
          <cell r="AF283">
            <v>158.41</v>
          </cell>
          <cell r="AG283">
            <v>163.33000000000001</v>
          </cell>
          <cell r="AH283">
            <v>168.24</v>
          </cell>
          <cell r="AI283">
            <v>173.16</v>
          </cell>
          <cell r="AJ283">
            <v>178.07</v>
          </cell>
          <cell r="AK283">
            <v>182.98</v>
          </cell>
          <cell r="AL283">
            <v>187.9</v>
          </cell>
          <cell r="AM283">
            <v>192.81</v>
          </cell>
          <cell r="AN283">
            <v>197.73</v>
          </cell>
          <cell r="AO283">
            <v>202.64</v>
          </cell>
          <cell r="AP283">
            <v>207.55</v>
          </cell>
          <cell r="AQ283">
            <v>212.47</v>
          </cell>
          <cell r="AR283">
            <v>217.38</v>
          </cell>
          <cell r="AS283">
            <v>222.3</v>
          </cell>
          <cell r="AT283">
            <v>227.21</v>
          </cell>
          <cell r="AU283">
            <v>232.12</v>
          </cell>
          <cell r="AV283">
            <v>237.04</v>
          </cell>
          <cell r="AW283">
            <v>241.95</v>
          </cell>
          <cell r="AX283">
            <v>246.87</v>
          </cell>
          <cell r="AY283">
            <v>251.78</v>
          </cell>
          <cell r="AZ283">
            <v>256.69</v>
          </cell>
          <cell r="BA283">
            <v>261.61</v>
          </cell>
          <cell r="BB283">
            <v>266.52</v>
          </cell>
          <cell r="BC283">
            <v>241.95</v>
          </cell>
          <cell r="BD283">
            <v>117</v>
          </cell>
          <cell r="BE283">
            <v>214.9</v>
          </cell>
          <cell r="BF283">
            <v>221.78</v>
          </cell>
          <cell r="BG283">
            <v>228.66</v>
          </cell>
          <cell r="BH283">
            <v>235.54</v>
          </cell>
          <cell r="BI283">
            <v>242.42</v>
          </cell>
          <cell r="BJ283">
            <v>249.3</v>
          </cell>
          <cell r="BK283">
            <v>256.18</v>
          </cell>
          <cell r="BL283">
            <v>263.06</v>
          </cell>
          <cell r="BM283">
            <v>269.94</v>
          </cell>
          <cell r="BN283">
            <v>276.82</v>
          </cell>
          <cell r="BO283">
            <v>283.7</v>
          </cell>
          <cell r="BP283">
            <v>290.58</v>
          </cell>
          <cell r="BQ283">
            <v>297.45</v>
          </cell>
          <cell r="BR283">
            <v>304.33</v>
          </cell>
          <cell r="BS283">
            <v>311.20999999999998</v>
          </cell>
          <cell r="BT283">
            <v>318.08999999999997</v>
          </cell>
          <cell r="BU283">
            <v>324.97000000000003</v>
          </cell>
          <cell r="BV283">
            <v>331.85</v>
          </cell>
          <cell r="BW283">
            <v>338.73</v>
          </cell>
          <cell r="BX283">
            <v>345.61</v>
          </cell>
          <cell r="BY283">
            <v>352.49</v>
          </cell>
          <cell r="BZ283">
            <v>359.37</v>
          </cell>
          <cell r="CA283">
            <v>366.25</v>
          </cell>
          <cell r="CB283">
            <v>373.13</v>
          </cell>
          <cell r="CC283">
            <v>338.73</v>
          </cell>
        </row>
        <row r="284">
          <cell r="AD284">
            <v>118</v>
          </cell>
          <cell r="AE284">
            <v>154.81</v>
          </cell>
          <cell r="AF284">
            <v>159.76</v>
          </cell>
          <cell r="AG284">
            <v>164.72</v>
          </cell>
          <cell r="AH284">
            <v>169.67</v>
          </cell>
          <cell r="AI284">
            <v>174.63</v>
          </cell>
          <cell r="AJ284">
            <v>179.59</v>
          </cell>
          <cell r="AK284">
            <v>184.54</v>
          </cell>
          <cell r="AL284">
            <v>189.5</v>
          </cell>
          <cell r="AM284">
            <v>194.45</v>
          </cell>
          <cell r="AN284">
            <v>199.41</v>
          </cell>
          <cell r="AO284">
            <v>204.37</v>
          </cell>
          <cell r="AP284">
            <v>209.32</v>
          </cell>
          <cell r="AQ284">
            <v>214.28</v>
          </cell>
          <cell r="AR284">
            <v>219.23</v>
          </cell>
          <cell r="AS284">
            <v>224.19</v>
          </cell>
          <cell r="AT284">
            <v>229.15</v>
          </cell>
          <cell r="AU284">
            <v>234.1</v>
          </cell>
          <cell r="AV284">
            <v>239.06</v>
          </cell>
          <cell r="AW284">
            <v>244.01</v>
          </cell>
          <cell r="AX284">
            <v>248.97</v>
          </cell>
          <cell r="AY284">
            <v>253.93</v>
          </cell>
          <cell r="AZ284">
            <v>258.88</v>
          </cell>
          <cell r="BA284">
            <v>263.83999999999997</v>
          </cell>
          <cell r="BB284">
            <v>268.79000000000002</v>
          </cell>
          <cell r="BC284">
            <v>244.01</v>
          </cell>
          <cell r="BD284">
            <v>118</v>
          </cell>
          <cell r="BE284">
            <v>216.73</v>
          </cell>
          <cell r="BF284">
            <v>223.67</v>
          </cell>
          <cell r="BG284">
            <v>230.6</v>
          </cell>
          <cell r="BH284">
            <v>237.54</v>
          </cell>
          <cell r="BI284">
            <v>244.48</v>
          </cell>
          <cell r="BJ284">
            <v>251.42</v>
          </cell>
          <cell r="BK284">
            <v>258.36</v>
          </cell>
          <cell r="BL284">
            <v>265.3</v>
          </cell>
          <cell r="BM284">
            <v>272.24</v>
          </cell>
          <cell r="BN284">
            <v>279.17</v>
          </cell>
          <cell r="BO284">
            <v>286.11</v>
          </cell>
          <cell r="BP284">
            <v>293.05</v>
          </cell>
          <cell r="BQ284">
            <v>299.99</v>
          </cell>
          <cell r="BR284">
            <v>306.93</v>
          </cell>
          <cell r="BS284">
            <v>313.87</v>
          </cell>
          <cell r="BT284">
            <v>320.8</v>
          </cell>
          <cell r="BU284">
            <v>327.74</v>
          </cell>
          <cell r="BV284">
            <v>334.68</v>
          </cell>
          <cell r="BW284">
            <v>341.62</v>
          </cell>
          <cell r="BX284">
            <v>348.56</v>
          </cell>
          <cell r="BY284">
            <v>355.5</v>
          </cell>
          <cell r="BZ284">
            <v>362.44</v>
          </cell>
          <cell r="CA284">
            <v>369.37</v>
          </cell>
          <cell r="CB284">
            <v>376.31</v>
          </cell>
          <cell r="CC284">
            <v>341.62</v>
          </cell>
        </row>
        <row r="285">
          <cell r="AD285">
            <v>119</v>
          </cell>
          <cell r="AE285">
            <v>156.11000000000001</v>
          </cell>
          <cell r="AF285">
            <v>161.11000000000001</v>
          </cell>
          <cell r="AG285">
            <v>166.11</v>
          </cell>
          <cell r="AH285">
            <v>171.11</v>
          </cell>
          <cell r="AI285">
            <v>176.1</v>
          </cell>
          <cell r="AJ285">
            <v>181.1</v>
          </cell>
          <cell r="AK285">
            <v>186.1</v>
          </cell>
          <cell r="AL285">
            <v>191.1</v>
          </cell>
          <cell r="AM285">
            <v>196.1</v>
          </cell>
          <cell r="AN285">
            <v>201.09</v>
          </cell>
          <cell r="AO285">
            <v>206.09</v>
          </cell>
          <cell r="AP285">
            <v>211.09</v>
          </cell>
          <cell r="AQ285">
            <v>216.09</v>
          </cell>
          <cell r="AR285">
            <v>221.09</v>
          </cell>
          <cell r="AS285">
            <v>226.08</v>
          </cell>
          <cell r="AT285">
            <v>231.08</v>
          </cell>
          <cell r="AU285">
            <v>236.08</v>
          </cell>
          <cell r="AV285">
            <v>241.08</v>
          </cell>
          <cell r="AW285">
            <v>246.08</v>
          </cell>
          <cell r="AX285">
            <v>251.07</v>
          </cell>
          <cell r="AY285">
            <v>256.07</v>
          </cell>
          <cell r="AZ285">
            <v>261.07</v>
          </cell>
          <cell r="BA285">
            <v>266.07</v>
          </cell>
          <cell r="BB285">
            <v>271.07</v>
          </cell>
          <cell r="BC285">
            <v>246.08</v>
          </cell>
          <cell r="BD285">
            <v>119</v>
          </cell>
          <cell r="BE285">
            <v>218.56</v>
          </cell>
          <cell r="BF285">
            <v>225.55</v>
          </cell>
          <cell r="BG285">
            <v>232.55</v>
          </cell>
          <cell r="BH285">
            <v>239.55</v>
          </cell>
          <cell r="BI285">
            <v>246.55</v>
          </cell>
          <cell r="BJ285">
            <v>253.54</v>
          </cell>
          <cell r="BK285">
            <v>260.54000000000002</v>
          </cell>
          <cell r="BL285">
            <v>267.54000000000002</v>
          </cell>
          <cell r="BM285">
            <v>274.54000000000002</v>
          </cell>
          <cell r="BN285">
            <v>281.52999999999997</v>
          </cell>
          <cell r="BO285">
            <v>288.52999999999997</v>
          </cell>
          <cell r="BP285">
            <v>295.52999999999997</v>
          </cell>
          <cell r="BQ285">
            <v>302.52</v>
          </cell>
          <cell r="BR285">
            <v>309.52</v>
          </cell>
          <cell r="BS285">
            <v>316.52</v>
          </cell>
          <cell r="BT285">
            <v>323.52</v>
          </cell>
          <cell r="BU285">
            <v>330.51</v>
          </cell>
          <cell r="BV285">
            <v>337.51</v>
          </cell>
          <cell r="BW285">
            <v>344.51</v>
          </cell>
          <cell r="BX285">
            <v>351.5</v>
          </cell>
          <cell r="BY285">
            <v>358.5</v>
          </cell>
          <cell r="BZ285">
            <v>365.5</v>
          </cell>
          <cell r="CA285">
            <v>372.5</v>
          </cell>
          <cell r="CB285">
            <v>379.49</v>
          </cell>
          <cell r="CC285">
            <v>344.51</v>
          </cell>
        </row>
        <row r="286">
          <cell r="AD286">
            <v>120</v>
          </cell>
          <cell r="AE286">
            <v>157.41999999999999</v>
          </cell>
          <cell r="AF286">
            <v>162.46</v>
          </cell>
          <cell r="AG286">
            <v>167.5</v>
          </cell>
          <cell r="AH286">
            <v>172.54</v>
          </cell>
          <cell r="AI286">
            <v>177.58</v>
          </cell>
          <cell r="AJ286">
            <v>182.62</v>
          </cell>
          <cell r="AK286">
            <v>187.66</v>
          </cell>
          <cell r="AL286">
            <v>192.7</v>
          </cell>
          <cell r="AM286">
            <v>197.74</v>
          </cell>
          <cell r="AN286">
            <v>202.78</v>
          </cell>
          <cell r="AO286">
            <v>207.82</v>
          </cell>
          <cell r="AP286">
            <v>212.86</v>
          </cell>
          <cell r="AQ286">
            <v>217.9</v>
          </cell>
          <cell r="AR286">
            <v>222.94</v>
          </cell>
          <cell r="AS286">
            <v>227.98</v>
          </cell>
          <cell r="AT286">
            <v>233.02</v>
          </cell>
          <cell r="AU286">
            <v>238.06</v>
          </cell>
          <cell r="AV286">
            <v>243.1</v>
          </cell>
          <cell r="AW286">
            <v>248.14</v>
          </cell>
          <cell r="AX286">
            <v>253.18</v>
          </cell>
          <cell r="AY286">
            <v>258.22000000000003</v>
          </cell>
          <cell r="AZ286">
            <v>263.26</v>
          </cell>
          <cell r="BA286">
            <v>268.3</v>
          </cell>
          <cell r="BB286">
            <v>273.33999999999997</v>
          </cell>
          <cell r="BC286">
            <v>248.14</v>
          </cell>
          <cell r="BD286">
            <v>120</v>
          </cell>
          <cell r="BE286">
            <v>220.39</v>
          </cell>
          <cell r="BF286">
            <v>227.44</v>
          </cell>
          <cell r="BG286">
            <v>234.5</v>
          </cell>
          <cell r="BH286">
            <v>241.55</v>
          </cell>
          <cell r="BI286">
            <v>248.61</v>
          </cell>
          <cell r="BJ286">
            <v>255.67</v>
          </cell>
          <cell r="BK286">
            <v>262.72000000000003</v>
          </cell>
          <cell r="BL286">
            <v>269.77999999999997</v>
          </cell>
          <cell r="BM286">
            <v>276.83</v>
          </cell>
          <cell r="BN286">
            <v>283.89</v>
          </cell>
          <cell r="BO286">
            <v>290.95</v>
          </cell>
          <cell r="BP286">
            <v>298</v>
          </cell>
          <cell r="BQ286">
            <v>305.06</v>
          </cell>
          <cell r="BR286">
            <v>312.11</v>
          </cell>
          <cell r="BS286">
            <v>319.17</v>
          </cell>
          <cell r="BT286">
            <v>326.23</v>
          </cell>
          <cell r="BU286">
            <v>333.28</v>
          </cell>
          <cell r="BV286">
            <v>340.34</v>
          </cell>
          <cell r="BW286">
            <v>347.39</v>
          </cell>
          <cell r="BX286">
            <v>354.45</v>
          </cell>
          <cell r="BY286">
            <v>361.51</v>
          </cell>
          <cell r="BZ286">
            <v>368.56</v>
          </cell>
          <cell r="CA286">
            <v>375.62</v>
          </cell>
          <cell r="CB286">
            <v>382.67</v>
          </cell>
          <cell r="CC286">
            <v>347.39</v>
          </cell>
        </row>
        <row r="287">
          <cell r="AD287">
            <v>121</v>
          </cell>
          <cell r="AE287">
            <v>158.72</v>
          </cell>
          <cell r="AF287">
            <v>163.81</v>
          </cell>
          <cell r="AG287">
            <v>168.89</v>
          </cell>
          <cell r="AH287">
            <v>173.97</v>
          </cell>
          <cell r="AI287">
            <v>179.05</v>
          </cell>
          <cell r="AJ287">
            <v>184.13</v>
          </cell>
          <cell r="AK287">
            <v>189.22</v>
          </cell>
          <cell r="AL287">
            <v>194.3</v>
          </cell>
          <cell r="AM287">
            <v>199.38</v>
          </cell>
          <cell r="AN287">
            <v>204.46</v>
          </cell>
          <cell r="AO287">
            <v>209.55</v>
          </cell>
          <cell r="AP287">
            <v>214.63</v>
          </cell>
          <cell r="AQ287">
            <v>219.71</v>
          </cell>
          <cell r="AR287">
            <v>224.79</v>
          </cell>
          <cell r="AS287">
            <v>229.87</v>
          </cell>
          <cell r="AT287">
            <v>234.96</v>
          </cell>
          <cell r="AU287">
            <v>240.04</v>
          </cell>
          <cell r="AV287">
            <v>245.12</v>
          </cell>
          <cell r="AW287">
            <v>250.2</v>
          </cell>
          <cell r="AX287">
            <v>255.28</v>
          </cell>
          <cell r="AY287">
            <v>260.37</v>
          </cell>
          <cell r="AZ287">
            <v>265.45</v>
          </cell>
          <cell r="BA287">
            <v>270.52999999999997</v>
          </cell>
          <cell r="BB287">
            <v>275.61</v>
          </cell>
          <cell r="BC287">
            <v>250.2</v>
          </cell>
          <cell r="BD287">
            <v>121</v>
          </cell>
          <cell r="BE287">
            <v>222.21</v>
          </cell>
          <cell r="BF287">
            <v>229.33</v>
          </cell>
          <cell r="BG287">
            <v>236.44</v>
          </cell>
          <cell r="BH287">
            <v>243.56</v>
          </cell>
          <cell r="BI287">
            <v>250.67</v>
          </cell>
          <cell r="BJ287">
            <v>257.79000000000002</v>
          </cell>
          <cell r="BK287">
            <v>264.89999999999998</v>
          </cell>
          <cell r="BL287">
            <v>272.02</v>
          </cell>
          <cell r="BM287">
            <v>279.13</v>
          </cell>
          <cell r="BN287">
            <v>286.25</v>
          </cell>
          <cell r="BO287">
            <v>293.36</v>
          </cell>
          <cell r="BP287">
            <v>300.48</v>
          </cell>
          <cell r="BQ287">
            <v>307.58999999999997</v>
          </cell>
          <cell r="BR287">
            <v>314.70999999999998</v>
          </cell>
          <cell r="BS287">
            <v>321.82</v>
          </cell>
          <cell r="BT287">
            <v>328.94</v>
          </cell>
          <cell r="BU287">
            <v>336.05</v>
          </cell>
          <cell r="BV287">
            <v>343.17</v>
          </cell>
          <cell r="BW287">
            <v>350.28</v>
          </cell>
          <cell r="BX287">
            <v>357.4</v>
          </cell>
          <cell r="BY287">
            <v>364.51</v>
          </cell>
          <cell r="BZ287">
            <v>371.63</v>
          </cell>
          <cell r="CA287">
            <v>378.74</v>
          </cell>
          <cell r="CB287">
            <v>385.86</v>
          </cell>
          <cell r="CC287">
            <v>350.28</v>
          </cell>
        </row>
        <row r="288">
          <cell r="AD288">
            <v>122</v>
          </cell>
          <cell r="AE288">
            <v>160.03</v>
          </cell>
          <cell r="AF288">
            <v>165.16</v>
          </cell>
          <cell r="AG288">
            <v>170.28</v>
          </cell>
          <cell r="AH288">
            <v>175.4</v>
          </cell>
          <cell r="AI288">
            <v>180.53</v>
          </cell>
          <cell r="AJ288">
            <v>185.65</v>
          </cell>
          <cell r="AK288">
            <v>190.78</v>
          </cell>
          <cell r="AL288">
            <v>195.9</v>
          </cell>
          <cell r="AM288">
            <v>201.02</v>
          </cell>
          <cell r="AN288">
            <v>206.15</v>
          </cell>
          <cell r="AO288">
            <v>211.27</v>
          </cell>
          <cell r="AP288">
            <v>216.4</v>
          </cell>
          <cell r="AQ288">
            <v>221.52</v>
          </cell>
          <cell r="AR288">
            <v>226.64</v>
          </cell>
          <cell r="AS288">
            <v>231.77</v>
          </cell>
          <cell r="AT288">
            <v>236.89</v>
          </cell>
          <cell r="AU288">
            <v>242.02</v>
          </cell>
          <cell r="AV288">
            <v>247.14</v>
          </cell>
          <cell r="AW288">
            <v>252.26</v>
          </cell>
          <cell r="AX288">
            <v>257.39</v>
          </cell>
          <cell r="AY288">
            <v>262.51</v>
          </cell>
          <cell r="AZ288">
            <v>267.64</v>
          </cell>
          <cell r="BA288">
            <v>272.76</v>
          </cell>
          <cell r="BB288">
            <v>277.88</v>
          </cell>
          <cell r="BC288">
            <v>252.26</v>
          </cell>
          <cell r="BD288">
            <v>122</v>
          </cell>
          <cell r="BE288">
            <v>224.4</v>
          </cell>
          <cell r="BF288">
            <v>231.22</v>
          </cell>
          <cell r="BG288">
            <v>238.39</v>
          </cell>
          <cell r="BH288">
            <v>245.56</v>
          </cell>
          <cell r="BI288">
            <v>252.74</v>
          </cell>
          <cell r="BJ288">
            <v>259.91000000000003</v>
          </cell>
          <cell r="BK288">
            <v>267.08999999999997</v>
          </cell>
          <cell r="BL288">
            <v>274.26</v>
          </cell>
          <cell r="BM288">
            <v>281.43</v>
          </cell>
          <cell r="BN288">
            <v>288.61</v>
          </cell>
          <cell r="BO288">
            <v>295.77999999999997</v>
          </cell>
          <cell r="BP288">
            <v>302.95</v>
          </cell>
          <cell r="BQ288">
            <v>310.13</v>
          </cell>
          <cell r="BR288">
            <v>317.3</v>
          </cell>
          <cell r="BS288">
            <v>324.47000000000003</v>
          </cell>
          <cell r="BT288">
            <v>331.65</v>
          </cell>
          <cell r="BU288">
            <v>338.82</v>
          </cell>
          <cell r="BV288">
            <v>346</v>
          </cell>
          <cell r="BW288">
            <v>353.17</v>
          </cell>
          <cell r="BX288">
            <v>360.34</v>
          </cell>
          <cell r="BY288">
            <v>367.52</v>
          </cell>
          <cell r="BZ288">
            <v>374.69</v>
          </cell>
          <cell r="CA288">
            <v>381.86</v>
          </cell>
          <cell r="CB288">
            <v>389.04</v>
          </cell>
          <cell r="CC288">
            <v>353.17</v>
          </cell>
        </row>
        <row r="289">
          <cell r="AD289">
            <v>123</v>
          </cell>
          <cell r="AE289">
            <v>161.34</v>
          </cell>
          <cell r="AF289">
            <v>166.5</v>
          </cell>
          <cell r="AG289">
            <v>171.67</v>
          </cell>
          <cell r="AH289">
            <v>176.84</v>
          </cell>
          <cell r="AI289">
            <v>182</v>
          </cell>
          <cell r="AJ289">
            <v>187.17</v>
          </cell>
          <cell r="AK289">
            <v>192.33</v>
          </cell>
          <cell r="AL289">
            <v>197.5</v>
          </cell>
          <cell r="AM289">
            <v>202.67</v>
          </cell>
          <cell r="AN289">
            <v>207.83</v>
          </cell>
          <cell r="AO289">
            <v>213</v>
          </cell>
          <cell r="AP289">
            <v>218.16</v>
          </cell>
          <cell r="AQ289">
            <v>223.33</v>
          </cell>
          <cell r="AR289">
            <v>228.5</v>
          </cell>
          <cell r="AS289">
            <v>233.66</v>
          </cell>
          <cell r="AT289">
            <v>238.83</v>
          </cell>
          <cell r="AU289">
            <v>243.99</v>
          </cell>
          <cell r="AV289">
            <v>249.16</v>
          </cell>
          <cell r="AW289">
            <v>254.33</v>
          </cell>
          <cell r="AX289">
            <v>259.49</v>
          </cell>
          <cell r="AY289">
            <v>264.66000000000003</v>
          </cell>
          <cell r="AZ289">
            <v>269.82</v>
          </cell>
          <cell r="BA289">
            <v>274.99</v>
          </cell>
          <cell r="BB289">
            <v>280.16000000000003</v>
          </cell>
          <cell r="BC289">
            <v>254.33</v>
          </cell>
          <cell r="BD289">
            <v>123</v>
          </cell>
          <cell r="BE289">
            <v>225.87</v>
          </cell>
          <cell r="BF289">
            <v>233.11</v>
          </cell>
          <cell r="BG289">
            <v>240.34</v>
          </cell>
          <cell r="BH289">
            <v>247.57</v>
          </cell>
          <cell r="BI289">
            <v>254.8</v>
          </cell>
          <cell r="BJ289">
            <v>262.02999999999997</v>
          </cell>
          <cell r="BK289">
            <v>269.27</v>
          </cell>
          <cell r="BL289">
            <v>276.5</v>
          </cell>
          <cell r="BM289">
            <v>283.73</v>
          </cell>
          <cell r="BN289">
            <v>290.95999999999998</v>
          </cell>
          <cell r="BO289">
            <v>298.2</v>
          </cell>
          <cell r="BP289">
            <v>305.43</v>
          </cell>
          <cell r="BQ289">
            <v>312.66000000000003</v>
          </cell>
          <cell r="BR289">
            <v>319.89</v>
          </cell>
          <cell r="BS289">
            <v>327.13</v>
          </cell>
          <cell r="BT289">
            <v>334.36</v>
          </cell>
          <cell r="BU289">
            <v>341.59</v>
          </cell>
          <cell r="BV289">
            <v>348.82</v>
          </cell>
          <cell r="BW289">
            <v>356.06</v>
          </cell>
          <cell r="BX289">
            <v>363.29</v>
          </cell>
          <cell r="BY289">
            <v>370.52</v>
          </cell>
          <cell r="BZ289">
            <v>377.75</v>
          </cell>
          <cell r="CA289">
            <v>384.99</v>
          </cell>
          <cell r="CB289">
            <v>392.22</v>
          </cell>
          <cell r="CC289">
            <v>356.06</v>
          </cell>
        </row>
        <row r="290">
          <cell r="AD290">
            <v>124</v>
          </cell>
          <cell r="AE290">
            <v>162.63999999999999</v>
          </cell>
          <cell r="AF290">
            <v>167.85</v>
          </cell>
          <cell r="AG290">
            <v>173.06</v>
          </cell>
          <cell r="AH290">
            <v>178.27</v>
          </cell>
          <cell r="AI290">
            <v>183.48</v>
          </cell>
          <cell r="AJ290">
            <v>188.68</v>
          </cell>
          <cell r="AK290">
            <v>193.89</v>
          </cell>
          <cell r="AL290">
            <v>199.1</v>
          </cell>
          <cell r="AM290">
            <v>204.31</v>
          </cell>
          <cell r="AN290">
            <v>209.52</v>
          </cell>
          <cell r="AO290">
            <v>214.72</v>
          </cell>
          <cell r="AP290">
            <v>219.93</v>
          </cell>
          <cell r="AQ290">
            <v>225.14</v>
          </cell>
          <cell r="AR290">
            <v>230.35</v>
          </cell>
          <cell r="AS290">
            <v>235.56</v>
          </cell>
          <cell r="AT290">
            <v>240.76</v>
          </cell>
          <cell r="AU290">
            <v>245.97</v>
          </cell>
          <cell r="AV290">
            <v>251.18</v>
          </cell>
          <cell r="AW290">
            <v>256.39</v>
          </cell>
          <cell r="AX290">
            <v>261.60000000000002</v>
          </cell>
          <cell r="AY290">
            <v>266.8</v>
          </cell>
          <cell r="AZ290">
            <v>272.01</v>
          </cell>
          <cell r="BA290">
            <v>277.22000000000003</v>
          </cell>
          <cell r="BB290">
            <v>282.43</v>
          </cell>
          <cell r="BC290">
            <v>256.39</v>
          </cell>
          <cell r="BD290">
            <v>124</v>
          </cell>
          <cell r="BE290">
            <v>227.7</v>
          </cell>
          <cell r="BF290">
            <v>234.99</v>
          </cell>
          <cell r="BG290">
            <v>242.28</v>
          </cell>
          <cell r="BH290">
            <v>249.58</v>
          </cell>
          <cell r="BI290">
            <v>256.87</v>
          </cell>
          <cell r="BJ290">
            <v>264.16000000000003</v>
          </cell>
          <cell r="BK290">
            <v>271.45</v>
          </cell>
          <cell r="BL290">
            <v>278.74</v>
          </cell>
          <cell r="BM290">
            <v>286.02999999999997</v>
          </cell>
          <cell r="BN290">
            <v>293.32</v>
          </cell>
          <cell r="BO290">
            <v>300.61</v>
          </cell>
          <cell r="BP290">
            <v>307.91000000000003</v>
          </cell>
          <cell r="BQ290">
            <v>315.2</v>
          </cell>
          <cell r="BR290">
            <v>322.49</v>
          </cell>
          <cell r="BS290">
            <v>329.78</v>
          </cell>
          <cell r="BT290">
            <v>337.07</v>
          </cell>
          <cell r="BU290">
            <v>344.36</v>
          </cell>
          <cell r="BV290">
            <v>351.65</v>
          </cell>
          <cell r="BW290">
            <v>358.94</v>
          </cell>
          <cell r="BX290">
            <v>366.24</v>
          </cell>
          <cell r="BY290">
            <v>373.53</v>
          </cell>
          <cell r="BZ290">
            <v>380.82</v>
          </cell>
          <cell r="CA290">
            <v>388.11</v>
          </cell>
          <cell r="CB290">
            <v>395.4</v>
          </cell>
          <cell r="CC290">
            <v>358.94</v>
          </cell>
        </row>
        <row r="291">
          <cell r="AD291">
            <v>125</v>
          </cell>
          <cell r="AE291">
            <v>163.95</v>
          </cell>
          <cell r="AF291">
            <v>169.2</v>
          </cell>
          <cell r="AG291">
            <v>174.45</v>
          </cell>
          <cell r="AH291">
            <v>179.7</v>
          </cell>
          <cell r="AI291">
            <v>184.95</v>
          </cell>
          <cell r="AJ291">
            <v>190.2</v>
          </cell>
          <cell r="AK291">
            <v>195.45</v>
          </cell>
          <cell r="AL291">
            <v>200.7</v>
          </cell>
          <cell r="AM291">
            <v>205.95</v>
          </cell>
          <cell r="AN291">
            <v>211.2</v>
          </cell>
          <cell r="AO291">
            <v>216.45</v>
          </cell>
          <cell r="AP291">
            <v>221.7</v>
          </cell>
          <cell r="AQ291">
            <v>226.95</v>
          </cell>
          <cell r="AR291">
            <v>232.2</v>
          </cell>
          <cell r="AS291">
            <v>237.45</v>
          </cell>
          <cell r="AT291">
            <v>242.7</v>
          </cell>
          <cell r="AU291">
            <v>247.95</v>
          </cell>
          <cell r="AV291">
            <v>253.2</v>
          </cell>
          <cell r="AW291">
            <v>258.45</v>
          </cell>
          <cell r="AX291">
            <v>263.7</v>
          </cell>
          <cell r="AY291">
            <v>268.95</v>
          </cell>
          <cell r="AZ291">
            <v>274.2</v>
          </cell>
          <cell r="BA291">
            <v>279.45</v>
          </cell>
          <cell r="BB291">
            <v>284.7</v>
          </cell>
          <cell r="BC291">
            <v>258.45</v>
          </cell>
          <cell r="BD291">
            <v>125</v>
          </cell>
          <cell r="BE291">
            <v>229.53</v>
          </cell>
          <cell r="BF291">
            <v>236.88</v>
          </cell>
          <cell r="BG291">
            <v>244.23</v>
          </cell>
          <cell r="BH291">
            <v>251.58</v>
          </cell>
          <cell r="BI291">
            <v>258.93</v>
          </cell>
          <cell r="BJ291">
            <v>266.27999999999997</v>
          </cell>
          <cell r="BK291">
            <v>273.63</v>
          </cell>
          <cell r="BL291">
            <v>280.98</v>
          </cell>
          <cell r="BM291">
            <v>288.33</v>
          </cell>
          <cell r="BN291">
            <v>295.68</v>
          </cell>
          <cell r="BO291">
            <v>303.02999999999997</v>
          </cell>
          <cell r="BP291">
            <v>310.38</v>
          </cell>
          <cell r="BQ291">
            <v>317.73</v>
          </cell>
          <cell r="BR291">
            <v>325.08</v>
          </cell>
          <cell r="BS291">
            <v>332.43</v>
          </cell>
          <cell r="BT291">
            <v>339.78</v>
          </cell>
          <cell r="BU291">
            <v>347.13</v>
          </cell>
          <cell r="BV291">
            <v>354.48</v>
          </cell>
          <cell r="BW291">
            <v>361.83</v>
          </cell>
          <cell r="BX291">
            <v>369.18</v>
          </cell>
          <cell r="BY291">
            <v>376.53</v>
          </cell>
          <cell r="BZ291">
            <v>383.88</v>
          </cell>
          <cell r="CA291">
            <v>391.23</v>
          </cell>
          <cell r="CB291">
            <v>398.58</v>
          </cell>
          <cell r="CC291">
            <v>361.83</v>
          </cell>
        </row>
        <row r="292">
          <cell r="AD292">
            <v>126</v>
          </cell>
          <cell r="AE292">
            <v>165.26</v>
          </cell>
          <cell r="AF292">
            <v>170.55</v>
          </cell>
          <cell r="AG292">
            <v>175.84</v>
          </cell>
          <cell r="AH292">
            <v>181.13</v>
          </cell>
          <cell r="AI292">
            <v>186.42</v>
          </cell>
          <cell r="AJ292">
            <v>191.72</v>
          </cell>
          <cell r="AK292">
            <v>197.01</v>
          </cell>
          <cell r="AL292">
            <v>202.3</v>
          </cell>
          <cell r="AM292">
            <v>207.59</v>
          </cell>
          <cell r="AN292">
            <v>212.89</v>
          </cell>
          <cell r="AO292">
            <v>218.18</v>
          </cell>
          <cell r="AP292">
            <v>223.47</v>
          </cell>
          <cell r="AQ292">
            <v>228.76</v>
          </cell>
          <cell r="AR292">
            <v>234.05</v>
          </cell>
          <cell r="AS292">
            <v>239.35</v>
          </cell>
          <cell r="AT292">
            <v>244.64</v>
          </cell>
          <cell r="AU292">
            <v>249.93</v>
          </cell>
          <cell r="AV292">
            <v>255.22</v>
          </cell>
          <cell r="AW292">
            <v>260.51</v>
          </cell>
          <cell r="AX292">
            <v>265.81</v>
          </cell>
          <cell r="AY292">
            <v>271.10000000000002</v>
          </cell>
          <cell r="AZ292">
            <v>276.39</v>
          </cell>
          <cell r="BA292">
            <v>281.68</v>
          </cell>
          <cell r="BB292">
            <v>286.97000000000003</v>
          </cell>
          <cell r="BC292">
            <v>260.51</v>
          </cell>
          <cell r="BD292">
            <v>126</v>
          </cell>
          <cell r="BE292">
            <v>231.36</v>
          </cell>
          <cell r="BF292">
            <v>238.77</v>
          </cell>
          <cell r="BG292">
            <v>246.18</v>
          </cell>
          <cell r="BH292">
            <v>253.59</v>
          </cell>
          <cell r="BI292">
            <v>260.99</v>
          </cell>
          <cell r="BJ292">
            <v>268.39999999999998</v>
          </cell>
          <cell r="BK292">
            <v>275.81</v>
          </cell>
          <cell r="BL292">
            <v>283.22000000000003</v>
          </cell>
          <cell r="BM292">
            <v>290.63</v>
          </cell>
          <cell r="BN292">
            <v>298.04000000000002</v>
          </cell>
          <cell r="BO292">
            <v>305.45</v>
          </cell>
          <cell r="BP292">
            <v>312.86</v>
          </cell>
          <cell r="BQ292">
            <v>320.27</v>
          </cell>
          <cell r="BR292">
            <v>327.67</v>
          </cell>
          <cell r="BS292">
            <v>335.08</v>
          </cell>
          <cell r="BT292">
            <v>342.49</v>
          </cell>
          <cell r="BU292">
            <v>349.9</v>
          </cell>
          <cell r="BV292">
            <v>357.31</v>
          </cell>
          <cell r="BW292">
            <v>364.72</v>
          </cell>
          <cell r="BX292">
            <v>372.13</v>
          </cell>
          <cell r="BY292">
            <v>379.54</v>
          </cell>
          <cell r="BZ292">
            <v>386.95</v>
          </cell>
          <cell r="CA292">
            <v>394.35</v>
          </cell>
          <cell r="CB292">
            <v>401.76</v>
          </cell>
          <cell r="CC292">
            <v>364.72</v>
          </cell>
        </row>
        <row r="293">
          <cell r="AD293">
            <v>127</v>
          </cell>
          <cell r="AE293">
            <v>166.56</v>
          </cell>
          <cell r="AF293">
            <v>171.9</v>
          </cell>
          <cell r="AG293">
            <v>177.23</v>
          </cell>
          <cell r="AH293">
            <v>182.57</v>
          </cell>
          <cell r="AI293">
            <v>187.9</v>
          </cell>
          <cell r="AJ293">
            <v>193.23</v>
          </cell>
          <cell r="AK293">
            <v>198.57</v>
          </cell>
          <cell r="AL293">
            <v>203.9</v>
          </cell>
          <cell r="AM293">
            <v>209.24</v>
          </cell>
          <cell r="AN293">
            <v>214.57</v>
          </cell>
          <cell r="AO293">
            <v>219.9</v>
          </cell>
          <cell r="AP293">
            <v>225.24</v>
          </cell>
          <cell r="AQ293">
            <v>230.57</v>
          </cell>
          <cell r="AR293">
            <v>235.91</v>
          </cell>
          <cell r="AS293">
            <v>241.24</v>
          </cell>
          <cell r="AT293">
            <v>246.57</v>
          </cell>
          <cell r="AU293">
            <v>251.91</v>
          </cell>
          <cell r="AV293">
            <v>257.24</v>
          </cell>
          <cell r="AW293">
            <v>262.58</v>
          </cell>
          <cell r="AX293">
            <v>267.91000000000003</v>
          </cell>
          <cell r="AY293">
            <v>273.24</v>
          </cell>
          <cell r="AZ293">
            <v>278.58</v>
          </cell>
          <cell r="BA293">
            <v>283.91000000000003</v>
          </cell>
          <cell r="BB293">
            <v>289.25</v>
          </cell>
          <cell r="BC293">
            <v>262.58</v>
          </cell>
          <cell r="BD293">
            <v>127</v>
          </cell>
          <cell r="BE293">
            <v>233.9</v>
          </cell>
          <cell r="BF293">
            <v>240.66</v>
          </cell>
          <cell r="BG293">
            <v>248.12</v>
          </cell>
          <cell r="BH293">
            <v>255.59</v>
          </cell>
          <cell r="BI293">
            <v>263.06</v>
          </cell>
          <cell r="BJ293">
            <v>270.52999999999997</v>
          </cell>
          <cell r="BK293">
            <v>277.99</v>
          </cell>
          <cell r="BL293">
            <v>285.45999999999998</v>
          </cell>
          <cell r="BM293">
            <v>292.93</v>
          </cell>
          <cell r="BN293">
            <v>300.39999999999998</v>
          </cell>
          <cell r="BO293">
            <v>307.87</v>
          </cell>
          <cell r="BP293">
            <v>315.33</v>
          </cell>
          <cell r="BQ293">
            <v>322.8</v>
          </cell>
          <cell r="BR293">
            <v>330.27</v>
          </cell>
          <cell r="BS293">
            <v>337.74</v>
          </cell>
          <cell r="BT293">
            <v>345.2</v>
          </cell>
          <cell r="BU293">
            <v>352.67</v>
          </cell>
          <cell r="BV293">
            <v>360.14</v>
          </cell>
          <cell r="BW293">
            <v>367.61</v>
          </cell>
          <cell r="BX293">
            <v>375.07</v>
          </cell>
          <cell r="BY293">
            <v>382.54</v>
          </cell>
          <cell r="BZ293">
            <v>390.01</v>
          </cell>
          <cell r="CA293">
            <v>397.48</v>
          </cell>
          <cell r="CB293">
            <v>404.94</v>
          </cell>
          <cell r="CC293">
            <v>367.61</v>
          </cell>
        </row>
        <row r="294">
          <cell r="AD294">
            <v>128</v>
          </cell>
          <cell r="AE294">
            <v>167.87</v>
          </cell>
          <cell r="AF294">
            <v>173.25</v>
          </cell>
          <cell r="AG294">
            <v>178.62</v>
          </cell>
          <cell r="AH294">
            <v>184</v>
          </cell>
          <cell r="AI294">
            <v>189.37</v>
          </cell>
          <cell r="AJ294">
            <v>194.75</v>
          </cell>
          <cell r="AK294">
            <v>200.13</v>
          </cell>
          <cell r="AL294">
            <v>205.5</v>
          </cell>
          <cell r="AM294">
            <v>210.88</v>
          </cell>
          <cell r="AN294">
            <v>216.25</v>
          </cell>
          <cell r="AO294">
            <v>221.63</v>
          </cell>
          <cell r="AP294">
            <v>227.01</v>
          </cell>
          <cell r="AQ294">
            <v>232.38</v>
          </cell>
          <cell r="AR294">
            <v>237.76</v>
          </cell>
          <cell r="AS294">
            <v>243.13</v>
          </cell>
          <cell r="AT294">
            <v>248.51</v>
          </cell>
          <cell r="AU294">
            <v>253.89</v>
          </cell>
          <cell r="AV294">
            <v>259.26</v>
          </cell>
          <cell r="AW294">
            <v>264.64</v>
          </cell>
          <cell r="AX294">
            <v>270.01</v>
          </cell>
          <cell r="AY294">
            <v>275.39</v>
          </cell>
          <cell r="AZ294">
            <v>280.77</v>
          </cell>
          <cell r="BA294">
            <v>286.14</v>
          </cell>
          <cell r="BB294">
            <v>291.52</v>
          </cell>
          <cell r="BC294">
            <v>264.64</v>
          </cell>
          <cell r="BD294">
            <v>128</v>
          </cell>
          <cell r="BE294">
            <v>235.02</v>
          </cell>
          <cell r="BF294">
            <v>242.54</v>
          </cell>
          <cell r="BG294">
            <v>250.07</v>
          </cell>
          <cell r="BH294">
            <v>257.60000000000002</v>
          </cell>
          <cell r="BI294">
            <v>265.12</v>
          </cell>
          <cell r="BJ294">
            <v>272.64999999999998</v>
          </cell>
          <cell r="BK294">
            <v>280.18</v>
          </cell>
          <cell r="BL294">
            <v>287.7</v>
          </cell>
          <cell r="BM294">
            <v>295.23</v>
          </cell>
          <cell r="BN294">
            <v>302.76</v>
          </cell>
          <cell r="BO294">
            <v>310.27999999999997</v>
          </cell>
          <cell r="BP294">
            <v>317.81</v>
          </cell>
          <cell r="BQ294">
            <v>325.33</v>
          </cell>
          <cell r="BR294">
            <v>332.86</v>
          </cell>
          <cell r="BS294">
            <v>340.39</v>
          </cell>
          <cell r="BT294">
            <v>347.91</v>
          </cell>
          <cell r="BU294">
            <v>355.44</v>
          </cell>
          <cell r="BV294">
            <v>362.97</v>
          </cell>
          <cell r="BW294">
            <v>370.49</v>
          </cell>
          <cell r="BX294">
            <v>378.02</v>
          </cell>
          <cell r="BY294">
            <v>385.55</v>
          </cell>
          <cell r="BZ294">
            <v>393.07</v>
          </cell>
          <cell r="CA294">
            <v>400.6</v>
          </cell>
          <cell r="CB294">
            <v>408.13</v>
          </cell>
          <cell r="CC294">
            <v>370.49</v>
          </cell>
        </row>
        <row r="295">
          <cell r="AD295">
            <v>129</v>
          </cell>
          <cell r="AE295">
            <v>169.18</v>
          </cell>
          <cell r="AF295">
            <v>174.59</v>
          </cell>
          <cell r="AG295">
            <v>180.01</v>
          </cell>
          <cell r="AH295">
            <v>185.43</v>
          </cell>
          <cell r="AI295">
            <v>190.85</v>
          </cell>
          <cell r="AJ295">
            <v>196.27</v>
          </cell>
          <cell r="AK295">
            <v>201.68</v>
          </cell>
          <cell r="AL295">
            <v>207.1</v>
          </cell>
          <cell r="AM295">
            <v>212.52</v>
          </cell>
          <cell r="AN295">
            <v>217.94</v>
          </cell>
          <cell r="AO295">
            <v>223.36</v>
          </cell>
          <cell r="AP295">
            <v>228.77</v>
          </cell>
          <cell r="AQ295">
            <v>234.19</v>
          </cell>
          <cell r="AR295">
            <v>239.61</v>
          </cell>
          <cell r="AS295">
            <v>245.03</v>
          </cell>
          <cell r="AT295">
            <v>250.45</v>
          </cell>
          <cell r="AU295">
            <v>255.86</v>
          </cell>
          <cell r="AV295">
            <v>261.27999999999997</v>
          </cell>
          <cell r="AW295">
            <v>266.7</v>
          </cell>
          <cell r="AX295">
            <v>272.12</v>
          </cell>
          <cell r="AY295">
            <v>277.54000000000002</v>
          </cell>
          <cell r="AZ295">
            <v>282.95</v>
          </cell>
          <cell r="BA295">
            <v>288.37</v>
          </cell>
          <cell r="BB295">
            <v>293.79000000000002</v>
          </cell>
          <cell r="BC295">
            <v>266.7</v>
          </cell>
          <cell r="BD295">
            <v>129</v>
          </cell>
          <cell r="BE295">
            <v>236.85</v>
          </cell>
          <cell r="BF295">
            <v>244.43</v>
          </cell>
          <cell r="BG295">
            <v>252.02</v>
          </cell>
          <cell r="BH295">
            <v>259.60000000000002</v>
          </cell>
          <cell r="BI295">
            <v>267.19</v>
          </cell>
          <cell r="BJ295">
            <v>274.77</v>
          </cell>
          <cell r="BK295">
            <v>282.36</v>
          </cell>
          <cell r="BL295">
            <v>289.94</v>
          </cell>
          <cell r="BM295">
            <v>297.52999999999997</v>
          </cell>
          <cell r="BN295">
            <v>305.11</v>
          </cell>
          <cell r="BO295">
            <v>312.7</v>
          </cell>
          <cell r="BP295">
            <v>320.27999999999997</v>
          </cell>
          <cell r="BQ295">
            <v>327.87</v>
          </cell>
          <cell r="BR295">
            <v>335.45</v>
          </cell>
          <cell r="BS295">
            <v>343.04</v>
          </cell>
          <cell r="BT295">
            <v>350.63</v>
          </cell>
          <cell r="BU295">
            <v>358.21</v>
          </cell>
          <cell r="BV295">
            <v>365.8</v>
          </cell>
          <cell r="BW295">
            <v>373.38</v>
          </cell>
          <cell r="BX295">
            <v>380.97</v>
          </cell>
          <cell r="BY295">
            <v>388.55</v>
          </cell>
          <cell r="BZ295">
            <v>396.14</v>
          </cell>
          <cell r="CA295">
            <v>403.72</v>
          </cell>
          <cell r="CB295">
            <v>411.31</v>
          </cell>
          <cell r="CC295">
            <v>373.38</v>
          </cell>
        </row>
        <row r="296">
          <cell r="AD296">
            <v>130</v>
          </cell>
          <cell r="AE296">
            <v>170.48</v>
          </cell>
          <cell r="AF296">
            <v>175.94</v>
          </cell>
          <cell r="AG296">
            <v>181.4</v>
          </cell>
          <cell r="AH296">
            <v>186.86</v>
          </cell>
          <cell r="AI296">
            <v>192.32</v>
          </cell>
          <cell r="AJ296">
            <v>197.78</v>
          </cell>
          <cell r="AK296">
            <v>203.24</v>
          </cell>
          <cell r="AL296">
            <v>208.7</v>
          </cell>
          <cell r="AM296">
            <v>214.16</v>
          </cell>
          <cell r="AN296">
            <v>219.62</v>
          </cell>
          <cell r="AO296">
            <v>225.08</v>
          </cell>
          <cell r="AP296">
            <v>230.54</v>
          </cell>
          <cell r="AQ296">
            <v>236</v>
          </cell>
          <cell r="AR296">
            <v>241.46</v>
          </cell>
          <cell r="AS296">
            <v>246.92</v>
          </cell>
          <cell r="AT296">
            <v>252.38</v>
          </cell>
          <cell r="AU296">
            <v>257.83999999999997</v>
          </cell>
          <cell r="AV296">
            <v>263.3</v>
          </cell>
          <cell r="AW296">
            <v>268.76</v>
          </cell>
          <cell r="AX296">
            <v>274.22000000000003</v>
          </cell>
          <cell r="AY296">
            <v>279.68</v>
          </cell>
          <cell r="AZ296">
            <v>285.14</v>
          </cell>
          <cell r="BA296">
            <v>290.60000000000002</v>
          </cell>
          <cell r="BB296">
            <v>296.06</v>
          </cell>
          <cell r="BC296">
            <v>268.76</v>
          </cell>
          <cell r="BD296">
            <v>130</v>
          </cell>
          <cell r="BE296">
            <v>238.68</v>
          </cell>
          <cell r="BF296">
            <v>246.32</v>
          </cell>
          <cell r="BG296">
            <v>253.96</v>
          </cell>
          <cell r="BH296">
            <v>261.61</v>
          </cell>
          <cell r="BI296">
            <v>269.25</v>
          </cell>
          <cell r="BJ296">
            <v>276.89999999999998</v>
          </cell>
          <cell r="BK296">
            <v>284.54000000000002</v>
          </cell>
          <cell r="BL296">
            <v>292.18</v>
          </cell>
          <cell r="BM296">
            <v>299.83</v>
          </cell>
          <cell r="BN296">
            <v>307.47000000000003</v>
          </cell>
          <cell r="BO296">
            <v>315.12</v>
          </cell>
          <cell r="BP296">
            <v>322.76</v>
          </cell>
          <cell r="BQ296">
            <v>330.4</v>
          </cell>
          <cell r="BR296">
            <v>338.05</v>
          </cell>
          <cell r="BS296">
            <v>345.69</v>
          </cell>
          <cell r="BT296">
            <v>353.34</v>
          </cell>
          <cell r="BU296">
            <v>360.98</v>
          </cell>
          <cell r="BV296">
            <v>368.62</v>
          </cell>
          <cell r="BW296">
            <v>376.27</v>
          </cell>
          <cell r="BX296">
            <v>383.91</v>
          </cell>
          <cell r="BY296">
            <v>391.56</v>
          </cell>
          <cell r="BZ296">
            <v>399.2</v>
          </cell>
          <cell r="CA296">
            <v>406.84</v>
          </cell>
          <cell r="CB296">
            <v>414.49</v>
          </cell>
          <cell r="CC296">
            <v>376.27</v>
          </cell>
        </row>
        <row r="297">
          <cell r="AD297">
            <v>131</v>
          </cell>
          <cell r="AE297">
            <v>171.79</v>
          </cell>
          <cell r="AF297">
            <v>177.29</v>
          </cell>
          <cell r="AG297">
            <v>182.79</v>
          </cell>
          <cell r="AH297">
            <v>188.29</v>
          </cell>
          <cell r="AI297">
            <v>193.8</v>
          </cell>
          <cell r="AJ297">
            <v>199.3</v>
          </cell>
          <cell r="AK297">
            <v>204.8</v>
          </cell>
          <cell r="AL297">
            <v>210.3</v>
          </cell>
          <cell r="AM297">
            <v>215.81</v>
          </cell>
          <cell r="AN297">
            <v>221.31</v>
          </cell>
          <cell r="AO297">
            <v>226.81</v>
          </cell>
          <cell r="AP297">
            <v>232.31</v>
          </cell>
          <cell r="AQ297">
            <v>237.81</v>
          </cell>
          <cell r="AR297">
            <v>243.32</v>
          </cell>
          <cell r="AS297">
            <v>248.82</v>
          </cell>
          <cell r="AT297">
            <v>254.32</v>
          </cell>
          <cell r="AU297">
            <v>259.82</v>
          </cell>
          <cell r="AV297">
            <v>265.32</v>
          </cell>
          <cell r="AW297">
            <v>270.83</v>
          </cell>
          <cell r="AX297">
            <v>276.33</v>
          </cell>
          <cell r="AY297">
            <v>281.83</v>
          </cell>
          <cell r="AZ297">
            <v>287.33</v>
          </cell>
          <cell r="BA297">
            <v>292.83</v>
          </cell>
          <cell r="BB297">
            <v>298.33999999999997</v>
          </cell>
          <cell r="BC297">
            <v>270.82</v>
          </cell>
          <cell r="BD297">
            <v>131</v>
          </cell>
          <cell r="BE297">
            <v>240.5</v>
          </cell>
          <cell r="BF297">
            <v>248.21</v>
          </cell>
          <cell r="BG297">
            <v>255.91</v>
          </cell>
          <cell r="BH297">
            <v>263.61</v>
          </cell>
          <cell r="BI297">
            <v>271.32</v>
          </cell>
          <cell r="BJ297">
            <v>279.02</v>
          </cell>
          <cell r="BK297">
            <v>286.72000000000003</v>
          </cell>
          <cell r="BL297">
            <v>294.42</v>
          </cell>
          <cell r="BM297">
            <v>302.13</v>
          </cell>
          <cell r="BN297">
            <v>309.83</v>
          </cell>
          <cell r="BO297">
            <v>317.52999999999997</v>
          </cell>
          <cell r="BP297">
            <v>325.24</v>
          </cell>
          <cell r="BQ297">
            <v>332.94</v>
          </cell>
          <cell r="BR297">
            <v>340.64</v>
          </cell>
          <cell r="BS297">
            <v>348.34</v>
          </cell>
          <cell r="BT297">
            <v>356.05</v>
          </cell>
          <cell r="BU297">
            <v>363.75</v>
          </cell>
          <cell r="BV297">
            <v>371.45</v>
          </cell>
          <cell r="BW297">
            <v>379.16</v>
          </cell>
          <cell r="BX297">
            <v>386.86</v>
          </cell>
          <cell r="BY297">
            <v>394.56</v>
          </cell>
          <cell r="BZ297">
            <v>402.26</v>
          </cell>
          <cell r="CA297">
            <v>409.97</v>
          </cell>
          <cell r="CB297">
            <v>417.67</v>
          </cell>
          <cell r="CC297">
            <v>379.15</v>
          </cell>
        </row>
        <row r="298">
          <cell r="AD298">
            <v>132</v>
          </cell>
          <cell r="AE298">
            <v>173.1</v>
          </cell>
          <cell r="AF298">
            <v>178.64</v>
          </cell>
          <cell r="AG298">
            <v>184.18</v>
          </cell>
          <cell r="AH298">
            <v>189.73</v>
          </cell>
          <cell r="AI298">
            <v>195.27</v>
          </cell>
          <cell r="AJ298">
            <v>200.82</v>
          </cell>
          <cell r="AK298">
            <v>206.36</v>
          </cell>
          <cell r="AL298">
            <v>211.9</v>
          </cell>
          <cell r="AM298">
            <v>217.45</v>
          </cell>
          <cell r="AN298">
            <v>222.99</v>
          </cell>
          <cell r="AO298">
            <v>228.54</v>
          </cell>
          <cell r="AP298">
            <v>234.08</v>
          </cell>
          <cell r="AQ298">
            <v>239.62</v>
          </cell>
          <cell r="AR298">
            <v>245.17</v>
          </cell>
          <cell r="AS298">
            <v>250.71</v>
          </cell>
          <cell r="AT298">
            <v>256.26</v>
          </cell>
          <cell r="AU298">
            <v>261.8</v>
          </cell>
          <cell r="AV298">
            <v>267.33999999999997</v>
          </cell>
          <cell r="AW298">
            <v>272.89</v>
          </cell>
          <cell r="AX298">
            <v>278.43</v>
          </cell>
          <cell r="AY298">
            <v>283.98</v>
          </cell>
          <cell r="AZ298">
            <v>289.52</v>
          </cell>
          <cell r="BA298">
            <v>295.06</v>
          </cell>
          <cell r="BB298">
            <v>300.61</v>
          </cell>
          <cell r="BC298">
            <v>272.89</v>
          </cell>
          <cell r="BD298">
            <v>132</v>
          </cell>
          <cell r="BE298">
            <v>242.33</v>
          </cell>
          <cell r="BF298">
            <v>250.09</v>
          </cell>
          <cell r="BG298">
            <v>257.86</v>
          </cell>
          <cell r="BH298">
            <v>265.62</v>
          </cell>
          <cell r="BI298">
            <v>273.38</v>
          </cell>
          <cell r="BJ298">
            <v>281.14</v>
          </cell>
          <cell r="BK298">
            <v>288.89999999999998</v>
          </cell>
          <cell r="BL298">
            <v>296.66000000000003</v>
          </cell>
          <cell r="BM298">
            <v>304.43</v>
          </cell>
          <cell r="BN298">
            <v>312.19</v>
          </cell>
          <cell r="BO298">
            <v>319.95</v>
          </cell>
          <cell r="BP298">
            <v>327.71</v>
          </cell>
          <cell r="BQ298">
            <v>335.47</v>
          </cell>
          <cell r="BR298">
            <v>343.23</v>
          </cell>
          <cell r="BS298">
            <v>351</v>
          </cell>
          <cell r="BT298">
            <v>358.76</v>
          </cell>
          <cell r="BU298">
            <v>366.52</v>
          </cell>
          <cell r="BV298">
            <v>374.28</v>
          </cell>
          <cell r="BW298">
            <v>382.04</v>
          </cell>
          <cell r="BX298">
            <v>389.8</v>
          </cell>
          <cell r="BY298">
            <v>397.57</v>
          </cell>
          <cell r="BZ298">
            <v>405.33</v>
          </cell>
          <cell r="CA298">
            <v>413.09</v>
          </cell>
          <cell r="CB298">
            <v>420.85</v>
          </cell>
          <cell r="CC298">
            <v>382.04</v>
          </cell>
        </row>
        <row r="299">
          <cell r="AD299">
            <v>133</v>
          </cell>
          <cell r="AE299">
            <v>174.4</v>
          </cell>
          <cell r="AF299">
            <v>179.99</v>
          </cell>
          <cell r="AG299">
            <v>185.57</v>
          </cell>
          <cell r="AH299">
            <v>191.16</v>
          </cell>
          <cell r="AI299">
            <v>196.75</v>
          </cell>
          <cell r="AJ299">
            <v>202.33</v>
          </cell>
          <cell r="AK299">
            <v>207.92</v>
          </cell>
          <cell r="AL299">
            <v>213.5</v>
          </cell>
          <cell r="AM299">
            <v>219.09</v>
          </cell>
          <cell r="AN299">
            <v>224.68</v>
          </cell>
          <cell r="AO299">
            <v>230.26</v>
          </cell>
          <cell r="AP299">
            <v>235.85</v>
          </cell>
          <cell r="AQ299">
            <v>241.43</v>
          </cell>
          <cell r="AR299">
            <v>247.02</v>
          </cell>
          <cell r="AS299">
            <v>252.61</v>
          </cell>
          <cell r="AT299">
            <v>258.19</v>
          </cell>
          <cell r="AU299">
            <v>263.77999999999997</v>
          </cell>
          <cell r="AV299">
            <v>269.36</v>
          </cell>
          <cell r="AW299">
            <v>274.95</v>
          </cell>
          <cell r="AX299">
            <v>280.54000000000002</v>
          </cell>
          <cell r="AY299">
            <v>286.12</v>
          </cell>
          <cell r="AZ299">
            <v>291.70999999999998</v>
          </cell>
          <cell r="BA299">
            <v>297.29000000000002</v>
          </cell>
          <cell r="BB299">
            <v>302.88</v>
          </cell>
          <cell r="BC299">
            <v>274.95</v>
          </cell>
          <cell r="BD299">
            <v>133</v>
          </cell>
          <cell r="BE299">
            <v>244.16</v>
          </cell>
          <cell r="BF299">
            <v>251.98</v>
          </cell>
          <cell r="BG299">
            <v>259.8</v>
          </cell>
          <cell r="BH299">
            <v>267.62</v>
          </cell>
          <cell r="BI299">
            <v>275.44</v>
          </cell>
          <cell r="BJ299">
            <v>283.26</v>
          </cell>
          <cell r="BK299">
            <v>291.08</v>
          </cell>
          <cell r="BL299">
            <v>298.91000000000003</v>
          </cell>
          <cell r="BM299">
            <v>306.73</v>
          </cell>
          <cell r="BN299">
            <v>314.55</v>
          </cell>
          <cell r="BO299">
            <v>322.37</v>
          </cell>
          <cell r="BP299">
            <v>330.19</v>
          </cell>
          <cell r="BQ299">
            <v>338.01</v>
          </cell>
          <cell r="BR299">
            <v>345.83</v>
          </cell>
          <cell r="BS299">
            <v>353.65</v>
          </cell>
          <cell r="BT299">
            <v>361.47</v>
          </cell>
          <cell r="BU299">
            <v>369.29</v>
          </cell>
          <cell r="BV299">
            <v>377.11</v>
          </cell>
          <cell r="BW299">
            <v>384.93</v>
          </cell>
          <cell r="BX299">
            <v>392.75</v>
          </cell>
          <cell r="BY299">
            <v>400.57</v>
          </cell>
          <cell r="BZ299">
            <v>408.39</v>
          </cell>
          <cell r="CA299">
            <v>416.21</v>
          </cell>
          <cell r="CB299">
            <v>424.03</v>
          </cell>
          <cell r="CC299">
            <v>384.93</v>
          </cell>
        </row>
        <row r="300">
          <cell r="AD300">
            <v>134</v>
          </cell>
          <cell r="AE300">
            <v>175.71</v>
          </cell>
          <cell r="AF300">
            <v>181.34</v>
          </cell>
          <cell r="AG300">
            <v>186.96</v>
          </cell>
          <cell r="AH300">
            <v>192.59</v>
          </cell>
          <cell r="AI300">
            <v>198.22</v>
          </cell>
          <cell r="AJ300">
            <v>203.85</v>
          </cell>
          <cell r="AK300">
            <v>209.48</v>
          </cell>
          <cell r="AL300">
            <v>215.1</v>
          </cell>
          <cell r="AM300">
            <v>220.73</v>
          </cell>
          <cell r="AN300">
            <v>226.36</v>
          </cell>
          <cell r="AO300">
            <v>231.99</v>
          </cell>
          <cell r="AP300">
            <v>237.62</v>
          </cell>
          <cell r="AQ300">
            <v>243.24</v>
          </cell>
          <cell r="AR300">
            <v>248.87</v>
          </cell>
          <cell r="AS300">
            <v>254.5</v>
          </cell>
          <cell r="AT300">
            <v>260.13</v>
          </cell>
          <cell r="AU300">
            <v>265.76</v>
          </cell>
          <cell r="AV300">
            <v>271.38</v>
          </cell>
          <cell r="AW300">
            <v>277.01</v>
          </cell>
          <cell r="AX300">
            <v>282.64</v>
          </cell>
          <cell r="AY300">
            <v>288.27</v>
          </cell>
          <cell r="AZ300">
            <v>293.89999999999998</v>
          </cell>
          <cell r="BA300">
            <v>299.52</v>
          </cell>
          <cell r="BB300">
            <v>305.14999999999998</v>
          </cell>
          <cell r="BC300">
            <v>277.01</v>
          </cell>
          <cell r="BD300">
            <v>134</v>
          </cell>
          <cell r="BE300">
            <v>245.99</v>
          </cell>
          <cell r="BF300">
            <v>253.87</v>
          </cell>
          <cell r="BG300">
            <v>261.75</v>
          </cell>
          <cell r="BH300">
            <v>269.63</v>
          </cell>
          <cell r="BI300">
            <v>277.51</v>
          </cell>
          <cell r="BJ300">
            <v>285.39</v>
          </cell>
          <cell r="BK300">
            <v>293.27</v>
          </cell>
          <cell r="BL300">
            <v>301.14999999999998</v>
          </cell>
          <cell r="BM300">
            <v>309.02999999999997</v>
          </cell>
          <cell r="BN300">
            <v>316.89999999999998</v>
          </cell>
          <cell r="BO300">
            <v>324.77999999999997</v>
          </cell>
          <cell r="BP300">
            <v>332.66</v>
          </cell>
          <cell r="BQ300">
            <v>340.54</v>
          </cell>
          <cell r="BR300">
            <v>348.42</v>
          </cell>
          <cell r="BS300">
            <v>356.3</v>
          </cell>
          <cell r="BT300">
            <v>364.18</v>
          </cell>
          <cell r="BU300">
            <v>372.06</v>
          </cell>
          <cell r="BV300">
            <v>379.94</v>
          </cell>
          <cell r="BW300">
            <v>387.82</v>
          </cell>
          <cell r="BX300">
            <v>395.7</v>
          </cell>
          <cell r="BY300">
            <v>403.58</v>
          </cell>
          <cell r="BZ300">
            <v>411.45</v>
          </cell>
          <cell r="CA300">
            <v>419.33</v>
          </cell>
          <cell r="CB300">
            <v>427.21</v>
          </cell>
          <cell r="CC300">
            <v>387.82</v>
          </cell>
        </row>
        <row r="301">
          <cell r="AD301">
            <v>135</v>
          </cell>
          <cell r="AE301">
            <v>177.01</v>
          </cell>
          <cell r="AF301">
            <v>182.68</v>
          </cell>
          <cell r="AG301">
            <v>188.35</v>
          </cell>
          <cell r="AH301">
            <v>194.02</v>
          </cell>
          <cell r="AI301">
            <v>199.69</v>
          </cell>
          <cell r="AJ301">
            <v>205.36</v>
          </cell>
          <cell r="AK301">
            <v>211.03</v>
          </cell>
          <cell r="AL301">
            <v>216.7</v>
          </cell>
          <cell r="AM301">
            <v>222.37</v>
          </cell>
          <cell r="AN301">
            <v>228.04</v>
          </cell>
          <cell r="AO301">
            <v>233.71</v>
          </cell>
          <cell r="AP301">
            <v>239.38</v>
          </cell>
          <cell r="AQ301">
            <v>245.05</v>
          </cell>
          <cell r="AR301">
            <v>250.72</v>
          </cell>
          <cell r="AS301">
            <v>256.39</v>
          </cell>
          <cell r="AT301">
            <v>262.06</v>
          </cell>
          <cell r="AU301">
            <v>267.73</v>
          </cell>
          <cell r="AV301">
            <v>273.39999999999998</v>
          </cell>
          <cell r="AW301">
            <v>279.07</v>
          </cell>
          <cell r="AX301">
            <v>284.74</v>
          </cell>
          <cell r="AY301">
            <v>290.41000000000003</v>
          </cell>
          <cell r="AZ301">
            <v>296.08</v>
          </cell>
          <cell r="BA301">
            <v>301.75</v>
          </cell>
          <cell r="BB301">
            <v>307.42</v>
          </cell>
          <cell r="BC301">
            <v>279.07</v>
          </cell>
          <cell r="BD301">
            <v>135</v>
          </cell>
          <cell r="BE301">
            <v>247.82</v>
          </cell>
          <cell r="BF301">
            <v>255.76</v>
          </cell>
          <cell r="BG301">
            <v>263.7</v>
          </cell>
          <cell r="BH301">
            <v>271.63</v>
          </cell>
          <cell r="BI301">
            <v>279.57</v>
          </cell>
          <cell r="BJ301">
            <v>287.51</v>
          </cell>
          <cell r="BK301">
            <v>295.45</v>
          </cell>
          <cell r="BL301">
            <v>303.39</v>
          </cell>
          <cell r="BM301">
            <v>311.32</v>
          </cell>
          <cell r="BN301">
            <v>319.26</v>
          </cell>
          <cell r="BO301">
            <v>327.2</v>
          </cell>
          <cell r="BP301">
            <v>335.14</v>
          </cell>
          <cell r="BQ301">
            <v>343.08</v>
          </cell>
          <cell r="BR301">
            <v>351.01</v>
          </cell>
          <cell r="BS301">
            <v>358.95</v>
          </cell>
          <cell r="BT301">
            <v>366.89</v>
          </cell>
          <cell r="BU301">
            <v>374.83</v>
          </cell>
          <cell r="BV301">
            <v>382.77</v>
          </cell>
          <cell r="BW301">
            <v>390.7</v>
          </cell>
          <cell r="BX301">
            <v>398.64</v>
          </cell>
          <cell r="BY301">
            <v>406.58</v>
          </cell>
          <cell r="BZ301">
            <v>414.52</v>
          </cell>
          <cell r="CA301">
            <v>422.46</v>
          </cell>
          <cell r="CB301">
            <v>430.39</v>
          </cell>
          <cell r="CC301">
            <v>390.7</v>
          </cell>
        </row>
        <row r="302">
          <cell r="AD302">
            <v>136</v>
          </cell>
          <cell r="AE302">
            <v>178.32</v>
          </cell>
          <cell r="AF302">
            <v>184.03</v>
          </cell>
          <cell r="AG302">
            <v>189.74</v>
          </cell>
          <cell r="AH302">
            <v>195.46</v>
          </cell>
          <cell r="AI302">
            <v>201.17</v>
          </cell>
          <cell r="AJ302">
            <v>206.88</v>
          </cell>
          <cell r="AK302">
            <v>212.59</v>
          </cell>
          <cell r="AL302">
            <v>218.3</v>
          </cell>
          <cell r="AM302">
            <v>224.02</v>
          </cell>
          <cell r="AN302">
            <v>229.73</v>
          </cell>
          <cell r="AO302">
            <v>235.44</v>
          </cell>
          <cell r="AP302">
            <v>241.15</v>
          </cell>
          <cell r="AQ302">
            <v>246.87</v>
          </cell>
          <cell r="AR302">
            <v>252.58</v>
          </cell>
          <cell r="AS302">
            <v>258.29000000000002</v>
          </cell>
          <cell r="AT302">
            <v>264</v>
          </cell>
          <cell r="AU302">
            <v>269.70999999999998</v>
          </cell>
          <cell r="AV302">
            <v>275.43</v>
          </cell>
          <cell r="AW302">
            <v>281.14</v>
          </cell>
          <cell r="AX302">
            <v>286.85000000000002</v>
          </cell>
          <cell r="AY302">
            <v>292.56</v>
          </cell>
          <cell r="AZ302">
            <v>298.27</v>
          </cell>
          <cell r="BA302">
            <v>303.99</v>
          </cell>
          <cell r="BB302">
            <v>309.7</v>
          </cell>
          <cell r="BC302">
            <v>281.14</v>
          </cell>
          <cell r="BD302">
            <v>136</v>
          </cell>
          <cell r="BE302">
            <v>249.65</v>
          </cell>
          <cell r="BF302">
            <v>257.64999999999998</v>
          </cell>
          <cell r="BG302">
            <v>265.64</v>
          </cell>
          <cell r="BH302">
            <v>273.64</v>
          </cell>
          <cell r="BI302">
            <v>281.64</v>
          </cell>
          <cell r="BJ302">
            <v>289.63</v>
          </cell>
          <cell r="BK302">
            <v>297.63</v>
          </cell>
          <cell r="BL302">
            <v>305.63</v>
          </cell>
          <cell r="BM302">
            <v>313.62</v>
          </cell>
          <cell r="BN302">
            <v>321.62</v>
          </cell>
          <cell r="BO302">
            <v>329.62</v>
          </cell>
          <cell r="BP302">
            <v>337.61</v>
          </cell>
          <cell r="BQ302">
            <v>345.61</v>
          </cell>
          <cell r="BR302">
            <v>353.61</v>
          </cell>
          <cell r="BS302">
            <v>361.6</v>
          </cell>
          <cell r="BT302">
            <v>369.6</v>
          </cell>
          <cell r="BU302">
            <v>377.6</v>
          </cell>
          <cell r="BV302">
            <v>385.6</v>
          </cell>
          <cell r="BW302">
            <v>393.59</v>
          </cell>
          <cell r="BX302">
            <v>401.59</v>
          </cell>
          <cell r="BY302">
            <v>409.59</v>
          </cell>
          <cell r="BZ302">
            <v>417.58</v>
          </cell>
          <cell r="CA302">
            <v>425.58</v>
          </cell>
          <cell r="CB302">
            <v>433.58</v>
          </cell>
          <cell r="CC302">
            <v>393.59</v>
          </cell>
        </row>
        <row r="303">
          <cell r="AD303">
            <v>137</v>
          </cell>
          <cell r="AE303">
            <v>179.63</v>
          </cell>
          <cell r="AF303">
            <v>185.38</v>
          </cell>
          <cell r="AG303">
            <v>191.14</v>
          </cell>
          <cell r="AH303">
            <v>196.89</v>
          </cell>
          <cell r="AI303">
            <v>202.64</v>
          </cell>
          <cell r="AJ303">
            <v>208.4</v>
          </cell>
          <cell r="AK303">
            <v>214.15</v>
          </cell>
          <cell r="AL303">
            <v>219.91</v>
          </cell>
          <cell r="AM303">
            <v>225.66</v>
          </cell>
          <cell r="AN303">
            <v>231.41</v>
          </cell>
          <cell r="AO303">
            <v>237.17</v>
          </cell>
          <cell r="AP303">
            <v>242.92</v>
          </cell>
          <cell r="AQ303">
            <v>248.68</v>
          </cell>
          <cell r="AR303">
            <v>254.43</v>
          </cell>
          <cell r="AS303">
            <v>260.18</v>
          </cell>
          <cell r="AT303">
            <v>265.94</v>
          </cell>
          <cell r="AU303">
            <v>271.69</v>
          </cell>
          <cell r="AV303">
            <v>277.45</v>
          </cell>
          <cell r="AW303">
            <v>283.2</v>
          </cell>
          <cell r="AX303">
            <v>288.95</v>
          </cell>
          <cell r="AY303">
            <v>294.70999999999998</v>
          </cell>
          <cell r="AZ303">
            <v>300.45999999999998</v>
          </cell>
          <cell r="BA303">
            <v>306.22000000000003</v>
          </cell>
          <cell r="BB303">
            <v>311.97000000000003</v>
          </cell>
          <cell r="BC303">
            <v>283.2</v>
          </cell>
          <cell r="BD303">
            <v>137</v>
          </cell>
          <cell r="BE303">
            <v>251.48</v>
          </cell>
          <cell r="BF303">
            <v>259.52999999999997</v>
          </cell>
          <cell r="BG303">
            <v>267.58999999999997</v>
          </cell>
          <cell r="BH303">
            <v>275.64</v>
          </cell>
          <cell r="BI303">
            <v>283.7</v>
          </cell>
          <cell r="BJ303">
            <v>291.76</v>
          </cell>
          <cell r="BK303">
            <v>299.81</v>
          </cell>
          <cell r="BL303">
            <v>307.87</v>
          </cell>
          <cell r="BM303">
            <v>315.92</v>
          </cell>
          <cell r="BN303">
            <v>323.98</v>
          </cell>
          <cell r="BO303">
            <v>332.03</v>
          </cell>
          <cell r="BP303">
            <v>340.09</v>
          </cell>
          <cell r="BQ303">
            <v>348.15</v>
          </cell>
          <cell r="BR303">
            <v>356.2</v>
          </cell>
          <cell r="BS303">
            <v>364.26</v>
          </cell>
          <cell r="BT303">
            <v>372.31</v>
          </cell>
          <cell r="BU303">
            <v>380.37</v>
          </cell>
          <cell r="BV303">
            <v>388.42</v>
          </cell>
          <cell r="BW303">
            <v>396.48</v>
          </cell>
          <cell r="BX303">
            <v>404.54</v>
          </cell>
          <cell r="BY303">
            <v>412.59</v>
          </cell>
          <cell r="BZ303">
            <v>420.65</v>
          </cell>
          <cell r="CA303">
            <v>428.7</v>
          </cell>
          <cell r="CB303">
            <v>436.76</v>
          </cell>
          <cell r="CC303">
            <v>396.48</v>
          </cell>
        </row>
        <row r="304">
          <cell r="AD304">
            <v>138</v>
          </cell>
          <cell r="AE304">
            <v>180.93</v>
          </cell>
          <cell r="AF304">
            <v>186.73</v>
          </cell>
          <cell r="AG304">
            <v>192.53</v>
          </cell>
          <cell r="AH304">
            <v>198.32</v>
          </cell>
          <cell r="AI304">
            <v>204.12</v>
          </cell>
          <cell r="AJ304">
            <v>209.91</v>
          </cell>
          <cell r="AK304">
            <v>215.71</v>
          </cell>
          <cell r="AL304">
            <v>221.51</v>
          </cell>
          <cell r="AM304">
            <v>227.3</v>
          </cell>
          <cell r="AN304">
            <v>233.1</v>
          </cell>
          <cell r="AO304">
            <v>238.89</v>
          </cell>
          <cell r="AP304">
            <v>244.69</v>
          </cell>
          <cell r="AQ304">
            <v>250.49</v>
          </cell>
          <cell r="AR304">
            <v>256.27999999999997</v>
          </cell>
          <cell r="AS304">
            <v>262.08</v>
          </cell>
          <cell r="AT304">
            <v>267.87</v>
          </cell>
          <cell r="AU304">
            <v>273.67</v>
          </cell>
          <cell r="AV304">
            <v>279.47000000000003</v>
          </cell>
          <cell r="AW304">
            <v>285.26</v>
          </cell>
          <cell r="AX304">
            <v>291.06</v>
          </cell>
          <cell r="AY304">
            <v>296.85000000000002</v>
          </cell>
          <cell r="AZ304">
            <v>302.64999999999998</v>
          </cell>
          <cell r="BA304">
            <v>308.45</v>
          </cell>
          <cell r="BB304">
            <v>314.24</v>
          </cell>
          <cell r="BC304">
            <v>285.26</v>
          </cell>
          <cell r="BD304">
            <v>138</v>
          </cell>
          <cell r="BE304">
            <v>253.31</v>
          </cell>
          <cell r="BF304">
            <v>261.42</v>
          </cell>
          <cell r="BG304">
            <v>269.54000000000002</v>
          </cell>
          <cell r="BH304">
            <v>277.64999999999998</v>
          </cell>
          <cell r="BI304">
            <v>285.76</v>
          </cell>
          <cell r="BJ304">
            <v>293.88</v>
          </cell>
          <cell r="BK304">
            <v>301.99</v>
          </cell>
          <cell r="BL304">
            <v>310.11</v>
          </cell>
          <cell r="BM304">
            <v>318.22000000000003</v>
          </cell>
          <cell r="BN304">
            <v>326.33999999999997</v>
          </cell>
          <cell r="BO304">
            <v>334.45</v>
          </cell>
          <cell r="BP304">
            <v>342.57</v>
          </cell>
          <cell r="BQ304">
            <v>350.68</v>
          </cell>
          <cell r="BR304">
            <v>358.79</v>
          </cell>
          <cell r="BS304">
            <v>366.91</v>
          </cell>
          <cell r="BT304">
            <v>375.02</v>
          </cell>
          <cell r="BU304">
            <v>383.14</v>
          </cell>
          <cell r="BV304">
            <v>391.25</v>
          </cell>
          <cell r="BW304">
            <v>399.37</v>
          </cell>
          <cell r="BX304">
            <v>407.48</v>
          </cell>
          <cell r="BY304">
            <v>415.6</v>
          </cell>
          <cell r="BZ304">
            <v>423.71</v>
          </cell>
          <cell r="CA304">
            <v>431.82</v>
          </cell>
          <cell r="CB304">
            <v>439.94</v>
          </cell>
          <cell r="CC304">
            <v>399.37</v>
          </cell>
        </row>
        <row r="305">
          <cell r="AD305">
            <v>139</v>
          </cell>
          <cell r="AE305">
            <v>182.24</v>
          </cell>
          <cell r="AF305">
            <v>188.08</v>
          </cell>
          <cell r="AG305">
            <v>193.92</v>
          </cell>
          <cell r="AH305">
            <v>199.75</v>
          </cell>
          <cell r="AI305">
            <v>205.59</v>
          </cell>
          <cell r="AJ305">
            <v>211.43</v>
          </cell>
          <cell r="AK305">
            <v>217.27</v>
          </cell>
          <cell r="AL305">
            <v>223.11</v>
          </cell>
          <cell r="AM305">
            <v>228.94</v>
          </cell>
          <cell r="AN305">
            <v>234.78</v>
          </cell>
          <cell r="AO305">
            <v>240.62</v>
          </cell>
          <cell r="AP305">
            <v>246.46</v>
          </cell>
          <cell r="AQ305">
            <v>252.3</v>
          </cell>
          <cell r="AR305">
            <v>258.13</v>
          </cell>
          <cell r="AS305">
            <v>263.97000000000003</v>
          </cell>
          <cell r="AT305">
            <v>269.81</v>
          </cell>
          <cell r="AU305">
            <v>275.64999999999998</v>
          </cell>
          <cell r="AV305">
            <v>281.49</v>
          </cell>
          <cell r="AW305">
            <v>287.32</v>
          </cell>
          <cell r="AX305">
            <v>293.16000000000003</v>
          </cell>
          <cell r="AY305">
            <v>299</v>
          </cell>
          <cell r="AZ305">
            <v>304.83999999999997</v>
          </cell>
          <cell r="BA305">
            <v>310.68</v>
          </cell>
          <cell r="BB305">
            <v>316.51</v>
          </cell>
          <cell r="BC305">
            <v>287.32</v>
          </cell>
          <cell r="BD305">
            <v>139</v>
          </cell>
          <cell r="BE305">
            <v>255.14</v>
          </cell>
          <cell r="BF305">
            <v>263.31</v>
          </cell>
          <cell r="BG305">
            <v>271.48</v>
          </cell>
          <cell r="BH305">
            <v>279.66000000000003</v>
          </cell>
          <cell r="BI305">
            <v>287.83</v>
          </cell>
          <cell r="BJ305">
            <v>296</v>
          </cell>
          <cell r="BK305">
            <v>304.18</v>
          </cell>
          <cell r="BL305">
            <v>312.35000000000002</v>
          </cell>
          <cell r="BM305">
            <v>320.52</v>
          </cell>
          <cell r="BN305">
            <v>328.7</v>
          </cell>
          <cell r="BO305">
            <v>336.87</v>
          </cell>
          <cell r="BP305">
            <v>345.04</v>
          </cell>
          <cell r="BQ305">
            <v>353.21</v>
          </cell>
          <cell r="BR305">
            <v>361.39</v>
          </cell>
          <cell r="BS305">
            <v>369.56</v>
          </cell>
          <cell r="BT305">
            <v>377.73</v>
          </cell>
          <cell r="BU305">
            <v>385.91</v>
          </cell>
          <cell r="BV305">
            <v>394.08</v>
          </cell>
          <cell r="BW305">
            <v>402.25</v>
          </cell>
          <cell r="BX305">
            <v>410.43</v>
          </cell>
          <cell r="BY305">
            <v>418.6</v>
          </cell>
          <cell r="BZ305">
            <v>426.77</v>
          </cell>
          <cell r="CA305">
            <v>434.95</v>
          </cell>
          <cell r="CB305">
            <v>443.12</v>
          </cell>
          <cell r="CC305">
            <v>402.25</v>
          </cell>
        </row>
        <row r="306">
          <cell r="AD306">
            <v>140</v>
          </cell>
          <cell r="AE306">
            <v>183.55</v>
          </cell>
          <cell r="AF306">
            <v>189.43</v>
          </cell>
          <cell r="AG306">
            <v>195.31</v>
          </cell>
          <cell r="AH306">
            <v>201.19</v>
          </cell>
          <cell r="AI306">
            <v>207.07</v>
          </cell>
          <cell r="AJ306">
            <v>212.95</v>
          </cell>
          <cell r="AK306">
            <v>218.83</v>
          </cell>
          <cell r="AL306">
            <v>224.71</v>
          </cell>
          <cell r="AM306">
            <v>230.59</v>
          </cell>
          <cell r="AN306">
            <v>236.47</v>
          </cell>
          <cell r="AO306">
            <v>242.35</v>
          </cell>
          <cell r="AP306">
            <v>248.23</v>
          </cell>
          <cell r="AQ306">
            <v>254.11</v>
          </cell>
          <cell r="AR306">
            <v>259.99</v>
          </cell>
          <cell r="AS306">
            <v>265.87</v>
          </cell>
          <cell r="AT306">
            <v>271.75</v>
          </cell>
          <cell r="AU306">
            <v>277.63</v>
          </cell>
          <cell r="AV306">
            <v>283.51</v>
          </cell>
          <cell r="AW306">
            <v>289.39</v>
          </cell>
          <cell r="AX306">
            <v>295.27</v>
          </cell>
          <cell r="AY306">
            <v>301.14999999999998</v>
          </cell>
          <cell r="AZ306">
            <v>307.02999999999997</v>
          </cell>
          <cell r="BA306">
            <v>312.91000000000003</v>
          </cell>
          <cell r="BB306">
            <v>318.79000000000002</v>
          </cell>
          <cell r="BC306">
            <v>289.39</v>
          </cell>
          <cell r="BD306">
            <v>140</v>
          </cell>
          <cell r="BE306">
            <v>256.95999999999998</v>
          </cell>
          <cell r="BF306">
            <v>265.2</v>
          </cell>
          <cell r="BG306">
            <v>273.43</v>
          </cell>
          <cell r="BH306">
            <v>281.66000000000003</v>
          </cell>
          <cell r="BI306">
            <v>289.89</v>
          </cell>
          <cell r="BJ306">
            <v>298.12</v>
          </cell>
          <cell r="BK306">
            <v>306.36</v>
          </cell>
          <cell r="BL306">
            <v>314.58999999999997</v>
          </cell>
          <cell r="BM306">
            <v>322.82</v>
          </cell>
          <cell r="BN306">
            <v>331.05</v>
          </cell>
          <cell r="BO306">
            <v>339.29</v>
          </cell>
          <cell r="BP306">
            <v>347.52</v>
          </cell>
          <cell r="BQ306">
            <v>355.75</v>
          </cell>
          <cell r="BR306">
            <v>363.98</v>
          </cell>
          <cell r="BS306">
            <v>372.21</v>
          </cell>
          <cell r="BT306">
            <v>380.45</v>
          </cell>
          <cell r="BU306">
            <v>388.68</v>
          </cell>
          <cell r="BV306">
            <v>396.91</v>
          </cell>
          <cell r="BW306">
            <v>405.14</v>
          </cell>
          <cell r="BX306">
            <v>413.37</v>
          </cell>
          <cell r="BY306">
            <v>421.61</v>
          </cell>
          <cell r="BZ306">
            <v>429.84</v>
          </cell>
          <cell r="CA306">
            <v>438.07</v>
          </cell>
          <cell r="CB306">
            <v>446.3</v>
          </cell>
          <cell r="CC306">
            <v>405.14</v>
          </cell>
        </row>
        <row r="307">
          <cell r="AD307">
            <v>141</v>
          </cell>
          <cell r="AE307">
            <v>184.85</v>
          </cell>
          <cell r="AF307">
            <v>190.77</v>
          </cell>
          <cell r="AG307">
            <v>196.7</v>
          </cell>
          <cell r="AH307">
            <v>202.62</v>
          </cell>
          <cell r="AI307">
            <v>208.54</v>
          </cell>
          <cell r="AJ307">
            <v>214.46</v>
          </cell>
          <cell r="AK307">
            <v>220.38</v>
          </cell>
          <cell r="AL307">
            <v>226.31</v>
          </cell>
          <cell r="AM307">
            <v>232.23</v>
          </cell>
          <cell r="AN307">
            <v>238.15</v>
          </cell>
          <cell r="AO307">
            <v>244.07</v>
          </cell>
          <cell r="AP307">
            <v>250</v>
          </cell>
          <cell r="AQ307">
            <v>255.92</v>
          </cell>
          <cell r="AR307">
            <v>261.83999999999997</v>
          </cell>
          <cell r="AS307">
            <v>267.76</v>
          </cell>
          <cell r="AT307">
            <v>273.68</v>
          </cell>
          <cell r="AU307">
            <v>279.61</v>
          </cell>
          <cell r="AV307">
            <v>285.52999999999997</v>
          </cell>
          <cell r="AW307">
            <v>291.45</v>
          </cell>
          <cell r="AX307">
            <v>297.37</v>
          </cell>
          <cell r="AY307">
            <v>303.29000000000002</v>
          </cell>
          <cell r="AZ307">
            <v>309.22000000000003</v>
          </cell>
          <cell r="BA307">
            <v>315.14</v>
          </cell>
          <cell r="BB307">
            <v>321.06</v>
          </cell>
          <cell r="BC307">
            <v>291.45</v>
          </cell>
          <cell r="BD307">
            <v>141</v>
          </cell>
          <cell r="BE307">
            <v>258.79000000000002</v>
          </cell>
          <cell r="BF307">
            <v>267.08</v>
          </cell>
          <cell r="BG307">
            <v>275.38</v>
          </cell>
          <cell r="BH307">
            <v>283.67</v>
          </cell>
          <cell r="BI307">
            <v>291.95999999999998</v>
          </cell>
          <cell r="BJ307">
            <v>300.25</v>
          </cell>
          <cell r="BK307">
            <v>308.54000000000002</v>
          </cell>
          <cell r="BL307">
            <v>316.83</v>
          </cell>
          <cell r="BM307">
            <v>325.12</v>
          </cell>
          <cell r="BN307">
            <v>333.41</v>
          </cell>
          <cell r="BO307">
            <v>341.7</v>
          </cell>
          <cell r="BP307">
            <v>349.99</v>
          </cell>
          <cell r="BQ307">
            <v>358.28</v>
          </cell>
          <cell r="BR307">
            <v>366.57</v>
          </cell>
          <cell r="BS307">
            <v>374.87</v>
          </cell>
          <cell r="BT307">
            <v>383.16</v>
          </cell>
          <cell r="BU307">
            <v>391.45</v>
          </cell>
          <cell r="BV307">
            <v>399.74</v>
          </cell>
          <cell r="BW307">
            <v>408.03</v>
          </cell>
          <cell r="BX307">
            <v>416.32</v>
          </cell>
          <cell r="BY307">
            <v>424.61</v>
          </cell>
          <cell r="BZ307">
            <v>432.9</v>
          </cell>
          <cell r="CA307">
            <v>441.19</v>
          </cell>
          <cell r="CB307">
            <v>449.48</v>
          </cell>
          <cell r="CC307">
            <v>408.03</v>
          </cell>
        </row>
        <row r="308">
          <cell r="AD308">
            <v>142</v>
          </cell>
          <cell r="AE308">
            <v>186.16</v>
          </cell>
          <cell r="AF308">
            <v>192.12</v>
          </cell>
          <cell r="AG308">
            <v>198.09</v>
          </cell>
          <cell r="AH308">
            <v>204.05</v>
          </cell>
          <cell r="AI308">
            <v>210.02</v>
          </cell>
          <cell r="AJ308">
            <v>215.98</v>
          </cell>
          <cell r="AK308">
            <v>221.94</v>
          </cell>
          <cell r="AL308">
            <v>227.91</v>
          </cell>
          <cell r="AM308">
            <v>233.87</v>
          </cell>
          <cell r="AN308">
            <v>239.84</v>
          </cell>
          <cell r="AO308">
            <v>245.8</v>
          </cell>
          <cell r="AP308">
            <v>251.76</v>
          </cell>
          <cell r="AQ308">
            <v>257.73</v>
          </cell>
          <cell r="AR308">
            <v>263.69</v>
          </cell>
          <cell r="AS308">
            <v>269.66000000000003</v>
          </cell>
          <cell r="AT308">
            <v>275.62</v>
          </cell>
          <cell r="AU308">
            <v>281.58</v>
          </cell>
          <cell r="AV308">
            <v>287.55</v>
          </cell>
          <cell r="AW308">
            <v>293.51</v>
          </cell>
          <cell r="AX308">
            <v>299.48</v>
          </cell>
          <cell r="AY308">
            <v>305.44</v>
          </cell>
          <cell r="AZ308">
            <v>311.39999999999998</v>
          </cell>
          <cell r="BA308">
            <v>317.37</v>
          </cell>
          <cell r="BB308">
            <v>323.33</v>
          </cell>
          <cell r="BC308">
            <v>293.51</v>
          </cell>
          <cell r="BD308">
            <v>142</v>
          </cell>
          <cell r="BE308">
            <v>260.62</v>
          </cell>
          <cell r="BF308">
            <v>268.97000000000003</v>
          </cell>
          <cell r="BG308">
            <v>277.32</v>
          </cell>
          <cell r="BH308">
            <v>285.67</v>
          </cell>
          <cell r="BI308">
            <v>294.02</v>
          </cell>
          <cell r="BJ308">
            <v>302.37</v>
          </cell>
          <cell r="BK308">
            <v>310.72000000000003</v>
          </cell>
          <cell r="BL308">
            <v>319.07</v>
          </cell>
          <cell r="BM308">
            <v>327.42</v>
          </cell>
          <cell r="BN308">
            <v>335.77</v>
          </cell>
          <cell r="BO308">
            <v>344.12</v>
          </cell>
          <cell r="BP308">
            <v>352.47</v>
          </cell>
          <cell r="BQ308">
            <v>360.82</v>
          </cell>
          <cell r="BR308">
            <v>369.17</v>
          </cell>
          <cell r="BS308">
            <v>377.52</v>
          </cell>
          <cell r="BT308">
            <v>385.87</v>
          </cell>
          <cell r="BU308">
            <v>394.22</v>
          </cell>
          <cell r="BV308">
            <v>402.57</v>
          </cell>
          <cell r="BW308">
            <v>410.92</v>
          </cell>
          <cell r="BX308">
            <v>419.27</v>
          </cell>
          <cell r="BY308">
            <v>427.62</v>
          </cell>
          <cell r="BZ308">
            <v>435.96</v>
          </cell>
          <cell r="CA308">
            <v>444.31</v>
          </cell>
          <cell r="CB308">
            <v>452.66</v>
          </cell>
          <cell r="CC308">
            <v>410.92</v>
          </cell>
        </row>
        <row r="309">
          <cell r="AD309">
            <v>143</v>
          </cell>
          <cell r="AE309">
            <v>187.47</v>
          </cell>
          <cell r="AF309">
            <v>193.47</v>
          </cell>
          <cell r="AG309">
            <v>199.48</v>
          </cell>
          <cell r="AH309">
            <v>205.48</v>
          </cell>
          <cell r="AI309">
            <v>211.49</v>
          </cell>
          <cell r="AJ309">
            <v>217.5</v>
          </cell>
          <cell r="AK309">
            <v>223.5</v>
          </cell>
          <cell r="AL309">
            <v>229.51</v>
          </cell>
          <cell r="AM309">
            <v>235.51</v>
          </cell>
          <cell r="AN309">
            <v>241.52</v>
          </cell>
          <cell r="AO309">
            <v>247.53</v>
          </cell>
          <cell r="AP309">
            <v>253.53</v>
          </cell>
          <cell r="AQ309">
            <v>259.54000000000002</v>
          </cell>
          <cell r="AR309">
            <v>265.54000000000002</v>
          </cell>
          <cell r="AS309">
            <v>271.55</v>
          </cell>
          <cell r="AT309">
            <v>277.56</v>
          </cell>
          <cell r="AU309">
            <v>283.56</v>
          </cell>
          <cell r="AV309">
            <v>289.57</v>
          </cell>
          <cell r="AW309">
            <v>295.57</v>
          </cell>
          <cell r="AX309">
            <v>301.58</v>
          </cell>
          <cell r="AY309">
            <v>307.58999999999997</v>
          </cell>
          <cell r="AZ309">
            <v>313.58999999999997</v>
          </cell>
          <cell r="BA309">
            <v>319.60000000000002</v>
          </cell>
          <cell r="BB309">
            <v>325.60000000000002</v>
          </cell>
          <cell r="BC309">
            <v>295.57</v>
          </cell>
          <cell r="BD309">
            <v>143</v>
          </cell>
          <cell r="BE309">
            <v>262.45</v>
          </cell>
          <cell r="BF309">
            <v>270.86</v>
          </cell>
          <cell r="BG309">
            <v>279.27</v>
          </cell>
          <cell r="BH309">
            <v>287.68</v>
          </cell>
          <cell r="BI309">
            <v>296.08999999999997</v>
          </cell>
          <cell r="BJ309">
            <v>304.49</v>
          </cell>
          <cell r="BK309">
            <v>312.89999999999998</v>
          </cell>
          <cell r="BL309">
            <v>321.31</v>
          </cell>
          <cell r="BM309">
            <v>329.72</v>
          </cell>
          <cell r="BN309">
            <v>338.13</v>
          </cell>
          <cell r="BO309">
            <v>346.54</v>
          </cell>
          <cell r="BP309">
            <v>354.94</v>
          </cell>
          <cell r="BQ309">
            <v>363.35</v>
          </cell>
          <cell r="BR309">
            <v>371.76</v>
          </cell>
          <cell r="BS309">
            <v>380.17</v>
          </cell>
          <cell r="BT309">
            <v>388.58</v>
          </cell>
          <cell r="BU309">
            <v>396.99</v>
          </cell>
          <cell r="BV309">
            <v>405.4</v>
          </cell>
          <cell r="BW309">
            <v>413.8</v>
          </cell>
          <cell r="BX309">
            <v>422.21</v>
          </cell>
          <cell r="BY309">
            <v>430.62</v>
          </cell>
          <cell r="BZ309">
            <v>439.03</v>
          </cell>
          <cell r="CA309">
            <v>447.44</v>
          </cell>
          <cell r="CB309">
            <v>455.85</v>
          </cell>
          <cell r="CC309">
            <v>413.8</v>
          </cell>
        </row>
        <row r="310">
          <cell r="AD310">
            <v>144</v>
          </cell>
          <cell r="AE310">
            <v>188.77</v>
          </cell>
          <cell r="AF310">
            <v>194.82</v>
          </cell>
          <cell r="AG310">
            <v>200.87</v>
          </cell>
          <cell r="AH310">
            <v>206.92</v>
          </cell>
          <cell r="AI310">
            <v>212.96</v>
          </cell>
          <cell r="AJ310">
            <v>219.01</v>
          </cell>
          <cell r="AK310">
            <v>225.06</v>
          </cell>
          <cell r="AL310">
            <v>231.11</v>
          </cell>
          <cell r="AM310">
            <v>237.16</v>
          </cell>
          <cell r="AN310">
            <v>243.2</v>
          </cell>
          <cell r="AO310">
            <v>249.25</v>
          </cell>
          <cell r="AP310">
            <v>255.3</v>
          </cell>
          <cell r="AQ310">
            <v>261.35000000000002</v>
          </cell>
          <cell r="AR310">
            <v>267.39999999999998</v>
          </cell>
          <cell r="AS310">
            <v>273.44</v>
          </cell>
          <cell r="AT310">
            <v>279.49</v>
          </cell>
          <cell r="AU310">
            <v>285.54000000000002</v>
          </cell>
          <cell r="AV310">
            <v>291.58999999999997</v>
          </cell>
          <cell r="AW310">
            <v>297.64</v>
          </cell>
          <cell r="AX310">
            <v>303.68</v>
          </cell>
          <cell r="AY310">
            <v>309.73</v>
          </cell>
          <cell r="AZ310">
            <v>315.77999999999997</v>
          </cell>
          <cell r="BA310">
            <v>321.83</v>
          </cell>
          <cell r="BB310">
            <v>327.88</v>
          </cell>
          <cell r="BC310">
            <v>297.64</v>
          </cell>
          <cell r="BD310">
            <v>144</v>
          </cell>
          <cell r="BE310">
            <v>264.27999999999997</v>
          </cell>
          <cell r="BF310">
            <v>272.75</v>
          </cell>
          <cell r="BG310">
            <v>281.22000000000003</v>
          </cell>
          <cell r="BH310">
            <v>289.68</v>
          </cell>
          <cell r="BI310">
            <v>298.14999999999998</v>
          </cell>
          <cell r="BJ310">
            <v>306.62</v>
          </cell>
          <cell r="BK310">
            <v>315.08</v>
          </cell>
          <cell r="BL310">
            <v>323.55</v>
          </cell>
          <cell r="BM310">
            <v>332.02</v>
          </cell>
          <cell r="BN310">
            <v>340.49</v>
          </cell>
          <cell r="BO310">
            <v>348.95</v>
          </cell>
          <cell r="BP310">
            <v>357.42</v>
          </cell>
          <cell r="BQ310">
            <v>365.89</v>
          </cell>
          <cell r="BR310">
            <v>374.35</v>
          </cell>
          <cell r="BS310">
            <v>382.82</v>
          </cell>
          <cell r="BT310">
            <v>391.29</v>
          </cell>
          <cell r="BU310">
            <v>399.76</v>
          </cell>
          <cell r="BV310">
            <v>408.22</v>
          </cell>
          <cell r="BW310">
            <v>416.69</v>
          </cell>
          <cell r="BX310">
            <v>425.16</v>
          </cell>
          <cell r="BY310">
            <v>433.63</v>
          </cell>
          <cell r="BZ310">
            <v>442.09</v>
          </cell>
          <cell r="CA310">
            <v>450.56</v>
          </cell>
          <cell r="CB310">
            <v>459.03</v>
          </cell>
          <cell r="CC310">
            <v>416.69</v>
          </cell>
        </row>
        <row r="311">
          <cell r="AD311">
            <v>145</v>
          </cell>
          <cell r="AE311">
            <v>190.08</v>
          </cell>
          <cell r="AF311">
            <v>196.17</v>
          </cell>
          <cell r="AG311">
            <v>202.26</v>
          </cell>
          <cell r="AH311">
            <v>208.35</v>
          </cell>
          <cell r="AI311">
            <v>214.44</v>
          </cell>
          <cell r="AJ311">
            <v>220.53</v>
          </cell>
          <cell r="AK311">
            <v>226.62</v>
          </cell>
          <cell r="AL311">
            <v>232.71</v>
          </cell>
          <cell r="AM311">
            <v>238.8</v>
          </cell>
          <cell r="AN311">
            <v>244.89</v>
          </cell>
          <cell r="AO311">
            <v>250.98</v>
          </cell>
          <cell r="AP311">
            <v>257.07</v>
          </cell>
          <cell r="AQ311">
            <v>263.16000000000003</v>
          </cell>
          <cell r="AR311">
            <v>269.25</v>
          </cell>
          <cell r="AS311">
            <v>275.33999999999997</v>
          </cell>
          <cell r="AT311">
            <v>281.43</v>
          </cell>
          <cell r="AU311">
            <v>287.52</v>
          </cell>
          <cell r="AV311">
            <v>293.61</v>
          </cell>
          <cell r="AW311">
            <v>299.7</v>
          </cell>
          <cell r="AX311">
            <v>305.79000000000002</v>
          </cell>
          <cell r="AY311">
            <v>311.88</v>
          </cell>
          <cell r="AZ311">
            <v>317.97000000000003</v>
          </cell>
          <cell r="BA311">
            <v>324.06</v>
          </cell>
          <cell r="BB311">
            <v>330.15</v>
          </cell>
          <cell r="BC311">
            <v>299.7</v>
          </cell>
          <cell r="BD311">
            <v>145</v>
          </cell>
          <cell r="BE311">
            <v>266.11</v>
          </cell>
          <cell r="BF311">
            <v>274.64</v>
          </cell>
          <cell r="BG311">
            <v>283.16000000000003</v>
          </cell>
          <cell r="BH311">
            <v>291.69</v>
          </cell>
          <cell r="BI311">
            <v>300.20999999999998</v>
          </cell>
          <cell r="BJ311">
            <v>308.74</v>
          </cell>
          <cell r="BK311">
            <v>317.27</v>
          </cell>
          <cell r="BL311">
            <v>325.79000000000002</v>
          </cell>
          <cell r="BM311">
            <v>334.32</v>
          </cell>
          <cell r="BN311">
            <v>342.84</v>
          </cell>
          <cell r="BO311">
            <v>351.37</v>
          </cell>
          <cell r="BP311">
            <v>359.9</v>
          </cell>
          <cell r="BQ311">
            <v>368.42</v>
          </cell>
          <cell r="BR311">
            <v>376.95</v>
          </cell>
          <cell r="BS311">
            <v>385.47</v>
          </cell>
          <cell r="BT311">
            <v>394</v>
          </cell>
          <cell r="BU311">
            <v>402.53</v>
          </cell>
          <cell r="BV311">
            <v>411.05</v>
          </cell>
          <cell r="BW311">
            <v>419.58</v>
          </cell>
          <cell r="BX311">
            <v>428.1</v>
          </cell>
          <cell r="BY311">
            <v>436.63</v>
          </cell>
          <cell r="BZ311">
            <v>445.16</v>
          </cell>
          <cell r="CA311">
            <v>453.68</v>
          </cell>
          <cell r="CB311">
            <v>462.21</v>
          </cell>
          <cell r="CC311">
            <v>419.58</v>
          </cell>
        </row>
        <row r="312">
          <cell r="AD312">
            <v>146</v>
          </cell>
          <cell r="AE312">
            <v>191.38</v>
          </cell>
          <cell r="AF312">
            <v>197.52</v>
          </cell>
          <cell r="AG312">
            <v>203.65</v>
          </cell>
          <cell r="AH312">
            <v>209.78</v>
          </cell>
          <cell r="AI312">
            <v>215.91</v>
          </cell>
          <cell r="AJ312">
            <v>222.04</v>
          </cell>
          <cell r="AK312">
            <v>228.18</v>
          </cell>
          <cell r="AL312">
            <v>234.31</v>
          </cell>
          <cell r="AM312">
            <v>240.44</v>
          </cell>
          <cell r="AN312">
            <v>246.57</v>
          </cell>
          <cell r="AO312">
            <v>252.71</v>
          </cell>
          <cell r="AP312">
            <v>258.83999999999997</v>
          </cell>
          <cell r="AQ312">
            <v>264.97000000000003</v>
          </cell>
          <cell r="AR312">
            <v>271.10000000000002</v>
          </cell>
          <cell r="AS312">
            <v>277.23</v>
          </cell>
          <cell r="AT312">
            <v>283.37</v>
          </cell>
          <cell r="AU312">
            <v>289.5</v>
          </cell>
          <cell r="AV312">
            <v>295.63</v>
          </cell>
          <cell r="AW312">
            <v>301.76</v>
          </cell>
          <cell r="AX312">
            <v>307.89</v>
          </cell>
          <cell r="AY312">
            <v>314.02999999999997</v>
          </cell>
          <cell r="AZ312">
            <v>320.16000000000003</v>
          </cell>
          <cell r="BA312">
            <v>326.29000000000002</v>
          </cell>
          <cell r="BB312">
            <v>332.42</v>
          </cell>
          <cell r="BC312">
            <v>301.76</v>
          </cell>
          <cell r="BD312">
            <v>146</v>
          </cell>
          <cell r="BE312">
            <v>267.94</v>
          </cell>
          <cell r="BF312">
            <v>276.52</v>
          </cell>
          <cell r="BG312">
            <v>285.11</v>
          </cell>
          <cell r="BH312">
            <v>239.69</v>
          </cell>
          <cell r="BI312">
            <v>302.27999999999997</v>
          </cell>
          <cell r="BJ312">
            <v>310.86</v>
          </cell>
          <cell r="BK312">
            <v>319.45</v>
          </cell>
          <cell r="BL312">
            <v>328.03</v>
          </cell>
          <cell r="BM312">
            <v>336.62</v>
          </cell>
          <cell r="BN312">
            <v>345.2</v>
          </cell>
          <cell r="BO312">
            <v>353.79</v>
          </cell>
          <cell r="BP312">
            <v>362.37</v>
          </cell>
          <cell r="BQ312">
            <v>370.96</v>
          </cell>
          <cell r="BR312">
            <v>379.54</v>
          </cell>
          <cell r="BS312">
            <v>388.13</v>
          </cell>
          <cell r="BT312">
            <v>396.71</v>
          </cell>
          <cell r="BU312">
            <v>405.3</v>
          </cell>
          <cell r="BV312">
            <v>413.88</v>
          </cell>
          <cell r="BW312">
            <v>422.47</v>
          </cell>
          <cell r="BX312">
            <v>431.05</v>
          </cell>
          <cell r="BY312">
            <v>439.64</v>
          </cell>
          <cell r="BZ312">
            <v>448.22</v>
          </cell>
          <cell r="CA312">
            <v>456.8</v>
          </cell>
          <cell r="CB312">
            <v>465.39</v>
          </cell>
          <cell r="CC312">
            <v>422.46</v>
          </cell>
        </row>
        <row r="313">
          <cell r="AD313">
            <v>147</v>
          </cell>
          <cell r="AE313">
            <v>192.69</v>
          </cell>
          <cell r="AF313">
            <v>198.87</v>
          </cell>
          <cell r="AG313">
            <v>205.04</v>
          </cell>
          <cell r="AH313">
            <v>211.21</v>
          </cell>
          <cell r="AI313">
            <v>217.39</v>
          </cell>
          <cell r="AJ313">
            <v>223.56</v>
          </cell>
          <cell r="AK313">
            <v>229.74</v>
          </cell>
          <cell r="AL313">
            <v>235.91</v>
          </cell>
          <cell r="AM313">
            <v>242.08</v>
          </cell>
          <cell r="AN313">
            <v>248.26</v>
          </cell>
          <cell r="AO313">
            <v>254.43</v>
          </cell>
          <cell r="AP313">
            <v>260.61</v>
          </cell>
          <cell r="AQ313">
            <v>266.77999999999997</v>
          </cell>
          <cell r="AR313">
            <v>272.95</v>
          </cell>
          <cell r="AS313">
            <v>279.13</v>
          </cell>
          <cell r="AT313">
            <v>285.3</v>
          </cell>
          <cell r="AU313">
            <v>291.48</v>
          </cell>
          <cell r="AV313">
            <v>297.64999999999998</v>
          </cell>
          <cell r="AW313">
            <v>303.82</v>
          </cell>
          <cell r="AX313">
            <v>310</v>
          </cell>
          <cell r="AY313">
            <v>316.17</v>
          </cell>
          <cell r="AZ313">
            <v>322.35000000000002</v>
          </cell>
          <cell r="BA313">
            <v>328.52</v>
          </cell>
          <cell r="BB313">
            <v>334.69</v>
          </cell>
          <cell r="BC313">
            <v>303.82</v>
          </cell>
          <cell r="BD313">
            <v>147</v>
          </cell>
          <cell r="BE313">
            <v>269.77</v>
          </cell>
          <cell r="BF313">
            <v>278.41000000000003</v>
          </cell>
          <cell r="BG313">
            <v>287.05</v>
          </cell>
          <cell r="BH313">
            <v>295.7</v>
          </cell>
          <cell r="BI313">
            <v>304.33999999999997</v>
          </cell>
          <cell r="BJ313">
            <v>312.99</v>
          </cell>
          <cell r="BK313">
            <v>321.60000000000002</v>
          </cell>
          <cell r="BL313">
            <v>330.27</v>
          </cell>
          <cell r="BM313">
            <v>338.92</v>
          </cell>
          <cell r="BN313">
            <v>347.56</v>
          </cell>
          <cell r="BO313">
            <v>356.2</v>
          </cell>
          <cell r="BP313">
            <v>364.85</v>
          </cell>
          <cell r="BQ313">
            <v>373.49</v>
          </cell>
          <cell r="BR313">
            <v>382.13</v>
          </cell>
          <cell r="BS313">
            <v>390.78</v>
          </cell>
          <cell r="BT313">
            <v>399.42</v>
          </cell>
          <cell r="BU313">
            <v>408.07</v>
          </cell>
          <cell r="BV313">
            <v>416.71</v>
          </cell>
          <cell r="BW313">
            <v>425.35</v>
          </cell>
          <cell r="BX313">
            <v>434</v>
          </cell>
          <cell r="BY313">
            <v>442.64</v>
          </cell>
          <cell r="BZ313">
            <v>451.28</v>
          </cell>
          <cell r="CA313">
            <v>459.93</v>
          </cell>
          <cell r="CB313">
            <v>468.57</v>
          </cell>
          <cell r="CC313">
            <v>425.35</v>
          </cell>
        </row>
        <row r="314">
          <cell r="AD314">
            <v>148</v>
          </cell>
          <cell r="AE314">
            <v>194</v>
          </cell>
          <cell r="AF314">
            <v>200.21</v>
          </cell>
          <cell r="AG314">
            <v>206.43</v>
          </cell>
          <cell r="AH314">
            <v>212.65</v>
          </cell>
          <cell r="AI314">
            <v>218.86</v>
          </cell>
          <cell r="AJ314">
            <v>225.08</v>
          </cell>
          <cell r="AK314">
            <v>231.29</v>
          </cell>
          <cell r="AL314">
            <v>237.51</v>
          </cell>
          <cell r="AM314">
            <v>243.73</v>
          </cell>
          <cell r="AN314">
            <v>249.94</v>
          </cell>
          <cell r="AO314">
            <v>256.16000000000003</v>
          </cell>
          <cell r="AP314">
            <v>262.37</v>
          </cell>
          <cell r="AQ314">
            <v>268.58999999999997</v>
          </cell>
          <cell r="AR314">
            <v>274.81</v>
          </cell>
          <cell r="AS314">
            <v>281.02</v>
          </cell>
          <cell r="AT314">
            <v>287.24</v>
          </cell>
          <cell r="AU314">
            <v>293.45</v>
          </cell>
          <cell r="AV314">
            <v>299.67</v>
          </cell>
          <cell r="AW314">
            <v>305.89</v>
          </cell>
          <cell r="AX314">
            <v>312.10000000000002</v>
          </cell>
          <cell r="AY314">
            <v>318.32</v>
          </cell>
          <cell r="AZ314">
            <v>324.52999999999997</v>
          </cell>
          <cell r="BA314">
            <v>330.75</v>
          </cell>
          <cell r="BB314">
            <v>336.97</v>
          </cell>
          <cell r="BC314">
            <v>305.89</v>
          </cell>
          <cell r="BD314">
            <v>148</v>
          </cell>
          <cell r="BE314">
            <v>271.60000000000002</v>
          </cell>
          <cell r="BF314">
            <v>280.3</v>
          </cell>
          <cell r="BG314">
            <v>289</v>
          </cell>
          <cell r="BH314">
            <v>297.7</v>
          </cell>
          <cell r="BI314">
            <v>306.41000000000003</v>
          </cell>
          <cell r="BJ314">
            <v>315.11</v>
          </cell>
          <cell r="BK314">
            <v>323.81</v>
          </cell>
          <cell r="BL314">
            <v>332.51</v>
          </cell>
          <cell r="BM314">
            <v>341.22</v>
          </cell>
          <cell r="BN314">
            <v>349.92</v>
          </cell>
          <cell r="BO314">
            <v>358.62</v>
          </cell>
          <cell r="BP314">
            <v>367.32</v>
          </cell>
          <cell r="BQ314">
            <v>376.03</v>
          </cell>
          <cell r="BR314">
            <v>384.73</v>
          </cell>
          <cell r="BS314">
            <v>393.43</v>
          </cell>
          <cell r="BT314">
            <v>402.13</v>
          </cell>
          <cell r="BU314">
            <v>410.84</v>
          </cell>
          <cell r="BV314">
            <v>419.54</v>
          </cell>
          <cell r="BW314">
            <v>428.24</v>
          </cell>
          <cell r="BX314">
            <v>436.94</v>
          </cell>
          <cell r="BY314">
            <v>445.65</v>
          </cell>
          <cell r="BZ314">
            <v>454.35</v>
          </cell>
          <cell r="CA314">
            <v>463.05</v>
          </cell>
          <cell r="CB314">
            <v>471.75</v>
          </cell>
          <cell r="CC314">
            <v>428.24</v>
          </cell>
        </row>
        <row r="315">
          <cell r="AD315">
            <v>149</v>
          </cell>
          <cell r="AE315">
            <v>195.3</v>
          </cell>
          <cell r="AF315">
            <v>201.56</v>
          </cell>
          <cell r="AG315">
            <v>207.82</v>
          </cell>
          <cell r="AH315">
            <v>214.08</v>
          </cell>
          <cell r="AI315">
            <v>220.34</v>
          </cell>
          <cell r="AJ315">
            <v>226.59</v>
          </cell>
          <cell r="AK315">
            <v>232.85</v>
          </cell>
          <cell r="AL315">
            <v>239.11</v>
          </cell>
          <cell r="AM315">
            <v>245.37</v>
          </cell>
          <cell r="AN315">
            <v>251.63</v>
          </cell>
          <cell r="AO315">
            <v>257.88</v>
          </cell>
          <cell r="AP315">
            <v>264.14</v>
          </cell>
          <cell r="AQ315">
            <v>270.39999999999998</v>
          </cell>
          <cell r="AR315">
            <v>276.66000000000003</v>
          </cell>
          <cell r="AS315">
            <v>282.92</v>
          </cell>
          <cell r="AT315">
            <v>289.17</v>
          </cell>
          <cell r="AU315">
            <v>295.43</v>
          </cell>
          <cell r="AV315">
            <v>301.69</v>
          </cell>
          <cell r="AW315">
            <v>307.95</v>
          </cell>
          <cell r="AX315">
            <v>314.20999999999998</v>
          </cell>
          <cell r="AY315">
            <v>320.45999999999998</v>
          </cell>
          <cell r="AZ315">
            <v>326.72000000000003</v>
          </cell>
          <cell r="BA315">
            <v>332.98</v>
          </cell>
          <cell r="BB315">
            <v>339.24</v>
          </cell>
          <cell r="BC315">
            <v>307.95</v>
          </cell>
          <cell r="BD315">
            <v>149</v>
          </cell>
          <cell r="BE315">
            <v>273.43</v>
          </cell>
          <cell r="BF315">
            <v>282.19</v>
          </cell>
          <cell r="BG315">
            <v>290.95</v>
          </cell>
          <cell r="BH315">
            <v>299.70999999999998</v>
          </cell>
          <cell r="BI315">
            <v>308.47000000000003</v>
          </cell>
          <cell r="BJ315">
            <v>317.23</v>
          </cell>
          <cell r="BK315">
            <v>325.99</v>
          </cell>
          <cell r="BL315">
            <v>334.75</v>
          </cell>
          <cell r="BM315">
            <v>343.52</v>
          </cell>
          <cell r="BN315">
            <v>352.28</v>
          </cell>
          <cell r="BO315">
            <v>361.04</v>
          </cell>
          <cell r="BP315">
            <v>369.8</v>
          </cell>
          <cell r="BQ315">
            <v>378.56</v>
          </cell>
          <cell r="BR315">
            <v>387.32</v>
          </cell>
          <cell r="BS315">
            <v>396.08</v>
          </cell>
          <cell r="BT315">
            <v>404.84</v>
          </cell>
          <cell r="BU315">
            <v>413.61</v>
          </cell>
          <cell r="BV315">
            <v>422.37</v>
          </cell>
          <cell r="BW315">
            <v>431.13</v>
          </cell>
          <cell r="BX315">
            <v>439.89</v>
          </cell>
          <cell r="BY315">
            <v>448.65</v>
          </cell>
          <cell r="BZ315">
            <v>457.41</v>
          </cell>
          <cell r="CA315">
            <v>466.17</v>
          </cell>
          <cell r="CB315">
            <v>474.93</v>
          </cell>
          <cell r="CC315">
            <v>431.13</v>
          </cell>
        </row>
        <row r="316">
          <cell r="AD316">
            <v>150</v>
          </cell>
          <cell r="AE316">
            <v>196.61</v>
          </cell>
          <cell r="AF316">
            <v>202.91</v>
          </cell>
          <cell r="AG316">
            <v>209.21</v>
          </cell>
          <cell r="AH316">
            <v>215.51</v>
          </cell>
          <cell r="AI316">
            <v>221.81</v>
          </cell>
          <cell r="AJ316">
            <v>228.11</v>
          </cell>
          <cell r="AK316">
            <v>234.41</v>
          </cell>
          <cell r="AL316">
            <v>240.71</v>
          </cell>
          <cell r="AM316">
            <v>247.01</v>
          </cell>
          <cell r="AN316">
            <v>253.31</v>
          </cell>
          <cell r="AO316">
            <v>259.61</v>
          </cell>
          <cell r="AP316">
            <v>265.91000000000003</v>
          </cell>
          <cell r="AQ316">
            <v>272.20999999999998</v>
          </cell>
          <cell r="AR316">
            <v>278.51</v>
          </cell>
          <cell r="AS316">
            <v>284.81</v>
          </cell>
          <cell r="AT316">
            <v>291.11</v>
          </cell>
          <cell r="AU316">
            <v>297.41000000000003</v>
          </cell>
          <cell r="AV316">
            <v>303.70999999999998</v>
          </cell>
          <cell r="AW316">
            <v>310.01</v>
          </cell>
          <cell r="AX316">
            <v>316.31</v>
          </cell>
          <cell r="AY316">
            <v>322.61</v>
          </cell>
          <cell r="AZ316">
            <v>328.91</v>
          </cell>
          <cell r="BA316">
            <v>335.21</v>
          </cell>
          <cell r="BB316">
            <v>341.51</v>
          </cell>
          <cell r="BC316">
            <v>310.01</v>
          </cell>
          <cell r="BD316">
            <v>150</v>
          </cell>
          <cell r="BE316">
            <v>275.25</v>
          </cell>
          <cell r="BF316">
            <v>284.07</v>
          </cell>
          <cell r="BG316">
            <v>292.89</v>
          </cell>
          <cell r="BH316">
            <v>301.70999999999998</v>
          </cell>
          <cell r="BI316">
            <v>310.52999999999997</v>
          </cell>
          <cell r="BJ316">
            <v>319.35000000000002</v>
          </cell>
          <cell r="BK316">
            <v>328.17</v>
          </cell>
          <cell r="BL316">
            <v>336.99</v>
          </cell>
          <cell r="BM316">
            <v>345.81</v>
          </cell>
          <cell r="BN316">
            <v>354.63</v>
          </cell>
          <cell r="BO316">
            <v>363.45</v>
          </cell>
          <cell r="BP316">
            <v>372.27</v>
          </cell>
          <cell r="BQ316">
            <v>381.09</v>
          </cell>
          <cell r="BR316">
            <v>389.91</v>
          </cell>
          <cell r="BS316">
            <v>398.73</v>
          </cell>
          <cell r="BT316">
            <v>407.55</v>
          </cell>
          <cell r="BU316">
            <v>416.37</v>
          </cell>
          <cell r="BV316">
            <v>425.19</v>
          </cell>
          <cell r="BW316">
            <v>434.01</v>
          </cell>
          <cell r="BX316">
            <v>442.83</v>
          </cell>
          <cell r="BY316">
            <v>451.65</v>
          </cell>
          <cell r="BZ316">
            <v>460.47</v>
          </cell>
          <cell r="CA316">
            <v>469.29</v>
          </cell>
          <cell r="CB316">
            <v>478.11</v>
          </cell>
          <cell r="CC316">
            <v>434.01</v>
          </cell>
        </row>
        <row r="317">
          <cell r="AD317">
            <v>151</v>
          </cell>
          <cell r="AE317">
            <v>197.92</v>
          </cell>
          <cell r="AF317">
            <v>204.26</v>
          </cell>
          <cell r="AG317">
            <v>210.6</v>
          </cell>
          <cell r="AH317">
            <v>216.94</v>
          </cell>
          <cell r="AI317">
            <v>223.28</v>
          </cell>
          <cell r="AJ317">
            <v>229.63</v>
          </cell>
          <cell r="AK317">
            <v>235.97</v>
          </cell>
          <cell r="AL317">
            <v>242.31</v>
          </cell>
          <cell r="AM317">
            <v>248.65</v>
          </cell>
          <cell r="AN317">
            <v>255</v>
          </cell>
          <cell r="AO317">
            <v>261.33999999999997</v>
          </cell>
          <cell r="AP317">
            <v>267.68</v>
          </cell>
          <cell r="AQ317">
            <v>274.02</v>
          </cell>
          <cell r="AR317">
            <v>280.36</v>
          </cell>
          <cell r="AS317">
            <v>286.70999999999998</v>
          </cell>
          <cell r="AT317">
            <v>293.05</v>
          </cell>
          <cell r="AU317">
            <v>299.39</v>
          </cell>
          <cell r="AV317">
            <v>305.73</v>
          </cell>
          <cell r="AW317">
            <v>312.07</v>
          </cell>
          <cell r="AX317">
            <v>318.42</v>
          </cell>
          <cell r="AY317">
            <v>324.76</v>
          </cell>
          <cell r="AZ317">
            <v>331.1</v>
          </cell>
          <cell r="BA317">
            <v>337.44</v>
          </cell>
          <cell r="BB317">
            <v>343.78</v>
          </cell>
          <cell r="BC317">
            <v>312.07</v>
          </cell>
          <cell r="BD317">
            <v>151</v>
          </cell>
          <cell r="BE317">
            <v>277.08</v>
          </cell>
          <cell r="BF317">
            <v>285.95999999999998</v>
          </cell>
          <cell r="BG317">
            <v>294.83999999999997</v>
          </cell>
          <cell r="BH317">
            <v>303.72000000000003</v>
          </cell>
          <cell r="BI317">
            <v>312.60000000000002</v>
          </cell>
          <cell r="BJ317">
            <v>321.48</v>
          </cell>
          <cell r="BK317">
            <v>330.36</v>
          </cell>
          <cell r="BL317">
            <v>339.23</v>
          </cell>
          <cell r="BM317">
            <v>348.11</v>
          </cell>
          <cell r="BN317">
            <v>356.99</v>
          </cell>
          <cell r="BO317">
            <v>365.87</v>
          </cell>
          <cell r="BP317">
            <v>374.75</v>
          </cell>
          <cell r="BQ317">
            <v>383.63</v>
          </cell>
          <cell r="BR317">
            <v>392.51</v>
          </cell>
          <cell r="BS317">
            <v>401.39</v>
          </cell>
          <cell r="BT317">
            <v>410.27</v>
          </cell>
          <cell r="BU317">
            <v>419.14</v>
          </cell>
          <cell r="BV317">
            <v>428.02</v>
          </cell>
          <cell r="BW317">
            <v>436.9</v>
          </cell>
          <cell r="BX317">
            <v>445.78</v>
          </cell>
          <cell r="BY317">
            <v>454.66</v>
          </cell>
          <cell r="BZ317">
            <v>463.54</v>
          </cell>
          <cell r="CA317">
            <v>472.42</v>
          </cell>
          <cell r="CB317">
            <v>481.3</v>
          </cell>
          <cell r="CC317">
            <v>436.9</v>
          </cell>
        </row>
        <row r="318">
          <cell r="AD318">
            <v>152</v>
          </cell>
          <cell r="AE318">
            <v>199.22</v>
          </cell>
          <cell r="AF318">
            <v>205.61</v>
          </cell>
          <cell r="AG318">
            <v>211.99</v>
          </cell>
          <cell r="AH318">
            <v>218.38</v>
          </cell>
          <cell r="AI318">
            <v>224.76</v>
          </cell>
          <cell r="AJ318">
            <v>231.14</v>
          </cell>
          <cell r="AK318">
            <v>237.53</v>
          </cell>
          <cell r="AL318">
            <v>243.91</v>
          </cell>
          <cell r="AM318">
            <v>250.3</v>
          </cell>
          <cell r="AN318">
            <v>256.68</v>
          </cell>
          <cell r="AO318">
            <v>263.06</v>
          </cell>
          <cell r="AP318">
            <v>269.45</v>
          </cell>
          <cell r="AQ318">
            <v>275.83</v>
          </cell>
          <cell r="AR318">
            <v>282.22000000000003</v>
          </cell>
          <cell r="AS318">
            <v>288.60000000000002</v>
          </cell>
          <cell r="AT318">
            <v>294.98</v>
          </cell>
          <cell r="AU318">
            <v>301.37</v>
          </cell>
          <cell r="AV318">
            <v>307.75</v>
          </cell>
          <cell r="AW318">
            <v>314.14</v>
          </cell>
          <cell r="AX318">
            <v>320.52</v>
          </cell>
          <cell r="AY318">
            <v>326.89999999999998</v>
          </cell>
          <cell r="AZ318">
            <v>333.29</v>
          </cell>
          <cell r="BA318">
            <v>339.67</v>
          </cell>
          <cell r="BB318">
            <v>346.06</v>
          </cell>
          <cell r="BC318">
            <v>314.14</v>
          </cell>
          <cell r="BD318">
            <v>152</v>
          </cell>
          <cell r="BE318">
            <v>278.91000000000003</v>
          </cell>
          <cell r="BF318">
            <v>287.85000000000002</v>
          </cell>
          <cell r="BG318">
            <v>296.79000000000002</v>
          </cell>
          <cell r="BH318">
            <v>305.73</v>
          </cell>
          <cell r="BI318">
            <v>314.66000000000003</v>
          </cell>
          <cell r="BJ318">
            <v>323.60000000000002</v>
          </cell>
          <cell r="BK318">
            <v>332.54</v>
          </cell>
          <cell r="BL318">
            <v>341.48</v>
          </cell>
          <cell r="BM318">
            <v>350.41</v>
          </cell>
          <cell r="BN318">
            <v>359.35</v>
          </cell>
          <cell r="BO318">
            <v>368.29</v>
          </cell>
          <cell r="BP318">
            <v>377.23</v>
          </cell>
          <cell r="BQ318">
            <v>386.16</v>
          </cell>
          <cell r="BR318">
            <v>395.1</v>
          </cell>
          <cell r="BS318">
            <v>404.04</v>
          </cell>
          <cell r="BT318">
            <v>412.98</v>
          </cell>
          <cell r="BU318">
            <v>421.91</v>
          </cell>
          <cell r="BV318">
            <v>430.85</v>
          </cell>
          <cell r="BW318">
            <v>439.79</v>
          </cell>
          <cell r="BX318">
            <v>448.73</v>
          </cell>
          <cell r="BY318">
            <v>457.66</v>
          </cell>
          <cell r="BZ318">
            <v>466.6</v>
          </cell>
          <cell r="CA318">
            <v>475.54</v>
          </cell>
          <cell r="CB318">
            <v>484.48</v>
          </cell>
          <cell r="CC318">
            <v>439.79</v>
          </cell>
        </row>
        <row r="319">
          <cell r="AD319">
            <v>153</v>
          </cell>
          <cell r="AE319">
            <v>200.53</v>
          </cell>
          <cell r="AF319">
            <v>206.96</v>
          </cell>
          <cell r="AG319">
            <v>231.38</v>
          </cell>
          <cell r="AH319">
            <v>219.81</v>
          </cell>
          <cell r="AI319">
            <v>226.23</v>
          </cell>
          <cell r="AJ319">
            <v>232.66</v>
          </cell>
          <cell r="AK319">
            <v>239.09</v>
          </cell>
          <cell r="AL319">
            <v>245.51</v>
          </cell>
          <cell r="AM319">
            <v>251.94</v>
          </cell>
          <cell r="AN319">
            <v>258.36</v>
          </cell>
          <cell r="AO319">
            <v>264.79000000000002</v>
          </cell>
          <cell r="AP319">
            <v>271.22000000000003</v>
          </cell>
          <cell r="AQ319">
            <v>277.64</v>
          </cell>
          <cell r="AR319">
            <v>284.07</v>
          </cell>
          <cell r="AS319">
            <v>290.49</v>
          </cell>
          <cell r="AT319">
            <v>296.92</v>
          </cell>
          <cell r="AU319">
            <v>303.35000000000002</v>
          </cell>
          <cell r="AV319">
            <v>309.77</v>
          </cell>
          <cell r="AW319">
            <v>316.2</v>
          </cell>
          <cell r="AX319">
            <v>322.62</v>
          </cell>
          <cell r="AY319">
            <v>329.05</v>
          </cell>
          <cell r="AZ319">
            <v>335.48</v>
          </cell>
          <cell r="BA319">
            <v>341.9</v>
          </cell>
          <cell r="BB319">
            <v>348.33</v>
          </cell>
          <cell r="BC319">
            <v>316.2</v>
          </cell>
          <cell r="BD319">
            <v>153</v>
          </cell>
          <cell r="BE319">
            <v>280.74</v>
          </cell>
          <cell r="BF319">
            <v>289.74</v>
          </cell>
          <cell r="BG319">
            <v>298.73</v>
          </cell>
          <cell r="BH319">
            <v>307.73</v>
          </cell>
          <cell r="BI319">
            <v>316.73</v>
          </cell>
          <cell r="BJ319">
            <v>325.72000000000003</v>
          </cell>
          <cell r="BK319">
            <v>334.72</v>
          </cell>
          <cell r="BL319">
            <v>343.72</v>
          </cell>
          <cell r="BM319">
            <v>352.71</v>
          </cell>
          <cell r="BN319">
            <v>361.71</v>
          </cell>
          <cell r="BO319">
            <v>370.71</v>
          </cell>
          <cell r="BP319">
            <v>379.7</v>
          </cell>
          <cell r="BQ319">
            <v>388.7</v>
          </cell>
          <cell r="BR319">
            <v>397.69</v>
          </cell>
          <cell r="BS319">
            <v>406.69</v>
          </cell>
          <cell r="BT319">
            <v>415.69</v>
          </cell>
          <cell r="BU319">
            <v>424.68</v>
          </cell>
          <cell r="BV319">
            <v>433.68</v>
          </cell>
          <cell r="BW319">
            <v>442.68</v>
          </cell>
          <cell r="BX319">
            <v>451.67</v>
          </cell>
          <cell r="BY319">
            <v>460.67</v>
          </cell>
          <cell r="BZ319">
            <v>469.67</v>
          </cell>
          <cell r="CA319">
            <v>478.66</v>
          </cell>
          <cell r="CB319">
            <v>487.66</v>
          </cell>
          <cell r="CC319">
            <v>442.68</v>
          </cell>
        </row>
        <row r="320">
          <cell r="AD320">
            <v>154</v>
          </cell>
          <cell r="AE320">
            <v>201.84</v>
          </cell>
          <cell r="AF320">
            <v>208.3</v>
          </cell>
          <cell r="AG320">
            <v>214.77</v>
          </cell>
          <cell r="AH320">
            <v>221.24</v>
          </cell>
          <cell r="AI320">
            <v>227.71</v>
          </cell>
          <cell r="AJ320">
            <v>234.18</v>
          </cell>
          <cell r="AK320">
            <v>240.64</v>
          </cell>
          <cell r="AL320">
            <v>247.11</v>
          </cell>
          <cell r="AM320">
            <v>253.58</v>
          </cell>
          <cell r="AN320">
            <v>260.05</v>
          </cell>
          <cell r="AO320">
            <v>266.52</v>
          </cell>
          <cell r="AP320">
            <v>272.98</v>
          </cell>
          <cell r="AQ320">
            <v>279.45</v>
          </cell>
          <cell r="AR320">
            <v>285.92</v>
          </cell>
          <cell r="AS320">
            <v>292.39</v>
          </cell>
          <cell r="AT320">
            <v>298.86</v>
          </cell>
          <cell r="AU320">
            <v>305.32</v>
          </cell>
          <cell r="AV320">
            <v>311.79000000000002</v>
          </cell>
          <cell r="AW320">
            <v>318.26</v>
          </cell>
          <cell r="AX320">
            <v>324.73</v>
          </cell>
          <cell r="AY320">
            <v>331.2</v>
          </cell>
          <cell r="AZ320">
            <v>337.66</v>
          </cell>
          <cell r="BA320">
            <v>344.13</v>
          </cell>
          <cell r="BB320">
            <v>350.6</v>
          </cell>
          <cell r="BC320">
            <v>318.26</v>
          </cell>
          <cell r="BD320">
            <v>154</v>
          </cell>
          <cell r="BE320">
            <v>282.57</v>
          </cell>
          <cell r="BF320">
            <v>291.63</v>
          </cell>
          <cell r="BG320">
            <v>300.68</v>
          </cell>
          <cell r="BH320">
            <v>309.74</v>
          </cell>
          <cell r="BI320">
            <v>318.79000000000002</v>
          </cell>
          <cell r="BJ320">
            <v>327.85</v>
          </cell>
          <cell r="BK320">
            <v>336.9</v>
          </cell>
          <cell r="BL320">
            <v>345.96</v>
          </cell>
          <cell r="BM320">
            <v>355.01</v>
          </cell>
          <cell r="BN320">
            <v>364.07</v>
          </cell>
          <cell r="BO320">
            <v>373.12</v>
          </cell>
          <cell r="BP320">
            <v>382.18</v>
          </cell>
          <cell r="BQ320">
            <v>391.23</v>
          </cell>
          <cell r="BR320">
            <v>400.29</v>
          </cell>
          <cell r="BS320">
            <v>409.34</v>
          </cell>
          <cell r="BT320">
            <v>418.4</v>
          </cell>
          <cell r="BU320">
            <v>427.45</v>
          </cell>
          <cell r="BV320">
            <v>436.51</v>
          </cell>
          <cell r="BW320">
            <v>445.56</v>
          </cell>
          <cell r="BX320">
            <v>454.62</v>
          </cell>
          <cell r="BY320">
            <v>463.67</v>
          </cell>
          <cell r="BZ320">
            <v>472.73</v>
          </cell>
          <cell r="CA320">
            <v>481.79</v>
          </cell>
          <cell r="CB320">
            <v>490.84</v>
          </cell>
          <cell r="CC320">
            <v>445.56</v>
          </cell>
        </row>
        <row r="321">
          <cell r="AD321">
            <v>155</v>
          </cell>
          <cell r="AE321">
            <v>203.14</v>
          </cell>
          <cell r="AF321">
            <v>209.65</v>
          </cell>
          <cell r="AG321">
            <v>216.16</v>
          </cell>
          <cell r="AH321">
            <v>222.67</v>
          </cell>
          <cell r="AI321">
            <v>229.18</v>
          </cell>
          <cell r="AJ321">
            <v>235.69</v>
          </cell>
          <cell r="AK321">
            <v>242.2</v>
          </cell>
          <cell r="AL321">
            <v>248.71</v>
          </cell>
          <cell r="AM321">
            <v>255.22</v>
          </cell>
          <cell r="AN321">
            <v>261.73</v>
          </cell>
          <cell r="AO321">
            <v>268.24</v>
          </cell>
          <cell r="AP321">
            <v>274.75</v>
          </cell>
          <cell r="AQ321">
            <v>281.26</v>
          </cell>
          <cell r="AR321">
            <v>287.77</v>
          </cell>
          <cell r="AS321">
            <v>294.27999999999997</v>
          </cell>
          <cell r="AT321">
            <v>300.79000000000002</v>
          </cell>
          <cell r="AU321">
            <v>307.3</v>
          </cell>
          <cell r="AV321">
            <v>313.81</v>
          </cell>
          <cell r="AW321">
            <v>320.32</v>
          </cell>
          <cell r="AX321">
            <v>326.83</v>
          </cell>
          <cell r="AY321">
            <v>333.34</v>
          </cell>
          <cell r="AZ321">
            <v>339.85</v>
          </cell>
          <cell r="BA321">
            <v>346.36</v>
          </cell>
          <cell r="BB321">
            <v>352.87</v>
          </cell>
          <cell r="BC321">
            <v>320.32</v>
          </cell>
          <cell r="BD321">
            <v>155</v>
          </cell>
          <cell r="BE321">
            <v>284.39999999999998</v>
          </cell>
          <cell r="BF321">
            <v>293.51</v>
          </cell>
          <cell r="BG321">
            <v>302.63</v>
          </cell>
          <cell r="BH321">
            <v>311.74</v>
          </cell>
          <cell r="BI321">
            <v>320.86</v>
          </cell>
          <cell r="BJ321">
            <v>329.97</v>
          </cell>
          <cell r="BK321">
            <v>339.08</v>
          </cell>
          <cell r="BL321">
            <v>348.2</v>
          </cell>
          <cell r="BM321">
            <v>357.31</v>
          </cell>
          <cell r="BN321">
            <v>366.43</v>
          </cell>
          <cell r="BO321">
            <v>375.54</v>
          </cell>
          <cell r="BP321">
            <v>384.65</v>
          </cell>
          <cell r="BQ321">
            <v>393.77</v>
          </cell>
          <cell r="BR321">
            <v>402.88</v>
          </cell>
          <cell r="BS321">
            <v>412</v>
          </cell>
          <cell r="BT321">
            <v>421.11</v>
          </cell>
          <cell r="BU321">
            <v>430.22</v>
          </cell>
          <cell r="BV321">
            <v>439.34</v>
          </cell>
          <cell r="BW321">
            <v>448.45</v>
          </cell>
          <cell r="BX321">
            <v>457.57</v>
          </cell>
          <cell r="BY321">
            <v>466.68</v>
          </cell>
          <cell r="BZ321">
            <v>475.79</v>
          </cell>
          <cell r="CA321">
            <v>484.91</v>
          </cell>
          <cell r="CB321">
            <v>494.02</v>
          </cell>
          <cell r="CC321">
            <v>448.45</v>
          </cell>
        </row>
        <row r="322">
          <cell r="AD322">
            <v>156</v>
          </cell>
          <cell r="AE322">
            <v>204.45</v>
          </cell>
          <cell r="AF322">
            <v>211</v>
          </cell>
          <cell r="AG322">
            <v>217.55</v>
          </cell>
          <cell r="AH322">
            <v>224.1</v>
          </cell>
          <cell r="AI322">
            <v>230.66</v>
          </cell>
          <cell r="AJ322">
            <v>237.21</v>
          </cell>
          <cell r="AK322">
            <v>243.76</v>
          </cell>
          <cell r="AL322">
            <v>250.31</v>
          </cell>
          <cell r="AM322">
            <v>256.87</v>
          </cell>
          <cell r="AN322">
            <v>263.42</v>
          </cell>
          <cell r="AO322">
            <v>269.97000000000003</v>
          </cell>
          <cell r="AP322">
            <v>276.52</v>
          </cell>
          <cell r="AQ322">
            <v>283.07</v>
          </cell>
          <cell r="AR322">
            <v>289.63</v>
          </cell>
          <cell r="AS322">
            <v>296.18</v>
          </cell>
          <cell r="AT322">
            <v>302.73</v>
          </cell>
          <cell r="AU322">
            <v>309.27999999999997</v>
          </cell>
          <cell r="AV322">
            <v>315.83</v>
          </cell>
          <cell r="AW322">
            <v>322.39</v>
          </cell>
          <cell r="AX322">
            <v>328.94</v>
          </cell>
          <cell r="AY322">
            <v>335.49</v>
          </cell>
          <cell r="AZ322">
            <v>342.04</v>
          </cell>
          <cell r="BA322">
            <v>348.59</v>
          </cell>
          <cell r="BB322">
            <v>355.15</v>
          </cell>
          <cell r="BC322">
            <v>322.38</v>
          </cell>
          <cell r="BD322">
            <v>156</v>
          </cell>
          <cell r="BE322">
            <v>286.23</v>
          </cell>
          <cell r="BF322">
            <v>295.39999999999998</v>
          </cell>
          <cell r="BG322">
            <v>304.57</v>
          </cell>
          <cell r="BH322">
            <v>313.75</v>
          </cell>
          <cell r="BI322">
            <v>322.92</v>
          </cell>
          <cell r="BJ322">
            <v>332.09</v>
          </cell>
          <cell r="BK322">
            <v>341.26</v>
          </cell>
          <cell r="BL322">
            <v>350.44</v>
          </cell>
          <cell r="BM322">
            <v>359.61</v>
          </cell>
          <cell r="BN322">
            <v>368.78</v>
          </cell>
          <cell r="BO322">
            <v>377.96</v>
          </cell>
          <cell r="BP322">
            <v>387.13</v>
          </cell>
          <cell r="BQ322">
            <v>396.3</v>
          </cell>
          <cell r="BR322">
            <v>405.48</v>
          </cell>
          <cell r="BS322">
            <v>414.65</v>
          </cell>
          <cell r="BT322">
            <v>423.82</v>
          </cell>
          <cell r="BU322">
            <v>432.99</v>
          </cell>
          <cell r="BV322">
            <v>442.17</v>
          </cell>
          <cell r="BW322">
            <v>451.34</v>
          </cell>
          <cell r="BX322">
            <v>460.51</v>
          </cell>
          <cell r="BY322">
            <v>469.68</v>
          </cell>
          <cell r="BZ322">
            <v>478.86</v>
          </cell>
          <cell r="CA322">
            <v>488.03</v>
          </cell>
          <cell r="CB322">
            <v>497.2</v>
          </cell>
          <cell r="CC322">
            <v>451.34</v>
          </cell>
        </row>
        <row r="323">
          <cell r="AD323">
            <v>157</v>
          </cell>
          <cell r="AE323">
            <v>205.75</v>
          </cell>
          <cell r="AF323">
            <v>212.35</v>
          </cell>
          <cell r="AG323">
            <v>218.94</v>
          </cell>
          <cell r="AH323">
            <v>225.54</v>
          </cell>
          <cell r="AI323">
            <v>232.13</v>
          </cell>
          <cell r="AJ323">
            <v>238.72</v>
          </cell>
          <cell r="AK323">
            <v>245.32</v>
          </cell>
          <cell r="AL323">
            <v>251.91</v>
          </cell>
          <cell r="AM323">
            <v>258.51</v>
          </cell>
          <cell r="AN323">
            <v>265.10000000000002</v>
          </cell>
          <cell r="AO323">
            <v>271.7</v>
          </cell>
          <cell r="AP323">
            <v>278.29000000000002</v>
          </cell>
          <cell r="AQ323">
            <v>284.88</v>
          </cell>
          <cell r="AR323">
            <v>291.48</v>
          </cell>
          <cell r="AS323">
            <v>298.07</v>
          </cell>
          <cell r="AT323">
            <v>304.67</v>
          </cell>
          <cell r="AU323">
            <v>311.26</v>
          </cell>
          <cell r="AV323">
            <v>317.85000000000002</v>
          </cell>
          <cell r="AW323">
            <v>324.45</v>
          </cell>
          <cell r="AX323">
            <v>331.04</v>
          </cell>
          <cell r="AY323">
            <v>337.64</v>
          </cell>
          <cell r="AZ323">
            <v>344.23</v>
          </cell>
          <cell r="BA323">
            <v>350.82</v>
          </cell>
          <cell r="BB323">
            <v>357.42</v>
          </cell>
          <cell r="BC323">
            <v>324.45</v>
          </cell>
          <cell r="BD323">
            <v>157</v>
          </cell>
          <cell r="BE323">
            <v>288.06</v>
          </cell>
          <cell r="BF323">
            <v>297.29000000000002</v>
          </cell>
          <cell r="BG323">
            <v>306.52</v>
          </cell>
          <cell r="BH323">
            <v>315.75</v>
          </cell>
          <cell r="BI323">
            <v>324.98</v>
          </cell>
          <cell r="BJ323">
            <v>334.21</v>
          </cell>
          <cell r="BK323">
            <v>343.45</v>
          </cell>
          <cell r="BL323">
            <v>352.68</v>
          </cell>
          <cell r="BM323">
            <v>361.91</v>
          </cell>
          <cell r="BN323">
            <v>371.14</v>
          </cell>
          <cell r="BO323">
            <v>380.37</v>
          </cell>
          <cell r="BP323">
            <v>389.61</v>
          </cell>
          <cell r="BQ323">
            <v>398.84</v>
          </cell>
          <cell r="BR323">
            <v>408.07</v>
          </cell>
          <cell r="BS323">
            <v>417.3</v>
          </cell>
          <cell r="BT323">
            <v>426.53</v>
          </cell>
          <cell r="BU323">
            <v>435.76</v>
          </cell>
          <cell r="BV323">
            <v>444.99</v>
          </cell>
          <cell r="BW323">
            <v>454.23</v>
          </cell>
          <cell r="BX323">
            <v>463.46</v>
          </cell>
          <cell r="BY323">
            <v>472.69</v>
          </cell>
          <cell r="BZ323">
            <v>481.92</v>
          </cell>
          <cell r="CA323">
            <v>491.15</v>
          </cell>
          <cell r="CB323">
            <v>500.38</v>
          </cell>
          <cell r="CC323">
            <v>454.23</v>
          </cell>
        </row>
        <row r="324">
          <cell r="AD324">
            <v>158</v>
          </cell>
          <cell r="AE324">
            <v>207.06</v>
          </cell>
          <cell r="AF324">
            <v>213.7</v>
          </cell>
          <cell r="AG324">
            <v>220.33</v>
          </cell>
          <cell r="AH324">
            <v>226.97</v>
          </cell>
          <cell r="AI324">
            <v>233.61</v>
          </cell>
          <cell r="AJ324">
            <v>240.24</v>
          </cell>
          <cell r="AK324">
            <v>246.88</v>
          </cell>
          <cell r="AL324">
            <v>253.51</v>
          </cell>
          <cell r="AM324">
            <v>260.14999999999998</v>
          </cell>
          <cell r="AN324">
            <v>266.79000000000002</v>
          </cell>
          <cell r="AO324">
            <v>273.42</v>
          </cell>
          <cell r="AP324">
            <v>280.06</v>
          </cell>
          <cell r="AQ324">
            <v>286.69</v>
          </cell>
          <cell r="AR324">
            <v>293.33</v>
          </cell>
          <cell r="AS324">
            <v>299.97000000000003</v>
          </cell>
          <cell r="AT324">
            <v>306.60000000000002</v>
          </cell>
          <cell r="AU324">
            <v>313.24</v>
          </cell>
          <cell r="AV324">
            <v>319.87</v>
          </cell>
          <cell r="AW324">
            <v>326.51</v>
          </cell>
          <cell r="AX324">
            <v>333.15</v>
          </cell>
          <cell r="AY324">
            <v>339.78</v>
          </cell>
          <cell r="AZ324">
            <v>346.42</v>
          </cell>
          <cell r="BA324">
            <v>353.05</v>
          </cell>
          <cell r="BB324">
            <v>359.69</v>
          </cell>
          <cell r="BC324">
            <v>326.51</v>
          </cell>
          <cell r="BD324">
            <v>158</v>
          </cell>
          <cell r="BE324">
            <v>289.89</v>
          </cell>
          <cell r="BF324">
            <v>299.18</v>
          </cell>
          <cell r="BG324">
            <v>308.47000000000003</v>
          </cell>
          <cell r="BH324">
            <v>317.76</v>
          </cell>
          <cell r="BI324">
            <v>327.05</v>
          </cell>
          <cell r="BJ324">
            <v>336.34</v>
          </cell>
          <cell r="BK324">
            <v>345.63</v>
          </cell>
          <cell r="BL324">
            <v>354.92</v>
          </cell>
          <cell r="BM324">
            <v>364.21</v>
          </cell>
          <cell r="BN324">
            <v>373.5</v>
          </cell>
          <cell r="BO324">
            <v>382.79</v>
          </cell>
          <cell r="BP324">
            <v>392.08</v>
          </cell>
          <cell r="BQ324">
            <v>401.37</v>
          </cell>
          <cell r="BR324">
            <v>410.66</v>
          </cell>
          <cell r="BS324">
            <v>419.95</v>
          </cell>
          <cell r="BT324">
            <v>429.24</v>
          </cell>
          <cell r="BU324">
            <v>438.53</v>
          </cell>
          <cell r="BV324">
            <v>447.82</v>
          </cell>
          <cell r="BW324">
            <v>457.11</v>
          </cell>
          <cell r="BX324">
            <v>466.4</v>
          </cell>
          <cell r="BY324">
            <v>475.69</v>
          </cell>
          <cell r="BZ324">
            <v>484.98</v>
          </cell>
          <cell r="CA324">
            <v>494.28</v>
          </cell>
          <cell r="CB324">
            <v>503.57</v>
          </cell>
          <cell r="CC324">
            <v>457.11</v>
          </cell>
        </row>
        <row r="325">
          <cell r="AD325">
            <v>159</v>
          </cell>
          <cell r="AE325">
            <v>208.37</v>
          </cell>
          <cell r="AF325">
            <v>215.05</v>
          </cell>
          <cell r="AG325">
            <v>221.72</v>
          </cell>
          <cell r="AH325">
            <v>228.4</v>
          </cell>
          <cell r="AI325">
            <v>235.08</v>
          </cell>
          <cell r="AJ325">
            <v>241.76</v>
          </cell>
          <cell r="AK325">
            <v>248.44</v>
          </cell>
          <cell r="AL325">
            <v>255.11</v>
          </cell>
          <cell r="AM325">
            <v>261.79000000000002</v>
          </cell>
          <cell r="AN325">
            <v>268.47000000000003</v>
          </cell>
          <cell r="AO325">
            <v>275.14999999999998</v>
          </cell>
          <cell r="AP325">
            <v>281.83</v>
          </cell>
          <cell r="AQ325">
            <v>288.5</v>
          </cell>
          <cell r="AR325">
            <v>295.18</v>
          </cell>
          <cell r="AS325">
            <v>301.86</v>
          </cell>
          <cell r="AT325">
            <v>308.54000000000002</v>
          </cell>
          <cell r="AU325">
            <v>315.22000000000003</v>
          </cell>
          <cell r="AV325">
            <v>321.89</v>
          </cell>
          <cell r="AW325">
            <v>328.57</v>
          </cell>
          <cell r="AX325">
            <v>335.25</v>
          </cell>
          <cell r="AY325">
            <v>341.93</v>
          </cell>
          <cell r="AZ325">
            <v>348.61</v>
          </cell>
          <cell r="BA325">
            <v>355.28</v>
          </cell>
          <cell r="BB325">
            <v>361.96</v>
          </cell>
          <cell r="BC325">
            <v>328.57</v>
          </cell>
          <cell r="BD325">
            <v>159</v>
          </cell>
          <cell r="BE325">
            <v>291.70999999999998</v>
          </cell>
          <cell r="BF325">
            <v>301.06</v>
          </cell>
          <cell r="BG325">
            <v>310.41000000000003</v>
          </cell>
          <cell r="BH325">
            <v>319.76</v>
          </cell>
          <cell r="BI325">
            <v>329.11</v>
          </cell>
          <cell r="BJ325">
            <v>338.46</v>
          </cell>
          <cell r="BK325">
            <v>347.81</v>
          </cell>
          <cell r="BL325">
            <v>357.16</v>
          </cell>
          <cell r="BM325">
            <v>366.51</v>
          </cell>
          <cell r="BN325">
            <v>375.86</v>
          </cell>
          <cell r="BO325">
            <v>385.21</v>
          </cell>
          <cell r="BP325">
            <v>394.56</v>
          </cell>
          <cell r="BQ325">
            <v>403.91</v>
          </cell>
          <cell r="BR325">
            <v>413.26</v>
          </cell>
          <cell r="BS325">
            <v>422.6</v>
          </cell>
          <cell r="BT325">
            <v>431.95</v>
          </cell>
          <cell r="BU325">
            <v>441.3</v>
          </cell>
          <cell r="BV325">
            <v>450.65</v>
          </cell>
          <cell r="BW325">
            <v>460</v>
          </cell>
          <cell r="BX325">
            <v>469.35</v>
          </cell>
          <cell r="BY325">
            <v>478.7</v>
          </cell>
          <cell r="BZ325">
            <v>488.05</v>
          </cell>
          <cell r="CA325">
            <v>497.4</v>
          </cell>
          <cell r="CB325">
            <v>506.75</v>
          </cell>
          <cell r="CC325">
            <v>460</v>
          </cell>
        </row>
        <row r="326">
          <cell r="AD326">
            <v>160</v>
          </cell>
          <cell r="AE326">
            <v>209.67</v>
          </cell>
          <cell r="AF326">
            <v>216.39</v>
          </cell>
          <cell r="AG326">
            <v>223.11</v>
          </cell>
          <cell r="AH326">
            <v>229.83</v>
          </cell>
          <cell r="AI326">
            <v>236.55</v>
          </cell>
          <cell r="AJ326">
            <v>243.27</v>
          </cell>
          <cell r="AK326">
            <v>249.99</v>
          </cell>
          <cell r="AL326">
            <v>256.70999999999998</v>
          </cell>
          <cell r="AM326">
            <v>263.43</v>
          </cell>
          <cell r="AN326">
            <v>270.14999999999998</v>
          </cell>
          <cell r="AO326">
            <v>276.87</v>
          </cell>
          <cell r="AP326">
            <v>283.58999999999997</v>
          </cell>
          <cell r="AQ326">
            <v>290.31</v>
          </cell>
          <cell r="AR326">
            <v>297.02999999999997</v>
          </cell>
          <cell r="AS326">
            <v>303.75</v>
          </cell>
          <cell r="AT326">
            <v>310.47000000000003</v>
          </cell>
          <cell r="AU326">
            <v>317.19</v>
          </cell>
          <cell r="AV326">
            <v>323.91000000000003</v>
          </cell>
          <cell r="AW326">
            <v>330.63</v>
          </cell>
          <cell r="AX326">
            <v>337.35</v>
          </cell>
          <cell r="AY326">
            <v>344.07</v>
          </cell>
          <cell r="AZ326">
            <v>350.79</v>
          </cell>
          <cell r="BA326">
            <v>357.51</v>
          </cell>
          <cell r="BB326">
            <v>364.23</v>
          </cell>
          <cell r="BC326">
            <v>330.63</v>
          </cell>
          <cell r="BD326">
            <v>160</v>
          </cell>
          <cell r="BE326">
            <v>293.54000000000002</v>
          </cell>
          <cell r="BF326">
            <v>302.95</v>
          </cell>
          <cell r="BG326">
            <v>312.36</v>
          </cell>
          <cell r="BH326">
            <v>321.77</v>
          </cell>
          <cell r="BI326">
            <v>331.18</v>
          </cell>
          <cell r="BJ326">
            <v>340.58</v>
          </cell>
          <cell r="BK326">
            <v>349.99</v>
          </cell>
          <cell r="BL326">
            <v>359.4</v>
          </cell>
          <cell r="BM326">
            <v>368.81</v>
          </cell>
          <cell r="BN326">
            <v>378.22</v>
          </cell>
          <cell r="BO326">
            <v>387.62</v>
          </cell>
          <cell r="BP326">
            <v>397.03</v>
          </cell>
          <cell r="BQ326">
            <v>406.44</v>
          </cell>
          <cell r="BR326">
            <v>415.85</v>
          </cell>
          <cell r="BS326">
            <v>425.26</v>
          </cell>
          <cell r="BT326">
            <v>434.66</v>
          </cell>
          <cell r="BU326">
            <v>444.07</v>
          </cell>
          <cell r="BV326">
            <v>453.48</v>
          </cell>
          <cell r="BW326">
            <v>462.89</v>
          </cell>
          <cell r="BX326">
            <v>472.3</v>
          </cell>
          <cell r="BY326">
            <v>481.7</v>
          </cell>
          <cell r="BZ326">
            <v>491.11</v>
          </cell>
          <cell r="CA326">
            <v>500.52</v>
          </cell>
          <cell r="CB326">
            <v>509.93</v>
          </cell>
          <cell r="CC326">
            <v>462.89</v>
          </cell>
        </row>
        <row r="327">
          <cell r="AD327">
            <v>161</v>
          </cell>
          <cell r="AE327">
            <v>210.98</v>
          </cell>
          <cell r="AF327">
            <v>217.74</v>
          </cell>
          <cell r="AG327">
            <v>224.5</v>
          </cell>
          <cell r="AH327">
            <v>231.27</v>
          </cell>
          <cell r="AI327">
            <v>238.03</v>
          </cell>
          <cell r="AJ327">
            <v>244.79</v>
          </cell>
          <cell r="AK327">
            <v>251.55</v>
          </cell>
          <cell r="AL327">
            <v>258.31</v>
          </cell>
          <cell r="AM327">
            <v>265.08</v>
          </cell>
          <cell r="AN327">
            <v>271.83999999999997</v>
          </cell>
          <cell r="AO327">
            <v>278.60000000000002</v>
          </cell>
          <cell r="AP327">
            <v>285.36</v>
          </cell>
          <cell r="AQ327">
            <v>292.13</v>
          </cell>
          <cell r="AR327">
            <v>298.89</v>
          </cell>
          <cell r="AS327">
            <v>305.64999999999998</v>
          </cell>
          <cell r="AT327">
            <v>312.41000000000003</v>
          </cell>
          <cell r="AU327">
            <v>319.17</v>
          </cell>
          <cell r="AV327">
            <v>325.94</v>
          </cell>
          <cell r="AW327">
            <v>332.7</v>
          </cell>
          <cell r="AX327">
            <v>339.46</v>
          </cell>
          <cell r="AY327">
            <v>346.22</v>
          </cell>
          <cell r="AZ327">
            <v>352.98</v>
          </cell>
          <cell r="BA327">
            <v>359.75</v>
          </cell>
          <cell r="BB327">
            <v>366.51</v>
          </cell>
          <cell r="BC327">
            <v>332.7</v>
          </cell>
          <cell r="BD327">
            <v>161</v>
          </cell>
          <cell r="BE327">
            <v>295.37</v>
          </cell>
          <cell r="BF327">
            <v>304.83999999999997</v>
          </cell>
          <cell r="BG327">
            <v>314.31</v>
          </cell>
          <cell r="BH327">
            <v>323.77</v>
          </cell>
          <cell r="BI327">
            <v>333.24</v>
          </cell>
          <cell r="BJ327">
            <v>342.71</v>
          </cell>
          <cell r="BK327">
            <v>352.17</v>
          </cell>
          <cell r="BL327">
            <v>361.64</v>
          </cell>
          <cell r="BM327">
            <v>371.11</v>
          </cell>
          <cell r="BN327">
            <v>380.57</v>
          </cell>
          <cell r="BO327">
            <v>390.04</v>
          </cell>
          <cell r="BP327">
            <v>399.51</v>
          </cell>
          <cell r="BQ327">
            <v>408.97</v>
          </cell>
          <cell r="BR327">
            <v>418.44</v>
          </cell>
          <cell r="BS327">
            <v>427.91</v>
          </cell>
          <cell r="BT327">
            <v>437.38</v>
          </cell>
          <cell r="BU327">
            <v>446.84</v>
          </cell>
          <cell r="BV327">
            <v>456.31</v>
          </cell>
          <cell r="BW327">
            <v>465.78</v>
          </cell>
          <cell r="BX327">
            <v>475.24</v>
          </cell>
          <cell r="BY327">
            <v>484.71</v>
          </cell>
          <cell r="BZ327">
            <v>494.18</v>
          </cell>
          <cell r="CA327">
            <v>503.64</v>
          </cell>
          <cell r="CB327">
            <v>513.11</v>
          </cell>
          <cell r="CC327">
            <v>465.78</v>
          </cell>
        </row>
        <row r="328">
          <cell r="AD328">
            <v>162</v>
          </cell>
          <cell r="AE328">
            <v>212.29</v>
          </cell>
          <cell r="AF328">
            <v>219.09</v>
          </cell>
          <cell r="AG328">
            <v>225.89</v>
          </cell>
          <cell r="AH328">
            <v>232.7</v>
          </cell>
          <cell r="AI328">
            <v>239.5</v>
          </cell>
          <cell r="AJ328">
            <v>246.31</v>
          </cell>
          <cell r="AK328">
            <v>253.11</v>
          </cell>
          <cell r="AL328">
            <v>259.91000000000003</v>
          </cell>
          <cell r="AM328">
            <v>266.72000000000003</v>
          </cell>
          <cell r="AN328">
            <v>273.52</v>
          </cell>
          <cell r="AO328">
            <v>280.33</v>
          </cell>
          <cell r="AP328">
            <v>287.13</v>
          </cell>
          <cell r="AQ328">
            <v>293.94</v>
          </cell>
          <cell r="AR328">
            <v>300.74</v>
          </cell>
          <cell r="AS328">
            <v>307.54000000000002</v>
          </cell>
          <cell r="AT328">
            <v>314.35000000000002</v>
          </cell>
          <cell r="AU328">
            <v>321.14999999999998</v>
          </cell>
          <cell r="AV328">
            <v>327.96</v>
          </cell>
          <cell r="AW328">
            <v>334.76</v>
          </cell>
          <cell r="AX328">
            <v>341.56</v>
          </cell>
          <cell r="AY328">
            <v>348.37</v>
          </cell>
          <cell r="AZ328">
            <v>355.17</v>
          </cell>
          <cell r="BA328">
            <v>361.98</v>
          </cell>
          <cell r="BB328">
            <v>368.78</v>
          </cell>
          <cell r="BC328">
            <v>334.76</v>
          </cell>
          <cell r="BD328">
            <v>162</v>
          </cell>
          <cell r="BE328">
            <v>297.2</v>
          </cell>
          <cell r="BF328">
            <v>306.73</v>
          </cell>
          <cell r="BG328">
            <v>316.25</v>
          </cell>
          <cell r="BH328">
            <v>325.77999999999997</v>
          </cell>
          <cell r="BI328">
            <v>335.3</v>
          </cell>
          <cell r="BJ328">
            <v>344.83</v>
          </cell>
          <cell r="BK328">
            <v>354.36</v>
          </cell>
          <cell r="BL328">
            <v>363.88</v>
          </cell>
          <cell r="BM328">
            <v>373.41</v>
          </cell>
          <cell r="BN328">
            <v>382.93</v>
          </cell>
          <cell r="BO328">
            <v>392.46</v>
          </cell>
          <cell r="BP328">
            <v>401.98</v>
          </cell>
          <cell r="BQ328">
            <v>411.51</v>
          </cell>
          <cell r="BR328">
            <v>421.04</v>
          </cell>
          <cell r="BS328">
            <v>430.56</v>
          </cell>
          <cell r="BT328">
            <v>440.09</v>
          </cell>
          <cell r="BU328">
            <v>449.61</v>
          </cell>
          <cell r="BV328">
            <v>459.14</v>
          </cell>
          <cell r="BW328">
            <v>468.66</v>
          </cell>
          <cell r="BX328">
            <v>478.19</v>
          </cell>
          <cell r="BY328">
            <v>487.71</v>
          </cell>
          <cell r="BZ328">
            <v>497.24</v>
          </cell>
          <cell r="CA328">
            <v>506.77</v>
          </cell>
          <cell r="CB328">
            <v>516.29</v>
          </cell>
          <cell r="CC328">
            <v>468.66</v>
          </cell>
        </row>
        <row r="329">
          <cell r="AD329">
            <v>163</v>
          </cell>
          <cell r="AE329">
            <v>213.59</v>
          </cell>
          <cell r="AF329">
            <v>220.44</v>
          </cell>
          <cell r="AG329">
            <v>227.29</v>
          </cell>
          <cell r="AH329">
            <v>234.13</v>
          </cell>
          <cell r="AI329">
            <v>240.98</v>
          </cell>
          <cell r="AJ329">
            <v>247.82</v>
          </cell>
          <cell r="AK329">
            <v>254.67</v>
          </cell>
          <cell r="AL329">
            <v>261.52</v>
          </cell>
          <cell r="AM329">
            <v>268.36</v>
          </cell>
          <cell r="AN329">
            <v>275.20999999999998</v>
          </cell>
          <cell r="AO329">
            <v>282.05</v>
          </cell>
          <cell r="AP329">
            <v>288.89999999999998</v>
          </cell>
          <cell r="AQ329">
            <v>295.75</v>
          </cell>
          <cell r="AR329">
            <v>302.58999999999997</v>
          </cell>
          <cell r="AS329">
            <v>309.44</v>
          </cell>
          <cell r="AT329">
            <v>316.27999999999997</v>
          </cell>
          <cell r="AU329">
            <v>323.13</v>
          </cell>
          <cell r="AV329">
            <v>329.98</v>
          </cell>
          <cell r="AW329">
            <v>336.82</v>
          </cell>
          <cell r="AX329">
            <v>343.67</v>
          </cell>
          <cell r="AY329">
            <v>350.51</v>
          </cell>
          <cell r="AZ329">
            <v>357.36</v>
          </cell>
          <cell r="BA329">
            <v>364.21</v>
          </cell>
          <cell r="BB329">
            <v>371.05</v>
          </cell>
          <cell r="BC329">
            <v>336.82</v>
          </cell>
          <cell r="BD329">
            <v>163</v>
          </cell>
          <cell r="BE329">
            <v>299.02999999999997</v>
          </cell>
          <cell r="BF329">
            <v>308.62</v>
          </cell>
          <cell r="BG329">
            <v>318.2</v>
          </cell>
          <cell r="BH329">
            <v>327.78</v>
          </cell>
          <cell r="BI329">
            <v>337.37</v>
          </cell>
          <cell r="BJ329">
            <v>346.95</v>
          </cell>
          <cell r="BK329">
            <v>356.54</v>
          </cell>
          <cell r="BL329">
            <v>366.12</v>
          </cell>
          <cell r="BM329">
            <v>375.71</v>
          </cell>
          <cell r="BN329">
            <v>385.29</v>
          </cell>
          <cell r="BO329">
            <v>394.88</v>
          </cell>
          <cell r="BP329">
            <v>404.46</v>
          </cell>
          <cell r="BQ329">
            <v>414.04</v>
          </cell>
          <cell r="BR329">
            <v>423.63</v>
          </cell>
          <cell r="BS329">
            <v>433.21</v>
          </cell>
          <cell r="BT329">
            <v>442.8</v>
          </cell>
          <cell r="BU329">
            <v>452.38</v>
          </cell>
          <cell r="BV329">
            <v>461.97</v>
          </cell>
          <cell r="BW329">
            <v>471.55</v>
          </cell>
          <cell r="BX329">
            <v>481.13</v>
          </cell>
          <cell r="BY329">
            <v>490.72</v>
          </cell>
          <cell r="BZ329">
            <v>500.3</v>
          </cell>
          <cell r="CA329">
            <v>509.89</v>
          </cell>
          <cell r="CB329">
            <v>519.47</v>
          </cell>
          <cell r="CC329">
            <v>471.55</v>
          </cell>
        </row>
        <row r="330">
          <cell r="AD330">
            <v>164</v>
          </cell>
          <cell r="AE330">
            <v>214.9</v>
          </cell>
          <cell r="AF330">
            <v>221.79</v>
          </cell>
          <cell r="AG330">
            <v>228.68</v>
          </cell>
          <cell r="AH330">
            <v>235.56</v>
          </cell>
          <cell r="AI330">
            <v>242.45</v>
          </cell>
          <cell r="AJ330">
            <v>249.34</v>
          </cell>
          <cell r="AK330">
            <v>256.23</v>
          </cell>
          <cell r="AL330">
            <v>263.12</v>
          </cell>
          <cell r="AM330">
            <v>270</v>
          </cell>
          <cell r="AN330">
            <v>276.89</v>
          </cell>
          <cell r="AO330">
            <v>283.77999999999997</v>
          </cell>
          <cell r="AP330">
            <v>290.67</v>
          </cell>
          <cell r="AQ330">
            <v>297.56</v>
          </cell>
          <cell r="AR330">
            <v>304.44</v>
          </cell>
          <cell r="AS330">
            <v>311.33</v>
          </cell>
          <cell r="AT330">
            <v>318.22000000000003</v>
          </cell>
          <cell r="AU330">
            <v>325.11</v>
          </cell>
          <cell r="AV330">
            <v>332</v>
          </cell>
          <cell r="AW330">
            <v>338.88</v>
          </cell>
          <cell r="AX330">
            <v>345.77</v>
          </cell>
          <cell r="AY330">
            <v>352.66</v>
          </cell>
          <cell r="AZ330">
            <v>359.55</v>
          </cell>
          <cell r="BA330">
            <v>366.44</v>
          </cell>
          <cell r="BB330">
            <v>373.32</v>
          </cell>
          <cell r="BC330">
            <v>338.88</v>
          </cell>
          <cell r="BD330">
            <v>164</v>
          </cell>
          <cell r="BE330">
            <v>300.86</v>
          </cell>
          <cell r="BF330">
            <v>310.5</v>
          </cell>
          <cell r="BG330">
            <v>320.14999999999998</v>
          </cell>
          <cell r="BH330">
            <v>329.79</v>
          </cell>
          <cell r="BI330">
            <v>339.43</v>
          </cell>
          <cell r="BJ330">
            <v>349.08</v>
          </cell>
          <cell r="BK330">
            <v>358.72</v>
          </cell>
          <cell r="BL330">
            <v>368.36</v>
          </cell>
          <cell r="BM330">
            <v>378.01</v>
          </cell>
          <cell r="BN330">
            <v>387.65</v>
          </cell>
          <cell r="BO330">
            <v>397.29</v>
          </cell>
          <cell r="BP330">
            <v>406.94</v>
          </cell>
          <cell r="BQ330">
            <v>416.58</v>
          </cell>
          <cell r="BR330">
            <v>426.22</v>
          </cell>
          <cell r="BS330">
            <v>435.86</v>
          </cell>
          <cell r="BT330">
            <v>445.51</v>
          </cell>
          <cell r="BU330">
            <v>455.15</v>
          </cell>
          <cell r="BV330">
            <v>464.79</v>
          </cell>
          <cell r="BW330">
            <v>474.44</v>
          </cell>
          <cell r="BX330">
            <v>484.08</v>
          </cell>
          <cell r="BY330">
            <v>493.72</v>
          </cell>
          <cell r="BZ330">
            <v>503.37</v>
          </cell>
          <cell r="CA330">
            <v>513.01</v>
          </cell>
          <cell r="CB330">
            <v>522.65</v>
          </cell>
          <cell r="CC330">
            <v>474.44</v>
          </cell>
        </row>
        <row r="331">
          <cell r="AD331">
            <v>165</v>
          </cell>
          <cell r="AE331">
            <v>216.21</v>
          </cell>
          <cell r="AF331">
            <v>223.14</v>
          </cell>
          <cell r="AG331">
            <v>230.07</v>
          </cell>
          <cell r="AH331">
            <v>237</v>
          </cell>
          <cell r="AI331">
            <v>243.93</v>
          </cell>
          <cell r="AJ331">
            <v>250.86</v>
          </cell>
          <cell r="AK331">
            <v>257.79000000000002</v>
          </cell>
          <cell r="AL331">
            <v>264.72000000000003</v>
          </cell>
          <cell r="AM331">
            <v>271.64999999999998</v>
          </cell>
          <cell r="AN331">
            <v>278.58</v>
          </cell>
          <cell r="AO331">
            <v>285.51</v>
          </cell>
          <cell r="AP331">
            <v>292.44</v>
          </cell>
          <cell r="AQ331">
            <v>299.37</v>
          </cell>
          <cell r="AR331">
            <v>306.3</v>
          </cell>
          <cell r="AS331">
            <v>313.23</v>
          </cell>
          <cell r="AT331">
            <v>320.16000000000003</v>
          </cell>
          <cell r="AU331">
            <v>327.08999999999997</v>
          </cell>
          <cell r="AV331">
            <v>334.02</v>
          </cell>
          <cell r="AW331">
            <v>340.95</v>
          </cell>
          <cell r="AX331">
            <v>347.88</v>
          </cell>
          <cell r="AY331">
            <v>354.81</v>
          </cell>
          <cell r="AZ331">
            <v>361.74</v>
          </cell>
          <cell r="BA331">
            <v>368.67</v>
          </cell>
          <cell r="BB331">
            <v>375.6</v>
          </cell>
          <cell r="BC331">
            <v>340.95</v>
          </cell>
          <cell r="BD331">
            <v>165</v>
          </cell>
          <cell r="BE331">
            <v>302.67</v>
          </cell>
          <cell r="BF331">
            <v>312.39</v>
          </cell>
          <cell r="BG331">
            <v>322.08999999999997</v>
          </cell>
          <cell r="BH331">
            <v>331.79</v>
          </cell>
          <cell r="BI331">
            <v>341.5</v>
          </cell>
          <cell r="BJ331">
            <v>351.2</v>
          </cell>
          <cell r="BK331">
            <v>360.9</v>
          </cell>
          <cell r="BL331">
            <v>370.6</v>
          </cell>
          <cell r="BM331">
            <v>380.31</v>
          </cell>
          <cell r="BN331">
            <v>390.01</v>
          </cell>
          <cell r="BO331">
            <v>399.71</v>
          </cell>
          <cell r="BP331">
            <v>409.41</v>
          </cell>
          <cell r="BQ331">
            <v>419.11</v>
          </cell>
          <cell r="BR331">
            <v>428.82</v>
          </cell>
          <cell r="BS331">
            <v>438.52</v>
          </cell>
          <cell r="BT331">
            <v>448.22</v>
          </cell>
          <cell r="BU331">
            <v>457.92</v>
          </cell>
          <cell r="BV331">
            <v>467.62</v>
          </cell>
          <cell r="BW331">
            <v>477.33</v>
          </cell>
          <cell r="BX331">
            <v>487.03</v>
          </cell>
          <cell r="BY331">
            <v>496.73</v>
          </cell>
          <cell r="BZ331">
            <v>506.43</v>
          </cell>
          <cell r="CA331">
            <v>516.13</v>
          </cell>
          <cell r="CB331">
            <v>525.84</v>
          </cell>
          <cell r="CC331">
            <v>477.32</v>
          </cell>
        </row>
        <row r="332">
          <cell r="AD332">
            <v>166</v>
          </cell>
          <cell r="AE332">
            <v>217.51</v>
          </cell>
          <cell r="AF332">
            <v>224.48</v>
          </cell>
          <cell r="AG332">
            <v>231.46</v>
          </cell>
          <cell r="AH332">
            <v>238.43</v>
          </cell>
          <cell r="AI332">
            <v>245.4</v>
          </cell>
          <cell r="AJ332">
            <v>252.37</v>
          </cell>
          <cell r="AK332">
            <v>259.33999999999997</v>
          </cell>
          <cell r="AL332">
            <v>266.32</v>
          </cell>
          <cell r="AM332">
            <v>273.29000000000002</v>
          </cell>
          <cell r="AN332">
            <v>280.26</v>
          </cell>
          <cell r="AO332">
            <v>287.23</v>
          </cell>
          <cell r="AP332">
            <v>294.20999999999998</v>
          </cell>
          <cell r="AQ332">
            <v>301.18</v>
          </cell>
          <cell r="AR332">
            <v>308.14999999999998</v>
          </cell>
          <cell r="AS332">
            <v>315.12</v>
          </cell>
          <cell r="AT332">
            <v>322.08999999999997</v>
          </cell>
          <cell r="AU332">
            <v>329.07</v>
          </cell>
          <cell r="AV332">
            <v>336.04</v>
          </cell>
          <cell r="AW332">
            <v>343.01</v>
          </cell>
          <cell r="AX332">
            <v>349.98</v>
          </cell>
          <cell r="AY332">
            <v>356.95</v>
          </cell>
          <cell r="AZ332">
            <v>363.93</v>
          </cell>
          <cell r="BA332">
            <v>370.9</v>
          </cell>
          <cell r="BB332">
            <v>377.87</v>
          </cell>
          <cell r="BC332">
            <v>343.01</v>
          </cell>
          <cell r="BD332">
            <v>166</v>
          </cell>
          <cell r="BE332">
            <v>304.52</v>
          </cell>
          <cell r="BF332">
            <v>314.27999999999997</v>
          </cell>
          <cell r="BG332">
            <v>324.04000000000002</v>
          </cell>
          <cell r="BH332">
            <v>333.8</v>
          </cell>
          <cell r="BI332">
            <v>343.56</v>
          </cell>
          <cell r="BJ332">
            <v>353.32</v>
          </cell>
          <cell r="BK332">
            <v>363.08</v>
          </cell>
          <cell r="BL332">
            <v>372.84</v>
          </cell>
          <cell r="BM332">
            <v>382.6</v>
          </cell>
          <cell r="BN332">
            <v>392.37</v>
          </cell>
          <cell r="BO332">
            <v>402.13</v>
          </cell>
          <cell r="BP332">
            <v>411.89</v>
          </cell>
          <cell r="BQ332">
            <v>421.65</v>
          </cell>
          <cell r="BR332">
            <v>431.41</v>
          </cell>
          <cell r="BS332">
            <v>441.17</v>
          </cell>
          <cell r="BT332">
            <v>450.93</v>
          </cell>
          <cell r="BU332">
            <v>460.69</v>
          </cell>
          <cell r="BV332">
            <v>470.45</v>
          </cell>
          <cell r="BW332">
            <v>480.21</v>
          </cell>
          <cell r="BX332">
            <v>489.97</v>
          </cell>
          <cell r="BY332">
            <v>499.73</v>
          </cell>
          <cell r="BZ332">
            <v>509.49</v>
          </cell>
          <cell r="CA332">
            <v>519.26</v>
          </cell>
          <cell r="CB332">
            <v>529.02</v>
          </cell>
          <cell r="CC332">
            <v>480.21</v>
          </cell>
        </row>
        <row r="333">
          <cell r="AD333">
            <v>167</v>
          </cell>
          <cell r="AE333">
            <v>218.82</v>
          </cell>
          <cell r="AF333">
            <v>225.83</v>
          </cell>
          <cell r="AG333">
            <v>232.85</v>
          </cell>
          <cell r="AH333">
            <v>239.86</v>
          </cell>
          <cell r="AI333">
            <v>246.87</v>
          </cell>
          <cell r="AJ333">
            <v>253.89</v>
          </cell>
          <cell r="AK333">
            <v>260.89999999999998</v>
          </cell>
          <cell r="AL333">
            <v>267.92</v>
          </cell>
          <cell r="AM333">
            <v>274.93</v>
          </cell>
          <cell r="AN333">
            <v>281.95</v>
          </cell>
          <cell r="AO333">
            <v>288.95999999999998</v>
          </cell>
          <cell r="AP333">
            <v>295.97000000000003</v>
          </cell>
          <cell r="AQ333">
            <v>302.99</v>
          </cell>
          <cell r="AR333">
            <v>310</v>
          </cell>
          <cell r="AS333">
            <v>317.02</v>
          </cell>
          <cell r="AT333">
            <v>324.02999999999997</v>
          </cell>
          <cell r="AU333">
            <v>331.04</v>
          </cell>
          <cell r="AV333">
            <v>338.06</v>
          </cell>
          <cell r="AW333">
            <v>345.07</v>
          </cell>
          <cell r="AX333">
            <v>352.09</v>
          </cell>
          <cell r="AY333">
            <v>359.1</v>
          </cell>
          <cell r="AZ333">
            <v>366.11</v>
          </cell>
          <cell r="BA333">
            <v>373.13</v>
          </cell>
          <cell r="BB333">
            <v>380.14</v>
          </cell>
          <cell r="BC333">
            <v>345.07</v>
          </cell>
          <cell r="BD333">
            <v>167</v>
          </cell>
          <cell r="BE333">
            <v>306.35000000000002</v>
          </cell>
          <cell r="BF333">
            <v>316.17</v>
          </cell>
          <cell r="BG333">
            <v>325.99</v>
          </cell>
          <cell r="BH333">
            <v>335.81</v>
          </cell>
          <cell r="BI333">
            <v>345.62</v>
          </cell>
          <cell r="BJ333">
            <v>355.44</v>
          </cell>
          <cell r="BK333">
            <v>365.26</v>
          </cell>
          <cell r="BL333">
            <v>375.08</v>
          </cell>
          <cell r="BM333">
            <v>384.9</v>
          </cell>
          <cell r="BN333">
            <v>394.72</v>
          </cell>
          <cell r="BO333">
            <v>404.54</v>
          </cell>
          <cell r="BP333">
            <v>414.36</v>
          </cell>
          <cell r="BQ333">
            <v>424.18</v>
          </cell>
          <cell r="BR333">
            <v>434</v>
          </cell>
          <cell r="BS333">
            <v>443.82</v>
          </cell>
          <cell r="BT333">
            <v>453.64</v>
          </cell>
          <cell r="BU333">
            <v>463.46</v>
          </cell>
          <cell r="BV333">
            <v>473.28</v>
          </cell>
          <cell r="BW333">
            <v>483.1</v>
          </cell>
          <cell r="BX333">
            <v>492.92</v>
          </cell>
          <cell r="BY333">
            <v>502.74</v>
          </cell>
          <cell r="BZ333">
            <v>512.55999999999995</v>
          </cell>
          <cell r="CA333">
            <v>522.38</v>
          </cell>
          <cell r="CB333">
            <v>532.20000000000005</v>
          </cell>
          <cell r="CC333">
            <v>483.1</v>
          </cell>
        </row>
        <row r="334">
          <cell r="AD334">
            <v>168</v>
          </cell>
          <cell r="AE334">
            <v>220.13</v>
          </cell>
          <cell r="AF334">
            <v>227.18</v>
          </cell>
          <cell r="AG334">
            <v>234.24</v>
          </cell>
          <cell r="AH334">
            <v>241.29</v>
          </cell>
          <cell r="AI334">
            <v>248.35</v>
          </cell>
          <cell r="AJ334">
            <v>255.41</v>
          </cell>
          <cell r="AK334">
            <v>262.45999999999998</v>
          </cell>
          <cell r="AL334">
            <v>269.52</v>
          </cell>
          <cell r="AM334">
            <v>276.57</v>
          </cell>
          <cell r="AN334">
            <v>283.63</v>
          </cell>
          <cell r="AO334">
            <v>290.69</v>
          </cell>
          <cell r="AP334">
            <v>297.74</v>
          </cell>
          <cell r="AQ334">
            <v>304.8</v>
          </cell>
          <cell r="AR334">
            <v>311.85000000000002</v>
          </cell>
          <cell r="AS334">
            <v>318.91000000000003</v>
          </cell>
          <cell r="AT334">
            <v>325.97000000000003</v>
          </cell>
          <cell r="AU334">
            <v>333.02</v>
          </cell>
          <cell r="AV334">
            <v>340.08</v>
          </cell>
          <cell r="AW334">
            <v>347.13</v>
          </cell>
          <cell r="AX334">
            <v>354.19</v>
          </cell>
          <cell r="AY334">
            <v>361.25</v>
          </cell>
          <cell r="AZ334">
            <v>368.3</v>
          </cell>
          <cell r="BA334">
            <v>375.36</v>
          </cell>
          <cell r="BB334">
            <v>382.41</v>
          </cell>
          <cell r="BC334">
            <v>347.13</v>
          </cell>
          <cell r="BD334">
            <v>168</v>
          </cell>
          <cell r="BE334">
            <v>308.18</v>
          </cell>
          <cell r="BF334">
            <v>318.05</v>
          </cell>
          <cell r="BG334">
            <v>327.93</v>
          </cell>
          <cell r="BH334">
            <v>337.81</v>
          </cell>
          <cell r="BI334">
            <v>347.69</v>
          </cell>
          <cell r="BJ334">
            <v>357.57</v>
          </cell>
          <cell r="BK334">
            <v>367.45</v>
          </cell>
          <cell r="BL334">
            <v>377.32</v>
          </cell>
          <cell r="BM334">
            <v>387.2</v>
          </cell>
          <cell r="BN334">
            <v>397.08</v>
          </cell>
          <cell r="BO334">
            <v>406.96</v>
          </cell>
          <cell r="BP334">
            <v>416.84</v>
          </cell>
          <cell r="BQ334">
            <v>426.72</v>
          </cell>
          <cell r="BR334">
            <v>436.6</v>
          </cell>
          <cell r="BS334">
            <v>446.47</v>
          </cell>
          <cell r="BT334">
            <v>456.35</v>
          </cell>
          <cell r="BU334">
            <v>466.23</v>
          </cell>
          <cell r="BV334">
            <v>476.11</v>
          </cell>
          <cell r="BW334">
            <v>485.99</v>
          </cell>
          <cell r="BX334">
            <v>495.87</v>
          </cell>
          <cell r="BY334">
            <v>505.74</v>
          </cell>
          <cell r="BZ334">
            <v>515.62</v>
          </cell>
          <cell r="CA334">
            <v>525.5</v>
          </cell>
          <cell r="CB334">
            <v>535.38</v>
          </cell>
          <cell r="CC334">
            <v>485.99</v>
          </cell>
        </row>
        <row r="335">
          <cell r="AD335">
            <v>169</v>
          </cell>
          <cell r="AE335">
            <v>221.43</v>
          </cell>
          <cell r="AF335">
            <v>228.53</v>
          </cell>
          <cell r="AG335">
            <v>235.63</v>
          </cell>
          <cell r="AH335">
            <v>242.73</v>
          </cell>
          <cell r="AI335">
            <v>249.82</v>
          </cell>
          <cell r="AJ335">
            <v>256.92</v>
          </cell>
          <cell r="AK335">
            <v>264.02</v>
          </cell>
          <cell r="AL335">
            <v>271.12</v>
          </cell>
          <cell r="AM335">
            <v>278.22000000000003</v>
          </cell>
          <cell r="AN335">
            <v>285.31</v>
          </cell>
          <cell r="AO335">
            <v>292.41000000000003</v>
          </cell>
          <cell r="AP335">
            <v>299.51</v>
          </cell>
          <cell r="AQ335">
            <v>306.61</v>
          </cell>
          <cell r="AR335">
            <v>313.70999999999998</v>
          </cell>
          <cell r="AS335">
            <v>320.8</v>
          </cell>
          <cell r="AT335">
            <v>327.9</v>
          </cell>
          <cell r="AU335">
            <v>335</v>
          </cell>
          <cell r="AV335">
            <v>342.1</v>
          </cell>
          <cell r="AW335">
            <v>349.2</v>
          </cell>
          <cell r="AX335">
            <v>356.29</v>
          </cell>
          <cell r="AY335">
            <v>363.39</v>
          </cell>
          <cell r="AZ335">
            <v>370.49</v>
          </cell>
          <cell r="BA335">
            <v>377.59</v>
          </cell>
          <cell r="BB335">
            <v>384.69</v>
          </cell>
          <cell r="BC335">
            <v>349.2</v>
          </cell>
          <cell r="BD335">
            <v>169</v>
          </cell>
          <cell r="BE335">
            <v>310</v>
          </cell>
          <cell r="BF335">
            <v>319.94</v>
          </cell>
          <cell r="BG335">
            <v>329.88</v>
          </cell>
          <cell r="BH335">
            <v>339.82</v>
          </cell>
          <cell r="BI335">
            <v>349.75</v>
          </cell>
          <cell r="BJ335">
            <v>359.69</v>
          </cell>
          <cell r="BK335">
            <v>369.63</v>
          </cell>
          <cell r="BL335">
            <v>379.56</v>
          </cell>
          <cell r="BM335">
            <v>389.5</v>
          </cell>
          <cell r="BN335">
            <v>399.44</v>
          </cell>
          <cell r="BO335">
            <v>409.38</v>
          </cell>
          <cell r="BP335">
            <v>419.31</v>
          </cell>
          <cell r="BQ335">
            <v>429.25</v>
          </cell>
          <cell r="BR335">
            <v>439.19</v>
          </cell>
          <cell r="BS335">
            <v>449.13</v>
          </cell>
          <cell r="BT335">
            <v>459.06</v>
          </cell>
          <cell r="BU335">
            <v>469</v>
          </cell>
          <cell r="BV335">
            <v>478.94</v>
          </cell>
          <cell r="BW335">
            <v>488.87</v>
          </cell>
          <cell r="BX335">
            <v>498.81</v>
          </cell>
          <cell r="BY335">
            <v>508.75</v>
          </cell>
          <cell r="BZ335">
            <v>518.69000000000005</v>
          </cell>
          <cell r="CA335">
            <v>528.62</v>
          </cell>
          <cell r="CB335">
            <v>538.55999999999995</v>
          </cell>
          <cell r="CC335">
            <v>488.87</v>
          </cell>
        </row>
        <row r="336">
          <cell r="AD336">
            <v>170</v>
          </cell>
          <cell r="AE336">
            <v>222.74</v>
          </cell>
          <cell r="AF336">
            <v>229.88</v>
          </cell>
          <cell r="AG336">
            <v>237.02</v>
          </cell>
          <cell r="AH336">
            <v>244.16</v>
          </cell>
          <cell r="AI336">
            <v>251.3</v>
          </cell>
          <cell r="AJ336">
            <v>258.44</v>
          </cell>
          <cell r="AK336">
            <v>265.58</v>
          </cell>
          <cell r="AL336">
            <v>272.72000000000003</v>
          </cell>
          <cell r="AM336">
            <v>279.86</v>
          </cell>
          <cell r="AN336">
            <v>287</v>
          </cell>
          <cell r="AO336">
            <v>294.14</v>
          </cell>
          <cell r="AP336">
            <v>301.27999999999997</v>
          </cell>
          <cell r="AQ336">
            <v>308.42</v>
          </cell>
          <cell r="AR336">
            <v>315.56</v>
          </cell>
          <cell r="AS336">
            <v>322.7</v>
          </cell>
          <cell r="AT336">
            <v>329.84</v>
          </cell>
          <cell r="AU336">
            <v>336.98</v>
          </cell>
          <cell r="AV336">
            <v>344.12</v>
          </cell>
          <cell r="AW336">
            <v>351.26</v>
          </cell>
          <cell r="AX336">
            <v>358.4</v>
          </cell>
          <cell r="AY336">
            <v>365.54</v>
          </cell>
          <cell r="AZ336">
            <v>372.68</v>
          </cell>
          <cell r="BA336">
            <v>379.82</v>
          </cell>
          <cell r="BB336">
            <v>386.96</v>
          </cell>
          <cell r="BC336">
            <v>351.26</v>
          </cell>
          <cell r="BD336">
            <v>170</v>
          </cell>
          <cell r="BE336">
            <v>311.83</v>
          </cell>
          <cell r="BF336">
            <v>321.83</v>
          </cell>
          <cell r="BG336">
            <v>331.83</v>
          </cell>
          <cell r="BH336">
            <v>341.82</v>
          </cell>
          <cell r="BI336">
            <v>351.82</v>
          </cell>
          <cell r="BJ336">
            <v>361.81</v>
          </cell>
          <cell r="BK336">
            <v>371.81</v>
          </cell>
          <cell r="BL336">
            <v>381.81</v>
          </cell>
          <cell r="BM336">
            <v>391.8</v>
          </cell>
          <cell r="BN336">
            <v>401.8</v>
          </cell>
          <cell r="BO336">
            <v>411.79</v>
          </cell>
          <cell r="BP336">
            <v>421.79</v>
          </cell>
          <cell r="BQ336">
            <v>431.79</v>
          </cell>
          <cell r="BR336">
            <v>441.78</v>
          </cell>
          <cell r="BS336">
            <v>451.78</v>
          </cell>
          <cell r="BT336">
            <v>461.77</v>
          </cell>
          <cell r="BU336">
            <v>471.77</v>
          </cell>
          <cell r="BV336">
            <v>481.77</v>
          </cell>
          <cell r="BW336">
            <v>491.76</v>
          </cell>
          <cell r="BX336">
            <v>501.76</v>
          </cell>
          <cell r="BY336">
            <v>511.75</v>
          </cell>
          <cell r="BZ336">
            <v>521.75</v>
          </cell>
          <cell r="CA336">
            <v>531.75</v>
          </cell>
          <cell r="CB336">
            <v>541.74</v>
          </cell>
          <cell r="CC336">
            <v>491.76</v>
          </cell>
        </row>
        <row r="337">
          <cell r="AD337">
            <v>171</v>
          </cell>
          <cell r="AE337">
            <v>224.04</v>
          </cell>
          <cell r="AF337">
            <v>231.23</v>
          </cell>
          <cell r="AG337">
            <v>238.41</v>
          </cell>
          <cell r="AH337">
            <v>245.59</v>
          </cell>
          <cell r="AI337">
            <v>252.77</v>
          </cell>
          <cell r="AJ337">
            <v>259.95</v>
          </cell>
          <cell r="AK337">
            <v>267.14</v>
          </cell>
          <cell r="AL337">
            <v>274.32</v>
          </cell>
          <cell r="AM337">
            <v>281.5</v>
          </cell>
          <cell r="AN337">
            <v>288.68</v>
          </cell>
          <cell r="AO337">
            <v>295.87</v>
          </cell>
          <cell r="AP337">
            <v>303.05</v>
          </cell>
          <cell r="AQ337">
            <v>310.23</v>
          </cell>
          <cell r="AR337">
            <v>317.41000000000003</v>
          </cell>
          <cell r="AS337">
            <v>324.58999999999997</v>
          </cell>
          <cell r="AT337">
            <v>331.78</v>
          </cell>
          <cell r="AU337">
            <v>338.96</v>
          </cell>
          <cell r="AV337">
            <v>346.14</v>
          </cell>
          <cell r="AW337">
            <v>353.32</v>
          </cell>
          <cell r="AX337">
            <v>360.5</v>
          </cell>
          <cell r="AY337">
            <v>367.69</v>
          </cell>
          <cell r="AZ337">
            <v>374.87</v>
          </cell>
          <cell r="BA337">
            <v>382.05</v>
          </cell>
          <cell r="BB337">
            <v>389.23</v>
          </cell>
          <cell r="BC337">
            <v>353.32</v>
          </cell>
          <cell r="BD337">
            <v>171</v>
          </cell>
          <cell r="BE337">
            <v>313.66000000000003</v>
          </cell>
          <cell r="BF337">
            <v>323.72000000000003</v>
          </cell>
          <cell r="BG337">
            <v>333.77</v>
          </cell>
          <cell r="BH337">
            <v>343.83</v>
          </cell>
          <cell r="BI337">
            <v>353.88</v>
          </cell>
          <cell r="BJ337">
            <v>363.94</v>
          </cell>
          <cell r="BK337">
            <v>373.99</v>
          </cell>
          <cell r="BL337">
            <v>384.05</v>
          </cell>
          <cell r="BM337">
            <v>394.1</v>
          </cell>
          <cell r="BN337">
            <v>404.16</v>
          </cell>
          <cell r="BO337">
            <v>414.21</v>
          </cell>
          <cell r="BP337">
            <v>424.27</v>
          </cell>
          <cell r="BQ337">
            <v>434.32</v>
          </cell>
          <cell r="BR337">
            <v>444.38</v>
          </cell>
          <cell r="BS337">
            <v>454.43</v>
          </cell>
          <cell r="BT337">
            <v>464.48</v>
          </cell>
          <cell r="BU337">
            <v>474.54</v>
          </cell>
          <cell r="BV337">
            <v>484.59</v>
          </cell>
          <cell r="BW337">
            <v>494.65</v>
          </cell>
          <cell r="BX337">
            <v>504.7</v>
          </cell>
          <cell r="BY337">
            <v>514.76</v>
          </cell>
          <cell r="BZ337">
            <v>524.80999999999995</v>
          </cell>
          <cell r="CA337">
            <v>534.87</v>
          </cell>
          <cell r="CB337">
            <v>544.91999999999996</v>
          </cell>
          <cell r="CC337">
            <v>494.65</v>
          </cell>
        </row>
        <row r="338">
          <cell r="AD338">
            <v>172</v>
          </cell>
          <cell r="AE338">
            <v>225.35</v>
          </cell>
          <cell r="AF338">
            <v>232.57</v>
          </cell>
          <cell r="AG338">
            <v>239.8</v>
          </cell>
          <cell r="AH338">
            <v>247.02</v>
          </cell>
          <cell r="AI338">
            <v>254.25</v>
          </cell>
          <cell r="AJ338">
            <v>261.47000000000003</v>
          </cell>
          <cell r="AK338">
            <v>268.69</v>
          </cell>
          <cell r="AL338">
            <v>275.92</v>
          </cell>
          <cell r="AM338">
            <v>283.14</v>
          </cell>
          <cell r="AN338">
            <v>290.37</v>
          </cell>
          <cell r="AO338">
            <v>297.58999999999997</v>
          </cell>
          <cell r="AP338">
            <v>304.82</v>
          </cell>
          <cell r="AQ338">
            <v>312.04000000000002</v>
          </cell>
          <cell r="AR338">
            <v>319.26</v>
          </cell>
          <cell r="AS338">
            <v>326.49</v>
          </cell>
          <cell r="AT338">
            <v>333.71</v>
          </cell>
          <cell r="AU338">
            <v>340.94</v>
          </cell>
          <cell r="AV338">
            <v>348.16</v>
          </cell>
          <cell r="AW338">
            <v>355.38</v>
          </cell>
          <cell r="AX338">
            <v>362.61</v>
          </cell>
          <cell r="AY338">
            <v>369.83</v>
          </cell>
          <cell r="AZ338">
            <v>377.06</v>
          </cell>
          <cell r="BA338">
            <v>384.28</v>
          </cell>
          <cell r="BB338">
            <v>391.5</v>
          </cell>
          <cell r="BC338">
            <v>355.38</v>
          </cell>
          <cell r="BD338">
            <v>172</v>
          </cell>
          <cell r="BE338">
            <v>315.49</v>
          </cell>
          <cell r="BF338">
            <v>325.60000000000002</v>
          </cell>
          <cell r="BG338">
            <v>335.72</v>
          </cell>
          <cell r="BH338">
            <v>345.83</v>
          </cell>
          <cell r="BI338">
            <v>355.95</v>
          </cell>
          <cell r="BJ338">
            <v>366.06</v>
          </cell>
          <cell r="BK338">
            <v>376.17</v>
          </cell>
          <cell r="BL338">
            <v>386.29</v>
          </cell>
          <cell r="BM338">
            <v>396.4</v>
          </cell>
          <cell r="BN338">
            <v>406.51</v>
          </cell>
          <cell r="BO338">
            <v>416.63</v>
          </cell>
          <cell r="BP338">
            <v>426.74</v>
          </cell>
          <cell r="BQ338">
            <v>436.85</v>
          </cell>
          <cell r="BR338">
            <v>446.97</v>
          </cell>
          <cell r="BS338">
            <v>457.08</v>
          </cell>
          <cell r="BT338">
            <v>467.2</v>
          </cell>
          <cell r="BU338">
            <v>477.31</v>
          </cell>
          <cell r="BV338">
            <v>487.42</v>
          </cell>
          <cell r="BW338">
            <v>497.54</v>
          </cell>
          <cell r="BX338">
            <v>507.65</v>
          </cell>
          <cell r="BY338">
            <v>517.76</v>
          </cell>
          <cell r="BZ338">
            <v>527.88</v>
          </cell>
          <cell r="CA338">
            <v>537.99</v>
          </cell>
          <cell r="CB338">
            <v>548.1</v>
          </cell>
          <cell r="CC338">
            <v>497.54</v>
          </cell>
        </row>
        <row r="339">
          <cell r="AD339">
            <v>173</v>
          </cell>
          <cell r="AE339">
            <v>226.66</v>
          </cell>
          <cell r="AF339">
            <v>233.92</v>
          </cell>
          <cell r="AG339">
            <v>241.19</v>
          </cell>
          <cell r="AH339">
            <v>248.46</v>
          </cell>
          <cell r="AI339">
            <v>255.72</v>
          </cell>
          <cell r="AJ339">
            <v>262.99</v>
          </cell>
          <cell r="AK339">
            <v>270.25</v>
          </cell>
          <cell r="AL339">
            <v>277.52</v>
          </cell>
          <cell r="AM339">
            <v>284.79000000000002</v>
          </cell>
          <cell r="AN339">
            <v>292.05</v>
          </cell>
          <cell r="AO339">
            <v>299.32</v>
          </cell>
          <cell r="AP339">
            <v>306.58</v>
          </cell>
          <cell r="AQ339">
            <v>313.85000000000002</v>
          </cell>
          <cell r="AR339">
            <v>321.12</v>
          </cell>
          <cell r="AS339">
            <v>328.38</v>
          </cell>
          <cell r="AT339">
            <v>335.65</v>
          </cell>
          <cell r="AU339">
            <v>342.91</v>
          </cell>
          <cell r="AV339">
            <v>350.18</v>
          </cell>
          <cell r="AW339">
            <v>357.45</v>
          </cell>
          <cell r="AX339">
            <v>364.71</v>
          </cell>
          <cell r="AY339">
            <v>371.98</v>
          </cell>
          <cell r="AZ339">
            <v>379.24</v>
          </cell>
          <cell r="BA339">
            <v>386.51</v>
          </cell>
          <cell r="BB339">
            <v>393.78</v>
          </cell>
          <cell r="BC339">
            <v>357.45</v>
          </cell>
          <cell r="BD339">
            <v>173</v>
          </cell>
          <cell r="BE339">
            <v>317.32</v>
          </cell>
          <cell r="BF339">
            <v>327.49</v>
          </cell>
          <cell r="BG339">
            <v>337.66</v>
          </cell>
          <cell r="BH339">
            <v>347.84</v>
          </cell>
          <cell r="BI339">
            <v>358.01</v>
          </cell>
          <cell r="BJ339">
            <v>368.18</v>
          </cell>
          <cell r="BK339">
            <v>378.35</v>
          </cell>
          <cell r="BL339">
            <v>388.53</v>
          </cell>
          <cell r="BM339">
            <v>398.7</v>
          </cell>
          <cell r="BN339">
            <v>408.87</v>
          </cell>
          <cell r="BO339">
            <v>419.04</v>
          </cell>
          <cell r="BP339">
            <v>429.22</v>
          </cell>
          <cell r="BQ339">
            <v>439.39</v>
          </cell>
          <cell r="BR339">
            <v>449.56</v>
          </cell>
          <cell r="BS339">
            <v>459.73</v>
          </cell>
          <cell r="BT339">
            <v>469.91</v>
          </cell>
          <cell r="BU339">
            <v>480.08</v>
          </cell>
          <cell r="BV339">
            <v>490.25</v>
          </cell>
          <cell r="BW339">
            <v>500.42</v>
          </cell>
          <cell r="BX339">
            <v>510.6</v>
          </cell>
          <cell r="BY339">
            <v>520.77</v>
          </cell>
          <cell r="BZ339">
            <v>530.94000000000005</v>
          </cell>
          <cell r="CA339">
            <v>541.11</v>
          </cell>
          <cell r="CB339">
            <v>551.29</v>
          </cell>
          <cell r="CC339">
            <v>500.42</v>
          </cell>
        </row>
        <row r="340">
          <cell r="AD340">
            <v>174</v>
          </cell>
          <cell r="AE340">
            <v>227.96</v>
          </cell>
          <cell r="AF340">
            <v>235.27</v>
          </cell>
          <cell r="AG340">
            <v>242.58</v>
          </cell>
          <cell r="AH340">
            <v>249.89</v>
          </cell>
          <cell r="AI340">
            <v>257.2</v>
          </cell>
          <cell r="AJ340">
            <v>264.5</v>
          </cell>
          <cell r="AK340">
            <v>271.81</v>
          </cell>
          <cell r="AL340">
            <v>279.12</v>
          </cell>
          <cell r="AM340">
            <v>286.43</v>
          </cell>
          <cell r="AN340">
            <v>293.74</v>
          </cell>
          <cell r="AO340">
            <v>301.04000000000002</v>
          </cell>
          <cell r="AP340">
            <v>308.35000000000002</v>
          </cell>
          <cell r="AQ340">
            <v>315.66000000000003</v>
          </cell>
          <cell r="AR340">
            <v>322.97000000000003</v>
          </cell>
          <cell r="AS340">
            <v>330.28</v>
          </cell>
          <cell r="AT340">
            <v>337.58</v>
          </cell>
          <cell r="AU340">
            <v>344.89</v>
          </cell>
          <cell r="AV340">
            <v>352.2</v>
          </cell>
          <cell r="AW340">
            <v>359.51</v>
          </cell>
          <cell r="AX340">
            <v>366.82</v>
          </cell>
          <cell r="AY340">
            <v>374.12</v>
          </cell>
          <cell r="AZ340">
            <v>381.43</v>
          </cell>
          <cell r="BA340">
            <v>388.74</v>
          </cell>
          <cell r="BB340">
            <v>396.05</v>
          </cell>
          <cell r="BC340">
            <v>359.51</v>
          </cell>
          <cell r="BD340">
            <v>174</v>
          </cell>
          <cell r="BE340">
            <v>319.14999999999998</v>
          </cell>
          <cell r="BF340">
            <v>329.38</v>
          </cell>
          <cell r="BG340">
            <v>339.61</v>
          </cell>
          <cell r="BH340">
            <v>349.84</v>
          </cell>
          <cell r="BI340">
            <v>360.07</v>
          </cell>
          <cell r="BJ340">
            <v>370.31</v>
          </cell>
          <cell r="BK340">
            <v>380.54</v>
          </cell>
          <cell r="BL340">
            <v>390.77</v>
          </cell>
          <cell r="BM340">
            <v>401</v>
          </cell>
          <cell r="BN340">
            <v>411.23</v>
          </cell>
          <cell r="BO340">
            <v>421.46</v>
          </cell>
          <cell r="BP340">
            <v>431.69</v>
          </cell>
          <cell r="BQ340">
            <v>441.92</v>
          </cell>
          <cell r="BR340">
            <v>452.16</v>
          </cell>
          <cell r="BS340">
            <v>462.39</v>
          </cell>
          <cell r="BT340">
            <v>472.62</v>
          </cell>
          <cell r="BU340">
            <v>482.85</v>
          </cell>
          <cell r="BV340">
            <v>493.08</v>
          </cell>
          <cell r="BW340">
            <v>503.31</v>
          </cell>
          <cell r="BX340">
            <v>513.54</v>
          </cell>
          <cell r="BY340">
            <v>523.77</v>
          </cell>
          <cell r="BZ340">
            <v>534</v>
          </cell>
          <cell r="CA340">
            <v>544.24</v>
          </cell>
          <cell r="CB340">
            <v>554.47</v>
          </cell>
          <cell r="CC340">
            <v>503.31</v>
          </cell>
        </row>
        <row r="341">
          <cell r="AD341">
            <v>175</v>
          </cell>
          <cell r="AE341">
            <v>229.27</v>
          </cell>
          <cell r="AF341">
            <v>236.62</v>
          </cell>
          <cell r="AG341">
            <v>243.97</v>
          </cell>
          <cell r="AH341">
            <v>251.32</v>
          </cell>
          <cell r="AI341">
            <v>258.67</v>
          </cell>
          <cell r="AJ341">
            <v>266.02</v>
          </cell>
          <cell r="AK341">
            <v>273.37</v>
          </cell>
          <cell r="AL341">
            <v>280.72000000000003</v>
          </cell>
          <cell r="AM341">
            <v>288.07</v>
          </cell>
          <cell r="AN341">
            <v>295.42</v>
          </cell>
          <cell r="AO341">
            <v>302.77</v>
          </cell>
          <cell r="AP341">
            <v>310.12</v>
          </cell>
          <cell r="AQ341">
            <v>317.47000000000003</v>
          </cell>
          <cell r="AR341">
            <v>324.82</v>
          </cell>
          <cell r="AS341">
            <v>332.17</v>
          </cell>
          <cell r="AT341">
            <v>339.52</v>
          </cell>
          <cell r="AU341">
            <v>346.87</v>
          </cell>
          <cell r="AV341">
            <v>354.22</v>
          </cell>
          <cell r="AW341">
            <v>361.57</v>
          </cell>
          <cell r="AX341">
            <v>368.92</v>
          </cell>
          <cell r="AY341">
            <v>376.27</v>
          </cell>
          <cell r="AZ341">
            <v>383.62</v>
          </cell>
          <cell r="BA341">
            <v>390.97</v>
          </cell>
          <cell r="BB341">
            <v>398.32</v>
          </cell>
          <cell r="BC341">
            <v>361.57</v>
          </cell>
          <cell r="BD341">
            <v>175</v>
          </cell>
          <cell r="BE341">
            <v>320.98</v>
          </cell>
          <cell r="BF341">
            <v>331.27</v>
          </cell>
          <cell r="BG341">
            <v>341.56</v>
          </cell>
          <cell r="BH341">
            <v>351.85</v>
          </cell>
          <cell r="BI341">
            <v>362.14</v>
          </cell>
          <cell r="BJ341">
            <v>372.43</v>
          </cell>
          <cell r="BK341">
            <v>382.72</v>
          </cell>
          <cell r="BL341">
            <v>393.01</v>
          </cell>
          <cell r="BM341">
            <v>403.3</v>
          </cell>
          <cell r="BN341">
            <v>413.59</v>
          </cell>
          <cell r="BO341">
            <v>423.88</v>
          </cell>
          <cell r="BP341">
            <v>434.17</v>
          </cell>
          <cell r="BQ341">
            <v>444.46</v>
          </cell>
          <cell r="BR341">
            <v>454.75</v>
          </cell>
          <cell r="BS341">
            <v>465.04</v>
          </cell>
          <cell r="BT341">
            <v>475.33</v>
          </cell>
          <cell r="BU341">
            <v>485.62</v>
          </cell>
          <cell r="BV341">
            <v>495.91</v>
          </cell>
          <cell r="BW341">
            <v>506.2</v>
          </cell>
          <cell r="BX341">
            <v>516.49</v>
          </cell>
          <cell r="BY341">
            <v>526.78</v>
          </cell>
          <cell r="BZ341">
            <v>537.07000000000005</v>
          </cell>
          <cell r="CA341">
            <v>547.36</v>
          </cell>
          <cell r="CB341">
            <v>557.65</v>
          </cell>
          <cell r="CC341">
            <v>506.2</v>
          </cell>
        </row>
        <row r="342">
          <cell r="AD342">
            <v>176</v>
          </cell>
          <cell r="AE342">
            <v>230.58</v>
          </cell>
          <cell r="AF342">
            <v>237.97</v>
          </cell>
          <cell r="AG342">
            <v>245.36</v>
          </cell>
          <cell r="AH342">
            <v>252.75</v>
          </cell>
          <cell r="AI342">
            <v>260.14</v>
          </cell>
          <cell r="AJ342">
            <v>267.54000000000002</v>
          </cell>
          <cell r="AK342">
            <v>274.93</v>
          </cell>
          <cell r="AL342">
            <v>282.32</v>
          </cell>
          <cell r="AM342">
            <v>289.70999999999998</v>
          </cell>
          <cell r="AN342">
            <v>297.10000000000002</v>
          </cell>
          <cell r="AO342">
            <v>304.5</v>
          </cell>
          <cell r="AP342">
            <v>311.89</v>
          </cell>
          <cell r="AQ342">
            <v>319.27999999999997</v>
          </cell>
          <cell r="AR342">
            <v>326.67</v>
          </cell>
          <cell r="AS342">
            <v>334.06</v>
          </cell>
          <cell r="AT342">
            <v>341.46</v>
          </cell>
          <cell r="AU342">
            <v>348.85</v>
          </cell>
          <cell r="AV342">
            <v>356.24</v>
          </cell>
          <cell r="AW342">
            <v>363.63</v>
          </cell>
          <cell r="AX342">
            <v>371.02</v>
          </cell>
          <cell r="AY342">
            <v>378.42</v>
          </cell>
          <cell r="AZ342">
            <v>385.81</v>
          </cell>
          <cell r="BA342">
            <v>393.2</v>
          </cell>
          <cell r="BB342">
            <v>400.59</v>
          </cell>
          <cell r="BC342">
            <v>363.63</v>
          </cell>
          <cell r="BD342">
            <v>176</v>
          </cell>
          <cell r="BE342">
            <v>322.81</v>
          </cell>
          <cell r="BF342">
            <v>333.16</v>
          </cell>
          <cell r="BG342">
            <v>343.5</v>
          </cell>
          <cell r="BH342">
            <v>353.85</v>
          </cell>
          <cell r="BI342">
            <v>364.2</v>
          </cell>
          <cell r="BJ342">
            <v>374.55</v>
          </cell>
          <cell r="BK342">
            <v>384.9</v>
          </cell>
          <cell r="BL342">
            <v>395.25</v>
          </cell>
          <cell r="BM342">
            <v>405.6</v>
          </cell>
          <cell r="BN342">
            <v>415.95</v>
          </cell>
          <cell r="BO342">
            <v>426.3</v>
          </cell>
          <cell r="BP342">
            <v>436.64</v>
          </cell>
          <cell r="BQ342">
            <v>446.99</v>
          </cell>
          <cell r="BR342">
            <v>457.34</v>
          </cell>
          <cell r="BS342">
            <v>467.69</v>
          </cell>
          <cell r="BT342">
            <v>478.04</v>
          </cell>
          <cell r="BU342">
            <v>488.39</v>
          </cell>
          <cell r="BV342">
            <v>498.74</v>
          </cell>
          <cell r="BW342">
            <v>509.09</v>
          </cell>
          <cell r="BX342">
            <v>519.42999999999995</v>
          </cell>
          <cell r="BY342">
            <v>529.78</v>
          </cell>
          <cell r="BZ342">
            <v>540.13</v>
          </cell>
          <cell r="CA342">
            <v>550.48</v>
          </cell>
          <cell r="CB342">
            <v>560.83000000000004</v>
          </cell>
          <cell r="CC342">
            <v>509.09</v>
          </cell>
        </row>
        <row r="343">
          <cell r="AD343">
            <v>177</v>
          </cell>
          <cell r="AE343">
            <v>231.88</v>
          </cell>
          <cell r="AF343">
            <v>239.32</v>
          </cell>
          <cell r="AG343">
            <v>246.75</v>
          </cell>
          <cell r="AH343">
            <v>254.18</v>
          </cell>
          <cell r="AI343">
            <v>261.62</v>
          </cell>
          <cell r="AJ343">
            <v>269.05</v>
          </cell>
          <cell r="AK343">
            <v>276.49</v>
          </cell>
          <cell r="AL343">
            <v>283.92</v>
          </cell>
          <cell r="AM343">
            <v>291.36</v>
          </cell>
          <cell r="AN343">
            <v>298.79000000000002</v>
          </cell>
          <cell r="AO343">
            <v>306.22000000000003</v>
          </cell>
          <cell r="AP343">
            <v>313.66000000000003</v>
          </cell>
          <cell r="AQ343">
            <v>321.08999999999997</v>
          </cell>
          <cell r="AR343">
            <v>328.53</v>
          </cell>
          <cell r="AS343">
            <v>335.96</v>
          </cell>
          <cell r="AT343">
            <v>343.39</v>
          </cell>
          <cell r="AU343">
            <v>350.83</v>
          </cell>
          <cell r="AV343">
            <v>358.26</v>
          </cell>
          <cell r="AW343">
            <v>365.7</v>
          </cell>
          <cell r="AX343">
            <v>373.13</v>
          </cell>
          <cell r="AY343">
            <v>380.56</v>
          </cell>
          <cell r="AZ343">
            <v>388</v>
          </cell>
          <cell r="BA343">
            <v>395.43</v>
          </cell>
          <cell r="BB343">
            <v>402.87</v>
          </cell>
          <cell r="BC343">
            <v>365.69</v>
          </cell>
          <cell r="BD343">
            <v>177</v>
          </cell>
          <cell r="BE343">
            <v>324.64</v>
          </cell>
          <cell r="BF343">
            <v>335.04</v>
          </cell>
          <cell r="BG343">
            <v>345.45</v>
          </cell>
          <cell r="BH343">
            <v>355.86</v>
          </cell>
          <cell r="BI343">
            <v>366.27</v>
          </cell>
          <cell r="BJ343">
            <v>376.67</v>
          </cell>
          <cell r="BK343">
            <v>387.08</v>
          </cell>
          <cell r="BL343">
            <v>397.49</v>
          </cell>
          <cell r="BM343">
            <v>407.9</v>
          </cell>
          <cell r="BN343">
            <v>418.3</v>
          </cell>
          <cell r="BO343">
            <v>428.71</v>
          </cell>
          <cell r="BP343">
            <v>439.12</v>
          </cell>
          <cell r="BQ343">
            <v>449.53</v>
          </cell>
          <cell r="BR343">
            <v>459.94</v>
          </cell>
          <cell r="BS343">
            <v>470.34</v>
          </cell>
          <cell r="BT343">
            <v>480.75</v>
          </cell>
          <cell r="BU343">
            <v>491.16</v>
          </cell>
          <cell r="BV343">
            <v>501.57</v>
          </cell>
          <cell r="BW343">
            <v>511.97</v>
          </cell>
          <cell r="BX343">
            <v>522.38</v>
          </cell>
          <cell r="BY343">
            <v>532.79</v>
          </cell>
          <cell r="BZ343">
            <v>543.20000000000005</v>
          </cell>
          <cell r="CA343">
            <v>553.6</v>
          </cell>
          <cell r="CB343">
            <v>564.01</v>
          </cell>
          <cell r="CC343">
            <v>511.97</v>
          </cell>
        </row>
        <row r="344">
          <cell r="AD344">
            <v>178</v>
          </cell>
          <cell r="AE344">
            <v>233.19</v>
          </cell>
          <cell r="AF344">
            <v>240.67</v>
          </cell>
          <cell r="AG344">
            <v>248.14</v>
          </cell>
          <cell r="AH344">
            <v>255.62</v>
          </cell>
          <cell r="AI344">
            <v>263.08999999999997</v>
          </cell>
          <cell r="AJ344">
            <v>270.57</v>
          </cell>
          <cell r="AK344">
            <v>278.05</v>
          </cell>
          <cell r="AL344">
            <v>285.52</v>
          </cell>
          <cell r="AM344">
            <v>293</v>
          </cell>
          <cell r="AN344">
            <v>300.47000000000003</v>
          </cell>
          <cell r="AO344">
            <v>307.95</v>
          </cell>
          <cell r="AP344">
            <v>315.43</v>
          </cell>
          <cell r="AQ344">
            <v>322.89999999999998</v>
          </cell>
          <cell r="AR344">
            <v>330.38</v>
          </cell>
          <cell r="AS344">
            <v>337.85</v>
          </cell>
          <cell r="AT344">
            <v>345.33</v>
          </cell>
          <cell r="AU344">
            <v>352.81</v>
          </cell>
          <cell r="AV344">
            <v>360.28</v>
          </cell>
          <cell r="AW344">
            <v>367.76</v>
          </cell>
          <cell r="AX344">
            <v>375.23</v>
          </cell>
          <cell r="AY344">
            <v>382.71</v>
          </cell>
          <cell r="AZ344">
            <v>390.19</v>
          </cell>
          <cell r="BA344">
            <v>397.66</v>
          </cell>
          <cell r="BB344">
            <v>405.14</v>
          </cell>
          <cell r="BC344">
            <v>367.76</v>
          </cell>
          <cell r="BD344">
            <v>178</v>
          </cell>
          <cell r="BE344">
            <v>326.45999999999998</v>
          </cell>
          <cell r="BF344">
            <v>336.93</v>
          </cell>
          <cell r="BG344">
            <v>347.4</v>
          </cell>
          <cell r="BH344">
            <v>357.86</v>
          </cell>
          <cell r="BI344">
            <v>368.33</v>
          </cell>
          <cell r="BJ344">
            <v>378.8</v>
          </cell>
          <cell r="BK344">
            <v>389.26</v>
          </cell>
          <cell r="BL344">
            <v>399.73</v>
          </cell>
          <cell r="BM344">
            <v>410.2</v>
          </cell>
          <cell r="BN344">
            <v>420.66</v>
          </cell>
          <cell r="BO344">
            <v>431.13</v>
          </cell>
          <cell r="BP344">
            <v>441.6</v>
          </cell>
          <cell r="BQ344">
            <v>452.06</v>
          </cell>
          <cell r="BR344">
            <v>462.53</v>
          </cell>
          <cell r="BS344">
            <v>473</v>
          </cell>
          <cell r="BT344">
            <v>483.46</v>
          </cell>
          <cell r="BU344">
            <v>493.93</v>
          </cell>
          <cell r="BV344">
            <v>504.39</v>
          </cell>
          <cell r="BW344">
            <v>514.86</v>
          </cell>
          <cell r="BX344">
            <v>525.33000000000004</v>
          </cell>
          <cell r="BY344">
            <v>535.79</v>
          </cell>
          <cell r="BZ344">
            <v>546.26</v>
          </cell>
          <cell r="CA344">
            <v>556.73</v>
          </cell>
          <cell r="CB344">
            <v>567.19000000000005</v>
          </cell>
          <cell r="CC344">
            <v>514.86</v>
          </cell>
        </row>
        <row r="345">
          <cell r="AD345">
            <v>179</v>
          </cell>
          <cell r="AE345">
            <v>234.5</v>
          </cell>
          <cell r="AF345">
            <v>242.01</v>
          </cell>
          <cell r="AG345">
            <v>249.53</v>
          </cell>
          <cell r="AH345">
            <v>257.05</v>
          </cell>
          <cell r="AI345">
            <v>264.57</v>
          </cell>
          <cell r="AJ345">
            <v>272.08999999999997</v>
          </cell>
          <cell r="AK345">
            <v>279.60000000000002</v>
          </cell>
          <cell r="AL345">
            <v>287.12</v>
          </cell>
          <cell r="AM345">
            <v>294.64</v>
          </cell>
          <cell r="AN345">
            <v>302.16000000000003</v>
          </cell>
          <cell r="AO345">
            <v>309.68</v>
          </cell>
          <cell r="AP345">
            <v>317.19</v>
          </cell>
          <cell r="AQ345">
            <v>324.70999999999998</v>
          </cell>
          <cell r="AR345">
            <v>332.23</v>
          </cell>
          <cell r="AS345">
            <v>339.75</v>
          </cell>
          <cell r="AT345">
            <v>347.27</v>
          </cell>
          <cell r="AU345">
            <v>354.78</v>
          </cell>
          <cell r="AV345">
            <v>362.3</v>
          </cell>
          <cell r="AW345">
            <v>369.82</v>
          </cell>
          <cell r="AX345">
            <v>377.34</v>
          </cell>
          <cell r="AY345">
            <v>384.86</v>
          </cell>
          <cell r="AZ345">
            <v>392.37</v>
          </cell>
          <cell r="BA345">
            <v>399.89</v>
          </cell>
          <cell r="BB345">
            <v>407.41</v>
          </cell>
          <cell r="BC345">
            <v>369.82</v>
          </cell>
          <cell r="BD345">
            <v>179</v>
          </cell>
          <cell r="BE345">
            <v>328.29</v>
          </cell>
          <cell r="BF345">
            <v>338.82</v>
          </cell>
          <cell r="BG345">
            <v>349.34</v>
          </cell>
          <cell r="BH345">
            <v>359.87</v>
          </cell>
          <cell r="BI345">
            <v>370.39</v>
          </cell>
          <cell r="BJ345">
            <v>380.92</v>
          </cell>
          <cell r="BK345">
            <v>391.45</v>
          </cell>
          <cell r="BL345">
            <v>401.97</v>
          </cell>
          <cell r="BM345">
            <v>412.5</v>
          </cell>
          <cell r="BN345">
            <v>423.02</v>
          </cell>
          <cell r="BO345">
            <v>433.55</v>
          </cell>
          <cell r="BP345">
            <v>444.07</v>
          </cell>
          <cell r="BQ345">
            <v>454.6</v>
          </cell>
          <cell r="BR345">
            <v>465.12</v>
          </cell>
          <cell r="BS345">
            <v>475.65</v>
          </cell>
          <cell r="BT345">
            <v>486.17</v>
          </cell>
          <cell r="BU345">
            <v>496.7</v>
          </cell>
          <cell r="BV345">
            <v>507.22</v>
          </cell>
          <cell r="BW345">
            <v>517.75</v>
          </cell>
          <cell r="BX345">
            <v>528.27</v>
          </cell>
          <cell r="BY345">
            <v>538.79999999999995</v>
          </cell>
          <cell r="BZ345">
            <v>549.32000000000005</v>
          </cell>
          <cell r="CA345">
            <v>559.85</v>
          </cell>
          <cell r="CB345">
            <v>570.37</v>
          </cell>
          <cell r="CC345">
            <v>517.75</v>
          </cell>
        </row>
        <row r="346">
          <cell r="AD346">
            <v>180</v>
          </cell>
          <cell r="AE346">
            <v>235.8</v>
          </cell>
          <cell r="AF346">
            <v>243.36</v>
          </cell>
          <cell r="AG346">
            <v>250.92</v>
          </cell>
          <cell r="AH346">
            <v>258.48</v>
          </cell>
          <cell r="AI346">
            <v>266.04000000000002</v>
          </cell>
          <cell r="AJ346">
            <v>273.60000000000002</v>
          </cell>
          <cell r="AK346">
            <v>281.16000000000003</v>
          </cell>
          <cell r="AL346">
            <v>288.72000000000003</v>
          </cell>
          <cell r="AM346">
            <v>296.27999999999997</v>
          </cell>
          <cell r="AN346">
            <v>303.83999999999997</v>
          </cell>
          <cell r="AO346">
            <v>311.39999999999998</v>
          </cell>
          <cell r="AP346">
            <v>318.95999999999998</v>
          </cell>
          <cell r="AQ346">
            <v>326.52</v>
          </cell>
          <cell r="AR346">
            <v>334.08</v>
          </cell>
          <cell r="AS346">
            <v>341.64</v>
          </cell>
          <cell r="AT346">
            <v>349.2</v>
          </cell>
          <cell r="AU346">
            <v>356.76</v>
          </cell>
          <cell r="AV346">
            <v>364.32</v>
          </cell>
          <cell r="AW346">
            <v>371.88</v>
          </cell>
          <cell r="AX346">
            <v>379.44</v>
          </cell>
          <cell r="AY346">
            <v>387</v>
          </cell>
          <cell r="AZ346">
            <v>394.56</v>
          </cell>
          <cell r="BA346">
            <v>402.12</v>
          </cell>
          <cell r="BB346">
            <v>409.68</v>
          </cell>
          <cell r="BC346">
            <v>371.88</v>
          </cell>
          <cell r="BD346">
            <v>180</v>
          </cell>
          <cell r="BE346">
            <v>330.12</v>
          </cell>
          <cell r="BF346">
            <v>340.71</v>
          </cell>
          <cell r="BG346">
            <v>351.29</v>
          </cell>
          <cell r="BH346">
            <v>361.87</v>
          </cell>
          <cell r="BI346">
            <v>372.46</v>
          </cell>
          <cell r="BJ346">
            <v>383.04</v>
          </cell>
          <cell r="BK346">
            <v>393.63</v>
          </cell>
          <cell r="BL346">
            <v>404.21</v>
          </cell>
          <cell r="BM346">
            <v>414.8</v>
          </cell>
          <cell r="BN346">
            <v>425.38</v>
          </cell>
          <cell r="BO346">
            <v>435.96</v>
          </cell>
          <cell r="BP346">
            <v>446.55</v>
          </cell>
          <cell r="BQ346">
            <v>457.13</v>
          </cell>
          <cell r="BR346">
            <v>467.72</v>
          </cell>
          <cell r="BS346">
            <v>478.3</v>
          </cell>
          <cell r="BT346">
            <v>488.88</v>
          </cell>
          <cell r="BU346">
            <v>499.47</v>
          </cell>
          <cell r="BV346">
            <v>510.05</v>
          </cell>
          <cell r="BW346">
            <v>520.64</v>
          </cell>
          <cell r="BX346">
            <v>531.22</v>
          </cell>
          <cell r="BY346">
            <v>541.79999999999995</v>
          </cell>
          <cell r="BZ346">
            <v>552.39</v>
          </cell>
          <cell r="CA346">
            <v>562.97</v>
          </cell>
          <cell r="CB346">
            <v>573.55999999999995</v>
          </cell>
          <cell r="CC346">
            <v>520.63</v>
          </cell>
        </row>
        <row r="347">
          <cell r="AD347">
            <v>181</v>
          </cell>
          <cell r="AE347">
            <v>237.11</v>
          </cell>
          <cell r="AF347">
            <v>244.71</v>
          </cell>
          <cell r="AG347">
            <v>252.31</v>
          </cell>
          <cell r="AH347">
            <v>259.91000000000003</v>
          </cell>
          <cell r="AI347">
            <v>267.52</v>
          </cell>
          <cell r="AJ347">
            <v>275.12</v>
          </cell>
          <cell r="AK347">
            <v>282.72000000000003</v>
          </cell>
          <cell r="AL347">
            <v>290.32</v>
          </cell>
          <cell r="AM347">
            <v>297.92</v>
          </cell>
          <cell r="AN347">
            <v>305.52999999999997</v>
          </cell>
          <cell r="AO347">
            <v>313.13</v>
          </cell>
          <cell r="AP347">
            <v>320.73</v>
          </cell>
          <cell r="AQ347">
            <v>328.33</v>
          </cell>
          <cell r="AR347">
            <v>335.93</v>
          </cell>
          <cell r="AS347">
            <v>343.54</v>
          </cell>
          <cell r="AT347">
            <v>351.14</v>
          </cell>
          <cell r="AU347">
            <v>358.74</v>
          </cell>
          <cell r="AV347">
            <v>366.34</v>
          </cell>
          <cell r="AW347">
            <v>373.94</v>
          </cell>
          <cell r="AX347">
            <v>381.55</v>
          </cell>
          <cell r="AY347">
            <v>389.15</v>
          </cell>
          <cell r="AZ347">
            <v>396.75</v>
          </cell>
          <cell r="BA347">
            <v>404.35</v>
          </cell>
          <cell r="BB347">
            <v>411.95</v>
          </cell>
          <cell r="BC347">
            <v>373.94</v>
          </cell>
          <cell r="BD347">
            <v>181</v>
          </cell>
          <cell r="BE347">
            <v>331.95</v>
          </cell>
          <cell r="BF347">
            <v>342.59</v>
          </cell>
          <cell r="BG347">
            <v>353.24</v>
          </cell>
          <cell r="BH347">
            <v>363.88</v>
          </cell>
          <cell r="BI347">
            <v>374.52</v>
          </cell>
          <cell r="BJ347">
            <v>385.17</v>
          </cell>
          <cell r="BK347">
            <v>395.81</v>
          </cell>
          <cell r="BL347">
            <v>406.45</v>
          </cell>
          <cell r="BM347">
            <v>417.09</v>
          </cell>
          <cell r="BN347">
            <v>427.74</v>
          </cell>
          <cell r="BO347">
            <v>438.38</v>
          </cell>
          <cell r="BP347">
            <v>449.02</v>
          </cell>
          <cell r="BQ347">
            <v>459.67</v>
          </cell>
          <cell r="BR347">
            <v>470.31</v>
          </cell>
          <cell r="BS347">
            <v>480.95</v>
          </cell>
          <cell r="BT347">
            <v>491.59</v>
          </cell>
          <cell r="BU347">
            <v>502.24</v>
          </cell>
          <cell r="BV347">
            <v>512.88</v>
          </cell>
          <cell r="BW347">
            <v>523.52</v>
          </cell>
          <cell r="BX347">
            <v>534.16999999999996</v>
          </cell>
          <cell r="BY347">
            <v>544.80999999999995</v>
          </cell>
          <cell r="BZ347">
            <v>555.45000000000005</v>
          </cell>
          <cell r="CA347">
            <v>566.09</v>
          </cell>
          <cell r="CB347">
            <v>576.74</v>
          </cell>
          <cell r="CC347">
            <v>523.52</v>
          </cell>
        </row>
        <row r="348">
          <cell r="AD348">
            <v>182</v>
          </cell>
          <cell r="AE348">
            <v>238.41</v>
          </cell>
          <cell r="AF348">
            <v>246.06</v>
          </cell>
          <cell r="AG348">
            <v>253.7</v>
          </cell>
          <cell r="AH348">
            <v>261.35000000000002</v>
          </cell>
          <cell r="AI348">
            <v>268.99</v>
          </cell>
          <cell r="AJ348">
            <v>276.63</v>
          </cell>
          <cell r="AK348">
            <v>284.27999999999997</v>
          </cell>
          <cell r="AL348">
            <v>291.92</v>
          </cell>
          <cell r="AM348">
            <v>299.57</v>
          </cell>
          <cell r="AN348">
            <v>307.20999999999998</v>
          </cell>
          <cell r="AO348">
            <v>314.86</v>
          </cell>
          <cell r="AP348">
            <v>322.5</v>
          </cell>
          <cell r="AQ348">
            <v>330.14</v>
          </cell>
          <cell r="AR348">
            <v>337.79</v>
          </cell>
          <cell r="AS348">
            <v>345.43</v>
          </cell>
          <cell r="AT348">
            <v>353.08</v>
          </cell>
          <cell r="AU348">
            <v>360.72</v>
          </cell>
          <cell r="AV348">
            <v>368.36</v>
          </cell>
          <cell r="AW348">
            <v>376.01</v>
          </cell>
          <cell r="AX348">
            <v>383.65</v>
          </cell>
          <cell r="AY348">
            <v>391.3</v>
          </cell>
          <cell r="AZ348">
            <v>398.94</v>
          </cell>
          <cell r="BA348">
            <v>406.58</v>
          </cell>
          <cell r="BB348">
            <v>414.23</v>
          </cell>
          <cell r="BC348">
            <v>376.01</v>
          </cell>
          <cell r="BD348">
            <v>182</v>
          </cell>
          <cell r="BE348">
            <v>333.78</v>
          </cell>
          <cell r="BF348">
            <v>344248</v>
          </cell>
          <cell r="BG348">
            <v>355.18</v>
          </cell>
          <cell r="BH348">
            <v>365.89</v>
          </cell>
          <cell r="BI348">
            <v>376.59</v>
          </cell>
          <cell r="BJ348">
            <v>387.29</v>
          </cell>
          <cell r="BK348">
            <v>397.99</v>
          </cell>
          <cell r="BL348">
            <v>408.69</v>
          </cell>
          <cell r="BM348">
            <v>419.39</v>
          </cell>
          <cell r="BN348">
            <v>430.1</v>
          </cell>
          <cell r="BO348">
            <v>440.8</v>
          </cell>
          <cell r="BP348">
            <v>451.5</v>
          </cell>
          <cell r="BQ348">
            <v>462.2</v>
          </cell>
          <cell r="BR348">
            <v>472.9</v>
          </cell>
          <cell r="BS348">
            <v>483.6</v>
          </cell>
          <cell r="BT348">
            <v>494.31</v>
          </cell>
          <cell r="BU348">
            <v>505.01</v>
          </cell>
          <cell r="BV348">
            <v>515.71</v>
          </cell>
          <cell r="BW348">
            <v>526.41</v>
          </cell>
          <cell r="BX348">
            <v>537.11</v>
          </cell>
          <cell r="BY348">
            <v>547.80999999999995</v>
          </cell>
          <cell r="BZ348">
            <v>558.51</v>
          </cell>
          <cell r="CA348">
            <v>569.22</v>
          </cell>
          <cell r="CB348">
            <v>579.91999999999996</v>
          </cell>
          <cell r="CC348">
            <v>526.41</v>
          </cell>
        </row>
        <row r="349">
          <cell r="AD349">
            <v>183</v>
          </cell>
          <cell r="AE349">
            <v>239.72</v>
          </cell>
          <cell r="AF349">
            <v>247.41</v>
          </cell>
          <cell r="AG349">
            <v>255.09</v>
          </cell>
          <cell r="AH349">
            <v>262.77999999999997</v>
          </cell>
          <cell r="AI349">
            <v>270.47000000000003</v>
          </cell>
          <cell r="AJ349">
            <v>278.14999999999998</v>
          </cell>
          <cell r="AK349">
            <v>285.83999999999997</v>
          </cell>
          <cell r="AL349">
            <v>293.52</v>
          </cell>
          <cell r="AM349">
            <v>301.20999999999998</v>
          </cell>
          <cell r="AN349">
            <v>308.89999999999998</v>
          </cell>
          <cell r="AO349">
            <v>316.58</v>
          </cell>
          <cell r="AP349">
            <v>324.27</v>
          </cell>
          <cell r="AQ349">
            <v>331.95</v>
          </cell>
          <cell r="AR349">
            <v>339.64</v>
          </cell>
          <cell r="AS349">
            <v>347.33</v>
          </cell>
          <cell r="AT349">
            <v>355.01</v>
          </cell>
          <cell r="AU349">
            <v>362.7</v>
          </cell>
          <cell r="AV349">
            <v>370.38</v>
          </cell>
          <cell r="AW349">
            <v>378.07</v>
          </cell>
          <cell r="AX349">
            <v>385.76</v>
          </cell>
          <cell r="AY349">
            <v>393.44</v>
          </cell>
          <cell r="AZ349">
            <v>401.13</v>
          </cell>
          <cell r="BA349">
            <v>408.81</v>
          </cell>
          <cell r="BB349">
            <v>416.5</v>
          </cell>
          <cell r="BC349">
            <v>378.07</v>
          </cell>
          <cell r="BD349">
            <v>183</v>
          </cell>
          <cell r="BE349">
            <v>335.61</v>
          </cell>
          <cell r="BF349">
            <v>346.37</v>
          </cell>
          <cell r="BG349">
            <v>357.13</v>
          </cell>
          <cell r="BH349">
            <v>367.89</v>
          </cell>
          <cell r="BI349">
            <v>378.65</v>
          </cell>
          <cell r="BJ349">
            <v>389.41</v>
          </cell>
          <cell r="BK349">
            <v>400.17</v>
          </cell>
          <cell r="BL349">
            <v>410.93</v>
          </cell>
          <cell r="BM349">
            <v>421.69</v>
          </cell>
          <cell r="BN349">
            <v>432.45</v>
          </cell>
          <cell r="BO349">
            <v>443.21</v>
          </cell>
          <cell r="BP349">
            <v>453.97</v>
          </cell>
          <cell r="BQ349">
            <v>464.73</v>
          </cell>
          <cell r="BR349">
            <v>475.5</v>
          </cell>
          <cell r="BS349">
            <v>486.26</v>
          </cell>
          <cell r="BT349">
            <v>497.02</v>
          </cell>
          <cell r="BU349">
            <v>507.78</v>
          </cell>
          <cell r="BV349">
            <v>518.54</v>
          </cell>
          <cell r="BW349">
            <v>529.29999999999995</v>
          </cell>
          <cell r="BX349">
            <v>540.05999999999995</v>
          </cell>
          <cell r="BY349">
            <v>550.82000000000005</v>
          </cell>
          <cell r="BZ349">
            <v>561.58000000000004</v>
          </cell>
          <cell r="CA349">
            <v>572.34</v>
          </cell>
          <cell r="CB349">
            <v>583.1</v>
          </cell>
          <cell r="CC349">
            <v>529.29999999999995</v>
          </cell>
        </row>
        <row r="350">
          <cell r="AD350">
            <v>184</v>
          </cell>
          <cell r="AE350">
            <v>241.03</v>
          </cell>
          <cell r="AF350">
            <v>248.76</v>
          </cell>
          <cell r="AG350">
            <v>256.48</v>
          </cell>
          <cell r="AH350">
            <v>264.20999999999998</v>
          </cell>
          <cell r="AI350">
            <v>271.94</v>
          </cell>
          <cell r="AJ350">
            <v>279.67</v>
          </cell>
          <cell r="AK350">
            <v>287.39999999999998</v>
          </cell>
          <cell r="AL350">
            <v>295.12</v>
          </cell>
          <cell r="AM350">
            <v>302.85000000000002</v>
          </cell>
          <cell r="AN350">
            <v>310.58</v>
          </cell>
          <cell r="AO350">
            <v>318.31</v>
          </cell>
          <cell r="AP350">
            <v>326.04000000000002</v>
          </cell>
          <cell r="AQ350">
            <v>333.76</v>
          </cell>
          <cell r="AR350">
            <v>341.49</v>
          </cell>
          <cell r="AS350">
            <v>349.22</v>
          </cell>
          <cell r="AT350">
            <v>356.95</v>
          </cell>
          <cell r="AU350">
            <v>364.68</v>
          </cell>
          <cell r="AV350">
            <v>372.4</v>
          </cell>
          <cell r="AW350">
            <v>380.13</v>
          </cell>
          <cell r="AX350">
            <v>387.86</v>
          </cell>
          <cell r="AY350">
            <v>395.59</v>
          </cell>
          <cell r="AZ350">
            <v>403.32</v>
          </cell>
          <cell r="BA350">
            <v>411.04</v>
          </cell>
          <cell r="BB350">
            <v>418.77</v>
          </cell>
          <cell r="BC350">
            <v>380.13</v>
          </cell>
          <cell r="BD350">
            <v>184</v>
          </cell>
          <cell r="BE350">
            <v>337.44</v>
          </cell>
          <cell r="BF350">
            <v>348.26</v>
          </cell>
          <cell r="BG350">
            <v>359.08</v>
          </cell>
          <cell r="BH350">
            <v>369.9</v>
          </cell>
          <cell r="BI350">
            <v>380.72</v>
          </cell>
          <cell r="BJ350">
            <v>391.53</v>
          </cell>
          <cell r="BK350">
            <v>402.35</v>
          </cell>
          <cell r="BL350">
            <v>413.17</v>
          </cell>
          <cell r="BM350">
            <v>423.99</v>
          </cell>
          <cell r="BN350">
            <v>434.81</v>
          </cell>
          <cell r="BO350">
            <v>445.63</v>
          </cell>
          <cell r="BP350">
            <v>456.45</v>
          </cell>
          <cell r="BQ350">
            <v>467.27</v>
          </cell>
          <cell r="BR350">
            <v>478.09</v>
          </cell>
          <cell r="BS350">
            <v>488.91</v>
          </cell>
          <cell r="BT350">
            <v>499.73</v>
          </cell>
          <cell r="BU350">
            <v>510.55</v>
          </cell>
          <cell r="BV350">
            <v>521.37</v>
          </cell>
          <cell r="BW350">
            <v>532.17999999999995</v>
          </cell>
          <cell r="BX350">
            <v>543</v>
          </cell>
          <cell r="BY350">
            <v>553.82000000000005</v>
          </cell>
          <cell r="BZ350">
            <v>564.64</v>
          </cell>
          <cell r="CA350">
            <v>575.46</v>
          </cell>
          <cell r="CB350">
            <v>586.28</v>
          </cell>
          <cell r="CC350">
            <v>532.17999999999995</v>
          </cell>
        </row>
        <row r="351">
          <cell r="AD351">
            <v>185</v>
          </cell>
          <cell r="AE351">
            <v>242.33</v>
          </cell>
          <cell r="AF351">
            <v>250.1</v>
          </cell>
          <cell r="AG351">
            <v>257.87</v>
          </cell>
          <cell r="AH351">
            <v>265.64</v>
          </cell>
          <cell r="AI351">
            <v>273.41000000000003</v>
          </cell>
          <cell r="AJ351">
            <v>281.18</v>
          </cell>
          <cell r="AK351">
            <v>288.95</v>
          </cell>
          <cell r="AL351">
            <v>296.72000000000003</v>
          </cell>
          <cell r="AM351">
            <v>304.49</v>
          </cell>
          <cell r="AN351">
            <v>312.26</v>
          </cell>
          <cell r="AO351">
            <v>320.02999999999997</v>
          </cell>
          <cell r="AP351">
            <v>327.8</v>
          </cell>
          <cell r="AQ351">
            <v>335.57</v>
          </cell>
          <cell r="AR351">
            <v>343.34</v>
          </cell>
          <cell r="AS351">
            <v>351.11</v>
          </cell>
          <cell r="AT351">
            <v>358.88</v>
          </cell>
          <cell r="AU351">
            <v>366.65</v>
          </cell>
          <cell r="AV351">
            <v>374.42</v>
          </cell>
          <cell r="AW351">
            <v>382.19</v>
          </cell>
          <cell r="AX351">
            <v>389.96</v>
          </cell>
          <cell r="AY351">
            <v>397.73</v>
          </cell>
          <cell r="AZ351">
            <v>405.5</v>
          </cell>
          <cell r="BA351">
            <v>413.27</v>
          </cell>
          <cell r="BB351">
            <v>421.04</v>
          </cell>
          <cell r="BC351">
            <v>382.19</v>
          </cell>
          <cell r="BD351">
            <v>185</v>
          </cell>
          <cell r="BE351">
            <v>339.27</v>
          </cell>
          <cell r="BF351">
            <v>350.15</v>
          </cell>
          <cell r="BG351">
            <v>361.02</v>
          </cell>
          <cell r="BH351">
            <v>371.9</v>
          </cell>
          <cell r="BI351">
            <v>382.78</v>
          </cell>
          <cell r="BJ351">
            <v>393.66</v>
          </cell>
          <cell r="BK351">
            <v>404.54</v>
          </cell>
          <cell r="BL351">
            <v>415.41</v>
          </cell>
          <cell r="BM351">
            <v>426.29</v>
          </cell>
          <cell r="BN351">
            <v>437.17</v>
          </cell>
          <cell r="BO351">
            <v>448.05</v>
          </cell>
          <cell r="BP351">
            <v>458.93</v>
          </cell>
          <cell r="BQ351">
            <v>469.8</v>
          </cell>
          <cell r="BR351">
            <v>480.68</v>
          </cell>
          <cell r="BS351">
            <v>491.56</v>
          </cell>
          <cell r="BT351">
            <v>502.44</v>
          </cell>
          <cell r="BU351">
            <v>513.32000000000005</v>
          </cell>
          <cell r="BV351">
            <v>524.19000000000005</v>
          </cell>
          <cell r="BW351">
            <v>535.07000000000005</v>
          </cell>
          <cell r="BX351">
            <v>545.95000000000005</v>
          </cell>
          <cell r="BY351">
            <v>556.83000000000004</v>
          </cell>
          <cell r="BZ351">
            <v>567.71</v>
          </cell>
          <cell r="CA351">
            <v>578.58000000000004</v>
          </cell>
          <cell r="CB351">
            <v>589.46</v>
          </cell>
          <cell r="CC351">
            <v>535.07000000000005</v>
          </cell>
        </row>
        <row r="352">
          <cell r="AD352">
            <v>186</v>
          </cell>
          <cell r="AE352">
            <v>243.64</v>
          </cell>
          <cell r="AF352">
            <v>251.45</v>
          </cell>
          <cell r="AG352">
            <v>259.26</v>
          </cell>
          <cell r="AH352">
            <v>267.08</v>
          </cell>
          <cell r="AI352">
            <v>274.89</v>
          </cell>
          <cell r="AJ352">
            <v>282.7</v>
          </cell>
          <cell r="AK352">
            <v>290.51</v>
          </cell>
          <cell r="AL352">
            <v>298.32</v>
          </cell>
          <cell r="AM352">
            <v>306.14</v>
          </cell>
          <cell r="AN352">
            <v>313.95</v>
          </cell>
          <cell r="AO352">
            <v>321.76</v>
          </cell>
          <cell r="AP352">
            <v>329.57</v>
          </cell>
          <cell r="AQ352">
            <v>337.38</v>
          </cell>
          <cell r="AR352">
            <v>345.2</v>
          </cell>
          <cell r="AS352">
            <v>353.01</v>
          </cell>
          <cell r="AT352">
            <v>360.82</v>
          </cell>
          <cell r="AU352">
            <v>368.63</v>
          </cell>
          <cell r="AV352">
            <v>376.44</v>
          </cell>
          <cell r="AW352">
            <v>384.26</v>
          </cell>
          <cell r="AX352">
            <v>392.07</v>
          </cell>
          <cell r="AY352">
            <v>399.88</v>
          </cell>
          <cell r="AZ352">
            <v>407.69</v>
          </cell>
          <cell r="BA352">
            <v>415.5</v>
          </cell>
          <cell r="BB352">
            <v>423.32</v>
          </cell>
          <cell r="BC352">
            <v>384.26</v>
          </cell>
          <cell r="BD352">
            <v>186</v>
          </cell>
          <cell r="BE352">
            <v>341.1</v>
          </cell>
          <cell r="BF352">
            <v>352.03</v>
          </cell>
          <cell r="BG352">
            <v>362.97</v>
          </cell>
          <cell r="BH352">
            <v>373.91</v>
          </cell>
          <cell r="BI352">
            <v>384.84</v>
          </cell>
          <cell r="BJ352">
            <v>395.78</v>
          </cell>
          <cell r="BK352">
            <v>406.72</v>
          </cell>
          <cell r="BL352">
            <v>417.65</v>
          </cell>
          <cell r="BM352">
            <v>428.59</v>
          </cell>
          <cell r="BN352">
            <v>439.53</v>
          </cell>
          <cell r="BO352">
            <v>450.46</v>
          </cell>
          <cell r="BP352">
            <v>461.4</v>
          </cell>
          <cell r="BQ352">
            <v>472.34</v>
          </cell>
          <cell r="BR352">
            <v>483.28</v>
          </cell>
          <cell r="BS352">
            <v>494.21</v>
          </cell>
          <cell r="BT352">
            <v>505.15</v>
          </cell>
          <cell r="BU352">
            <v>516.09</v>
          </cell>
          <cell r="BV352">
            <v>527.02</v>
          </cell>
          <cell r="BW352">
            <v>537.96</v>
          </cell>
          <cell r="BX352">
            <v>548.9</v>
          </cell>
          <cell r="BY352">
            <v>559.83000000000004</v>
          </cell>
          <cell r="BZ352">
            <v>570.77</v>
          </cell>
          <cell r="CA352">
            <v>581.71</v>
          </cell>
          <cell r="CB352">
            <v>592.64</v>
          </cell>
          <cell r="CC352">
            <v>537.96</v>
          </cell>
        </row>
        <row r="353">
          <cell r="AD353">
            <v>187</v>
          </cell>
          <cell r="AE353">
            <v>244.95</v>
          </cell>
          <cell r="AF353">
            <v>252.8</v>
          </cell>
          <cell r="AG353">
            <v>260.64999999999998</v>
          </cell>
          <cell r="AH353">
            <v>268.51</v>
          </cell>
          <cell r="AI353">
            <v>276.36</v>
          </cell>
          <cell r="AJ353">
            <v>284.22000000000003</v>
          </cell>
          <cell r="AK353">
            <v>292.07</v>
          </cell>
          <cell r="AL353">
            <v>299.92</v>
          </cell>
          <cell r="AM353">
            <v>307.77999999999997</v>
          </cell>
          <cell r="AN353">
            <v>315.63</v>
          </cell>
          <cell r="AO353">
            <v>323.49</v>
          </cell>
          <cell r="AP353">
            <v>331.34</v>
          </cell>
          <cell r="AQ353">
            <v>339.2</v>
          </cell>
          <cell r="AR353">
            <v>347.05</v>
          </cell>
          <cell r="AS353">
            <v>354.9</v>
          </cell>
          <cell r="AT353">
            <v>362.76</v>
          </cell>
          <cell r="AU353">
            <v>370.61</v>
          </cell>
          <cell r="AV353">
            <v>378.47</v>
          </cell>
          <cell r="AW353">
            <v>386.32</v>
          </cell>
          <cell r="AX353">
            <v>394.17</v>
          </cell>
          <cell r="AY353">
            <v>402.03</v>
          </cell>
          <cell r="AZ353">
            <v>409.88</v>
          </cell>
          <cell r="BA353">
            <v>417.74</v>
          </cell>
          <cell r="BB353">
            <v>425.59</v>
          </cell>
          <cell r="BC353">
            <v>386.32</v>
          </cell>
          <cell r="BD353">
            <v>187</v>
          </cell>
          <cell r="BE353">
            <v>342.93</v>
          </cell>
          <cell r="BF353">
            <v>353.92</v>
          </cell>
          <cell r="BG353">
            <v>364.92</v>
          </cell>
          <cell r="BH353">
            <v>375.91</v>
          </cell>
          <cell r="BI353">
            <v>386.91</v>
          </cell>
          <cell r="BJ353">
            <v>397.9</v>
          </cell>
          <cell r="BK353">
            <v>408.9</v>
          </cell>
          <cell r="BL353">
            <v>419.89</v>
          </cell>
          <cell r="BM353">
            <v>430.89</v>
          </cell>
          <cell r="BN353">
            <v>441.89</v>
          </cell>
          <cell r="BO353">
            <v>452.88</v>
          </cell>
          <cell r="BP353">
            <v>463.88</v>
          </cell>
          <cell r="BQ353">
            <v>474.87</v>
          </cell>
          <cell r="BR353">
            <v>485.87</v>
          </cell>
          <cell r="BS353">
            <v>496.86</v>
          </cell>
          <cell r="BT353">
            <v>507.86</v>
          </cell>
          <cell r="BU353">
            <v>518.86</v>
          </cell>
          <cell r="BV353">
            <v>529.85</v>
          </cell>
          <cell r="BW353">
            <v>540.85</v>
          </cell>
          <cell r="BX353">
            <v>551.84</v>
          </cell>
          <cell r="BY353">
            <v>562.84</v>
          </cell>
          <cell r="BZ353">
            <v>573.83000000000004</v>
          </cell>
          <cell r="CA353">
            <v>584.83000000000004</v>
          </cell>
          <cell r="CB353">
            <v>595.82000000000005</v>
          </cell>
          <cell r="CC353">
            <v>540.85</v>
          </cell>
        </row>
        <row r="354">
          <cell r="AD354">
            <v>188</v>
          </cell>
          <cell r="AE354">
            <v>246.25</v>
          </cell>
          <cell r="AF354">
            <v>254.15</v>
          </cell>
          <cell r="AG354">
            <v>262.05</v>
          </cell>
          <cell r="AH354">
            <v>269.94</v>
          </cell>
          <cell r="AI354">
            <v>277.83999999999997</v>
          </cell>
          <cell r="AJ354">
            <v>285.73</v>
          </cell>
          <cell r="AK354">
            <v>293.63</v>
          </cell>
          <cell r="AL354">
            <v>301.52999999999997</v>
          </cell>
          <cell r="AM354">
            <v>309.42</v>
          </cell>
          <cell r="AN354">
            <v>317.32</v>
          </cell>
          <cell r="AO354">
            <v>325.20999999999998</v>
          </cell>
          <cell r="AP354">
            <v>333.11</v>
          </cell>
          <cell r="AQ354">
            <v>341.01</v>
          </cell>
          <cell r="AR354">
            <v>348.9</v>
          </cell>
          <cell r="AS354">
            <v>356.8</v>
          </cell>
          <cell r="AT354">
            <v>364.69</v>
          </cell>
          <cell r="AU354">
            <v>372.59</v>
          </cell>
          <cell r="AV354">
            <v>380.49</v>
          </cell>
          <cell r="AW354">
            <v>388.38</v>
          </cell>
          <cell r="AX354">
            <v>396.28</v>
          </cell>
          <cell r="AY354">
            <v>404.17</v>
          </cell>
          <cell r="AZ354">
            <v>412.07</v>
          </cell>
          <cell r="BA354">
            <v>419.97</v>
          </cell>
          <cell r="BB354">
            <v>427.86</v>
          </cell>
          <cell r="BC354">
            <v>388.38</v>
          </cell>
          <cell r="BD354">
            <v>188</v>
          </cell>
          <cell r="BE354">
            <v>344.75</v>
          </cell>
          <cell r="BF354">
            <v>355.81</v>
          </cell>
          <cell r="BG354">
            <v>366.86</v>
          </cell>
          <cell r="BH354">
            <v>377.92</v>
          </cell>
          <cell r="BI354">
            <v>388.97</v>
          </cell>
          <cell r="BJ354">
            <v>400.03</v>
          </cell>
          <cell r="BK354">
            <v>411.08</v>
          </cell>
          <cell r="BL354">
            <v>422.14</v>
          </cell>
          <cell r="BM354">
            <v>433.19</v>
          </cell>
          <cell r="BN354">
            <v>444.24</v>
          </cell>
          <cell r="BO354">
            <v>455.3</v>
          </cell>
          <cell r="BP354">
            <v>466.35</v>
          </cell>
          <cell r="BQ354">
            <v>477.41</v>
          </cell>
          <cell r="BR354">
            <v>488.46</v>
          </cell>
          <cell r="BS354">
            <v>499.52</v>
          </cell>
          <cell r="BT354">
            <v>510.57</v>
          </cell>
          <cell r="BU354">
            <v>521.63</v>
          </cell>
          <cell r="BV354">
            <v>532.67999999999995</v>
          </cell>
          <cell r="BW354">
            <v>543.73</v>
          </cell>
          <cell r="BX354">
            <v>554.79</v>
          </cell>
          <cell r="BY354">
            <v>565.84</v>
          </cell>
          <cell r="BZ354">
            <v>576.9</v>
          </cell>
          <cell r="CA354">
            <v>587.95000000000005</v>
          </cell>
          <cell r="CB354">
            <v>599.01</v>
          </cell>
          <cell r="CC354">
            <v>543.73</v>
          </cell>
        </row>
        <row r="355">
          <cell r="AD355">
            <v>189</v>
          </cell>
          <cell r="AE355">
            <v>247.56</v>
          </cell>
          <cell r="AF355">
            <v>255.5</v>
          </cell>
          <cell r="AG355">
            <v>263.44</v>
          </cell>
          <cell r="AH355">
            <v>271.37</v>
          </cell>
          <cell r="AI355">
            <v>279.31</v>
          </cell>
          <cell r="AJ355">
            <v>287.25</v>
          </cell>
          <cell r="AK355">
            <v>295.19</v>
          </cell>
          <cell r="AL355">
            <v>303.13</v>
          </cell>
          <cell r="AM355">
            <v>311.06</v>
          </cell>
          <cell r="AN355">
            <v>319</v>
          </cell>
          <cell r="AO355">
            <v>326.94</v>
          </cell>
          <cell r="AP355">
            <v>334.88</v>
          </cell>
          <cell r="AQ355">
            <v>342.82</v>
          </cell>
          <cell r="AR355">
            <v>350.75</v>
          </cell>
          <cell r="AS355">
            <v>358.69</v>
          </cell>
          <cell r="AT355">
            <v>366.63</v>
          </cell>
          <cell r="AU355">
            <v>374.57</v>
          </cell>
          <cell r="AV355">
            <v>382.51</v>
          </cell>
          <cell r="AW355">
            <v>390.44</v>
          </cell>
          <cell r="AX355">
            <v>398.38</v>
          </cell>
          <cell r="AY355">
            <v>406.32</v>
          </cell>
          <cell r="AZ355">
            <v>414.26</v>
          </cell>
          <cell r="BA355">
            <v>422.2</v>
          </cell>
          <cell r="BB355">
            <v>430.13</v>
          </cell>
          <cell r="BC355">
            <v>390.44</v>
          </cell>
          <cell r="BD355">
            <v>189</v>
          </cell>
          <cell r="BE355">
            <v>346.58</v>
          </cell>
          <cell r="BF355">
            <v>357.7</v>
          </cell>
          <cell r="BG355">
            <v>368.81</v>
          </cell>
          <cell r="BH355">
            <v>379.92</v>
          </cell>
          <cell r="BI355">
            <v>391.04</v>
          </cell>
          <cell r="BJ355">
            <v>402.15</v>
          </cell>
          <cell r="BK355">
            <v>413.26</v>
          </cell>
          <cell r="BL355">
            <v>424.38</v>
          </cell>
          <cell r="BM355">
            <v>435.49</v>
          </cell>
          <cell r="BN355">
            <v>446.6</v>
          </cell>
          <cell r="BO355">
            <v>457.72</v>
          </cell>
          <cell r="BP355">
            <v>468.83</v>
          </cell>
          <cell r="BQ355">
            <v>479.94</v>
          </cell>
          <cell r="BR355">
            <v>491.06</v>
          </cell>
          <cell r="BS355">
            <v>502.17</v>
          </cell>
          <cell r="BT355">
            <v>513.28</v>
          </cell>
          <cell r="BU355">
            <v>524.4</v>
          </cell>
          <cell r="BV355">
            <v>535.51</v>
          </cell>
          <cell r="BW355">
            <v>546.62</v>
          </cell>
          <cell r="BX355">
            <v>557.73</v>
          </cell>
          <cell r="BY355">
            <v>568.85</v>
          </cell>
          <cell r="BZ355">
            <v>579.96</v>
          </cell>
          <cell r="CA355">
            <v>591.07000000000005</v>
          </cell>
          <cell r="CB355">
            <v>602.19000000000005</v>
          </cell>
          <cell r="CC355">
            <v>546.62</v>
          </cell>
        </row>
        <row r="356">
          <cell r="AD356">
            <v>190</v>
          </cell>
          <cell r="AE356">
            <v>248.87</v>
          </cell>
          <cell r="AF356">
            <v>256.85000000000002</v>
          </cell>
          <cell r="AG356">
            <v>264.83</v>
          </cell>
          <cell r="AH356">
            <v>272.81</v>
          </cell>
          <cell r="AI356">
            <v>280.79000000000002</v>
          </cell>
          <cell r="AJ356">
            <v>288.77</v>
          </cell>
          <cell r="AK356">
            <v>296.75</v>
          </cell>
          <cell r="AL356">
            <v>304.73</v>
          </cell>
          <cell r="AM356">
            <v>312.70999999999998</v>
          </cell>
          <cell r="AN356">
            <v>320.69</v>
          </cell>
          <cell r="AO356">
            <v>328.67</v>
          </cell>
          <cell r="AP356">
            <v>336.65</v>
          </cell>
          <cell r="AQ356">
            <v>344.63</v>
          </cell>
          <cell r="AR356">
            <v>352.61</v>
          </cell>
          <cell r="AS356">
            <v>360.59</v>
          </cell>
          <cell r="AT356">
            <v>368.57</v>
          </cell>
          <cell r="AU356">
            <v>376.55</v>
          </cell>
          <cell r="AV356">
            <v>384.53</v>
          </cell>
          <cell r="AW356">
            <v>392.51</v>
          </cell>
          <cell r="AX356">
            <v>400.49</v>
          </cell>
          <cell r="AY356">
            <v>408.47</v>
          </cell>
          <cell r="AZ356">
            <v>416.45</v>
          </cell>
          <cell r="BA356">
            <v>424.43</v>
          </cell>
          <cell r="BB356">
            <v>432.41</v>
          </cell>
          <cell r="BC356">
            <v>392.51</v>
          </cell>
          <cell r="BD356">
            <v>190</v>
          </cell>
          <cell r="BE356">
            <v>348.41</v>
          </cell>
          <cell r="BF356">
            <v>359.58</v>
          </cell>
          <cell r="BG356">
            <v>370.76</v>
          </cell>
          <cell r="BH356">
            <v>381.93</v>
          </cell>
          <cell r="BI356">
            <v>393.1</v>
          </cell>
          <cell r="BJ356">
            <v>404.27</v>
          </cell>
          <cell r="BK356">
            <v>415.44</v>
          </cell>
          <cell r="BL356">
            <v>426.62</v>
          </cell>
          <cell r="BM356">
            <v>437.79</v>
          </cell>
          <cell r="BN356">
            <v>448.96</v>
          </cell>
          <cell r="BO356">
            <v>460.13</v>
          </cell>
          <cell r="BP356">
            <v>471.3</v>
          </cell>
          <cell r="BQ356">
            <v>482.48</v>
          </cell>
          <cell r="BR356">
            <v>493.65</v>
          </cell>
          <cell r="BS356">
            <v>504.82</v>
          </cell>
          <cell r="BT356">
            <v>515.99</v>
          </cell>
          <cell r="BU356">
            <v>527.16</v>
          </cell>
          <cell r="BV356">
            <v>538.34</v>
          </cell>
          <cell r="BW356">
            <v>549.51</v>
          </cell>
          <cell r="BX356">
            <v>560.67999999999995</v>
          </cell>
          <cell r="BY356">
            <v>571.85</v>
          </cell>
          <cell r="BZ356">
            <v>583.02</v>
          </cell>
          <cell r="CA356">
            <v>594.20000000000005</v>
          </cell>
          <cell r="CB356">
            <v>605.37</v>
          </cell>
          <cell r="CC356">
            <v>549.51</v>
          </cell>
        </row>
        <row r="357">
          <cell r="AD357">
            <v>191</v>
          </cell>
          <cell r="AE357">
            <v>250.17</v>
          </cell>
          <cell r="AF357">
            <v>258.19</v>
          </cell>
          <cell r="AG357">
            <v>266.22000000000003</v>
          </cell>
          <cell r="AH357">
            <v>274.24</v>
          </cell>
          <cell r="AI357">
            <v>282.26</v>
          </cell>
          <cell r="AJ357">
            <v>290.27999999999997</v>
          </cell>
          <cell r="AK357">
            <v>298.3</v>
          </cell>
          <cell r="AL357">
            <v>306.33</v>
          </cell>
          <cell r="AM357">
            <v>314.35000000000002</v>
          </cell>
          <cell r="AN357">
            <v>322.37</v>
          </cell>
          <cell r="AO357">
            <v>330.39</v>
          </cell>
          <cell r="AP357">
            <v>338.41</v>
          </cell>
          <cell r="AQ357">
            <v>346.44</v>
          </cell>
          <cell r="AR357">
            <v>354.46</v>
          </cell>
          <cell r="AS357">
            <v>362.48</v>
          </cell>
          <cell r="AT357">
            <v>370.5</v>
          </cell>
          <cell r="AU357">
            <v>378.52</v>
          </cell>
          <cell r="AV357">
            <v>386.55</v>
          </cell>
          <cell r="AW357">
            <v>394.57</v>
          </cell>
          <cell r="AX357">
            <v>402.59</v>
          </cell>
          <cell r="AY357">
            <v>410.61</v>
          </cell>
          <cell r="AZ357">
            <v>418.63</v>
          </cell>
          <cell r="BA357">
            <v>426.66</v>
          </cell>
          <cell r="BB357">
            <v>434.68</v>
          </cell>
          <cell r="BC357">
            <v>394.57</v>
          </cell>
          <cell r="BD357">
            <v>191</v>
          </cell>
          <cell r="BE357">
            <v>350.74</v>
          </cell>
          <cell r="BF357">
            <v>361.47</v>
          </cell>
          <cell r="BG357">
            <v>372.7</v>
          </cell>
          <cell r="BH357">
            <v>383.93</v>
          </cell>
          <cell r="BI357">
            <v>395.16</v>
          </cell>
          <cell r="BJ357">
            <v>406.4</v>
          </cell>
          <cell r="BK357">
            <v>417.63</v>
          </cell>
          <cell r="BL357">
            <v>428.86</v>
          </cell>
          <cell r="BM357">
            <v>440.09</v>
          </cell>
          <cell r="BN357">
            <v>451.32</v>
          </cell>
          <cell r="BO357">
            <v>462.55</v>
          </cell>
          <cell r="BP357">
            <v>473.78</v>
          </cell>
          <cell r="BQ357">
            <v>485.01</v>
          </cell>
          <cell r="BR357">
            <v>496.24</v>
          </cell>
          <cell r="BS357">
            <v>507.47</v>
          </cell>
          <cell r="BT357">
            <v>518.70000000000005</v>
          </cell>
          <cell r="BU357">
            <v>529.92999999999995</v>
          </cell>
          <cell r="BV357">
            <v>541.16999999999996</v>
          </cell>
          <cell r="BW357">
            <v>552.4</v>
          </cell>
          <cell r="BX357">
            <v>563.63</v>
          </cell>
          <cell r="BY357">
            <v>574.86</v>
          </cell>
          <cell r="BZ357">
            <v>586.09</v>
          </cell>
          <cell r="CA357">
            <v>597.32000000000005</v>
          </cell>
          <cell r="CB357">
            <v>608.54999999999995</v>
          </cell>
          <cell r="CC357">
            <v>552.4</v>
          </cell>
        </row>
        <row r="358">
          <cell r="AD358">
            <v>192</v>
          </cell>
          <cell r="AE358">
            <v>251.48</v>
          </cell>
          <cell r="AF358">
            <v>259.54000000000002</v>
          </cell>
          <cell r="AG358">
            <v>267.61</v>
          </cell>
          <cell r="AH358">
            <v>275.67</v>
          </cell>
          <cell r="AI358">
            <v>283.73</v>
          </cell>
          <cell r="AJ358">
            <v>291.8</v>
          </cell>
          <cell r="AK358">
            <v>299.86</v>
          </cell>
          <cell r="AL358">
            <v>307.93</v>
          </cell>
          <cell r="AM358">
            <v>315.99</v>
          </cell>
          <cell r="AN358">
            <v>324.06</v>
          </cell>
          <cell r="AO358">
            <v>332.12</v>
          </cell>
          <cell r="AP358">
            <v>340.18</v>
          </cell>
          <cell r="AQ358">
            <v>348.25</v>
          </cell>
          <cell r="AR358">
            <v>356.31</v>
          </cell>
          <cell r="AS358">
            <v>364.38</v>
          </cell>
          <cell r="AT358">
            <v>372.44</v>
          </cell>
          <cell r="AU358">
            <v>380.5</v>
          </cell>
          <cell r="AV358">
            <v>388.57</v>
          </cell>
          <cell r="AW358">
            <v>396.63</v>
          </cell>
          <cell r="AX358">
            <v>404.7</v>
          </cell>
          <cell r="AY358">
            <v>412.76</v>
          </cell>
          <cell r="AZ358">
            <v>420.82</v>
          </cell>
          <cell r="BA358">
            <v>428.89</v>
          </cell>
          <cell r="BB358">
            <v>436.95</v>
          </cell>
          <cell r="BC358">
            <v>396.63</v>
          </cell>
          <cell r="BD358">
            <v>192</v>
          </cell>
          <cell r="BE358">
            <v>352.07</v>
          </cell>
          <cell r="BF358">
            <v>363.36</v>
          </cell>
          <cell r="BG358">
            <v>374.65</v>
          </cell>
          <cell r="BH358">
            <v>385.94</v>
          </cell>
          <cell r="BI358">
            <v>397.23</v>
          </cell>
          <cell r="BJ358">
            <v>408.52</v>
          </cell>
          <cell r="BK358">
            <v>419.81</v>
          </cell>
          <cell r="BL358">
            <v>431.1</v>
          </cell>
          <cell r="BM358">
            <v>442.39</v>
          </cell>
          <cell r="BN358">
            <v>453.68</v>
          </cell>
          <cell r="BO358">
            <v>464.97</v>
          </cell>
          <cell r="BP358">
            <v>476.26</v>
          </cell>
          <cell r="BQ358">
            <v>487.55</v>
          </cell>
          <cell r="BR358">
            <v>498.84</v>
          </cell>
          <cell r="BS358">
            <v>510.13</v>
          </cell>
          <cell r="BT358">
            <v>521.41</v>
          </cell>
          <cell r="BU358">
            <v>532.70000000000005</v>
          </cell>
          <cell r="BV358">
            <v>543.99</v>
          </cell>
          <cell r="BW358">
            <v>555.28</v>
          </cell>
          <cell r="BX358">
            <v>566.57000000000005</v>
          </cell>
          <cell r="BY358">
            <v>577.86</v>
          </cell>
          <cell r="BZ358">
            <v>589.15</v>
          </cell>
          <cell r="CA358">
            <v>600.44000000000005</v>
          </cell>
          <cell r="CB358">
            <v>611.73</v>
          </cell>
          <cell r="CC358">
            <v>555.28</v>
          </cell>
        </row>
        <row r="359">
          <cell r="AD359">
            <v>193</v>
          </cell>
          <cell r="AE359">
            <v>252.79</v>
          </cell>
          <cell r="AF359">
            <v>260.89</v>
          </cell>
          <cell r="AG359">
            <v>269</v>
          </cell>
          <cell r="AH359">
            <v>277.10000000000002</v>
          </cell>
          <cell r="AI359">
            <v>285.20999999999998</v>
          </cell>
          <cell r="AJ359">
            <v>293.32</v>
          </cell>
          <cell r="AK359">
            <v>301.42</v>
          </cell>
          <cell r="AL359">
            <v>309.52999999999997</v>
          </cell>
          <cell r="AM359">
            <v>317.63</v>
          </cell>
          <cell r="AN359">
            <v>325.74</v>
          </cell>
          <cell r="AO359">
            <v>333.85</v>
          </cell>
          <cell r="AP359">
            <v>341.95</v>
          </cell>
          <cell r="AQ359">
            <v>350.06</v>
          </cell>
          <cell r="AR359">
            <v>358.16</v>
          </cell>
          <cell r="AS359">
            <v>366.27</v>
          </cell>
          <cell r="AT359">
            <v>374.38</v>
          </cell>
          <cell r="AU359">
            <v>382.48</v>
          </cell>
          <cell r="AV359">
            <v>390.59</v>
          </cell>
          <cell r="AW359">
            <v>398.69</v>
          </cell>
          <cell r="AX359">
            <v>406.8</v>
          </cell>
          <cell r="AY359">
            <v>414.91</v>
          </cell>
          <cell r="AZ359">
            <v>423.01</v>
          </cell>
          <cell r="BA359">
            <v>431.12</v>
          </cell>
          <cell r="BB359">
            <v>439.22</v>
          </cell>
          <cell r="BC359">
            <v>398.69</v>
          </cell>
          <cell r="BD359">
            <v>193</v>
          </cell>
          <cell r="BE359">
            <v>353.9</v>
          </cell>
          <cell r="BF359">
            <v>365.25</v>
          </cell>
          <cell r="BG359">
            <v>376.6</v>
          </cell>
          <cell r="BH359">
            <v>387.94</v>
          </cell>
          <cell r="BI359">
            <v>399.29</v>
          </cell>
          <cell r="BJ359">
            <v>410.64</v>
          </cell>
          <cell r="BK359">
            <v>421.99</v>
          </cell>
          <cell r="BL359">
            <v>433.34</v>
          </cell>
          <cell r="BM359">
            <v>444.69</v>
          </cell>
          <cell r="BN359">
            <v>456.04</v>
          </cell>
          <cell r="BO359">
            <v>467.38</v>
          </cell>
          <cell r="BP359">
            <v>478.73</v>
          </cell>
          <cell r="BQ359">
            <v>490.08</v>
          </cell>
          <cell r="BR359">
            <v>501.43</v>
          </cell>
          <cell r="BS359">
            <v>512.78</v>
          </cell>
          <cell r="BT359">
            <v>524.13</v>
          </cell>
          <cell r="BU359">
            <v>535.47</v>
          </cell>
          <cell r="BV359">
            <v>546.82000000000005</v>
          </cell>
          <cell r="BW359">
            <v>558.16999999999996</v>
          </cell>
          <cell r="BX359">
            <v>569.52</v>
          </cell>
          <cell r="BY359">
            <v>580.87</v>
          </cell>
          <cell r="BZ359">
            <v>592.22</v>
          </cell>
          <cell r="CA359">
            <v>603.55999999999995</v>
          </cell>
          <cell r="CB359">
            <v>614.91</v>
          </cell>
          <cell r="CC359">
            <v>558.16999999999996</v>
          </cell>
        </row>
        <row r="360">
          <cell r="AD360">
            <v>194</v>
          </cell>
          <cell r="AE360">
            <v>254.09</v>
          </cell>
          <cell r="AF360">
            <v>262.24</v>
          </cell>
          <cell r="AG360">
            <v>270.39</v>
          </cell>
          <cell r="AH360">
            <v>278.54000000000002</v>
          </cell>
          <cell r="AI360">
            <v>286.68</v>
          </cell>
          <cell r="AJ360">
            <v>294.83</v>
          </cell>
          <cell r="AK360">
            <v>302.98</v>
          </cell>
          <cell r="AL360">
            <v>311.13</v>
          </cell>
          <cell r="AM360">
            <v>319.27999999999997</v>
          </cell>
          <cell r="AN360">
            <v>327.42</v>
          </cell>
          <cell r="AO360">
            <v>335.57</v>
          </cell>
          <cell r="AP360">
            <v>343.72</v>
          </cell>
          <cell r="AQ360">
            <v>351.87</v>
          </cell>
          <cell r="AR360">
            <v>360.02</v>
          </cell>
          <cell r="AS360">
            <v>368.16</v>
          </cell>
          <cell r="AT360">
            <v>376.31</v>
          </cell>
          <cell r="AU360">
            <v>384.46</v>
          </cell>
          <cell r="AV360">
            <v>392.61</v>
          </cell>
          <cell r="AW360">
            <v>400.76</v>
          </cell>
          <cell r="AX360">
            <v>408.9</v>
          </cell>
          <cell r="AY360">
            <v>417.05</v>
          </cell>
          <cell r="AZ360">
            <v>425.2</v>
          </cell>
          <cell r="BA360">
            <v>433.35</v>
          </cell>
          <cell r="BB360">
            <v>441.5</v>
          </cell>
          <cell r="BC360">
            <v>400.76</v>
          </cell>
          <cell r="BD360">
            <v>194</v>
          </cell>
          <cell r="BE360">
            <v>355.73</v>
          </cell>
          <cell r="BF360">
            <v>367.14</v>
          </cell>
          <cell r="BG360">
            <v>378.54</v>
          </cell>
          <cell r="BH360">
            <v>389.95</v>
          </cell>
          <cell r="BI360">
            <v>401.36</v>
          </cell>
          <cell r="BJ360">
            <v>412.76</v>
          </cell>
          <cell r="BK360">
            <v>424.17</v>
          </cell>
          <cell r="BL360">
            <v>435.58</v>
          </cell>
          <cell r="BM360">
            <v>446.99</v>
          </cell>
          <cell r="BN360">
            <v>458.39</v>
          </cell>
          <cell r="BO360">
            <v>469.8</v>
          </cell>
          <cell r="BP360">
            <v>481.21</v>
          </cell>
          <cell r="BQ360">
            <v>492.61</v>
          </cell>
          <cell r="BR360">
            <v>504.02</v>
          </cell>
          <cell r="BS360">
            <v>515.42999999999995</v>
          </cell>
          <cell r="BT360">
            <v>526.84</v>
          </cell>
          <cell r="BU360">
            <v>538.24</v>
          </cell>
          <cell r="BV360">
            <v>549.65</v>
          </cell>
          <cell r="BW360">
            <v>561.05999999999995</v>
          </cell>
          <cell r="BX360">
            <v>572.47</v>
          </cell>
          <cell r="BY360">
            <v>583.87</v>
          </cell>
          <cell r="BZ360">
            <v>595.28</v>
          </cell>
          <cell r="CA360">
            <v>606.69000000000005</v>
          </cell>
          <cell r="CB360">
            <v>618.09</v>
          </cell>
          <cell r="CC360">
            <v>561.05999999999995</v>
          </cell>
        </row>
        <row r="361">
          <cell r="AD361">
            <v>195</v>
          </cell>
          <cell r="AE361">
            <v>255.4</v>
          </cell>
          <cell r="AF361">
            <v>263.58999999999997</v>
          </cell>
          <cell r="AG361">
            <v>271.77999999999997</v>
          </cell>
          <cell r="AH361">
            <v>279.97000000000003</v>
          </cell>
          <cell r="AI361">
            <v>288.16000000000003</v>
          </cell>
          <cell r="AJ361">
            <v>296.35000000000002</v>
          </cell>
          <cell r="AK361">
            <v>304.54000000000002</v>
          </cell>
          <cell r="AL361">
            <v>312.73</v>
          </cell>
          <cell r="AM361">
            <v>320.92</v>
          </cell>
          <cell r="AN361">
            <v>329.11</v>
          </cell>
          <cell r="AO361">
            <v>337.3</v>
          </cell>
          <cell r="AP361">
            <v>345.49</v>
          </cell>
          <cell r="AQ361">
            <v>353.68</v>
          </cell>
          <cell r="AR361">
            <v>361.87</v>
          </cell>
          <cell r="AS361">
            <v>370.06</v>
          </cell>
          <cell r="AT361">
            <v>378.25</v>
          </cell>
          <cell r="AU361">
            <v>386.44</v>
          </cell>
          <cell r="AV361">
            <v>394.63</v>
          </cell>
          <cell r="AW361">
            <v>402.82</v>
          </cell>
          <cell r="AX361">
            <v>411.01</v>
          </cell>
          <cell r="AY361">
            <v>419.2</v>
          </cell>
          <cell r="AZ361">
            <v>427.39</v>
          </cell>
          <cell r="BA361">
            <v>435.58</v>
          </cell>
          <cell r="BB361">
            <v>443.77</v>
          </cell>
          <cell r="BC361">
            <v>402.82</v>
          </cell>
          <cell r="BD361">
            <v>195</v>
          </cell>
          <cell r="BE361">
            <v>357.56</v>
          </cell>
          <cell r="BF361">
            <v>369.02</v>
          </cell>
          <cell r="BG361">
            <v>380.49</v>
          </cell>
          <cell r="BH361">
            <v>391.95</v>
          </cell>
          <cell r="BI361">
            <v>403.42</v>
          </cell>
          <cell r="BJ361">
            <v>414.89</v>
          </cell>
          <cell r="BK361">
            <v>426.35</v>
          </cell>
          <cell r="BL361">
            <v>437.82</v>
          </cell>
          <cell r="BM361">
            <v>449.29</v>
          </cell>
          <cell r="BN361">
            <v>460.75</v>
          </cell>
          <cell r="BO361">
            <v>472.22</v>
          </cell>
          <cell r="BP361">
            <v>483.68</v>
          </cell>
          <cell r="BQ361">
            <v>495.15</v>
          </cell>
          <cell r="BR361">
            <v>506.62</v>
          </cell>
          <cell r="BS361">
            <v>518.08000000000004</v>
          </cell>
          <cell r="BT361">
            <v>529.54999999999995</v>
          </cell>
          <cell r="BU361">
            <v>541.01</v>
          </cell>
          <cell r="BV361">
            <v>552.48</v>
          </cell>
          <cell r="BW361">
            <v>563.95000000000005</v>
          </cell>
          <cell r="BX361">
            <v>575.41</v>
          </cell>
          <cell r="BY361">
            <v>586.88</v>
          </cell>
          <cell r="BZ361">
            <v>598.34</v>
          </cell>
          <cell r="CA361">
            <v>609.80999999999995</v>
          </cell>
          <cell r="CB361">
            <v>621.28</v>
          </cell>
          <cell r="CC361">
            <v>563.94000000000005</v>
          </cell>
        </row>
        <row r="362">
          <cell r="AD362">
            <v>196</v>
          </cell>
          <cell r="AE362">
            <v>256.7</v>
          </cell>
          <cell r="AF362">
            <v>264.94</v>
          </cell>
          <cell r="AG362">
            <v>273.17</v>
          </cell>
          <cell r="AH362">
            <v>281.39999999999998</v>
          </cell>
          <cell r="AI362">
            <v>289.63</v>
          </cell>
          <cell r="AJ362">
            <v>297.86</v>
          </cell>
          <cell r="AK362">
            <v>306.10000000000002</v>
          </cell>
          <cell r="AL362">
            <v>314.33</v>
          </cell>
          <cell r="AM362">
            <v>322.56</v>
          </cell>
          <cell r="AN362">
            <v>330.79</v>
          </cell>
          <cell r="AO362">
            <v>339.02</v>
          </cell>
          <cell r="AP362">
            <v>347.26</v>
          </cell>
          <cell r="AQ362">
            <v>355.49</v>
          </cell>
          <cell r="AR362">
            <v>363.72</v>
          </cell>
          <cell r="AS362">
            <v>371.95</v>
          </cell>
          <cell r="AT362">
            <v>380.18</v>
          </cell>
          <cell r="AU362">
            <v>388.42</v>
          </cell>
          <cell r="AV362">
            <v>396.65</v>
          </cell>
          <cell r="AW362">
            <v>404.88</v>
          </cell>
          <cell r="AX362">
            <v>413.11</v>
          </cell>
          <cell r="AY362">
            <v>421.34</v>
          </cell>
          <cell r="AZ362">
            <v>429.58</v>
          </cell>
          <cell r="BA362">
            <v>437.81</v>
          </cell>
          <cell r="BB362">
            <v>446.04</v>
          </cell>
          <cell r="BC362">
            <v>404.88</v>
          </cell>
          <cell r="BD362">
            <v>196</v>
          </cell>
          <cell r="BE362">
            <v>359.39</v>
          </cell>
          <cell r="BF362">
            <v>370.91</v>
          </cell>
          <cell r="BG362">
            <v>382.44</v>
          </cell>
          <cell r="BH362">
            <v>393.96</v>
          </cell>
          <cell r="BI362">
            <v>405.49</v>
          </cell>
          <cell r="BJ362">
            <v>417.01</v>
          </cell>
          <cell r="BK362">
            <v>428.53</v>
          </cell>
          <cell r="BL362">
            <v>440.06</v>
          </cell>
          <cell r="BM362">
            <v>451.58</v>
          </cell>
          <cell r="BN362">
            <v>463.11</v>
          </cell>
          <cell r="BO362">
            <v>474.63</v>
          </cell>
          <cell r="BP362">
            <v>486.16</v>
          </cell>
          <cell r="BQ362">
            <v>497.68</v>
          </cell>
          <cell r="BR362">
            <v>509.21</v>
          </cell>
          <cell r="BS362">
            <v>520.73</v>
          </cell>
          <cell r="BT362">
            <v>532.26</v>
          </cell>
          <cell r="BU362">
            <v>543.78</v>
          </cell>
          <cell r="BV362">
            <v>555.30999999999995</v>
          </cell>
          <cell r="BW362">
            <v>566.83000000000004</v>
          </cell>
          <cell r="BX362">
            <v>578.36</v>
          </cell>
          <cell r="BY362">
            <v>589.88</v>
          </cell>
          <cell r="BZ362">
            <v>601.41</v>
          </cell>
          <cell r="CA362">
            <v>612.92999999999995</v>
          </cell>
          <cell r="CB362">
            <v>624.46</v>
          </cell>
          <cell r="CC362">
            <v>566.83000000000004</v>
          </cell>
        </row>
        <row r="363">
          <cell r="AD363">
            <v>197</v>
          </cell>
          <cell r="AE363">
            <v>258.01</v>
          </cell>
          <cell r="AF363">
            <v>266.27999999999997</v>
          </cell>
          <cell r="AG363">
            <v>274.56</v>
          </cell>
          <cell r="AH363">
            <v>282.83</v>
          </cell>
          <cell r="AI363">
            <v>291.11</v>
          </cell>
          <cell r="AJ363">
            <v>299.38</v>
          </cell>
          <cell r="AK363">
            <v>307.64999999999998</v>
          </cell>
          <cell r="AL363">
            <v>315.93</v>
          </cell>
          <cell r="AM363">
            <v>324.2</v>
          </cell>
          <cell r="AN363">
            <v>332.48</v>
          </cell>
          <cell r="AO363">
            <v>340.75</v>
          </cell>
          <cell r="AP363">
            <v>349.03</v>
          </cell>
          <cell r="AQ363">
            <v>357.3</v>
          </cell>
          <cell r="AR363">
            <v>365.57</v>
          </cell>
          <cell r="AS363">
            <v>373.85</v>
          </cell>
          <cell r="AT363">
            <v>382.12</v>
          </cell>
          <cell r="AU363">
            <v>390.4</v>
          </cell>
          <cell r="AV363">
            <v>398.67</v>
          </cell>
          <cell r="AW363">
            <v>406.94</v>
          </cell>
          <cell r="AX363">
            <v>415.22</v>
          </cell>
          <cell r="AY363">
            <v>423.49</v>
          </cell>
          <cell r="AZ363">
            <v>431.77</v>
          </cell>
          <cell r="BA363">
            <v>440.04</v>
          </cell>
          <cell r="BB363">
            <v>448.31</v>
          </cell>
          <cell r="BC363">
            <v>406.94</v>
          </cell>
          <cell r="BD363">
            <v>197</v>
          </cell>
          <cell r="BE363">
            <v>361.21</v>
          </cell>
          <cell r="BF363">
            <v>372.8</v>
          </cell>
          <cell r="BG363">
            <v>384.38</v>
          </cell>
          <cell r="BH363">
            <v>395.97</v>
          </cell>
          <cell r="BI363">
            <v>407.55</v>
          </cell>
          <cell r="BJ363">
            <v>419.13</v>
          </cell>
          <cell r="BK363">
            <v>430.72</v>
          </cell>
          <cell r="BL363">
            <v>442.3</v>
          </cell>
          <cell r="BM363">
            <v>453.88</v>
          </cell>
          <cell r="BN363">
            <v>465.47</v>
          </cell>
          <cell r="BO363">
            <v>477.05</v>
          </cell>
          <cell r="BP363">
            <v>488.64</v>
          </cell>
          <cell r="BQ363">
            <v>500.22</v>
          </cell>
          <cell r="BR363">
            <v>511.8</v>
          </cell>
          <cell r="BS363">
            <v>523.39</v>
          </cell>
          <cell r="BT363">
            <v>534.97</v>
          </cell>
          <cell r="BU363">
            <v>546.54999999999995</v>
          </cell>
          <cell r="BV363">
            <v>558.14</v>
          </cell>
          <cell r="BW363">
            <v>569.72</v>
          </cell>
          <cell r="BX363">
            <v>581.29999999999995</v>
          </cell>
          <cell r="BY363">
            <v>592.89</v>
          </cell>
          <cell r="BZ363">
            <v>604.47</v>
          </cell>
          <cell r="CA363">
            <v>616.04999999999995</v>
          </cell>
          <cell r="CB363">
            <v>627.64</v>
          </cell>
          <cell r="CC363">
            <v>569.72</v>
          </cell>
        </row>
        <row r="364">
          <cell r="AD364">
            <v>198</v>
          </cell>
          <cell r="AE364">
            <v>259.32</v>
          </cell>
          <cell r="AF364">
            <v>267.63</v>
          </cell>
          <cell r="AG364">
            <v>275.95</v>
          </cell>
          <cell r="AH364">
            <v>284.27</v>
          </cell>
          <cell r="AI364">
            <v>292.58</v>
          </cell>
          <cell r="AJ364">
            <v>300.89999999999998</v>
          </cell>
          <cell r="AK364">
            <v>309.20999999999998</v>
          </cell>
          <cell r="AL364">
            <v>317.52999999999997</v>
          </cell>
          <cell r="AM364">
            <v>325.85000000000002</v>
          </cell>
          <cell r="AN364">
            <v>334.16</v>
          </cell>
          <cell r="AO364">
            <v>342.48</v>
          </cell>
          <cell r="AP364">
            <v>350.79</v>
          </cell>
          <cell r="AQ364">
            <v>359.11</v>
          </cell>
          <cell r="AR364">
            <v>367.43</v>
          </cell>
          <cell r="AS364">
            <v>375.74</v>
          </cell>
          <cell r="AT364">
            <v>384.06</v>
          </cell>
          <cell r="AU364">
            <v>392.37</v>
          </cell>
          <cell r="AV364">
            <v>400.69</v>
          </cell>
          <cell r="AW364">
            <v>409.01</v>
          </cell>
          <cell r="AX364">
            <v>417.32</v>
          </cell>
          <cell r="AY364">
            <v>425.64</v>
          </cell>
          <cell r="AZ364">
            <v>433.95</v>
          </cell>
          <cell r="BA364">
            <v>442.27</v>
          </cell>
          <cell r="BB364">
            <v>450.59</v>
          </cell>
          <cell r="BC364">
            <v>409.01</v>
          </cell>
          <cell r="BD364">
            <v>198</v>
          </cell>
          <cell r="BE364">
            <v>363.04</v>
          </cell>
          <cell r="BF364">
            <v>374.69</v>
          </cell>
          <cell r="BG364">
            <v>386.33</v>
          </cell>
          <cell r="BH364">
            <v>397.97</v>
          </cell>
          <cell r="BI364">
            <v>409.61</v>
          </cell>
          <cell r="BJ364">
            <v>421.26</v>
          </cell>
          <cell r="BK364">
            <v>432.9</v>
          </cell>
          <cell r="BL364">
            <v>444.54</v>
          </cell>
          <cell r="BM364">
            <v>456.18</v>
          </cell>
          <cell r="BN364">
            <v>467.83</v>
          </cell>
          <cell r="BO364">
            <v>479.47</v>
          </cell>
          <cell r="BP364">
            <v>491.11</v>
          </cell>
          <cell r="BQ364">
            <v>502.75</v>
          </cell>
          <cell r="BR364">
            <v>514.4</v>
          </cell>
          <cell r="BS364">
            <v>526.04</v>
          </cell>
          <cell r="BT364">
            <v>537.67999999999995</v>
          </cell>
          <cell r="BU364">
            <v>549.32000000000005</v>
          </cell>
          <cell r="BV364">
            <v>560.97</v>
          </cell>
          <cell r="BW364">
            <v>572.61</v>
          </cell>
          <cell r="BX364">
            <v>584.25</v>
          </cell>
          <cell r="BY364">
            <v>595.89</v>
          </cell>
          <cell r="BZ364">
            <v>607.53</v>
          </cell>
          <cell r="CA364">
            <v>619.17999999999995</v>
          </cell>
          <cell r="CB364">
            <v>630.82000000000005</v>
          </cell>
          <cell r="CC364">
            <v>572.61</v>
          </cell>
        </row>
        <row r="365">
          <cell r="AD365">
            <v>199</v>
          </cell>
          <cell r="AE365">
            <v>260.62</v>
          </cell>
          <cell r="AF365">
            <v>268.98</v>
          </cell>
          <cell r="AG365">
            <v>277.33999999999997</v>
          </cell>
          <cell r="AH365">
            <v>285.7</v>
          </cell>
          <cell r="AI365">
            <v>294.06</v>
          </cell>
          <cell r="AJ365">
            <v>302.41000000000003</v>
          </cell>
          <cell r="AK365">
            <v>310.77</v>
          </cell>
          <cell r="AL365">
            <v>319.13</v>
          </cell>
          <cell r="AM365">
            <v>327.49</v>
          </cell>
          <cell r="AN365">
            <v>335.85</v>
          </cell>
          <cell r="AO365">
            <v>344.2</v>
          </cell>
          <cell r="AP365">
            <v>352.56</v>
          </cell>
          <cell r="AQ365">
            <v>360.92</v>
          </cell>
          <cell r="AR365">
            <v>369.28</v>
          </cell>
          <cell r="AS365">
            <v>377.64</v>
          </cell>
          <cell r="AT365">
            <v>385.99</v>
          </cell>
          <cell r="AU365">
            <v>394.35</v>
          </cell>
          <cell r="AV365">
            <v>402.71</v>
          </cell>
          <cell r="AW365">
            <v>411.07</v>
          </cell>
          <cell r="AX365">
            <v>419.43</v>
          </cell>
          <cell r="AY365">
            <v>427.78</v>
          </cell>
          <cell r="AZ365">
            <v>436.14</v>
          </cell>
          <cell r="BA365">
            <v>444.5</v>
          </cell>
          <cell r="BB365">
            <v>452.86</v>
          </cell>
          <cell r="BC365">
            <v>411.07</v>
          </cell>
          <cell r="BD365">
            <v>199</v>
          </cell>
          <cell r="BE365">
            <v>364.87</v>
          </cell>
          <cell r="BF365">
            <v>376.57</v>
          </cell>
          <cell r="BG365">
            <v>388.28</v>
          </cell>
          <cell r="BH365">
            <v>399.98</v>
          </cell>
          <cell r="BI365">
            <v>411.68</v>
          </cell>
          <cell r="BJ365">
            <v>423.38</v>
          </cell>
          <cell r="BK365">
            <v>435.08</v>
          </cell>
          <cell r="BL365">
            <v>446.78</v>
          </cell>
          <cell r="BM365">
            <v>458.48</v>
          </cell>
          <cell r="BN365">
            <v>470.18</v>
          </cell>
          <cell r="BO365">
            <v>481.89</v>
          </cell>
          <cell r="BP365">
            <v>493.59</v>
          </cell>
          <cell r="BQ365">
            <v>505.29</v>
          </cell>
          <cell r="BR365">
            <v>516.99</v>
          </cell>
          <cell r="BS365">
            <v>528.69000000000005</v>
          </cell>
          <cell r="BT365">
            <v>540.39</v>
          </cell>
          <cell r="BU365">
            <v>552.09</v>
          </cell>
          <cell r="BV365">
            <v>563.79</v>
          </cell>
          <cell r="BW365">
            <v>575.49</v>
          </cell>
          <cell r="BX365">
            <v>587.20000000000005</v>
          </cell>
          <cell r="BY365">
            <v>598.9</v>
          </cell>
          <cell r="BZ365">
            <v>610.6</v>
          </cell>
          <cell r="CA365">
            <v>622.29999999999995</v>
          </cell>
          <cell r="CB365">
            <v>634</v>
          </cell>
          <cell r="CC365">
            <v>575.49</v>
          </cell>
        </row>
        <row r="366">
          <cell r="AD366">
            <v>200</v>
          </cell>
          <cell r="AE366">
            <v>261.93</v>
          </cell>
          <cell r="AF366">
            <v>270.33</v>
          </cell>
          <cell r="AG366">
            <v>278.73</v>
          </cell>
          <cell r="AH366">
            <v>287.13</v>
          </cell>
          <cell r="AI366">
            <v>295.52999999999997</v>
          </cell>
          <cell r="AJ366">
            <v>303.93</v>
          </cell>
          <cell r="AK366">
            <v>312.33</v>
          </cell>
          <cell r="AL366">
            <v>320.73</v>
          </cell>
          <cell r="AM366">
            <v>329.13</v>
          </cell>
          <cell r="AN366">
            <v>337.53</v>
          </cell>
          <cell r="AO366">
            <v>345.93</v>
          </cell>
          <cell r="AP366">
            <v>354.33</v>
          </cell>
          <cell r="AQ366">
            <v>362.73</v>
          </cell>
          <cell r="AR366">
            <v>371.13</v>
          </cell>
          <cell r="AS366">
            <v>379.53</v>
          </cell>
          <cell r="AT366">
            <v>387.93</v>
          </cell>
          <cell r="AU366">
            <v>396.33</v>
          </cell>
          <cell r="AV366">
            <v>404.73</v>
          </cell>
          <cell r="AW366">
            <v>413.13</v>
          </cell>
          <cell r="AX366">
            <v>421.53</v>
          </cell>
          <cell r="AY366">
            <v>429.93</v>
          </cell>
          <cell r="AZ366">
            <v>438.33</v>
          </cell>
          <cell r="BA366">
            <v>446.73</v>
          </cell>
          <cell r="BB366">
            <v>455.13</v>
          </cell>
          <cell r="BC366">
            <v>413.13</v>
          </cell>
          <cell r="BD366">
            <v>200</v>
          </cell>
          <cell r="BE366">
            <v>366.7</v>
          </cell>
          <cell r="BF366">
            <v>378.46</v>
          </cell>
          <cell r="BG366">
            <v>390.22</v>
          </cell>
          <cell r="BH366">
            <v>401.98</v>
          </cell>
          <cell r="BI366">
            <v>413.74</v>
          </cell>
          <cell r="BJ366">
            <v>425.5</v>
          </cell>
          <cell r="BK366">
            <v>437.26</v>
          </cell>
          <cell r="BL366">
            <v>449.02</v>
          </cell>
          <cell r="BM366">
            <v>460.78</v>
          </cell>
          <cell r="BN366">
            <v>472.54</v>
          </cell>
          <cell r="BO366">
            <v>484.3</v>
          </cell>
          <cell r="BP366">
            <v>496.06</v>
          </cell>
          <cell r="BQ366">
            <v>507.82</v>
          </cell>
          <cell r="BR366">
            <v>519.58000000000004</v>
          </cell>
          <cell r="BS366">
            <v>531.34</v>
          </cell>
          <cell r="BT366">
            <v>543.1</v>
          </cell>
          <cell r="BU366">
            <v>554.86</v>
          </cell>
          <cell r="BV366">
            <v>566.62</v>
          </cell>
          <cell r="BW366">
            <v>578.38</v>
          </cell>
          <cell r="BX366">
            <v>590.14</v>
          </cell>
          <cell r="BY366">
            <v>601.9</v>
          </cell>
          <cell r="BZ366">
            <v>613.66</v>
          </cell>
          <cell r="CA366">
            <v>625.41999999999996</v>
          </cell>
          <cell r="CB366">
            <v>637.17999999999995</v>
          </cell>
          <cell r="CC366">
            <v>578.38</v>
          </cell>
        </row>
        <row r="370">
          <cell r="AD370">
            <v>1</v>
          </cell>
          <cell r="AE370">
            <v>2.2999999999999998</v>
          </cell>
          <cell r="AF370">
            <v>2.33</v>
          </cell>
          <cell r="AG370">
            <v>2.36</v>
          </cell>
          <cell r="AH370">
            <v>2.39</v>
          </cell>
          <cell r="AI370">
            <v>2.42</v>
          </cell>
          <cell r="AJ370">
            <v>2.4500000000000002</v>
          </cell>
          <cell r="AK370">
            <v>2.48</v>
          </cell>
          <cell r="AL370">
            <v>2.5</v>
          </cell>
          <cell r="AM370">
            <v>2.5299999999999998</v>
          </cell>
          <cell r="AN370">
            <v>2.56</v>
          </cell>
          <cell r="AO370">
            <v>2.59</v>
          </cell>
          <cell r="AP370">
            <v>2.62</v>
          </cell>
          <cell r="AQ370">
            <v>2.65</v>
          </cell>
          <cell r="AR370">
            <v>2.68</v>
          </cell>
          <cell r="AS370">
            <v>2.71</v>
          </cell>
          <cell r="AT370">
            <v>2.73</v>
          </cell>
          <cell r="AU370">
            <v>2.76</v>
          </cell>
          <cell r="AV370">
            <v>2.79</v>
          </cell>
          <cell r="AW370">
            <v>2.82</v>
          </cell>
          <cell r="AX370">
            <v>2.85</v>
          </cell>
          <cell r="AY370">
            <v>2.88</v>
          </cell>
          <cell r="AZ370">
            <v>2.91</v>
          </cell>
          <cell r="BA370">
            <v>2.93</v>
          </cell>
          <cell r="BB370">
            <v>2.96</v>
          </cell>
          <cell r="BC370">
            <v>2.82</v>
          </cell>
          <cell r="BD370">
            <v>1</v>
          </cell>
          <cell r="BE370">
            <v>3.22</v>
          </cell>
          <cell r="BF370">
            <v>3.27</v>
          </cell>
          <cell r="BG370">
            <v>3.31</v>
          </cell>
          <cell r="BH370">
            <v>3.35</v>
          </cell>
          <cell r="BI370">
            <v>3.39</v>
          </cell>
          <cell r="BJ370">
            <v>3.43</v>
          </cell>
          <cell r="BK370">
            <v>3.47</v>
          </cell>
          <cell r="BL370">
            <v>3.51</v>
          </cell>
          <cell r="BM370">
            <v>3.55</v>
          </cell>
          <cell r="BN370">
            <v>3.59</v>
          </cell>
          <cell r="BO370">
            <v>3.63</v>
          </cell>
          <cell r="BP370">
            <v>3.67</v>
          </cell>
          <cell r="BQ370">
            <v>3.71</v>
          </cell>
          <cell r="BR370">
            <v>3.75</v>
          </cell>
          <cell r="BS370">
            <v>3.79</v>
          </cell>
          <cell r="BT370">
            <v>3.83</v>
          </cell>
          <cell r="BU370">
            <v>3.87</v>
          </cell>
          <cell r="BV370">
            <v>3.91</v>
          </cell>
          <cell r="BW370">
            <v>3.95</v>
          </cell>
          <cell r="BX370">
            <v>3.99</v>
          </cell>
          <cell r="BY370">
            <v>4.03</v>
          </cell>
          <cell r="BZ370">
            <v>4.07</v>
          </cell>
          <cell r="CA370">
            <v>4.1100000000000003</v>
          </cell>
          <cell r="CB370">
            <v>4.1500000000000004</v>
          </cell>
          <cell r="CC370">
            <v>3.95</v>
          </cell>
        </row>
        <row r="371">
          <cell r="AD371">
            <v>2</v>
          </cell>
          <cell r="AE371">
            <v>3.01</v>
          </cell>
          <cell r="AF371">
            <v>3.07</v>
          </cell>
          <cell r="AG371">
            <v>3.12</v>
          </cell>
          <cell r="AH371">
            <v>3.18</v>
          </cell>
          <cell r="AI371">
            <v>3.24</v>
          </cell>
          <cell r="AJ371">
            <v>3.29</v>
          </cell>
          <cell r="AK371">
            <v>3.35</v>
          </cell>
          <cell r="AL371">
            <v>3.41</v>
          </cell>
          <cell r="AM371">
            <v>3.47</v>
          </cell>
          <cell r="AN371">
            <v>3.52</v>
          </cell>
          <cell r="AO371">
            <v>3.58</v>
          </cell>
          <cell r="AP371">
            <v>3.64</v>
          </cell>
          <cell r="AQ371">
            <v>3.7</v>
          </cell>
          <cell r="AR371">
            <v>3.75</v>
          </cell>
          <cell r="AS371">
            <v>3.81</v>
          </cell>
          <cell r="AT371">
            <v>3.87</v>
          </cell>
          <cell r="AU371">
            <v>3.93</v>
          </cell>
          <cell r="AV371">
            <v>3.98</v>
          </cell>
          <cell r="AW371">
            <v>4.04</v>
          </cell>
          <cell r="AX371">
            <v>4.0999999999999996</v>
          </cell>
          <cell r="AY371">
            <v>4.1500000000000004</v>
          </cell>
          <cell r="AZ371">
            <v>4.21</v>
          </cell>
          <cell r="BA371">
            <v>4.2699999999999996</v>
          </cell>
          <cell r="BB371">
            <v>4.33</v>
          </cell>
          <cell r="BC371">
            <v>4.04</v>
          </cell>
          <cell r="BD371">
            <v>2</v>
          </cell>
          <cell r="BE371">
            <v>4.21</v>
          </cell>
          <cell r="BF371">
            <v>4.29</v>
          </cell>
          <cell r="BG371">
            <v>4.37</v>
          </cell>
          <cell r="BH371">
            <v>4.45</v>
          </cell>
          <cell r="BI371">
            <v>4.53</v>
          </cell>
          <cell r="BJ371">
            <v>4.6100000000000003</v>
          </cell>
          <cell r="BK371">
            <v>4.6900000000000004</v>
          </cell>
          <cell r="BL371">
            <v>4.7699999999999996</v>
          </cell>
          <cell r="BM371">
            <v>4.8499999999999996</v>
          </cell>
          <cell r="BN371">
            <v>4.93</v>
          </cell>
          <cell r="BO371">
            <v>5.01</v>
          </cell>
          <cell r="BP371">
            <v>5.09</v>
          </cell>
          <cell r="BQ371">
            <v>5.17</v>
          </cell>
          <cell r="BR371">
            <v>5.25</v>
          </cell>
          <cell r="BS371">
            <v>5.34</v>
          </cell>
          <cell r="BT371">
            <v>5.42</v>
          </cell>
          <cell r="BU371">
            <v>5.5</v>
          </cell>
          <cell r="BV371">
            <v>5.58</v>
          </cell>
          <cell r="BW371">
            <v>5.66</v>
          </cell>
          <cell r="BX371">
            <v>5.74</v>
          </cell>
          <cell r="BY371">
            <v>5.82</v>
          </cell>
          <cell r="BZ371">
            <v>5.9</v>
          </cell>
          <cell r="CA371">
            <v>5.98</v>
          </cell>
          <cell r="CB371">
            <v>6.06</v>
          </cell>
          <cell r="CC371">
            <v>5.66</v>
          </cell>
        </row>
        <row r="372">
          <cell r="AD372">
            <v>3</v>
          </cell>
          <cell r="AE372">
            <v>3.71</v>
          </cell>
          <cell r="AF372">
            <v>3.8</v>
          </cell>
          <cell r="AG372">
            <v>3.88</v>
          </cell>
          <cell r="AH372">
            <v>3.97</v>
          </cell>
          <cell r="AI372">
            <v>4.0599999999999996</v>
          </cell>
          <cell r="AJ372">
            <v>4.1399999999999997</v>
          </cell>
          <cell r="AK372">
            <v>4.2300000000000004</v>
          </cell>
          <cell r="AL372">
            <v>4.3099999999999996</v>
          </cell>
          <cell r="AM372">
            <v>4.4000000000000004</v>
          </cell>
          <cell r="AN372">
            <v>4.49</v>
          </cell>
          <cell r="AO372">
            <v>4.57</v>
          </cell>
          <cell r="AP372">
            <v>4.66</v>
          </cell>
          <cell r="AQ372">
            <v>4.74</v>
          </cell>
          <cell r="AR372">
            <v>4.83</v>
          </cell>
          <cell r="AS372">
            <v>4.92</v>
          </cell>
          <cell r="AT372">
            <v>5</v>
          </cell>
          <cell r="AU372">
            <v>5.09</v>
          </cell>
          <cell r="AV372">
            <v>5.17</v>
          </cell>
          <cell r="AW372">
            <v>5.26</v>
          </cell>
          <cell r="AX372">
            <v>5.35</v>
          </cell>
          <cell r="AY372">
            <v>5.43</v>
          </cell>
          <cell r="AZ372">
            <v>5.52</v>
          </cell>
          <cell r="BA372">
            <v>5.6</v>
          </cell>
          <cell r="BB372">
            <v>5.69</v>
          </cell>
          <cell r="BC372">
            <v>5.26</v>
          </cell>
          <cell r="BD372">
            <v>3</v>
          </cell>
          <cell r="BE372">
            <v>5.2</v>
          </cell>
          <cell r="BF372">
            <v>5.32</v>
          </cell>
          <cell r="BG372">
            <v>5.44</v>
          </cell>
          <cell r="BH372">
            <v>5.56</v>
          </cell>
          <cell r="BI372">
            <v>5.68</v>
          </cell>
          <cell r="BJ372">
            <v>5.8</v>
          </cell>
          <cell r="BK372">
            <v>5.92</v>
          </cell>
          <cell r="BL372">
            <v>6.04</v>
          </cell>
          <cell r="BM372">
            <v>6.16</v>
          </cell>
          <cell r="BN372">
            <v>6.28</v>
          </cell>
          <cell r="BO372">
            <v>6.4</v>
          </cell>
          <cell r="BP372">
            <v>6.52</v>
          </cell>
          <cell r="BQ372">
            <v>6.64</v>
          </cell>
          <cell r="BR372">
            <v>6.76</v>
          </cell>
          <cell r="BS372">
            <v>6.88</v>
          </cell>
          <cell r="BT372">
            <v>7</v>
          </cell>
          <cell r="BU372">
            <v>7.12</v>
          </cell>
          <cell r="BV372">
            <v>7.24</v>
          </cell>
          <cell r="BW372">
            <v>7.36</v>
          </cell>
          <cell r="BX372">
            <v>7.48</v>
          </cell>
          <cell r="BY372">
            <v>7.61</v>
          </cell>
          <cell r="BZ372">
            <v>7.73</v>
          </cell>
          <cell r="CA372">
            <v>7.85</v>
          </cell>
          <cell r="CB372">
            <v>7.97</v>
          </cell>
          <cell r="CC372">
            <v>7.36</v>
          </cell>
        </row>
        <row r="373">
          <cell r="AD373">
            <v>4</v>
          </cell>
          <cell r="AE373">
            <v>4.42</v>
          </cell>
          <cell r="AF373">
            <v>4.53</v>
          </cell>
          <cell r="AG373">
            <v>4.6500000000000004</v>
          </cell>
          <cell r="AH373">
            <v>4.76</v>
          </cell>
          <cell r="AI373">
            <v>4.88</v>
          </cell>
          <cell r="AJ373">
            <v>4.99</v>
          </cell>
          <cell r="AK373">
            <v>5.0999999999999996</v>
          </cell>
          <cell r="AL373">
            <v>5.22</v>
          </cell>
          <cell r="AM373">
            <v>5.33</v>
          </cell>
          <cell r="AN373">
            <v>5.45</v>
          </cell>
          <cell r="AO373">
            <v>5.56</v>
          </cell>
          <cell r="AP373">
            <v>5.68</v>
          </cell>
          <cell r="AQ373">
            <v>5.79</v>
          </cell>
          <cell r="AR373">
            <v>5.91</v>
          </cell>
          <cell r="AS373">
            <v>6.02</v>
          </cell>
          <cell r="AT373">
            <v>6.14</v>
          </cell>
          <cell r="AU373">
            <v>6.25</v>
          </cell>
          <cell r="AV373">
            <v>6.37</v>
          </cell>
          <cell r="AW373">
            <v>6.48</v>
          </cell>
          <cell r="AX373">
            <v>6.6</v>
          </cell>
          <cell r="AY373">
            <v>6.71</v>
          </cell>
          <cell r="AZ373">
            <v>6.82</v>
          </cell>
          <cell r="BA373">
            <v>6.94</v>
          </cell>
          <cell r="BB373">
            <v>7.05</v>
          </cell>
          <cell r="BC373">
            <v>6.48</v>
          </cell>
          <cell r="BD373">
            <v>4</v>
          </cell>
          <cell r="BE373">
            <v>6.18</v>
          </cell>
          <cell r="BF373">
            <v>6.34</v>
          </cell>
          <cell r="BG373">
            <v>6.5</v>
          </cell>
          <cell r="BH373">
            <v>6.67</v>
          </cell>
          <cell r="BI373">
            <v>6.83</v>
          </cell>
          <cell r="BJ373">
            <v>6.99</v>
          </cell>
          <cell r="BK373">
            <v>7.15</v>
          </cell>
          <cell r="BL373">
            <v>7.31</v>
          </cell>
          <cell r="BM373">
            <v>7.47</v>
          </cell>
          <cell r="BN373">
            <v>7.63</v>
          </cell>
          <cell r="BO373">
            <v>7.79</v>
          </cell>
          <cell r="BP373">
            <v>7.95</v>
          </cell>
          <cell r="BQ373">
            <v>8.11</v>
          </cell>
          <cell r="BR373">
            <v>8.27</v>
          </cell>
          <cell r="BS373">
            <v>8.43</v>
          </cell>
          <cell r="BT373">
            <v>8.59</v>
          </cell>
          <cell r="BU373">
            <v>8.75</v>
          </cell>
          <cell r="BV373">
            <v>8.91</v>
          </cell>
          <cell r="BW373">
            <v>9.07</v>
          </cell>
          <cell r="BX373">
            <v>9.23</v>
          </cell>
          <cell r="BY373">
            <v>9.39</v>
          </cell>
          <cell r="BZ373">
            <v>9.5500000000000007</v>
          </cell>
          <cell r="CA373">
            <v>9.7100000000000009</v>
          </cell>
          <cell r="CB373">
            <v>9.8800000000000008</v>
          </cell>
          <cell r="CC373">
            <v>9.07</v>
          </cell>
        </row>
        <row r="374">
          <cell r="AD374">
            <v>5</v>
          </cell>
          <cell r="AE374">
            <v>5.12</v>
          </cell>
          <cell r="AF374">
            <v>5.26</v>
          </cell>
          <cell r="AG374">
            <v>5.41</v>
          </cell>
          <cell r="AH374">
            <v>5.55</v>
          </cell>
          <cell r="AI374">
            <v>5.69</v>
          </cell>
          <cell r="AJ374">
            <v>5.84</v>
          </cell>
          <cell r="AK374">
            <v>5.98</v>
          </cell>
          <cell r="AL374">
            <v>6.12</v>
          </cell>
          <cell r="AM374">
            <v>6.27</v>
          </cell>
          <cell r="AN374">
            <v>6.41</v>
          </cell>
          <cell r="AO374">
            <v>6.55</v>
          </cell>
          <cell r="AP374">
            <v>6.7</v>
          </cell>
          <cell r="AQ374">
            <v>6.84</v>
          </cell>
          <cell r="AR374">
            <v>6.98</v>
          </cell>
          <cell r="AS374">
            <v>7.13</v>
          </cell>
          <cell r="AT374">
            <v>7.27</v>
          </cell>
          <cell r="AU374">
            <v>7.41</v>
          </cell>
          <cell r="AV374">
            <v>7.56</v>
          </cell>
          <cell r="AW374">
            <v>7.7</v>
          </cell>
          <cell r="AX374">
            <v>7.84</v>
          </cell>
          <cell r="AY374">
            <v>7.99</v>
          </cell>
          <cell r="AZ374">
            <v>8.1300000000000008</v>
          </cell>
          <cell r="BA374">
            <v>8.27</v>
          </cell>
          <cell r="BB374">
            <v>8.42</v>
          </cell>
          <cell r="BC374">
            <v>7.7</v>
          </cell>
          <cell r="BD374">
            <v>5</v>
          </cell>
          <cell r="BE374">
            <v>7.17</v>
          </cell>
          <cell r="BF374">
            <v>7.37</v>
          </cell>
          <cell r="BG374">
            <v>7.57</v>
          </cell>
          <cell r="BH374">
            <v>7.77</v>
          </cell>
          <cell r="BI374">
            <v>7.97</v>
          </cell>
          <cell r="BJ374">
            <v>8.17</v>
          </cell>
          <cell r="BK374">
            <v>8.3699999999999992</v>
          </cell>
          <cell r="BL374">
            <v>8.57</v>
          </cell>
          <cell r="BM374">
            <v>8.7799999999999994</v>
          </cell>
          <cell r="BN374">
            <v>8.98</v>
          </cell>
          <cell r="BO374">
            <v>9.18</v>
          </cell>
          <cell r="BP374">
            <v>9.3800000000000008</v>
          </cell>
          <cell r="BQ374">
            <v>9.58</v>
          </cell>
          <cell r="BR374">
            <v>9.7799999999999994</v>
          </cell>
          <cell r="BS374">
            <v>9.98</v>
          </cell>
          <cell r="BT374">
            <v>10.18</v>
          </cell>
          <cell r="BU374">
            <v>10.38</v>
          </cell>
          <cell r="BV374">
            <v>10.58</v>
          </cell>
          <cell r="BW374">
            <v>10.78</v>
          </cell>
          <cell r="BX374">
            <v>10.98</v>
          </cell>
          <cell r="BY374">
            <v>11.18</v>
          </cell>
          <cell r="BZ374">
            <v>11.38</v>
          </cell>
          <cell r="CA374">
            <v>11.58</v>
          </cell>
          <cell r="CB374">
            <v>11.78</v>
          </cell>
          <cell r="CC374">
            <v>10.78</v>
          </cell>
        </row>
        <row r="375">
          <cell r="AD375">
            <v>6</v>
          </cell>
          <cell r="AE375">
            <v>5.83</v>
          </cell>
          <cell r="AF375">
            <v>6</v>
          </cell>
          <cell r="AG375">
            <v>6.17</v>
          </cell>
          <cell r="AH375">
            <v>6.34</v>
          </cell>
          <cell r="AI375">
            <v>6.51</v>
          </cell>
          <cell r="AJ375">
            <v>6.69</v>
          </cell>
          <cell r="AK375">
            <v>6.86</v>
          </cell>
          <cell r="AL375">
            <v>7.03</v>
          </cell>
          <cell r="AM375">
            <v>7.2</v>
          </cell>
          <cell r="AN375">
            <v>7.37</v>
          </cell>
          <cell r="AO375">
            <v>7.55</v>
          </cell>
          <cell r="AP375">
            <v>7.72</v>
          </cell>
          <cell r="AQ375">
            <v>7.89</v>
          </cell>
          <cell r="AR375">
            <v>8.06</v>
          </cell>
          <cell r="AS375">
            <v>8.23</v>
          </cell>
          <cell r="AT375">
            <v>8.41</v>
          </cell>
          <cell r="AU375">
            <v>8.58</v>
          </cell>
          <cell r="AV375">
            <v>8.75</v>
          </cell>
          <cell r="AW375">
            <v>8.92</v>
          </cell>
          <cell r="AX375">
            <v>9.09</v>
          </cell>
          <cell r="AY375">
            <v>9.27</v>
          </cell>
          <cell r="AZ375">
            <v>9.44</v>
          </cell>
          <cell r="BA375">
            <v>9.61</v>
          </cell>
          <cell r="BB375">
            <v>9.7799999999999994</v>
          </cell>
          <cell r="BC375">
            <v>8.92</v>
          </cell>
          <cell r="BD375">
            <v>6</v>
          </cell>
          <cell r="BE375">
            <v>8.16</v>
          </cell>
          <cell r="BF375">
            <v>8.4</v>
          </cell>
          <cell r="BG375">
            <v>8.64</v>
          </cell>
          <cell r="BH375">
            <v>8.8800000000000008</v>
          </cell>
          <cell r="BI375">
            <v>9.1199999999999992</v>
          </cell>
          <cell r="BJ375">
            <v>9.36</v>
          </cell>
          <cell r="BK375">
            <v>9.6</v>
          </cell>
          <cell r="BL375">
            <v>9.84</v>
          </cell>
          <cell r="BM375">
            <v>10.08</v>
          </cell>
          <cell r="BN375">
            <v>10.32</v>
          </cell>
          <cell r="BO375">
            <v>10.56</v>
          </cell>
          <cell r="BP375">
            <v>10.8</v>
          </cell>
          <cell r="BQ375">
            <v>11.05</v>
          </cell>
          <cell r="BR375">
            <v>11.29</v>
          </cell>
          <cell r="BS375">
            <v>11.53</v>
          </cell>
          <cell r="BT375">
            <v>11.77</v>
          </cell>
          <cell r="BU375">
            <v>12.01</v>
          </cell>
          <cell r="BV375">
            <v>12.25</v>
          </cell>
          <cell r="BW375">
            <v>12.49</v>
          </cell>
          <cell r="BX375">
            <v>12.73</v>
          </cell>
          <cell r="BY375">
            <v>12.97</v>
          </cell>
          <cell r="BZ375">
            <v>13.21</v>
          </cell>
          <cell r="CA375">
            <v>13.45</v>
          </cell>
          <cell r="CB375">
            <v>13.69</v>
          </cell>
          <cell r="CC375">
            <v>12.49</v>
          </cell>
        </row>
        <row r="376">
          <cell r="AD376">
            <v>7</v>
          </cell>
          <cell r="AE376">
            <v>6.53</v>
          </cell>
          <cell r="AF376">
            <v>6.73</v>
          </cell>
          <cell r="AG376">
            <v>6.93</v>
          </cell>
          <cell r="AH376">
            <v>7.13</v>
          </cell>
          <cell r="AI376">
            <v>7.33</v>
          </cell>
          <cell r="AJ376">
            <v>7.53</v>
          </cell>
          <cell r="AK376">
            <v>7.73</v>
          </cell>
          <cell r="AL376">
            <v>7.93</v>
          </cell>
          <cell r="AM376">
            <v>8.14</v>
          </cell>
          <cell r="AN376">
            <v>8.34</v>
          </cell>
          <cell r="AO376">
            <v>8.5399999999999991</v>
          </cell>
          <cell r="AP376">
            <v>8.74</v>
          </cell>
          <cell r="AQ376">
            <v>8.94</v>
          </cell>
          <cell r="AR376">
            <v>9.14</v>
          </cell>
          <cell r="AS376">
            <v>9.34</v>
          </cell>
          <cell r="AT376">
            <v>9.5399999999999991</v>
          </cell>
          <cell r="AU376">
            <v>9.74</v>
          </cell>
          <cell r="AV376">
            <v>9.94</v>
          </cell>
          <cell r="AW376">
            <v>10.14</v>
          </cell>
          <cell r="AX376">
            <v>10.34</v>
          </cell>
          <cell r="AY376">
            <v>10.54</v>
          </cell>
          <cell r="AZ376">
            <v>10.74</v>
          </cell>
          <cell r="BA376">
            <v>10.94</v>
          </cell>
          <cell r="BB376">
            <v>11.14</v>
          </cell>
          <cell r="BC376">
            <v>10.14</v>
          </cell>
          <cell r="BD376">
            <v>7</v>
          </cell>
          <cell r="BE376">
            <v>9.14</v>
          </cell>
          <cell r="BF376">
            <v>9.42</v>
          </cell>
          <cell r="BG376">
            <v>9.6999999999999993</v>
          </cell>
          <cell r="BH376">
            <v>9.99</v>
          </cell>
          <cell r="BI376">
            <v>10.27</v>
          </cell>
          <cell r="BJ376">
            <v>10.55</v>
          </cell>
          <cell r="BK376">
            <v>10.83</v>
          </cell>
          <cell r="BL376">
            <v>11.11</v>
          </cell>
          <cell r="BM376">
            <v>11.39</v>
          </cell>
          <cell r="BN376">
            <v>11.67</v>
          </cell>
          <cell r="BO376">
            <v>11.95</v>
          </cell>
          <cell r="BP376">
            <v>12.23</v>
          </cell>
          <cell r="BQ376">
            <v>12.51</v>
          </cell>
          <cell r="BR376">
            <v>12.79</v>
          </cell>
          <cell r="BS376">
            <v>13.07</v>
          </cell>
          <cell r="BT376">
            <v>13.36</v>
          </cell>
          <cell r="BU376">
            <v>13.64</v>
          </cell>
          <cell r="BV376">
            <v>13.92</v>
          </cell>
          <cell r="BW376">
            <v>14.2</v>
          </cell>
          <cell r="BX376">
            <v>14.48</v>
          </cell>
          <cell r="BY376">
            <v>14.76</v>
          </cell>
          <cell r="BZ376">
            <v>15.04</v>
          </cell>
          <cell r="CA376">
            <v>15.32</v>
          </cell>
          <cell r="CB376">
            <v>15.6</v>
          </cell>
          <cell r="CC376">
            <v>14.2</v>
          </cell>
        </row>
        <row r="377">
          <cell r="AD377">
            <v>8</v>
          </cell>
          <cell r="AE377">
            <v>7.23</v>
          </cell>
          <cell r="AF377">
            <v>7.46</v>
          </cell>
          <cell r="AG377">
            <v>7.69</v>
          </cell>
          <cell r="AH377">
            <v>7.92</v>
          </cell>
          <cell r="AI377">
            <v>8.15</v>
          </cell>
          <cell r="AJ377">
            <v>8.3800000000000008</v>
          </cell>
          <cell r="AK377">
            <v>8.61</v>
          </cell>
          <cell r="AL377">
            <v>8.84</v>
          </cell>
          <cell r="AM377">
            <v>9.07</v>
          </cell>
          <cell r="AN377">
            <v>9.3000000000000007</v>
          </cell>
          <cell r="AO377">
            <v>9.5299999999999994</v>
          </cell>
          <cell r="AP377">
            <v>9.76</v>
          </cell>
          <cell r="AQ377">
            <v>9.99</v>
          </cell>
          <cell r="AR377">
            <v>10.220000000000001</v>
          </cell>
          <cell r="AS377">
            <v>10.45</v>
          </cell>
          <cell r="AT377">
            <v>10.67</v>
          </cell>
          <cell r="AU377">
            <v>10.9</v>
          </cell>
          <cell r="AV377">
            <v>11.13</v>
          </cell>
          <cell r="AW377">
            <v>11.36</v>
          </cell>
          <cell r="AX377">
            <v>11.59</v>
          </cell>
          <cell r="AY377">
            <v>11.82</v>
          </cell>
          <cell r="AZ377">
            <v>12.05</v>
          </cell>
          <cell r="BA377">
            <v>12.28</v>
          </cell>
          <cell r="BB377">
            <v>12.51</v>
          </cell>
          <cell r="BC377">
            <v>11.36</v>
          </cell>
          <cell r="BD377">
            <v>8</v>
          </cell>
          <cell r="BE377">
            <v>10.130000000000001</v>
          </cell>
          <cell r="BF377">
            <v>10.45</v>
          </cell>
          <cell r="BG377">
            <v>10.77</v>
          </cell>
          <cell r="BH377">
            <v>11.09</v>
          </cell>
          <cell r="BI377">
            <v>11.41</v>
          </cell>
          <cell r="BJ377">
            <v>11.73</v>
          </cell>
          <cell r="BK377">
            <v>12.05</v>
          </cell>
          <cell r="BL377">
            <v>12.38</v>
          </cell>
          <cell r="BM377">
            <v>12.7</v>
          </cell>
          <cell r="BN377">
            <v>13.02</v>
          </cell>
          <cell r="BO377">
            <v>13.34</v>
          </cell>
          <cell r="BP377">
            <v>13.66</v>
          </cell>
          <cell r="BQ377">
            <v>13.98</v>
          </cell>
          <cell r="BR377">
            <v>14.3</v>
          </cell>
          <cell r="BS377">
            <v>14.62</v>
          </cell>
          <cell r="BT377">
            <v>14.94</v>
          </cell>
          <cell r="BU377">
            <v>15.26</v>
          </cell>
          <cell r="BV377">
            <v>15.59</v>
          </cell>
          <cell r="BW377">
            <v>15.91</v>
          </cell>
          <cell r="BX377">
            <v>16.23</v>
          </cell>
          <cell r="BY377">
            <v>16.55</v>
          </cell>
          <cell r="BZ377">
            <v>16.87</v>
          </cell>
          <cell r="CA377">
            <v>17.190000000000001</v>
          </cell>
          <cell r="CB377">
            <v>17.510000000000002</v>
          </cell>
          <cell r="CC377">
            <v>15.91</v>
          </cell>
        </row>
        <row r="378">
          <cell r="AD378">
            <v>9</v>
          </cell>
          <cell r="AE378">
            <v>7.94</v>
          </cell>
          <cell r="AF378">
            <v>8.1999999999999993</v>
          </cell>
          <cell r="AG378">
            <v>8.4600000000000009</v>
          </cell>
          <cell r="AH378">
            <v>8.7100000000000009</v>
          </cell>
          <cell r="AI378">
            <v>8.9700000000000006</v>
          </cell>
          <cell r="AJ378">
            <v>9.23</v>
          </cell>
          <cell r="AK378">
            <v>9.49</v>
          </cell>
          <cell r="AL378">
            <v>9.74</v>
          </cell>
          <cell r="AM378">
            <v>10</v>
          </cell>
          <cell r="AN378">
            <v>10.26</v>
          </cell>
          <cell r="AO378">
            <v>10.52</v>
          </cell>
          <cell r="AP378">
            <v>10.78</v>
          </cell>
          <cell r="AQ378">
            <v>11.03</v>
          </cell>
          <cell r="AR378">
            <v>11.29</v>
          </cell>
          <cell r="AS378">
            <v>11.55</v>
          </cell>
          <cell r="AT378">
            <v>11.81</v>
          </cell>
          <cell r="AU378">
            <v>12.07</v>
          </cell>
          <cell r="AV378">
            <v>12.32</v>
          </cell>
          <cell r="AW378">
            <v>12.58</v>
          </cell>
          <cell r="AX378">
            <v>12.84</v>
          </cell>
          <cell r="AY378">
            <v>13.1</v>
          </cell>
          <cell r="AZ378">
            <v>13.36</v>
          </cell>
          <cell r="BA378">
            <v>13.61</v>
          </cell>
          <cell r="BB378">
            <v>13.87</v>
          </cell>
          <cell r="BC378">
            <v>12.58</v>
          </cell>
          <cell r="BD378">
            <v>9</v>
          </cell>
          <cell r="BE378">
            <v>11.12</v>
          </cell>
          <cell r="BF378">
            <v>11.48</v>
          </cell>
          <cell r="BG378">
            <v>11.84</v>
          </cell>
          <cell r="BH378">
            <v>12.2</v>
          </cell>
          <cell r="BI378">
            <v>12.56</v>
          </cell>
          <cell r="BJ378">
            <v>12.92</v>
          </cell>
          <cell r="BK378">
            <v>13.28</v>
          </cell>
          <cell r="BL378">
            <v>13.64</v>
          </cell>
          <cell r="BM378">
            <v>14</v>
          </cell>
          <cell r="BN378">
            <v>14.37</v>
          </cell>
          <cell r="BO378">
            <v>14.73</v>
          </cell>
          <cell r="BP378">
            <v>15.09</v>
          </cell>
          <cell r="BQ378">
            <v>15.45</v>
          </cell>
          <cell r="BR378">
            <v>15.81</v>
          </cell>
          <cell r="BS378">
            <v>16.170000000000002</v>
          </cell>
          <cell r="BT378">
            <v>16.53</v>
          </cell>
          <cell r="BU378">
            <v>16.89</v>
          </cell>
          <cell r="BV378">
            <v>17.25</v>
          </cell>
          <cell r="BW378">
            <v>17.62</v>
          </cell>
          <cell r="BX378">
            <v>17.98</v>
          </cell>
          <cell r="BY378">
            <v>18.34</v>
          </cell>
          <cell r="BZ378">
            <v>18.7</v>
          </cell>
          <cell r="CA378">
            <v>19.059999999999999</v>
          </cell>
          <cell r="CB378">
            <v>19.420000000000002</v>
          </cell>
          <cell r="CC378">
            <v>17.61</v>
          </cell>
        </row>
        <row r="379">
          <cell r="AD379">
            <v>10</v>
          </cell>
          <cell r="AE379">
            <v>8.64</v>
          </cell>
          <cell r="AF379">
            <v>8.93</v>
          </cell>
          <cell r="AG379">
            <v>9.2200000000000006</v>
          </cell>
          <cell r="AH379">
            <v>9.5</v>
          </cell>
          <cell r="AI379">
            <v>9.7899999999999991</v>
          </cell>
          <cell r="AJ379">
            <v>10.08</v>
          </cell>
          <cell r="AK379">
            <v>10.36</v>
          </cell>
          <cell r="AL379">
            <v>10.65</v>
          </cell>
          <cell r="AM379">
            <v>10.94</v>
          </cell>
          <cell r="AN379">
            <v>11.22</v>
          </cell>
          <cell r="AO379">
            <v>11.51</v>
          </cell>
          <cell r="AP379">
            <v>11.8</v>
          </cell>
          <cell r="AQ379">
            <v>12.08</v>
          </cell>
          <cell r="AR379">
            <v>12.37</v>
          </cell>
          <cell r="AS379">
            <v>12.66</v>
          </cell>
          <cell r="AT379">
            <v>12.94</v>
          </cell>
          <cell r="AU379">
            <v>13.23</v>
          </cell>
          <cell r="AV379">
            <v>13.52</v>
          </cell>
          <cell r="AW379">
            <v>13.8</v>
          </cell>
          <cell r="AX379">
            <v>14.09</v>
          </cell>
          <cell r="AY379">
            <v>14.38</v>
          </cell>
          <cell r="AZ379">
            <v>14.66</v>
          </cell>
          <cell r="BA379">
            <v>14.95</v>
          </cell>
          <cell r="BB379">
            <v>15.24</v>
          </cell>
          <cell r="BC379">
            <v>13.8</v>
          </cell>
          <cell r="BD379">
            <v>10</v>
          </cell>
          <cell r="BE379">
            <v>12.1</v>
          </cell>
          <cell r="BF379">
            <v>12.5</v>
          </cell>
          <cell r="BG379">
            <v>12.9</v>
          </cell>
          <cell r="BH379">
            <v>13.3</v>
          </cell>
          <cell r="BI379">
            <v>13.71</v>
          </cell>
          <cell r="BJ379">
            <v>14.11</v>
          </cell>
          <cell r="BK379">
            <v>14.51</v>
          </cell>
          <cell r="BL379">
            <v>14.91</v>
          </cell>
          <cell r="BM379">
            <v>15.31</v>
          </cell>
          <cell r="BN379">
            <v>15.71</v>
          </cell>
          <cell r="BO379">
            <v>16.11</v>
          </cell>
          <cell r="BP379">
            <v>16.52</v>
          </cell>
          <cell r="BQ379">
            <v>16.920000000000002</v>
          </cell>
          <cell r="BR379">
            <v>17.32</v>
          </cell>
          <cell r="BS379">
            <v>17.72</v>
          </cell>
          <cell r="BT379">
            <v>18.12</v>
          </cell>
          <cell r="BU379">
            <v>18.52</v>
          </cell>
          <cell r="BV379">
            <v>18.920000000000002</v>
          </cell>
          <cell r="BW379">
            <v>19.32</v>
          </cell>
          <cell r="BX379">
            <v>19.72</v>
          </cell>
          <cell r="BY379">
            <v>20.13</v>
          </cell>
          <cell r="BZ379">
            <v>20.53</v>
          </cell>
          <cell r="CA379">
            <v>20.93</v>
          </cell>
          <cell r="CB379">
            <v>21.33</v>
          </cell>
          <cell r="CC379">
            <v>19.32</v>
          </cell>
        </row>
        <row r="380">
          <cell r="AD380">
            <v>11</v>
          </cell>
          <cell r="AE380">
            <v>9.35</v>
          </cell>
          <cell r="AF380">
            <v>9.66</v>
          </cell>
          <cell r="AG380">
            <v>9.98</v>
          </cell>
          <cell r="AH380">
            <v>10.29</v>
          </cell>
          <cell r="AI380">
            <v>10.61</v>
          </cell>
          <cell r="AJ380">
            <v>10.92</v>
          </cell>
          <cell r="AK380">
            <v>11.24</v>
          </cell>
          <cell r="AL380">
            <v>11.55</v>
          </cell>
          <cell r="AM380">
            <v>11.87</v>
          </cell>
          <cell r="AN380">
            <v>12.19</v>
          </cell>
          <cell r="AO380">
            <v>12.5</v>
          </cell>
          <cell r="AP380">
            <v>12.82</v>
          </cell>
          <cell r="AQ380">
            <v>13.13</v>
          </cell>
          <cell r="AR380">
            <v>13.45</v>
          </cell>
          <cell r="AS380">
            <v>13.76</v>
          </cell>
          <cell r="AT380">
            <v>14.08</v>
          </cell>
          <cell r="AU380">
            <v>14.39</v>
          </cell>
          <cell r="AV380">
            <v>14.71</v>
          </cell>
          <cell r="AW380">
            <v>15.02</v>
          </cell>
          <cell r="AX380">
            <v>15.34</v>
          </cell>
          <cell r="AY380">
            <v>15.65</v>
          </cell>
          <cell r="AZ380">
            <v>15.97</v>
          </cell>
          <cell r="BA380">
            <v>16.28</v>
          </cell>
          <cell r="BB380">
            <v>16.600000000000001</v>
          </cell>
          <cell r="BC380">
            <v>15.02</v>
          </cell>
          <cell r="BD380">
            <v>11</v>
          </cell>
          <cell r="BE380">
            <v>13.09</v>
          </cell>
          <cell r="BF380">
            <v>13.53</v>
          </cell>
          <cell r="BG380">
            <v>13.97</v>
          </cell>
          <cell r="BH380">
            <v>14.41</v>
          </cell>
          <cell r="BI380">
            <v>14.85</v>
          </cell>
          <cell r="BJ380">
            <v>15.29</v>
          </cell>
          <cell r="BK380">
            <v>15.74</v>
          </cell>
          <cell r="BL380">
            <v>16.18</v>
          </cell>
          <cell r="BM380">
            <v>16.62</v>
          </cell>
          <cell r="BN380">
            <v>17.059999999999999</v>
          </cell>
          <cell r="BO380">
            <v>17.5</v>
          </cell>
          <cell r="BP380">
            <v>17.940000000000001</v>
          </cell>
          <cell r="BQ380">
            <v>18.38</v>
          </cell>
          <cell r="BR380">
            <v>18.829999999999998</v>
          </cell>
          <cell r="BS380">
            <v>19.27</v>
          </cell>
          <cell r="BT380">
            <v>19.71</v>
          </cell>
          <cell r="BU380">
            <v>20.149999999999999</v>
          </cell>
          <cell r="BV380">
            <v>20.59</v>
          </cell>
          <cell r="BW380">
            <v>21.03</v>
          </cell>
          <cell r="BX380">
            <v>21.47</v>
          </cell>
          <cell r="BY380">
            <v>21.91</v>
          </cell>
          <cell r="BZ380">
            <v>22.36</v>
          </cell>
          <cell r="CA380">
            <v>22.8</v>
          </cell>
          <cell r="CB380">
            <v>23.24</v>
          </cell>
          <cell r="CC380">
            <v>21.03</v>
          </cell>
        </row>
        <row r="381">
          <cell r="AD381">
            <v>12</v>
          </cell>
          <cell r="AE381">
            <v>10.050000000000001</v>
          </cell>
          <cell r="AF381">
            <v>10.4</v>
          </cell>
          <cell r="AG381">
            <v>10.74</v>
          </cell>
          <cell r="AH381">
            <v>11.08</v>
          </cell>
          <cell r="AI381">
            <v>11.43</v>
          </cell>
          <cell r="AJ381">
            <v>11.77</v>
          </cell>
          <cell r="AK381">
            <v>12.12</v>
          </cell>
          <cell r="AL381">
            <v>12.46</v>
          </cell>
          <cell r="AM381">
            <v>12.8</v>
          </cell>
          <cell r="AN381">
            <v>13.15</v>
          </cell>
          <cell r="AO381">
            <v>13.49</v>
          </cell>
          <cell r="AP381">
            <v>13.84</v>
          </cell>
          <cell r="AQ381">
            <v>14.18</v>
          </cell>
          <cell r="AR381">
            <v>14.52</v>
          </cell>
          <cell r="AS381">
            <v>14.87</v>
          </cell>
          <cell r="AT381">
            <v>15.21</v>
          </cell>
          <cell r="AU381">
            <v>15.56</v>
          </cell>
          <cell r="AV381">
            <v>15.9</v>
          </cell>
          <cell r="AW381">
            <v>16.239999999999998</v>
          </cell>
          <cell r="AX381">
            <v>16.59</v>
          </cell>
          <cell r="AY381">
            <v>16.93</v>
          </cell>
          <cell r="AZ381">
            <v>17.28</v>
          </cell>
          <cell r="BA381">
            <v>17.62</v>
          </cell>
          <cell r="BB381">
            <v>17.96</v>
          </cell>
          <cell r="BC381">
            <v>16.239999999999998</v>
          </cell>
          <cell r="BD381">
            <v>12</v>
          </cell>
          <cell r="BE381">
            <v>14.07</v>
          </cell>
          <cell r="BF381">
            <v>14.56</v>
          </cell>
          <cell r="BG381">
            <v>15.04</v>
          </cell>
          <cell r="BH381">
            <v>15.52</v>
          </cell>
          <cell r="BI381">
            <v>16</v>
          </cell>
          <cell r="BJ381">
            <v>16.48</v>
          </cell>
          <cell r="BK381">
            <v>16.96</v>
          </cell>
          <cell r="BL381">
            <v>17.440000000000001</v>
          </cell>
          <cell r="BM381">
            <v>17.93</v>
          </cell>
          <cell r="BN381">
            <v>18.41</v>
          </cell>
          <cell r="BO381">
            <v>18.89</v>
          </cell>
          <cell r="BP381">
            <v>19.37</v>
          </cell>
          <cell r="BQ381">
            <v>19.850000000000001</v>
          </cell>
          <cell r="BR381">
            <v>20.329999999999998</v>
          </cell>
          <cell r="BS381">
            <v>20.81</v>
          </cell>
          <cell r="BT381">
            <v>21.3</v>
          </cell>
          <cell r="BU381">
            <v>21.78</v>
          </cell>
          <cell r="BV381">
            <v>22.26</v>
          </cell>
          <cell r="BW381">
            <v>22.74</v>
          </cell>
          <cell r="BX381">
            <v>23.22</v>
          </cell>
          <cell r="BY381">
            <v>23.7</v>
          </cell>
          <cell r="BZ381">
            <v>24.18</v>
          </cell>
          <cell r="CA381">
            <v>24.67</v>
          </cell>
          <cell r="CB381">
            <v>25.15</v>
          </cell>
          <cell r="CC381">
            <v>22.74</v>
          </cell>
        </row>
        <row r="382">
          <cell r="AD382">
            <v>13</v>
          </cell>
          <cell r="AE382">
            <v>10.76</v>
          </cell>
          <cell r="AF382">
            <v>11.13</v>
          </cell>
          <cell r="AG382">
            <v>11.5</v>
          </cell>
          <cell r="AH382">
            <v>11.87</v>
          </cell>
          <cell r="AI382">
            <v>12.25</v>
          </cell>
          <cell r="AJ382">
            <v>12.62</v>
          </cell>
          <cell r="AK382">
            <v>12.99</v>
          </cell>
          <cell r="AL382">
            <v>13.37</v>
          </cell>
          <cell r="AM382">
            <v>13.74</v>
          </cell>
          <cell r="AN382">
            <v>14.11</v>
          </cell>
          <cell r="AO382">
            <v>14.48</v>
          </cell>
          <cell r="AP382">
            <v>14.86</v>
          </cell>
          <cell r="AQ382">
            <v>15.23</v>
          </cell>
          <cell r="AR382">
            <v>15.6</v>
          </cell>
          <cell r="AS382">
            <v>15.97</v>
          </cell>
          <cell r="AT382">
            <v>16.350000000000001</v>
          </cell>
          <cell r="AU382">
            <v>16.72</v>
          </cell>
          <cell r="AV382">
            <v>17.09</v>
          </cell>
          <cell r="AW382">
            <v>17.46</v>
          </cell>
          <cell r="AX382">
            <v>17.84</v>
          </cell>
          <cell r="AY382">
            <v>18.21</v>
          </cell>
          <cell r="AZ382">
            <v>18.579999999999998</v>
          </cell>
          <cell r="BA382">
            <v>18.95</v>
          </cell>
          <cell r="BB382">
            <v>19.329999999999998</v>
          </cell>
          <cell r="BC382">
            <v>17.46</v>
          </cell>
          <cell r="BD382">
            <v>13</v>
          </cell>
          <cell r="BE382">
            <v>15.06</v>
          </cell>
          <cell r="BF382">
            <v>15.58</v>
          </cell>
          <cell r="BG382">
            <v>16.100000000000001</v>
          </cell>
          <cell r="BH382">
            <v>16.62</v>
          </cell>
          <cell r="BI382">
            <v>17.149999999999999</v>
          </cell>
          <cell r="BJ382">
            <v>17.670000000000002</v>
          </cell>
          <cell r="BK382">
            <v>18.190000000000001</v>
          </cell>
          <cell r="BL382">
            <v>18.71</v>
          </cell>
          <cell r="BM382">
            <v>19.23</v>
          </cell>
          <cell r="BN382">
            <v>19.75</v>
          </cell>
          <cell r="BO382">
            <v>20.28</v>
          </cell>
          <cell r="BP382">
            <v>20.8</v>
          </cell>
          <cell r="BQ382">
            <v>21.32</v>
          </cell>
          <cell r="BR382">
            <v>21.84</v>
          </cell>
          <cell r="BS382">
            <v>22.36</v>
          </cell>
          <cell r="BT382">
            <v>22.88</v>
          </cell>
          <cell r="BU382">
            <v>23.41</v>
          </cell>
          <cell r="BV382">
            <v>23.93</v>
          </cell>
          <cell r="BW382">
            <v>24.45</v>
          </cell>
          <cell r="BX382">
            <v>24.97</v>
          </cell>
          <cell r="BY382">
            <v>25.49</v>
          </cell>
          <cell r="BZ382">
            <v>26.01</v>
          </cell>
          <cell r="CA382">
            <v>26.54</v>
          </cell>
          <cell r="CB382">
            <v>27.06</v>
          </cell>
          <cell r="CC382">
            <v>24.45</v>
          </cell>
        </row>
        <row r="383">
          <cell r="AD383">
            <v>14</v>
          </cell>
          <cell r="AE383">
            <v>11.46</v>
          </cell>
          <cell r="AF383">
            <v>11.86</v>
          </cell>
          <cell r="AG383">
            <v>12.26</v>
          </cell>
          <cell r="AH383">
            <v>12.67</v>
          </cell>
          <cell r="AI383">
            <v>13.07</v>
          </cell>
          <cell r="AJ383">
            <v>13.47</v>
          </cell>
          <cell r="AK383">
            <v>13.87</v>
          </cell>
          <cell r="AL383">
            <v>14.27</v>
          </cell>
          <cell r="AM383">
            <v>14.67</v>
          </cell>
          <cell r="AN383">
            <v>15.07</v>
          </cell>
          <cell r="AO383">
            <v>15.47</v>
          </cell>
          <cell r="AP383">
            <v>15.88</v>
          </cell>
          <cell r="AQ383">
            <v>16.28</v>
          </cell>
          <cell r="AR383">
            <v>16.68</v>
          </cell>
          <cell r="AS383">
            <v>17.079999999999998</v>
          </cell>
          <cell r="AT383">
            <v>17.48</v>
          </cell>
          <cell r="AU383">
            <v>17.88</v>
          </cell>
          <cell r="AV383">
            <v>18.28</v>
          </cell>
          <cell r="AW383">
            <v>18.68</v>
          </cell>
          <cell r="AX383">
            <v>19.09</v>
          </cell>
          <cell r="AY383">
            <v>19.489999999999998</v>
          </cell>
          <cell r="AZ383">
            <v>19.89</v>
          </cell>
          <cell r="BA383">
            <v>20.29</v>
          </cell>
          <cell r="BB383">
            <v>20.69</v>
          </cell>
          <cell r="BC383">
            <v>18.68</v>
          </cell>
          <cell r="BD383">
            <v>14</v>
          </cell>
          <cell r="BE383">
            <v>16.05</v>
          </cell>
          <cell r="BF383">
            <v>16.61</v>
          </cell>
          <cell r="BG383">
            <v>17.170000000000002</v>
          </cell>
          <cell r="BH383">
            <v>17.73</v>
          </cell>
          <cell r="BI383">
            <v>18.29</v>
          </cell>
          <cell r="BJ383">
            <v>18.850000000000001</v>
          </cell>
          <cell r="BK383">
            <v>19.420000000000002</v>
          </cell>
          <cell r="BL383">
            <v>19.98</v>
          </cell>
          <cell r="BM383">
            <v>20.54</v>
          </cell>
          <cell r="BN383">
            <v>21.1</v>
          </cell>
          <cell r="BO383">
            <v>21.66</v>
          </cell>
          <cell r="BP383">
            <v>22.23</v>
          </cell>
          <cell r="BQ383">
            <v>22.79</v>
          </cell>
          <cell r="BR383">
            <v>23.35</v>
          </cell>
          <cell r="BS383">
            <v>23.91</v>
          </cell>
          <cell r="BT383">
            <v>24.47</v>
          </cell>
          <cell r="BU383">
            <v>25.03</v>
          </cell>
          <cell r="BV383">
            <v>25.6</v>
          </cell>
          <cell r="BW383">
            <v>26.16</v>
          </cell>
          <cell r="BX383">
            <v>26.72</v>
          </cell>
          <cell r="BY383">
            <v>27.28</v>
          </cell>
          <cell r="BZ383">
            <v>27.84</v>
          </cell>
          <cell r="CA383">
            <v>28.4</v>
          </cell>
          <cell r="CB383">
            <v>28.97</v>
          </cell>
          <cell r="CC383">
            <v>26.16</v>
          </cell>
        </row>
        <row r="384">
          <cell r="AD384">
            <v>15</v>
          </cell>
          <cell r="AE384">
            <v>12.31</v>
          </cell>
          <cell r="AF384">
            <v>12.74</v>
          </cell>
          <cell r="AG384">
            <v>13.17</v>
          </cell>
          <cell r="AH384">
            <v>13.6</v>
          </cell>
          <cell r="AI384">
            <v>14.03</v>
          </cell>
          <cell r="AJ384">
            <v>14.46</v>
          </cell>
          <cell r="AK384">
            <v>14.89</v>
          </cell>
          <cell r="AL384">
            <v>15.32</v>
          </cell>
          <cell r="AM384">
            <v>15.75</v>
          </cell>
          <cell r="AN384">
            <v>16.18</v>
          </cell>
          <cell r="AO384">
            <v>16.61</v>
          </cell>
          <cell r="AP384">
            <v>17.04</v>
          </cell>
          <cell r="AQ384">
            <v>17.47</v>
          </cell>
          <cell r="AR384">
            <v>17.899999999999999</v>
          </cell>
          <cell r="AS384">
            <v>18.329999999999998</v>
          </cell>
          <cell r="AT384">
            <v>18.760000000000002</v>
          </cell>
          <cell r="AU384">
            <v>19.190000000000001</v>
          </cell>
          <cell r="AV384">
            <v>19.62</v>
          </cell>
          <cell r="AW384">
            <v>20.05</v>
          </cell>
          <cell r="AX384">
            <v>20.48</v>
          </cell>
          <cell r="AY384">
            <v>20.91</v>
          </cell>
          <cell r="AZ384">
            <v>21.34</v>
          </cell>
          <cell r="BA384">
            <v>21.77</v>
          </cell>
          <cell r="BB384">
            <v>22.2</v>
          </cell>
          <cell r="BC384">
            <v>20.05</v>
          </cell>
          <cell r="BD384">
            <v>15</v>
          </cell>
          <cell r="BE384">
            <v>17.239999999999998</v>
          </cell>
          <cell r="BF384">
            <v>17.84</v>
          </cell>
          <cell r="BG384">
            <v>18.440000000000001</v>
          </cell>
          <cell r="BH384">
            <v>19.05</v>
          </cell>
          <cell r="BI384">
            <v>19.649999999999999</v>
          </cell>
          <cell r="BJ384">
            <v>20.25</v>
          </cell>
          <cell r="BK384">
            <v>20.85</v>
          </cell>
          <cell r="BL384">
            <v>21.45</v>
          </cell>
          <cell r="BM384">
            <v>22.05</v>
          </cell>
          <cell r="BN384">
            <v>22.66</v>
          </cell>
          <cell r="BO384">
            <v>23.26</v>
          </cell>
          <cell r="BP384">
            <v>23.86</v>
          </cell>
          <cell r="BQ384">
            <v>24.46</v>
          </cell>
          <cell r="BR384">
            <v>25.06</v>
          </cell>
          <cell r="BS384">
            <v>25.67</v>
          </cell>
          <cell r="BT384">
            <v>26.27</v>
          </cell>
          <cell r="BU384">
            <v>26.87</v>
          </cell>
          <cell r="BV384">
            <v>27.47</v>
          </cell>
          <cell r="BW384">
            <v>28.07</v>
          </cell>
          <cell r="BX384">
            <v>28.67</v>
          </cell>
          <cell r="BY384">
            <v>29.28</v>
          </cell>
          <cell r="BZ384">
            <v>29.88</v>
          </cell>
          <cell r="CA384">
            <v>30.48</v>
          </cell>
          <cell r="CB384">
            <v>31.08</v>
          </cell>
          <cell r="CC384">
            <v>28.07</v>
          </cell>
        </row>
        <row r="385">
          <cell r="AD385">
            <v>16</v>
          </cell>
          <cell r="AE385">
            <v>13.11</v>
          </cell>
          <cell r="AF385">
            <v>13.57</v>
          </cell>
          <cell r="AG385">
            <v>14.03</v>
          </cell>
          <cell r="AH385">
            <v>14.49</v>
          </cell>
          <cell r="AI385">
            <v>14.95</v>
          </cell>
          <cell r="AJ385">
            <v>15.41</v>
          </cell>
          <cell r="AK385">
            <v>15.86</v>
          </cell>
          <cell r="AL385">
            <v>16.32</v>
          </cell>
          <cell r="AM385">
            <v>16.78</v>
          </cell>
          <cell r="AN385">
            <v>17.239999999999998</v>
          </cell>
          <cell r="AO385">
            <v>17.7</v>
          </cell>
          <cell r="AP385">
            <v>18.16</v>
          </cell>
          <cell r="AQ385">
            <v>18.62</v>
          </cell>
          <cell r="AR385">
            <v>19.079999999999998</v>
          </cell>
          <cell r="AS385">
            <v>19.53</v>
          </cell>
          <cell r="AT385">
            <v>19.989999999999998</v>
          </cell>
          <cell r="AU385">
            <v>20.45</v>
          </cell>
          <cell r="AV385">
            <v>20.91</v>
          </cell>
          <cell r="AW385">
            <v>21.37</v>
          </cell>
          <cell r="AX385">
            <v>21.83</v>
          </cell>
          <cell r="AY385">
            <v>22.28</v>
          </cell>
          <cell r="AZ385">
            <v>22.74</v>
          </cell>
          <cell r="BA385">
            <v>23.2</v>
          </cell>
          <cell r="BB385">
            <v>23.66</v>
          </cell>
          <cell r="BC385">
            <v>21.37</v>
          </cell>
          <cell r="BD385">
            <v>16</v>
          </cell>
          <cell r="BE385">
            <v>18.36</v>
          </cell>
          <cell r="BF385">
            <v>19</v>
          </cell>
          <cell r="BG385">
            <v>19.64</v>
          </cell>
          <cell r="BH385">
            <v>20.29</v>
          </cell>
          <cell r="BI385">
            <v>20.93</v>
          </cell>
          <cell r="BJ385">
            <v>21.57</v>
          </cell>
          <cell r="BK385">
            <v>22.21</v>
          </cell>
          <cell r="BL385">
            <v>22.85</v>
          </cell>
          <cell r="BM385">
            <v>23.5</v>
          </cell>
          <cell r="BN385">
            <v>24.14</v>
          </cell>
          <cell r="BO385">
            <v>24.78</v>
          </cell>
          <cell r="BP385">
            <v>25.42</v>
          </cell>
          <cell r="BQ385">
            <v>26.06</v>
          </cell>
          <cell r="BR385">
            <v>26.7</v>
          </cell>
          <cell r="BS385">
            <v>27.35</v>
          </cell>
          <cell r="BT385">
            <v>27.99</v>
          </cell>
          <cell r="BU385">
            <v>28.63</v>
          </cell>
          <cell r="BV385">
            <v>29.27</v>
          </cell>
          <cell r="BW385">
            <v>29.91</v>
          </cell>
          <cell r="BX385">
            <v>30.56</v>
          </cell>
          <cell r="BY385">
            <v>31.2</v>
          </cell>
          <cell r="BZ385">
            <v>31.84</v>
          </cell>
          <cell r="CA385">
            <v>32.479999999999997</v>
          </cell>
          <cell r="CB385">
            <v>33.119999999999997</v>
          </cell>
          <cell r="CC385">
            <v>29.91</v>
          </cell>
        </row>
        <row r="386">
          <cell r="AD386">
            <v>17</v>
          </cell>
          <cell r="AE386">
            <v>13.91</v>
          </cell>
          <cell r="AF386">
            <v>14.4</v>
          </cell>
          <cell r="AG386">
            <v>14.89</v>
          </cell>
          <cell r="AH386">
            <v>15.37</v>
          </cell>
          <cell r="AI386">
            <v>15.86</v>
          </cell>
          <cell r="AJ386">
            <v>16.350000000000001</v>
          </cell>
          <cell r="AK386">
            <v>16.84</v>
          </cell>
          <cell r="AL386">
            <v>17.32</v>
          </cell>
          <cell r="AM386">
            <v>17.809999999999999</v>
          </cell>
          <cell r="AN386">
            <v>18.3</v>
          </cell>
          <cell r="AO386">
            <v>18.79</v>
          </cell>
          <cell r="AP386">
            <v>19.27</v>
          </cell>
          <cell r="AQ386">
            <v>19.760000000000002</v>
          </cell>
          <cell r="AR386">
            <v>20.25</v>
          </cell>
          <cell r="AS386">
            <v>20.73</v>
          </cell>
          <cell r="AT386">
            <v>21.22</v>
          </cell>
          <cell r="AU386">
            <v>21.71</v>
          </cell>
          <cell r="AV386">
            <v>22.2</v>
          </cell>
          <cell r="AW386">
            <v>22.68</v>
          </cell>
          <cell r="AX386">
            <v>23.17</v>
          </cell>
          <cell r="AY386">
            <v>23.66</v>
          </cell>
          <cell r="AZ386">
            <v>24.14</v>
          </cell>
          <cell r="BA386">
            <v>24.63</v>
          </cell>
          <cell r="BB386">
            <v>25.12</v>
          </cell>
          <cell r="BC386">
            <v>22.68</v>
          </cell>
          <cell r="BD386">
            <v>17</v>
          </cell>
          <cell r="BE386">
            <v>19.48</v>
          </cell>
          <cell r="BF386">
            <v>20.16</v>
          </cell>
          <cell r="BG386">
            <v>20.84</v>
          </cell>
          <cell r="BH386">
            <v>21.52</v>
          </cell>
          <cell r="BI386">
            <v>22.21</v>
          </cell>
          <cell r="BJ386">
            <v>22.89</v>
          </cell>
          <cell r="BK386">
            <v>23.57</v>
          </cell>
          <cell r="BL386">
            <v>24.25</v>
          </cell>
          <cell r="BM386">
            <v>24.94</v>
          </cell>
          <cell r="BN386">
            <v>25.62</v>
          </cell>
          <cell r="BO386">
            <v>26.3</v>
          </cell>
          <cell r="BP386">
            <v>26.98</v>
          </cell>
          <cell r="BQ386">
            <v>27.66</v>
          </cell>
          <cell r="BR386">
            <v>28.35</v>
          </cell>
          <cell r="BS386">
            <v>29.03</v>
          </cell>
          <cell r="BT386">
            <v>29.71</v>
          </cell>
          <cell r="BU386">
            <v>30.39</v>
          </cell>
          <cell r="BV386">
            <v>31.07</v>
          </cell>
          <cell r="BW386">
            <v>31.76</v>
          </cell>
          <cell r="BX386">
            <v>32.44</v>
          </cell>
          <cell r="BY386">
            <v>33.119999999999997</v>
          </cell>
          <cell r="BZ386">
            <v>33.799999999999997</v>
          </cell>
          <cell r="CA386">
            <v>34.479999999999997</v>
          </cell>
          <cell r="CB386">
            <v>35.17</v>
          </cell>
          <cell r="CC386">
            <v>31.76</v>
          </cell>
        </row>
        <row r="387">
          <cell r="AD387">
            <v>18</v>
          </cell>
          <cell r="AE387">
            <v>14.71</v>
          </cell>
          <cell r="AF387">
            <v>15.23</v>
          </cell>
          <cell r="AG387">
            <v>15.74</v>
          </cell>
          <cell r="AH387">
            <v>16.260000000000002</v>
          </cell>
          <cell r="AI387">
            <v>16.78</v>
          </cell>
          <cell r="AJ387">
            <v>17.29</v>
          </cell>
          <cell r="AK387">
            <v>17.809999999999999</v>
          </cell>
          <cell r="AL387">
            <v>18.32</v>
          </cell>
          <cell r="AM387">
            <v>18.84</v>
          </cell>
          <cell r="AN387">
            <v>19.36</v>
          </cell>
          <cell r="AO387">
            <v>19.87</v>
          </cell>
          <cell r="AP387">
            <v>20.39</v>
          </cell>
          <cell r="AQ387">
            <v>20.9</v>
          </cell>
          <cell r="AR387">
            <v>21.42</v>
          </cell>
          <cell r="AS387">
            <v>21.94</v>
          </cell>
          <cell r="AT387">
            <v>22.45</v>
          </cell>
          <cell r="AU387">
            <v>22.97</v>
          </cell>
          <cell r="AV387">
            <v>23.48</v>
          </cell>
          <cell r="AW387">
            <v>24</v>
          </cell>
          <cell r="AX387">
            <v>24.51</v>
          </cell>
          <cell r="AY387">
            <v>25.03</v>
          </cell>
          <cell r="AZ387">
            <v>25.55</v>
          </cell>
          <cell r="BA387">
            <v>26.06</v>
          </cell>
          <cell r="BB387">
            <v>26.58</v>
          </cell>
          <cell r="BC387">
            <v>24</v>
          </cell>
          <cell r="BD387">
            <v>18</v>
          </cell>
          <cell r="BE387">
            <v>20.6</v>
          </cell>
          <cell r="BF387">
            <v>21.32</v>
          </cell>
          <cell r="BG387">
            <v>22.04</v>
          </cell>
          <cell r="BH387">
            <v>22.76</v>
          </cell>
          <cell r="BI387">
            <v>23.49</v>
          </cell>
          <cell r="BJ387">
            <v>24.21</v>
          </cell>
          <cell r="BK387">
            <v>24.93</v>
          </cell>
          <cell r="BL387">
            <v>25.65</v>
          </cell>
          <cell r="BM387">
            <v>26.38</v>
          </cell>
          <cell r="BN387">
            <v>27.1</v>
          </cell>
          <cell r="BO387">
            <v>27.82</v>
          </cell>
          <cell r="BP387">
            <v>28.54</v>
          </cell>
          <cell r="BQ387">
            <v>29.26</v>
          </cell>
          <cell r="BR387">
            <v>29.99</v>
          </cell>
          <cell r="BS387">
            <v>30.71</v>
          </cell>
          <cell r="BT387">
            <v>31.43</v>
          </cell>
          <cell r="BU387">
            <v>32.15</v>
          </cell>
          <cell r="BV387">
            <v>32.880000000000003</v>
          </cell>
          <cell r="BW387">
            <v>33.6</v>
          </cell>
          <cell r="BX387">
            <v>34.32</v>
          </cell>
          <cell r="BY387">
            <v>35.04</v>
          </cell>
          <cell r="BZ387">
            <v>35.76</v>
          </cell>
          <cell r="CA387">
            <v>36.49</v>
          </cell>
          <cell r="CB387">
            <v>37.21</v>
          </cell>
          <cell r="CC387">
            <v>33.6</v>
          </cell>
        </row>
        <row r="388">
          <cell r="AD388">
            <v>19</v>
          </cell>
          <cell r="AE388">
            <v>15.51</v>
          </cell>
          <cell r="AF388">
            <v>16.059999999999999</v>
          </cell>
          <cell r="AG388">
            <v>16.600000000000001</v>
          </cell>
          <cell r="AH388">
            <v>17.149999999999999</v>
          </cell>
          <cell r="AI388">
            <v>17.690000000000001</v>
          </cell>
          <cell r="AJ388">
            <v>18.239999999999998</v>
          </cell>
          <cell r="AK388">
            <v>18.78</v>
          </cell>
          <cell r="AL388">
            <v>19.32</v>
          </cell>
          <cell r="AM388">
            <v>19.87</v>
          </cell>
          <cell r="AN388">
            <v>20.41</v>
          </cell>
          <cell r="AO388">
            <v>20.96</v>
          </cell>
          <cell r="AP388">
            <v>21.5</v>
          </cell>
          <cell r="AQ388">
            <v>22.05</v>
          </cell>
          <cell r="AR388">
            <v>22.59</v>
          </cell>
          <cell r="AS388">
            <v>23.14</v>
          </cell>
          <cell r="AT388">
            <v>23.68</v>
          </cell>
          <cell r="AU388">
            <v>24.23</v>
          </cell>
          <cell r="AV388">
            <v>24.77</v>
          </cell>
          <cell r="AW388">
            <v>25.31</v>
          </cell>
          <cell r="AX388">
            <v>25.86</v>
          </cell>
          <cell r="AY388">
            <v>26.4</v>
          </cell>
          <cell r="AZ388">
            <v>26.95</v>
          </cell>
          <cell r="BA388">
            <v>27.49</v>
          </cell>
          <cell r="BB388">
            <v>28.04</v>
          </cell>
          <cell r="BC388">
            <v>25.31</v>
          </cell>
          <cell r="BD388">
            <v>19</v>
          </cell>
          <cell r="BE388">
            <v>21.72</v>
          </cell>
          <cell r="BF388">
            <v>22.48</v>
          </cell>
          <cell r="BG388">
            <v>23.24</v>
          </cell>
          <cell r="BH388">
            <v>24</v>
          </cell>
          <cell r="BI388">
            <v>24.77</v>
          </cell>
          <cell r="BJ388">
            <v>25.53</v>
          </cell>
          <cell r="BK388">
            <v>26.29</v>
          </cell>
          <cell r="BL388">
            <v>27.05</v>
          </cell>
          <cell r="BM388">
            <v>27.82</v>
          </cell>
          <cell r="BN388">
            <v>28.58</v>
          </cell>
          <cell r="BO388">
            <v>29.34</v>
          </cell>
          <cell r="BP388">
            <v>30.1</v>
          </cell>
          <cell r="BQ388">
            <v>30.87</v>
          </cell>
          <cell r="BR388">
            <v>31.63</v>
          </cell>
          <cell r="BS388">
            <v>32.39</v>
          </cell>
          <cell r="BT388">
            <v>33.15</v>
          </cell>
          <cell r="BU388">
            <v>33.92</v>
          </cell>
          <cell r="BV388">
            <v>34.68</v>
          </cell>
          <cell r="BW388">
            <v>35.44</v>
          </cell>
          <cell r="BX388">
            <v>36.200000000000003</v>
          </cell>
          <cell r="BY388">
            <v>36.96</v>
          </cell>
          <cell r="BZ388">
            <v>37.729999999999997</v>
          </cell>
          <cell r="CA388">
            <v>38.49</v>
          </cell>
          <cell r="CB388">
            <v>39.25</v>
          </cell>
          <cell r="CC388">
            <v>35.44</v>
          </cell>
        </row>
        <row r="389">
          <cell r="AD389">
            <v>20</v>
          </cell>
          <cell r="AE389">
            <v>16.309999999999999</v>
          </cell>
          <cell r="AF389">
            <v>16.89</v>
          </cell>
          <cell r="AG389">
            <v>17.46</v>
          </cell>
          <cell r="AH389">
            <v>18.03</v>
          </cell>
          <cell r="AI389">
            <v>18.600000000000001</v>
          </cell>
          <cell r="AJ389">
            <v>19.18</v>
          </cell>
          <cell r="AK389">
            <v>19.75</v>
          </cell>
          <cell r="AL389">
            <v>20.32</v>
          </cell>
          <cell r="AM389">
            <v>20.9</v>
          </cell>
          <cell r="AN389">
            <v>21.47</v>
          </cell>
          <cell r="AO389">
            <v>22.04</v>
          </cell>
          <cell r="AP389">
            <v>22.62</v>
          </cell>
          <cell r="AQ389">
            <v>23.19</v>
          </cell>
          <cell r="AR389">
            <v>23.76</v>
          </cell>
          <cell r="AS389">
            <v>24.34</v>
          </cell>
          <cell r="AT389">
            <v>24.91</v>
          </cell>
          <cell r="AU389">
            <v>25.48</v>
          </cell>
          <cell r="AV389">
            <v>26.06</v>
          </cell>
          <cell r="AW389">
            <v>26.63</v>
          </cell>
          <cell r="AX389">
            <v>27.2</v>
          </cell>
          <cell r="AY389">
            <v>27.78</v>
          </cell>
          <cell r="AZ389">
            <v>28.35</v>
          </cell>
          <cell r="BA389">
            <v>28.92</v>
          </cell>
          <cell r="BB389">
            <v>29.5</v>
          </cell>
          <cell r="BC389">
            <v>26.63</v>
          </cell>
          <cell r="BD389">
            <v>20</v>
          </cell>
          <cell r="BE389">
            <v>22.84</v>
          </cell>
          <cell r="BF389">
            <v>23.64</v>
          </cell>
          <cell r="BG389">
            <v>24.44</v>
          </cell>
          <cell r="BH389">
            <v>25.24</v>
          </cell>
          <cell r="BI389">
            <v>26.05</v>
          </cell>
          <cell r="BJ389">
            <v>26.85</v>
          </cell>
          <cell r="BK389">
            <v>27.65</v>
          </cell>
          <cell r="BL389">
            <v>28.45</v>
          </cell>
          <cell r="BM389">
            <v>29.26</v>
          </cell>
          <cell r="BN389">
            <v>30.06</v>
          </cell>
          <cell r="BO389">
            <v>30.86</v>
          </cell>
          <cell r="BP389">
            <v>31.66</v>
          </cell>
          <cell r="BQ389">
            <v>32.47</v>
          </cell>
          <cell r="BR389">
            <v>33.270000000000003</v>
          </cell>
          <cell r="BS389">
            <v>34.07</v>
          </cell>
          <cell r="BT389">
            <v>34.869999999999997</v>
          </cell>
          <cell r="BU389">
            <v>35.68</v>
          </cell>
          <cell r="BV389">
            <v>36.479999999999997</v>
          </cell>
          <cell r="BW389">
            <v>37.28</v>
          </cell>
          <cell r="BX389">
            <v>38.08</v>
          </cell>
          <cell r="BY389">
            <v>38.89</v>
          </cell>
          <cell r="BZ389">
            <v>39.69</v>
          </cell>
          <cell r="CA389">
            <v>40.49</v>
          </cell>
          <cell r="CB389">
            <v>41.29</v>
          </cell>
          <cell r="CC389">
            <v>37.28</v>
          </cell>
        </row>
        <row r="390">
          <cell r="AD390">
            <v>21</v>
          </cell>
          <cell r="AE390">
            <v>17.11</v>
          </cell>
          <cell r="AF390">
            <v>17.71</v>
          </cell>
          <cell r="AG390">
            <v>18.32</v>
          </cell>
          <cell r="AH390">
            <v>18.920000000000002</v>
          </cell>
          <cell r="AI390">
            <v>19.52</v>
          </cell>
          <cell r="AJ390">
            <v>20.12</v>
          </cell>
          <cell r="AK390">
            <v>20.72</v>
          </cell>
          <cell r="AL390">
            <v>21.32</v>
          </cell>
          <cell r="AM390">
            <v>21.93</v>
          </cell>
          <cell r="AN390">
            <v>22.53</v>
          </cell>
          <cell r="AO390">
            <v>23.13</v>
          </cell>
          <cell r="AP390">
            <v>23.73</v>
          </cell>
          <cell r="AQ390">
            <v>24.33</v>
          </cell>
          <cell r="AR390">
            <v>24.94</v>
          </cell>
          <cell r="AS390">
            <v>25.54</v>
          </cell>
          <cell r="AT390">
            <v>26.14</v>
          </cell>
          <cell r="AU390">
            <v>26.74</v>
          </cell>
          <cell r="AV390">
            <v>27.34</v>
          </cell>
          <cell r="AW390">
            <v>27.95</v>
          </cell>
          <cell r="AX390">
            <v>28.55</v>
          </cell>
          <cell r="AY390">
            <v>29.15</v>
          </cell>
          <cell r="AZ390">
            <v>29.75</v>
          </cell>
          <cell r="BA390">
            <v>30.35</v>
          </cell>
          <cell r="BB390">
            <v>30.95</v>
          </cell>
          <cell r="BC390">
            <v>27.94</v>
          </cell>
          <cell r="BD390">
            <v>21</v>
          </cell>
          <cell r="BE390">
            <v>23.96</v>
          </cell>
          <cell r="BF390">
            <v>24.8</v>
          </cell>
          <cell r="BG390">
            <v>25.64</v>
          </cell>
          <cell r="BH390">
            <v>26.48</v>
          </cell>
          <cell r="BI390">
            <v>27.33</v>
          </cell>
          <cell r="BJ390">
            <v>28.17</v>
          </cell>
          <cell r="BK390">
            <v>29.01</v>
          </cell>
          <cell r="BL390">
            <v>29.85</v>
          </cell>
          <cell r="BM390">
            <v>30.7</v>
          </cell>
          <cell r="BN390">
            <v>31.54</v>
          </cell>
          <cell r="BO390">
            <v>32.380000000000003</v>
          </cell>
          <cell r="BP390">
            <v>33.229999999999997</v>
          </cell>
          <cell r="BQ390">
            <v>34.07</v>
          </cell>
          <cell r="BR390">
            <v>34.909999999999997</v>
          </cell>
          <cell r="BS390">
            <v>35.75</v>
          </cell>
          <cell r="BT390">
            <v>36.6</v>
          </cell>
          <cell r="BU390">
            <v>37.44</v>
          </cell>
          <cell r="BV390">
            <v>38.28</v>
          </cell>
          <cell r="BW390">
            <v>39.119999999999997</v>
          </cell>
          <cell r="BX390">
            <v>39.97</v>
          </cell>
          <cell r="BY390">
            <v>40.81</v>
          </cell>
          <cell r="BZ390">
            <v>41.65</v>
          </cell>
          <cell r="CA390">
            <v>42.49</v>
          </cell>
          <cell r="CB390">
            <v>43.34</v>
          </cell>
          <cell r="CC390">
            <v>39.119999999999997</v>
          </cell>
        </row>
        <row r="391">
          <cell r="AD391">
            <v>22</v>
          </cell>
          <cell r="AE391">
            <v>17.91</v>
          </cell>
          <cell r="AF391">
            <v>18.54</v>
          </cell>
          <cell r="AG391">
            <v>19.170000000000002</v>
          </cell>
          <cell r="AH391">
            <v>19.8</v>
          </cell>
          <cell r="AI391">
            <v>20.43</v>
          </cell>
          <cell r="AJ391">
            <v>21.06</v>
          </cell>
          <cell r="AK391">
            <v>21.69</v>
          </cell>
          <cell r="AL391">
            <v>22.32</v>
          </cell>
          <cell r="AM391">
            <v>22.96</v>
          </cell>
          <cell r="AN391">
            <v>23.59</v>
          </cell>
          <cell r="AO391">
            <v>24.22</v>
          </cell>
          <cell r="AP391">
            <v>24.85</v>
          </cell>
          <cell r="AQ391">
            <v>25.48</v>
          </cell>
          <cell r="AR391">
            <v>26.11</v>
          </cell>
          <cell r="AS391">
            <v>26.74</v>
          </cell>
          <cell r="AT391">
            <v>27.37</v>
          </cell>
          <cell r="AU391">
            <v>28</v>
          </cell>
          <cell r="AV391">
            <v>28.63</v>
          </cell>
          <cell r="AW391">
            <v>29.26</v>
          </cell>
          <cell r="AX391">
            <v>29.89</v>
          </cell>
          <cell r="AY391">
            <v>30.52</v>
          </cell>
          <cell r="AZ391">
            <v>31.15</v>
          </cell>
          <cell r="BA391">
            <v>31.78</v>
          </cell>
          <cell r="BB391">
            <v>32.409999999999997</v>
          </cell>
          <cell r="BC391">
            <v>29.26</v>
          </cell>
          <cell r="BD391">
            <v>22</v>
          </cell>
          <cell r="BE391">
            <v>25.08</v>
          </cell>
          <cell r="BF391">
            <v>25.96</v>
          </cell>
          <cell r="BG391">
            <v>26.84</v>
          </cell>
          <cell r="BH391">
            <v>27.72</v>
          </cell>
          <cell r="BI391">
            <v>28.61</v>
          </cell>
          <cell r="BJ391">
            <v>29.47</v>
          </cell>
          <cell r="BK391">
            <v>30.37</v>
          </cell>
          <cell r="BL391">
            <v>31.25</v>
          </cell>
          <cell r="BM391">
            <v>32.14</v>
          </cell>
          <cell r="BN391">
            <v>33.020000000000003</v>
          </cell>
          <cell r="BO391">
            <v>33.9</v>
          </cell>
          <cell r="BP391">
            <v>34.79</v>
          </cell>
          <cell r="BQ391">
            <v>35.67</v>
          </cell>
          <cell r="BR391">
            <v>36.549999999999997</v>
          </cell>
          <cell r="BS391">
            <v>37.43</v>
          </cell>
          <cell r="BT391">
            <v>38.32</v>
          </cell>
          <cell r="BU391">
            <v>39.200000000000003</v>
          </cell>
          <cell r="BV391">
            <v>40.08</v>
          </cell>
          <cell r="BW391">
            <v>40.96</v>
          </cell>
          <cell r="BX391">
            <v>41.85</v>
          </cell>
          <cell r="BY391">
            <v>42.73</v>
          </cell>
          <cell r="BZ391">
            <v>43.61</v>
          </cell>
          <cell r="CA391">
            <v>44.5</v>
          </cell>
          <cell r="CB391">
            <v>45.38</v>
          </cell>
          <cell r="CC391">
            <v>40.96</v>
          </cell>
        </row>
        <row r="392">
          <cell r="AD392">
            <v>23</v>
          </cell>
          <cell r="AE392">
            <v>18.71</v>
          </cell>
          <cell r="AF392">
            <v>19.37</v>
          </cell>
          <cell r="AG392">
            <v>20.03</v>
          </cell>
          <cell r="AH392">
            <v>20.69</v>
          </cell>
          <cell r="AI392">
            <v>21.35</v>
          </cell>
          <cell r="AJ392">
            <v>22.01</v>
          </cell>
          <cell r="AK392">
            <v>22.67</v>
          </cell>
          <cell r="AL392">
            <v>23.33</v>
          </cell>
          <cell r="AM392">
            <v>23.98</v>
          </cell>
          <cell r="AN392">
            <v>24.64</v>
          </cell>
          <cell r="AO392">
            <v>25.3</v>
          </cell>
          <cell r="AP392">
            <v>25.96</v>
          </cell>
          <cell r="AQ392">
            <v>26.62</v>
          </cell>
          <cell r="AR392">
            <v>27.28</v>
          </cell>
          <cell r="AS392">
            <v>27.94</v>
          </cell>
          <cell r="AT392">
            <v>28.6</v>
          </cell>
          <cell r="AU392">
            <v>29.26</v>
          </cell>
          <cell r="AV392">
            <v>29.92</v>
          </cell>
          <cell r="AW392">
            <v>30.58</v>
          </cell>
          <cell r="AX392">
            <v>31.24</v>
          </cell>
          <cell r="AY392">
            <v>31.89</v>
          </cell>
          <cell r="AZ392">
            <v>32.549999999999997</v>
          </cell>
          <cell r="BA392">
            <v>33.21</v>
          </cell>
          <cell r="BB392">
            <v>33.869999999999997</v>
          </cell>
          <cell r="BC392">
            <v>30.58</v>
          </cell>
          <cell r="BD392">
            <v>23</v>
          </cell>
          <cell r="BE392">
            <v>26.2</v>
          </cell>
          <cell r="BF392">
            <v>27.12</v>
          </cell>
          <cell r="BG392">
            <v>28.04</v>
          </cell>
          <cell r="BH392">
            <v>28.96</v>
          </cell>
          <cell r="BI392">
            <v>29.89</v>
          </cell>
          <cell r="BJ392">
            <v>30.81</v>
          </cell>
          <cell r="BK392">
            <v>31.73</v>
          </cell>
          <cell r="BL392">
            <v>32.659999999999997</v>
          </cell>
          <cell r="BM392">
            <v>33.58</v>
          </cell>
          <cell r="BN392">
            <v>34.5</v>
          </cell>
          <cell r="BO392">
            <v>35.42</v>
          </cell>
          <cell r="BP392">
            <v>36.35</v>
          </cell>
          <cell r="BQ392">
            <v>37.270000000000003</v>
          </cell>
          <cell r="BR392">
            <v>38.19</v>
          </cell>
          <cell r="BS392">
            <v>39.119999999999997</v>
          </cell>
          <cell r="BT392">
            <v>40.04</v>
          </cell>
          <cell r="BU392">
            <v>40.96</v>
          </cell>
          <cell r="BV392">
            <v>41.88</v>
          </cell>
          <cell r="BW392">
            <v>42.81</v>
          </cell>
          <cell r="BX392">
            <v>43.73</v>
          </cell>
          <cell r="BY392">
            <v>44.65</v>
          </cell>
          <cell r="BZ392">
            <v>45.57</v>
          </cell>
          <cell r="CA392">
            <v>46.5</v>
          </cell>
          <cell r="CB392">
            <v>47.42</v>
          </cell>
          <cell r="CC392">
            <v>42.81</v>
          </cell>
        </row>
        <row r="393">
          <cell r="AD393">
            <v>24</v>
          </cell>
          <cell r="AE393">
            <v>19.510000000000002</v>
          </cell>
          <cell r="AF393">
            <v>20.2</v>
          </cell>
          <cell r="AG393">
            <v>20.89</v>
          </cell>
          <cell r="AH393">
            <v>21.57</v>
          </cell>
          <cell r="AI393">
            <v>22.26</v>
          </cell>
          <cell r="AJ393">
            <v>22.95</v>
          </cell>
          <cell r="AK393">
            <v>23.64</v>
          </cell>
          <cell r="AL393">
            <v>24.33</v>
          </cell>
          <cell r="AM393">
            <v>25.01</v>
          </cell>
          <cell r="AN393">
            <v>25.7</v>
          </cell>
          <cell r="AO393">
            <v>26.39</v>
          </cell>
          <cell r="AP393">
            <v>27.08</v>
          </cell>
          <cell r="AQ393">
            <v>27.76</v>
          </cell>
          <cell r="AR393">
            <v>28.45</v>
          </cell>
          <cell r="AS393">
            <v>29.14</v>
          </cell>
          <cell r="AT393">
            <v>29.83</v>
          </cell>
          <cell r="AU393">
            <v>30.52</v>
          </cell>
          <cell r="AV393">
            <v>31.2</v>
          </cell>
          <cell r="AW393">
            <v>31.89</v>
          </cell>
          <cell r="AX393">
            <v>32.58</v>
          </cell>
          <cell r="AY393">
            <v>33.270000000000003</v>
          </cell>
          <cell r="AZ393">
            <v>33.950000000000003</v>
          </cell>
          <cell r="BA393">
            <v>34.64</v>
          </cell>
          <cell r="BB393">
            <v>35.33</v>
          </cell>
          <cell r="BC393">
            <v>31.89</v>
          </cell>
          <cell r="BD393">
            <v>24</v>
          </cell>
          <cell r="BE393">
            <v>27.32</v>
          </cell>
          <cell r="BF393">
            <v>28.28</v>
          </cell>
          <cell r="BG393">
            <v>29.24</v>
          </cell>
          <cell r="BH393">
            <v>30.2</v>
          </cell>
          <cell r="BI393">
            <v>31.17</v>
          </cell>
          <cell r="BJ393">
            <v>32.130000000000003</v>
          </cell>
          <cell r="BK393">
            <v>33.090000000000003</v>
          </cell>
          <cell r="BL393">
            <v>34.06</v>
          </cell>
          <cell r="BM393">
            <v>35.020000000000003</v>
          </cell>
          <cell r="BN393">
            <v>35.979999999999997</v>
          </cell>
          <cell r="BO393">
            <v>36.94</v>
          </cell>
          <cell r="BP393">
            <v>37.909999999999997</v>
          </cell>
          <cell r="BQ393">
            <v>38.869999999999997</v>
          </cell>
          <cell r="BR393">
            <v>39.83</v>
          </cell>
          <cell r="BS393">
            <v>40.799999999999997</v>
          </cell>
          <cell r="BT393">
            <v>41.76</v>
          </cell>
          <cell r="BU393">
            <v>42.72</v>
          </cell>
          <cell r="BV393">
            <v>43.68</v>
          </cell>
          <cell r="BW393">
            <v>44.65</v>
          </cell>
          <cell r="BX393">
            <v>45.61</v>
          </cell>
          <cell r="BY393">
            <v>46.57</v>
          </cell>
          <cell r="BZ393">
            <v>47.54</v>
          </cell>
          <cell r="CA393">
            <v>48.5</v>
          </cell>
          <cell r="CB393">
            <v>49.46</v>
          </cell>
          <cell r="CC393">
            <v>44.65</v>
          </cell>
        </row>
        <row r="394">
          <cell r="AD394">
            <v>25</v>
          </cell>
          <cell r="AE394">
            <v>20.309999999999999</v>
          </cell>
          <cell r="AF394">
            <v>21.03</v>
          </cell>
          <cell r="AG394">
            <v>21.74</v>
          </cell>
          <cell r="AH394">
            <v>22.46</v>
          </cell>
          <cell r="AI394">
            <v>23.18</v>
          </cell>
          <cell r="AJ394">
            <v>23.89</v>
          </cell>
          <cell r="AK394">
            <v>24.61</v>
          </cell>
          <cell r="AL394">
            <v>25.33</v>
          </cell>
          <cell r="AM394">
            <v>26.04</v>
          </cell>
          <cell r="AN394">
            <v>26.76</v>
          </cell>
          <cell r="AO394">
            <v>27.48</v>
          </cell>
          <cell r="AP394">
            <v>28.19</v>
          </cell>
          <cell r="AQ394">
            <v>28.91</v>
          </cell>
          <cell r="AR394">
            <v>29.62</v>
          </cell>
          <cell r="AS394">
            <v>30.34</v>
          </cell>
          <cell r="AT394">
            <v>31.06</v>
          </cell>
          <cell r="AU394">
            <v>31.77</v>
          </cell>
          <cell r="AV394">
            <v>32.49</v>
          </cell>
          <cell r="AW394">
            <v>33.21</v>
          </cell>
          <cell r="AX394">
            <v>33.92</v>
          </cell>
          <cell r="AY394">
            <v>34.64</v>
          </cell>
          <cell r="AZ394">
            <v>35.36</v>
          </cell>
          <cell r="BA394">
            <v>36.07</v>
          </cell>
          <cell r="BB394">
            <v>36.79</v>
          </cell>
          <cell r="BC394">
            <v>33.21</v>
          </cell>
          <cell r="BD394">
            <v>25</v>
          </cell>
          <cell r="BE394">
            <v>28.43</v>
          </cell>
          <cell r="BF394">
            <v>29.44</v>
          </cell>
          <cell r="BG394">
            <v>30.44</v>
          </cell>
          <cell r="BH394">
            <v>31.44</v>
          </cell>
          <cell r="BI394">
            <v>32.450000000000003</v>
          </cell>
          <cell r="BJ394">
            <v>33.450000000000003</v>
          </cell>
          <cell r="BK394">
            <v>34.450000000000003</v>
          </cell>
          <cell r="BL394">
            <v>35.46</v>
          </cell>
          <cell r="BM394">
            <v>36.46</v>
          </cell>
          <cell r="BN394">
            <v>37.46</v>
          </cell>
          <cell r="BO394">
            <v>38.47</v>
          </cell>
          <cell r="BP394">
            <v>39.47</v>
          </cell>
          <cell r="BQ394">
            <v>40.47</v>
          </cell>
          <cell r="BR394">
            <v>41.47</v>
          </cell>
          <cell r="BS394">
            <v>42.48</v>
          </cell>
          <cell r="BT394">
            <v>43.48</v>
          </cell>
          <cell r="BU394">
            <v>44.48</v>
          </cell>
          <cell r="BV394">
            <v>45.49</v>
          </cell>
          <cell r="BW394">
            <v>46.49</v>
          </cell>
          <cell r="BX394">
            <v>47.49</v>
          </cell>
          <cell r="BY394">
            <v>48.5</v>
          </cell>
          <cell r="BZ394">
            <v>49.5</v>
          </cell>
          <cell r="CA394">
            <v>50.5</v>
          </cell>
          <cell r="CB394">
            <v>51.5</v>
          </cell>
          <cell r="CC394">
            <v>46.49</v>
          </cell>
        </row>
        <row r="395">
          <cell r="AD395">
            <v>26</v>
          </cell>
          <cell r="AE395">
            <v>21.11</v>
          </cell>
          <cell r="AF395">
            <v>21.86</v>
          </cell>
          <cell r="AG395">
            <v>22.6</v>
          </cell>
          <cell r="AH395">
            <v>23.35</v>
          </cell>
          <cell r="AI395">
            <v>24.09</v>
          </cell>
          <cell r="AJ395">
            <v>24.84</v>
          </cell>
          <cell r="AK395">
            <v>25.58</v>
          </cell>
          <cell r="AL395">
            <v>26.33</v>
          </cell>
          <cell r="AM395">
            <v>27.07</v>
          </cell>
          <cell r="AN395">
            <v>27.82</v>
          </cell>
          <cell r="AO395">
            <v>28.56</v>
          </cell>
          <cell r="AP395">
            <v>29.31</v>
          </cell>
          <cell r="AQ395">
            <v>30.05</v>
          </cell>
          <cell r="AR395">
            <v>30.8</v>
          </cell>
          <cell r="AS395">
            <v>31.54</v>
          </cell>
          <cell r="AT395">
            <v>32.29</v>
          </cell>
          <cell r="AU395">
            <v>33.03</v>
          </cell>
          <cell r="AV395">
            <v>33.78</v>
          </cell>
          <cell r="AW395">
            <v>34.520000000000003</v>
          </cell>
          <cell r="AX395">
            <v>35.270000000000003</v>
          </cell>
          <cell r="AY395">
            <v>36.01</v>
          </cell>
          <cell r="AZ395">
            <v>36.76</v>
          </cell>
          <cell r="BA395">
            <v>37.5</v>
          </cell>
          <cell r="BB395">
            <v>38.25</v>
          </cell>
          <cell r="BC395">
            <v>34.520000000000003</v>
          </cell>
          <cell r="BD395">
            <v>26</v>
          </cell>
          <cell r="BE395">
            <v>29.55</v>
          </cell>
          <cell r="BF395">
            <v>30.6</v>
          </cell>
          <cell r="BG395">
            <v>31.64</v>
          </cell>
          <cell r="BH395">
            <v>32.68</v>
          </cell>
          <cell r="BI395">
            <v>33.729999999999997</v>
          </cell>
          <cell r="BJ395">
            <v>34.770000000000003</v>
          </cell>
          <cell r="BK395">
            <v>35.81</v>
          </cell>
          <cell r="BL395">
            <v>36.86</v>
          </cell>
          <cell r="BM395">
            <v>37.9</v>
          </cell>
          <cell r="BN395">
            <v>38.94</v>
          </cell>
          <cell r="BO395">
            <v>39.99</v>
          </cell>
          <cell r="BP395">
            <v>41.03</v>
          </cell>
          <cell r="BQ395">
            <v>42.07</v>
          </cell>
          <cell r="BR395">
            <v>43.12</v>
          </cell>
          <cell r="BS395">
            <v>44.16</v>
          </cell>
          <cell r="BT395">
            <v>45.2</v>
          </cell>
          <cell r="BU395">
            <v>46.24</v>
          </cell>
          <cell r="BV395">
            <v>47.29</v>
          </cell>
          <cell r="BW395">
            <v>48.33</v>
          </cell>
          <cell r="BX395">
            <v>49.37</v>
          </cell>
          <cell r="BY395">
            <v>50.42</v>
          </cell>
          <cell r="BZ395">
            <v>51.46</v>
          </cell>
          <cell r="CA395">
            <v>52.5</v>
          </cell>
          <cell r="CB395">
            <v>53.55</v>
          </cell>
          <cell r="CC395">
            <v>48.33</v>
          </cell>
        </row>
        <row r="396">
          <cell r="AD396">
            <v>27</v>
          </cell>
          <cell r="AE396">
            <v>21.91</v>
          </cell>
          <cell r="AF396">
            <v>22.68</v>
          </cell>
          <cell r="AG396">
            <v>23.46</v>
          </cell>
          <cell r="AH396">
            <v>24.23</v>
          </cell>
          <cell r="AI396">
            <v>25</v>
          </cell>
          <cell r="AJ396">
            <v>25.78</v>
          </cell>
          <cell r="AK396">
            <v>26.55</v>
          </cell>
          <cell r="AL396">
            <v>27.33</v>
          </cell>
          <cell r="AM396">
            <v>28.1</v>
          </cell>
          <cell r="AN396">
            <v>28.87</v>
          </cell>
          <cell r="AO396">
            <v>29.65</v>
          </cell>
          <cell r="AP396">
            <v>30.42</v>
          </cell>
          <cell r="AQ396">
            <v>31.2</v>
          </cell>
          <cell r="AR396">
            <v>31.97</v>
          </cell>
          <cell r="AS396">
            <v>32.74</v>
          </cell>
          <cell r="AT396">
            <v>33.520000000000003</v>
          </cell>
          <cell r="AU396">
            <v>34.29</v>
          </cell>
          <cell r="AV396">
            <v>35.06</v>
          </cell>
          <cell r="AW396">
            <v>35.840000000000003</v>
          </cell>
          <cell r="AX396">
            <v>36.61</v>
          </cell>
          <cell r="AY396">
            <v>37.39</v>
          </cell>
          <cell r="AZ396">
            <v>38.159999999999997</v>
          </cell>
          <cell r="BA396">
            <v>38.93</v>
          </cell>
          <cell r="BB396">
            <v>39.71</v>
          </cell>
          <cell r="BC396">
            <v>35.840000000000003</v>
          </cell>
          <cell r="BD396">
            <v>27</v>
          </cell>
          <cell r="BE396">
            <v>30.67</v>
          </cell>
          <cell r="BF396">
            <v>31.76</v>
          </cell>
          <cell r="BG396">
            <v>32.840000000000003</v>
          </cell>
          <cell r="BH396">
            <v>33.92</v>
          </cell>
          <cell r="BI396">
            <v>35.01</v>
          </cell>
          <cell r="BJ396">
            <v>36.090000000000003</v>
          </cell>
          <cell r="BK396">
            <v>37.17</v>
          </cell>
          <cell r="BL396">
            <v>38.26</v>
          </cell>
          <cell r="BM396">
            <v>39.340000000000003</v>
          </cell>
          <cell r="BN396">
            <v>40.42</v>
          </cell>
          <cell r="BO396">
            <v>41.51</v>
          </cell>
          <cell r="BP396">
            <v>42.59</v>
          </cell>
          <cell r="BQ396">
            <v>43.67</v>
          </cell>
          <cell r="BR396">
            <v>44.76</v>
          </cell>
          <cell r="BS396">
            <v>45.84</v>
          </cell>
          <cell r="BT396">
            <v>46.92</v>
          </cell>
          <cell r="BU396">
            <v>48.01</v>
          </cell>
          <cell r="BV396">
            <v>49.09</v>
          </cell>
          <cell r="BW396">
            <v>50.17</v>
          </cell>
          <cell r="BX396">
            <v>51.26</v>
          </cell>
          <cell r="BY396">
            <v>52.34</v>
          </cell>
          <cell r="BZ396">
            <v>53.42</v>
          </cell>
          <cell r="CA396">
            <v>54.51</v>
          </cell>
          <cell r="CB396">
            <v>55.59</v>
          </cell>
          <cell r="CC396">
            <v>50.17</v>
          </cell>
        </row>
        <row r="397">
          <cell r="AD397">
            <v>28</v>
          </cell>
          <cell r="AE397">
            <v>22.71</v>
          </cell>
          <cell r="AF397">
            <v>23.51</v>
          </cell>
          <cell r="AG397">
            <v>24.31</v>
          </cell>
          <cell r="AH397">
            <v>25.12</v>
          </cell>
          <cell r="AI397">
            <v>25.92</v>
          </cell>
          <cell r="AJ397">
            <v>26.72</v>
          </cell>
          <cell r="AK397">
            <v>27.52</v>
          </cell>
          <cell r="AL397">
            <v>28.33</v>
          </cell>
          <cell r="AM397">
            <v>29.13</v>
          </cell>
          <cell r="AN397">
            <v>29.93</v>
          </cell>
          <cell r="AO397">
            <v>30.73</v>
          </cell>
          <cell r="AP397">
            <v>31.54</v>
          </cell>
          <cell r="AQ397">
            <v>32.340000000000003</v>
          </cell>
          <cell r="AR397">
            <v>33.14</v>
          </cell>
          <cell r="AS397">
            <v>33.94</v>
          </cell>
          <cell r="AT397">
            <v>34.75</v>
          </cell>
          <cell r="AU397">
            <v>35.549999999999997</v>
          </cell>
          <cell r="AV397">
            <v>36.35</v>
          </cell>
          <cell r="AW397">
            <v>37.15</v>
          </cell>
          <cell r="AX397">
            <v>37.96</v>
          </cell>
          <cell r="AY397">
            <v>38.76</v>
          </cell>
          <cell r="AZ397">
            <v>39.56</v>
          </cell>
          <cell r="BA397">
            <v>40.36</v>
          </cell>
          <cell r="BB397">
            <v>41.17</v>
          </cell>
          <cell r="BC397">
            <v>37.15</v>
          </cell>
          <cell r="BD397">
            <v>28</v>
          </cell>
          <cell r="BE397">
            <v>31.79</v>
          </cell>
          <cell r="BF397">
            <v>32.92</v>
          </cell>
          <cell r="BG397">
            <v>34.04</v>
          </cell>
          <cell r="BH397">
            <v>35.159999999999997</v>
          </cell>
          <cell r="BI397">
            <v>36.29</v>
          </cell>
          <cell r="BJ397">
            <v>37.409999999999997</v>
          </cell>
          <cell r="BK397">
            <v>38.53</v>
          </cell>
          <cell r="BL397">
            <v>39.659999999999997</v>
          </cell>
          <cell r="BM397">
            <v>40.78</v>
          </cell>
          <cell r="BN397">
            <v>41.9</v>
          </cell>
          <cell r="BO397">
            <v>43.03</v>
          </cell>
          <cell r="BP397">
            <v>44.15</v>
          </cell>
          <cell r="BQ397">
            <v>45.27</v>
          </cell>
          <cell r="BR397">
            <v>46.4</v>
          </cell>
          <cell r="BS397">
            <v>47.52</v>
          </cell>
          <cell r="BT397">
            <v>48.64</v>
          </cell>
          <cell r="BU397">
            <v>49.77</v>
          </cell>
          <cell r="BV397">
            <v>50.89</v>
          </cell>
          <cell r="BW397">
            <v>52.01</v>
          </cell>
          <cell r="BX397">
            <v>53.14</v>
          </cell>
          <cell r="BY397">
            <v>54.26</v>
          </cell>
          <cell r="BZ397">
            <v>55.38</v>
          </cell>
          <cell r="CA397">
            <v>56.51</v>
          </cell>
          <cell r="CB397">
            <v>57.63</v>
          </cell>
          <cell r="CC397">
            <v>52.01</v>
          </cell>
        </row>
        <row r="398">
          <cell r="AD398">
            <v>29</v>
          </cell>
          <cell r="AE398">
            <v>23.51</v>
          </cell>
          <cell r="AF398">
            <v>24.34</v>
          </cell>
          <cell r="AG398">
            <v>25.17</v>
          </cell>
          <cell r="AH398">
            <v>26</v>
          </cell>
          <cell r="AI398">
            <v>26.83</v>
          </cell>
          <cell r="AJ398">
            <v>27.66</v>
          </cell>
          <cell r="AK398">
            <v>28.5</v>
          </cell>
          <cell r="AL398">
            <v>29.33</v>
          </cell>
          <cell r="AM398">
            <v>30.16</v>
          </cell>
          <cell r="AN398">
            <v>30.99</v>
          </cell>
          <cell r="AO398">
            <v>31.82</v>
          </cell>
          <cell r="AP398">
            <v>32.65</v>
          </cell>
          <cell r="AQ398">
            <v>33.479999999999997</v>
          </cell>
          <cell r="AR398">
            <v>34.31</v>
          </cell>
          <cell r="AS398">
            <v>35.14</v>
          </cell>
          <cell r="AT398">
            <v>35.979999999999997</v>
          </cell>
          <cell r="AU398">
            <v>36.81</v>
          </cell>
          <cell r="AV398">
            <v>37.64</v>
          </cell>
          <cell r="AW398">
            <v>38.47</v>
          </cell>
          <cell r="AX398">
            <v>39.299999999999997</v>
          </cell>
          <cell r="AY398">
            <v>40.130000000000003</v>
          </cell>
          <cell r="AZ398">
            <v>40.96</v>
          </cell>
          <cell r="BA398">
            <v>41.79</v>
          </cell>
          <cell r="BB398">
            <v>42.62</v>
          </cell>
          <cell r="BC398">
            <v>38.47</v>
          </cell>
          <cell r="BD398">
            <v>29</v>
          </cell>
          <cell r="BE398">
            <v>32.909999999999997</v>
          </cell>
          <cell r="BF398">
            <v>34.08</v>
          </cell>
          <cell r="BG398">
            <v>35.24</v>
          </cell>
          <cell r="BH398">
            <v>36.4</v>
          </cell>
          <cell r="BI398">
            <v>37.57</v>
          </cell>
          <cell r="BJ398">
            <v>38.729999999999997</v>
          </cell>
          <cell r="BK398">
            <v>39.89</v>
          </cell>
          <cell r="BL398">
            <v>41.06</v>
          </cell>
          <cell r="BM398">
            <v>42.22</v>
          </cell>
          <cell r="BN398">
            <v>43.38</v>
          </cell>
          <cell r="BO398">
            <v>44.55</v>
          </cell>
          <cell r="BP398">
            <v>45.71</v>
          </cell>
          <cell r="BQ398">
            <v>46.88</v>
          </cell>
          <cell r="BR398">
            <v>48.04</v>
          </cell>
          <cell r="BS398">
            <v>49.2</v>
          </cell>
          <cell r="BT398">
            <v>50.37</v>
          </cell>
          <cell r="BU398">
            <v>51.53</v>
          </cell>
          <cell r="BV398">
            <v>52.69</v>
          </cell>
          <cell r="BW398">
            <v>53.86</v>
          </cell>
          <cell r="BX398">
            <v>55.02</v>
          </cell>
          <cell r="BY398">
            <v>56.18</v>
          </cell>
          <cell r="BZ398">
            <v>57.35</v>
          </cell>
          <cell r="CA398">
            <v>58.51</v>
          </cell>
          <cell r="CB398">
            <v>59.67</v>
          </cell>
          <cell r="CC398">
            <v>53.86</v>
          </cell>
        </row>
        <row r="399">
          <cell r="AD399">
            <v>30</v>
          </cell>
          <cell r="AE399">
            <v>24.31</v>
          </cell>
          <cell r="AF399">
            <v>25.17</v>
          </cell>
          <cell r="AG399">
            <v>26.03</v>
          </cell>
          <cell r="AH399">
            <v>26.89</v>
          </cell>
          <cell r="AI399">
            <v>27.75</v>
          </cell>
          <cell r="AJ399">
            <v>28.61</v>
          </cell>
          <cell r="AK399">
            <v>29.47</v>
          </cell>
          <cell r="AL399">
            <v>30.33</v>
          </cell>
          <cell r="AM399">
            <v>31.19</v>
          </cell>
          <cell r="AN399">
            <v>32.049999999999997</v>
          </cell>
          <cell r="AO399">
            <v>32.909999999999997</v>
          </cell>
          <cell r="AP399">
            <v>33.770000000000003</v>
          </cell>
          <cell r="AQ399">
            <v>34.630000000000003</v>
          </cell>
          <cell r="AR399">
            <v>35.49</v>
          </cell>
          <cell r="AS399">
            <v>36.35</v>
          </cell>
          <cell r="AT399">
            <v>37.21</v>
          </cell>
          <cell r="AU399">
            <v>38.06</v>
          </cell>
          <cell r="AV399">
            <v>38.92</v>
          </cell>
          <cell r="AW399">
            <v>39.78</v>
          </cell>
          <cell r="AX399">
            <v>40.64</v>
          </cell>
          <cell r="AY399">
            <v>41.5</v>
          </cell>
          <cell r="AZ399">
            <v>42.36</v>
          </cell>
          <cell r="BA399">
            <v>43.22</v>
          </cell>
          <cell r="BB399">
            <v>44.08</v>
          </cell>
          <cell r="BC399">
            <v>39.78</v>
          </cell>
          <cell r="BD399">
            <v>30</v>
          </cell>
          <cell r="BE399">
            <v>34.03</v>
          </cell>
          <cell r="BF399">
            <v>35.24</v>
          </cell>
          <cell r="BG399">
            <v>36.44</v>
          </cell>
          <cell r="BH399">
            <v>37.64</v>
          </cell>
          <cell r="BI399">
            <v>38.85</v>
          </cell>
          <cell r="BJ399">
            <v>40.049999999999997</v>
          </cell>
          <cell r="BK399">
            <v>41.25</v>
          </cell>
          <cell r="BL399">
            <v>42.46</v>
          </cell>
          <cell r="BM399">
            <v>43.66</v>
          </cell>
          <cell r="BN399">
            <v>44.87</v>
          </cell>
          <cell r="BO399">
            <v>46.07</v>
          </cell>
          <cell r="BP399">
            <v>47.27</v>
          </cell>
          <cell r="BQ399">
            <v>48.48</v>
          </cell>
          <cell r="BR399">
            <v>49.68</v>
          </cell>
          <cell r="BS399">
            <v>50.88</v>
          </cell>
          <cell r="BT399">
            <v>52.09</v>
          </cell>
          <cell r="BU399">
            <v>53.29</v>
          </cell>
          <cell r="BV399">
            <v>54.49</v>
          </cell>
          <cell r="BW399">
            <v>55.7</v>
          </cell>
          <cell r="BX399">
            <v>56.9</v>
          </cell>
          <cell r="BY399">
            <v>58.1</v>
          </cell>
          <cell r="BZ399">
            <v>59.31</v>
          </cell>
          <cell r="CA399">
            <v>60.51</v>
          </cell>
          <cell r="CB399">
            <v>61.72</v>
          </cell>
          <cell r="CC399">
            <v>55.7</v>
          </cell>
        </row>
        <row r="400">
          <cell r="AD400">
            <v>31</v>
          </cell>
          <cell r="AE400">
            <v>25.11</v>
          </cell>
          <cell r="AF400">
            <v>26</v>
          </cell>
          <cell r="AG400">
            <v>26.88</v>
          </cell>
          <cell r="AH400">
            <v>27.77</v>
          </cell>
          <cell r="AI400">
            <v>28.66</v>
          </cell>
          <cell r="AJ400">
            <v>29.55</v>
          </cell>
          <cell r="AK400">
            <v>30.44</v>
          </cell>
          <cell r="AL400">
            <v>31.33</v>
          </cell>
          <cell r="AM400">
            <v>32.22</v>
          </cell>
          <cell r="AN400">
            <v>33.1</v>
          </cell>
          <cell r="AO400">
            <v>33.99</v>
          </cell>
          <cell r="AP400">
            <v>34.880000000000003</v>
          </cell>
          <cell r="AQ400">
            <v>35.770000000000003</v>
          </cell>
          <cell r="AR400">
            <v>36.659999999999997</v>
          </cell>
          <cell r="AS400">
            <v>37.549999999999997</v>
          </cell>
          <cell r="AT400">
            <v>38.43</v>
          </cell>
          <cell r="AU400">
            <v>39.32</v>
          </cell>
          <cell r="AV400">
            <v>40.21</v>
          </cell>
          <cell r="AW400">
            <v>41.1</v>
          </cell>
          <cell r="AX400">
            <v>41.99</v>
          </cell>
          <cell r="AY400">
            <v>42.88</v>
          </cell>
          <cell r="AZ400">
            <v>43.76</v>
          </cell>
          <cell r="BA400">
            <v>44.65</v>
          </cell>
          <cell r="BB400">
            <v>45.54</v>
          </cell>
          <cell r="BC400">
            <v>41.1</v>
          </cell>
          <cell r="BD400">
            <v>31</v>
          </cell>
          <cell r="BE400">
            <v>35.15</v>
          </cell>
          <cell r="BF400">
            <v>36.4</v>
          </cell>
          <cell r="BG400">
            <v>37.64</v>
          </cell>
          <cell r="BH400">
            <v>38.880000000000003</v>
          </cell>
          <cell r="BI400">
            <v>40.130000000000003</v>
          </cell>
          <cell r="BJ400">
            <v>41.37</v>
          </cell>
          <cell r="BK400">
            <v>42.61</v>
          </cell>
          <cell r="BL400">
            <v>43.86</v>
          </cell>
          <cell r="BM400">
            <v>45.1</v>
          </cell>
          <cell r="BN400">
            <v>46.35</v>
          </cell>
          <cell r="BO400">
            <v>47.59</v>
          </cell>
          <cell r="BP400">
            <v>48.83</v>
          </cell>
          <cell r="BQ400">
            <v>50.08</v>
          </cell>
          <cell r="BR400">
            <v>51.32</v>
          </cell>
          <cell r="BS400">
            <v>52.56</v>
          </cell>
          <cell r="BT400">
            <v>53.81</v>
          </cell>
          <cell r="BU400">
            <v>55.05</v>
          </cell>
          <cell r="BV400">
            <v>56.3</v>
          </cell>
          <cell r="BW400">
            <v>57.54</v>
          </cell>
          <cell r="BX400">
            <v>58.78</v>
          </cell>
          <cell r="BY400">
            <v>60.03</v>
          </cell>
          <cell r="BZ400">
            <v>61.27</v>
          </cell>
          <cell r="CA400">
            <v>62.51</v>
          </cell>
          <cell r="CB400">
            <v>63.76</v>
          </cell>
          <cell r="CC400">
            <v>57.54</v>
          </cell>
        </row>
        <row r="401">
          <cell r="AD401">
            <v>32</v>
          </cell>
          <cell r="AE401">
            <v>25.91</v>
          </cell>
          <cell r="AF401">
            <v>26.82</v>
          </cell>
          <cell r="AG401">
            <v>27.74</v>
          </cell>
          <cell r="AH401">
            <v>28.66</v>
          </cell>
          <cell r="AI401">
            <v>29.58</v>
          </cell>
          <cell r="AJ401">
            <v>30.49</v>
          </cell>
          <cell r="AK401">
            <v>31.41</v>
          </cell>
          <cell r="AL401">
            <v>32.33</v>
          </cell>
          <cell r="AM401">
            <v>33.24</v>
          </cell>
          <cell r="AN401">
            <v>34.159999999999997</v>
          </cell>
          <cell r="AO401">
            <v>35.08</v>
          </cell>
          <cell r="AP401">
            <v>36</v>
          </cell>
          <cell r="AQ401">
            <v>36.909999999999997</v>
          </cell>
          <cell r="AR401">
            <v>37.83</v>
          </cell>
          <cell r="AS401">
            <v>38.75</v>
          </cell>
          <cell r="AT401">
            <v>39.659999999999997</v>
          </cell>
          <cell r="AU401">
            <v>40.58</v>
          </cell>
          <cell r="AV401">
            <v>41.5</v>
          </cell>
          <cell r="AW401">
            <v>42.42</v>
          </cell>
          <cell r="AX401">
            <v>43.33</v>
          </cell>
          <cell r="AY401">
            <v>44.25</v>
          </cell>
          <cell r="AZ401">
            <v>45.17</v>
          </cell>
          <cell r="BA401">
            <v>46.08</v>
          </cell>
          <cell r="BB401">
            <v>47</v>
          </cell>
          <cell r="BC401">
            <v>42.41</v>
          </cell>
          <cell r="BD401">
            <v>32</v>
          </cell>
          <cell r="BE401">
            <v>36.270000000000003</v>
          </cell>
          <cell r="BF401">
            <v>37.549999999999997</v>
          </cell>
          <cell r="BG401">
            <v>38.840000000000003</v>
          </cell>
          <cell r="BH401">
            <v>40.119999999999997</v>
          </cell>
          <cell r="BI401">
            <v>41.41</v>
          </cell>
          <cell r="BJ401">
            <v>42.69</v>
          </cell>
          <cell r="BK401">
            <v>43.97</v>
          </cell>
          <cell r="BL401">
            <v>45.26</v>
          </cell>
          <cell r="BM401">
            <v>46.54</v>
          </cell>
          <cell r="BN401">
            <v>47.83</v>
          </cell>
          <cell r="BO401">
            <v>49.11</v>
          </cell>
          <cell r="BP401">
            <v>50.39</v>
          </cell>
          <cell r="BQ401">
            <v>51.68</v>
          </cell>
          <cell r="BR401">
            <v>52.96</v>
          </cell>
          <cell r="BS401">
            <v>54.25</v>
          </cell>
          <cell r="BT401">
            <v>55.53</v>
          </cell>
          <cell r="BU401">
            <v>56.81</v>
          </cell>
          <cell r="BV401">
            <v>58.1</v>
          </cell>
          <cell r="BW401">
            <v>59.38</v>
          </cell>
          <cell r="BX401">
            <v>60.66</v>
          </cell>
          <cell r="BY401">
            <v>61.95</v>
          </cell>
          <cell r="BZ401">
            <v>63.23</v>
          </cell>
          <cell r="CA401">
            <v>64.52</v>
          </cell>
          <cell r="CB401">
            <v>65.8</v>
          </cell>
          <cell r="CC401">
            <v>59.38</v>
          </cell>
        </row>
        <row r="402">
          <cell r="AD402">
            <v>33</v>
          </cell>
          <cell r="AE402">
            <v>26.71</v>
          </cell>
          <cell r="AF402">
            <v>27.65</v>
          </cell>
          <cell r="AG402">
            <v>28.6</v>
          </cell>
          <cell r="AH402">
            <v>29.54</v>
          </cell>
          <cell r="AI402">
            <v>30.49</v>
          </cell>
          <cell r="AJ402">
            <v>31.44</v>
          </cell>
          <cell r="AK402">
            <v>32.380000000000003</v>
          </cell>
          <cell r="AL402">
            <v>33.33</v>
          </cell>
          <cell r="AM402">
            <v>34.270000000000003</v>
          </cell>
          <cell r="AN402">
            <v>35.22</v>
          </cell>
          <cell r="AO402">
            <v>36.17</v>
          </cell>
          <cell r="AP402">
            <v>37.11</v>
          </cell>
          <cell r="AQ402">
            <v>38.06</v>
          </cell>
          <cell r="AR402">
            <v>39</v>
          </cell>
          <cell r="AS402">
            <v>39.950000000000003</v>
          </cell>
          <cell r="AT402">
            <v>40.89</v>
          </cell>
          <cell r="AU402">
            <v>41.84</v>
          </cell>
          <cell r="AV402">
            <v>42.78</v>
          </cell>
          <cell r="AW402">
            <v>43.73</v>
          </cell>
          <cell r="AX402">
            <v>44.68</v>
          </cell>
          <cell r="AY402">
            <v>45.62</v>
          </cell>
          <cell r="AZ402">
            <v>46.57</v>
          </cell>
          <cell r="BA402">
            <v>47.51</v>
          </cell>
          <cell r="BB402">
            <v>48.46</v>
          </cell>
          <cell r="BC402">
            <v>43.73</v>
          </cell>
          <cell r="BD402">
            <v>33</v>
          </cell>
          <cell r="BE402">
            <v>37.39</v>
          </cell>
          <cell r="BF402">
            <v>38.71</v>
          </cell>
          <cell r="BG402">
            <v>40.04</v>
          </cell>
          <cell r="BH402">
            <v>41.36</v>
          </cell>
          <cell r="BI402">
            <v>42.69</v>
          </cell>
          <cell r="BJ402">
            <v>44.01</v>
          </cell>
          <cell r="BK402">
            <v>45.33</v>
          </cell>
          <cell r="BL402">
            <v>46.66</v>
          </cell>
          <cell r="BM402">
            <v>47.98</v>
          </cell>
          <cell r="BN402">
            <v>49.31</v>
          </cell>
          <cell r="BO402">
            <v>50.63</v>
          </cell>
          <cell r="BP402">
            <v>51.95</v>
          </cell>
          <cell r="BQ402">
            <v>53.28</v>
          </cell>
          <cell r="BR402">
            <v>54.6</v>
          </cell>
          <cell r="BS402">
            <v>55.93</v>
          </cell>
          <cell r="BT402">
            <v>57.25</v>
          </cell>
          <cell r="BU402">
            <v>58.57</v>
          </cell>
          <cell r="BV402">
            <v>59.9</v>
          </cell>
          <cell r="BW402">
            <v>61.22</v>
          </cell>
          <cell r="BX402">
            <v>62.55</v>
          </cell>
          <cell r="BY402">
            <v>63.87</v>
          </cell>
          <cell r="BZ402">
            <v>65.19</v>
          </cell>
          <cell r="CA402">
            <v>66.52</v>
          </cell>
          <cell r="CB402">
            <v>67.84</v>
          </cell>
          <cell r="CC402">
            <v>61.22</v>
          </cell>
        </row>
        <row r="403">
          <cell r="AD403">
            <v>34</v>
          </cell>
          <cell r="AE403">
            <v>27.51</v>
          </cell>
          <cell r="AF403">
            <v>28.48</v>
          </cell>
          <cell r="AG403">
            <v>29.46</v>
          </cell>
          <cell r="AH403">
            <v>30.43</v>
          </cell>
          <cell r="AI403">
            <v>31.4</v>
          </cell>
          <cell r="AJ403">
            <v>32.380000000000003</v>
          </cell>
          <cell r="AK403">
            <v>33.35</v>
          </cell>
          <cell r="AL403">
            <v>34.33</v>
          </cell>
          <cell r="AM403">
            <v>35.299999999999997</v>
          </cell>
          <cell r="AN403">
            <v>36.28</v>
          </cell>
          <cell r="AO403">
            <v>37.25</v>
          </cell>
          <cell r="AP403">
            <v>38.229999999999997</v>
          </cell>
          <cell r="AQ403">
            <v>39.200000000000003</v>
          </cell>
          <cell r="AR403">
            <v>40.17</v>
          </cell>
          <cell r="AS403">
            <v>41.15</v>
          </cell>
          <cell r="AT403">
            <v>42.12</v>
          </cell>
          <cell r="AU403">
            <v>43.1</v>
          </cell>
          <cell r="AV403">
            <v>44.07</v>
          </cell>
          <cell r="AW403">
            <v>45.05</v>
          </cell>
          <cell r="AX403">
            <v>46.02</v>
          </cell>
          <cell r="AY403">
            <v>46.99</v>
          </cell>
          <cell r="AZ403">
            <v>47.97</v>
          </cell>
          <cell r="BA403">
            <v>48.94</v>
          </cell>
          <cell r="BB403">
            <v>49.92</v>
          </cell>
          <cell r="BC403">
            <v>45.05</v>
          </cell>
          <cell r="BD403">
            <v>34</v>
          </cell>
          <cell r="BE403">
            <v>38.51</v>
          </cell>
          <cell r="BF403">
            <v>39.869999999999997</v>
          </cell>
          <cell r="BG403">
            <v>41.24</v>
          </cell>
          <cell r="BH403">
            <v>42.6</v>
          </cell>
          <cell r="BI403">
            <v>43.97</v>
          </cell>
          <cell r="BJ403">
            <v>45.33</v>
          </cell>
          <cell r="BK403">
            <v>46.69</v>
          </cell>
          <cell r="BL403">
            <v>48.06</v>
          </cell>
          <cell r="BM403">
            <v>49.42</v>
          </cell>
          <cell r="BN403">
            <v>50.79</v>
          </cell>
          <cell r="BO403">
            <v>52.15</v>
          </cell>
          <cell r="BP403">
            <v>53.52</v>
          </cell>
          <cell r="BQ403">
            <v>54.88</v>
          </cell>
          <cell r="BR403">
            <v>56.24</v>
          </cell>
          <cell r="BS403">
            <v>57.61</v>
          </cell>
          <cell r="BT403">
            <v>58.97</v>
          </cell>
          <cell r="BU403">
            <v>60.34</v>
          </cell>
          <cell r="BV403">
            <v>61.7</v>
          </cell>
          <cell r="BW403">
            <v>63.06</v>
          </cell>
          <cell r="BX403">
            <v>64.430000000000007</v>
          </cell>
          <cell r="BY403">
            <v>65.790000000000006</v>
          </cell>
          <cell r="BZ403">
            <v>67.16</v>
          </cell>
          <cell r="CA403">
            <v>68.52</v>
          </cell>
          <cell r="CB403">
            <v>69.88</v>
          </cell>
          <cell r="CC403">
            <v>63.06</v>
          </cell>
        </row>
        <row r="404">
          <cell r="AD404">
            <v>35</v>
          </cell>
          <cell r="AE404">
            <v>28.31</v>
          </cell>
          <cell r="AF404">
            <v>29.31</v>
          </cell>
          <cell r="AG404">
            <v>30.31</v>
          </cell>
          <cell r="AH404">
            <v>31.32</v>
          </cell>
          <cell r="AI404">
            <v>32.32</v>
          </cell>
          <cell r="AJ404">
            <v>33.32</v>
          </cell>
          <cell r="AK404">
            <v>34.32</v>
          </cell>
          <cell r="AL404">
            <v>35.33</v>
          </cell>
          <cell r="AM404">
            <v>36.33</v>
          </cell>
          <cell r="AN404">
            <v>37.33</v>
          </cell>
          <cell r="AO404">
            <v>38.340000000000003</v>
          </cell>
          <cell r="AP404">
            <v>39.340000000000003</v>
          </cell>
          <cell r="AQ404">
            <v>40.340000000000003</v>
          </cell>
          <cell r="AR404">
            <v>41.35</v>
          </cell>
          <cell r="AS404">
            <v>42.35</v>
          </cell>
          <cell r="AT404">
            <v>43.35</v>
          </cell>
          <cell r="AU404">
            <v>44.36</v>
          </cell>
          <cell r="AV404">
            <v>45.36</v>
          </cell>
          <cell r="AW404">
            <v>46.36</v>
          </cell>
          <cell r="AX404">
            <v>47.36</v>
          </cell>
          <cell r="AY404">
            <v>48.37</v>
          </cell>
          <cell r="AZ404">
            <v>49.37</v>
          </cell>
          <cell r="BA404">
            <v>50.37</v>
          </cell>
          <cell r="BB404">
            <v>51.38</v>
          </cell>
          <cell r="BC404">
            <v>46.36</v>
          </cell>
          <cell r="BD404">
            <v>35</v>
          </cell>
          <cell r="BE404">
            <v>39.630000000000003</v>
          </cell>
          <cell r="BF404">
            <v>41.03</v>
          </cell>
          <cell r="BG404">
            <v>42.44</v>
          </cell>
          <cell r="BH404">
            <v>43.84</v>
          </cell>
          <cell r="BI404">
            <v>45.25</v>
          </cell>
          <cell r="BJ404">
            <v>46.65</v>
          </cell>
          <cell r="BK404">
            <v>48.05</v>
          </cell>
          <cell r="BL404">
            <v>49.46</v>
          </cell>
          <cell r="BM404">
            <v>50.86</v>
          </cell>
          <cell r="BN404">
            <v>52.27</v>
          </cell>
          <cell r="BO404">
            <v>53.67</v>
          </cell>
          <cell r="BP404">
            <v>55.08</v>
          </cell>
          <cell r="BQ404">
            <v>56.48</v>
          </cell>
          <cell r="BR404">
            <v>57.88</v>
          </cell>
          <cell r="BS404">
            <v>59.29</v>
          </cell>
          <cell r="BT404">
            <v>60.69</v>
          </cell>
          <cell r="BU404">
            <v>62.1</v>
          </cell>
          <cell r="BV404">
            <v>63.5</v>
          </cell>
          <cell r="BW404">
            <v>64.91</v>
          </cell>
          <cell r="BX404">
            <v>66.31</v>
          </cell>
          <cell r="BY404">
            <v>67.709999999999994</v>
          </cell>
          <cell r="BZ404">
            <v>69.12</v>
          </cell>
          <cell r="CA404">
            <v>70.52</v>
          </cell>
          <cell r="CB404">
            <v>71.930000000000007</v>
          </cell>
          <cell r="CC404">
            <v>64.91</v>
          </cell>
        </row>
        <row r="405">
          <cell r="AD405">
            <v>36</v>
          </cell>
          <cell r="AE405">
            <v>29.11</v>
          </cell>
          <cell r="AF405">
            <v>30.14</v>
          </cell>
          <cell r="AG405">
            <v>31.17</v>
          </cell>
          <cell r="AH405">
            <v>32.200000000000003</v>
          </cell>
          <cell r="AI405">
            <v>33.229999999999997</v>
          </cell>
          <cell r="AJ405">
            <v>34.26</v>
          </cell>
          <cell r="AK405">
            <v>35.299999999999997</v>
          </cell>
          <cell r="AL405">
            <v>36.33</v>
          </cell>
          <cell r="AM405">
            <v>37.36</v>
          </cell>
          <cell r="AN405">
            <v>38.39</v>
          </cell>
          <cell r="AO405">
            <v>39.42</v>
          </cell>
          <cell r="AP405">
            <v>40.46</v>
          </cell>
          <cell r="AQ405">
            <v>41.49</v>
          </cell>
          <cell r="AR405">
            <v>42.52</v>
          </cell>
          <cell r="AS405">
            <v>43.55</v>
          </cell>
          <cell r="AT405">
            <v>44.58</v>
          </cell>
          <cell r="AU405">
            <v>45.61</v>
          </cell>
          <cell r="AV405">
            <v>46.65</v>
          </cell>
          <cell r="AW405">
            <v>47.68</v>
          </cell>
          <cell r="AX405">
            <v>48.71</v>
          </cell>
          <cell r="AY405">
            <v>49.74</v>
          </cell>
          <cell r="AZ405">
            <v>50.77</v>
          </cell>
          <cell r="BA405">
            <v>51.8</v>
          </cell>
          <cell r="BB405">
            <v>52.84</v>
          </cell>
          <cell r="BC405">
            <v>47.68</v>
          </cell>
          <cell r="BD405">
            <v>36</v>
          </cell>
          <cell r="BE405">
            <v>40.75</v>
          </cell>
          <cell r="BF405">
            <v>42.19</v>
          </cell>
          <cell r="BG405">
            <v>43.64</v>
          </cell>
          <cell r="BH405">
            <v>45.08</v>
          </cell>
          <cell r="BI405">
            <v>46.53</v>
          </cell>
          <cell r="BJ405">
            <v>47.97</v>
          </cell>
          <cell r="BK405">
            <v>49.41</v>
          </cell>
          <cell r="BL405">
            <v>50.86</v>
          </cell>
          <cell r="BM405">
            <v>52.3</v>
          </cell>
          <cell r="BN405">
            <v>53.75</v>
          </cell>
          <cell r="BO405">
            <v>55.19</v>
          </cell>
          <cell r="BP405">
            <v>56.64</v>
          </cell>
          <cell r="BQ405">
            <v>58.08</v>
          </cell>
          <cell r="BR405">
            <v>59.53</v>
          </cell>
          <cell r="BS405">
            <v>60.97</v>
          </cell>
          <cell r="BT405">
            <v>62.41</v>
          </cell>
          <cell r="BU405">
            <v>63.86</v>
          </cell>
          <cell r="BV405">
            <v>65.3</v>
          </cell>
          <cell r="BW405">
            <v>66.75</v>
          </cell>
          <cell r="BX405">
            <v>68.19</v>
          </cell>
          <cell r="BY405">
            <v>69.64</v>
          </cell>
          <cell r="BZ405">
            <v>71.08</v>
          </cell>
          <cell r="CA405">
            <v>72.52</v>
          </cell>
          <cell r="CB405">
            <v>73.97</v>
          </cell>
          <cell r="CC405">
            <v>66.75</v>
          </cell>
        </row>
        <row r="406">
          <cell r="AD406">
            <v>37</v>
          </cell>
          <cell r="AE406">
            <v>29.91</v>
          </cell>
          <cell r="AF406">
            <v>30.97</v>
          </cell>
          <cell r="AG406">
            <v>32.03</v>
          </cell>
          <cell r="AH406">
            <v>33.090000000000003</v>
          </cell>
          <cell r="AI406">
            <v>34.15</v>
          </cell>
          <cell r="AJ406">
            <v>35.21</v>
          </cell>
          <cell r="AK406">
            <v>36.270000000000003</v>
          </cell>
          <cell r="AL406">
            <v>37.33</v>
          </cell>
          <cell r="AM406">
            <v>38.39</v>
          </cell>
          <cell r="AN406">
            <v>39.450000000000003</v>
          </cell>
          <cell r="AO406">
            <v>40.51</v>
          </cell>
          <cell r="AP406">
            <v>41.57</v>
          </cell>
          <cell r="AQ406">
            <v>42.63</v>
          </cell>
          <cell r="AR406">
            <v>43.69</v>
          </cell>
          <cell r="AS406">
            <v>44.75</v>
          </cell>
          <cell r="AT406">
            <v>45.81</v>
          </cell>
          <cell r="AU406">
            <v>46.87</v>
          </cell>
          <cell r="AV406">
            <v>47.93</v>
          </cell>
          <cell r="AW406">
            <v>48.99</v>
          </cell>
          <cell r="AX406">
            <v>50.05</v>
          </cell>
          <cell r="AY406">
            <v>51.11</v>
          </cell>
          <cell r="AZ406">
            <v>52.17</v>
          </cell>
          <cell r="BA406">
            <v>53.23</v>
          </cell>
          <cell r="BB406">
            <v>54.29</v>
          </cell>
          <cell r="BC406">
            <v>48.99</v>
          </cell>
          <cell r="BD406">
            <v>37</v>
          </cell>
          <cell r="BE406">
            <v>41.87</v>
          </cell>
          <cell r="BF406">
            <v>43.35</v>
          </cell>
          <cell r="BG406">
            <v>44.84</v>
          </cell>
          <cell r="BH406">
            <v>46.32</v>
          </cell>
          <cell r="BI406">
            <v>47.81</v>
          </cell>
          <cell r="BJ406">
            <v>49.29</v>
          </cell>
          <cell r="BK406">
            <v>50.78</v>
          </cell>
          <cell r="BL406">
            <v>52.26</v>
          </cell>
          <cell r="BM406">
            <v>53.74</v>
          </cell>
          <cell r="BN406">
            <v>55.23</v>
          </cell>
          <cell r="BO406">
            <v>56.71</v>
          </cell>
          <cell r="BP406">
            <v>58.2</v>
          </cell>
          <cell r="BQ406">
            <v>59.68</v>
          </cell>
          <cell r="BR406">
            <v>61.17</v>
          </cell>
          <cell r="BS406">
            <v>62.65</v>
          </cell>
          <cell r="BT406">
            <v>64.14</v>
          </cell>
          <cell r="BU406">
            <v>65.62</v>
          </cell>
          <cell r="BV406">
            <v>67.099999999999994</v>
          </cell>
          <cell r="BW406">
            <v>68.59</v>
          </cell>
          <cell r="BX406">
            <v>70.069999999999993</v>
          </cell>
          <cell r="BY406">
            <v>71.56</v>
          </cell>
          <cell r="BZ406">
            <v>73.040000000000006</v>
          </cell>
          <cell r="CA406">
            <v>74.53</v>
          </cell>
          <cell r="CB406">
            <v>76.010000000000005</v>
          </cell>
          <cell r="CC406">
            <v>68.59</v>
          </cell>
        </row>
        <row r="407">
          <cell r="AD407">
            <v>38</v>
          </cell>
          <cell r="AE407">
            <v>30.71</v>
          </cell>
          <cell r="AF407">
            <v>31.79</v>
          </cell>
          <cell r="AG407">
            <v>32.880000000000003</v>
          </cell>
          <cell r="AH407">
            <v>33.97</v>
          </cell>
          <cell r="AI407">
            <v>35.06</v>
          </cell>
          <cell r="AJ407">
            <v>36.15</v>
          </cell>
          <cell r="AK407">
            <v>37.24</v>
          </cell>
          <cell r="AL407">
            <v>38.33</v>
          </cell>
          <cell r="AM407">
            <v>39.42</v>
          </cell>
          <cell r="AN407">
            <v>40.51</v>
          </cell>
          <cell r="AO407">
            <v>41.6</v>
          </cell>
          <cell r="AP407">
            <v>42.69</v>
          </cell>
          <cell r="AQ407">
            <v>43.77</v>
          </cell>
          <cell r="AR407">
            <v>44.86</v>
          </cell>
          <cell r="AS407">
            <v>45.95</v>
          </cell>
          <cell r="AT407">
            <v>47.04</v>
          </cell>
          <cell r="AU407">
            <v>48.13</v>
          </cell>
          <cell r="AV407">
            <v>49.22</v>
          </cell>
          <cell r="AW407">
            <v>50.31</v>
          </cell>
          <cell r="AX407">
            <v>51.4</v>
          </cell>
          <cell r="AY407">
            <v>52.49</v>
          </cell>
          <cell r="AZ407">
            <v>53.57</v>
          </cell>
          <cell r="BA407">
            <v>54.66</v>
          </cell>
          <cell r="BB407">
            <v>55.75</v>
          </cell>
          <cell r="BC407">
            <v>50.31</v>
          </cell>
          <cell r="BD407">
            <v>38</v>
          </cell>
          <cell r="BE407">
            <v>42.99</v>
          </cell>
          <cell r="BF407">
            <v>44.51</v>
          </cell>
          <cell r="BG407">
            <v>46.04</v>
          </cell>
          <cell r="BH407">
            <v>47.56</v>
          </cell>
          <cell r="BI407">
            <v>49.09</v>
          </cell>
          <cell r="BJ407">
            <v>50.61</v>
          </cell>
          <cell r="BK407">
            <v>52.14</v>
          </cell>
          <cell r="BL407">
            <v>53.66</v>
          </cell>
          <cell r="BM407">
            <v>55.19</v>
          </cell>
          <cell r="BN407">
            <v>56.71</v>
          </cell>
          <cell r="BO407">
            <v>58.23</v>
          </cell>
          <cell r="BP407">
            <v>59.76</v>
          </cell>
          <cell r="BQ407">
            <v>61.28</v>
          </cell>
          <cell r="BR407">
            <v>62.81</v>
          </cell>
          <cell r="BS407">
            <v>64.33</v>
          </cell>
          <cell r="BT407">
            <v>65.86</v>
          </cell>
          <cell r="BU407">
            <v>67.38</v>
          </cell>
          <cell r="BV407">
            <v>68.91</v>
          </cell>
          <cell r="BW407">
            <v>70.430000000000007</v>
          </cell>
          <cell r="BX407">
            <v>71.959999999999994</v>
          </cell>
          <cell r="BY407">
            <v>73.48</v>
          </cell>
          <cell r="BZ407">
            <v>75</v>
          </cell>
          <cell r="CA407">
            <v>76.53</v>
          </cell>
          <cell r="CB407">
            <v>78.05</v>
          </cell>
          <cell r="CC407">
            <v>70.430000000000007</v>
          </cell>
        </row>
        <row r="408">
          <cell r="AD408">
            <v>39</v>
          </cell>
          <cell r="AE408">
            <v>31.51</v>
          </cell>
          <cell r="AF408">
            <v>32.619999999999997</v>
          </cell>
          <cell r="AG408">
            <v>33.74</v>
          </cell>
          <cell r="AH408">
            <v>34.86</v>
          </cell>
          <cell r="AI408">
            <v>35.979999999999997</v>
          </cell>
          <cell r="AJ408">
            <v>37.090000000000003</v>
          </cell>
          <cell r="AK408">
            <v>38.21</v>
          </cell>
          <cell r="AL408">
            <v>39.33</v>
          </cell>
          <cell r="AM408">
            <v>40.450000000000003</v>
          </cell>
          <cell r="AN408">
            <v>41.56</v>
          </cell>
          <cell r="AO408">
            <v>42.68</v>
          </cell>
          <cell r="AP408">
            <v>43.8</v>
          </cell>
          <cell r="AQ408">
            <v>44.92</v>
          </cell>
          <cell r="AR408">
            <v>46.04</v>
          </cell>
          <cell r="AS408">
            <v>47.15</v>
          </cell>
          <cell r="AT408">
            <v>48.27</v>
          </cell>
          <cell r="AU408">
            <v>49.39</v>
          </cell>
          <cell r="AV408">
            <v>50.51</v>
          </cell>
          <cell r="AW408">
            <v>51.62</v>
          </cell>
          <cell r="AX408">
            <v>52.74</v>
          </cell>
          <cell r="AY408">
            <v>53.86</v>
          </cell>
          <cell r="AZ408">
            <v>54.98</v>
          </cell>
          <cell r="BA408">
            <v>56.09</v>
          </cell>
          <cell r="BB408">
            <v>57.21</v>
          </cell>
          <cell r="BC408">
            <v>51.62</v>
          </cell>
          <cell r="BD408">
            <v>39</v>
          </cell>
          <cell r="BE408">
            <v>44.11</v>
          </cell>
          <cell r="BF408">
            <v>45.67</v>
          </cell>
          <cell r="BG408">
            <v>47.24</v>
          </cell>
          <cell r="BH408">
            <v>48.8</v>
          </cell>
          <cell r="BI408">
            <v>50.37</v>
          </cell>
          <cell r="BJ408">
            <v>51.93</v>
          </cell>
          <cell r="BK408">
            <v>53.5</v>
          </cell>
          <cell r="BL408">
            <v>55.06</v>
          </cell>
          <cell r="BM408">
            <v>56.63</v>
          </cell>
          <cell r="BN408">
            <v>58.19</v>
          </cell>
          <cell r="BO408">
            <v>59.75</v>
          </cell>
          <cell r="BP408">
            <v>61.32</v>
          </cell>
          <cell r="BQ408">
            <v>62.88</v>
          </cell>
          <cell r="BR408">
            <v>64.45</v>
          </cell>
          <cell r="BS408">
            <v>66.010000000000005</v>
          </cell>
          <cell r="BT408">
            <v>67.58</v>
          </cell>
          <cell r="BU408">
            <v>69.14</v>
          </cell>
          <cell r="BV408">
            <v>70.709999999999994</v>
          </cell>
          <cell r="BW408">
            <v>72.27</v>
          </cell>
          <cell r="BX408">
            <v>73.84</v>
          </cell>
          <cell r="BY408">
            <v>75.400000000000006</v>
          </cell>
          <cell r="BZ408">
            <v>76.97</v>
          </cell>
          <cell r="CA408">
            <v>78.53</v>
          </cell>
          <cell r="CB408">
            <v>80.099999999999994</v>
          </cell>
          <cell r="CC408">
            <v>72.27</v>
          </cell>
        </row>
        <row r="409">
          <cell r="AD409">
            <v>40</v>
          </cell>
          <cell r="AE409">
            <v>32.299999999999997</v>
          </cell>
          <cell r="AF409">
            <v>33.450000000000003</v>
          </cell>
          <cell r="AG409">
            <v>34.6</v>
          </cell>
          <cell r="AH409">
            <v>35.74</v>
          </cell>
          <cell r="AI409">
            <v>36.89</v>
          </cell>
          <cell r="AJ409">
            <v>38.04</v>
          </cell>
          <cell r="AK409">
            <v>39.18</v>
          </cell>
          <cell r="AL409">
            <v>40.33</v>
          </cell>
          <cell r="AM409">
            <v>41.48</v>
          </cell>
          <cell r="AN409">
            <v>42.62</v>
          </cell>
          <cell r="AO409">
            <v>43.77</v>
          </cell>
          <cell r="AP409">
            <v>44.91</v>
          </cell>
          <cell r="AQ409">
            <v>46.06</v>
          </cell>
          <cell r="AR409">
            <v>47.21</v>
          </cell>
          <cell r="AS409">
            <v>48.35</v>
          </cell>
          <cell r="AT409">
            <v>49.5</v>
          </cell>
          <cell r="AU409">
            <v>50.65</v>
          </cell>
          <cell r="AV409">
            <v>51.79</v>
          </cell>
          <cell r="AW409">
            <v>52.94</v>
          </cell>
          <cell r="AX409">
            <v>54.09</v>
          </cell>
          <cell r="AY409">
            <v>55.23</v>
          </cell>
          <cell r="AZ409">
            <v>56.38</v>
          </cell>
          <cell r="BA409">
            <v>57.52</v>
          </cell>
          <cell r="BB409">
            <v>58.67</v>
          </cell>
          <cell r="BC409">
            <v>52.94</v>
          </cell>
          <cell r="BD409">
            <v>40</v>
          </cell>
          <cell r="BE409">
            <v>45.23</v>
          </cell>
          <cell r="BF409">
            <v>46.83</v>
          </cell>
          <cell r="BG409">
            <v>48.44</v>
          </cell>
          <cell r="BH409">
            <v>50.04</v>
          </cell>
          <cell r="BI409">
            <v>51.65</v>
          </cell>
          <cell r="BJ409">
            <v>53.25</v>
          </cell>
          <cell r="BK409">
            <v>54.86</v>
          </cell>
          <cell r="BL409">
            <v>56.46</v>
          </cell>
          <cell r="BM409">
            <v>58.07</v>
          </cell>
          <cell r="BN409">
            <v>59.67</v>
          </cell>
          <cell r="BO409">
            <v>61.28</v>
          </cell>
          <cell r="BP409">
            <v>62.88</v>
          </cell>
          <cell r="BQ409">
            <v>64.489999999999995</v>
          </cell>
          <cell r="BR409">
            <v>66.09</v>
          </cell>
          <cell r="BS409">
            <v>67.69</v>
          </cell>
          <cell r="BT409">
            <v>69.3</v>
          </cell>
          <cell r="BU409">
            <v>70.900000000000006</v>
          </cell>
          <cell r="BV409">
            <v>72.510000000000005</v>
          </cell>
          <cell r="BW409">
            <v>74.11</v>
          </cell>
          <cell r="BX409">
            <v>75.72</v>
          </cell>
          <cell r="BY409">
            <v>77.319999999999993</v>
          </cell>
          <cell r="BZ409">
            <v>78.930000000000007</v>
          </cell>
          <cell r="CA409">
            <v>80.53</v>
          </cell>
          <cell r="CB409">
            <v>82.14</v>
          </cell>
          <cell r="CC409">
            <v>74.11</v>
          </cell>
        </row>
        <row r="410">
          <cell r="AD410">
            <v>41</v>
          </cell>
          <cell r="AE410">
            <v>33.1</v>
          </cell>
          <cell r="AF410">
            <v>34.28</v>
          </cell>
          <cell r="AG410">
            <v>35.450000000000003</v>
          </cell>
          <cell r="AH410">
            <v>36.630000000000003</v>
          </cell>
          <cell r="AI410">
            <v>37.799999999999997</v>
          </cell>
          <cell r="AJ410">
            <v>38.979999999999997</v>
          </cell>
          <cell r="AK410">
            <v>40.15</v>
          </cell>
          <cell r="AL410">
            <v>41.33</v>
          </cell>
          <cell r="AM410">
            <v>42.5</v>
          </cell>
          <cell r="AN410">
            <v>43.68</v>
          </cell>
          <cell r="AO410">
            <v>44.85</v>
          </cell>
          <cell r="AP410">
            <v>46.03</v>
          </cell>
          <cell r="AQ410">
            <v>47.2</v>
          </cell>
          <cell r="AR410">
            <v>48.38</v>
          </cell>
          <cell r="AS410">
            <v>49.55</v>
          </cell>
          <cell r="AT410">
            <v>50.73</v>
          </cell>
          <cell r="AU410">
            <v>51.9</v>
          </cell>
          <cell r="AV410">
            <v>53.08</v>
          </cell>
          <cell r="AW410">
            <v>54.25</v>
          </cell>
          <cell r="AX410">
            <v>55.43</v>
          </cell>
          <cell r="AY410">
            <v>56.6</v>
          </cell>
          <cell r="AZ410">
            <v>57.78</v>
          </cell>
          <cell r="BA410">
            <v>58.95</v>
          </cell>
          <cell r="BB410">
            <v>60.13</v>
          </cell>
          <cell r="BC410">
            <v>54.25</v>
          </cell>
          <cell r="BD410">
            <v>41</v>
          </cell>
          <cell r="BE410">
            <v>46.35</v>
          </cell>
          <cell r="BF410">
            <v>47.99</v>
          </cell>
          <cell r="BG410">
            <v>49.64</v>
          </cell>
          <cell r="BH410">
            <v>51.28</v>
          </cell>
          <cell r="BI410">
            <v>52.93</v>
          </cell>
          <cell r="BJ410">
            <v>54.57</v>
          </cell>
          <cell r="BK410">
            <v>56.22</v>
          </cell>
          <cell r="BL410">
            <v>57.86</v>
          </cell>
          <cell r="BM410">
            <v>59.51</v>
          </cell>
          <cell r="BN410">
            <v>61.15</v>
          </cell>
          <cell r="BO410">
            <v>62.8</v>
          </cell>
          <cell r="BP410">
            <v>64.44</v>
          </cell>
          <cell r="BQ410">
            <v>66.09</v>
          </cell>
          <cell r="BR410">
            <v>67.73</v>
          </cell>
          <cell r="BS410">
            <v>69.38</v>
          </cell>
          <cell r="BT410">
            <v>71.02</v>
          </cell>
          <cell r="BU410">
            <v>72.67</v>
          </cell>
          <cell r="BV410">
            <v>74.31</v>
          </cell>
          <cell r="BW410">
            <v>75.959999999999994</v>
          </cell>
          <cell r="BX410">
            <v>77.599999999999994</v>
          </cell>
          <cell r="BY410">
            <v>79.25</v>
          </cell>
          <cell r="BZ410">
            <v>80.89</v>
          </cell>
          <cell r="CA410">
            <v>82.54</v>
          </cell>
          <cell r="CB410">
            <v>84.18</v>
          </cell>
          <cell r="CC410">
            <v>75.959999999999994</v>
          </cell>
        </row>
        <row r="411">
          <cell r="AD411">
            <v>42</v>
          </cell>
          <cell r="AE411">
            <v>33.9</v>
          </cell>
          <cell r="AF411">
            <v>35.11</v>
          </cell>
          <cell r="AG411">
            <v>36.31</v>
          </cell>
          <cell r="AH411">
            <v>37.51</v>
          </cell>
          <cell r="AI411">
            <v>38.72</v>
          </cell>
          <cell r="AJ411">
            <v>39.92</v>
          </cell>
          <cell r="AK411">
            <v>41.13</v>
          </cell>
          <cell r="AL411">
            <v>42.33</v>
          </cell>
          <cell r="AM411">
            <v>43.53</v>
          </cell>
          <cell r="AN411">
            <v>44.74</v>
          </cell>
          <cell r="AO411">
            <v>45.94</v>
          </cell>
          <cell r="AP411">
            <v>47.14</v>
          </cell>
          <cell r="AQ411">
            <v>48.35</v>
          </cell>
          <cell r="AR411">
            <v>49.55</v>
          </cell>
          <cell r="AS411">
            <v>50.76</v>
          </cell>
          <cell r="AT411">
            <v>51.96</v>
          </cell>
          <cell r="AU411">
            <v>53.16</v>
          </cell>
          <cell r="AV411">
            <v>54.37</v>
          </cell>
          <cell r="AW411">
            <v>55.57</v>
          </cell>
          <cell r="AX411">
            <v>56.77</v>
          </cell>
          <cell r="AY411">
            <v>57.98</v>
          </cell>
          <cell r="AZ411">
            <v>59.18</v>
          </cell>
          <cell r="BA411">
            <v>60.38</v>
          </cell>
          <cell r="BB411">
            <v>61.59</v>
          </cell>
          <cell r="BC411">
            <v>55.57</v>
          </cell>
          <cell r="BD411">
            <v>42</v>
          </cell>
          <cell r="BE411">
            <v>47.47</v>
          </cell>
          <cell r="BF411">
            <v>49.15</v>
          </cell>
          <cell r="BG411">
            <v>50.84</v>
          </cell>
          <cell r="BH411">
            <v>52.52</v>
          </cell>
          <cell r="BI411">
            <v>54.21</v>
          </cell>
          <cell r="BJ411">
            <v>55.89</v>
          </cell>
          <cell r="BK411">
            <v>57.58</v>
          </cell>
          <cell r="BL411">
            <v>59.26</v>
          </cell>
          <cell r="BM411">
            <v>60.95</v>
          </cell>
          <cell r="BN411">
            <v>62.63</v>
          </cell>
          <cell r="BO411">
            <v>64.319999999999993</v>
          </cell>
          <cell r="BP411">
            <v>66</v>
          </cell>
          <cell r="BQ411">
            <v>67.69</v>
          </cell>
          <cell r="BR411">
            <v>69.37</v>
          </cell>
          <cell r="BS411">
            <v>71.06</v>
          </cell>
          <cell r="BT411">
            <v>72.739999999999995</v>
          </cell>
          <cell r="BU411">
            <v>74.430000000000007</v>
          </cell>
          <cell r="BV411">
            <v>76.11</v>
          </cell>
          <cell r="BW411">
            <v>77.8</v>
          </cell>
          <cell r="BX411">
            <v>79.48</v>
          </cell>
          <cell r="BY411">
            <v>81.17</v>
          </cell>
          <cell r="BZ411">
            <v>82.85</v>
          </cell>
          <cell r="CA411">
            <v>84.54</v>
          </cell>
          <cell r="CB411">
            <v>86.22</v>
          </cell>
          <cell r="CC411">
            <v>77.8</v>
          </cell>
        </row>
        <row r="412">
          <cell r="AD412">
            <v>43</v>
          </cell>
          <cell r="AE412">
            <v>34.700000000000003</v>
          </cell>
          <cell r="AF412">
            <v>35.94</v>
          </cell>
          <cell r="AG412">
            <v>37.17</v>
          </cell>
          <cell r="AH412">
            <v>38.4</v>
          </cell>
          <cell r="AI412">
            <v>39.630000000000003</v>
          </cell>
          <cell r="AJ412">
            <v>40.869999999999997</v>
          </cell>
          <cell r="AK412">
            <v>42.1</v>
          </cell>
          <cell r="AL412">
            <v>43.33</v>
          </cell>
          <cell r="AM412">
            <v>44.56</v>
          </cell>
          <cell r="AN412">
            <v>45.79</v>
          </cell>
          <cell r="AO412">
            <v>47.03</v>
          </cell>
          <cell r="AP412">
            <v>48.26</v>
          </cell>
          <cell r="AQ412">
            <v>49.49</v>
          </cell>
          <cell r="AR412">
            <v>50.72</v>
          </cell>
          <cell r="AS412">
            <v>51.96</v>
          </cell>
          <cell r="AT412">
            <v>53.19</v>
          </cell>
          <cell r="AU412">
            <v>54.42</v>
          </cell>
          <cell r="AV412">
            <v>55.65</v>
          </cell>
          <cell r="AW412">
            <v>56.89</v>
          </cell>
          <cell r="AX412">
            <v>58.12</v>
          </cell>
          <cell r="AY412">
            <v>59.35</v>
          </cell>
          <cell r="AZ412">
            <v>60.58</v>
          </cell>
          <cell r="BA412">
            <v>61.81</v>
          </cell>
          <cell r="BB412">
            <v>63.05</v>
          </cell>
          <cell r="BC412">
            <v>56.88</v>
          </cell>
          <cell r="BD412">
            <v>43</v>
          </cell>
          <cell r="BE412">
            <v>48.59</v>
          </cell>
          <cell r="BF412">
            <v>50.31</v>
          </cell>
          <cell r="BG412">
            <v>52.04</v>
          </cell>
          <cell r="BH412">
            <v>53.76</v>
          </cell>
          <cell r="BI412">
            <v>55.49</v>
          </cell>
          <cell r="BJ412">
            <v>57.21</v>
          </cell>
          <cell r="BK412">
            <v>58.94</v>
          </cell>
          <cell r="BL412">
            <v>60.66</v>
          </cell>
          <cell r="BM412">
            <v>62.39</v>
          </cell>
          <cell r="BN412">
            <v>64.11</v>
          </cell>
          <cell r="BO412">
            <v>65.84</v>
          </cell>
          <cell r="BP412">
            <v>67.56</v>
          </cell>
          <cell r="BQ412">
            <v>69.290000000000006</v>
          </cell>
          <cell r="BR412">
            <v>71.010000000000005</v>
          </cell>
          <cell r="BS412">
            <v>72.739999999999995</v>
          </cell>
          <cell r="BT412">
            <v>74.459999999999994</v>
          </cell>
          <cell r="BU412">
            <v>76.19</v>
          </cell>
          <cell r="BV412">
            <v>77.91</v>
          </cell>
          <cell r="BW412">
            <v>79.64</v>
          </cell>
          <cell r="BX412">
            <v>81.36</v>
          </cell>
          <cell r="BY412">
            <v>83.09</v>
          </cell>
          <cell r="BZ412">
            <v>84.81</v>
          </cell>
          <cell r="CA412">
            <v>86.54</v>
          </cell>
          <cell r="CB412">
            <v>88.27</v>
          </cell>
          <cell r="CC412">
            <v>79.64</v>
          </cell>
        </row>
        <row r="413">
          <cell r="AD413">
            <v>44</v>
          </cell>
          <cell r="AE413">
            <v>35.5</v>
          </cell>
          <cell r="AF413">
            <v>36.76</v>
          </cell>
          <cell r="AG413">
            <v>38.03</v>
          </cell>
          <cell r="AH413">
            <v>39.29</v>
          </cell>
          <cell r="AI413">
            <v>40.549999999999997</v>
          </cell>
          <cell r="AJ413">
            <v>41.81</v>
          </cell>
          <cell r="AK413">
            <v>43.07</v>
          </cell>
          <cell r="AL413">
            <v>44.33</v>
          </cell>
          <cell r="AM413">
            <v>45.59</v>
          </cell>
          <cell r="AN413">
            <v>46.85</v>
          </cell>
          <cell r="AO413">
            <v>48.11</v>
          </cell>
          <cell r="AP413">
            <v>49.37</v>
          </cell>
          <cell r="AQ413">
            <v>50.64</v>
          </cell>
          <cell r="AR413">
            <v>51.9</v>
          </cell>
          <cell r="AS413">
            <v>53.16</v>
          </cell>
          <cell r="AT413">
            <v>54.42</v>
          </cell>
          <cell r="AU413">
            <v>55.68</v>
          </cell>
          <cell r="AV413">
            <v>56.94</v>
          </cell>
          <cell r="AW413">
            <v>58.2</v>
          </cell>
          <cell r="AX413">
            <v>59.46</v>
          </cell>
          <cell r="AY413">
            <v>60.72</v>
          </cell>
          <cell r="AZ413">
            <v>61.98</v>
          </cell>
          <cell r="BA413">
            <v>63.24</v>
          </cell>
          <cell r="BB413">
            <v>64.510000000000005</v>
          </cell>
          <cell r="BC413">
            <v>58.2</v>
          </cell>
          <cell r="BD413">
            <v>44</v>
          </cell>
          <cell r="BE413">
            <v>49.7</v>
          </cell>
          <cell r="BF413">
            <v>51.47</v>
          </cell>
          <cell r="BG413">
            <v>53.24</v>
          </cell>
          <cell r="BH413">
            <v>55</v>
          </cell>
          <cell r="BI413">
            <v>56.77</v>
          </cell>
          <cell r="BJ413">
            <v>58.53</v>
          </cell>
          <cell r="BK413">
            <v>60.3</v>
          </cell>
          <cell r="BL413">
            <v>62.06</v>
          </cell>
          <cell r="BM413">
            <v>63.83</v>
          </cell>
          <cell r="BN413">
            <v>65.59</v>
          </cell>
          <cell r="BO413">
            <v>67.36</v>
          </cell>
          <cell r="BP413">
            <v>69.12</v>
          </cell>
          <cell r="BQ413">
            <v>70.89</v>
          </cell>
          <cell r="BR413">
            <v>72.650000000000006</v>
          </cell>
          <cell r="BS413">
            <v>74.42</v>
          </cell>
          <cell r="BT413">
            <v>76.180000000000007</v>
          </cell>
          <cell r="BU413">
            <v>77.95</v>
          </cell>
          <cell r="BV413">
            <v>79.72</v>
          </cell>
          <cell r="BW413">
            <v>81.48</v>
          </cell>
          <cell r="BX413">
            <v>83.25</v>
          </cell>
          <cell r="BY413">
            <v>85.01</v>
          </cell>
          <cell r="BZ413">
            <v>86.78</v>
          </cell>
          <cell r="CA413">
            <v>88.54</v>
          </cell>
          <cell r="CB413">
            <v>90.31</v>
          </cell>
          <cell r="CC413">
            <v>81.48</v>
          </cell>
        </row>
        <row r="414">
          <cell r="AD414">
            <v>45</v>
          </cell>
          <cell r="AE414">
            <v>36.299999999999997</v>
          </cell>
          <cell r="AF414">
            <v>37.590000000000003</v>
          </cell>
          <cell r="AG414">
            <v>38.880000000000003</v>
          </cell>
          <cell r="AH414">
            <v>40.17</v>
          </cell>
          <cell r="AI414">
            <v>41.46</v>
          </cell>
          <cell r="AJ414">
            <v>42.75</v>
          </cell>
          <cell r="AK414">
            <v>44.04</v>
          </cell>
          <cell r="AL414">
            <v>45.33</v>
          </cell>
          <cell r="AM414">
            <v>46.62</v>
          </cell>
          <cell r="AN414">
            <v>47.91</v>
          </cell>
          <cell r="AO414">
            <v>49.2</v>
          </cell>
          <cell r="AP414">
            <v>50.49</v>
          </cell>
          <cell r="AQ414">
            <v>51.78</v>
          </cell>
          <cell r="AR414">
            <v>53.07</v>
          </cell>
          <cell r="AS414">
            <v>54.36</v>
          </cell>
          <cell r="AT414">
            <v>55.65</v>
          </cell>
          <cell r="AU414">
            <v>56.94</v>
          </cell>
          <cell r="AV414">
            <v>58.23</v>
          </cell>
          <cell r="AW414">
            <v>59.52</v>
          </cell>
          <cell r="AX414">
            <v>60.81</v>
          </cell>
          <cell r="AY414">
            <v>62.1</v>
          </cell>
          <cell r="AZ414">
            <v>63.38</v>
          </cell>
          <cell r="BA414">
            <v>64.67</v>
          </cell>
          <cell r="BB414">
            <v>65.959999999999994</v>
          </cell>
          <cell r="BC414">
            <v>59.52</v>
          </cell>
          <cell r="BD414">
            <v>45</v>
          </cell>
          <cell r="BE414">
            <v>50.82</v>
          </cell>
          <cell r="BF414">
            <v>52.63</v>
          </cell>
          <cell r="BG414">
            <v>54.43</v>
          </cell>
          <cell r="BH414">
            <v>56.24</v>
          </cell>
          <cell r="BI414">
            <v>58.05</v>
          </cell>
          <cell r="BJ414">
            <v>59.85</v>
          </cell>
          <cell r="BK414">
            <v>61.66</v>
          </cell>
          <cell r="BL414">
            <v>63.46</v>
          </cell>
          <cell r="BM414">
            <v>65.27</v>
          </cell>
          <cell r="BN414">
            <v>67.069999999999993</v>
          </cell>
          <cell r="BO414">
            <v>68.88</v>
          </cell>
          <cell r="BP414">
            <v>70.680000000000007</v>
          </cell>
          <cell r="BQ414">
            <v>72.489999999999995</v>
          </cell>
          <cell r="BR414">
            <v>74.3</v>
          </cell>
          <cell r="BS414">
            <v>76.099999999999994</v>
          </cell>
          <cell r="BT414">
            <v>77.91</v>
          </cell>
          <cell r="BU414">
            <v>79.709999999999994</v>
          </cell>
          <cell r="BV414">
            <v>81.52</v>
          </cell>
          <cell r="BW414">
            <v>83.32</v>
          </cell>
          <cell r="BX414">
            <v>85.13</v>
          </cell>
          <cell r="BY414">
            <v>86.93</v>
          </cell>
          <cell r="BZ414">
            <v>88.74</v>
          </cell>
          <cell r="CA414">
            <v>90.54</v>
          </cell>
          <cell r="CB414">
            <v>92.35</v>
          </cell>
          <cell r="CC414">
            <v>83.32</v>
          </cell>
        </row>
        <row r="415">
          <cell r="AD415">
            <v>46</v>
          </cell>
          <cell r="AE415">
            <v>37.1</v>
          </cell>
          <cell r="AF415">
            <v>38.42</v>
          </cell>
          <cell r="AG415">
            <v>39.74</v>
          </cell>
          <cell r="AH415">
            <v>41.06</v>
          </cell>
          <cell r="AI415">
            <v>42.38</v>
          </cell>
          <cell r="AJ415">
            <v>43.69</v>
          </cell>
          <cell r="AK415">
            <v>45.01</v>
          </cell>
          <cell r="AL415">
            <v>46.33</v>
          </cell>
          <cell r="AM415">
            <v>47.65</v>
          </cell>
          <cell r="AN415">
            <v>48.97</v>
          </cell>
          <cell r="AO415">
            <v>50.29</v>
          </cell>
          <cell r="AP415">
            <v>51.6</v>
          </cell>
          <cell r="AQ415">
            <v>52.92</v>
          </cell>
          <cell r="AR415">
            <v>54.24</v>
          </cell>
          <cell r="AS415">
            <v>55.56</v>
          </cell>
          <cell r="AT415">
            <v>56.88</v>
          </cell>
          <cell r="AU415">
            <v>58.2</v>
          </cell>
          <cell r="AV415">
            <v>59.51</v>
          </cell>
          <cell r="AW415">
            <v>60.83</v>
          </cell>
          <cell r="AX415">
            <v>62.15</v>
          </cell>
          <cell r="AY415">
            <v>63.47</v>
          </cell>
          <cell r="AZ415">
            <v>64.790000000000006</v>
          </cell>
          <cell r="BA415">
            <v>66.099999999999994</v>
          </cell>
          <cell r="BB415">
            <v>67.42</v>
          </cell>
          <cell r="BC415">
            <v>60.83</v>
          </cell>
          <cell r="BD415">
            <v>46</v>
          </cell>
          <cell r="BE415">
            <v>51.94</v>
          </cell>
          <cell r="BF415">
            <v>53.79</v>
          </cell>
          <cell r="BG415">
            <v>55.63</v>
          </cell>
          <cell r="BH415">
            <v>57.48</v>
          </cell>
          <cell r="BI415">
            <v>59.33</v>
          </cell>
          <cell r="BJ415">
            <v>61.17</v>
          </cell>
          <cell r="BK415">
            <v>63.02</v>
          </cell>
          <cell r="BL415">
            <v>64.86</v>
          </cell>
          <cell r="BM415">
            <v>66.709999999999994</v>
          </cell>
          <cell r="BN415">
            <v>68.55</v>
          </cell>
          <cell r="BO415">
            <v>70.400000000000006</v>
          </cell>
          <cell r="BP415">
            <v>72.25</v>
          </cell>
          <cell r="BQ415">
            <v>74.09</v>
          </cell>
          <cell r="BR415">
            <v>75.94</v>
          </cell>
          <cell r="BS415">
            <v>77.78</v>
          </cell>
          <cell r="BT415">
            <v>79.63</v>
          </cell>
          <cell r="BU415">
            <v>81.47</v>
          </cell>
          <cell r="BV415">
            <v>83.32</v>
          </cell>
          <cell r="BW415">
            <v>85.16</v>
          </cell>
          <cell r="BX415">
            <v>87.01</v>
          </cell>
          <cell r="BY415">
            <v>88.86</v>
          </cell>
          <cell r="BZ415">
            <v>90.7</v>
          </cell>
          <cell r="CA415">
            <v>92.55</v>
          </cell>
          <cell r="CB415">
            <v>94.39</v>
          </cell>
          <cell r="CC415">
            <v>85.16</v>
          </cell>
        </row>
        <row r="416">
          <cell r="AD416">
            <v>47</v>
          </cell>
          <cell r="AE416">
            <v>37.9</v>
          </cell>
          <cell r="AF416">
            <v>39.25</v>
          </cell>
          <cell r="AG416">
            <v>40.6</v>
          </cell>
          <cell r="AH416">
            <v>41.94</v>
          </cell>
          <cell r="AI416">
            <v>43.29</v>
          </cell>
          <cell r="AJ416">
            <v>44.64</v>
          </cell>
          <cell r="AK416">
            <v>45.98</v>
          </cell>
          <cell r="AL416">
            <v>47.33</v>
          </cell>
          <cell r="AM416">
            <v>48.68</v>
          </cell>
          <cell r="AN416">
            <v>50.02</v>
          </cell>
          <cell r="AO416">
            <v>51.37</v>
          </cell>
          <cell r="AP416">
            <v>52.72</v>
          </cell>
          <cell r="AQ416">
            <v>54.07</v>
          </cell>
          <cell r="AR416">
            <v>55.41</v>
          </cell>
          <cell r="AS416">
            <v>56.76</v>
          </cell>
          <cell r="AT416">
            <v>58.11</v>
          </cell>
          <cell r="AU416">
            <v>59.45</v>
          </cell>
          <cell r="AV416">
            <v>60.8</v>
          </cell>
          <cell r="AW416">
            <v>62.15</v>
          </cell>
          <cell r="AX416">
            <v>63.49</v>
          </cell>
          <cell r="AY416">
            <v>64.84</v>
          </cell>
          <cell r="AZ416">
            <v>66.19</v>
          </cell>
          <cell r="BA416">
            <v>67.53</v>
          </cell>
          <cell r="BB416">
            <v>68.88</v>
          </cell>
          <cell r="BC416">
            <v>62.15</v>
          </cell>
          <cell r="BD416">
            <v>47</v>
          </cell>
          <cell r="BE416">
            <v>53.06</v>
          </cell>
          <cell r="BF416">
            <v>54.95</v>
          </cell>
          <cell r="BG416">
            <v>56.83</v>
          </cell>
          <cell r="BH416">
            <v>58.72</v>
          </cell>
          <cell r="BI416">
            <v>60.61</v>
          </cell>
          <cell r="BJ416">
            <v>62.49</v>
          </cell>
          <cell r="BK416">
            <v>64.38</v>
          </cell>
          <cell r="BL416">
            <v>66.260000000000005</v>
          </cell>
          <cell r="BM416">
            <v>68.150000000000006</v>
          </cell>
          <cell r="BN416">
            <v>70.03</v>
          </cell>
          <cell r="BO416">
            <v>71.92</v>
          </cell>
          <cell r="BP416">
            <v>73.81</v>
          </cell>
          <cell r="BQ416">
            <v>75.69</v>
          </cell>
          <cell r="BR416">
            <v>77.58</v>
          </cell>
          <cell r="BS416">
            <v>79.459999999999994</v>
          </cell>
          <cell r="BT416">
            <v>81.349999999999994</v>
          </cell>
          <cell r="BU416">
            <v>83.23</v>
          </cell>
          <cell r="BV416">
            <v>85.12</v>
          </cell>
          <cell r="BW416">
            <v>87.01</v>
          </cell>
          <cell r="BX416">
            <v>88.89</v>
          </cell>
          <cell r="BY416">
            <v>90.78</v>
          </cell>
          <cell r="BZ416">
            <v>92.66</v>
          </cell>
          <cell r="CA416">
            <v>94.55</v>
          </cell>
          <cell r="CB416">
            <v>96.43</v>
          </cell>
          <cell r="CC416">
            <v>87.01</v>
          </cell>
        </row>
        <row r="417">
          <cell r="AD417">
            <v>48</v>
          </cell>
          <cell r="AE417">
            <v>38.700000000000003</v>
          </cell>
          <cell r="AF417">
            <v>40.08</v>
          </cell>
          <cell r="AG417">
            <v>41.45</v>
          </cell>
          <cell r="AH417">
            <v>42.83</v>
          </cell>
          <cell r="AI417">
            <v>44.2</v>
          </cell>
          <cell r="AJ417">
            <v>45.58</v>
          </cell>
          <cell r="AK417">
            <v>46.96</v>
          </cell>
          <cell r="AL417">
            <v>48.33</v>
          </cell>
          <cell r="AM417">
            <v>49.71</v>
          </cell>
          <cell r="AN417">
            <v>51.08</v>
          </cell>
          <cell r="AO417">
            <v>52.46</v>
          </cell>
          <cell r="AP417">
            <v>53.83</v>
          </cell>
          <cell r="AQ417">
            <v>55.21</v>
          </cell>
          <cell r="AR417">
            <v>56.58</v>
          </cell>
          <cell r="AS417">
            <v>57.96</v>
          </cell>
          <cell r="AT417">
            <v>59.34</v>
          </cell>
          <cell r="AU417">
            <v>60.71</v>
          </cell>
          <cell r="AV417">
            <v>62.09</v>
          </cell>
          <cell r="AW417">
            <v>63.46</v>
          </cell>
          <cell r="AX417">
            <v>64.84</v>
          </cell>
          <cell r="AY417">
            <v>66.209999999999994</v>
          </cell>
          <cell r="AZ417">
            <v>67.59</v>
          </cell>
          <cell r="BA417">
            <v>68.959999999999994</v>
          </cell>
          <cell r="BB417">
            <v>70.34</v>
          </cell>
          <cell r="BC417">
            <v>63.46</v>
          </cell>
          <cell r="BD417">
            <v>48</v>
          </cell>
          <cell r="BE417">
            <v>54.18</v>
          </cell>
          <cell r="BF417">
            <v>56.11</v>
          </cell>
          <cell r="BG417">
            <v>58.03</v>
          </cell>
          <cell r="BH417">
            <v>59.96</v>
          </cell>
          <cell r="BI417">
            <v>61.89</v>
          </cell>
          <cell r="BJ417">
            <v>63.81</v>
          </cell>
          <cell r="BK417">
            <v>65.739999999999995</v>
          </cell>
          <cell r="BL417">
            <v>67.66</v>
          </cell>
          <cell r="BM417">
            <v>69.59</v>
          </cell>
          <cell r="BN417">
            <v>71.52</v>
          </cell>
          <cell r="BO417">
            <v>73.44</v>
          </cell>
          <cell r="BP417">
            <v>75.37</v>
          </cell>
          <cell r="BQ417">
            <v>77.290000000000006</v>
          </cell>
          <cell r="BR417">
            <v>79.22</v>
          </cell>
          <cell r="BS417">
            <v>81.14</v>
          </cell>
          <cell r="BT417">
            <v>83.07</v>
          </cell>
          <cell r="BU417">
            <v>85</v>
          </cell>
          <cell r="BV417">
            <v>86.92</v>
          </cell>
          <cell r="BW417">
            <v>88.85</v>
          </cell>
          <cell r="BX417">
            <v>90.77</v>
          </cell>
          <cell r="BY417">
            <v>92.7</v>
          </cell>
          <cell r="BZ417">
            <v>94.62</v>
          </cell>
          <cell r="CA417">
            <v>96.55</v>
          </cell>
          <cell r="CB417">
            <v>98.48</v>
          </cell>
          <cell r="CC417">
            <v>88.85</v>
          </cell>
        </row>
        <row r="418">
          <cell r="AD418">
            <v>49</v>
          </cell>
          <cell r="AE418">
            <v>39.5</v>
          </cell>
          <cell r="AF418">
            <v>40.909999999999997</v>
          </cell>
          <cell r="AG418">
            <v>42.31</v>
          </cell>
          <cell r="AH418">
            <v>43.71</v>
          </cell>
          <cell r="AI418">
            <v>45.12</v>
          </cell>
          <cell r="AJ418">
            <v>46.52</v>
          </cell>
          <cell r="AK418">
            <v>47.93</v>
          </cell>
          <cell r="AL418">
            <v>49.33</v>
          </cell>
          <cell r="AM418">
            <v>50.74</v>
          </cell>
          <cell r="AN418">
            <v>52.14</v>
          </cell>
          <cell r="AO418">
            <v>53.54</v>
          </cell>
          <cell r="AP418">
            <v>54.95</v>
          </cell>
          <cell r="AQ418">
            <v>56.35</v>
          </cell>
          <cell r="AR418">
            <v>57.76</v>
          </cell>
          <cell r="AS418">
            <v>59.16</v>
          </cell>
          <cell r="AT418">
            <v>60.57</v>
          </cell>
          <cell r="AU418">
            <v>61.97</v>
          </cell>
          <cell r="AV418">
            <v>63.37</v>
          </cell>
          <cell r="AW418">
            <v>64.78</v>
          </cell>
          <cell r="AX418">
            <v>66.180000000000007</v>
          </cell>
          <cell r="AY418">
            <v>67.59</v>
          </cell>
          <cell r="AZ418">
            <v>68.989999999999995</v>
          </cell>
          <cell r="BA418">
            <v>70.39</v>
          </cell>
          <cell r="BB418">
            <v>71.8</v>
          </cell>
          <cell r="BC418">
            <v>64.78</v>
          </cell>
          <cell r="BD418">
            <v>49</v>
          </cell>
          <cell r="BE418">
            <v>55.3</v>
          </cell>
          <cell r="BF418">
            <v>57.27</v>
          </cell>
          <cell r="BG418">
            <v>59.23</v>
          </cell>
          <cell r="BH418">
            <v>61.2</v>
          </cell>
          <cell r="BI418">
            <v>63.17</v>
          </cell>
          <cell r="BJ418">
            <v>65.13</v>
          </cell>
          <cell r="BK418">
            <v>67.099999999999994</v>
          </cell>
          <cell r="BL418">
            <v>69.06</v>
          </cell>
          <cell r="BM418">
            <v>71.03</v>
          </cell>
          <cell r="BN418">
            <v>73</v>
          </cell>
          <cell r="BO418">
            <v>74.959999999999994</v>
          </cell>
          <cell r="BP418">
            <v>76.930000000000007</v>
          </cell>
          <cell r="BQ418">
            <v>78.89</v>
          </cell>
          <cell r="BR418">
            <v>80.86</v>
          </cell>
          <cell r="BS418">
            <v>82.83</v>
          </cell>
          <cell r="BT418">
            <v>84.79</v>
          </cell>
          <cell r="BU418">
            <v>86.76</v>
          </cell>
          <cell r="BV418">
            <v>88.72</v>
          </cell>
          <cell r="BW418">
            <v>90.69</v>
          </cell>
          <cell r="BX418">
            <v>92.65</v>
          </cell>
          <cell r="BY418">
            <v>94.62</v>
          </cell>
          <cell r="BZ418">
            <v>96.59</v>
          </cell>
          <cell r="CA418">
            <v>98.55</v>
          </cell>
          <cell r="CB418">
            <v>100.52</v>
          </cell>
          <cell r="CC418">
            <v>90.69</v>
          </cell>
        </row>
        <row r="419">
          <cell r="AD419">
            <v>50</v>
          </cell>
          <cell r="AE419">
            <v>40.299999999999997</v>
          </cell>
          <cell r="AF419">
            <v>41.73</v>
          </cell>
          <cell r="AG419">
            <v>43.17</v>
          </cell>
          <cell r="AH419">
            <v>44.6</v>
          </cell>
          <cell r="AI419">
            <v>46.03</v>
          </cell>
          <cell r="AJ419">
            <v>47.47</v>
          </cell>
          <cell r="AK419">
            <v>48.9</v>
          </cell>
          <cell r="AL419">
            <v>50.33</v>
          </cell>
          <cell r="AM419">
            <v>51.76</v>
          </cell>
          <cell r="AN419">
            <v>53.2</v>
          </cell>
          <cell r="AO419">
            <v>54.63</v>
          </cell>
          <cell r="AP419">
            <v>56.06</v>
          </cell>
          <cell r="AQ419">
            <v>57.5</v>
          </cell>
          <cell r="AR419">
            <v>58.93</v>
          </cell>
          <cell r="AS419">
            <v>60.36</v>
          </cell>
          <cell r="AT419">
            <v>61.79</v>
          </cell>
          <cell r="AU419">
            <v>63.23</v>
          </cell>
          <cell r="AV419">
            <v>64.66</v>
          </cell>
          <cell r="AW419">
            <v>66.09</v>
          </cell>
          <cell r="AX419">
            <v>67.53</v>
          </cell>
          <cell r="AY419">
            <v>68.959999999999994</v>
          </cell>
          <cell r="AZ419">
            <v>70.39</v>
          </cell>
          <cell r="BA419">
            <v>71.819999999999993</v>
          </cell>
          <cell r="BB419">
            <v>73.260000000000005</v>
          </cell>
          <cell r="BC419">
            <v>66.09</v>
          </cell>
          <cell r="BD419">
            <v>50</v>
          </cell>
          <cell r="BE419">
            <v>56.42</v>
          </cell>
          <cell r="BF419">
            <v>58.43</v>
          </cell>
          <cell r="BG419">
            <v>60.43</v>
          </cell>
          <cell r="BH419">
            <v>62.44</v>
          </cell>
          <cell r="BI419">
            <v>64.45</v>
          </cell>
          <cell r="BJ419">
            <v>66.45</v>
          </cell>
          <cell r="BK419">
            <v>68.459999999999994</v>
          </cell>
          <cell r="BL419">
            <v>70.459999999999994</v>
          </cell>
          <cell r="BM419">
            <v>72.47</v>
          </cell>
          <cell r="BN419">
            <v>74.48</v>
          </cell>
          <cell r="BO419">
            <v>76.48</v>
          </cell>
          <cell r="BP419">
            <v>78.489999999999995</v>
          </cell>
          <cell r="BQ419">
            <v>80.489999999999995</v>
          </cell>
          <cell r="BR419">
            <v>82.5</v>
          </cell>
          <cell r="BS419">
            <v>84.51</v>
          </cell>
          <cell r="BT419">
            <v>86.51</v>
          </cell>
          <cell r="BU419">
            <v>88.52</v>
          </cell>
          <cell r="BV419">
            <v>90.52</v>
          </cell>
          <cell r="BW419">
            <v>92.53</v>
          </cell>
          <cell r="BX419">
            <v>94.54</v>
          </cell>
          <cell r="BY419">
            <v>96.54</v>
          </cell>
          <cell r="BZ419">
            <v>98.55</v>
          </cell>
          <cell r="CA419">
            <v>100.55</v>
          </cell>
          <cell r="CB419">
            <v>102.56</v>
          </cell>
          <cell r="CC419">
            <v>92.53</v>
          </cell>
        </row>
        <row r="420">
          <cell r="AD420">
            <v>51</v>
          </cell>
          <cell r="AE420">
            <v>41.1</v>
          </cell>
          <cell r="AF420">
            <v>42.56</v>
          </cell>
          <cell r="AG420">
            <v>44.02</v>
          </cell>
          <cell r="AH420">
            <v>45.49</v>
          </cell>
          <cell r="AI420">
            <v>46.95</v>
          </cell>
          <cell r="AJ420">
            <v>48.41</v>
          </cell>
          <cell r="AK420">
            <v>49.87</v>
          </cell>
          <cell r="AL420">
            <v>51.33</v>
          </cell>
          <cell r="AM420">
            <v>52.79</v>
          </cell>
          <cell r="AN420">
            <v>54.26</v>
          </cell>
          <cell r="AO420">
            <v>55.72</v>
          </cell>
          <cell r="AP420">
            <v>57.18</v>
          </cell>
          <cell r="AQ420">
            <v>58.64</v>
          </cell>
          <cell r="AR420">
            <v>60.1</v>
          </cell>
          <cell r="AS420">
            <v>61.56</v>
          </cell>
          <cell r="AT420">
            <v>63.02</v>
          </cell>
          <cell r="AU420">
            <v>64.489999999999995</v>
          </cell>
          <cell r="AV420">
            <v>65.95</v>
          </cell>
          <cell r="AW420">
            <v>67.41</v>
          </cell>
          <cell r="AX420">
            <v>68.87</v>
          </cell>
          <cell r="AY420">
            <v>70.33</v>
          </cell>
          <cell r="AZ420">
            <v>71.790000000000006</v>
          </cell>
          <cell r="BA420">
            <v>73.260000000000005</v>
          </cell>
          <cell r="BB420">
            <v>74.72</v>
          </cell>
          <cell r="BC420">
            <v>67.41</v>
          </cell>
          <cell r="BD420">
            <v>51</v>
          </cell>
          <cell r="BE420">
            <v>57.54</v>
          </cell>
          <cell r="BF420">
            <v>59.59</v>
          </cell>
          <cell r="BG420">
            <v>61.63</v>
          </cell>
          <cell r="BH420">
            <v>63.68</v>
          </cell>
          <cell r="BI420">
            <v>65.73</v>
          </cell>
          <cell r="BJ420">
            <v>67.77</v>
          </cell>
          <cell r="BK420">
            <v>69.819999999999993</v>
          </cell>
          <cell r="BL420">
            <v>71.86</v>
          </cell>
          <cell r="BM420">
            <v>73.91</v>
          </cell>
          <cell r="BN420">
            <v>75.959999999999994</v>
          </cell>
          <cell r="BO420">
            <v>78</v>
          </cell>
          <cell r="BP420">
            <v>80.05</v>
          </cell>
          <cell r="BQ420">
            <v>82.1</v>
          </cell>
          <cell r="BR420">
            <v>84.14</v>
          </cell>
          <cell r="BS420">
            <v>86.19</v>
          </cell>
          <cell r="BT420">
            <v>88.23</v>
          </cell>
          <cell r="BU420">
            <v>90.28</v>
          </cell>
          <cell r="BV420">
            <v>92.33</v>
          </cell>
          <cell r="BW420">
            <v>94.37</v>
          </cell>
          <cell r="BX420">
            <v>96.42</v>
          </cell>
          <cell r="BY420">
            <v>98.46</v>
          </cell>
          <cell r="BZ420">
            <v>100.51</v>
          </cell>
          <cell r="CA420">
            <v>102.56</v>
          </cell>
          <cell r="CB420">
            <v>104.6</v>
          </cell>
          <cell r="CC420">
            <v>94.37</v>
          </cell>
        </row>
        <row r="421">
          <cell r="AD421">
            <v>52</v>
          </cell>
          <cell r="AE421">
            <v>41.9</v>
          </cell>
          <cell r="AF421">
            <v>43.39</v>
          </cell>
          <cell r="AG421">
            <v>44.88</v>
          </cell>
          <cell r="AH421">
            <v>46.37</v>
          </cell>
          <cell r="AI421">
            <v>47.86</v>
          </cell>
          <cell r="AJ421">
            <v>49.35</v>
          </cell>
          <cell r="AK421">
            <v>50.84</v>
          </cell>
          <cell r="AL421">
            <v>52.33</v>
          </cell>
          <cell r="AM421">
            <v>53.82</v>
          </cell>
          <cell r="AN421">
            <v>55.31</v>
          </cell>
          <cell r="AO421">
            <v>56.8</v>
          </cell>
          <cell r="AP421">
            <v>58.29</v>
          </cell>
          <cell r="AQ421">
            <v>59.78</v>
          </cell>
          <cell r="AR421">
            <v>61.27</v>
          </cell>
          <cell r="AS421">
            <v>62.76</v>
          </cell>
          <cell r="AT421">
            <v>64.25</v>
          </cell>
          <cell r="AU421">
            <v>65.739999999999995</v>
          </cell>
          <cell r="AV421">
            <v>67.23</v>
          </cell>
          <cell r="AW421">
            <v>68.72</v>
          </cell>
          <cell r="AX421">
            <v>70.209999999999994</v>
          </cell>
          <cell r="AY421">
            <v>71.7</v>
          </cell>
          <cell r="AZ421">
            <v>73.19</v>
          </cell>
          <cell r="BA421">
            <v>74.69</v>
          </cell>
          <cell r="BB421">
            <v>76.180000000000007</v>
          </cell>
          <cell r="BC421">
            <v>68.72</v>
          </cell>
          <cell r="BD421">
            <v>52</v>
          </cell>
          <cell r="BE421">
            <v>58.66</v>
          </cell>
          <cell r="BF421">
            <v>60.75</v>
          </cell>
          <cell r="BG421">
            <v>62.83</v>
          </cell>
          <cell r="BH421">
            <v>64.92</v>
          </cell>
          <cell r="BI421">
            <v>67.010000000000005</v>
          </cell>
          <cell r="BJ421">
            <v>69.09</v>
          </cell>
          <cell r="BK421">
            <v>71.180000000000007</v>
          </cell>
          <cell r="BL421">
            <v>73.260000000000005</v>
          </cell>
          <cell r="BM421">
            <v>75.349999999999994</v>
          </cell>
          <cell r="BN421">
            <v>77.44</v>
          </cell>
          <cell r="BO421">
            <v>79.52</v>
          </cell>
          <cell r="BP421">
            <v>81.61</v>
          </cell>
          <cell r="BQ421">
            <v>83.7</v>
          </cell>
          <cell r="BR421">
            <v>85.78</v>
          </cell>
          <cell r="BS421">
            <v>87.87</v>
          </cell>
          <cell r="BT421">
            <v>89.96</v>
          </cell>
          <cell r="BU421">
            <v>92.04</v>
          </cell>
          <cell r="BV421">
            <v>94.13</v>
          </cell>
          <cell r="BW421">
            <v>96.21</v>
          </cell>
          <cell r="BX421">
            <v>98.3</v>
          </cell>
          <cell r="BY421">
            <v>100.39</v>
          </cell>
          <cell r="BZ421">
            <v>102.47</v>
          </cell>
          <cell r="CA421">
            <v>104.56</v>
          </cell>
          <cell r="CB421">
            <v>106.65</v>
          </cell>
          <cell r="CC421">
            <v>96.21</v>
          </cell>
        </row>
        <row r="422">
          <cell r="AD422">
            <v>53</v>
          </cell>
          <cell r="AE422">
            <v>42.7</v>
          </cell>
          <cell r="AF422">
            <v>44.22</v>
          </cell>
          <cell r="AG422">
            <v>45.74</v>
          </cell>
          <cell r="AH422">
            <v>47.26</v>
          </cell>
          <cell r="AI422">
            <v>48.78</v>
          </cell>
          <cell r="AJ422">
            <v>50.29</v>
          </cell>
          <cell r="AK422">
            <v>51.81</v>
          </cell>
          <cell r="AL422">
            <v>53.33</v>
          </cell>
          <cell r="AM422">
            <v>54.85</v>
          </cell>
          <cell r="AN422">
            <v>56.37</v>
          </cell>
          <cell r="AO422">
            <v>57.89</v>
          </cell>
          <cell r="AP422">
            <v>59.41</v>
          </cell>
          <cell r="AQ422">
            <v>60.93</v>
          </cell>
          <cell r="AR422">
            <v>62.45</v>
          </cell>
          <cell r="AS422">
            <v>63.96</v>
          </cell>
          <cell r="AT422">
            <v>65.48</v>
          </cell>
          <cell r="AU422">
            <v>67</v>
          </cell>
          <cell r="AV422">
            <v>68.52</v>
          </cell>
          <cell r="AW422">
            <v>70.040000000000006</v>
          </cell>
          <cell r="AX422">
            <v>71.56</v>
          </cell>
          <cell r="AY422">
            <v>73.08</v>
          </cell>
          <cell r="AZ422">
            <v>74.599999999999994</v>
          </cell>
          <cell r="BA422">
            <v>76.12</v>
          </cell>
          <cell r="BB422">
            <v>77.63</v>
          </cell>
          <cell r="BC422">
            <v>70.040000000000006</v>
          </cell>
          <cell r="BD422">
            <v>53</v>
          </cell>
          <cell r="BE422">
            <v>59.78</v>
          </cell>
          <cell r="BF422">
            <v>61.91</v>
          </cell>
          <cell r="BG422">
            <v>64.03</v>
          </cell>
          <cell r="BH422">
            <v>66.16</v>
          </cell>
          <cell r="BI422">
            <v>68.290000000000006</v>
          </cell>
          <cell r="BJ422">
            <v>70.41</v>
          </cell>
          <cell r="BK422">
            <v>72.540000000000006</v>
          </cell>
          <cell r="BL422">
            <v>74.66</v>
          </cell>
          <cell r="BM422">
            <v>76.790000000000006</v>
          </cell>
          <cell r="BN422">
            <v>78.92</v>
          </cell>
          <cell r="BO422">
            <v>81.040000000000006</v>
          </cell>
          <cell r="BP422">
            <v>83.17</v>
          </cell>
          <cell r="BQ422">
            <v>85.3</v>
          </cell>
          <cell r="BR422">
            <v>87.42</v>
          </cell>
          <cell r="BS422">
            <v>89.55</v>
          </cell>
          <cell r="BT422">
            <v>91.68</v>
          </cell>
          <cell r="BU422">
            <v>93.8</v>
          </cell>
          <cell r="BV422">
            <v>95.93</v>
          </cell>
          <cell r="BW422">
            <v>98.06</v>
          </cell>
          <cell r="BX422">
            <v>100.18</v>
          </cell>
          <cell r="BY422">
            <v>102.31</v>
          </cell>
          <cell r="BZ422">
            <v>104.43</v>
          </cell>
          <cell r="CA422">
            <v>106.56</v>
          </cell>
          <cell r="CB422">
            <v>108.69</v>
          </cell>
          <cell r="CC422">
            <v>98.06</v>
          </cell>
        </row>
        <row r="423">
          <cell r="AD423">
            <v>54</v>
          </cell>
          <cell r="AE423">
            <v>43.5</v>
          </cell>
          <cell r="AF423">
            <v>45.05</v>
          </cell>
          <cell r="AG423">
            <v>46.59</v>
          </cell>
          <cell r="AH423">
            <v>48.14</v>
          </cell>
          <cell r="AI423">
            <v>49.69</v>
          </cell>
          <cell r="AJ423">
            <v>51.24</v>
          </cell>
          <cell r="AK423">
            <v>52.78</v>
          </cell>
          <cell r="AL423">
            <v>54.33</v>
          </cell>
          <cell r="AM423">
            <v>55.88</v>
          </cell>
          <cell r="AN423">
            <v>57.43</v>
          </cell>
          <cell r="AO423">
            <v>58.98</v>
          </cell>
          <cell r="AP423">
            <v>60.52</v>
          </cell>
          <cell r="AQ423">
            <v>62.07</v>
          </cell>
          <cell r="AR423">
            <v>63.62</v>
          </cell>
          <cell r="AS423">
            <v>65.17</v>
          </cell>
          <cell r="AT423">
            <v>66.709999999999994</v>
          </cell>
          <cell r="AU423">
            <v>68.260000000000005</v>
          </cell>
          <cell r="AV423">
            <v>69.81</v>
          </cell>
          <cell r="AW423">
            <v>71.36</v>
          </cell>
          <cell r="AX423">
            <v>72.900000000000006</v>
          </cell>
          <cell r="AY423">
            <v>74.45</v>
          </cell>
          <cell r="AZ423">
            <v>76</v>
          </cell>
          <cell r="BA423">
            <v>77.55</v>
          </cell>
          <cell r="BB423">
            <v>79.09</v>
          </cell>
          <cell r="BC423">
            <v>71.349999999999994</v>
          </cell>
          <cell r="BD423">
            <v>54</v>
          </cell>
          <cell r="BE423">
            <v>60.9</v>
          </cell>
          <cell r="BF423">
            <v>63.07</v>
          </cell>
          <cell r="BG423">
            <v>65.23</v>
          </cell>
          <cell r="BH423">
            <v>67.400000000000006</v>
          </cell>
          <cell r="BI423">
            <v>69.569999999999993</v>
          </cell>
          <cell r="BJ423">
            <v>71.73</v>
          </cell>
          <cell r="BK423">
            <v>73.900000000000006</v>
          </cell>
          <cell r="BL423">
            <v>76.069999999999993</v>
          </cell>
          <cell r="BM423">
            <v>78.23</v>
          </cell>
          <cell r="BN423">
            <v>80.400000000000006</v>
          </cell>
          <cell r="BO423">
            <v>82.57</v>
          </cell>
          <cell r="BP423">
            <v>84.73</v>
          </cell>
          <cell r="BQ423">
            <v>86.9</v>
          </cell>
          <cell r="BR423">
            <v>89.06</v>
          </cell>
          <cell r="BS423">
            <v>91.23</v>
          </cell>
          <cell r="BT423">
            <v>93.4</v>
          </cell>
          <cell r="BU423">
            <v>95.56</v>
          </cell>
          <cell r="BV423">
            <v>97.73</v>
          </cell>
          <cell r="BW423">
            <v>99.9</v>
          </cell>
          <cell r="BX423">
            <v>102.06</v>
          </cell>
          <cell r="BY423">
            <v>104.23</v>
          </cell>
          <cell r="BZ423">
            <v>106.4</v>
          </cell>
          <cell r="CA423">
            <v>108.56</v>
          </cell>
          <cell r="CB423">
            <v>110.73</v>
          </cell>
          <cell r="CC423">
            <v>99.9</v>
          </cell>
        </row>
        <row r="424">
          <cell r="AD424">
            <v>55</v>
          </cell>
          <cell r="AE424">
            <v>44.3</v>
          </cell>
          <cell r="AF424">
            <v>45.88</v>
          </cell>
          <cell r="AG424">
            <v>47.45</v>
          </cell>
          <cell r="AH424">
            <v>49.03</v>
          </cell>
          <cell r="AI424">
            <v>50.6</v>
          </cell>
          <cell r="AJ424">
            <v>52.18</v>
          </cell>
          <cell r="AK424">
            <v>53.76</v>
          </cell>
          <cell r="AL424">
            <v>55.33</v>
          </cell>
          <cell r="AM424">
            <v>56.91</v>
          </cell>
          <cell r="AN424">
            <v>58.49</v>
          </cell>
          <cell r="AO424">
            <v>60.06</v>
          </cell>
          <cell r="AP424">
            <v>61.64</v>
          </cell>
          <cell r="AQ424">
            <v>63.21</v>
          </cell>
          <cell r="AR424">
            <v>64.790000000000006</v>
          </cell>
          <cell r="AS424">
            <v>66.37</v>
          </cell>
          <cell r="AT424">
            <v>67.94</v>
          </cell>
          <cell r="AU424">
            <v>69.52</v>
          </cell>
          <cell r="AV424">
            <v>71.09</v>
          </cell>
          <cell r="AW424">
            <v>72.67</v>
          </cell>
          <cell r="AX424">
            <v>74.25</v>
          </cell>
          <cell r="AY424">
            <v>75.819999999999993</v>
          </cell>
          <cell r="AZ424">
            <v>77.400000000000006</v>
          </cell>
          <cell r="BA424">
            <v>78.98</v>
          </cell>
          <cell r="BB424">
            <v>80.55</v>
          </cell>
          <cell r="BC424">
            <v>72.67</v>
          </cell>
          <cell r="BD424">
            <v>55</v>
          </cell>
          <cell r="BE424">
            <v>62.02</v>
          </cell>
          <cell r="BF424">
            <v>64.23</v>
          </cell>
          <cell r="BG424">
            <v>66.430000000000007</v>
          </cell>
          <cell r="BH424">
            <v>68.64</v>
          </cell>
          <cell r="BI424">
            <v>70.849999999999994</v>
          </cell>
          <cell r="BJ424">
            <v>73.05</v>
          </cell>
          <cell r="BK424">
            <v>75.260000000000005</v>
          </cell>
          <cell r="BL424">
            <v>77.47</v>
          </cell>
          <cell r="BM424">
            <v>79.67</v>
          </cell>
          <cell r="BN424">
            <v>81.88</v>
          </cell>
          <cell r="BO424">
            <v>84.09</v>
          </cell>
          <cell r="BP424">
            <v>86.29</v>
          </cell>
          <cell r="BQ424">
            <v>88.5</v>
          </cell>
          <cell r="BR424">
            <v>90.71</v>
          </cell>
          <cell r="BS424">
            <v>92.91</v>
          </cell>
          <cell r="BT424">
            <v>95.12</v>
          </cell>
          <cell r="BU424">
            <v>97.33</v>
          </cell>
          <cell r="BV424">
            <v>99.53</v>
          </cell>
          <cell r="BW424">
            <v>101.74</v>
          </cell>
          <cell r="BX424">
            <v>103.95</v>
          </cell>
          <cell r="BY424">
            <v>106.15</v>
          </cell>
          <cell r="BZ424">
            <v>108.36</v>
          </cell>
          <cell r="CA424">
            <v>110.57</v>
          </cell>
          <cell r="CB424">
            <v>112.77</v>
          </cell>
          <cell r="CC424">
            <v>101.74</v>
          </cell>
        </row>
        <row r="425">
          <cell r="AD425">
            <v>56</v>
          </cell>
          <cell r="AE425">
            <v>45.1</v>
          </cell>
          <cell r="AF425">
            <v>46.7</v>
          </cell>
          <cell r="AG425">
            <v>48.31</v>
          </cell>
          <cell r="AH425">
            <v>49.91</v>
          </cell>
          <cell r="AI425">
            <v>51.52</v>
          </cell>
          <cell r="AJ425">
            <v>53.12</v>
          </cell>
          <cell r="AK425">
            <v>54.73</v>
          </cell>
          <cell r="AL425">
            <v>56.33</v>
          </cell>
          <cell r="AM425">
            <v>57.94</v>
          </cell>
          <cell r="AN425">
            <v>59.54</v>
          </cell>
          <cell r="AO425">
            <v>61.15</v>
          </cell>
          <cell r="AP425">
            <v>62.75</v>
          </cell>
          <cell r="AQ425">
            <v>64.36</v>
          </cell>
          <cell r="AR425">
            <v>65.959999999999994</v>
          </cell>
          <cell r="AS425">
            <v>67.569999999999993</v>
          </cell>
          <cell r="AT425">
            <v>69.17</v>
          </cell>
          <cell r="AU425">
            <v>70.78</v>
          </cell>
          <cell r="AV425">
            <v>72.38</v>
          </cell>
          <cell r="AW425">
            <v>73.989999999999995</v>
          </cell>
          <cell r="AX425">
            <v>75.59</v>
          </cell>
          <cell r="AY425">
            <v>77.2</v>
          </cell>
          <cell r="AZ425">
            <v>78.8</v>
          </cell>
          <cell r="BA425">
            <v>80.41</v>
          </cell>
          <cell r="BB425">
            <v>82.01</v>
          </cell>
          <cell r="BC425">
            <v>73.989999999999995</v>
          </cell>
          <cell r="BD425">
            <v>56</v>
          </cell>
          <cell r="BE425">
            <v>63.14</v>
          </cell>
          <cell r="BF425">
            <v>65.39</v>
          </cell>
          <cell r="BG425">
            <v>67.63</v>
          </cell>
          <cell r="BH425">
            <v>69.88</v>
          </cell>
          <cell r="BI425">
            <v>72.13</v>
          </cell>
          <cell r="BJ425">
            <v>74.37</v>
          </cell>
          <cell r="BK425">
            <v>76.62</v>
          </cell>
          <cell r="BL425">
            <v>78.87</v>
          </cell>
          <cell r="BM425">
            <v>81.11</v>
          </cell>
          <cell r="BN425">
            <v>83.36</v>
          </cell>
          <cell r="BO425">
            <v>85.61</v>
          </cell>
          <cell r="BP425">
            <v>87.85</v>
          </cell>
          <cell r="BQ425">
            <v>90.1</v>
          </cell>
          <cell r="BR425">
            <v>92.35</v>
          </cell>
          <cell r="BS425">
            <v>94.59</v>
          </cell>
          <cell r="BT425">
            <v>96.84</v>
          </cell>
          <cell r="BU425">
            <v>99.09</v>
          </cell>
          <cell r="BV425">
            <v>101.33</v>
          </cell>
          <cell r="BW425">
            <v>103.58</v>
          </cell>
          <cell r="BX425">
            <v>105.83</v>
          </cell>
          <cell r="BY425">
            <v>108.07</v>
          </cell>
          <cell r="BZ425">
            <v>110.32</v>
          </cell>
          <cell r="CA425">
            <v>112.57</v>
          </cell>
          <cell r="CB425">
            <v>114.81</v>
          </cell>
          <cell r="CC425">
            <v>103.58</v>
          </cell>
        </row>
        <row r="426">
          <cell r="AD426">
            <v>57</v>
          </cell>
          <cell r="AE426">
            <v>45.9</v>
          </cell>
          <cell r="AF426">
            <v>47.53</v>
          </cell>
          <cell r="AG426">
            <v>49.17</v>
          </cell>
          <cell r="AH426">
            <v>50.8</v>
          </cell>
          <cell r="AI426">
            <v>52.43</v>
          </cell>
          <cell r="AJ426">
            <v>54.07</v>
          </cell>
          <cell r="AK426">
            <v>55.7</v>
          </cell>
          <cell r="AL426">
            <v>57.33</v>
          </cell>
          <cell r="AM426">
            <v>58.97</v>
          </cell>
          <cell r="AN426">
            <v>60.6</v>
          </cell>
          <cell r="AO426">
            <v>62.23</v>
          </cell>
          <cell r="AP426">
            <v>63.87</v>
          </cell>
          <cell r="AQ426">
            <v>65.5</v>
          </cell>
          <cell r="AR426">
            <v>67.13</v>
          </cell>
          <cell r="AS426">
            <v>68.77</v>
          </cell>
          <cell r="AT426">
            <v>70.400000000000006</v>
          </cell>
          <cell r="AU426">
            <v>72.03</v>
          </cell>
          <cell r="AV426">
            <v>73.67</v>
          </cell>
          <cell r="AW426">
            <v>75.3</v>
          </cell>
          <cell r="AX426">
            <v>76.94</v>
          </cell>
          <cell r="AY426">
            <v>78.569999999999993</v>
          </cell>
          <cell r="AZ426">
            <v>80.2</v>
          </cell>
          <cell r="BA426">
            <v>81.84</v>
          </cell>
          <cell r="BB426">
            <v>83.47</v>
          </cell>
          <cell r="BC426">
            <v>75.3</v>
          </cell>
          <cell r="BD426">
            <v>57</v>
          </cell>
          <cell r="BE426">
            <v>64.260000000000005</v>
          </cell>
          <cell r="BF426">
            <v>66.540000000000006</v>
          </cell>
          <cell r="BG426">
            <v>68.83</v>
          </cell>
          <cell r="BH426">
            <v>71.12</v>
          </cell>
          <cell r="BI426">
            <v>73.41</v>
          </cell>
          <cell r="BJ426">
            <v>75.69</v>
          </cell>
          <cell r="BK426">
            <v>77.98</v>
          </cell>
          <cell r="BL426">
            <v>80.27</v>
          </cell>
          <cell r="BM426">
            <v>82.55</v>
          </cell>
          <cell r="BN426">
            <v>84.84</v>
          </cell>
          <cell r="BO426">
            <v>87.13</v>
          </cell>
          <cell r="BP426">
            <v>89.41</v>
          </cell>
          <cell r="BQ426">
            <v>91.7</v>
          </cell>
          <cell r="BR426">
            <v>93.99</v>
          </cell>
          <cell r="BS426">
            <v>96.27</v>
          </cell>
          <cell r="BT426">
            <v>98.56</v>
          </cell>
          <cell r="BU426">
            <v>100.85</v>
          </cell>
          <cell r="BV426">
            <v>103.14</v>
          </cell>
          <cell r="BW426">
            <v>105.42</v>
          </cell>
          <cell r="BX426">
            <v>107.71</v>
          </cell>
          <cell r="BY426">
            <v>110</v>
          </cell>
          <cell r="BZ426">
            <v>112.28</v>
          </cell>
          <cell r="CA426">
            <v>114.57</v>
          </cell>
          <cell r="CB426">
            <v>116.86</v>
          </cell>
          <cell r="CC426">
            <v>105.42</v>
          </cell>
        </row>
        <row r="427">
          <cell r="AD427">
            <v>58</v>
          </cell>
          <cell r="AE427">
            <v>46.7</v>
          </cell>
          <cell r="AF427">
            <v>48.36</v>
          </cell>
          <cell r="AG427">
            <v>50.02</v>
          </cell>
          <cell r="AH427">
            <v>51.68</v>
          </cell>
          <cell r="AI427">
            <v>53.35</v>
          </cell>
          <cell r="AJ427">
            <v>55.01</v>
          </cell>
          <cell r="AK427">
            <v>56.67</v>
          </cell>
          <cell r="AL427">
            <v>58.33</v>
          </cell>
          <cell r="AM427">
            <v>60</v>
          </cell>
          <cell r="AN427">
            <v>61.66</v>
          </cell>
          <cell r="AO427">
            <v>63.32</v>
          </cell>
          <cell r="AP427">
            <v>64.98</v>
          </cell>
          <cell r="AQ427">
            <v>66.64</v>
          </cell>
          <cell r="AR427">
            <v>68.31</v>
          </cell>
          <cell r="AS427">
            <v>69.97</v>
          </cell>
          <cell r="AT427">
            <v>71.63</v>
          </cell>
          <cell r="AU427">
            <v>73.290000000000006</v>
          </cell>
          <cell r="AV427">
            <v>74.959999999999994</v>
          </cell>
          <cell r="AW427">
            <v>76.62</v>
          </cell>
          <cell r="AX427">
            <v>78.28</v>
          </cell>
          <cell r="AY427">
            <v>79.94</v>
          </cell>
          <cell r="AZ427">
            <v>81.599999999999994</v>
          </cell>
          <cell r="BA427">
            <v>83.27</v>
          </cell>
          <cell r="BB427">
            <v>84.93</v>
          </cell>
          <cell r="BC427">
            <v>76.62</v>
          </cell>
          <cell r="BD427">
            <v>58</v>
          </cell>
          <cell r="BE427">
            <v>65.38</v>
          </cell>
          <cell r="BF427">
            <v>67.7</v>
          </cell>
          <cell r="BG427">
            <v>70.03</v>
          </cell>
          <cell r="BH427">
            <v>72.36</v>
          </cell>
          <cell r="BI427">
            <v>74.69</v>
          </cell>
          <cell r="BJ427">
            <v>77.010000000000005</v>
          </cell>
          <cell r="BK427">
            <v>79.34</v>
          </cell>
          <cell r="BL427">
            <v>81.67</v>
          </cell>
          <cell r="BM427">
            <v>83.99</v>
          </cell>
          <cell r="BN427">
            <v>86.32</v>
          </cell>
          <cell r="BO427">
            <v>88.65</v>
          </cell>
          <cell r="BP427">
            <v>90.97</v>
          </cell>
          <cell r="BQ427">
            <v>93.3</v>
          </cell>
          <cell r="BR427">
            <v>95.63</v>
          </cell>
          <cell r="BS427">
            <v>97.96</v>
          </cell>
          <cell r="BT427">
            <v>100.28</v>
          </cell>
          <cell r="BU427">
            <v>102.61</v>
          </cell>
          <cell r="BV427">
            <v>104.94</v>
          </cell>
          <cell r="BW427">
            <v>107.26</v>
          </cell>
          <cell r="BX427">
            <v>109.59</v>
          </cell>
          <cell r="BY427">
            <v>111.92</v>
          </cell>
          <cell r="BZ427">
            <v>114.24</v>
          </cell>
          <cell r="CA427">
            <v>116.57</v>
          </cell>
          <cell r="CB427">
            <v>118.9</v>
          </cell>
          <cell r="CC427">
            <v>107.26</v>
          </cell>
        </row>
        <row r="428">
          <cell r="AD428">
            <v>59</v>
          </cell>
          <cell r="AE428">
            <v>47.5</v>
          </cell>
          <cell r="AF428">
            <v>49.19</v>
          </cell>
          <cell r="AG428">
            <v>50.88</v>
          </cell>
          <cell r="AH428">
            <v>52.57</v>
          </cell>
          <cell r="AI428">
            <v>54.26</v>
          </cell>
          <cell r="AJ428">
            <v>55.95</v>
          </cell>
          <cell r="AK428">
            <v>57.64</v>
          </cell>
          <cell r="AL428">
            <v>59.33</v>
          </cell>
          <cell r="AM428">
            <v>61.02</v>
          </cell>
          <cell r="AN428">
            <v>62.72</v>
          </cell>
          <cell r="AO428">
            <v>64.41</v>
          </cell>
          <cell r="AP428">
            <v>66.099999999999994</v>
          </cell>
          <cell r="AQ428">
            <v>67.790000000000006</v>
          </cell>
          <cell r="AR428">
            <v>69.48</v>
          </cell>
          <cell r="AS428">
            <v>71.17</v>
          </cell>
          <cell r="AT428">
            <v>72.86</v>
          </cell>
          <cell r="AU428">
            <v>74.55</v>
          </cell>
          <cell r="AV428">
            <v>76.239999999999995</v>
          </cell>
          <cell r="AW428">
            <v>77.930000000000007</v>
          </cell>
          <cell r="AX428">
            <v>79.62</v>
          </cell>
          <cell r="AY428">
            <v>81.31</v>
          </cell>
          <cell r="AZ428">
            <v>83.01</v>
          </cell>
          <cell r="BA428">
            <v>84.7</v>
          </cell>
          <cell r="BB428">
            <v>86.39</v>
          </cell>
          <cell r="BC428">
            <v>77.930000000000007</v>
          </cell>
          <cell r="BD428">
            <v>59</v>
          </cell>
          <cell r="BE428">
            <v>66.5</v>
          </cell>
          <cell r="BF428">
            <v>68.86</v>
          </cell>
          <cell r="BG428">
            <v>71.23</v>
          </cell>
          <cell r="BH428">
            <v>73.599999999999994</v>
          </cell>
          <cell r="BI428">
            <v>75.97</v>
          </cell>
          <cell r="BJ428">
            <v>78.33</v>
          </cell>
          <cell r="BK428">
            <v>80.7</v>
          </cell>
          <cell r="BL428">
            <v>83.07</v>
          </cell>
          <cell r="BM428">
            <v>85.43</v>
          </cell>
          <cell r="BN428">
            <v>87.8</v>
          </cell>
          <cell r="BO428">
            <v>90.17</v>
          </cell>
          <cell r="BP428">
            <v>92.54</v>
          </cell>
          <cell r="BQ428">
            <v>94.9</v>
          </cell>
          <cell r="BR428">
            <v>97.27</v>
          </cell>
          <cell r="BS428">
            <v>99.64</v>
          </cell>
          <cell r="BT428">
            <v>102</v>
          </cell>
          <cell r="BU428">
            <v>104.37</v>
          </cell>
          <cell r="BV428">
            <v>106.74</v>
          </cell>
          <cell r="BW428">
            <v>109.11</v>
          </cell>
          <cell r="BX428">
            <v>111.47</v>
          </cell>
          <cell r="BY428">
            <v>113.84</v>
          </cell>
          <cell r="BZ428">
            <v>116.21</v>
          </cell>
          <cell r="CA428">
            <v>118.57</v>
          </cell>
          <cell r="CB428">
            <v>120.94</v>
          </cell>
          <cell r="CC428">
            <v>109.1</v>
          </cell>
        </row>
        <row r="429">
          <cell r="AD429">
            <v>60</v>
          </cell>
          <cell r="AE429">
            <v>48.3</v>
          </cell>
          <cell r="AF429">
            <v>50.02</v>
          </cell>
          <cell r="AG429">
            <v>51.74</v>
          </cell>
          <cell r="AH429">
            <v>53.46</v>
          </cell>
          <cell r="AI429">
            <v>55.18</v>
          </cell>
          <cell r="AJ429">
            <v>56.89</v>
          </cell>
          <cell r="AK429">
            <v>58.61</v>
          </cell>
          <cell r="AL429">
            <v>60.33</v>
          </cell>
          <cell r="AM429">
            <v>62.05</v>
          </cell>
          <cell r="AN429">
            <v>63.77</v>
          </cell>
          <cell r="AO429">
            <v>65.489999999999995</v>
          </cell>
          <cell r="AP429">
            <v>67.209999999999994</v>
          </cell>
          <cell r="AQ429">
            <v>68.930000000000007</v>
          </cell>
          <cell r="AR429">
            <v>70.650000000000006</v>
          </cell>
          <cell r="AS429">
            <v>72.37</v>
          </cell>
          <cell r="AT429">
            <v>74.09</v>
          </cell>
          <cell r="AU429">
            <v>75.81</v>
          </cell>
          <cell r="AV429">
            <v>77.53</v>
          </cell>
          <cell r="AW429">
            <v>79.25</v>
          </cell>
          <cell r="AX429">
            <v>80.97</v>
          </cell>
          <cell r="AY429">
            <v>82.69</v>
          </cell>
          <cell r="AZ429">
            <v>84.41</v>
          </cell>
          <cell r="BA429">
            <v>86.13</v>
          </cell>
          <cell r="BB429">
            <v>87.85</v>
          </cell>
          <cell r="BC429">
            <v>79.25</v>
          </cell>
          <cell r="BD429">
            <v>60</v>
          </cell>
          <cell r="BE429">
            <v>67.62</v>
          </cell>
          <cell r="BF429">
            <v>70.02</v>
          </cell>
          <cell r="BG429">
            <v>72.430000000000007</v>
          </cell>
          <cell r="BH429">
            <v>74.84</v>
          </cell>
          <cell r="BI429">
            <v>77.25</v>
          </cell>
          <cell r="BJ429">
            <v>79.650000000000006</v>
          </cell>
          <cell r="BK429">
            <v>82.06</v>
          </cell>
          <cell r="BL429">
            <v>84.47</v>
          </cell>
          <cell r="BM429">
            <v>86.87</v>
          </cell>
          <cell r="BN429">
            <v>89.28</v>
          </cell>
          <cell r="BO429">
            <v>91.69</v>
          </cell>
          <cell r="BP429">
            <v>94.1</v>
          </cell>
          <cell r="BQ429">
            <v>96.5</v>
          </cell>
          <cell r="BR429">
            <v>98.91</v>
          </cell>
          <cell r="BS429">
            <v>101.32</v>
          </cell>
          <cell r="BT429">
            <v>103.73</v>
          </cell>
          <cell r="BU429">
            <v>106.13</v>
          </cell>
          <cell r="BV429">
            <v>108.54</v>
          </cell>
          <cell r="BW429">
            <v>110.95</v>
          </cell>
          <cell r="BX429">
            <v>113.35</v>
          </cell>
          <cell r="BY429">
            <v>115.76</v>
          </cell>
          <cell r="BZ429">
            <v>118.17</v>
          </cell>
          <cell r="CA429">
            <v>120.58</v>
          </cell>
          <cell r="CB429">
            <v>122.98</v>
          </cell>
          <cell r="CC429">
            <v>110.95</v>
          </cell>
        </row>
        <row r="430">
          <cell r="AD430">
            <v>61</v>
          </cell>
          <cell r="AE430">
            <v>49.1</v>
          </cell>
          <cell r="AF430">
            <v>50.85</v>
          </cell>
          <cell r="AG430">
            <v>52.59</v>
          </cell>
          <cell r="AH430">
            <v>54.34</v>
          </cell>
          <cell r="AI430">
            <v>56.09</v>
          </cell>
          <cell r="AJ430">
            <v>57.84</v>
          </cell>
          <cell r="AK430">
            <v>59.59</v>
          </cell>
          <cell r="AL430">
            <v>61.33</v>
          </cell>
          <cell r="AM430">
            <v>63.08</v>
          </cell>
          <cell r="AN430">
            <v>64.83</v>
          </cell>
          <cell r="AO430">
            <v>66.58</v>
          </cell>
          <cell r="AP430">
            <v>68.33</v>
          </cell>
          <cell r="AQ430">
            <v>70.069999999999993</v>
          </cell>
          <cell r="AR430">
            <v>71.819999999999993</v>
          </cell>
          <cell r="AS430">
            <v>73.569999999999993</v>
          </cell>
          <cell r="AT430">
            <v>75.319999999999993</v>
          </cell>
          <cell r="AU430">
            <v>77.069999999999993</v>
          </cell>
          <cell r="AV430">
            <v>78.819999999999993</v>
          </cell>
          <cell r="AW430">
            <v>80.56</v>
          </cell>
          <cell r="AX430">
            <v>82.31</v>
          </cell>
          <cell r="AY430">
            <v>84.06</v>
          </cell>
          <cell r="AZ430">
            <v>85.81</v>
          </cell>
          <cell r="BA430">
            <v>87.56</v>
          </cell>
          <cell r="BB430">
            <v>89.3</v>
          </cell>
          <cell r="BC430">
            <v>80.56</v>
          </cell>
          <cell r="BD430">
            <v>61</v>
          </cell>
          <cell r="BE430">
            <v>68.739999999999995</v>
          </cell>
          <cell r="BF430">
            <v>71.180000000000007</v>
          </cell>
          <cell r="BG430">
            <v>73.63</v>
          </cell>
          <cell r="BH430">
            <v>76.08</v>
          </cell>
          <cell r="BI430">
            <v>78.53</v>
          </cell>
          <cell r="BJ430">
            <v>80.97</v>
          </cell>
          <cell r="BK430">
            <v>83.42</v>
          </cell>
          <cell r="BL430">
            <v>85.87</v>
          </cell>
          <cell r="BM430">
            <v>88.32</v>
          </cell>
          <cell r="BN430">
            <v>90.76</v>
          </cell>
          <cell r="BO430">
            <v>93.21</v>
          </cell>
          <cell r="BP430">
            <v>95.66</v>
          </cell>
          <cell r="BQ430">
            <v>98.1</v>
          </cell>
          <cell r="BR430">
            <v>100.55</v>
          </cell>
          <cell r="BS430">
            <v>103</v>
          </cell>
          <cell r="BT430">
            <v>105.45</v>
          </cell>
          <cell r="BU430">
            <v>107.89</v>
          </cell>
          <cell r="BV430">
            <v>110.34</v>
          </cell>
          <cell r="BW430">
            <v>112.79</v>
          </cell>
          <cell r="BX430">
            <v>115.24</v>
          </cell>
          <cell r="BY430">
            <v>117.68</v>
          </cell>
          <cell r="BZ430">
            <v>120.13</v>
          </cell>
          <cell r="CA430">
            <v>122.58</v>
          </cell>
          <cell r="CB430">
            <v>125.03</v>
          </cell>
          <cell r="CC430">
            <v>112.79</v>
          </cell>
        </row>
        <row r="431">
          <cell r="AD431">
            <v>62</v>
          </cell>
          <cell r="AE431">
            <v>49.9</v>
          </cell>
          <cell r="AF431">
            <v>51.67</v>
          </cell>
          <cell r="AG431">
            <v>53.45</v>
          </cell>
          <cell r="AH431">
            <v>55.23</v>
          </cell>
          <cell r="AI431">
            <v>57</v>
          </cell>
          <cell r="AJ431">
            <v>58.78</v>
          </cell>
          <cell r="AK431">
            <v>60.56</v>
          </cell>
          <cell r="AL431">
            <v>62.33</v>
          </cell>
          <cell r="AM431">
            <v>64.11</v>
          </cell>
          <cell r="AN431">
            <v>65.89</v>
          </cell>
          <cell r="AO431">
            <v>67.66</v>
          </cell>
          <cell r="AP431">
            <v>69.44</v>
          </cell>
          <cell r="AQ431">
            <v>71.22</v>
          </cell>
          <cell r="AR431">
            <v>73</v>
          </cell>
          <cell r="AS431">
            <v>74.77</v>
          </cell>
          <cell r="AT431">
            <v>76.55</v>
          </cell>
          <cell r="AU431">
            <v>78.33</v>
          </cell>
          <cell r="AV431">
            <v>80.099999999999994</v>
          </cell>
          <cell r="AW431">
            <v>81.88</v>
          </cell>
          <cell r="AX431">
            <v>83.66</v>
          </cell>
          <cell r="AY431">
            <v>85.43</v>
          </cell>
          <cell r="AZ431">
            <v>87.21</v>
          </cell>
          <cell r="BA431">
            <v>88.99</v>
          </cell>
          <cell r="BB431">
            <v>90.76</v>
          </cell>
          <cell r="BC431">
            <v>81.88</v>
          </cell>
          <cell r="BD431">
            <v>62</v>
          </cell>
          <cell r="BE431">
            <v>69.86</v>
          </cell>
          <cell r="BF431">
            <v>72.34</v>
          </cell>
          <cell r="BG431">
            <v>74.83</v>
          </cell>
          <cell r="BH431">
            <v>77.319999999999993</v>
          </cell>
          <cell r="BI431">
            <v>79.81</v>
          </cell>
          <cell r="BJ431">
            <v>82.29</v>
          </cell>
          <cell r="BK431">
            <v>84.78</v>
          </cell>
          <cell r="BL431">
            <v>87.27</v>
          </cell>
          <cell r="BM431">
            <v>89.76</v>
          </cell>
          <cell r="BN431">
            <v>92.24</v>
          </cell>
          <cell r="BO431">
            <v>94.73</v>
          </cell>
          <cell r="BP431">
            <v>97.22</v>
          </cell>
          <cell r="BQ431">
            <v>99.71</v>
          </cell>
          <cell r="BR431">
            <v>102.19</v>
          </cell>
          <cell r="BS431">
            <v>104.68</v>
          </cell>
          <cell r="BT431">
            <v>107.17</v>
          </cell>
          <cell r="BU431">
            <v>109.66</v>
          </cell>
          <cell r="BV431">
            <v>112.14</v>
          </cell>
          <cell r="BW431">
            <v>114.63</v>
          </cell>
          <cell r="BX431">
            <v>117.12</v>
          </cell>
          <cell r="BY431">
            <v>119.61</v>
          </cell>
          <cell r="BZ431">
            <v>122.09</v>
          </cell>
          <cell r="CA431">
            <v>124.58</v>
          </cell>
          <cell r="CB431">
            <v>127.07</v>
          </cell>
          <cell r="CC431">
            <v>114.63</v>
          </cell>
        </row>
        <row r="432">
          <cell r="AD432">
            <v>63</v>
          </cell>
          <cell r="AE432">
            <v>50.7</v>
          </cell>
          <cell r="AF432">
            <v>52.5</v>
          </cell>
          <cell r="AG432">
            <v>54.31</v>
          </cell>
          <cell r="AH432">
            <v>56.11</v>
          </cell>
          <cell r="AI432">
            <v>57.92</v>
          </cell>
          <cell r="AJ432">
            <v>59.72</v>
          </cell>
          <cell r="AK432">
            <v>61.53</v>
          </cell>
          <cell r="AL432">
            <v>63.33</v>
          </cell>
          <cell r="AM432">
            <v>65.14</v>
          </cell>
          <cell r="AN432">
            <v>66.95</v>
          </cell>
          <cell r="AO432">
            <v>68.75</v>
          </cell>
          <cell r="AP432">
            <v>70.56</v>
          </cell>
          <cell r="AQ432">
            <v>72.36</v>
          </cell>
          <cell r="AR432">
            <v>74.17</v>
          </cell>
          <cell r="AS432">
            <v>75.97</v>
          </cell>
          <cell r="AT432">
            <v>77.78</v>
          </cell>
          <cell r="AU432">
            <v>79.58</v>
          </cell>
          <cell r="AV432">
            <v>81.39</v>
          </cell>
          <cell r="AW432">
            <v>83.19</v>
          </cell>
          <cell r="AX432">
            <v>85</v>
          </cell>
          <cell r="AY432">
            <v>86.81</v>
          </cell>
          <cell r="AZ432">
            <v>88.61</v>
          </cell>
          <cell r="BA432">
            <v>90.42</v>
          </cell>
          <cell r="BB432">
            <v>92.22</v>
          </cell>
          <cell r="BC432">
            <v>83.19</v>
          </cell>
          <cell r="BD432">
            <v>63</v>
          </cell>
          <cell r="BE432">
            <v>70.97</v>
          </cell>
          <cell r="BF432">
            <v>73.5</v>
          </cell>
          <cell r="BG432">
            <v>76.03</v>
          </cell>
          <cell r="BH432">
            <v>78.56</v>
          </cell>
          <cell r="BI432">
            <v>81.09</v>
          </cell>
          <cell r="BJ432">
            <v>83.61</v>
          </cell>
          <cell r="BK432">
            <v>86.14</v>
          </cell>
          <cell r="BL432">
            <v>88.67</v>
          </cell>
          <cell r="BM432">
            <v>91.2</v>
          </cell>
          <cell r="BN432">
            <v>93.72</v>
          </cell>
          <cell r="BO432">
            <v>96.25</v>
          </cell>
          <cell r="BP432">
            <v>98.78</v>
          </cell>
          <cell r="BQ432">
            <v>101.31</v>
          </cell>
          <cell r="BR432">
            <v>103.83</v>
          </cell>
          <cell r="BS432">
            <v>106.36</v>
          </cell>
          <cell r="BT432">
            <v>108.89</v>
          </cell>
          <cell r="BU432">
            <v>111.42</v>
          </cell>
          <cell r="BV432">
            <v>113.94</v>
          </cell>
          <cell r="BW432">
            <v>116.47</v>
          </cell>
          <cell r="BX432">
            <v>119</v>
          </cell>
          <cell r="BY432">
            <v>121.53</v>
          </cell>
          <cell r="BZ432">
            <v>124.05</v>
          </cell>
          <cell r="CA432">
            <v>126.58</v>
          </cell>
          <cell r="CB432">
            <v>129.11000000000001</v>
          </cell>
          <cell r="CC432">
            <v>116.47</v>
          </cell>
        </row>
        <row r="433">
          <cell r="AD433">
            <v>64</v>
          </cell>
          <cell r="AE433">
            <v>51.5</v>
          </cell>
          <cell r="AF433">
            <v>53.33</v>
          </cell>
          <cell r="AG433">
            <v>55.16</v>
          </cell>
          <cell r="AH433">
            <v>57</v>
          </cell>
          <cell r="AI433">
            <v>58.83</v>
          </cell>
          <cell r="AJ433">
            <v>60.67</v>
          </cell>
          <cell r="AK433">
            <v>62.5</v>
          </cell>
          <cell r="AL433">
            <v>64.33</v>
          </cell>
          <cell r="AM433">
            <v>66.17</v>
          </cell>
          <cell r="AN433">
            <v>68</v>
          </cell>
          <cell r="AO433">
            <v>69.84</v>
          </cell>
          <cell r="AP433">
            <v>71.67</v>
          </cell>
          <cell r="AQ433">
            <v>73.510000000000005</v>
          </cell>
          <cell r="AR433">
            <v>75.34</v>
          </cell>
          <cell r="AS433">
            <v>77.17</v>
          </cell>
          <cell r="AT433">
            <v>79.010000000000005</v>
          </cell>
          <cell r="AU433">
            <v>80.84</v>
          </cell>
          <cell r="AV433">
            <v>82.68</v>
          </cell>
          <cell r="AW433">
            <v>84.51</v>
          </cell>
          <cell r="AX433">
            <v>86.34</v>
          </cell>
          <cell r="AY433">
            <v>88.18</v>
          </cell>
          <cell r="AZ433">
            <v>90.01</v>
          </cell>
          <cell r="BA433">
            <v>91.85</v>
          </cell>
          <cell r="BB433">
            <v>93.68</v>
          </cell>
          <cell r="BC433">
            <v>84.51</v>
          </cell>
          <cell r="BD433">
            <v>64</v>
          </cell>
          <cell r="BE433">
            <v>72.09</v>
          </cell>
          <cell r="BF433">
            <v>74.66</v>
          </cell>
          <cell r="BG433">
            <v>77.23</v>
          </cell>
          <cell r="BH433">
            <v>79.8</v>
          </cell>
          <cell r="BI433">
            <v>82.37</v>
          </cell>
          <cell r="BJ433">
            <v>84.93</v>
          </cell>
          <cell r="BK433">
            <v>87.5</v>
          </cell>
          <cell r="BL433">
            <v>90.07</v>
          </cell>
          <cell r="BM433">
            <v>92.64</v>
          </cell>
          <cell r="BN433">
            <v>95.2</v>
          </cell>
          <cell r="BO433">
            <v>97.77</v>
          </cell>
          <cell r="BP433">
            <v>100.34</v>
          </cell>
          <cell r="BQ433">
            <v>102.91</v>
          </cell>
          <cell r="BR433">
            <v>105.48</v>
          </cell>
          <cell r="BS433">
            <v>108.04</v>
          </cell>
          <cell r="BT433">
            <v>110.61</v>
          </cell>
          <cell r="BU433">
            <v>113.18</v>
          </cell>
          <cell r="BV433">
            <v>115.75</v>
          </cell>
          <cell r="BW433">
            <v>118.31</v>
          </cell>
          <cell r="BX433">
            <v>120.88</v>
          </cell>
          <cell r="BY433">
            <v>123.45</v>
          </cell>
          <cell r="BZ433">
            <v>126.02</v>
          </cell>
          <cell r="CA433">
            <v>128.58000000000001</v>
          </cell>
          <cell r="CB433">
            <v>131.15</v>
          </cell>
          <cell r="CC433">
            <v>118.31</v>
          </cell>
        </row>
        <row r="434">
          <cell r="AD434">
            <v>65</v>
          </cell>
          <cell r="AE434">
            <v>52.3</v>
          </cell>
          <cell r="AF434">
            <v>54.16</v>
          </cell>
          <cell r="AG434">
            <v>56.02</v>
          </cell>
          <cell r="AH434">
            <v>57.88</v>
          </cell>
          <cell r="AI434">
            <v>59.75</v>
          </cell>
          <cell r="AJ434">
            <v>61.61</v>
          </cell>
          <cell r="AK434">
            <v>53.47</v>
          </cell>
          <cell r="AL434">
            <v>65.33</v>
          </cell>
          <cell r="AM434">
            <v>67.2</v>
          </cell>
          <cell r="AN434">
            <v>69.06</v>
          </cell>
          <cell r="AO434">
            <v>70.92</v>
          </cell>
          <cell r="AP434">
            <v>72.790000000000006</v>
          </cell>
          <cell r="AQ434">
            <v>74.650000000000006</v>
          </cell>
          <cell r="AR434">
            <v>76.510000000000005</v>
          </cell>
          <cell r="AS434">
            <v>78.37</v>
          </cell>
          <cell r="AT434">
            <v>80.239999999999995</v>
          </cell>
          <cell r="AU434">
            <v>82.1</v>
          </cell>
          <cell r="AV434">
            <v>83.96</v>
          </cell>
          <cell r="AW434">
            <v>85.83</v>
          </cell>
          <cell r="AX434">
            <v>87.69</v>
          </cell>
          <cell r="AY434">
            <v>89.55</v>
          </cell>
          <cell r="AZ434">
            <v>91.41</v>
          </cell>
          <cell r="BA434">
            <v>93.28</v>
          </cell>
          <cell r="BB434">
            <v>95.14</v>
          </cell>
          <cell r="BC434">
            <v>85.82</v>
          </cell>
          <cell r="BD434">
            <v>65</v>
          </cell>
          <cell r="BE434">
            <v>73.209999999999994</v>
          </cell>
          <cell r="BF434">
            <v>75.819999999999993</v>
          </cell>
          <cell r="BG434">
            <v>78.430000000000007</v>
          </cell>
          <cell r="BH434">
            <v>81.040000000000006</v>
          </cell>
          <cell r="BI434">
            <v>83.65</v>
          </cell>
          <cell r="BJ434">
            <v>86.25</v>
          </cell>
          <cell r="BK434">
            <v>88.86</v>
          </cell>
          <cell r="BL434">
            <v>91.47</v>
          </cell>
          <cell r="BM434">
            <v>94.08</v>
          </cell>
          <cell r="BN434">
            <v>96.68</v>
          </cell>
          <cell r="BO434">
            <v>99.29</v>
          </cell>
          <cell r="BP434">
            <v>101.9</v>
          </cell>
          <cell r="BQ434">
            <v>104.51</v>
          </cell>
          <cell r="BR434">
            <v>107.12</v>
          </cell>
          <cell r="BS434">
            <v>109.72</v>
          </cell>
          <cell r="BT434">
            <v>112.33</v>
          </cell>
          <cell r="BU434">
            <v>114.94</v>
          </cell>
          <cell r="BV434">
            <v>117.55</v>
          </cell>
          <cell r="BW434">
            <v>120.16</v>
          </cell>
          <cell r="BX434">
            <v>122.76</v>
          </cell>
          <cell r="BY434">
            <v>125.37</v>
          </cell>
          <cell r="BZ434">
            <v>127.98</v>
          </cell>
          <cell r="CA434">
            <v>130.59</v>
          </cell>
          <cell r="CB434">
            <v>133.19</v>
          </cell>
          <cell r="CC434">
            <v>120.15</v>
          </cell>
        </row>
        <row r="435">
          <cell r="AD435">
            <v>66</v>
          </cell>
          <cell r="AE435">
            <v>53.1</v>
          </cell>
          <cell r="AF435">
            <v>54.99</v>
          </cell>
          <cell r="AG435">
            <v>56.88</v>
          </cell>
          <cell r="AH435">
            <v>58.77</v>
          </cell>
          <cell r="AI435">
            <v>60.66</v>
          </cell>
          <cell r="AJ435">
            <v>62.55</v>
          </cell>
          <cell r="AK435">
            <v>64.44</v>
          </cell>
          <cell r="AL435">
            <v>66.33</v>
          </cell>
          <cell r="AM435">
            <v>68.23</v>
          </cell>
          <cell r="AN435">
            <v>70.12</v>
          </cell>
          <cell r="AO435">
            <v>72.010000000000005</v>
          </cell>
          <cell r="AP435">
            <v>73.900000000000006</v>
          </cell>
          <cell r="AQ435">
            <v>75.790000000000006</v>
          </cell>
          <cell r="AR435">
            <v>77.680000000000007</v>
          </cell>
          <cell r="AS435">
            <v>79.58</v>
          </cell>
          <cell r="AT435">
            <v>81.47</v>
          </cell>
          <cell r="AU435">
            <v>83.36</v>
          </cell>
          <cell r="AV435">
            <v>85.25</v>
          </cell>
          <cell r="AW435">
            <v>87.14</v>
          </cell>
          <cell r="AX435">
            <v>89.03</v>
          </cell>
          <cell r="AY435">
            <v>90.92</v>
          </cell>
          <cell r="AZ435">
            <v>92.82</v>
          </cell>
          <cell r="BA435">
            <v>94.71</v>
          </cell>
          <cell r="BB435">
            <v>96.6</v>
          </cell>
          <cell r="BC435">
            <v>87.14</v>
          </cell>
          <cell r="BD435">
            <v>66</v>
          </cell>
          <cell r="BE435">
            <v>74.33</v>
          </cell>
          <cell r="BF435">
            <v>76.98</v>
          </cell>
          <cell r="BG435">
            <v>79.63</v>
          </cell>
          <cell r="BH435">
            <v>82.28</v>
          </cell>
          <cell r="BI435">
            <v>84.92</v>
          </cell>
          <cell r="BJ435">
            <v>87.57</v>
          </cell>
          <cell r="BK435">
            <v>90.22</v>
          </cell>
          <cell r="BL435">
            <v>92.87</v>
          </cell>
          <cell r="BM435">
            <v>95.52</v>
          </cell>
          <cell r="BN435">
            <v>98.17</v>
          </cell>
          <cell r="BO435">
            <v>100.81</v>
          </cell>
          <cell r="BP435">
            <v>103.46</v>
          </cell>
          <cell r="BQ435">
            <v>106.11</v>
          </cell>
          <cell r="BR435">
            <v>108.76</v>
          </cell>
          <cell r="BS435">
            <v>111.41</v>
          </cell>
          <cell r="BT435">
            <v>114.05</v>
          </cell>
          <cell r="BU435">
            <v>116.7</v>
          </cell>
          <cell r="BV435">
            <v>119.35</v>
          </cell>
          <cell r="BW435">
            <v>122</v>
          </cell>
          <cell r="BX435">
            <v>124.64</v>
          </cell>
          <cell r="BY435">
            <v>127.29</v>
          </cell>
          <cell r="BZ435">
            <v>129.94</v>
          </cell>
          <cell r="CA435">
            <v>132.59</v>
          </cell>
          <cell r="CB435">
            <v>135.24</v>
          </cell>
          <cell r="CC435">
            <v>122</v>
          </cell>
        </row>
        <row r="436">
          <cell r="AD436">
            <v>67</v>
          </cell>
          <cell r="AE436">
            <v>53.89</v>
          </cell>
          <cell r="AF436">
            <v>55.81</v>
          </cell>
          <cell r="AG436">
            <v>57.73</v>
          </cell>
          <cell r="AH436">
            <v>59.65</v>
          </cell>
          <cell r="AI436">
            <v>61.57</v>
          </cell>
          <cell r="AJ436">
            <v>63.49</v>
          </cell>
          <cell r="AK436">
            <v>65.42</v>
          </cell>
          <cell r="AL436">
            <v>67.34</v>
          </cell>
          <cell r="AM436">
            <v>69.260000000000005</v>
          </cell>
          <cell r="AN436">
            <v>71.180000000000007</v>
          </cell>
          <cell r="AO436">
            <v>73.099999999999994</v>
          </cell>
          <cell r="AP436">
            <v>75.02</v>
          </cell>
          <cell r="AQ436">
            <v>76.94</v>
          </cell>
          <cell r="AR436">
            <v>78.86</v>
          </cell>
          <cell r="AS436">
            <v>80.78</v>
          </cell>
          <cell r="AT436">
            <v>82.7</v>
          </cell>
          <cell r="AU436">
            <v>84.62</v>
          </cell>
          <cell r="AV436">
            <v>86.54</v>
          </cell>
          <cell r="AW436">
            <v>88.46</v>
          </cell>
          <cell r="AX436">
            <v>90.38</v>
          </cell>
          <cell r="AY436">
            <v>92.3</v>
          </cell>
          <cell r="AZ436">
            <v>94.22</v>
          </cell>
          <cell r="BA436">
            <v>96.14</v>
          </cell>
          <cell r="BB436">
            <v>98.06</v>
          </cell>
          <cell r="BC436">
            <v>88.46</v>
          </cell>
          <cell r="BD436">
            <v>67</v>
          </cell>
          <cell r="BE436">
            <v>75.45</v>
          </cell>
          <cell r="BF436">
            <v>78.14</v>
          </cell>
          <cell r="BG436">
            <v>80.83</v>
          </cell>
          <cell r="BH436">
            <v>73.52</v>
          </cell>
          <cell r="BI436">
            <v>86.2</v>
          </cell>
          <cell r="BJ436">
            <v>88.89</v>
          </cell>
          <cell r="BK436">
            <v>91.58</v>
          </cell>
          <cell r="BL436">
            <v>94.27</v>
          </cell>
          <cell r="BM436">
            <v>96.96</v>
          </cell>
          <cell r="BN436">
            <v>99.65</v>
          </cell>
          <cell r="BO436">
            <v>102.33</v>
          </cell>
          <cell r="BP436">
            <v>105.02</v>
          </cell>
          <cell r="BQ436">
            <v>107.71</v>
          </cell>
          <cell r="BR436">
            <v>110.4</v>
          </cell>
          <cell r="BS436">
            <v>113.09</v>
          </cell>
          <cell r="BT436">
            <v>115.77</v>
          </cell>
          <cell r="BU436">
            <v>118.46</v>
          </cell>
          <cell r="BV436">
            <v>121.15</v>
          </cell>
          <cell r="BW436">
            <v>123.84</v>
          </cell>
          <cell r="BX436">
            <v>126.53</v>
          </cell>
          <cell r="BY436">
            <v>129.21</v>
          </cell>
          <cell r="BZ436">
            <v>131.9</v>
          </cell>
          <cell r="CA436">
            <v>134.59</v>
          </cell>
          <cell r="CB436">
            <v>137.28</v>
          </cell>
          <cell r="CC436">
            <v>123.84</v>
          </cell>
        </row>
        <row r="437">
          <cell r="AD437">
            <v>68</v>
          </cell>
          <cell r="AE437">
            <v>54.69</v>
          </cell>
          <cell r="AF437">
            <v>56.64</v>
          </cell>
          <cell r="AG437">
            <v>58.59</v>
          </cell>
          <cell r="AH437">
            <v>60.54</v>
          </cell>
          <cell r="AI437">
            <v>62.49</v>
          </cell>
          <cell r="AJ437">
            <v>64.44</v>
          </cell>
          <cell r="AK437">
            <v>66.39</v>
          </cell>
          <cell r="AL437">
            <v>68.34</v>
          </cell>
          <cell r="AM437">
            <v>70.28</v>
          </cell>
          <cell r="AN437">
            <v>72.23</v>
          </cell>
          <cell r="AO437">
            <v>74.180000000000007</v>
          </cell>
          <cell r="AP437">
            <v>76.13</v>
          </cell>
          <cell r="AQ437">
            <v>78.08</v>
          </cell>
          <cell r="AR437">
            <v>80.03</v>
          </cell>
          <cell r="AS437">
            <v>81.98</v>
          </cell>
          <cell r="AT437">
            <v>83.93</v>
          </cell>
          <cell r="AU437">
            <v>85.87</v>
          </cell>
          <cell r="AV437">
            <v>87.82</v>
          </cell>
          <cell r="AW437">
            <v>89.77</v>
          </cell>
          <cell r="AX437">
            <v>91.72</v>
          </cell>
          <cell r="AY437">
            <v>93.67</v>
          </cell>
          <cell r="AZ437">
            <v>95.62</v>
          </cell>
          <cell r="BA437">
            <v>97.57</v>
          </cell>
          <cell r="BB437">
            <v>99.52</v>
          </cell>
          <cell r="BC437">
            <v>89.77</v>
          </cell>
          <cell r="BD437">
            <v>68</v>
          </cell>
          <cell r="BE437">
            <v>76.569999999999993</v>
          </cell>
          <cell r="BF437">
            <v>73.3</v>
          </cell>
          <cell r="BG437">
            <v>82.03</v>
          </cell>
          <cell r="BH437">
            <v>84.76</v>
          </cell>
          <cell r="BI437">
            <v>87.48</v>
          </cell>
          <cell r="BJ437">
            <v>90.21</v>
          </cell>
          <cell r="BK437">
            <v>92.94</v>
          </cell>
          <cell r="BL437">
            <v>95.67</v>
          </cell>
          <cell r="BM437">
            <v>98.4</v>
          </cell>
          <cell r="BN437">
            <v>101.13</v>
          </cell>
          <cell r="BO437">
            <v>103.85</v>
          </cell>
          <cell r="BP437">
            <v>106.58</v>
          </cell>
          <cell r="BQ437">
            <v>109.31</v>
          </cell>
          <cell r="BR437">
            <v>112.04</v>
          </cell>
          <cell r="BS437">
            <v>114.77</v>
          </cell>
          <cell r="BT437">
            <v>117.5</v>
          </cell>
          <cell r="BU437">
            <v>120.22</v>
          </cell>
          <cell r="BV437">
            <v>122.95</v>
          </cell>
          <cell r="BW437">
            <v>125.68</v>
          </cell>
          <cell r="BX437">
            <v>128.41</v>
          </cell>
          <cell r="BY437">
            <v>131.13999999999999</v>
          </cell>
          <cell r="BZ437">
            <v>133.86000000000001</v>
          </cell>
          <cell r="CA437">
            <v>136.59</v>
          </cell>
          <cell r="CB437">
            <v>139.32</v>
          </cell>
          <cell r="CC437">
            <v>125.68</v>
          </cell>
        </row>
        <row r="438">
          <cell r="AD438">
            <v>69</v>
          </cell>
          <cell r="AE438">
            <v>55.49</v>
          </cell>
          <cell r="AF438">
            <v>57.47</v>
          </cell>
          <cell r="AG438">
            <v>59.45</v>
          </cell>
          <cell r="AH438">
            <v>61.43</v>
          </cell>
          <cell r="AI438">
            <v>63.4</v>
          </cell>
          <cell r="AJ438">
            <v>65.38</v>
          </cell>
          <cell r="AK438">
            <v>67.36</v>
          </cell>
          <cell r="AL438">
            <v>69.34</v>
          </cell>
          <cell r="AM438">
            <v>71.31</v>
          </cell>
          <cell r="AN438">
            <v>73.290000000000006</v>
          </cell>
          <cell r="AO438">
            <v>75.27</v>
          </cell>
          <cell r="AP438">
            <v>77.25</v>
          </cell>
          <cell r="AQ438">
            <v>79.22</v>
          </cell>
          <cell r="AR438">
            <v>81.2</v>
          </cell>
          <cell r="AS438">
            <v>83.18</v>
          </cell>
          <cell r="AT438">
            <v>85.16</v>
          </cell>
          <cell r="AU438">
            <v>87.13</v>
          </cell>
          <cell r="AV438">
            <v>89.11</v>
          </cell>
          <cell r="AW438">
            <v>91.09</v>
          </cell>
          <cell r="AX438">
            <v>93.06</v>
          </cell>
          <cell r="AY438">
            <v>95.04</v>
          </cell>
          <cell r="AZ438">
            <v>97.02</v>
          </cell>
          <cell r="BA438">
            <v>99</v>
          </cell>
          <cell r="BB438">
            <v>100.97</v>
          </cell>
          <cell r="BC438">
            <v>91.09</v>
          </cell>
          <cell r="BD438">
            <v>69</v>
          </cell>
          <cell r="BE438">
            <v>77.69</v>
          </cell>
          <cell r="BF438">
            <v>70.459999999999994</v>
          </cell>
          <cell r="BG438">
            <v>83.23</v>
          </cell>
          <cell r="BH438">
            <v>86</v>
          </cell>
          <cell r="BI438">
            <v>88.76</v>
          </cell>
          <cell r="BJ438">
            <v>91.53</v>
          </cell>
          <cell r="BK438">
            <v>94.3</v>
          </cell>
          <cell r="BL438">
            <v>97.07</v>
          </cell>
          <cell r="BM438">
            <v>99.84</v>
          </cell>
          <cell r="BN438">
            <v>102.61</v>
          </cell>
          <cell r="BO438">
            <v>105.38</v>
          </cell>
          <cell r="BP438">
            <v>108.14</v>
          </cell>
          <cell r="BQ438">
            <v>110.91</v>
          </cell>
          <cell r="BR438">
            <v>113.68</v>
          </cell>
          <cell r="BS438">
            <v>116.45</v>
          </cell>
          <cell r="BT438">
            <v>119.22</v>
          </cell>
          <cell r="BU438">
            <v>121.99</v>
          </cell>
          <cell r="BV438">
            <v>124.75</v>
          </cell>
          <cell r="BW438">
            <v>127.52</v>
          </cell>
          <cell r="BX438">
            <v>130.29</v>
          </cell>
          <cell r="BY438">
            <v>133.06</v>
          </cell>
          <cell r="BZ438">
            <v>135.83000000000001</v>
          </cell>
          <cell r="CA438">
            <v>138.6</v>
          </cell>
          <cell r="CB438">
            <v>141.36000000000001</v>
          </cell>
          <cell r="CC438">
            <v>127.52</v>
          </cell>
        </row>
        <row r="439">
          <cell r="AD439">
            <v>70</v>
          </cell>
          <cell r="AE439">
            <v>56.29</v>
          </cell>
          <cell r="AF439">
            <v>58.3</v>
          </cell>
          <cell r="AG439">
            <v>60.31</v>
          </cell>
          <cell r="AH439">
            <v>62.31</v>
          </cell>
          <cell r="AI439">
            <v>64.319999999999993</v>
          </cell>
          <cell r="AJ439">
            <v>66.319999999999993</v>
          </cell>
          <cell r="AK439">
            <v>68.33</v>
          </cell>
          <cell r="AL439">
            <v>70.34</v>
          </cell>
          <cell r="AM439">
            <v>72.34</v>
          </cell>
          <cell r="AN439">
            <v>74.349999999999994</v>
          </cell>
          <cell r="AO439">
            <v>76.349999999999994</v>
          </cell>
          <cell r="AP439">
            <v>78.36</v>
          </cell>
          <cell r="AQ439">
            <v>80.37</v>
          </cell>
          <cell r="AR439">
            <v>82.37</v>
          </cell>
          <cell r="AS439">
            <v>84.38</v>
          </cell>
          <cell r="AT439">
            <v>86.38</v>
          </cell>
          <cell r="AU439">
            <v>88.39</v>
          </cell>
          <cell r="AV439">
            <v>90.4</v>
          </cell>
          <cell r="AW439">
            <v>92.4</v>
          </cell>
          <cell r="AX439">
            <v>94.41</v>
          </cell>
          <cell r="AY439">
            <v>96.41</v>
          </cell>
          <cell r="AZ439">
            <v>98.42</v>
          </cell>
          <cell r="BA439">
            <v>100.43</v>
          </cell>
          <cell r="BB439">
            <v>102.43</v>
          </cell>
          <cell r="BC439">
            <v>92.4</v>
          </cell>
          <cell r="BD439">
            <v>70</v>
          </cell>
          <cell r="BE439">
            <v>78.81</v>
          </cell>
          <cell r="BF439">
            <v>81.62</v>
          </cell>
          <cell r="BG439">
            <v>84.43</v>
          </cell>
          <cell r="BH439">
            <v>87.24</v>
          </cell>
          <cell r="BI439">
            <v>90.04</v>
          </cell>
          <cell r="BJ439">
            <v>92.85</v>
          </cell>
          <cell r="BK439">
            <v>95.66</v>
          </cell>
          <cell r="BL439">
            <v>98.47</v>
          </cell>
          <cell r="BM439">
            <v>101.28</v>
          </cell>
          <cell r="BN439">
            <v>104.09</v>
          </cell>
          <cell r="BO439">
            <v>106.9</v>
          </cell>
          <cell r="BP439">
            <v>109.7</v>
          </cell>
          <cell r="BQ439">
            <v>112.51</v>
          </cell>
          <cell r="BR439">
            <v>115.32</v>
          </cell>
          <cell r="BS439">
            <v>118.13</v>
          </cell>
          <cell r="BT439">
            <v>120.94</v>
          </cell>
          <cell r="BU439">
            <v>123.75</v>
          </cell>
          <cell r="BV439">
            <v>126.56</v>
          </cell>
          <cell r="BW439">
            <v>129.36000000000001</v>
          </cell>
          <cell r="BX439">
            <v>132.16999999999999</v>
          </cell>
          <cell r="BY439">
            <v>134.97999999999999</v>
          </cell>
          <cell r="BZ439">
            <v>137.79</v>
          </cell>
          <cell r="CA439">
            <v>140.6</v>
          </cell>
          <cell r="CB439">
            <v>143.41</v>
          </cell>
          <cell r="CC439">
            <v>129.36000000000001</v>
          </cell>
        </row>
        <row r="440">
          <cell r="AD440">
            <v>71</v>
          </cell>
          <cell r="AE440">
            <v>57.09</v>
          </cell>
          <cell r="AF440">
            <v>59.13</v>
          </cell>
          <cell r="AG440">
            <v>61.16</v>
          </cell>
          <cell r="AH440">
            <v>63.2</v>
          </cell>
          <cell r="AI440">
            <v>65.23</v>
          </cell>
          <cell r="AJ440">
            <v>67.27</v>
          </cell>
          <cell r="AK440">
            <v>69.3</v>
          </cell>
          <cell r="AL440">
            <v>71.34</v>
          </cell>
          <cell r="AM440">
            <v>73.37</v>
          </cell>
          <cell r="AN440">
            <v>75.41</v>
          </cell>
          <cell r="AO440">
            <v>77.44</v>
          </cell>
          <cell r="AP440">
            <v>79.48</v>
          </cell>
          <cell r="AQ440">
            <v>81.510000000000005</v>
          </cell>
          <cell r="AR440">
            <v>83.54</v>
          </cell>
          <cell r="AS440">
            <v>85.58</v>
          </cell>
          <cell r="AT440">
            <v>87.61</v>
          </cell>
          <cell r="AU440">
            <v>89.65</v>
          </cell>
          <cell r="AV440">
            <v>91.68</v>
          </cell>
          <cell r="AW440">
            <v>93.72</v>
          </cell>
          <cell r="AX440">
            <v>95.75</v>
          </cell>
          <cell r="AY440">
            <v>97.79</v>
          </cell>
          <cell r="AZ440">
            <v>99.82</v>
          </cell>
          <cell r="BA440">
            <v>101.86</v>
          </cell>
          <cell r="BB440">
            <v>103.89</v>
          </cell>
          <cell r="BC440">
            <v>93.72</v>
          </cell>
          <cell r="BD440">
            <v>71</v>
          </cell>
          <cell r="BE440">
            <v>79.930000000000007</v>
          </cell>
          <cell r="BF440">
            <v>82.78</v>
          </cell>
          <cell r="BG440">
            <v>85.63</v>
          </cell>
          <cell r="BH440">
            <v>88.48</v>
          </cell>
          <cell r="BI440">
            <v>91.32</v>
          </cell>
          <cell r="BJ440">
            <v>94.17</v>
          </cell>
          <cell r="BK440">
            <v>97.02</v>
          </cell>
          <cell r="BL440">
            <v>99.87</v>
          </cell>
          <cell r="BM440">
            <v>102.72</v>
          </cell>
          <cell r="BN440">
            <v>105.57</v>
          </cell>
          <cell r="BO440">
            <v>108.42</v>
          </cell>
          <cell r="BP440">
            <v>111.27</v>
          </cell>
          <cell r="BQ440">
            <v>114.11</v>
          </cell>
          <cell r="BR440">
            <v>116.96</v>
          </cell>
          <cell r="BS440">
            <v>119.81</v>
          </cell>
          <cell r="BT440">
            <v>122.66</v>
          </cell>
          <cell r="BU440">
            <v>125.51</v>
          </cell>
          <cell r="BV440">
            <v>128.36000000000001</v>
          </cell>
          <cell r="BW440">
            <v>131.21</v>
          </cell>
          <cell r="BX440">
            <v>134.05000000000001</v>
          </cell>
          <cell r="BY440">
            <v>136.9</v>
          </cell>
          <cell r="BZ440">
            <v>139.75</v>
          </cell>
          <cell r="CA440">
            <v>142.6</v>
          </cell>
          <cell r="CB440">
            <v>145.44999999999999</v>
          </cell>
          <cell r="CC440">
            <v>131.19999999999999</v>
          </cell>
        </row>
        <row r="441">
          <cell r="AD441">
            <v>72</v>
          </cell>
          <cell r="AE441">
            <v>57.89</v>
          </cell>
          <cell r="AF441">
            <v>59.96</v>
          </cell>
          <cell r="AG441">
            <v>62.02</v>
          </cell>
          <cell r="AH441">
            <v>64.08</v>
          </cell>
          <cell r="AI441">
            <v>66.150000000000006</v>
          </cell>
          <cell r="AJ441">
            <v>68.209999999999994</v>
          </cell>
          <cell r="AK441">
            <v>70.27</v>
          </cell>
          <cell r="AL441">
            <v>72.34</v>
          </cell>
          <cell r="AM441">
            <v>74.400000000000006</v>
          </cell>
          <cell r="AN441">
            <v>76.459999999999994</v>
          </cell>
          <cell r="AO441">
            <v>78.53</v>
          </cell>
          <cell r="AP441">
            <v>80.59</v>
          </cell>
          <cell r="AQ441">
            <v>82.65</v>
          </cell>
          <cell r="AR441">
            <v>84.72</v>
          </cell>
          <cell r="AS441">
            <v>86.78</v>
          </cell>
          <cell r="AT441">
            <v>88.84</v>
          </cell>
          <cell r="AU441">
            <v>90.91</v>
          </cell>
          <cell r="AV441">
            <v>92.97</v>
          </cell>
          <cell r="AW441">
            <v>95.03</v>
          </cell>
          <cell r="AX441">
            <v>97.1</v>
          </cell>
          <cell r="AY441">
            <v>99.16</v>
          </cell>
          <cell r="AZ441">
            <v>101.22</v>
          </cell>
          <cell r="BA441">
            <v>103.29</v>
          </cell>
          <cell r="BB441">
            <v>105.35</v>
          </cell>
          <cell r="BC441">
            <v>95.03</v>
          </cell>
          <cell r="BD441">
            <v>72</v>
          </cell>
          <cell r="BE441">
            <v>81.05</v>
          </cell>
          <cell r="BF441">
            <v>83.94</v>
          </cell>
          <cell r="BG441">
            <v>86.83</v>
          </cell>
          <cell r="BH441">
            <v>89.72</v>
          </cell>
          <cell r="BI441">
            <v>92.6</v>
          </cell>
          <cell r="BJ441">
            <v>95.49</v>
          </cell>
          <cell r="BK441">
            <v>98.38</v>
          </cell>
          <cell r="BL441">
            <v>101.27</v>
          </cell>
          <cell r="BM441">
            <v>104.16</v>
          </cell>
          <cell r="BN441">
            <v>107.05</v>
          </cell>
          <cell r="BO441">
            <v>109.94</v>
          </cell>
          <cell r="BP441">
            <v>112.83</v>
          </cell>
          <cell r="BQ441">
            <v>115.71</v>
          </cell>
          <cell r="BR441">
            <v>118.6</v>
          </cell>
          <cell r="BS441">
            <v>121.49</v>
          </cell>
          <cell r="BT441">
            <v>124.38</v>
          </cell>
          <cell r="BU441">
            <v>127.27</v>
          </cell>
          <cell r="BV441">
            <v>130.16</v>
          </cell>
          <cell r="BW441">
            <v>133.05000000000001</v>
          </cell>
          <cell r="BX441">
            <v>135.94</v>
          </cell>
          <cell r="BY441">
            <v>138.82</v>
          </cell>
          <cell r="BZ441">
            <v>141.71</v>
          </cell>
          <cell r="CA441">
            <v>144.6</v>
          </cell>
          <cell r="CB441">
            <v>147.49</v>
          </cell>
          <cell r="CC441">
            <v>133.05000000000001</v>
          </cell>
        </row>
        <row r="442">
          <cell r="AD442">
            <v>73</v>
          </cell>
          <cell r="AE442">
            <v>58.69</v>
          </cell>
          <cell r="AF442">
            <v>60.78</v>
          </cell>
          <cell r="AG442">
            <v>62.88</v>
          </cell>
          <cell r="AH442">
            <v>64.97</v>
          </cell>
          <cell r="AI442">
            <v>67.06</v>
          </cell>
          <cell r="AJ442">
            <v>69.150000000000006</v>
          </cell>
          <cell r="AK442">
            <v>71.239999999999995</v>
          </cell>
          <cell r="AL442">
            <v>73.34</v>
          </cell>
          <cell r="AM442">
            <v>75.430000000000007</v>
          </cell>
          <cell r="AN442">
            <v>77.52</v>
          </cell>
          <cell r="AO442">
            <v>79.61</v>
          </cell>
          <cell r="AP442">
            <v>81.709999999999994</v>
          </cell>
          <cell r="AQ442">
            <v>83.8</v>
          </cell>
          <cell r="AR442">
            <v>85.89</v>
          </cell>
          <cell r="AS442">
            <v>87.98</v>
          </cell>
          <cell r="AT442">
            <v>90.07</v>
          </cell>
          <cell r="AU442">
            <v>92.17</v>
          </cell>
          <cell r="AV442">
            <v>94.26</v>
          </cell>
          <cell r="AW442">
            <v>96.35</v>
          </cell>
          <cell r="AX442">
            <v>98.44</v>
          </cell>
          <cell r="AY442">
            <v>100.53</v>
          </cell>
          <cell r="AZ442">
            <v>102.63</v>
          </cell>
          <cell r="BA442">
            <v>104.72</v>
          </cell>
          <cell r="BB442">
            <v>106.81</v>
          </cell>
          <cell r="BC442">
            <v>96.35</v>
          </cell>
          <cell r="BD442">
            <v>73</v>
          </cell>
          <cell r="BE442">
            <v>82.17</v>
          </cell>
          <cell r="BF442">
            <v>85.1</v>
          </cell>
          <cell r="BG442">
            <v>88.03</v>
          </cell>
          <cell r="BH442">
            <v>90.96</v>
          </cell>
          <cell r="BI442">
            <v>93.88</v>
          </cell>
          <cell r="BJ442">
            <v>96.81</v>
          </cell>
          <cell r="BK442">
            <v>99.74</v>
          </cell>
          <cell r="BL442">
            <v>102.67</v>
          </cell>
          <cell r="BM442">
            <v>105.6</v>
          </cell>
          <cell r="BN442">
            <v>108.53</v>
          </cell>
          <cell r="BO442">
            <v>111.46</v>
          </cell>
          <cell r="BP442">
            <v>114.39</v>
          </cell>
          <cell r="BQ442">
            <v>117.32</v>
          </cell>
          <cell r="BR442">
            <v>120.24</v>
          </cell>
          <cell r="BS442">
            <v>123.17</v>
          </cell>
          <cell r="BT442">
            <v>126.1</v>
          </cell>
          <cell r="BU442">
            <v>129.03</v>
          </cell>
          <cell r="BV442">
            <v>131.96</v>
          </cell>
          <cell r="BW442">
            <v>134.88999999999999</v>
          </cell>
          <cell r="BX442">
            <v>137.82</v>
          </cell>
          <cell r="BY442">
            <v>140.75</v>
          </cell>
          <cell r="BZ442">
            <v>143.66999999999999</v>
          </cell>
          <cell r="CA442">
            <v>146.6</v>
          </cell>
          <cell r="CB442">
            <v>149.53</v>
          </cell>
          <cell r="CC442">
            <v>134.88999999999999</v>
          </cell>
        </row>
        <row r="443">
          <cell r="AD443">
            <v>74</v>
          </cell>
          <cell r="AE443">
            <v>59.49</v>
          </cell>
          <cell r="AF443">
            <v>61.61</v>
          </cell>
          <cell r="AG443">
            <v>63.73</v>
          </cell>
          <cell r="AH443">
            <v>65.849999999999994</v>
          </cell>
          <cell r="AI443">
            <v>67.97</v>
          </cell>
          <cell r="AJ443">
            <v>70.099999999999994</v>
          </cell>
          <cell r="AK443">
            <v>72.22</v>
          </cell>
          <cell r="AL443">
            <v>74.34</v>
          </cell>
          <cell r="AM443">
            <v>76.459999999999994</v>
          </cell>
          <cell r="AN443">
            <v>78.58</v>
          </cell>
          <cell r="AO443">
            <v>80.7</v>
          </cell>
          <cell r="AP443">
            <v>82.82</v>
          </cell>
          <cell r="AQ443">
            <v>84.94</v>
          </cell>
          <cell r="AR443">
            <v>87.06</v>
          </cell>
          <cell r="AS443">
            <v>89.18</v>
          </cell>
          <cell r="AT443">
            <v>91.3</v>
          </cell>
          <cell r="AU443">
            <v>93.42</v>
          </cell>
          <cell r="AV443">
            <v>95.54</v>
          </cell>
          <cell r="AW443">
            <v>97.66</v>
          </cell>
          <cell r="AX443">
            <v>99.79</v>
          </cell>
          <cell r="AY443">
            <v>101.91</v>
          </cell>
          <cell r="AZ443">
            <v>104.03</v>
          </cell>
          <cell r="BA443">
            <v>106.15</v>
          </cell>
          <cell r="BB443">
            <v>108.27</v>
          </cell>
          <cell r="BC443">
            <v>97.66</v>
          </cell>
          <cell r="BD443">
            <v>74</v>
          </cell>
          <cell r="BE443">
            <v>83.29</v>
          </cell>
          <cell r="BF443">
            <v>86.26</v>
          </cell>
          <cell r="BG443">
            <v>89.23</v>
          </cell>
          <cell r="BH443">
            <v>92.2</v>
          </cell>
          <cell r="BI443">
            <v>95.16</v>
          </cell>
          <cell r="BJ443">
            <v>98.13</v>
          </cell>
          <cell r="BK443">
            <v>101.1</v>
          </cell>
          <cell r="BL443">
            <v>104.07</v>
          </cell>
          <cell r="BM443">
            <v>107.04</v>
          </cell>
          <cell r="BN443">
            <v>110.01</v>
          </cell>
          <cell r="BO443">
            <v>112.98</v>
          </cell>
          <cell r="BP443">
            <v>115.95</v>
          </cell>
          <cell r="BQ443">
            <v>118.92</v>
          </cell>
          <cell r="BR443">
            <v>121.89</v>
          </cell>
          <cell r="BS443">
            <v>124.85</v>
          </cell>
          <cell r="BT443">
            <v>127.82</v>
          </cell>
          <cell r="BU443">
            <v>130.79</v>
          </cell>
          <cell r="BV443">
            <v>133.76</v>
          </cell>
          <cell r="BW443">
            <v>136.72999999999999</v>
          </cell>
          <cell r="BX443">
            <v>139.69999999999999</v>
          </cell>
          <cell r="BY443">
            <v>142.66999999999999</v>
          </cell>
          <cell r="BZ443">
            <v>145.63999999999999</v>
          </cell>
          <cell r="CA443">
            <v>148.61000000000001</v>
          </cell>
          <cell r="CB443">
            <v>151.57</v>
          </cell>
          <cell r="CC443">
            <v>136.72999999999999</v>
          </cell>
        </row>
        <row r="444">
          <cell r="AD444">
            <v>75</v>
          </cell>
          <cell r="AE444">
            <v>60.29</v>
          </cell>
          <cell r="AF444">
            <v>62.44</v>
          </cell>
          <cell r="AG444">
            <v>64.59</v>
          </cell>
          <cell r="AH444">
            <v>66.739999999999995</v>
          </cell>
          <cell r="AI444">
            <v>68.89</v>
          </cell>
          <cell r="AJ444">
            <v>71.040000000000006</v>
          </cell>
          <cell r="AK444">
            <v>73.19</v>
          </cell>
          <cell r="AL444">
            <v>75.34</v>
          </cell>
          <cell r="AM444">
            <v>77.489999999999995</v>
          </cell>
          <cell r="AN444">
            <v>79.64</v>
          </cell>
          <cell r="AO444">
            <v>81.790000000000006</v>
          </cell>
          <cell r="AP444">
            <v>83.93</v>
          </cell>
          <cell r="AQ444">
            <v>86.08</v>
          </cell>
          <cell r="AR444">
            <v>88.23</v>
          </cell>
          <cell r="AS444">
            <v>90.38</v>
          </cell>
          <cell r="AT444">
            <v>92.53</v>
          </cell>
          <cell r="AU444">
            <v>94.68</v>
          </cell>
          <cell r="AV444">
            <v>96.83</v>
          </cell>
          <cell r="AW444">
            <v>98.98</v>
          </cell>
          <cell r="AX444">
            <v>101.13</v>
          </cell>
          <cell r="AY444">
            <v>103.28</v>
          </cell>
          <cell r="AZ444">
            <v>105.43</v>
          </cell>
          <cell r="BA444">
            <v>107.58</v>
          </cell>
          <cell r="BB444">
            <v>109.73</v>
          </cell>
          <cell r="BC444">
            <v>98.98</v>
          </cell>
          <cell r="BD444">
            <v>75</v>
          </cell>
          <cell r="BE444">
            <v>84.41</v>
          </cell>
          <cell r="BF444">
            <v>87.42</v>
          </cell>
          <cell r="BG444">
            <v>90.43</v>
          </cell>
          <cell r="BH444">
            <v>93.44</v>
          </cell>
          <cell r="BI444">
            <v>96.44</v>
          </cell>
          <cell r="BJ444">
            <v>99.45</v>
          </cell>
          <cell r="BK444">
            <v>102.46</v>
          </cell>
          <cell r="BL444">
            <v>105.47</v>
          </cell>
          <cell r="BM444">
            <v>108.48</v>
          </cell>
          <cell r="BN444">
            <v>111.49</v>
          </cell>
          <cell r="BO444">
            <v>114.5</v>
          </cell>
          <cell r="BP444">
            <v>117.51</v>
          </cell>
          <cell r="BQ444">
            <v>120.52</v>
          </cell>
          <cell r="BR444">
            <v>123.53</v>
          </cell>
          <cell r="BS444">
            <v>126.54</v>
          </cell>
          <cell r="BT444">
            <v>129.54</v>
          </cell>
          <cell r="BU444">
            <v>132.55000000000001</v>
          </cell>
          <cell r="BV444">
            <v>135.56</v>
          </cell>
          <cell r="BW444">
            <v>138.57</v>
          </cell>
          <cell r="BX444">
            <v>141.58000000000001</v>
          </cell>
          <cell r="BY444">
            <v>144.59</v>
          </cell>
          <cell r="BZ444">
            <v>147.6</v>
          </cell>
          <cell r="CA444">
            <v>150.61000000000001</v>
          </cell>
          <cell r="CB444">
            <v>153.62</v>
          </cell>
          <cell r="CC444">
            <v>138.57</v>
          </cell>
        </row>
        <row r="445">
          <cell r="AD445">
            <v>76</v>
          </cell>
          <cell r="AE445">
            <v>61.09</v>
          </cell>
          <cell r="AF445">
            <v>63.27</v>
          </cell>
          <cell r="AG445">
            <v>65.45</v>
          </cell>
          <cell r="AH445">
            <v>67.63</v>
          </cell>
          <cell r="AI445">
            <v>69.8</v>
          </cell>
          <cell r="AJ445">
            <v>71.98</v>
          </cell>
          <cell r="AK445">
            <v>74.16</v>
          </cell>
          <cell r="AL445">
            <v>76.34</v>
          </cell>
          <cell r="AM445">
            <v>78.52</v>
          </cell>
          <cell r="AN445">
            <v>80.69</v>
          </cell>
          <cell r="AO445">
            <v>82.87</v>
          </cell>
          <cell r="AP445">
            <v>85.05</v>
          </cell>
          <cell r="AQ445">
            <v>87.23</v>
          </cell>
          <cell r="AR445">
            <v>89.41</v>
          </cell>
          <cell r="AS445">
            <v>91.58</v>
          </cell>
          <cell r="AT445">
            <v>93.76</v>
          </cell>
          <cell r="AU445">
            <v>95.94</v>
          </cell>
          <cell r="AV445">
            <v>98.12</v>
          </cell>
          <cell r="AW445">
            <v>100.3</v>
          </cell>
          <cell r="AX445">
            <v>102.47</v>
          </cell>
          <cell r="AY445">
            <v>104.65</v>
          </cell>
          <cell r="AZ445">
            <v>106.83</v>
          </cell>
          <cell r="BA445">
            <v>109.01</v>
          </cell>
          <cell r="BB445">
            <v>111.19</v>
          </cell>
          <cell r="BC445">
            <v>100.29</v>
          </cell>
          <cell r="BD445">
            <v>76</v>
          </cell>
          <cell r="BE445">
            <v>65.53</v>
          </cell>
          <cell r="BF445">
            <v>88.58</v>
          </cell>
          <cell r="BG445">
            <v>91.63</v>
          </cell>
          <cell r="BH445">
            <v>94.68</v>
          </cell>
          <cell r="BI445">
            <v>97.72</v>
          </cell>
          <cell r="BJ445">
            <v>100.77</v>
          </cell>
          <cell r="BK445">
            <v>103.82</v>
          </cell>
          <cell r="BL445">
            <v>106.87</v>
          </cell>
          <cell r="BM445">
            <v>109.92</v>
          </cell>
          <cell r="BN445">
            <v>112.97</v>
          </cell>
          <cell r="BO445">
            <v>116.02</v>
          </cell>
          <cell r="BP445">
            <v>119.07</v>
          </cell>
          <cell r="BQ445">
            <v>122.12</v>
          </cell>
          <cell r="BR445">
            <v>125.17</v>
          </cell>
          <cell r="BS445">
            <v>128.22</v>
          </cell>
          <cell r="BT445">
            <v>131.27000000000001</v>
          </cell>
          <cell r="BU445">
            <v>134.32</v>
          </cell>
          <cell r="BV445">
            <v>137.36000000000001</v>
          </cell>
          <cell r="BW445">
            <v>140.41</v>
          </cell>
          <cell r="BX445">
            <v>143.46</v>
          </cell>
          <cell r="BY445">
            <v>146.51</v>
          </cell>
          <cell r="BZ445">
            <v>149.56</v>
          </cell>
          <cell r="CA445">
            <v>152.61000000000001</v>
          </cell>
          <cell r="CB445">
            <v>155.66</v>
          </cell>
          <cell r="CC445">
            <v>140.41</v>
          </cell>
        </row>
        <row r="446">
          <cell r="AD446">
            <v>77</v>
          </cell>
          <cell r="AE446">
            <v>61.89</v>
          </cell>
          <cell r="AF446">
            <v>64.099999999999994</v>
          </cell>
          <cell r="AG446">
            <v>66.3</v>
          </cell>
          <cell r="AH446">
            <v>68.510000000000005</v>
          </cell>
          <cell r="AI446">
            <v>70.72</v>
          </cell>
          <cell r="AJ446">
            <v>72.92</v>
          </cell>
          <cell r="AK446">
            <v>75.13</v>
          </cell>
          <cell r="AL446">
            <v>77.34</v>
          </cell>
          <cell r="AM446">
            <v>79.540000000000006</v>
          </cell>
          <cell r="AN446">
            <v>81.75</v>
          </cell>
          <cell r="AO446">
            <v>83.96</v>
          </cell>
          <cell r="AP446">
            <v>86.16</v>
          </cell>
          <cell r="AQ446">
            <v>88.37</v>
          </cell>
          <cell r="AR446">
            <v>90.58</v>
          </cell>
          <cell r="AS446">
            <v>92.78</v>
          </cell>
          <cell r="AT446">
            <v>94.99</v>
          </cell>
          <cell r="AU446">
            <v>97.2</v>
          </cell>
          <cell r="AV446">
            <v>99.4</v>
          </cell>
          <cell r="AW446">
            <v>101.61</v>
          </cell>
          <cell r="AX446">
            <v>103.82</v>
          </cell>
          <cell r="AY446">
            <v>106.02</v>
          </cell>
          <cell r="AZ446">
            <v>108.23</v>
          </cell>
          <cell r="BA446">
            <v>110.44</v>
          </cell>
          <cell r="BB446">
            <v>112.64</v>
          </cell>
          <cell r="BC446">
            <v>101.61</v>
          </cell>
          <cell r="BD446">
            <v>77</v>
          </cell>
          <cell r="BE446">
            <v>86.65</v>
          </cell>
          <cell r="BF446">
            <v>89.74</v>
          </cell>
          <cell r="BG446">
            <v>92.83</v>
          </cell>
          <cell r="BH446">
            <v>95.92</v>
          </cell>
          <cell r="BI446">
            <v>99</v>
          </cell>
          <cell r="BJ446">
            <v>102.09</v>
          </cell>
          <cell r="BK446">
            <v>105.18</v>
          </cell>
          <cell r="BL446">
            <v>108.27</v>
          </cell>
          <cell r="BM446">
            <v>111.36</v>
          </cell>
          <cell r="BN446">
            <v>114.45</v>
          </cell>
          <cell r="BO446">
            <v>117.54</v>
          </cell>
          <cell r="BP446">
            <v>120.63</v>
          </cell>
          <cell r="BQ446">
            <v>123.72</v>
          </cell>
          <cell r="BR446">
            <v>126.81</v>
          </cell>
          <cell r="BS446">
            <v>129.9</v>
          </cell>
          <cell r="BT446">
            <v>132.99</v>
          </cell>
          <cell r="BU446">
            <v>136.08000000000001</v>
          </cell>
          <cell r="BV446">
            <v>139.16999999999999</v>
          </cell>
          <cell r="BW446">
            <v>142.26</v>
          </cell>
          <cell r="BX446">
            <v>145.34</v>
          </cell>
          <cell r="BY446">
            <v>148.43</v>
          </cell>
          <cell r="BZ446">
            <v>151.52000000000001</v>
          </cell>
          <cell r="CA446">
            <v>154.61000000000001</v>
          </cell>
          <cell r="CB446">
            <v>157.69999999999999</v>
          </cell>
          <cell r="CC446">
            <v>142.25</v>
          </cell>
        </row>
        <row r="447">
          <cell r="AD447">
            <v>78</v>
          </cell>
          <cell r="AE447">
            <v>62.69</v>
          </cell>
          <cell r="AF447">
            <v>64.930000000000007</v>
          </cell>
          <cell r="AG447">
            <v>67.16</v>
          </cell>
          <cell r="AH447">
            <v>69.400000000000006</v>
          </cell>
          <cell r="AI447">
            <v>71.63</v>
          </cell>
          <cell r="AJ447">
            <v>73.87</v>
          </cell>
          <cell r="AK447">
            <v>76.099999999999994</v>
          </cell>
          <cell r="AL447">
            <v>78.34</v>
          </cell>
          <cell r="AM447">
            <v>80.569999999999993</v>
          </cell>
          <cell r="AN447">
            <v>82.81</v>
          </cell>
          <cell r="AO447">
            <v>85.04</v>
          </cell>
          <cell r="AP447">
            <v>87.28</v>
          </cell>
          <cell r="AQ447">
            <v>89.51</v>
          </cell>
          <cell r="AR447">
            <v>91.75</v>
          </cell>
          <cell r="AS447">
            <v>93.99</v>
          </cell>
          <cell r="AT447">
            <v>96.22</v>
          </cell>
          <cell r="AU447">
            <v>98.46</v>
          </cell>
          <cell r="AV447">
            <v>100.69</v>
          </cell>
          <cell r="AW447">
            <v>102.93</v>
          </cell>
          <cell r="AX447">
            <v>105.16</v>
          </cell>
          <cell r="AY447">
            <v>107.4</v>
          </cell>
          <cell r="AZ447">
            <v>109.63</v>
          </cell>
          <cell r="BA447">
            <v>111.87</v>
          </cell>
          <cell r="BB447">
            <v>114.1</v>
          </cell>
          <cell r="BC447">
            <v>102.93</v>
          </cell>
          <cell r="BD447">
            <v>78</v>
          </cell>
          <cell r="BE447">
            <v>57.77</v>
          </cell>
          <cell r="BF447">
            <v>90.9</v>
          </cell>
          <cell r="BG447">
            <v>94.03</v>
          </cell>
          <cell r="BH447">
            <v>97.16</v>
          </cell>
          <cell r="BI447">
            <v>100.28</v>
          </cell>
          <cell r="BJ447">
            <v>103.41</v>
          </cell>
          <cell r="BK447">
            <v>106.54</v>
          </cell>
          <cell r="BL447">
            <v>109.67</v>
          </cell>
          <cell r="BM447">
            <v>112.8</v>
          </cell>
          <cell r="BN447">
            <v>115.93</v>
          </cell>
          <cell r="BO447">
            <v>119.06</v>
          </cell>
          <cell r="BP447">
            <v>122.19</v>
          </cell>
          <cell r="BQ447">
            <v>125.32</v>
          </cell>
          <cell r="BR447">
            <v>128.44999999999999</v>
          </cell>
          <cell r="BS447">
            <v>131.58000000000001</v>
          </cell>
          <cell r="BT447">
            <v>134.71</v>
          </cell>
          <cell r="BU447">
            <v>137.84</v>
          </cell>
          <cell r="BV447">
            <v>140.97</v>
          </cell>
          <cell r="BW447">
            <v>144.1</v>
          </cell>
          <cell r="BX447">
            <v>147.22999999999999</v>
          </cell>
          <cell r="BY447">
            <v>150.36000000000001</v>
          </cell>
          <cell r="BZ447">
            <v>153.47999999999999</v>
          </cell>
          <cell r="CA447">
            <v>156.61000000000001</v>
          </cell>
          <cell r="CB447">
            <v>159.74</v>
          </cell>
          <cell r="CC447">
            <v>144.1</v>
          </cell>
        </row>
        <row r="448">
          <cell r="AD448">
            <v>79</v>
          </cell>
          <cell r="AE448">
            <v>63.49</v>
          </cell>
          <cell r="AF448">
            <v>65.75</v>
          </cell>
          <cell r="AG448">
            <v>68.02</v>
          </cell>
          <cell r="AH448">
            <v>70.28</v>
          </cell>
          <cell r="AI448">
            <v>72.55</v>
          </cell>
          <cell r="AJ448">
            <v>74.81</v>
          </cell>
          <cell r="AK448">
            <v>77.069999999999993</v>
          </cell>
          <cell r="AL448">
            <v>79.34</v>
          </cell>
          <cell r="AM448">
            <v>81.599999999999994</v>
          </cell>
          <cell r="AN448">
            <v>83.87</v>
          </cell>
          <cell r="AO448">
            <v>86.13</v>
          </cell>
          <cell r="AP448">
            <v>88.39</v>
          </cell>
          <cell r="AQ448">
            <v>90.66</v>
          </cell>
          <cell r="AR448">
            <v>92.92</v>
          </cell>
          <cell r="AS448">
            <v>95.19</v>
          </cell>
          <cell r="AT448">
            <v>97.45</v>
          </cell>
          <cell r="AU448">
            <v>99.71</v>
          </cell>
          <cell r="AV448">
            <v>101.98</v>
          </cell>
          <cell r="AW448">
            <v>104.24</v>
          </cell>
          <cell r="AX448">
            <v>106.51</v>
          </cell>
          <cell r="AY448">
            <v>108.77</v>
          </cell>
          <cell r="AZ448">
            <v>111.03</v>
          </cell>
          <cell r="BA448">
            <v>113.3</v>
          </cell>
          <cell r="BB448">
            <v>115.56</v>
          </cell>
          <cell r="BC448">
            <v>104.24</v>
          </cell>
          <cell r="BD448">
            <v>79</v>
          </cell>
          <cell r="BE448">
            <v>88.89</v>
          </cell>
          <cell r="BF448">
            <v>92.06</v>
          </cell>
          <cell r="BG448">
            <v>95.23</v>
          </cell>
          <cell r="BH448">
            <v>98.39</v>
          </cell>
          <cell r="BI448">
            <v>101.56</v>
          </cell>
          <cell r="BJ448">
            <v>104.73</v>
          </cell>
          <cell r="BK448">
            <v>107.9</v>
          </cell>
          <cell r="BL448">
            <v>111.07</v>
          </cell>
          <cell r="BM448">
            <v>114.24</v>
          </cell>
          <cell r="BN448">
            <v>117.41</v>
          </cell>
          <cell r="BO448">
            <v>120.58</v>
          </cell>
          <cell r="BP448">
            <v>123.75</v>
          </cell>
          <cell r="BQ448">
            <v>126.92</v>
          </cell>
          <cell r="BR448">
            <v>130.09</v>
          </cell>
          <cell r="BS448">
            <v>133.26</v>
          </cell>
          <cell r="BT448">
            <v>136.43</v>
          </cell>
          <cell r="BU448">
            <v>139.6</v>
          </cell>
          <cell r="BV448">
            <v>142.77000000000001</v>
          </cell>
          <cell r="BW448">
            <v>145.94</v>
          </cell>
          <cell r="BX448">
            <v>149.11000000000001</v>
          </cell>
          <cell r="BY448">
            <v>152.28</v>
          </cell>
          <cell r="BZ448">
            <v>155.44999999999999</v>
          </cell>
          <cell r="CA448">
            <v>158.62</v>
          </cell>
          <cell r="CB448">
            <v>161.79</v>
          </cell>
          <cell r="CC448">
            <v>145.94</v>
          </cell>
        </row>
        <row r="449">
          <cell r="AD449">
            <v>80</v>
          </cell>
          <cell r="AE449">
            <v>64.290000000000006</v>
          </cell>
          <cell r="AF449">
            <v>66.58</v>
          </cell>
          <cell r="AG449">
            <v>68.88</v>
          </cell>
          <cell r="AH449">
            <v>71.17</v>
          </cell>
          <cell r="AI449">
            <v>73.459999999999994</v>
          </cell>
          <cell r="AJ449">
            <v>72.75</v>
          </cell>
          <cell r="AK449">
            <v>78.05</v>
          </cell>
          <cell r="AL449">
            <v>80.34</v>
          </cell>
          <cell r="AM449">
            <v>82.63</v>
          </cell>
          <cell r="AN449">
            <v>84.92</v>
          </cell>
          <cell r="AO449">
            <v>87.22</v>
          </cell>
          <cell r="AP449">
            <v>89.51</v>
          </cell>
          <cell r="AQ449">
            <v>91.8</v>
          </cell>
          <cell r="AR449">
            <v>94.09</v>
          </cell>
          <cell r="AS449">
            <v>96.39</v>
          </cell>
          <cell r="AT449">
            <v>98.68</v>
          </cell>
          <cell r="AU449">
            <v>100.97</v>
          </cell>
          <cell r="AV449">
            <v>103.26</v>
          </cell>
          <cell r="AW449">
            <v>105.56</v>
          </cell>
          <cell r="AX449">
            <v>107.85</v>
          </cell>
          <cell r="AY449">
            <v>110.14</v>
          </cell>
          <cell r="AZ449">
            <v>112.44</v>
          </cell>
          <cell r="BA449">
            <v>114.73</v>
          </cell>
          <cell r="BB449">
            <v>117.02</v>
          </cell>
          <cell r="BC449">
            <v>105.56</v>
          </cell>
          <cell r="BD449">
            <v>80</v>
          </cell>
          <cell r="BE449">
            <v>90.01</v>
          </cell>
          <cell r="BF449">
            <v>93.22</v>
          </cell>
          <cell r="BG449">
            <v>96.43</v>
          </cell>
          <cell r="BH449">
            <v>99.63</v>
          </cell>
          <cell r="BI449">
            <v>102.84</v>
          </cell>
          <cell r="BJ449">
            <v>106.05</v>
          </cell>
          <cell r="BK449">
            <v>109.26</v>
          </cell>
          <cell r="BL449">
            <v>112.47</v>
          </cell>
          <cell r="BM449">
            <v>115.68</v>
          </cell>
          <cell r="BN449">
            <v>118.89</v>
          </cell>
          <cell r="BO449">
            <v>122.1</v>
          </cell>
          <cell r="BP449">
            <v>125.31</v>
          </cell>
          <cell r="BQ449">
            <v>128.52000000000001</v>
          </cell>
          <cell r="BR449">
            <v>131.72999999999999</v>
          </cell>
          <cell r="BS449">
            <v>134.94</v>
          </cell>
          <cell r="BT449">
            <v>138.15</v>
          </cell>
          <cell r="BU449">
            <v>141.36000000000001</v>
          </cell>
          <cell r="BV449">
            <v>144.57</v>
          </cell>
          <cell r="BW449">
            <v>147.78</v>
          </cell>
          <cell r="BX449">
            <v>150.99</v>
          </cell>
          <cell r="BY449">
            <v>154.19999999999999</v>
          </cell>
          <cell r="BZ449">
            <v>157.41</v>
          </cell>
          <cell r="CA449">
            <v>160.62</v>
          </cell>
          <cell r="CB449">
            <v>163.83000000000001</v>
          </cell>
          <cell r="CC449">
            <v>147.78</v>
          </cell>
        </row>
        <row r="450">
          <cell r="AD450">
            <v>81</v>
          </cell>
          <cell r="AE450">
            <v>65.09</v>
          </cell>
          <cell r="AF450">
            <v>67.41</v>
          </cell>
          <cell r="AG450">
            <v>69.73</v>
          </cell>
          <cell r="AH450">
            <v>72.05</v>
          </cell>
          <cell r="AI450">
            <v>74.37</v>
          </cell>
          <cell r="AJ450">
            <v>76.7</v>
          </cell>
          <cell r="AK450">
            <v>79.02</v>
          </cell>
          <cell r="AL450">
            <v>81.34</v>
          </cell>
          <cell r="AM450">
            <v>83.66</v>
          </cell>
          <cell r="AN450">
            <v>85.98</v>
          </cell>
          <cell r="AO450">
            <v>88.3</v>
          </cell>
          <cell r="AP450">
            <v>90.62</v>
          </cell>
          <cell r="AQ450">
            <v>92.95</v>
          </cell>
          <cell r="AR450">
            <v>95.27</v>
          </cell>
          <cell r="AS450">
            <v>97.59</v>
          </cell>
          <cell r="AT450">
            <v>99.91</v>
          </cell>
          <cell r="AU450">
            <v>102.23</v>
          </cell>
          <cell r="AV450">
            <v>104.55</v>
          </cell>
          <cell r="AW450">
            <v>106.87</v>
          </cell>
          <cell r="AX450">
            <v>109.19</v>
          </cell>
          <cell r="AY450">
            <v>111.52</v>
          </cell>
          <cell r="AZ450">
            <v>113.84</v>
          </cell>
          <cell r="BA450">
            <v>116.16</v>
          </cell>
          <cell r="BB450">
            <v>118.48</v>
          </cell>
          <cell r="BC450">
            <v>106.87</v>
          </cell>
          <cell r="BD450">
            <v>81</v>
          </cell>
          <cell r="BE450">
            <v>93.13</v>
          </cell>
          <cell r="BF450">
            <v>94.38</v>
          </cell>
          <cell r="BG450">
            <v>97.62</v>
          </cell>
          <cell r="BH450">
            <v>100.87</v>
          </cell>
          <cell r="BI450">
            <v>104.12</v>
          </cell>
          <cell r="BJ450">
            <v>107.37</v>
          </cell>
          <cell r="BK450">
            <v>110.62</v>
          </cell>
          <cell r="BL450">
            <v>113.87</v>
          </cell>
          <cell r="BM450">
            <v>117.12</v>
          </cell>
          <cell r="BN450">
            <v>120.37</v>
          </cell>
          <cell r="BO450">
            <v>123.62</v>
          </cell>
          <cell r="BP450">
            <v>126.87</v>
          </cell>
          <cell r="BQ450">
            <v>130.12</v>
          </cell>
          <cell r="BR450">
            <v>133.37</v>
          </cell>
          <cell r="BS450">
            <v>136.62</v>
          </cell>
          <cell r="BT450">
            <v>139.87</v>
          </cell>
          <cell r="BU450">
            <v>143.12</v>
          </cell>
          <cell r="BV450">
            <v>146.37</v>
          </cell>
          <cell r="BW450">
            <v>149.62</v>
          </cell>
          <cell r="BX450">
            <v>152.87</v>
          </cell>
          <cell r="BY450">
            <v>156.12</v>
          </cell>
          <cell r="BZ450">
            <v>159.37</v>
          </cell>
          <cell r="CA450">
            <v>162.62</v>
          </cell>
          <cell r="CB450">
            <v>165.87</v>
          </cell>
          <cell r="CC450">
            <v>149.62</v>
          </cell>
        </row>
        <row r="451">
          <cell r="AD451">
            <v>82</v>
          </cell>
          <cell r="AE451">
            <v>65.89</v>
          </cell>
          <cell r="AF451">
            <v>68.239999999999995</v>
          </cell>
          <cell r="AG451">
            <v>70.59</v>
          </cell>
          <cell r="AH451">
            <v>72.94</v>
          </cell>
          <cell r="AI451">
            <v>75.290000000000006</v>
          </cell>
          <cell r="AJ451">
            <v>77.64</v>
          </cell>
          <cell r="AK451">
            <v>79.989999999999995</v>
          </cell>
          <cell r="AL451">
            <v>82.34</v>
          </cell>
          <cell r="AM451">
            <v>84.69</v>
          </cell>
          <cell r="AN451">
            <v>87.04</v>
          </cell>
          <cell r="AO451">
            <v>89.39</v>
          </cell>
          <cell r="AP451">
            <v>91.74</v>
          </cell>
          <cell r="AQ451">
            <v>94.09</v>
          </cell>
          <cell r="AR451">
            <v>96.44</v>
          </cell>
          <cell r="AS451">
            <v>98.79</v>
          </cell>
          <cell r="AT451">
            <v>101.14</v>
          </cell>
          <cell r="AU451">
            <v>103.49</v>
          </cell>
          <cell r="AV451">
            <v>105.84</v>
          </cell>
          <cell r="AW451">
            <v>108.19</v>
          </cell>
          <cell r="AX451">
            <v>110.54</v>
          </cell>
          <cell r="AY451">
            <v>112.89</v>
          </cell>
          <cell r="AZ451">
            <v>115.24</v>
          </cell>
          <cell r="BA451">
            <v>117.59</v>
          </cell>
          <cell r="BB451">
            <v>119.94</v>
          </cell>
          <cell r="BC451">
            <v>108.19</v>
          </cell>
          <cell r="BD451">
            <v>82</v>
          </cell>
          <cell r="BE451">
            <v>92.24</v>
          </cell>
          <cell r="BF451">
            <v>95.53</v>
          </cell>
          <cell r="BG451">
            <v>98.82</v>
          </cell>
          <cell r="BH451">
            <v>102.11</v>
          </cell>
          <cell r="BI451">
            <v>105.4</v>
          </cell>
          <cell r="BJ451">
            <v>108.69</v>
          </cell>
          <cell r="BK451">
            <v>111.98</v>
          </cell>
          <cell r="BL451">
            <v>115.27</v>
          </cell>
          <cell r="BM451">
            <v>118.56</v>
          </cell>
          <cell r="BN451">
            <v>121.85</v>
          </cell>
          <cell r="BO451">
            <v>125.14</v>
          </cell>
          <cell r="BP451">
            <v>128.43</v>
          </cell>
          <cell r="BQ451">
            <v>131.72</v>
          </cell>
          <cell r="BR451">
            <v>135.01</v>
          </cell>
          <cell r="BS451">
            <v>138.30000000000001</v>
          </cell>
          <cell r="BT451">
            <v>141.59</v>
          </cell>
          <cell r="BU451">
            <v>144.88</v>
          </cell>
          <cell r="BV451">
            <v>148.16999999999999</v>
          </cell>
          <cell r="BW451">
            <v>151.46</v>
          </cell>
          <cell r="BX451">
            <v>154.75</v>
          </cell>
          <cell r="BY451">
            <v>158.04</v>
          </cell>
          <cell r="BZ451">
            <v>161.33000000000001</v>
          </cell>
          <cell r="CA451">
            <v>164.62</v>
          </cell>
          <cell r="CB451">
            <v>167.91</v>
          </cell>
          <cell r="CC451">
            <v>151.46</v>
          </cell>
        </row>
        <row r="452">
          <cell r="AD452">
            <v>83</v>
          </cell>
          <cell r="AE452">
            <v>66.69</v>
          </cell>
          <cell r="AF452">
            <v>69.069999999999993</v>
          </cell>
          <cell r="AG452">
            <v>71.45</v>
          </cell>
          <cell r="AH452">
            <v>73.819999999999993</v>
          </cell>
          <cell r="AI452">
            <v>76.2</v>
          </cell>
          <cell r="AJ452">
            <v>78.58</v>
          </cell>
          <cell r="AK452">
            <v>80.959999999999994</v>
          </cell>
          <cell r="AL452">
            <v>83.34</v>
          </cell>
          <cell r="AM452">
            <v>85.72</v>
          </cell>
          <cell r="AN452">
            <v>88.1</v>
          </cell>
          <cell r="AO452">
            <v>90.48</v>
          </cell>
          <cell r="AP452">
            <v>92.85</v>
          </cell>
          <cell r="AQ452">
            <v>95.23</v>
          </cell>
          <cell r="AR452">
            <v>97.61</v>
          </cell>
          <cell r="AS452">
            <v>99.99</v>
          </cell>
          <cell r="AT452">
            <v>102.37</v>
          </cell>
          <cell r="AU452">
            <v>104.75</v>
          </cell>
          <cell r="AV452">
            <v>107.13</v>
          </cell>
          <cell r="AW452">
            <v>109.5</v>
          </cell>
          <cell r="AX452">
            <v>111.88</v>
          </cell>
          <cell r="AY452">
            <v>114.26</v>
          </cell>
          <cell r="AZ452">
            <v>116.64</v>
          </cell>
          <cell r="BA452">
            <v>119.02</v>
          </cell>
          <cell r="BB452">
            <v>121.4</v>
          </cell>
          <cell r="BC452">
            <v>109.5</v>
          </cell>
          <cell r="BD452">
            <v>83</v>
          </cell>
          <cell r="BE452">
            <v>93.36</v>
          </cell>
          <cell r="BF452">
            <v>96.69</v>
          </cell>
          <cell r="BG452">
            <v>100.02</v>
          </cell>
          <cell r="BH452">
            <v>103.35</v>
          </cell>
          <cell r="BI452">
            <v>106.68</v>
          </cell>
          <cell r="BJ452">
            <v>110.01</v>
          </cell>
          <cell r="BK452">
            <v>113.34</v>
          </cell>
          <cell r="BL452">
            <v>116.67</v>
          </cell>
          <cell r="BM452">
            <v>120</v>
          </cell>
          <cell r="BN452">
            <v>123.33</v>
          </cell>
          <cell r="BO452">
            <v>126.66</v>
          </cell>
          <cell r="BP452">
            <v>129.99</v>
          </cell>
          <cell r="BQ452">
            <v>133.32</v>
          </cell>
          <cell r="BR452">
            <v>136.65</v>
          </cell>
          <cell r="BS452">
            <v>139.97999999999999</v>
          </cell>
          <cell r="BT452">
            <v>143.31</v>
          </cell>
          <cell r="BU452">
            <v>146.63999999999999</v>
          </cell>
          <cell r="BV452">
            <v>149.97</v>
          </cell>
          <cell r="BW452">
            <v>153.30000000000001</v>
          </cell>
          <cell r="BX452">
            <v>156.63</v>
          </cell>
          <cell r="BY452">
            <v>159.96</v>
          </cell>
          <cell r="BZ452">
            <v>163.29</v>
          </cell>
          <cell r="CA452">
            <v>166.63</v>
          </cell>
          <cell r="CB452">
            <v>169.96</v>
          </cell>
          <cell r="CC452">
            <v>153.30000000000001</v>
          </cell>
        </row>
        <row r="453">
          <cell r="AD453">
            <v>84</v>
          </cell>
          <cell r="AE453">
            <v>67.489999999999995</v>
          </cell>
          <cell r="AF453">
            <v>69.900000000000006</v>
          </cell>
          <cell r="AG453">
            <v>72.3</v>
          </cell>
          <cell r="AH453">
            <v>74.709999999999994</v>
          </cell>
          <cell r="AI453">
            <v>77.12</v>
          </cell>
          <cell r="AJ453">
            <v>79.52</v>
          </cell>
          <cell r="AK453">
            <v>81.93</v>
          </cell>
          <cell r="AL453">
            <v>84.34</v>
          </cell>
          <cell r="AM453">
            <v>86.75</v>
          </cell>
          <cell r="AN453">
            <v>89.15</v>
          </cell>
          <cell r="AO453">
            <v>91.56</v>
          </cell>
          <cell r="AP453">
            <v>93.97</v>
          </cell>
          <cell r="AQ453">
            <v>96.38</v>
          </cell>
          <cell r="AR453">
            <v>98.78</v>
          </cell>
          <cell r="AS453">
            <v>101.19</v>
          </cell>
          <cell r="AT453">
            <v>103.6</v>
          </cell>
          <cell r="AU453">
            <v>106</v>
          </cell>
          <cell r="AV453">
            <v>108.41</v>
          </cell>
          <cell r="AW453">
            <v>110.82</v>
          </cell>
          <cell r="AX453">
            <v>113.23</v>
          </cell>
          <cell r="AY453">
            <v>115.63</v>
          </cell>
          <cell r="AZ453">
            <v>118.04</v>
          </cell>
          <cell r="BA453">
            <v>120.45</v>
          </cell>
          <cell r="BB453">
            <v>122.86</v>
          </cell>
          <cell r="BC453">
            <v>110.82</v>
          </cell>
          <cell r="BD453">
            <v>84</v>
          </cell>
          <cell r="BE453">
            <v>94.48</v>
          </cell>
          <cell r="BF453">
            <v>97.85</v>
          </cell>
          <cell r="BG453">
            <v>101.22</v>
          </cell>
          <cell r="BH453">
            <v>104.59</v>
          </cell>
          <cell r="BI453">
            <v>107.96</v>
          </cell>
          <cell r="BJ453">
            <v>111.33</v>
          </cell>
          <cell r="BK453">
            <v>114.7</v>
          </cell>
          <cell r="BL453">
            <v>118.07</v>
          </cell>
          <cell r="BM453">
            <v>121.45</v>
          </cell>
          <cell r="BN453">
            <v>124.82</v>
          </cell>
          <cell r="BO453">
            <v>128.19</v>
          </cell>
          <cell r="BP453">
            <v>131.56</v>
          </cell>
          <cell r="BQ453">
            <v>134.93</v>
          </cell>
          <cell r="BR453">
            <v>138.30000000000001</v>
          </cell>
          <cell r="BS453">
            <v>141.66999999999999</v>
          </cell>
          <cell r="BT453">
            <v>145.04</v>
          </cell>
          <cell r="BU453">
            <v>148.41</v>
          </cell>
          <cell r="BV453">
            <v>151.78</v>
          </cell>
          <cell r="BW453">
            <v>155.15</v>
          </cell>
          <cell r="BX453">
            <v>158.52000000000001</v>
          </cell>
          <cell r="BY453">
            <v>161.88999999999999</v>
          </cell>
          <cell r="BZ453">
            <v>165.26</v>
          </cell>
          <cell r="CA453">
            <v>168.63</v>
          </cell>
          <cell r="CB453">
            <v>172</v>
          </cell>
          <cell r="CC453">
            <v>155.15</v>
          </cell>
        </row>
        <row r="454">
          <cell r="AD454">
            <v>85</v>
          </cell>
          <cell r="AE454">
            <v>68.290000000000006</v>
          </cell>
          <cell r="AF454">
            <v>70.72</v>
          </cell>
          <cell r="AG454">
            <v>73.16</v>
          </cell>
          <cell r="AH454">
            <v>75.599999999999994</v>
          </cell>
          <cell r="AI454">
            <v>78.03</v>
          </cell>
          <cell r="AJ454">
            <v>80.47</v>
          </cell>
          <cell r="AK454">
            <v>82.9</v>
          </cell>
          <cell r="AL454">
            <v>85.34</v>
          </cell>
          <cell r="AM454">
            <v>87.78</v>
          </cell>
          <cell r="AN454">
            <v>90.21</v>
          </cell>
          <cell r="AO454">
            <v>92.65</v>
          </cell>
          <cell r="AP454">
            <v>95.08</v>
          </cell>
          <cell r="AQ454">
            <v>97.52</v>
          </cell>
          <cell r="AR454">
            <v>99.96</v>
          </cell>
          <cell r="AS454">
            <v>102.39</v>
          </cell>
          <cell r="AT454">
            <v>104.83</v>
          </cell>
          <cell r="AU454">
            <v>107.26</v>
          </cell>
          <cell r="AV454">
            <v>109.7</v>
          </cell>
          <cell r="AW454">
            <v>112.13</v>
          </cell>
          <cell r="AX454">
            <v>114.57</v>
          </cell>
          <cell r="AY454">
            <v>117.01</v>
          </cell>
          <cell r="AZ454">
            <v>119.44</v>
          </cell>
          <cell r="BA454">
            <v>121.88</v>
          </cell>
          <cell r="BB454">
            <v>124.31</v>
          </cell>
          <cell r="BC454">
            <v>112.13</v>
          </cell>
          <cell r="BD454">
            <v>85</v>
          </cell>
          <cell r="BE454">
            <v>95.6</v>
          </cell>
          <cell r="BF454">
            <v>99.01</v>
          </cell>
          <cell r="BG454">
            <v>102.42</v>
          </cell>
          <cell r="BH454">
            <v>105.83</v>
          </cell>
          <cell r="BI454">
            <v>109.24</v>
          </cell>
          <cell r="BJ454">
            <v>112.65</v>
          </cell>
          <cell r="BK454">
            <v>116.06</v>
          </cell>
          <cell r="BL454">
            <v>119.47</v>
          </cell>
          <cell r="BM454">
            <v>122.89</v>
          </cell>
          <cell r="BN454">
            <v>126.3</v>
          </cell>
          <cell r="BO454">
            <v>129.71</v>
          </cell>
          <cell r="BP454">
            <v>133.12</v>
          </cell>
          <cell r="BQ454">
            <v>136.53</v>
          </cell>
          <cell r="BR454">
            <v>139.94</v>
          </cell>
          <cell r="BS454">
            <v>143.35</v>
          </cell>
          <cell r="BT454">
            <v>146.76</v>
          </cell>
          <cell r="BU454">
            <v>150.16999999999999</v>
          </cell>
          <cell r="BV454">
            <v>153.58000000000001</v>
          </cell>
          <cell r="BW454">
            <v>156.99</v>
          </cell>
          <cell r="BX454">
            <v>160.4</v>
          </cell>
          <cell r="BY454">
            <v>163.81</v>
          </cell>
          <cell r="BZ454">
            <v>167.22</v>
          </cell>
          <cell r="CA454">
            <v>170.63</v>
          </cell>
          <cell r="CB454">
            <v>174.04</v>
          </cell>
          <cell r="CC454">
            <v>156.99</v>
          </cell>
        </row>
        <row r="455">
          <cell r="AD455">
            <v>86</v>
          </cell>
          <cell r="AE455">
            <v>69.09</v>
          </cell>
          <cell r="AF455">
            <v>71.55</v>
          </cell>
          <cell r="AG455">
            <v>74.02</v>
          </cell>
          <cell r="AH455">
            <v>76.48</v>
          </cell>
          <cell r="AI455">
            <v>78.95</v>
          </cell>
          <cell r="AJ455">
            <v>81.41</v>
          </cell>
          <cell r="AK455">
            <v>83.87</v>
          </cell>
          <cell r="AL455">
            <v>86.34</v>
          </cell>
          <cell r="AM455">
            <v>88.8</v>
          </cell>
          <cell r="AN455">
            <v>91.27</v>
          </cell>
          <cell r="AO455">
            <v>93.73</v>
          </cell>
          <cell r="AP455">
            <v>96.2</v>
          </cell>
          <cell r="AQ455">
            <v>98.66</v>
          </cell>
          <cell r="AR455">
            <v>101.13</v>
          </cell>
          <cell r="AS455">
            <v>103.59</v>
          </cell>
          <cell r="AT455">
            <v>106.06</v>
          </cell>
          <cell r="AU455">
            <v>108.52</v>
          </cell>
          <cell r="AV455">
            <v>110.99</v>
          </cell>
          <cell r="AW455">
            <v>113.45</v>
          </cell>
          <cell r="AX455">
            <v>115.91</v>
          </cell>
          <cell r="AY455">
            <v>118.38</v>
          </cell>
          <cell r="AZ455">
            <v>120.84</v>
          </cell>
          <cell r="BA455">
            <v>123.31</v>
          </cell>
          <cell r="BB455">
            <v>125.77</v>
          </cell>
          <cell r="BC455">
            <v>113.45</v>
          </cell>
          <cell r="BD455">
            <v>86</v>
          </cell>
          <cell r="BE455">
            <v>96.72</v>
          </cell>
          <cell r="BF455">
            <v>100.17</v>
          </cell>
          <cell r="BG455">
            <v>103.62</v>
          </cell>
          <cell r="BH455">
            <v>107.07</v>
          </cell>
          <cell r="BI455">
            <v>110.52</v>
          </cell>
          <cell r="BJ455">
            <v>113.97</v>
          </cell>
          <cell r="BK455">
            <v>117.42</v>
          </cell>
          <cell r="BL455">
            <v>120.88</v>
          </cell>
          <cell r="BM455">
            <v>124.33</v>
          </cell>
          <cell r="BN455">
            <v>127.78</v>
          </cell>
          <cell r="BO455">
            <v>131.22999999999999</v>
          </cell>
          <cell r="BP455">
            <v>134.68</v>
          </cell>
          <cell r="BQ455">
            <v>138.13</v>
          </cell>
          <cell r="BR455">
            <v>141.58000000000001</v>
          </cell>
          <cell r="BS455">
            <v>145.03</v>
          </cell>
          <cell r="BT455">
            <v>148.47999999999999</v>
          </cell>
          <cell r="BU455">
            <v>151.93</v>
          </cell>
          <cell r="BV455">
            <v>155.38</v>
          </cell>
          <cell r="BW455">
            <v>158.83000000000001</v>
          </cell>
          <cell r="BX455">
            <v>162.28</v>
          </cell>
          <cell r="BY455">
            <v>165.73</v>
          </cell>
          <cell r="BZ455">
            <v>169.18</v>
          </cell>
          <cell r="CA455">
            <v>172.63</v>
          </cell>
          <cell r="CB455">
            <v>176.08</v>
          </cell>
          <cell r="CC455">
            <v>158.83000000000001</v>
          </cell>
        </row>
        <row r="456">
          <cell r="AD456">
            <v>87</v>
          </cell>
          <cell r="AE456">
            <v>69.89</v>
          </cell>
          <cell r="AF456">
            <v>72.38</v>
          </cell>
          <cell r="AG456">
            <v>74.87</v>
          </cell>
          <cell r="AH456">
            <v>77.37</v>
          </cell>
          <cell r="AI456">
            <v>79.86</v>
          </cell>
          <cell r="AJ456">
            <v>82.35</v>
          </cell>
          <cell r="AK456">
            <v>84.85</v>
          </cell>
          <cell r="AL456">
            <v>87.34</v>
          </cell>
          <cell r="AM456">
            <v>89.83</v>
          </cell>
          <cell r="AN456">
            <v>92.33</v>
          </cell>
          <cell r="AO456">
            <v>94.82</v>
          </cell>
          <cell r="AP456">
            <v>97.31</v>
          </cell>
          <cell r="AQ456">
            <v>99.81</v>
          </cell>
          <cell r="AR456">
            <v>102.3</v>
          </cell>
          <cell r="AS456">
            <v>104.79</v>
          </cell>
          <cell r="AT456">
            <v>107.29</v>
          </cell>
          <cell r="AU456">
            <v>109.78</v>
          </cell>
          <cell r="AV456">
            <v>112.27</v>
          </cell>
          <cell r="AW456">
            <v>114.77</v>
          </cell>
          <cell r="AX456">
            <v>117.26</v>
          </cell>
          <cell r="AY456">
            <v>119.75</v>
          </cell>
          <cell r="AZ456">
            <v>122.25</v>
          </cell>
          <cell r="BA456">
            <v>124.74</v>
          </cell>
          <cell r="BB456">
            <v>127.23</v>
          </cell>
          <cell r="BC456">
            <v>114.76</v>
          </cell>
          <cell r="BD456">
            <v>87</v>
          </cell>
          <cell r="BE456">
            <v>97.84</v>
          </cell>
          <cell r="BF456">
            <v>101.33</v>
          </cell>
          <cell r="BG456">
            <v>104.82</v>
          </cell>
          <cell r="BH456">
            <v>108.31</v>
          </cell>
          <cell r="BI456">
            <v>111.8</v>
          </cell>
          <cell r="BJ456">
            <v>115.29</v>
          </cell>
          <cell r="BK456">
            <v>118.79</v>
          </cell>
          <cell r="BL456">
            <v>122.28</v>
          </cell>
          <cell r="BM456">
            <v>125.77</v>
          </cell>
          <cell r="BN456">
            <v>129.26</v>
          </cell>
          <cell r="BO456">
            <v>132.75</v>
          </cell>
          <cell r="BP456">
            <v>136.24</v>
          </cell>
          <cell r="BQ456">
            <v>139.72999999999999</v>
          </cell>
          <cell r="BR456">
            <v>143.22</v>
          </cell>
          <cell r="BS456">
            <v>146.71</v>
          </cell>
          <cell r="BT456">
            <v>150.19999999999999</v>
          </cell>
          <cell r="BU456">
            <v>153.69</v>
          </cell>
          <cell r="BV456">
            <v>157.18</v>
          </cell>
          <cell r="BW456">
            <v>160.66999999999999</v>
          </cell>
          <cell r="BX456">
            <v>164.16</v>
          </cell>
          <cell r="BY456">
            <v>167.65</v>
          </cell>
          <cell r="BZ456">
            <v>171.14</v>
          </cell>
          <cell r="CA456">
            <v>174.63</v>
          </cell>
          <cell r="CB456">
            <v>178.12</v>
          </cell>
          <cell r="CC456">
            <v>160.66999999999999</v>
          </cell>
        </row>
        <row r="457">
          <cell r="AD457">
            <v>88</v>
          </cell>
          <cell r="AE457">
            <v>70.69</v>
          </cell>
          <cell r="AF457">
            <v>73.209999999999994</v>
          </cell>
          <cell r="AG457">
            <v>75.73</v>
          </cell>
          <cell r="AH457">
            <v>78.25</v>
          </cell>
          <cell r="AI457">
            <v>80.77</v>
          </cell>
          <cell r="AJ457">
            <v>83.3</v>
          </cell>
          <cell r="AK457">
            <v>85.82</v>
          </cell>
          <cell r="AL457">
            <v>88.34</v>
          </cell>
          <cell r="AM457">
            <v>90.86</v>
          </cell>
          <cell r="AN457">
            <v>93.38</v>
          </cell>
          <cell r="AO457">
            <v>95.91</v>
          </cell>
          <cell r="AP457">
            <v>98.43</v>
          </cell>
          <cell r="AQ457">
            <v>100.95</v>
          </cell>
          <cell r="AR457">
            <v>103.47</v>
          </cell>
          <cell r="AS457">
            <v>105.99</v>
          </cell>
          <cell r="AT457">
            <v>108.52</v>
          </cell>
          <cell r="AU457">
            <v>111.04</v>
          </cell>
          <cell r="AV457">
            <v>113.56</v>
          </cell>
          <cell r="AW457">
            <v>116.08</v>
          </cell>
          <cell r="AX457">
            <v>118.6</v>
          </cell>
          <cell r="AY457">
            <v>121.12</v>
          </cell>
          <cell r="AZ457">
            <v>123.65</v>
          </cell>
          <cell r="BA457">
            <v>126.17</v>
          </cell>
          <cell r="BB457">
            <v>128.69</v>
          </cell>
          <cell r="BC457">
            <v>116.08</v>
          </cell>
          <cell r="BD457">
            <v>88</v>
          </cell>
          <cell r="BE457">
            <v>98.96</v>
          </cell>
          <cell r="BF457">
            <v>102.49</v>
          </cell>
          <cell r="BG457">
            <v>106.02</v>
          </cell>
          <cell r="BH457">
            <v>109.55</v>
          </cell>
          <cell r="BI457">
            <v>113.08</v>
          </cell>
          <cell r="BJ457">
            <v>116.61</v>
          </cell>
          <cell r="BK457">
            <v>120.15</v>
          </cell>
          <cell r="BL457">
            <v>123.68</v>
          </cell>
          <cell r="BM457">
            <v>127.21</v>
          </cell>
          <cell r="BN457">
            <v>130.74</v>
          </cell>
          <cell r="BO457">
            <v>134.27000000000001</v>
          </cell>
          <cell r="BP457">
            <v>137.80000000000001</v>
          </cell>
          <cell r="BQ457">
            <v>141.33000000000001</v>
          </cell>
          <cell r="BR457">
            <v>144.86000000000001</v>
          </cell>
          <cell r="BS457">
            <v>148.38999999999999</v>
          </cell>
          <cell r="BT457">
            <v>151.91999999999999</v>
          </cell>
          <cell r="BU457">
            <v>155.44999999999999</v>
          </cell>
          <cell r="BV457">
            <v>158.97999999999999</v>
          </cell>
          <cell r="BW457">
            <v>162.51</v>
          </cell>
          <cell r="BX457">
            <v>166.04</v>
          </cell>
          <cell r="BY457">
            <v>169.57</v>
          </cell>
          <cell r="BZ457">
            <v>173.11</v>
          </cell>
          <cell r="CA457">
            <v>176.64</v>
          </cell>
          <cell r="CB457">
            <v>180.17</v>
          </cell>
          <cell r="CC457">
            <v>162.51</v>
          </cell>
        </row>
        <row r="458">
          <cell r="AD458">
            <v>89</v>
          </cell>
          <cell r="AE458">
            <v>71.489999999999995</v>
          </cell>
          <cell r="AF458">
            <v>74.040000000000006</v>
          </cell>
          <cell r="AG458">
            <v>76.59</v>
          </cell>
          <cell r="AH458">
            <v>79.14</v>
          </cell>
          <cell r="AI458">
            <v>81.69</v>
          </cell>
          <cell r="AJ458">
            <v>84.24</v>
          </cell>
          <cell r="AK458">
            <v>86.79</v>
          </cell>
          <cell r="AL458">
            <v>89.34</v>
          </cell>
          <cell r="AM458">
            <v>91.89</v>
          </cell>
          <cell r="AN458">
            <v>94.44</v>
          </cell>
          <cell r="AO458">
            <v>96.99</v>
          </cell>
          <cell r="AP458">
            <v>99.54</v>
          </cell>
          <cell r="AQ458">
            <v>102.09</v>
          </cell>
          <cell r="AR458">
            <v>104.64</v>
          </cell>
          <cell r="AS458">
            <v>107.19</v>
          </cell>
          <cell r="AT458">
            <v>109.74</v>
          </cell>
          <cell r="AU458">
            <v>112.3</v>
          </cell>
          <cell r="AV458">
            <v>114.85</v>
          </cell>
          <cell r="AW458">
            <v>117.4</v>
          </cell>
          <cell r="AX458">
            <v>119.95</v>
          </cell>
          <cell r="AY458">
            <v>122.5</v>
          </cell>
          <cell r="AZ458">
            <v>125.05</v>
          </cell>
          <cell r="BA458">
            <v>127.6</v>
          </cell>
          <cell r="BB458">
            <v>130.15</v>
          </cell>
          <cell r="BC458">
            <v>117.4</v>
          </cell>
          <cell r="BD458">
            <v>89</v>
          </cell>
          <cell r="BE458">
            <v>100.08</v>
          </cell>
          <cell r="BF458">
            <v>103.65</v>
          </cell>
          <cell r="BG458">
            <v>107.22</v>
          </cell>
          <cell r="BH458">
            <v>110.79</v>
          </cell>
          <cell r="BI458">
            <v>114.36</v>
          </cell>
          <cell r="BJ458">
            <v>117.93</v>
          </cell>
          <cell r="BK458">
            <v>121.51</v>
          </cell>
          <cell r="BL458">
            <v>125.08</v>
          </cell>
          <cell r="BM458">
            <v>128.65</v>
          </cell>
          <cell r="BN458">
            <v>132.22</v>
          </cell>
          <cell r="BO458">
            <v>135.79</v>
          </cell>
          <cell r="BP458">
            <v>139.36000000000001</v>
          </cell>
          <cell r="BQ458">
            <v>142.93</v>
          </cell>
          <cell r="BR458">
            <v>146.5</v>
          </cell>
          <cell r="BS458">
            <v>150.07</v>
          </cell>
          <cell r="BT458">
            <v>153.63999999999999</v>
          </cell>
          <cell r="BU458">
            <v>157.21</v>
          </cell>
          <cell r="BV458">
            <v>160.78</v>
          </cell>
          <cell r="BW458">
            <v>164.35</v>
          </cell>
          <cell r="BX458">
            <v>167.93</v>
          </cell>
          <cell r="BY458">
            <v>171.5</v>
          </cell>
          <cell r="BZ458">
            <v>175.07</v>
          </cell>
          <cell r="CA458">
            <v>178.64</v>
          </cell>
          <cell r="CB458">
            <v>182.21</v>
          </cell>
          <cell r="CC458">
            <v>164.35</v>
          </cell>
        </row>
        <row r="459">
          <cell r="AD459">
            <v>90</v>
          </cell>
          <cell r="AE459">
            <v>72.290000000000006</v>
          </cell>
          <cell r="AF459">
            <v>74.87</v>
          </cell>
          <cell r="AG459">
            <v>77.44</v>
          </cell>
          <cell r="AH459">
            <v>80.02</v>
          </cell>
          <cell r="AI459">
            <v>82.6</v>
          </cell>
          <cell r="AJ459">
            <v>85.18</v>
          </cell>
          <cell r="AK459">
            <v>87.76</v>
          </cell>
          <cell r="AL459">
            <v>90.34</v>
          </cell>
          <cell r="AM459">
            <v>92.92</v>
          </cell>
          <cell r="AN459">
            <v>95.5</v>
          </cell>
          <cell r="AO459">
            <v>98.08</v>
          </cell>
          <cell r="AP459">
            <v>100.66</v>
          </cell>
          <cell r="AQ459">
            <v>103.24</v>
          </cell>
          <cell r="AR459">
            <v>105.82</v>
          </cell>
          <cell r="AS459">
            <v>108.4</v>
          </cell>
          <cell r="AT459">
            <v>110.97</v>
          </cell>
          <cell r="AU459">
            <v>113.55</v>
          </cell>
          <cell r="AV459">
            <v>116.13</v>
          </cell>
          <cell r="AW459">
            <v>118.71</v>
          </cell>
          <cell r="AX459">
            <v>121.29</v>
          </cell>
          <cell r="AY459">
            <v>123.87</v>
          </cell>
          <cell r="AZ459">
            <v>126.45</v>
          </cell>
          <cell r="BA459">
            <v>129.03</v>
          </cell>
          <cell r="BB459">
            <v>131.61000000000001</v>
          </cell>
          <cell r="BC459">
            <v>118.71</v>
          </cell>
          <cell r="BD459">
            <v>90</v>
          </cell>
          <cell r="BE459">
            <v>101.2</v>
          </cell>
          <cell r="BF459">
            <v>104.81</v>
          </cell>
          <cell r="BG459">
            <v>108.42</v>
          </cell>
          <cell r="BH459">
            <v>112.03</v>
          </cell>
          <cell r="BI459">
            <v>115.64</v>
          </cell>
          <cell r="BJ459">
            <v>119.25</v>
          </cell>
          <cell r="BK459">
            <v>122.87</v>
          </cell>
          <cell r="BL459">
            <v>126.48</v>
          </cell>
          <cell r="BM459">
            <v>130.09</v>
          </cell>
          <cell r="BN459">
            <v>133.69999999999999</v>
          </cell>
          <cell r="BO459">
            <v>137.31</v>
          </cell>
          <cell r="BP459">
            <v>140.91999999999999</v>
          </cell>
          <cell r="BQ459">
            <v>144.53</v>
          </cell>
          <cell r="BR459">
            <v>148.13999999999999</v>
          </cell>
          <cell r="BS459">
            <v>151.75</v>
          </cell>
          <cell r="BT459">
            <v>155.36000000000001</v>
          </cell>
          <cell r="BU459">
            <v>158.97</v>
          </cell>
          <cell r="BV459">
            <v>162.59</v>
          </cell>
          <cell r="BW459">
            <v>166.2</v>
          </cell>
          <cell r="BX459">
            <v>169.81</v>
          </cell>
          <cell r="BY459">
            <v>173.42</v>
          </cell>
          <cell r="BZ459">
            <v>177.03</v>
          </cell>
          <cell r="CA459">
            <v>180.64</v>
          </cell>
          <cell r="CB459">
            <v>184.25</v>
          </cell>
          <cell r="CC459">
            <v>166.2</v>
          </cell>
        </row>
        <row r="460">
          <cell r="AD460">
            <v>91</v>
          </cell>
          <cell r="AE460">
            <v>73.09</v>
          </cell>
          <cell r="AF460">
            <v>75.69</v>
          </cell>
          <cell r="AG460">
            <v>78.3</v>
          </cell>
          <cell r="AH460">
            <v>80.91</v>
          </cell>
          <cell r="AI460">
            <v>83.52</v>
          </cell>
          <cell r="AJ460">
            <v>86.12</v>
          </cell>
          <cell r="AK460">
            <v>88.73</v>
          </cell>
          <cell r="AL460">
            <v>91.34</v>
          </cell>
          <cell r="AM460">
            <v>93.95</v>
          </cell>
          <cell r="AN460">
            <v>96.56</v>
          </cell>
          <cell r="AO460">
            <v>99.16</v>
          </cell>
          <cell r="AP460">
            <v>101.77</v>
          </cell>
          <cell r="AQ460">
            <v>104.38</v>
          </cell>
          <cell r="AR460">
            <v>106.99</v>
          </cell>
          <cell r="AS460">
            <v>109.6</v>
          </cell>
          <cell r="AT460">
            <v>112.2</v>
          </cell>
          <cell r="AU460">
            <v>114.81</v>
          </cell>
          <cell r="AV460">
            <v>117.42</v>
          </cell>
          <cell r="AW460">
            <v>120.03</v>
          </cell>
          <cell r="AX460">
            <v>122.64</v>
          </cell>
          <cell r="AY460">
            <v>125.24</v>
          </cell>
          <cell r="AZ460">
            <v>127.85</v>
          </cell>
          <cell r="BA460">
            <v>130.46</v>
          </cell>
          <cell r="BB460">
            <v>133.07</v>
          </cell>
          <cell r="BC460">
            <v>120.03</v>
          </cell>
          <cell r="BD460">
            <v>91</v>
          </cell>
          <cell r="BE460">
            <v>102.32</v>
          </cell>
          <cell r="BF460">
            <v>105.97</v>
          </cell>
          <cell r="BG460">
            <v>109.62</v>
          </cell>
          <cell r="BH460">
            <v>113.27</v>
          </cell>
          <cell r="BI460">
            <v>116.92</v>
          </cell>
          <cell r="BJ460">
            <v>120.57</v>
          </cell>
          <cell r="BK460">
            <v>124.23</v>
          </cell>
          <cell r="BL460">
            <v>127.88</v>
          </cell>
          <cell r="BM460">
            <v>131.53</v>
          </cell>
          <cell r="BN460">
            <v>135.18</v>
          </cell>
          <cell r="BO460">
            <v>138.83000000000001</v>
          </cell>
          <cell r="BP460">
            <v>142.47999999999999</v>
          </cell>
          <cell r="BQ460">
            <v>146.13</v>
          </cell>
          <cell r="BR460">
            <v>149.78</v>
          </cell>
          <cell r="BS460">
            <v>153.43</v>
          </cell>
          <cell r="BT460">
            <v>157.09</v>
          </cell>
          <cell r="BU460">
            <v>160.74</v>
          </cell>
          <cell r="BV460">
            <v>164.39</v>
          </cell>
          <cell r="BW460">
            <v>168.04</v>
          </cell>
          <cell r="BX460">
            <v>171.69</v>
          </cell>
          <cell r="BY460">
            <v>175.34</v>
          </cell>
          <cell r="BZ460">
            <v>178.99</v>
          </cell>
          <cell r="CA460">
            <v>182.64</v>
          </cell>
          <cell r="CB460">
            <v>186.29</v>
          </cell>
          <cell r="CC460">
            <v>168.04</v>
          </cell>
        </row>
        <row r="461">
          <cell r="AD461">
            <v>92</v>
          </cell>
          <cell r="AE461">
            <v>73.89</v>
          </cell>
          <cell r="AF461">
            <v>76.52</v>
          </cell>
          <cell r="AG461">
            <v>79.16</v>
          </cell>
          <cell r="AH461">
            <v>81.790000000000006</v>
          </cell>
          <cell r="AI461">
            <v>84.43</v>
          </cell>
          <cell r="AJ461">
            <v>87.07</v>
          </cell>
          <cell r="AK461">
            <v>89.7</v>
          </cell>
          <cell r="AL461">
            <v>92.34</v>
          </cell>
          <cell r="AM461">
            <v>94.98</v>
          </cell>
          <cell r="AN461">
            <v>97.61</v>
          </cell>
          <cell r="AO461">
            <v>100.25</v>
          </cell>
          <cell r="AP461">
            <v>102.89</v>
          </cell>
          <cell r="AQ461">
            <v>105.52</v>
          </cell>
          <cell r="AR461">
            <v>108.16</v>
          </cell>
          <cell r="AS461">
            <v>110.8</v>
          </cell>
          <cell r="AT461">
            <v>113.43</v>
          </cell>
          <cell r="AU461">
            <v>116.07</v>
          </cell>
          <cell r="AV461">
            <v>118.71</v>
          </cell>
          <cell r="AW461">
            <v>121.34</v>
          </cell>
          <cell r="AX461">
            <v>123.98</v>
          </cell>
          <cell r="AY461">
            <v>126.62</v>
          </cell>
          <cell r="AZ461">
            <v>129.25</v>
          </cell>
          <cell r="BA461">
            <v>131.88999999999999</v>
          </cell>
          <cell r="BB461">
            <v>134.53</v>
          </cell>
          <cell r="BC461">
            <v>121.34</v>
          </cell>
          <cell r="BD461">
            <v>92</v>
          </cell>
          <cell r="BE461">
            <v>103.44</v>
          </cell>
          <cell r="BF461">
            <v>107.13</v>
          </cell>
          <cell r="BG461">
            <v>110.82</v>
          </cell>
          <cell r="BH461">
            <v>114.51</v>
          </cell>
          <cell r="BI461">
            <v>118.2</v>
          </cell>
          <cell r="BJ461">
            <v>121.89</v>
          </cell>
          <cell r="BK461">
            <v>125.59</v>
          </cell>
          <cell r="BL461">
            <v>129.28</v>
          </cell>
          <cell r="BM461">
            <v>132.97</v>
          </cell>
          <cell r="BN461">
            <v>136.66</v>
          </cell>
          <cell r="BO461">
            <v>140.35</v>
          </cell>
          <cell r="BP461">
            <v>144.04</v>
          </cell>
          <cell r="BQ461">
            <v>147.72999999999999</v>
          </cell>
          <cell r="BR461">
            <v>151.41999999999999</v>
          </cell>
          <cell r="BS461">
            <v>155.12</v>
          </cell>
          <cell r="BT461">
            <v>158.81</v>
          </cell>
          <cell r="BU461">
            <v>162.5</v>
          </cell>
          <cell r="BV461">
            <v>166.19</v>
          </cell>
          <cell r="BW461">
            <v>169.88</v>
          </cell>
          <cell r="BX461">
            <v>173.57</v>
          </cell>
          <cell r="BY461">
            <v>177.26</v>
          </cell>
          <cell r="BZ461">
            <v>180.95</v>
          </cell>
          <cell r="CA461">
            <v>184.64</v>
          </cell>
          <cell r="CB461">
            <v>188.34</v>
          </cell>
          <cell r="CC461">
            <v>169.88</v>
          </cell>
        </row>
        <row r="462">
          <cell r="AD462">
            <v>93</v>
          </cell>
          <cell r="AE462">
            <v>74.680000000000007</v>
          </cell>
          <cell r="AF462">
            <v>77.349999999999994</v>
          </cell>
          <cell r="AG462">
            <v>80.02</v>
          </cell>
          <cell r="AH462">
            <v>82.68</v>
          </cell>
          <cell r="AI462">
            <v>85.35</v>
          </cell>
          <cell r="AJ462">
            <v>88.01</v>
          </cell>
          <cell r="AK462">
            <v>90.68</v>
          </cell>
          <cell r="AL462">
            <v>93.34</v>
          </cell>
          <cell r="AM462">
            <v>96.01</v>
          </cell>
          <cell r="AN462">
            <v>98.67</v>
          </cell>
          <cell r="AO462">
            <v>101.34</v>
          </cell>
          <cell r="AP462">
            <v>104</v>
          </cell>
          <cell r="AQ462">
            <v>106.67</v>
          </cell>
          <cell r="AR462">
            <v>109.33</v>
          </cell>
          <cell r="AS462">
            <v>112</v>
          </cell>
          <cell r="AT462">
            <v>114.66</v>
          </cell>
          <cell r="AU462">
            <v>117.33</v>
          </cell>
          <cell r="AV462">
            <v>119.99</v>
          </cell>
          <cell r="AW462">
            <v>122.66</v>
          </cell>
          <cell r="AX462">
            <v>125.32</v>
          </cell>
          <cell r="AY462">
            <v>127.99</v>
          </cell>
          <cell r="AZ462">
            <v>130.65</v>
          </cell>
          <cell r="BA462">
            <v>133.32</v>
          </cell>
          <cell r="BB462">
            <v>135.97999999999999</v>
          </cell>
          <cell r="BC462">
            <v>122.66</v>
          </cell>
          <cell r="BD462">
            <v>93</v>
          </cell>
          <cell r="BE462">
            <v>104.56</v>
          </cell>
          <cell r="BF462">
            <v>108.29</v>
          </cell>
          <cell r="BG462">
            <v>112.02</v>
          </cell>
          <cell r="BH462">
            <v>115.75</v>
          </cell>
          <cell r="BI462">
            <v>119.48</v>
          </cell>
          <cell r="BJ462">
            <v>123.22</v>
          </cell>
          <cell r="BK462">
            <v>126.95</v>
          </cell>
          <cell r="BL462">
            <v>130.68</v>
          </cell>
          <cell r="BM462">
            <v>134.41</v>
          </cell>
          <cell r="BN462">
            <v>138.13999999999999</v>
          </cell>
          <cell r="BO462">
            <v>141.87</v>
          </cell>
          <cell r="BP462">
            <v>145.6</v>
          </cell>
          <cell r="BQ462">
            <v>149.33000000000001</v>
          </cell>
          <cell r="BR462">
            <v>153.07</v>
          </cell>
          <cell r="BS462">
            <v>156.80000000000001</v>
          </cell>
          <cell r="BT462">
            <v>160.53</v>
          </cell>
          <cell r="BU462">
            <v>164.26</v>
          </cell>
          <cell r="BV462">
            <v>167.99</v>
          </cell>
          <cell r="BW462">
            <v>171.72</v>
          </cell>
          <cell r="BX462">
            <v>175.45</v>
          </cell>
          <cell r="BY462">
            <v>179.18</v>
          </cell>
          <cell r="BZ462">
            <v>182.92</v>
          </cell>
          <cell r="CA462">
            <v>186.65</v>
          </cell>
          <cell r="CB462">
            <v>190.38</v>
          </cell>
          <cell r="CC462">
            <v>171.72</v>
          </cell>
        </row>
        <row r="463">
          <cell r="AD463">
            <v>94</v>
          </cell>
          <cell r="AE463">
            <v>75.48</v>
          </cell>
          <cell r="AF463">
            <v>78.180000000000007</v>
          </cell>
          <cell r="AG463">
            <v>80.87</v>
          </cell>
          <cell r="AH463">
            <v>83.57</v>
          </cell>
          <cell r="AI463">
            <v>86.26</v>
          </cell>
          <cell r="AJ463">
            <v>88.95</v>
          </cell>
          <cell r="AK463">
            <v>91.65</v>
          </cell>
          <cell r="AL463">
            <v>94.34</v>
          </cell>
          <cell r="AM463">
            <v>97.04</v>
          </cell>
          <cell r="AN463">
            <v>99.73</v>
          </cell>
          <cell r="AO463">
            <v>102.42</v>
          </cell>
          <cell r="AP463">
            <v>105.12</v>
          </cell>
          <cell r="AQ463">
            <v>107.81</v>
          </cell>
          <cell r="AR463">
            <v>110.5</v>
          </cell>
          <cell r="AS463">
            <v>113.2</v>
          </cell>
          <cell r="AT463">
            <v>115.89</v>
          </cell>
          <cell r="AU463">
            <v>118.59</v>
          </cell>
          <cell r="AV463">
            <v>121.28</v>
          </cell>
          <cell r="AW463">
            <v>123.97</v>
          </cell>
          <cell r="AX463">
            <v>126.67</v>
          </cell>
          <cell r="AY463">
            <v>129.36000000000001</v>
          </cell>
          <cell r="AZ463">
            <v>132.06</v>
          </cell>
          <cell r="BA463">
            <v>134.75</v>
          </cell>
          <cell r="BB463">
            <v>137.44</v>
          </cell>
          <cell r="BC463">
            <v>123.97</v>
          </cell>
          <cell r="BD463">
            <v>94</v>
          </cell>
          <cell r="BE463">
            <v>105.68</v>
          </cell>
          <cell r="BF463">
            <v>109.45</v>
          </cell>
          <cell r="BG463">
            <v>113.22</v>
          </cell>
          <cell r="BH463">
            <v>116.99</v>
          </cell>
          <cell r="BI463">
            <v>120.76</v>
          </cell>
          <cell r="BJ463">
            <v>124.54</v>
          </cell>
          <cell r="BK463">
            <v>128.31</v>
          </cell>
          <cell r="BL463">
            <v>132.08000000000001</v>
          </cell>
          <cell r="BM463">
            <v>135.85</v>
          </cell>
          <cell r="BN463">
            <v>139.62</v>
          </cell>
          <cell r="BO463">
            <v>143.38999999999999</v>
          </cell>
          <cell r="BP463">
            <v>147.16</v>
          </cell>
          <cell r="BQ463">
            <v>150.94</v>
          </cell>
          <cell r="BR463">
            <v>154.71</v>
          </cell>
          <cell r="BS463">
            <v>158.47999999999999</v>
          </cell>
          <cell r="BT463">
            <v>162.25</v>
          </cell>
          <cell r="BU463">
            <v>166.02</v>
          </cell>
          <cell r="BV463">
            <v>169.79</v>
          </cell>
          <cell r="BW463">
            <v>173.56</v>
          </cell>
          <cell r="BX463">
            <v>177.33</v>
          </cell>
          <cell r="BY463">
            <v>181.11</v>
          </cell>
          <cell r="BZ463">
            <v>184.88</v>
          </cell>
          <cell r="CA463">
            <v>188.65</v>
          </cell>
          <cell r="CB463">
            <v>192.42</v>
          </cell>
          <cell r="CC463">
            <v>173.56</v>
          </cell>
        </row>
        <row r="464">
          <cell r="AD464">
            <v>95</v>
          </cell>
          <cell r="AE464">
            <v>76.28</v>
          </cell>
          <cell r="AF464">
            <v>79.010000000000005</v>
          </cell>
          <cell r="AG464">
            <v>81.73</v>
          </cell>
          <cell r="AH464">
            <v>84.45</v>
          </cell>
          <cell r="AI464">
            <v>87.17</v>
          </cell>
          <cell r="AJ464">
            <v>89.9</v>
          </cell>
          <cell r="AK464">
            <v>92.62</v>
          </cell>
          <cell r="AL464">
            <v>95.34</v>
          </cell>
          <cell r="AM464">
            <v>98.06</v>
          </cell>
          <cell r="AN464">
            <v>100.79</v>
          </cell>
          <cell r="AO464">
            <v>103.51</v>
          </cell>
          <cell r="AP464">
            <v>106.23</v>
          </cell>
          <cell r="AQ464">
            <v>108.95</v>
          </cell>
          <cell r="AR464">
            <v>111.68</v>
          </cell>
          <cell r="AS464">
            <v>114.4</v>
          </cell>
          <cell r="AT464">
            <v>117.12</v>
          </cell>
          <cell r="AU464">
            <v>119.84</v>
          </cell>
          <cell r="AV464">
            <v>122.57</v>
          </cell>
          <cell r="AW464">
            <v>125.29</v>
          </cell>
          <cell r="AX464">
            <v>128.01</v>
          </cell>
          <cell r="AY464">
            <v>130.72999999999999</v>
          </cell>
          <cell r="AZ464">
            <v>133.46</v>
          </cell>
          <cell r="BA464">
            <v>136.18</v>
          </cell>
          <cell r="BB464">
            <v>138.9</v>
          </cell>
          <cell r="BC464">
            <v>125.29</v>
          </cell>
          <cell r="BD464">
            <v>95</v>
          </cell>
          <cell r="BE464">
            <v>106.8</v>
          </cell>
          <cell r="BF464">
            <v>110.61</v>
          </cell>
          <cell r="BG464">
            <v>114.42</v>
          </cell>
          <cell r="BH464">
            <v>118.23</v>
          </cell>
          <cell r="BI464">
            <v>122.04</v>
          </cell>
          <cell r="BJ464">
            <v>125.86</v>
          </cell>
          <cell r="BK464">
            <v>129.66999999999999</v>
          </cell>
          <cell r="BL464">
            <v>133.47999999999999</v>
          </cell>
          <cell r="BM464">
            <v>137.29</v>
          </cell>
          <cell r="BN464">
            <v>141.1</v>
          </cell>
          <cell r="BO464">
            <v>144.91</v>
          </cell>
          <cell r="BP464">
            <v>148.72</v>
          </cell>
          <cell r="BQ464">
            <v>152.54</v>
          </cell>
          <cell r="BR464">
            <v>156.35</v>
          </cell>
          <cell r="BS464">
            <v>160.16</v>
          </cell>
          <cell r="BT464">
            <v>163.97</v>
          </cell>
          <cell r="BU464">
            <v>167.78</v>
          </cell>
          <cell r="BV464">
            <v>171.59</v>
          </cell>
          <cell r="BW464">
            <v>175.4</v>
          </cell>
          <cell r="BX464">
            <v>179.22</v>
          </cell>
          <cell r="BY464">
            <v>183.03</v>
          </cell>
          <cell r="BZ464">
            <v>186.84</v>
          </cell>
          <cell r="CA464">
            <v>190.65</v>
          </cell>
          <cell r="CB464">
            <v>194.46</v>
          </cell>
          <cell r="CC464">
            <v>175.4</v>
          </cell>
        </row>
        <row r="465">
          <cell r="AD465">
            <v>96</v>
          </cell>
          <cell r="AE465">
            <v>77.08</v>
          </cell>
          <cell r="AF465">
            <v>79.83</v>
          </cell>
          <cell r="AG465">
            <v>82.59</v>
          </cell>
          <cell r="AH465">
            <v>85.34</v>
          </cell>
          <cell r="AI465">
            <v>88.09</v>
          </cell>
          <cell r="AJ465">
            <v>90.84</v>
          </cell>
          <cell r="AK465">
            <v>93.59</v>
          </cell>
          <cell r="AL465">
            <v>96.34</v>
          </cell>
          <cell r="AM465">
            <v>99.09</v>
          </cell>
          <cell r="AN465">
            <v>101.84</v>
          </cell>
          <cell r="AO465">
            <v>104.6</v>
          </cell>
          <cell r="AP465">
            <v>107.35</v>
          </cell>
          <cell r="AQ465">
            <v>110.1</v>
          </cell>
          <cell r="AR465">
            <v>112.85</v>
          </cell>
          <cell r="AS465">
            <v>115.6</v>
          </cell>
          <cell r="AT465">
            <v>118.35</v>
          </cell>
          <cell r="AU465">
            <v>121.1</v>
          </cell>
          <cell r="AV465">
            <v>123.85</v>
          </cell>
          <cell r="AW465">
            <v>126.6</v>
          </cell>
          <cell r="AX465">
            <v>129.36000000000001</v>
          </cell>
          <cell r="AY465">
            <v>132.11000000000001</v>
          </cell>
          <cell r="AZ465">
            <v>134.86000000000001</v>
          </cell>
          <cell r="BA465">
            <v>137.61000000000001</v>
          </cell>
          <cell r="BB465">
            <v>140.36000000000001</v>
          </cell>
          <cell r="BC465">
            <v>126.6</v>
          </cell>
          <cell r="BD465">
            <v>96</v>
          </cell>
          <cell r="BE465">
            <v>107.92</v>
          </cell>
          <cell r="BF465">
            <v>111.77</v>
          </cell>
          <cell r="BG465">
            <v>115.62</v>
          </cell>
          <cell r="BH465">
            <v>119.47</v>
          </cell>
          <cell r="BI465">
            <v>123.32</v>
          </cell>
          <cell r="BJ465">
            <v>127.18</v>
          </cell>
          <cell r="BK465">
            <v>131.03</v>
          </cell>
          <cell r="BL465">
            <v>134.88</v>
          </cell>
          <cell r="BM465">
            <v>138.72999999999999</v>
          </cell>
          <cell r="BN465">
            <v>142.58000000000001</v>
          </cell>
          <cell r="BO465">
            <v>146.43</v>
          </cell>
          <cell r="BP465">
            <v>150.29</v>
          </cell>
          <cell r="BQ465">
            <v>154.13999999999999</v>
          </cell>
          <cell r="BR465">
            <v>157.99</v>
          </cell>
          <cell r="BS465">
            <v>161.84</v>
          </cell>
          <cell r="BT465">
            <v>165.69</v>
          </cell>
          <cell r="BU465">
            <v>169.54</v>
          </cell>
          <cell r="BV465">
            <v>173.39</v>
          </cell>
          <cell r="BW465">
            <v>177.25</v>
          </cell>
          <cell r="BX465">
            <v>181.1</v>
          </cell>
          <cell r="BY465">
            <v>184.95</v>
          </cell>
          <cell r="BZ465">
            <v>188.8</v>
          </cell>
          <cell r="CA465">
            <v>192.65</v>
          </cell>
          <cell r="CB465">
            <v>196.5</v>
          </cell>
          <cell r="CC465">
            <v>177.25</v>
          </cell>
        </row>
        <row r="466">
          <cell r="AD466">
            <v>97</v>
          </cell>
          <cell r="AE466">
            <v>77.88</v>
          </cell>
          <cell r="AF466">
            <v>80.66</v>
          </cell>
          <cell r="AG466">
            <v>83.44</v>
          </cell>
          <cell r="AH466">
            <v>86.22</v>
          </cell>
          <cell r="AI466">
            <v>89</v>
          </cell>
          <cell r="AJ466">
            <v>91.78</v>
          </cell>
          <cell r="AK466">
            <v>94.56</v>
          </cell>
          <cell r="AL466">
            <v>97.34</v>
          </cell>
          <cell r="AM466">
            <v>100.12</v>
          </cell>
          <cell r="AN466">
            <v>102.9</v>
          </cell>
          <cell r="AO466">
            <v>105.68</v>
          </cell>
          <cell r="AP466">
            <v>108.46</v>
          </cell>
          <cell r="AQ466">
            <v>111.24</v>
          </cell>
          <cell r="AR466">
            <v>114.02</v>
          </cell>
          <cell r="AS466">
            <v>116.8</v>
          </cell>
          <cell r="AT466">
            <v>119.58</v>
          </cell>
          <cell r="AU466">
            <v>122.36</v>
          </cell>
          <cell r="AV466">
            <v>125.14</v>
          </cell>
          <cell r="AW466">
            <v>127.92</v>
          </cell>
          <cell r="AX466">
            <v>130.69999999999999</v>
          </cell>
          <cell r="AY466">
            <v>133.47999999999999</v>
          </cell>
          <cell r="AZ466">
            <v>136.26</v>
          </cell>
          <cell r="BA466">
            <v>139.04</v>
          </cell>
          <cell r="BB466">
            <v>141.82</v>
          </cell>
          <cell r="BC466">
            <v>127.92</v>
          </cell>
          <cell r="BD466">
            <v>97</v>
          </cell>
          <cell r="BE466">
            <v>109.4</v>
          </cell>
          <cell r="BF466">
            <v>112.93</v>
          </cell>
          <cell r="BG466">
            <v>116.82</v>
          </cell>
          <cell r="BH466">
            <v>120.71</v>
          </cell>
          <cell r="BI466">
            <v>124.6</v>
          </cell>
          <cell r="BJ466">
            <v>128.5</v>
          </cell>
          <cell r="BK466">
            <v>132.38999999999999</v>
          </cell>
          <cell r="BL466">
            <v>136.28</v>
          </cell>
          <cell r="BM466">
            <v>140.16999999999999</v>
          </cell>
          <cell r="BN466">
            <v>144.06</v>
          </cell>
          <cell r="BO466">
            <v>147.94999999999999</v>
          </cell>
          <cell r="BP466">
            <v>151.85</v>
          </cell>
          <cell r="BQ466">
            <v>155.74</v>
          </cell>
          <cell r="BR466">
            <v>159.63</v>
          </cell>
          <cell r="BS466">
            <v>163.52000000000001</v>
          </cell>
          <cell r="BT466">
            <v>167.41</v>
          </cell>
          <cell r="BU466">
            <v>171.3</v>
          </cell>
          <cell r="BV466">
            <v>175.2</v>
          </cell>
          <cell r="BW466">
            <v>179.09</v>
          </cell>
          <cell r="BX466">
            <v>182.98</v>
          </cell>
          <cell r="BY466">
            <v>186.87</v>
          </cell>
          <cell r="BZ466">
            <v>190.76</v>
          </cell>
          <cell r="CA466">
            <v>194.65</v>
          </cell>
          <cell r="CB466">
            <v>198.55</v>
          </cell>
          <cell r="CC466">
            <v>179.09</v>
          </cell>
        </row>
        <row r="467">
          <cell r="AD467">
            <v>98</v>
          </cell>
          <cell r="AE467">
            <v>78.680000000000007</v>
          </cell>
          <cell r="AF467">
            <v>81.489999999999995</v>
          </cell>
          <cell r="AG467">
            <v>84.3</v>
          </cell>
          <cell r="AH467">
            <v>87.11</v>
          </cell>
          <cell r="AI467">
            <v>89.92</v>
          </cell>
          <cell r="AJ467">
            <v>92.73</v>
          </cell>
          <cell r="AK467">
            <v>95.53</v>
          </cell>
          <cell r="AL467">
            <v>98.34</v>
          </cell>
          <cell r="AM467">
            <v>101.15</v>
          </cell>
          <cell r="AN467">
            <v>103.96</v>
          </cell>
          <cell r="AO467">
            <v>106.77</v>
          </cell>
          <cell r="AP467">
            <v>109.58</v>
          </cell>
          <cell r="AQ467">
            <v>112.38</v>
          </cell>
          <cell r="AR467">
            <v>115.19</v>
          </cell>
          <cell r="AS467">
            <v>118</v>
          </cell>
          <cell r="AT467">
            <v>120.81</v>
          </cell>
          <cell r="AU467">
            <v>123.62</v>
          </cell>
          <cell r="AV467">
            <v>126.43</v>
          </cell>
          <cell r="AW467">
            <v>129.24</v>
          </cell>
          <cell r="AX467">
            <v>132.04</v>
          </cell>
          <cell r="AY467">
            <v>134.85</v>
          </cell>
          <cell r="AZ467">
            <v>137.66</v>
          </cell>
          <cell r="BA467">
            <v>140.47</v>
          </cell>
          <cell r="BB467">
            <v>143.28</v>
          </cell>
          <cell r="BC467">
            <v>129.24</v>
          </cell>
          <cell r="BD467">
            <v>98</v>
          </cell>
          <cell r="BE467">
            <v>110.16</v>
          </cell>
          <cell r="BF467">
            <v>114.09</v>
          </cell>
          <cell r="BG467">
            <v>118.02</v>
          </cell>
          <cell r="BH467">
            <v>121.95</v>
          </cell>
          <cell r="BI467">
            <v>125.88</v>
          </cell>
          <cell r="BJ467">
            <v>129.82</v>
          </cell>
          <cell r="BK467">
            <v>133.75</v>
          </cell>
          <cell r="BL467">
            <v>137.68</v>
          </cell>
          <cell r="BM467">
            <v>141.61000000000001</v>
          </cell>
          <cell r="BN467">
            <v>145.54</v>
          </cell>
          <cell r="BO467">
            <v>149.47999999999999</v>
          </cell>
          <cell r="BP467">
            <v>153.41</v>
          </cell>
          <cell r="BQ467">
            <v>157.34</v>
          </cell>
          <cell r="BR467">
            <v>161.27000000000001</v>
          </cell>
          <cell r="BS467">
            <v>165.2</v>
          </cell>
          <cell r="BT467">
            <v>169.13</v>
          </cell>
          <cell r="BU467">
            <v>173.07</v>
          </cell>
          <cell r="BV467">
            <v>177</v>
          </cell>
          <cell r="BW467">
            <v>180.93</v>
          </cell>
          <cell r="BX467">
            <v>184.86</v>
          </cell>
          <cell r="BY467">
            <v>188.79</v>
          </cell>
          <cell r="BZ467">
            <v>192.73</v>
          </cell>
          <cell r="CA467">
            <v>196.66</v>
          </cell>
          <cell r="CB467">
            <v>200.59</v>
          </cell>
          <cell r="CC467">
            <v>180.93</v>
          </cell>
        </row>
        <row r="468">
          <cell r="AD468">
            <v>99</v>
          </cell>
          <cell r="AE468">
            <v>78.48</v>
          </cell>
          <cell r="AF468">
            <v>82.32</v>
          </cell>
          <cell r="AG468">
            <v>85.16</v>
          </cell>
          <cell r="AH468">
            <v>87.99</v>
          </cell>
          <cell r="AI468">
            <v>90.83</v>
          </cell>
          <cell r="AJ468">
            <v>93.67</v>
          </cell>
          <cell r="AK468">
            <v>96.51</v>
          </cell>
          <cell r="AL468">
            <v>99.34</v>
          </cell>
          <cell r="AM468">
            <v>102.18</v>
          </cell>
          <cell r="AN468">
            <v>105.02</v>
          </cell>
          <cell r="AO468">
            <v>107.85</v>
          </cell>
          <cell r="AP468">
            <v>110.69</v>
          </cell>
          <cell r="AQ468">
            <v>113.53</v>
          </cell>
          <cell r="AR468">
            <v>116.37</v>
          </cell>
          <cell r="AS468">
            <v>119.2</v>
          </cell>
          <cell r="AT468">
            <v>122.04</v>
          </cell>
          <cell r="AU468">
            <v>124.88</v>
          </cell>
          <cell r="AV468">
            <v>127.71</v>
          </cell>
          <cell r="AW468">
            <v>130.55000000000001</v>
          </cell>
          <cell r="AX468">
            <v>133.38999999999999</v>
          </cell>
          <cell r="AY468">
            <v>136.22999999999999</v>
          </cell>
          <cell r="AZ468">
            <v>139.06</v>
          </cell>
          <cell r="BA468">
            <v>141.9</v>
          </cell>
          <cell r="BB468">
            <v>144.74</v>
          </cell>
          <cell r="BC468">
            <v>130.55000000000001</v>
          </cell>
          <cell r="BD468">
            <v>99</v>
          </cell>
          <cell r="BE468">
            <v>111.28</v>
          </cell>
          <cell r="BF468">
            <v>115.25</v>
          </cell>
          <cell r="BG468">
            <v>119.22</v>
          </cell>
          <cell r="BH468">
            <v>123.19</v>
          </cell>
          <cell r="BI468">
            <v>127.16</v>
          </cell>
          <cell r="BJ468">
            <v>131.13999999999999</v>
          </cell>
          <cell r="BK468">
            <v>135.11000000000001</v>
          </cell>
          <cell r="BL468">
            <v>139.08000000000001</v>
          </cell>
          <cell r="BM468">
            <v>143.05000000000001</v>
          </cell>
          <cell r="BN468">
            <v>147.02000000000001</v>
          </cell>
          <cell r="BO468">
            <v>151</v>
          </cell>
          <cell r="BP468">
            <v>154.97</v>
          </cell>
          <cell r="BQ468">
            <v>158.94</v>
          </cell>
          <cell r="BR468">
            <v>162.91</v>
          </cell>
          <cell r="BS468">
            <v>166.88</v>
          </cell>
          <cell r="BT468">
            <v>170.86</v>
          </cell>
          <cell r="BU468">
            <v>174.83</v>
          </cell>
          <cell r="BV468">
            <v>178.8</v>
          </cell>
          <cell r="BW468">
            <v>182.77</v>
          </cell>
          <cell r="BX468">
            <v>186.74</v>
          </cell>
          <cell r="BY468">
            <v>190.72</v>
          </cell>
          <cell r="BZ468">
            <v>194.69</v>
          </cell>
          <cell r="CA468">
            <v>198.66</v>
          </cell>
          <cell r="CB468">
            <v>202.63</v>
          </cell>
          <cell r="CC468">
            <v>182.77</v>
          </cell>
        </row>
        <row r="469">
          <cell r="AD469">
            <v>100</v>
          </cell>
          <cell r="AE469">
            <v>80.28</v>
          </cell>
          <cell r="AF469">
            <v>83.15</v>
          </cell>
          <cell r="AG469">
            <v>86.01</v>
          </cell>
          <cell r="AH469">
            <v>88.88</v>
          </cell>
          <cell r="AI469">
            <v>91.75</v>
          </cell>
          <cell r="AJ469">
            <v>94.61</v>
          </cell>
          <cell r="AK469">
            <v>97.48</v>
          </cell>
          <cell r="AL469">
            <v>100.34</v>
          </cell>
          <cell r="AM469">
            <v>103.21</v>
          </cell>
          <cell r="AN469">
            <v>106.07</v>
          </cell>
          <cell r="AO469">
            <v>108.94</v>
          </cell>
          <cell r="AP469">
            <v>111.81</v>
          </cell>
          <cell r="AQ469">
            <v>114.67</v>
          </cell>
          <cell r="AR469">
            <v>117.54</v>
          </cell>
          <cell r="AS469">
            <v>120.4</v>
          </cell>
          <cell r="AT469">
            <v>123.27</v>
          </cell>
          <cell r="AU469">
            <v>126.14</v>
          </cell>
          <cell r="AV469">
            <v>129</v>
          </cell>
          <cell r="AW469">
            <v>131.87</v>
          </cell>
          <cell r="AX469">
            <v>134.72999999999999</v>
          </cell>
          <cell r="AY469">
            <v>137.6</v>
          </cell>
          <cell r="AZ469">
            <v>140.46</v>
          </cell>
          <cell r="BA469">
            <v>143.33000000000001</v>
          </cell>
          <cell r="BB469">
            <v>146.19999999999999</v>
          </cell>
          <cell r="BC469">
            <v>131.87</v>
          </cell>
          <cell r="BD469">
            <v>100</v>
          </cell>
          <cell r="BE469">
            <v>112.4</v>
          </cell>
          <cell r="BF469">
            <v>116.41</v>
          </cell>
          <cell r="BG469">
            <v>120.42</v>
          </cell>
          <cell r="BH469">
            <v>124.43</v>
          </cell>
          <cell r="BI469">
            <v>128.44</v>
          </cell>
          <cell r="BJ469">
            <v>132.46</v>
          </cell>
          <cell r="BK469">
            <v>136.47</v>
          </cell>
          <cell r="BL469">
            <v>140.47999999999999</v>
          </cell>
          <cell r="BM469">
            <v>144.49</v>
          </cell>
          <cell r="BN469">
            <v>148.5</v>
          </cell>
          <cell r="BO469">
            <v>152.52000000000001</v>
          </cell>
          <cell r="BP469">
            <v>156.53</v>
          </cell>
          <cell r="BQ469">
            <v>160.54</v>
          </cell>
          <cell r="BR469">
            <v>164.55</v>
          </cell>
          <cell r="BS469">
            <v>168.56</v>
          </cell>
          <cell r="BT469">
            <v>172.58</v>
          </cell>
          <cell r="BU469">
            <v>176.59</v>
          </cell>
          <cell r="BV469">
            <v>180.6</v>
          </cell>
          <cell r="BW469">
            <v>184.61</v>
          </cell>
          <cell r="BX469">
            <v>188.63</v>
          </cell>
          <cell r="BY469">
            <v>192.64</v>
          </cell>
          <cell r="BZ469">
            <v>196.65</v>
          </cell>
          <cell r="CA469">
            <v>200.66</v>
          </cell>
          <cell r="CB469">
            <v>204.67</v>
          </cell>
          <cell r="CC469">
            <v>184.61</v>
          </cell>
        </row>
        <row r="470">
          <cell r="AD470">
            <v>101</v>
          </cell>
          <cell r="AE470">
            <v>81.08</v>
          </cell>
          <cell r="AF470">
            <v>83.98</v>
          </cell>
          <cell r="AG470">
            <v>86.87</v>
          </cell>
          <cell r="AH470">
            <v>89.77</v>
          </cell>
          <cell r="AI470">
            <v>92.66</v>
          </cell>
          <cell r="AJ470">
            <v>95.55</v>
          </cell>
          <cell r="AK470">
            <v>98.45</v>
          </cell>
          <cell r="AL470">
            <v>101.34</v>
          </cell>
          <cell r="AM470">
            <v>104.24</v>
          </cell>
          <cell r="AN470">
            <v>107.13</v>
          </cell>
          <cell r="AO470">
            <v>110.03</v>
          </cell>
          <cell r="AP470">
            <v>112.92</v>
          </cell>
          <cell r="AQ470">
            <v>115.82</v>
          </cell>
          <cell r="AR470">
            <v>118.71</v>
          </cell>
          <cell r="AS470">
            <v>121.6</v>
          </cell>
          <cell r="AT470">
            <v>124.5</v>
          </cell>
          <cell r="AU470">
            <v>127.39</v>
          </cell>
          <cell r="AV470">
            <v>130.29</v>
          </cell>
          <cell r="AW470">
            <v>133.18</v>
          </cell>
          <cell r="AX470">
            <v>136.08000000000001</v>
          </cell>
          <cell r="AY470">
            <v>138.97</v>
          </cell>
          <cell r="AZ470">
            <v>141.87</v>
          </cell>
          <cell r="BA470">
            <v>144.76</v>
          </cell>
          <cell r="BB470">
            <v>147.65</v>
          </cell>
          <cell r="BC470">
            <v>133.18</v>
          </cell>
          <cell r="BD470">
            <v>101</v>
          </cell>
          <cell r="BE470">
            <v>113.51</v>
          </cell>
          <cell r="BF470">
            <v>117.57</v>
          </cell>
          <cell r="BG470">
            <v>121.62</v>
          </cell>
          <cell r="BH470">
            <v>125.67</v>
          </cell>
          <cell r="BI470">
            <v>129.72</v>
          </cell>
          <cell r="BJ470">
            <v>133.78</v>
          </cell>
          <cell r="BK470">
            <v>137.83000000000001</v>
          </cell>
          <cell r="BL470">
            <v>141.88</v>
          </cell>
          <cell r="BM470">
            <v>145.93</v>
          </cell>
          <cell r="BN470">
            <v>149.97999999999999</v>
          </cell>
          <cell r="BO470">
            <v>154.04</v>
          </cell>
          <cell r="BP470">
            <v>158.09</v>
          </cell>
          <cell r="BQ470">
            <v>162.13999999999999</v>
          </cell>
          <cell r="BR470">
            <v>166.19</v>
          </cell>
          <cell r="BS470">
            <v>170.25</v>
          </cell>
          <cell r="BT470">
            <v>174.3</v>
          </cell>
          <cell r="BU470">
            <v>178.35</v>
          </cell>
          <cell r="BV470">
            <v>182.4</v>
          </cell>
          <cell r="BW470">
            <v>186.45</v>
          </cell>
          <cell r="BX470">
            <v>190.51</v>
          </cell>
          <cell r="BY470">
            <v>194.56</v>
          </cell>
          <cell r="BZ470">
            <v>198.61</v>
          </cell>
          <cell r="CA470">
            <v>202.66</v>
          </cell>
          <cell r="CB470">
            <v>206.72</v>
          </cell>
          <cell r="CC470">
            <v>186.45</v>
          </cell>
        </row>
        <row r="471">
          <cell r="AD471">
            <v>102</v>
          </cell>
          <cell r="AE471">
            <v>81.88</v>
          </cell>
          <cell r="AF471">
            <v>84.8</v>
          </cell>
          <cell r="AG471">
            <v>87.73</v>
          </cell>
          <cell r="AH471">
            <v>90.65</v>
          </cell>
          <cell r="AI471">
            <v>93.57</v>
          </cell>
          <cell r="AJ471">
            <v>96.5</v>
          </cell>
          <cell r="AK471">
            <v>99.42</v>
          </cell>
          <cell r="AL471">
            <v>102.34</v>
          </cell>
          <cell r="AM471">
            <v>105.27</v>
          </cell>
          <cell r="AN471">
            <v>108.19</v>
          </cell>
          <cell r="AO471">
            <v>111.11</v>
          </cell>
          <cell r="AP471">
            <v>114.04</v>
          </cell>
          <cell r="AQ471">
            <v>116.96</v>
          </cell>
          <cell r="AR471">
            <v>119.88</v>
          </cell>
          <cell r="AS471">
            <v>122.81</v>
          </cell>
          <cell r="AT471">
            <v>125.73</v>
          </cell>
          <cell r="AU471">
            <v>128.65</v>
          </cell>
          <cell r="AV471">
            <v>131.57</v>
          </cell>
          <cell r="AW471">
            <v>134.5</v>
          </cell>
          <cell r="AX471">
            <v>137.41999999999999</v>
          </cell>
          <cell r="AY471">
            <v>140.34</v>
          </cell>
          <cell r="AZ471">
            <v>143.27000000000001</v>
          </cell>
          <cell r="BA471">
            <v>146.19</v>
          </cell>
          <cell r="BB471">
            <v>149.11000000000001</v>
          </cell>
          <cell r="BC471">
            <v>134.5</v>
          </cell>
          <cell r="BD471">
            <v>102</v>
          </cell>
          <cell r="BE471">
            <v>114.63</v>
          </cell>
          <cell r="BF471">
            <v>118.73</v>
          </cell>
          <cell r="BG471">
            <v>122.82</v>
          </cell>
          <cell r="BH471">
            <v>126.91</v>
          </cell>
          <cell r="BI471">
            <v>131</v>
          </cell>
          <cell r="BJ471">
            <v>135.1</v>
          </cell>
          <cell r="BK471">
            <v>139.19</v>
          </cell>
          <cell r="BL471">
            <v>143.28</v>
          </cell>
          <cell r="BM471">
            <v>147.37</v>
          </cell>
          <cell r="BN471">
            <v>151.47</v>
          </cell>
          <cell r="BO471">
            <v>155.56</v>
          </cell>
          <cell r="BP471">
            <v>159.65</v>
          </cell>
          <cell r="BQ471">
            <v>163.74</v>
          </cell>
          <cell r="BR471">
            <v>167.83</v>
          </cell>
          <cell r="BS471">
            <v>171.93</v>
          </cell>
          <cell r="BT471">
            <v>176.02</v>
          </cell>
          <cell r="BU471">
            <v>180.11</v>
          </cell>
          <cell r="BV471">
            <v>184.2</v>
          </cell>
          <cell r="BW471">
            <v>188.3</v>
          </cell>
          <cell r="BX471">
            <v>192.39</v>
          </cell>
          <cell r="BY471">
            <v>196.48</v>
          </cell>
          <cell r="BZ471">
            <v>200.57</v>
          </cell>
          <cell r="CA471">
            <v>204.67</v>
          </cell>
          <cell r="CB471">
            <v>208.76</v>
          </cell>
          <cell r="CC471">
            <v>188.3</v>
          </cell>
        </row>
        <row r="472">
          <cell r="AD472">
            <v>103</v>
          </cell>
          <cell r="AE472">
            <v>82.68</v>
          </cell>
          <cell r="AF472">
            <v>85.63</v>
          </cell>
          <cell r="AG472">
            <v>88.58</v>
          </cell>
          <cell r="AH472">
            <v>91.54</v>
          </cell>
          <cell r="AI472">
            <v>94.49</v>
          </cell>
          <cell r="AJ472">
            <v>97.44</v>
          </cell>
          <cell r="AK472">
            <v>100.39</v>
          </cell>
          <cell r="AL472">
            <v>103.34</v>
          </cell>
          <cell r="AM472">
            <v>106.3</v>
          </cell>
          <cell r="AN472">
            <v>109.25</v>
          </cell>
          <cell r="AO472">
            <v>112.2</v>
          </cell>
          <cell r="AP472">
            <v>115.15</v>
          </cell>
          <cell r="AQ472">
            <v>118.1</v>
          </cell>
          <cell r="AR472">
            <v>121.05</v>
          </cell>
          <cell r="AS472">
            <v>124.01</v>
          </cell>
          <cell r="AT472">
            <v>126.96</v>
          </cell>
          <cell r="AU472">
            <v>129.91</v>
          </cell>
          <cell r="AV472">
            <v>132.86000000000001</v>
          </cell>
          <cell r="AW472">
            <v>135.81</v>
          </cell>
          <cell r="AX472">
            <v>138.76</v>
          </cell>
          <cell r="AY472">
            <v>141.72</v>
          </cell>
          <cell r="AZ472">
            <v>144.66999999999999</v>
          </cell>
          <cell r="BA472">
            <v>147.62</v>
          </cell>
          <cell r="BB472">
            <v>150.57</v>
          </cell>
          <cell r="BC472">
            <v>135.81</v>
          </cell>
          <cell r="BD472">
            <v>103</v>
          </cell>
          <cell r="BE472">
            <v>115.75</v>
          </cell>
          <cell r="BF472">
            <v>119.89</v>
          </cell>
          <cell r="BG472">
            <v>124.02</v>
          </cell>
          <cell r="BH472">
            <v>128.15</v>
          </cell>
          <cell r="BI472">
            <v>132.28</v>
          </cell>
          <cell r="BJ472">
            <v>136.41999999999999</v>
          </cell>
          <cell r="BK472">
            <v>140.55000000000001</v>
          </cell>
          <cell r="BL472">
            <v>144.68</v>
          </cell>
          <cell r="BM472">
            <v>148.81</v>
          </cell>
          <cell r="BN472">
            <v>152.94999999999999</v>
          </cell>
          <cell r="BO472">
            <v>157.08000000000001</v>
          </cell>
          <cell r="BP472">
            <v>161.21</v>
          </cell>
          <cell r="BQ472">
            <v>165.34</v>
          </cell>
          <cell r="BR472">
            <v>169.48</v>
          </cell>
          <cell r="BS472">
            <v>173.61</v>
          </cell>
          <cell r="BT472">
            <v>177.74</v>
          </cell>
          <cell r="BU472">
            <v>181.87</v>
          </cell>
          <cell r="BV472">
            <v>186.01</v>
          </cell>
          <cell r="BW472">
            <v>190.14</v>
          </cell>
          <cell r="BX472">
            <v>194.27</v>
          </cell>
          <cell r="BY472">
            <v>198.4</v>
          </cell>
          <cell r="BZ472">
            <v>202.54</v>
          </cell>
          <cell r="CA472">
            <v>206.67</v>
          </cell>
          <cell r="CB472">
            <v>210.8</v>
          </cell>
          <cell r="CC472">
            <v>190.14</v>
          </cell>
        </row>
        <row r="473">
          <cell r="AD473">
            <v>104</v>
          </cell>
          <cell r="AE473">
            <v>83.48</v>
          </cell>
          <cell r="AF473">
            <v>86.46</v>
          </cell>
          <cell r="AG473">
            <v>89.44</v>
          </cell>
          <cell r="AH473">
            <v>92.42</v>
          </cell>
          <cell r="AI473">
            <v>95.4</v>
          </cell>
          <cell r="AJ473">
            <v>98.38</v>
          </cell>
          <cell r="AK473">
            <v>101.36</v>
          </cell>
          <cell r="AL473">
            <v>104.34</v>
          </cell>
          <cell r="AM473">
            <v>107.32</v>
          </cell>
          <cell r="AN473">
            <v>110.3</v>
          </cell>
          <cell r="AO473">
            <v>113.29</v>
          </cell>
          <cell r="AP473">
            <v>116.27</v>
          </cell>
          <cell r="AQ473">
            <v>119.25</v>
          </cell>
          <cell r="AR473">
            <v>122.23</v>
          </cell>
          <cell r="AS473">
            <v>125.21</v>
          </cell>
          <cell r="AT473">
            <v>128.19</v>
          </cell>
          <cell r="AU473">
            <v>131.16999999999999</v>
          </cell>
          <cell r="AV473">
            <v>134.15</v>
          </cell>
          <cell r="AW473">
            <v>137.13</v>
          </cell>
          <cell r="AX473">
            <v>140.11000000000001</v>
          </cell>
          <cell r="AY473">
            <v>143.09</v>
          </cell>
          <cell r="AZ473">
            <v>146.07</v>
          </cell>
          <cell r="BA473">
            <v>149.05000000000001</v>
          </cell>
          <cell r="BB473">
            <v>152.03</v>
          </cell>
          <cell r="BC473">
            <v>137.13</v>
          </cell>
          <cell r="BD473">
            <v>104</v>
          </cell>
          <cell r="BE473">
            <v>116.87</v>
          </cell>
          <cell r="BF473">
            <v>121.05</v>
          </cell>
          <cell r="BG473">
            <v>125.22</v>
          </cell>
          <cell r="BH473">
            <v>129.38999999999999</v>
          </cell>
          <cell r="BI473">
            <v>133.56</v>
          </cell>
          <cell r="BJ473">
            <v>137.74</v>
          </cell>
          <cell r="BK473">
            <v>141.91</v>
          </cell>
          <cell r="BL473">
            <v>146.08000000000001</v>
          </cell>
          <cell r="BM473">
            <v>150.25</v>
          </cell>
          <cell r="BN473">
            <v>154.43</v>
          </cell>
          <cell r="BO473">
            <v>158.6</v>
          </cell>
          <cell r="BP473">
            <v>162.77000000000001</v>
          </cell>
          <cell r="BQ473">
            <v>166.94</v>
          </cell>
          <cell r="BR473">
            <v>171.12</v>
          </cell>
          <cell r="BS473">
            <v>175.29</v>
          </cell>
          <cell r="BT473">
            <v>179.46</v>
          </cell>
          <cell r="BU473">
            <v>183.63</v>
          </cell>
          <cell r="BV473">
            <v>187.81</v>
          </cell>
          <cell r="BW473">
            <v>191.98</v>
          </cell>
          <cell r="BX473">
            <v>196.15</v>
          </cell>
          <cell r="BY473">
            <v>200.32</v>
          </cell>
          <cell r="BZ473">
            <v>204.5</v>
          </cell>
          <cell r="CA473">
            <v>208.67</v>
          </cell>
          <cell r="CB473">
            <v>212.84</v>
          </cell>
          <cell r="CC473">
            <v>191.98</v>
          </cell>
        </row>
        <row r="474">
          <cell r="AD474">
            <v>105</v>
          </cell>
          <cell r="AE474">
            <v>84.28</v>
          </cell>
          <cell r="AF474">
            <v>87.29</v>
          </cell>
          <cell r="AG474">
            <v>90.3</v>
          </cell>
          <cell r="AH474">
            <v>93.31</v>
          </cell>
          <cell r="AI474">
            <v>96.32</v>
          </cell>
          <cell r="AJ474">
            <v>99.33</v>
          </cell>
          <cell r="AK474">
            <v>102.33</v>
          </cell>
          <cell r="AL474">
            <v>105.34</v>
          </cell>
          <cell r="AM474">
            <v>108.35</v>
          </cell>
          <cell r="AN474">
            <v>111.36</v>
          </cell>
          <cell r="AO474">
            <v>114.37</v>
          </cell>
          <cell r="AP474">
            <v>117.38</v>
          </cell>
          <cell r="AQ474">
            <v>120.39</v>
          </cell>
          <cell r="AR474">
            <v>123.4</v>
          </cell>
          <cell r="AS474">
            <v>126.41</v>
          </cell>
          <cell r="AT474">
            <v>129.41999999999999</v>
          </cell>
          <cell r="AU474">
            <v>132.43</v>
          </cell>
          <cell r="AV474">
            <v>135.43</v>
          </cell>
          <cell r="AW474">
            <v>138.44</v>
          </cell>
          <cell r="AX474">
            <v>141.44999999999999</v>
          </cell>
          <cell r="AY474">
            <v>144.46</v>
          </cell>
          <cell r="AZ474">
            <v>147.47</v>
          </cell>
          <cell r="BA474">
            <v>150.47999999999999</v>
          </cell>
          <cell r="BB474">
            <v>153.49</v>
          </cell>
          <cell r="BC474">
            <v>138.44</v>
          </cell>
          <cell r="BD474">
            <v>105</v>
          </cell>
          <cell r="BE474">
            <v>117.99</v>
          </cell>
          <cell r="BF474">
            <v>122.21</v>
          </cell>
          <cell r="BG474">
            <v>126.42</v>
          </cell>
          <cell r="BH474">
            <v>130.63</v>
          </cell>
          <cell r="BI474">
            <v>134.84</v>
          </cell>
          <cell r="BJ474">
            <v>139.06</v>
          </cell>
          <cell r="BK474">
            <v>143.27000000000001</v>
          </cell>
          <cell r="BL474">
            <v>147.47999999999999</v>
          </cell>
          <cell r="BM474">
            <v>151.69</v>
          </cell>
          <cell r="BN474">
            <v>155.91</v>
          </cell>
          <cell r="BO474">
            <v>160.12</v>
          </cell>
          <cell r="BP474">
            <v>164.33</v>
          </cell>
          <cell r="BQ474">
            <v>168.55</v>
          </cell>
          <cell r="BR474">
            <v>172.76</v>
          </cell>
          <cell r="BS474">
            <v>176.97</v>
          </cell>
          <cell r="BT474">
            <v>181.18</v>
          </cell>
          <cell r="BU474">
            <v>185.4</v>
          </cell>
          <cell r="BV474">
            <v>189.61</v>
          </cell>
          <cell r="BW474">
            <v>193.82</v>
          </cell>
          <cell r="BX474">
            <v>198.03</v>
          </cell>
          <cell r="BY474">
            <v>202.25</v>
          </cell>
          <cell r="BZ474">
            <v>206.46</v>
          </cell>
          <cell r="CA474">
            <v>210.67</v>
          </cell>
          <cell r="CB474">
            <v>214.88</v>
          </cell>
          <cell r="CC474">
            <v>193.82</v>
          </cell>
        </row>
        <row r="475">
          <cell r="AD475">
            <v>106</v>
          </cell>
          <cell r="AE475">
            <v>85.08</v>
          </cell>
          <cell r="AF475">
            <v>88.12</v>
          </cell>
          <cell r="AG475">
            <v>91.16</v>
          </cell>
          <cell r="AH475">
            <v>94.19</v>
          </cell>
          <cell r="AI475">
            <v>97.23</v>
          </cell>
          <cell r="AJ475">
            <v>100.27</v>
          </cell>
          <cell r="AK475">
            <v>103.31</v>
          </cell>
          <cell r="AL475">
            <v>106.34</v>
          </cell>
          <cell r="AM475">
            <v>109.38</v>
          </cell>
          <cell r="AN475">
            <v>112.42</v>
          </cell>
          <cell r="AO475">
            <v>115.46</v>
          </cell>
          <cell r="AP475">
            <v>118.5</v>
          </cell>
          <cell r="AQ475">
            <v>121.53</v>
          </cell>
          <cell r="AR475">
            <v>124.57</v>
          </cell>
          <cell r="AS475">
            <v>127.61</v>
          </cell>
          <cell r="AT475">
            <v>130.65</v>
          </cell>
          <cell r="AU475">
            <v>133.68</v>
          </cell>
          <cell r="AV475">
            <v>136.72</v>
          </cell>
          <cell r="AW475">
            <v>139.76</v>
          </cell>
          <cell r="AX475">
            <v>142.80000000000001</v>
          </cell>
          <cell r="AY475">
            <v>145.83000000000001</v>
          </cell>
          <cell r="AZ475">
            <v>148.87</v>
          </cell>
          <cell r="BA475">
            <v>151.91</v>
          </cell>
          <cell r="BB475">
            <v>154.94999999999999</v>
          </cell>
          <cell r="BC475">
            <v>139.76</v>
          </cell>
          <cell r="BD475">
            <v>106</v>
          </cell>
          <cell r="BE475">
            <v>119.11</v>
          </cell>
          <cell r="BF475">
            <v>123.36</v>
          </cell>
          <cell r="BG475">
            <v>127.62</v>
          </cell>
          <cell r="BH475">
            <v>131.87</v>
          </cell>
          <cell r="BI475">
            <v>136.12</v>
          </cell>
          <cell r="BJ475">
            <v>140.38</v>
          </cell>
          <cell r="BK475">
            <v>144.63</v>
          </cell>
          <cell r="BL475">
            <v>148.88</v>
          </cell>
          <cell r="BM475">
            <v>153.13</v>
          </cell>
          <cell r="BN475">
            <v>157.38999999999999</v>
          </cell>
          <cell r="BO475">
            <v>161.63999999999999</v>
          </cell>
          <cell r="BP475">
            <v>165.89</v>
          </cell>
          <cell r="BQ475">
            <v>170.15</v>
          </cell>
          <cell r="BR475">
            <v>174.4</v>
          </cell>
          <cell r="BS475">
            <v>178.65</v>
          </cell>
          <cell r="BT475">
            <v>182.9</v>
          </cell>
          <cell r="BU475">
            <v>187.16</v>
          </cell>
          <cell r="BV475">
            <v>191.41</v>
          </cell>
          <cell r="BW475">
            <v>195.66</v>
          </cell>
          <cell r="BX475">
            <v>199.92</v>
          </cell>
          <cell r="BY475">
            <v>204.17</v>
          </cell>
          <cell r="BZ475">
            <v>208.42</v>
          </cell>
          <cell r="CA475">
            <v>212.67</v>
          </cell>
          <cell r="CB475">
            <v>216.93</v>
          </cell>
          <cell r="CC475">
            <v>195.66</v>
          </cell>
        </row>
        <row r="476">
          <cell r="AD476">
            <v>107</v>
          </cell>
          <cell r="AE476">
            <v>85.88</v>
          </cell>
          <cell r="AF476">
            <v>88.95</v>
          </cell>
          <cell r="AG476">
            <v>92.01</v>
          </cell>
          <cell r="AH476">
            <v>95.08</v>
          </cell>
          <cell r="AI476">
            <v>98.15</v>
          </cell>
          <cell r="AJ476">
            <v>101.21</v>
          </cell>
          <cell r="AK476">
            <v>104.28</v>
          </cell>
          <cell r="AL476">
            <v>107.34</v>
          </cell>
          <cell r="AM476">
            <v>110.41</v>
          </cell>
          <cell r="AN476">
            <v>113.48</v>
          </cell>
          <cell r="AO476">
            <v>116.54</v>
          </cell>
          <cell r="AP476">
            <v>119.61</v>
          </cell>
          <cell r="AQ476">
            <v>122.68</v>
          </cell>
          <cell r="AR476">
            <v>125.74</v>
          </cell>
          <cell r="AS476">
            <v>128.81</v>
          </cell>
          <cell r="AT476">
            <v>131.88</v>
          </cell>
          <cell r="AU476">
            <v>134.94</v>
          </cell>
          <cell r="AV476">
            <v>138.01</v>
          </cell>
          <cell r="AW476">
            <v>141.07</v>
          </cell>
          <cell r="AX476">
            <v>144.13999999999999</v>
          </cell>
          <cell r="AY476">
            <v>147.21</v>
          </cell>
          <cell r="AZ476">
            <v>150.27000000000001</v>
          </cell>
          <cell r="BA476">
            <v>153.34</v>
          </cell>
          <cell r="BB476">
            <v>156.41</v>
          </cell>
          <cell r="BC476">
            <v>141.07</v>
          </cell>
          <cell r="BD476">
            <v>107</v>
          </cell>
          <cell r="BE476">
            <v>120.23</v>
          </cell>
          <cell r="BF476">
            <v>124.52</v>
          </cell>
          <cell r="BG476">
            <v>128.82</v>
          </cell>
          <cell r="BH476">
            <v>133.11000000000001</v>
          </cell>
          <cell r="BI476">
            <v>137.4</v>
          </cell>
          <cell r="BJ476">
            <v>141.69999999999999</v>
          </cell>
          <cell r="BK476">
            <v>145.99</v>
          </cell>
          <cell r="BL476">
            <v>150.28</v>
          </cell>
          <cell r="BM476">
            <v>154.58000000000001</v>
          </cell>
          <cell r="BN476">
            <v>158.87</v>
          </cell>
          <cell r="BO476">
            <v>163.16</v>
          </cell>
          <cell r="BP476">
            <v>167.45</v>
          </cell>
          <cell r="BQ476">
            <v>171.75</v>
          </cell>
          <cell r="BR476">
            <v>176.04</v>
          </cell>
          <cell r="BS476">
            <v>180.33</v>
          </cell>
          <cell r="BT476">
            <v>184.63</v>
          </cell>
          <cell r="BU476">
            <v>188.92</v>
          </cell>
          <cell r="BV476">
            <v>193.21</v>
          </cell>
          <cell r="BW476">
            <v>197.5</v>
          </cell>
          <cell r="BX476">
            <v>201.8</v>
          </cell>
          <cell r="BY476">
            <v>206.09</v>
          </cell>
          <cell r="BZ476">
            <v>210.38</v>
          </cell>
          <cell r="CA476">
            <v>214.68</v>
          </cell>
          <cell r="CB476">
            <v>218.97</v>
          </cell>
          <cell r="CC476">
            <v>197.5</v>
          </cell>
        </row>
        <row r="477">
          <cell r="AD477">
            <v>108</v>
          </cell>
          <cell r="AE477">
            <v>86.68</v>
          </cell>
          <cell r="AF477">
            <v>89.77</v>
          </cell>
          <cell r="AG477">
            <v>92.87</v>
          </cell>
          <cell r="AH477">
            <v>95.96</v>
          </cell>
          <cell r="AI477">
            <v>99.06</v>
          </cell>
          <cell r="AJ477">
            <v>102.15</v>
          </cell>
          <cell r="AK477">
            <v>105.25</v>
          </cell>
          <cell r="AL477">
            <v>108.34</v>
          </cell>
          <cell r="AM477">
            <v>111.44</v>
          </cell>
          <cell r="AN477">
            <v>114.54</v>
          </cell>
          <cell r="AO477">
            <v>117.63</v>
          </cell>
          <cell r="AP477">
            <v>120.73</v>
          </cell>
          <cell r="AQ477">
            <v>123.82</v>
          </cell>
          <cell r="AR477">
            <v>126.92</v>
          </cell>
          <cell r="AS477">
            <v>130.01</v>
          </cell>
          <cell r="AT477">
            <v>133.11000000000001</v>
          </cell>
          <cell r="AU477">
            <v>136.19999999999999</v>
          </cell>
          <cell r="AV477">
            <v>139.30000000000001</v>
          </cell>
          <cell r="AW477">
            <v>142.38999999999999</v>
          </cell>
          <cell r="AX477">
            <v>145.49</v>
          </cell>
          <cell r="AY477">
            <v>148.58000000000001</v>
          </cell>
          <cell r="AZ477">
            <v>151.68</v>
          </cell>
          <cell r="BA477">
            <v>154.77000000000001</v>
          </cell>
          <cell r="BB477">
            <v>157.87</v>
          </cell>
          <cell r="BC477">
            <v>142.38999999999999</v>
          </cell>
          <cell r="BD477">
            <v>108</v>
          </cell>
          <cell r="BE477">
            <v>121.35</v>
          </cell>
          <cell r="BF477">
            <v>125.68</v>
          </cell>
          <cell r="BG477">
            <v>130.02000000000001</v>
          </cell>
          <cell r="BH477">
            <v>134.35</v>
          </cell>
          <cell r="BI477">
            <v>138.68</v>
          </cell>
          <cell r="BJ477">
            <v>143.02000000000001</v>
          </cell>
          <cell r="BK477">
            <v>147.35</v>
          </cell>
          <cell r="BL477">
            <v>151.68</v>
          </cell>
          <cell r="BM477">
            <v>156.02000000000001</v>
          </cell>
          <cell r="BN477">
            <v>160.35</v>
          </cell>
          <cell r="BO477">
            <v>164.68</v>
          </cell>
          <cell r="BP477">
            <v>169.01</v>
          </cell>
          <cell r="BQ477">
            <v>173.35</v>
          </cell>
          <cell r="BR477">
            <v>177.68</v>
          </cell>
          <cell r="BS477">
            <v>182.01</v>
          </cell>
          <cell r="BT477">
            <v>186.35</v>
          </cell>
          <cell r="BU477">
            <v>190.68</v>
          </cell>
          <cell r="BV477">
            <v>195.01</v>
          </cell>
          <cell r="BW477">
            <v>199.35</v>
          </cell>
          <cell r="BX477">
            <v>203.68</v>
          </cell>
          <cell r="BY477">
            <v>208.01</v>
          </cell>
          <cell r="BZ477">
            <v>212.35</v>
          </cell>
          <cell r="CA477">
            <v>216.68</v>
          </cell>
          <cell r="CB477">
            <v>221.01</v>
          </cell>
          <cell r="CC477">
            <v>199.35</v>
          </cell>
        </row>
        <row r="478">
          <cell r="AD478">
            <v>109</v>
          </cell>
          <cell r="AE478">
            <v>87.48</v>
          </cell>
          <cell r="AF478">
            <v>90.6</v>
          </cell>
          <cell r="AG478">
            <v>93.73</v>
          </cell>
          <cell r="AH478">
            <v>96.85</v>
          </cell>
          <cell r="AI478">
            <v>99.97</v>
          </cell>
          <cell r="AJ478">
            <v>103.1</v>
          </cell>
          <cell r="AK478">
            <v>106.22</v>
          </cell>
          <cell r="AL478">
            <v>109.34</v>
          </cell>
          <cell r="AM478">
            <v>112.47</v>
          </cell>
          <cell r="AN478">
            <v>115.59</v>
          </cell>
          <cell r="AO478">
            <v>118.72</v>
          </cell>
          <cell r="AP478">
            <v>121.84</v>
          </cell>
          <cell r="AQ478">
            <v>124.96</v>
          </cell>
          <cell r="AR478">
            <v>128.09</v>
          </cell>
          <cell r="AS478">
            <v>131.21</v>
          </cell>
          <cell r="AT478">
            <v>134.33000000000001</v>
          </cell>
          <cell r="AU478">
            <v>137.46</v>
          </cell>
          <cell r="AV478">
            <v>140.58000000000001</v>
          </cell>
          <cell r="AW478">
            <v>143.71</v>
          </cell>
          <cell r="AX478">
            <v>146.83000000000001</v>
          </cell>
          <cell r="AY478">
            <v>149.94999999999999</v>
          </cell>
          <cell r="AZ478">
            <v>153.08000000000001</v>
          </cell>
          <cell r="BA478">
            <v>156.19999999999999</v>
          </cell>
          <cell r="BB478">
            <v>159.32</v>
          </cell>
          <cell r="BC478">
            <v>143.71</v>
          </cell>
          <cell r="BD478">
            <v>109</v>
          </cell>
          <cell r="BE478">
            <v>122.47</v>
          </cell>
          <cell r="BF478">
            <v>126.84</v>
          </cell>
          <cell r="BG478">
            <v>131.22</v>
          </cell>
          <cell r="BH478">
            <v>135.59</v>
          </cell>
          <cell r="BI478">
            <v>139.96</v>
          </cell>
          <cell r="BJ478">
            <v>144.34</v>
          </cell>
          <cell r="BK478">
            <v>148.71</v>
          </cell>
          <cell r="BL478">
            <v>153.08000000000001</v>
          </cell>
          <cell r="BM478">
            <v>157.46</v>
          </cell>
          <cell r="BN478">
            <v>161.83000000000001</v>
          </cell>
          <cell r="BO478">
            <v>166.2</v>
          </cell>
          <cell r="BP478">
            <v>170.58</v>
          </cell>
          <cell r="BQ478">
            <v>174.95</v>
          </cell>
          <cell r="BR478">
            <v>179.32</v>
          </cell>
          <cell r="BS478">
            <v>183.7</v>
          </cell>
          <cell r="BT478">
            <v>188.07</v>
          </cell>
          <cell r="BU478">
            <v>192.44</v>
          </cell>
          <cell r="BV478">
            <v>196.81</v>
          </cell>
          <cell r="BW478">
            <v>201.19</v>
          </cell>
          <cell r="BX478">
            <v>205.56</v>
          </cell>
          <cell r="BY478">
            <v>209.93</v>
          </cell>
          <cell r="BZ478">
            <v>214.31</v>
          </cell>
          <cell r="CA478">
            <v>218.68</v>
          </cell>
          <cell r="CB478">
            <v>223.05</v>
          </cell>
          <cell r="CC478">
            <v>201.19</v>
          </cell>
        </row>
        <row r="479">
          <cell r="AD479">
            <v>110</v>
          </cell>
          <cell r="AE479">
            <v>88.28</v>
          </cell>
          <cell r="AF479">
            <v>91.43</v>
          </cell>
          <cell r="AG479">
            <v>94.58</v>
          </cell>
          <cell r="AH479">
            <v>97.74</v>
          </cell>
          <cell r="AI479">
            <v>100.89</v>
          </cell>
          <cell r="AJ479">
            <v>104.04</v>
          </cell>
          <cell r="AK479">
            <v>107.19</v>
          </cell>
          <cell r="AL479">
            <v>110.34</v>
          </cell>
          <cell r="AM479">
            <v>113.5</v>
          </cell>
          <cell r="AN479">
            <v>116.65</v>
          </cell>
          <cell r="AO479">
            <v>119.8</v>
          </cell>
          <cell r="AP479">
            <v>122.95</v>
          </cell>
          <cell r="AQ479">
            <v>126.11</v>
          </cell>
          <cell r="AR479">
            <v>129.26</v>
          </cell>
          <cell r="AS479">
            <v>132.41</v>
          </cell>
          <cell r="AT479">
            <v>135.56</v>
          </cell>
          <cell r="AU479">
            <v>138.72</v>
          </cell>
          <cell r="AV479">
            <v>141.87</v>
          </cell>
          <cell r="AW479">
            <v>145.02000000000001</v>
          </cell>
          <cell r="AX479">
            <v>148.16999999999999</v>
          </cell>
          <cell r="AY479">
            <v>151.33000000000001</v>
          </cell>
          <cell r="AZ479">
            <v>154.47999999999999</v>
          </cell>
          <cell r="BA479">
            <v>157.63</v>
          </cell>
          <cell r="BB479">
            <v>160.78</v>
          </cell>
          <cell r="BC479">
            <v>145.02000000000001</v>
          </cell>
          <cell r="BD479">
            <v>110</v>
          </cell>
          <cell r="BE479">
            <v>123.59</v>
          </cell>
          <cell r="BF479">
            <v>128</v>
          </cell>
          <cell r="BG479">
            <v>132.41999999999999</v>
          </cell>
          <cell r="BH479">
            <v>136.83000000000001</v>
          </cell>
          <cell r="BI479">
            <v>141.24</v>
          </cell>
          <cell r="BJ479">
            <v>145.66</v>
          </cell>
          <cell r="BK479">
            <v>150.07</v>
          </cell>
          <cell r="BL479">
            <v>154.47999999999999</v>
          </cell>
          <cell r="BM479">
            <v>158.9</v>
          </cell>
          <cell r="BN479">
            <v>163.31</v>
          </cell>
          <cell r="BO479">
            <v>167.72</v>
          </cell>
          <cell r="BP479">
            <v>172.14</v>
          </cell>
          <cell r="BQ479">
            <v>176.55</v>
          </cell>
          <cell r="BR479">
            <v>180.96</v>
          </cell>
          <cell r="BS479">
            <v>185.38</v>
          </cell>
          <cell r="BT479">
            <v>189.79</v>
          </cell>
          <cell r="BU479">
            <v>194.2</v>
          </cell>
          <cell r="BV479">
            <v>198.62</v>
          </cell>
          <cell r="BW479">
            <v>203.03</v>
          </cell>
          <cell r="BX479">
            <v>207.44</v>
          </cell>
          <cell r="BY479">
            <v>211.86</v>
          </cell>
          <cell r="BZ479">
            <v>216.27</v>
          </cell>
          <cell r="CA479">
            <v>220.68</v>
          </cell>
          <cell r="CB479">
            <v>225.1</v>
          </cell>
          <cell r="CC479">
            <v>203.03</v>
          </cell>
        </row>
        <row r="480">
          <cell r="AD480">
            <v>111</v>
          </cell>
          <cell r="AE480">
            <v>89.08</v>
          </cell>
          <cell r="AF480">
            <v>92.26</v>
          </cell>
          <cell r="AG480">
            <v>95.44</v>
          </cell>
          <cell r="AH480">
            <v>98.62</v>
          </cell>
          <cell r="AI480">
            <v>101.8</v>
          </cell>
          <cell r="AJ480">
            <v>104.98</v>
          </cell>
          <cell r="AK480">
            <v>108.16</v>
          </cell>
          <cell r="AL480">
            <v>111.35</v>
          </cell>
          <cell r="AM480">
            <v>114.53</v>
          </cell>
          <cell r="AN480">
            <v>117.71</v>
          </cell>
          <cell r="AO480">
            <v>120.89</v>
          </cell>
          <cell r="AP480">
            <v>124.07</v>
          </cell>
          <cell r="AQ480">
            <v>127.25</v>
          </cell>
          <cell r="AR480">
            <v>130.43</v>
          </cell>
          <cell r="AS480">
            <v>133.61000000000001</v>
          </cell>
          <cell r="AT480">
            <v>136.79</v>
          </cell>
          <cell r="AU480">
            <v>139.97</v>
          </cell>
          <cell r="AV480">
            <v>143.16</v>
          </cell>
          <cell r="AW480">
            <v>146.34</v>
          </cell>
          <cell r="AX480">
            <v>149.52000000000001</v>
          </cell>
          <cell r="AY480">
            <v>152.69999999999999</v>
          </cell>
          <cell r="AZ480">
            <v>155.88</v>
          </cell>
          <cell r="BA480">
            <v>159.06</v>
          </cell>
          <cell r="BB480">
            <v>162.24</v>
          </cell>
          <cell r="BC480">
            <v>146.34</v>
          </cell>
          <cell r="BD480">
            <v>111</v>
          </cell>
          <cell r="BE480">
            <v>124.71</v>
          </cell>
          <cell r="BF480">
            <v>129.16</v>
          </cell>
          <cell r="BG480">
            <v>133.62</v>
          </cell>
          <cell r="BH480">
            <v>138.07</v>
          </cell>
          <cell r="BI480">
            <v>142.52000000000001</v>
          </cell>
          <cell r="BJ480">
            <v>146.97999999999999</v>
          </cell>
          <cell r="BK480">
            <v>151.43</v>
          </cell>
          <cell r="BL480">
            <v>155.88</v>
          </cell>
          <cell r="BM480">
            <v>160.34</v>
          </cell>
          <cell r="BN480">
            <v>164.79</v>
          </cell>
          <cell r="BO480">
            <v>169.24</v>
          </cell>
          <cell r="BP480">
            <v>173.7</v>
          </cell>
          <cell r="BQ480">
            <v>178.15</v>
          </cell>
          <cell r="BR480">
            <v>182.6</v>
          </cell>
          <cell r="BS480">
            <v>187.06</v>
          </cell>
          <cell r="BT480">
            <v>191.51</v>
          </cell>
          <cell r="BU480">
            <v>195.96</v>
          </cell>
          <cell r="BV480">
            <v>200.42</v>
          </cell>
          <cell r="BW480">
            <v>204.87</v>
          </cell>
          <cell r="BX480">
            <v>209.32</v>
          </cell>
          <cell r="BY480">
            <v>213.78</v>
          </cell>
          <cell r="BZ480">
            <v>218.23</v>
          </cell>
          <cell r="CA480">
            <v>222.68</v>
          </cell>
          <cell r="CB480">
            <v>227.14</v>
          </cell>
          <cell r="CC480">
            <v>204.87</v>
          </cell>
        </row>
        <row r="481">
          <cell r="AD481">
            <v>112</v>
          </cell>
          <cell r="AE481">
            <v>89.88</v>
          </cell>
          <cell r="AF481">
            <v>93.09</v>
          </cell>
          <cell r="AG481">
            <v>96.3</v>
          </cell>
          <cell r="AH481">
            <v>99.51</v>
          </cell>
          <cell r="AI481">
            <v>102.72</v>
          </cell>
          <cell r="AJ481">
            <v>105.93</v>
          </cell>
          <cell r="AK481">
            <v>109.14</v>
          </cell>
          <cell r="AL481">
            <v>112.35</v>
          </cell>
          <cell r="AM481">
            <v>115.56</v>
          </cell>
          <cell r="AN481">
            <v>118.77</v>
          </cell>
          <cell r="AO481">
            <v>121.97</v>
          </cell>
          <cell r="AP481">
            <v>125.18</v>
          </cell>
          <cell r="AQ481">
            <v>128.38999999999999</v>
          </cell>
          <cell r="AR481">
            <v>131.6</v>
          </cell>
          <cell r="AS481">
            <v>134.81</v>
          </cell>
          <cell r="AT481">
            <v>138.02000000000001</v>
          </cell>
          <cell r="AU481">
            <v>141.22999999999999</v>
          </cell>
          <cell r="AV481">
            <v>144.44</v>
          </cell>
          <cell r="AW481">
            <v>147.65</v>
          </cell>
          <cell r="AX481">
            <v>150.86000000000001</v>
          </cell>
          <cell r="AY481">
            <v>154.07</v>
          </cell>
          <cell r="AZ481">
            <v>157.28</v>
          </cell>
          <cell r="BA481">
            <v>160.49</v>
          </cell>
          <cell r="BB481">
            <v>163.69999999999999</v>
          </cell>
          <cell r="BC481">
            <v>147.65</v>
          </cell>
          <cell r="BD481">
            <v>112</v>
          </cell>
          <cell r="BE481">
            <v>125.83</v>
          </cell>
          <cell r="BF481">
            <v>130.32</v>
          </cell>
          <cell r="BG481">
            <v>134.82</v>
          </cell>
          <cell r="BH481">
            <v>139.31</v>
          </cell>
          <cell r="BI481">
            <v>143.80000000000001</v>
          </cell>
          <cell r="BJ481">
            <v>148.30000000000001</v>
          </cell>
          <cell r="BK481">
            <v>152.79</v>
          </cell>
          <cell r="BL481">
            <v>157.28</v>
          </cell>
          <cell r="BM481">
            <v>161.78</v>
          </cell>
          <cell r="BN481">
            <v>166.27</v>
          </cell>
          <cell r="BO481">
            <v>170.76</v>
          </cell>
          <cell r="BP481">
            <v>175.26</v>
          </cell>
          <cell r="BQ481">
            <v>179.75</v>
          </cell>
          <cell r="BR481">
            <v>184.25</v>
          </cell>
          <cell r="BS481">
            <v>188.74</v>
          </cell>
          <cell r="BT481">
            <v>193.23</v>
          </cell>
          <cell r="BU481">
            <v>197.73</v>
          </cell>
          <cell r="BV481">
            <v>202.22</v>
          </cell>
          <cell r="BW481">
            <v>206.71</v>
          </cell>
          <cell r="BX481">
            <v>211.21</v>
          </cell>
          <cell r="BY481">
            <v>215.7</v>
          </cell>
          <cell r="BZ481">
            <v>220.19</v>
          </cell>
          <cell r="CA481">
            <v>224.69</v>
          </cell>
          <cell r="CB481">
            <v>229.18</v>
          </cell>
          <cell r="CC481">
            <v>206.71</v>
          </cell>
        </row>
        <row r="482">
          <cell r="AD482">
            <v>113</v>
          </cell>
          <cell r="AE482">
            <v>90.88</v>
          </cell>
          <cell r="AF482">
            <v>93.92</v>
          </cell>
          <cell r="AG482">
            <v>97.15</v>
          </cell>
          <cell r="AH482">
            <v>100.39</v>
          </cell>
          <cell r="AI482">
            <v>103.63</v>
          </cell>
          <cell r="AJ482">
            <v>106.87</v>
          </cell>
          <cell r="AK482">
            <v>110.11</v>
          </cell>
          <cell r="AL482">
            <v>113.35</v>
          </cell>
          <cell r="AM482">
            <v>116.58</v>
          </cell>
          <cell r="AN482">
            <v>119.82</v>
          </cell>
          <cell r="AO482">
            <v>123.06</v>
          </cell>
          <cell r="AP482">
            <v>126.3</v>
          </cell>
          <cell r="AQ482">
            <v>129.54</v>
          </cell>
          <cell r="AR482">
            <v>132.78</v>
          </cell>
          <cell r="AS482">
            <v>136.01</v>
          </cell>
          <cell r="AT482">
            <v>139.25</v>
          </cell>
          <cell r="AU482">
            <v>142.49</v>
          </cell>
          <cell r="AV482">
            <v>145.72999999999999</v>
          </cell>
          <cell r="AW482">
            <v>148.97</v>
          </cell>
          <cell r="AX482">
            <v>152.21</v>
          </cell>
          <cell r="AY482">
            <v>155.44</v>
          </cell>
          <cell r="AZ482">
            <v>158.68</v>
          </cell>
          <cell r="BA482">
            <v>161.91999999999999</v>
          </cell>
          <cell r="BB482">
            <v>165.16</v>
          </cell>
          <cell r="BC482">
            <v>148.97</v>
          </cell>
          <cell r="BD482">
            <v>113</v>
          </cell>
          <cell r="BE482">
            <v>126.95</v>
          </cell>
          <cell r="BF482">
            <v>131.47999999999999</v>
          </cell>
          <cell r="BG482">
            <v>136.02000000000001</v>
          </cell>
          <cell r="BH482">
            <v>140.55000000000001</v>
          </cell>
          <cell r="BI482">
            <v>145.08000000000001</v>
          </cell>
          <cell r="BJ482">
            <v>149.62</v>
          </cell>
          <cell r="BK482">
            <v>154.15</v>
          </cell>
          <cell r="BL482">
            <v>158.68</v>
          </cell>
          <cell r="BM482">
            <v>163.22</v>
          </cell>
          <cell r="BN482">
            <v>167.75</v>
          </cell>
          <cell r="BO482">
            <v>172.29</v>
          </cell>
          <cell r="BP482">
            <v>176.82</v>
          </cell>
          <cell r="BQ482">
            <v>181.35</v>
          </cell>
          <cell r="BR482">
            <v>185.89</v>
          </cell>
          <cell r="BS482">
            <v>190.42</v>
          </cell>
          <cell r="BT482">
            <v>194.95</v>
          </cell>
          <cell r="BU482">
            <v>199.49</v>
          </cell>
          <cell r="BV482">
            <v>204.02</v>
          </cell>
          <cell r="BW482">
            <v>208.55</v>
          </cell>
          <cell r="BX482">
            <v>213.09</v>
          </cell>
          <cell r="BY482">
            <v>217.62</v>
          </cell>
          <cell r="BZ482">
            <v>222.16</v>
          </cell>
          <cell r="CA482">
            <v>226.69</v>
          </cell>
          <cell r="CB482">
            <v>231.22</v>
          </cell>
          <cell r="CC482">
            <v>208.55</v>
          </cell>
        </row>
        <row r="483">
          <cell r="AD483">
            <v>114</v>
          </cell>
          <cell r="AE483">
            <v>91.48</v>
          </cell>
          <cell r="AF483">
            <v>94.74</v>
          </cell>
          <cell r="AG483">
            <v>98.01</v>
          </cell>
          <cell r="AH483">
            <v>101.28</v>
          </cell>
          <cell r="AI483">
            <v>104.54</v>
          </cell>
          <cell r="AJ483">
            <v>107.81</v>
          </cell>
          <cell r="AK483">
            <v>111.08</v>
          </cell>
          <cell r="AL483">
            <v>114.35</v>
          </cell>
          <cell r="AM483">
            <v>117.61</v>
          </cell>
          <cell r="AN483">
            <v>120.88</v>
          </cell>
          <cell r="AO483">
            <v>124.15</v>
          </cell>
          <cell r="AP483">
            <v>127.41</v>
          </cell>
          <cell r="AQ483">
            <v>130.68</v>
          </cell>
          <cell r="AR483">
            <v>133.94999999999999</v>
          </cell>
          <cell r="AS483">
            <v>137.22</v>
          </cell>
          <cell r="AT483">
            <v>140.47999999999999</v>
          </cell>
          <cell r="AU483">
            <v>143.75</v>
          </cell>
          <cell r="AV483">
            <v>147.02000000000001</v>
          </cell>
          <cell r="AW483">
            <v>150.28</v>
          </cell>
          <cell r="AX483">
            <v>153.55000000000001</v>
          </cell>
          <cell r="AY483">
            <v>156.82</v>
          </cell>
          <cell r="AZ483">
            <v>160.08000000000001</v>
          </cell>
          <cell r="BA483">
            <v>163.35</v>
          </cell>
          <cell r="BB483">
            <v>166.62</v>
          </cell>
          <cell r="BC483">
            <v>150.28</v>
          </cell>
          <cell r="BD483">
            <v>114</v>
          </cell>
          <cell r="BE483">
            <v>128.07</v>
          </cell>
          <cell r="BF483">
            <v>132.63999999999999</v>
          </cell>
          <cell r="BG483">
            <v>137.22</v>
          </cell>
          <cell r="BH483">
            <v>141.79</v>
          </cell>
          <cell r="BI483">
            <v>146.36000000000001</v>
          </cell>
          <cell r="BJ483">
            <v>150.94</v>
          </cell>
          <cell r="BK483">
            <v>155.51</v>
          </cell>
          <cell r="BL483">
            <v>160.08000000000001</v>
          </cell>
          <cell r="BM483">
            <v>164.66</v>
          </cell>
          <cell r="BN483">
            <v>169.23</v>
          </cell>
          <cell r="BO483">
            <v>173.81</v>
          </cell>
          <cell r="BP483">
            <v>178.38</v>
          </cell>
          <cell r="BQ483">
            <v>182.95</v>
          </cell>
          <cell r="BR483">
            <v>187.53</v>
          </cell>
          <cell r="BS483">
            <v>192.1</v>
          </cell>
          <cell r="BT483">
            <v>196.67</v>
          </cell>
          <cell r="BU483">
            <v>201.25</v>
          </cell>
          <cell r="BV483">
            <v>205.82</v>
          </cell>
          <cell r="BW483">
            <v>210.4</v>
          </cell>
          <cell r="BX483">
            <v>214.97</v>
          </cell>
          <cell r="BY483">
            <v>219.54</v>
          </cell>
          <cell r="BZ483">
            <v>224.12</v>
          </cell>
          <cell r="CA483">
            <v>228.69</v>
          </cell>
          <cell r="CB483">
            <v>233.26</v>
          </cell>
          <cell r="CC483">
            <v>210.4</v>
          </cell>
        </row>
        <row r="484">
          <cell r="AD484">
            <v>115</v>
          </cell>
          <cell r="AE484">
            <v>92.28</v>
          </cell>
          <cell r="AF484">
            <v>95.57</v>
          </cell>
          <cell r="AG484">
            <v>98.87</v>
          </cell>
          <cell r="AH484">
            <v>102.16</v>
          </cell>
          <cell r="AI484">
            <v>105.46</v>
          </cell>
          <cell r="AJ484">
            <v>108.75</v>
          </cell>
          <cell r="AK484">
            <v>112.05</v>
          </cell>
          <cell r="AL484">
            <v>115.35</v>
          </cell>
          <cell r="AM484">
            <v>118.64</v>
          </cell>
          <cell r="AN484">
            <v>121.94</v>
          </cell>
          <cell r="AO484">
            <v>125.23</v>
          </cell>
          <cell r="AP484">
            <v>128.53</v>
          </cell>
          <cell r="AQ484">
            <v>131.82</v>
          </cell>
          <cell r="AR484">
            <v>135.12</v>
          </cell>
          <cell r="AS484">
            <v>138.41999999999999</v>
          </cell>
          <cell r="AT484">
            <v>141.71</v>
          </cell>
          <cell r="AU484">
            <v>145.01</v>
          </cell>
          <cell r="AV484">
            <v>148.30000000000001</v>
          </cell>
          <cell r="AW484">
            <v>151.6</v>
          </cell>
          <cell r="AX484">
            <v>154.88999999999999</v>
          </cell>
          <cell r="AY484">
            <v>158.19</v>
          </cell>
          <cell r="AZ484">
            <v>161.49</v>
          </cell>
          <cell r="BA484">
            <v>164.78</v>
          </cell>
          <cell r="BB484">
            <v>168.08</v>
          </cell>
          <cell r="BC484">
            <v>151.6</v>
          </cell>
          <cell r="BD484">
            <v>115</v>
          </cell>
          <cell r="BE484">
            <v>129.1</v>
          </cell>
          <cell r="BF484">
            <v>133.80000000000001</v>
          </cell>
          <cell r="BG484">
            <v>138.41999999999999</v>
          </cell>
          <cell r="BH484">
            <v>143.03</v>
          </cell>
          <cell r="BI484">
            <v>147.63999999999999</v>
          </cell>
          <cell r="BJ484">
            <v>152.26</v>
          </cell>
          <cell r="BK484">
            <v>156.87</v>
          </cell>
          <cell r="BL484">
            <v>161.47999999999999</v>
          </cell>
          <cell r="BM484">
            <v>166.1</v>
          </cell>
          <cell r="BN484">
            <v>170.71</v>
          </cell>
          <cell r="BO484">
            <v>175.33</v>
          </cell>
          <cell r="BP484">
            <v>179.94</v>
          </cell>
          <cell r="BQ484">
            <v>184.55</v>
          </cell>
          <cell r="BR484">
            <v>189.17</v>
          </cell>
          <cell r="BS484">
            <v>193.78</v>
          </cell>
          <cell r="BT484">
            <v>198.4</v>
          </cell>
          <cell r="BU484">
            <v>203.01</v>
          </cell>
          <cell r="BV484">
            <v>207.62</v>
          </cell>
          <cell r="BW484">
            <v>212.24</v>
          </cell>
          <cell r="BX484">
            <v>216.85</v>
          </cell>
          <cell r="BY484">
            <v>221.47</v>
          </cell>
          <cell r="BZ484">
            <v>226.08</v>
          </cell>
          <cell r="CA484">
            <v>230.69</v>
          </cell>
          <cell r="CB484">
            <v>235.31</v>
          </cell>
          <cell r="CC484">
            <v>212.24</v>
          </cell>
        </row>
        <row r="485">
          <cell r="AD485">
            <v>116</v>
          </cell>
          <cell r="AE485">
            <v>93.08</v>
          </cell>
          <cell r="AF485">
            <v>96.4</v>
          </cell>
          <cell r="AG485">
            <v>99.72</v>
          </cell>
          <cell r="AH485">
            <v>103.05</v>
          </cell>
          <cell r="AI485">
            <v>106.37</v>
          </cell>
          <cell r="AJ485">
            <v>109.7</v>
          </cell>
          <cell r="AK485">
            <v>113.02</v>
          </cell>
          <cell r="AL485">
            <v>116.35</v>
          </cell>
          <cell r="AM485">
            <v>119.67</v>
          </cell>
          <cell r="AN485">
            <v>123</v>
          </cell>
          <cell r="AO485">
            <v>126.32</v>
          </cell>
          <cell r="AP485">
            <v>129.63999999999999</v>
          </cell>
          <cell r="AQ485">
            <v>132.97</v>
          </cell>
          <cell r="AR485">
            <v>136.29</v>
          </cell>
          <cell r="AS485">
            <v>139.62</v>
          </cell>
          <cell r="AT485">
            <v>142.94</v>
          </cell>
          <cell r="AU485">
            <v>146.27000000000001</v>
          </cell>
          <cell r="AV485">
            <v>149.59</v>
          </cell>
          <cell r="AW485">
            <v>152.91</v>
          </cell>
          <cell r="AX485">
            <v>156.24</v>
          </cell>
          <cell r="AY485">
            <v>159.56</v>
          </cell>
          <cell r="AZ485">
            <v>162.88999999999999</v>
          </cell>
          <cell r="BA485">
            <v>166.21</v>
          </cell>
          <cell r="BB485">
            <v>169.54</v>
          </cell>
          <cell r="BC485">
            <v>152.91</v>
          </cell>
          <cell r="BD485">
            <v>116</v>
          </cell>
          <cell r="BE485">
            <v>130.31</v>
          </cell>
          <cell r="BF485">
            <v>134.96</v>
          </cell>
          <cell r="BG485">
            <v>139.61000000000001</v>
          </cell>
          <cell r="BH485">
            <v>144.27000000000001</v>
          </cell>
          <cell r="BI485">
            <v>148.91999999999999</v>
          </cell>
          <cell r="BJ485">
            <v>153.58000000000001</v>
          </cell>
          <cell r="BK485">
            <v>158.22999999999999</v>
          </cell>
          <cell r="BL485">
            <v>162.88</v>
          </cell>
          <cell r="BM485">
            <v>167.54</v>
          </cell>
          <cell r="BN485">
            <v>172.19</v>
          </cell>
          <cell r="BO485">
            <v>176.85</v>
          </cell>
          <cell r="BP485">
            <v>181.5</v>
          </cell>
          <cell r="BQ485">
            <v>186.16</v>
          </cell>
          <cell r="BR485">
            <v>190.81</v>
          </cell>
          <cell r="BS485">
            <v>195.46</v>
          </cell>
          <cell r="BT485">
            <v>200.12</v>
          </cell>
          <cell r="BU485">
            <v>204.77</v>
          </cell>
          <cell r="BV485">
            <v>209.43</v>
          </cell>
          <cell r="BW485">
            <v>214.08</v>
          </cell>
          <cell r="BX485">
            <v>218.73</v>
          </cell>
          <cell r="BY485">
            <v>223.39</v>
          </cell>
          <cell r="BZ485">
            <v>228.04</v>
          </cell>
          <cell r="CA485">
            <v>232.7</v>
          </cell>
          <cell r="CB485">
            <v>237.35</v>
          </cell>
          <cell r="CC485">
            <v>214.08</v>
          </cell>
        </row>
        <row r="486">
          <cell r="AD486">
            <v>117</v>
          </cell>
          <cell r="AE486">
            <v>93.88</v>
          </cell>
          <cell r="AF486">
            <v>97.23</v>
          </cell>
          <cell r="AG486">
            <v>100.58</v>
          </cell>
          <cell r="AH486">
            <v>103.93</v>
          </cell>
          <cell r="AI486">
            <v>107.29</v>
          </cell>
          <cell r="AJ486">
            <v>110.64</v>
          </cell>
          <cell r="AK486">
            <v>113.99</v>
          </cell>
          <cell r="AL486">
            <v>117.35</v>
          </cell>
          <cell r="AM486">
            <v>120.7</v>
          </cell>
          <cell r="AN486">
            <v>124.05</v>
          </cell>
          <cell r="AO486">
            <v>127.41</v>
          </cell>
          <cell r="AP486">
            <v>130.76</v>
          </cell>
          <cell r="AQ486">
            <v>134.11000000000001</v>
          </cell>
          <cell r="AR486">
            <v>137.46</v>
          </cell>
          <cell r="AS486">
            <v>140.82</v>
          </cell>
          <cell r="AT486">
            <v>144.16999999999999</v>
          </cell>
          <cell r="AU486">
            <v>147.52000000000001</v>
          </cell>
          <cell r="AV486">
            <v>150.88</v>
          </cell>
          <cell r="AW486">
            <v>154.22999999999999</v>
          </cell>
          <cell r="AX486">
            <v>157.58000000000001</v>
          </cell>
          <cell r="AY486">
            <v>160.94</v>
          </cell>
          <cell r="AZ486">
            <v>164.29</v>
          </cell>
          <cell r="BA486">
            <v>167.64</v>
          </cell>
          <cell r="BB486">
            <v>170.99</v>
          </cell>
          <cell r="BC486">
            <v>154.22999999999999</v>
          </cell>
          <cell r="BD486">
            <v>117</v>
          </cell>
          <cell r="BE486">
            <v>131.43</v>
          </cell>
          <cell r="BF486">
            <v>136.12</v>
          </cell>
          <cell r="BG486">
            <v>140.81</v>
          </cell>
          <cell r="BH486">
            <v>145.51</v>
          </cell>
          <cell r="BI486">
            <v>150.19999999999999</v>
          </cell>
          <cell r="BJ486">
            <v>154.9</v>
          </cell>
          <cell r="BK486">
            <v>159.59</v>
          </cell>
          <cell r="BL486">
            <v>164.29</v>
          </cell>
          <cell r="BM486">
            <v>168.98</v>
          </cell>
          <cell r="BN486">
            <v>173.67</v>
          </cell>
          <cell r="BO486">
            <v>178.37</v>
          </cell>
          <cell r="BP486">
            <v>183.06</v>
          </cell>
          <cell r="BQ486">
            <v>187.76</v>
          </cell>
          <cell r="BR486">
            <v>192.45</v>
          </cell>
          <cell r="BS486">
            <v>197.14</v>
          </cell>
          <cell r="BT486">
            <v>201.84</v>
          </cell>
          <cell r="BU486">
            <v>206.53</v>
          </cell>
          <cell r="BV486">
            <v>211.23</v>
          </cell>
          <cell r="BW486">
            <v>215.92</v>
          </cell>
          <cell r="BX486">
            <v>220.62</v>
          </cell>
          <cell r="BY486">
            <v>225.31</v>
          </cell>
          <cell r="BZ486">
            <v>230</v>
          </cell>
          <cell r="CA486">
            <v>234.7</v>
          </cell>
          <cell r="CB486">
            <v>239.39</v>
          </cell>
          <cell r="CC486">
            <v>215.92</v>
          </cell>
        </row>
        <row r="487">
          <cell r="AD487">
            <v>118</v>
          </cell>
          <cell r="AE487">
            <v>94.68</v>
          </cell>
          <cell r="AF487">
            <v>98.06</v>
          </cell>
          <cell r="AG487">
            <v>101.44</v>
          </cell>
          <cell r="AH487">
            <v>104.82</v>
          </cell>
          <cell r="AI487">
            <v>108.2</v>
          </cell>
          <cell r="AJ487">
            <v>111.58</v>
          </cell>
          <cell r="AK487">
            <v>114.97</v>
          </cell>
          <cell r="AL487">
            <v>118.35</v>
          </cell>
          <cell r="AM487">
            <v>121.73</v>
          </cell>
          <cell r="AN487">
            <v>125.11</v>
          </cell>
          <cell r="AO487">
            <v>128.49</v>
          </cell>
          <cell r="AP487">
            <v>131.87</v>
          </cell>
          <cell r="AQ487">
            <v>135.26</v>
          </cell>
          <cell r="AR487">
            <v>138.63999999999999</v>
          </cell>
          <cell r="AS487">
            <v>142.02000000000001</v>
          </cell>
          <cell r="AT487">
            <v>145.4</v>
          </cell>
          <cell r="AU487">
            <v>148.78</v>
          </cell>
          <cell r="AV487">
            <v>152.16</v>
          </cell>
          <cell r="AW487">
            <v>155.54</v>
          </cell>
          <cell r="AX487">
            <v>158.93</v>
          </cell>
          <cell r="AY487">
            <v>162.31</v>
          </cell>
          <cell r="AZ487">
            <v>165.69</v>
          </cell>
          <cell r="BA487">
            <v>169.07</v>
          </cell>
          <cell r="BB487">
            <v>172.45</v>
          </cell>
          <cell r="BC487">
            <v>155.54</v>
          </cell>
          <cell r="BD487">
            <v>118</v>
          </cell>
          <cell r="BE487">
            <v>132.55000000000001</v>
          </cell>
          <cell r="BF487">
            <v>137.28</v>
          </cell>
          <cell r="BG487">
            <v>142.01</v>
          </cell>
          <cell r="BH487">
            <v>146.75</v>
          </cell>
          <cell r="BI487">
            <v>151.47999999999999</v>
          </cell>
          <cell r="BJ487">
            <v>156.22</v>
          </cell>
          <cell r="BK487">
            <v>160.94999999999999</v>
          </cell>
          <cell r="BL487">
            <v>165.69</v>
          </cell>
          <cell r="BM487">
            <v>170.42</v>
          </cell>
          <cell r="BN487">
            <v>175.15</v>
          </cell>
          <cell r="BO487">
            <v>179.89</v>
          </cell>
          <cell r="BP487">
            <v>184.62</v>
          </cell>
          <cell r="BQ487">
            <v>189.36</v>
          </cell>
          <cell r="BR487">
            <v>194.09</v>
          </cell>
          <cell r="BS487">
            <v>198.83</v>
          </cell>
          <cell r="BT487">
            <v>203.56</v>
          </cell>
          <cell r="BU487">
            <v>208.29</v>
          </cell>
          <cell r="BV487">
            <v>213.03</v>
          </cell>
          <cell r="BW487">
            <v>217.76</v>
          </cell>
          <cell r="BX487">
            <v>222.5</v>
          </cell>
          <cell r="BY487">
            <v>227.23</v>
          </cell>
          <cell r="BZ487">
            <v>231.97</v>
          </cell>
          <cell r="CA487">
            <v>236.7</v>
          </cell>
          <cell r="CB487">
            <v>241.43</v>
          </cell>
          <cell r="CC487">
            <v>217.76</v>
          </cell>
        </row>
        <row r="488">
          <cell r="AD488">
            <v>119</v>
          </cell>
          <cell r="AE488">
            <v>95.48</v>
          </cell>
          <cell r="AF488">
            <v>98.89</v>
          </cell>
          <cell r="AG488">
            <v>102.3</v>
          </cell>
          <cell r="AH488">
            <v>105.71</v>
          </cell>
          <cell r="AI488">
            <v>109.12</v>
          </cell>
          <cell r="AJ488">
            <v>112.53</v>
          </cell>
          <cell r="AK488">
            <v>115.94</v>
          </cell>
          <cell r="AL488">
            <v>119.35</v>
          </cell>
          <cell r="AM488">
            <v>122.76</v>
          </cell>
          <cell r="AN488">
            <v>126.17</v>
          </cell>
          <cell r="AO488">
            <v>129.58000000000001</v>
          </cell>
          <cell r="AP488">
            <v>132.99</v>
          </cell>
          <cell r="AQ488">
            <v>136.4</v>
          </cell>
          <cell r="AR488">
            <v>139.81</v>
          </cell>
          <cell r="AS488">
            <v>143.22</v>
          </cell>
          <cell r="AT488">
            <v>146.63</v>
          </cell>
          <cell r="AU488">
            <v>150.04</v>
          </cell>
          <cell r="AV488">
            <v>153.44999999999999</v>
          </cell>
          <cell r="AW488">
            <v>156.86000000000001</v>
          </cell>
          <cell r="AX488">
            <v>160.27000000000001</v>
          </cell>
          <cell r="AY488">
            <v>163.68</v>
          </cell>
          <cell r="AZ488">
            <v>167.09</v>
          </cell>
          <cell r="BA488">
            <v>170.5</v>
          </cell>
          <cell r="BB488">
            <v>173.91</v>
          </cell>
          <cell r="BC488">
            <v>156.86000000000001</v>
          </cell>
          <cell r="BD488">
            <v>119</v>
          </cell>
          <cell r="BE488">
            <v>133.66999999999999</v>
          </cell>
          <cell r="BF488">
            <v>138.44</v>
          </cell>
          <cell r="BG488">
            <v>143.21</v>
          </cell>
          <cell r="BH488">
            <v>147.99</v>
          </cell>
          <cell r="BI488">
            <v>152.76</v>
          </cell>
          <cell r="BJ488">
            <v>157.54</v>
          </cell>
          <cell r="BK488">
            <v>162.31</v>
          </cell>
          <cell r="BL488">
            <v>167.09</v>
          </cell>
          <cell r="BM488">
            <v>171.86</v>
          </cell>
          <cell r="BN488">
            <v>176.64</v>
          </cell>
          <cell r="BO488">
            <v>181.41</v>
          </cell>
          <cell r="BP488">
            <v>186.18</v>
          </cell>
          <cell r="BQ488">
            <v>190.96</v>
          </cell>
          <cell r="BR488">
            <v>195.73</v>
          </cell>
          <cell r="BS488">
            <v>200.51</v>
          </cell>
          <cell r="BT488">
            <v>205.28</v>
          </cell>
          <cell r="BU488">
            <v>210.06</v>
          </cell>
          <cell r="BV488">
            <v>214.83</v>
          </cell>
          <cell r="BW488">
            <v>219.6</v>
          </cell>
          <cell r="BX488">
            <v>224.38</v>
          </cell>
          <cell r="BY488">
            <v>229.15</v>
          </cell>
          <cell r="BZ488">
            <v>233.93</v>
          </cell>
          <cell r="CA488">
            <v>238.7</v>
          </cell>
          <cell r="CB488">
            <v>243.48</v>
          </cell>
          <cell r="CC488">
            <v>219.6</v>
          </cell>
        </row>
        <row r="489">
          <cell r="AD489">
            <v>120</v>
          </cell>
          <cell r="AE489">
            <v>96.27</v>
          </cell>
          <cell r="AF489">
            <v>99.71</v>
          </cell>
          <cell r="AG489">
            <v>103.15</v>
          </cell>
          <cell r="AH489">
            <v>106.59</v>
          </cell>
          <cell r="AI489">
            <v>110.03</v>
          </cell>
          <cell r="AJ489">
            <v>113.47</v>
          </cell>
          <cell r="AK489">
            <v>116.91</v>
          </cell>
          <cell r="AL489">
            <v>120.35</v>
          </cell>
          <cell r="AM489">
            <v>123.79</v>
          </cell>
          <cell r="AN489">
            <v>127.23</v>
          </cell>
          <cell r="AO489">
            <v>130.66</v>
          </cell>
          <cell r="AP489">
            <v>134.1</v>
          </cell>
          <cell r="AQ489">
            <v>137.54</v>
          </cell>
          <cell r="AR489">
            <v>140.97999999999999</v>
          </cell>
          <cell r="AS489">
            <v>144.41999999999999</v>
          </cell>
          <cell r="AT489">
            <v>147.86000000000001</v>
          </cell>
          <cell r="AU489">
            <v>151.30000000000001</v>
          </cell>
          <cell r="AV489">
            <v>154.74</v>
          </cell>
          <cell r="AW489">
            <v>158.18</v>
          </cell>
          <cell r="AX489">
            <v>161.61000000000001</v>
          </cell>
          <cell r="AY489">
            <v>165.05</v>
          </cell>
          <cell r="AZ489">
            <v>168.49</v>
          </cell>
          <cell r="BA489">
            <v>171.93</v>
          </cell>
          <cell r="BB489">
            <v>175.37</v>
          </cell>
          <cell r="BC489">
            <v>158.18</v>
          </cell>
          <cell r="BD489">
            <v>120</v>
          </cell>
          <cell r="BE489">
            <v>134.78</v>
          </cell>
          <cell r="BF489">
            <v>139.6</v>
          </cell>
          <cell r="BG489">
            <v>144.41</v>
          </cell>
          <cell r="BH489">
            <v>149.22999999999999</v>
          </cell>
          <cell r="BI489">
            <v>154.04</v>
          </cell>
          <cell r="BJ489">
            <v>157.86000000000001</v>
          </cell>
          <cell r="BK489">
            <v>163.66999999999999</v>
          </cell>
          <cell r="BL489">
            <v>168.49</v>
          </cell>
          <cell r="BM489">
            <v>173.3</v>
          </cell>
          <cell r="BN489">
            <v>178.12</v>
          </cell>
          <cell r="BO489">
            <v>182.93</v>
          </cell>
          <cell r="BP489">
            <v>187.74</v>
          </cell>
          <cell r="BQ489">
            <v>192.56</v>
          </cell>
          <cell r="BR489">
            <v>197.37</v>
          </cell>
          <cell r="BS489">
            <v>202.19</v>
          </cell>
          <cell r="BT489">
            <v>207</v>
          </cell>
          <cell r="BU489">
            <v>211.82</v>
          </cell>
          <cell r="BV489">
            <v>216.63</v>
          </cell>
          <cell r="BW489">
            <v>221.45</v>
          </cell>
          <cell r="BX489">
            <v>226.26</v>
          </cell>
          <cell r="BY489">
            <v>231.07</v>
          </cell>
          <cell r="BZ489">
            <v>235.89</v>
          </cell>
          <cell r="CA489">
            <v>240.7</v>
          </cell>
          <cell r="CB489">
            <v>245.52</v>
          </cell>
          <cell r="CC489">
            <v>221.45</v>
          </cell>
        </row>
        <row r="490">
          <cell r="AD490">
            <v>121</v>
          </cell>
          <cell r="AE490">
            <v>97.07</v>
          </cell>
          <cell r="AF490">
            <v>100.54</v>
          </cell>
          <cell r="AG490">
            <v>104.01</v>
          </cell>
          <cell r="AH490">
            <v>107.48</v>
          </cell>
          <cell r="AI490">
            <v>110.94</v>
          </cell>
          <cell r="AJ490">
            <v>114.41</v>
          </cell>
          <cell r="AK490">
            <v>117.88</v>
          </cell>
          <cell r="AL490">
            <v>121.35</v>
          </cell>
          <cell r="AM490">
            <v>124.82</v>
          </cell>
          <cell r="AN490">
            <v>128.28</v>
          </cell>
          <cell r="AO490">
            <v>131.75</v>
          </cell>
          <cell r="AP490">
            <v>135.22</v>
          </cell>
          <cell r="AQ490">
            <v>138.69</v>
          </cell>
          <cell r="AR490">
            <v>142.15</v>
          </cell>
          <cell r="AS490">
            <v>145.62</v>
          </cell>
          <cell r="AT490">
            <v>149.09</v>
          </cell>
          <cell r="AU490">
            <v>152.56</v>
          </cell>
          <cell r="AV490">
            <v>156.02000000000001</v>
          </cell>
          <cell r="AW490">
            <v>159.49</v>
          </cell>
          <cell r="AX490">
            <v>162.96</v>
          </cell>
          <cell r="AY490">
            <v>166.43</v>
          </cell>
          <cell r="AZ490">
            <v>169.89</v>
          </cell>
          <cell r="BA490">
            <v>173.36</v>
          </cell>
          <cell r="BB490">
            <v>176.83</v>
          </cell>
          <cell r="BC490">
            <v>159.49</v>
          </cell>
          <cell r="BD490">
            <v>121</v>
          </cell>
          <cell r="BE490">
            <v>135.9</v>
          </cell>
          <cell r="BF490">
            <v>140.76</v>
          </cell>
          <cell r="BG490">
            <v>145.61000000000001</v>
          </cell>
          <cell r="BH490">
            <v>150.47</v>
          </cell>
          <cell r="BI490">
            <v>155.32</v>
          </cell>
          <cell r="BJ490">
            <v>160.18</v>
          </cell>
          <cell r="BK490">
            <v>165.03</v>
          </cell>
          <cell r="BL490">
            <v>169.89</v>
          </cell>
          <cell r="BM490">
            <v>174.74</v>
          </cell>
          <cell r="BN490">
            <v>179.6</v>
          </cell>
          <cell r="BO490">
            <v>184.45</v>
          </cell>
          <cell r="BP490">
            <v>189.31</v>
          </cell>
          <cell r="BQ490">
            <v>194.16</v>
          </cell>
          <cell r="BR490">
            <v>199.01</v>
          </cell>
          <cell r="BS490">
            <v>203.87</v>
          </cell>
          <cell r="BT490">
            <v>208.72</v>
          </cell>
          <cell r="BU490">
            <v>213.58</v>
          </cell>
          <cell r="BV490">
            <v>218.43</v>
          </cell>
          <cell r="BW490">
            <v>223.29</v>
          </cell>
          <cell r="BX490">
            <v>228.14</v>
          </cell>
          <cell r="BY490">
            <v>233</v>
          </cell>
          <cell r="BZ490">
            <v>237.85</v>
          </cell>
          <cell r="CA490">
            <v>242.71</v>
          </cell>
          <cell r="CB490">
            <v>247.56</v>
          </cell>
          <cell r="CC490">
            <v>223.29</v>
          </cell>
        </row>
        <row r="491">
          <cell r="AD491">
            <v>122</v>
          </cell>
          <cell r="AE491">
            <v>97.87</v>
          </cell>
          <cell r="AF491">
            <v>101.37</v>
          </cell>
          <cell r="AG491">
            <v>104.87</v>
          </cell>
          <cell r="AH491">
            <v>108.36</v>
          </cell>
          <cell r="AI491">
            <v>111.86</v>
          </cell>
          <cell r="AJ491">
            <v>115.36</v>
          </cell>
          <cell r="AK491">
            <v>118.85</v>
          </cell>
          <cell r="AL491">
            <v>122.35</v>
          </cell>
          <cell r="AM491">
            <v>125.84</v>
          </cell>
          <cell r="AN491">
            <v>129.34</v>
          </cell>
          <cell r="AO491">
            <v>132.84</v>
          </cell>
          <cell r="AP491">
            <v>136.33000000000001</v>
          </cell>
          <cell r="AQ491">
            <v>139.83000000000001</v>
          </cell>
          <cell r="AR491">
            <v>143.33000000000001</v>
          </cell>
          <cell r="AS491">
            <v>146.82</v>
          </cell>
          <cell r="AT491">
            <v>150.32</v>
          </cell>
          <cell r="AU491">
            <v>153.81</v>
          </cell>
          <cell r="AV491">
            <v>157.31</v>
          </cell>
          <cell r="AW491">
            <v>160.81</v>
          </cell>
          <cell r="AX491">
            <v>164.3</v>
          </cell>
          <cell r="AY491">
            <v>167.8</v>
          </cell>
          <cell r="AZ491">
            <v>171.3</v>
          </cell>
          <cell r="BA491">
            <v>174.79</v>
          </cell>
          <cell r="BB491">
            <v>178.29</v>
          </cell>
          <cell r="BC491">
            <v>160.81</v>
          </cell>
          <cell r="BD491">
            <v>122</v>
          </cell>
          <cell r="BE491">
            <v>137.02000000000001</v>
          </cell>
          <cell r="BF491">
            <v>141.91999999999999</v>
          </cell>
          <cell r="BG491">
            <v>146.81</v>
          </cell>
          <cell r="BH491">
            <v>151.71</v>
          </cell>
          <cell r="BI491">
            <v>156.6</v>
          </cell>
          <cell r="BJ491">
            <v>161.5</v>
          </cell>
          <cell r="BK491">
            <v>166.39</v>
          </cell>
          <cell r="BL491">
            <v>171.29</v>
          </cell>
          <cell r="BM491">
            <v>176.18</v>
          </cell>
          <cell r="BN491">
            <v>181.08</v>
          </cell>
          <cell r="BO491">
            <v>185.97</v>
          </cell>
          <cell r="BP491">
            <v>190.87</v>
          </cell>
          <cell r="BQ491">
            <v>195.76</v>
          </cell>
          <cell r="BR491">
            <v>200.66</v>
          </cell>
          <cell r="BS491">
            <v>205.55</v>
          </cell>
          <cell r="BT491">
            <v>210.45</v>
          </cell>
          <cell r="BU491">
            <v>215.34</v>
          </cell>
          <cell r="BV491">
            <v>220.23</v>
          </cell>
          <cell r="BW491">
            <v>225.13</v>
          </cell>
          <cell r="BX491">
            <v>230.02</v>
          </cell>
          <cell r="BY491">
            <v>234.92</v>
          </cell>
          <cell r="BZ491">
            <v>239.81</v>
          </cell>
          <cell r="CA491">
            <v>244.71</v>
          </cell>
          <cell r="CB491">
            <v>249.6</v>
          </cell>
          <cell r="CC491">
            <v>225.13</v>
          </cell>
        </row>
        <row r="492">
          <cell r="AD492">
            <v>123</v>
          </cell>
          <cell r="AE492">
            <v>98.67</v>
          </cell>
          <cell r="AF492">
            <v>102.2</v>
          </cell>
          <cell r="AG492">
            <v>105.72</v>
          </cell>
          <cell r="AH492">
            <v>109.25</v>
          </cell>
          <cell r="AI492">
            <v>112.77</v>
          </cell>
          <cell r="AJ492">
            <v>116.3</v>
          </cell>
          <cell r="AK492">
            <v>119.82</v>
          </cell>
          <cell r="AL492">
            <v>123.35</v>
          </cell>
          <cell r="AM492">
            <v>126.87</v>
          </cell>
          <cell r="AN492">
            <v>130.4</v>
          </cell>
          <cell r="AO492">
            <v>133.91999999999999</v>
          </cell>
          <cell r="AP492">
            <v>137.44999999999999</v>
          </cell>
          <cell r="AQ492">
            <v>140.97</v>
          </cell>
          <cell r="AR492">
            <v>144.5</v>
          </cell>
          <cell r="AS492">
            <v>148.02000000000001</v>
          </cell>
          <cell r="AT492">
            <v>151.55000000000001</v>
          </cell>
          <cell r="AU492">
            <v>155.07</v>
          </cell>
          <cell r="AV492">
            <v>158.6</v>
          </cell>
          <cell r="AW492">
            <v>162.12</v>
          </cell>
          <cell r="AX492">
            <v>165.65</v>
          </cell>
          <cell r="AY492">
            <v>169.17</v>
          </cell>
          <cell r="AZ492">
            <v>172.7</v>
          </cell>
          <cell r="BA492">
            <v>176.22</v>
          </cell>
          <cell r="BB492">
            <v>179.75</v>
          </cell>
          <cell r="BC492">
            <v>162.12</v>
          </cell>
          <cell r="BD492">
            <v>123</v>
          </cell>
          <cell r="BE492">
            <v>138.13999999999999</v>
          </cell>
          <cell r="BF492">
            <v>143.08000000000001</v>
          </cell>
          <cell r="BG492">
            <v>148.01</v>
          </cell>
          <cell r="BH492">
            <v>152.94999999999999</v>
          </cell>
          <cell r="BI492">
            <v>157.88</v>
          </cell>
          <cell r="BJ492">
            <v>162.82</v>
          </cell>
          <cell r="BK492">
            <v>167.75</v>
          </cell>
          <cell r="BL492">
            <v>172.69</v>
          </cell>
          <cell r="BM492">
            <v>177.62</v>
          </cell>
          <cell r="BN492">
            <v>182.56</v>
          </cell>
          <cell r="BO492">
            <v>187.49</v>
          </cell>
          <cell r="BP492">
            <v>192.43</v>
          </cell>
          <cell r="BQ492">
            <v>197.36</v>
          </cell>
          <cell r="BR492">
            <v>202.3</v>
          </cell>
          <cell r="BS492">
            <v>207.23</v>
          </cell>
          <cell r="BT492">
            <v>212.17</v>
          </cell>
          <cell r="BU492">
            <v>217.1</v>
          </cell>
          <cell r="BV492">
            <v>222.04</v>
          </cell>
          <cell r="BW492">
            <v>226.97</v>
          </cell>
          <cell r="BX492">
            <v>231.91</v>
          </cell>
          <cell r="BY492">
            <v>236.84</v>
          </cell>
          <cell r="BZ492">
            <v>241.78</v>
          </cell>
          <cell r="CA492">
            <v>246.71</v>
          </cell>
          <cell r="CB492">
            <v>251.65</v>
          </cell>
          <cell r="CC492">
            <v>226.97</v>
          </cell>
        </row>
        <row r="493">
          <cell r="AD493">
            <v>124</v>
          </cell>
          <cell r="AE493">
            <v>99.47</v>
          </cell>
          <cell r="AF493">
            <v>103.03</v>
          </cell>
          <cell r="AG493">
            <v>106.58</v>
          </cell>
          <cell r="AH493">
            <v>110.13</v>
          </cell>
          <cell r="AI493">
            <v>113.69</v>
          </cell>
          <cell r="AJ493">
            <v>117.24</v>
          </cell>
          <cell r="AK493">
            <v>120.79</v>
          </cell>
          <cell r="AL493">
            <v>124.35</v>
          </cell>
          <cell r="AM493">
            <v>127.9</v>
          </cell>
          <cell r="AN493">
            <v>131.46</v>
          </cell>
          <cell r="AO493">
            <v>135.01</v>
          </cell>
          <cell r="AP493">
            <v>138.56</v>
          </cell>
          <cell r="AQ493">
            <v>142.12</v>
          </cell>
          <cell r="AR493">
            <v>145.66999999999999</v>
          </cell>
          <cell r="AS493">
            <v>149.22</v>
          </cell>
          <cell r="AT493">
            <v>152.78</v>
          </cell>
          <cell r="AU493">
            <v>156.33000000000001</v>
          </cell>
          <cell r="AV493">
            <v>159.88</v>
          </cell>
          <cell r="AW493">
            <v>163.44</v>
          </cell>
          <cell r="AX493">
            <v>166.99</v>
          </cell>
          <cell r="AY493">
            <v>170.54</v>
          </cell>
          <cell r="AZ493">
            <v>174.1</v>
          </cell>
          <cell r="BA493">
            <v>177.65</v>
          </cell>
          <cell r="BB493">
            <v>181.21</v>
          </cell>
          <cell r="BC493">
            <v>163.44</v>
          </cell>
          <cell r="BD493">
            <v>124</v>
          </cell>
          <cell r="BE493">
            <v>139.26</v>
          </cell>
          <cell r="BF493">
            <v>144.24</v>
          </cell>
          <cell r="BG493">
            <v>149.21</v>
          </cell>
          <cell r="BH493">
            <v>154.19</v>
          </cell>
          <cell r="BI493">
            <v>159.16</v>
          </cell>
          <cell r="BJ493">
            <v>164.14</v>
          </cell>
          <cell r="BK493">
            <v>169.11</v>
          </cell>
          <cell r="BL493">
            <v>174.09</v>
          </cell>
          <cell r="BM493">
            <v>179.06</v>
          </cell>
          <cell r="BN493">
            <v>184.04</v>
          </cell>
          <cell r="BO493">
            <v>189.01</v>
          </cell>
          <cell r="BP493">
            <v>193.99</v>
          </cell>
          <cell r="BQ493">
            <v>198.96</v>
          </cell>
          <cell r="BR493">
            <v>203.94</v>
          </cell>
          <cell r="BS493">
            <v>208.91</v>
          </cell>
          <cell r="BT493">
            <v>213.89</v>
          </cell>
          <cell r="BU493">
            <v>218.86</v>
          </cell>
          <cell r="BV493">
            <v>223.84</v>
          </cell>
          <cell r="BW493">
            <v>228.81</v>
          </cell>
          <cell r="BX493">
            <v>233.79</v>
          </cell>
          <cell r="BY493">
            <v>238.76</v>
          </cell>
          <cell r="BZ493">
            <v>243.74</v>
          </cell>
          <cell r="CA493">
            <v>248.71</v>
          </cell>
          <cell r="CB493">
            <v>253.69</v>
          </cell>
          <cell r="CC493">
            <v>228.81</v>
          </cell>
        </row>
        <row r="494">
          <cell r="AD494">
            <v>125</v>
          </cell>
          <cell r="AE494">
            <v>100.27</v>
          </cell>
          <cell r="AF494">
            <v>103.86</v>
          </cell>
          <cell r="AG494">
            <v>107.44</v>
          </cell>
          <cell r="AH494">
            <v>111.02</v>
          </cell>
          <cell r="AI494">
            <v>114.6</v>
          </cell>
          <cell r="AJ494">
            <v>118.18</v>
          </cell>
          <cell r="AK494">
            <v>121.77</v>
          </cell>
          <cell r="AL494">
            <v>125.35</v>
          </cell>
          <cell r="AM494">
            <v>128.93</v>
          </cell>
          <cell r="AN494">
            <v>132.51</v>
          </cell>
          <cell r="AO494">
            <v>136.1</v>
          </cell>
          <cell r="AP494">
            <v>139.68</v>
          </cell>
          <cell r="AQ494">
            <v>143.26</v>
          </cell>
          <cell r="AR494">
            <v>146.84</v>
          </cell>
          <cell r="AS494">
            <v>150.41999999999999</v>
          </cell>
          <cell r="AT494">
            <v>154.01</v>
          </cell>
          <cell r="AU494">
            <v>157.59</v>
          </cell>
          <cell r="AV494">
            <v>161.16999999999999</v>
          </cell>
          <cell r="AW494">
            <v>164.75</v>
          </cell>
          <cell r="AX494">
            <v>168.34</v>
          </cell>
          <cell r="AY494">
            <v>171.92</v>
          </cell>
          <cell r="AZ494">
            <v>175.5</v>
          </cell>
          <cell r="BA494">
            <v>179.08</v>
          </cell>
          <cell r="BB494">
            <v>182.66</v>
          </cell>
          <cell r="BC494">
            <v>164.75</v>
          </cell>
          <cell r="BD494">
            <v>125</v>
          </cell>
          <cell r="BE494">
            <v>140.38</v>
          </cell>
          <cell r="BF494">
            <v>145.4</v>
          </cell>
          <cell r="BG494">
            <v>150.41</v>
          </cell>
          <cell r="BH494">
            <v>155.43</v>
          </cell>
          <cell r="BI494">
            <v>160.44</v>
          </cell>
          <cell r="BJ494">
            <v>165.46</v>
          </cell>
          <cell r="BK494">
            <v>170.47</v>
          </cell>
          <cell r="BL494">
            <v>175.49</v>
          </cell>
          <cell r="BM494">
            <v>180.5</v>
          </cell>
          <cell r="BN494">
            <v>185.52</v>
          </cell>
          <cell r="BO494">
            <v>190.53</v>
          </cell>
          <cell r="BP494">
            <v>195.55</v>
          </cell>
          <cell r="BQ494">
            <v>200.56</v>
          </cell>
          <cell r="BR494">
            <v>205.58</v>
          </cell>
          <cell r="BS494">
            <v>210.59</v>
          </cell>
          <cell r="BT494">
            <v>215.61</v>
          </cell>
          <cell r="BU494">
            <v>220.62</v>
          </cell>
          <cell r="BV494">
            <v>225.64</v>
          </cell>
          <cell r="BW494">
            <v>230.65</v>
          </cell>
          <cell r="BX494">
            <v>235.67</v>
          </cell>
          <cell r="BY494">
            <v>240.68</v>
          </cell>
          <cell r="BZ494">
            <v>245.7</v>
          </cell>
          <cell r="CA494">
            <v>250.71</v>
          </cell>
          <cell r="CB494">
            <v>255.73</v>
          </cell>
          <cell r="CC494">
            <v>230.65</v>
          </cell>
        </row>
        <row r="495">
          <cell r="AD495">
            <v>126</v>
          </cell>
          <cell r="AE495">
            <v>101.07</v>
          </cell>
          <cell r="AF495">
            <v>104.68</v>
          </cell>
          <cell r="AG495">
            <v>108.29</v>
          </cell>
          <cell r="AH495">
            <v>111.91</v>
          </cell>
          <cell r="AI495">
            <v>115.52</v>
          </cell>
          <cell r="AJ495">
            <v>119.12</v>
          </cell>
          <cell r="AK495">
            <v>122.74</v>
          </cell>
          <cell r="AL495">
            <v>126.35</v>
          </cell>
          <cell r="AM495">
            <v>129.96</v>
          </cell>
          <cell r="AN495">
            <v>133.57</v>
          </cell>
          <cell r="AO495">
            <v>137.18</v>
          </cell>
          <cell r="AP495">
            <v>140.79</v>
          </cell>
          <cell r="AQ495">
            <v>144.4</v>
          </cell>
          <cell r="AR495">
            <v>148.01</v>
          </cell>
          <cell r="AS495">
            <v>151.63</v>
          </cell>
          <cell r="AT495">
            <v>155.24</v>
          </cell>
          <cell r="AU495">
            <v>158.85</v>
          </cell>
          <cell r="AV495">
            <v>162.46</v>
          </cell>
          <cell r="AW495">
            <v>166.07</v>
          </cell>
          <cell r="AX495">
            <v>169.68</v>
          </cell>
          <cell r="AY495">
            <v>173.29</v>
          </cell>
          <cell r="AZ495">
            <v>176.9</v>
          </cell>
          <cell r="BA495">
            <v>180.51</v>
          </cell>
          <cell r="BB495">
            <v>184.12</v>
          </cell>
          <cell r="BC495">
            <v>166.07</v>
          </cell>
          <cell r="BD495">
            <v>126</v>
          </cell>
          <cell r="BE495">
            <v>141.5</v>
          </cell>
          <cell r="BF495">
            <v>146.56</v>
          </cell>
          <cell r="BG495">
            <v>151.61000000000001</v>
          </cell>
          <cell r="BH495">
            <v>156.66999999999999</v>
          </cell>
          <cell r="BI495">
            <v>161.72</v>
          </cell>
          <cell r="BJ495">
            <v>166.78</v>
          </cell>
          <cell r="BK495">
            <v>171.83</v>
          </cell>
          <cell r="BL495">
            <v>176.89</v>
          </cell>
          <cell r="BM495">
            <v>181.94</v>
          </cell>
          <cell r="BN495">
            <v>187</v>
          </cell>
          <cell r="BO495">
            <v>192.05</v>
          </cell>
          <cell r="BP495">
            <v>197.11</v>
          </cell>
          <cell r="BQ495">
            <v>202.16</v>
          </cell>
          <cell r="BR495">
            <v>207.22</v>
          </cell>
          <cell r="BS495">
            <v>212.27</v>
          </cell>
          <cell r="BT495">
            <v>217.33</v>
          </cell>
          <cell r="BU495">
            <v>222.39</v>
          </cell>
          <cell r="BV495">
            <v>227.44</v>
          </cell>
          <cell r="BW495">
            <v>232.5</v>
          </cell>
          <cell r="BX495">
            <v>237.55</v>
          </cell>
          <cell r="BY495">
            <v>242.61</v>
          </cell>
          <cell r="BZ495">
            <v>247.66</v>
          </cell>
          <cell r="CA495">
            <v>252.72</v>
          </cell>
          <cell r="CB495">
            <v>257.77</v>
          </cell>
          <cell r="CC495">
            <v>232.5</v>
          </cell>
        </row>
        <row r="496">
          <cell r="AD496">
            <v>127</v>
          </cell>
          <cell r="AE496">
            <v>101.87</v>
          </cell>
          <cell r="AF496">
            <v>105.51</v>
          </cell>
          <cell r="AG496">
            <v>109.15</v>
          </cell>
          <cell r="AH496">
            <v>112.79</v>
          </cell>
          <cell r="AI496">
            <v>116.43</v>
          </cell>
          <cell r="AJ496">
            <v>120.07</v>
          </cell>
          <cell r="AK496">
            <v>123.71</v>
          </cell>
          <cell r="AL496">
            <v>127.35</v>
          </cell>
          <cell r="AM496">
            <v>130.99</v>
          </cell>
          <cell r="AN496">
            <v>134.63</v>
          </cell>
          <cell r="AO496">
            <v>138.27000000000001</v>
          </cell>
          <cell r="AP496">
            <v>141.91</v>
          </cell>
          <cell r="AQ496">
            <v>145.55000000000001</v>
          </cell>
          <cell r="AR496">
            <v>149.19</v>
          </cell>
          <cell r="AS496">
            <v>152.83000000000001</v>
          </cell>
          <cell r="AT496">
            <v>156.47</v>
          </cell>
          <cell r="AU496">
            <v>160.1</v>
          </cell>
          <cell r="AV496">
            <v>163.74</v>
          </cell>
          <cell r="AW496">
            <v>167.38</v>
          </cell>
          <cell r="AX496">
            <v>171.02</v>
          </cell>
          <cell r="AY496">
            <v>174.66</v>
          </cell>
          <cell r="AZ496">
            <v>178.3</v>
          </cell>
          <cell r="BA496">
            <v>181.94</v>
          </cell>
          <cell r="BB496">
            <v>185.58</v>
          </cell>
          <cell r="BC496">
            <v>167.38</v>
          </cell>
          <cell r="BD496">
            <v>127</v>
          </cell>
          <cell r="BE496">
            <v>142.62</v>
          </cell>
          <cell r="BF496">
            <v>147.72</v>
          </cell>
          <cell r="BG496">
            <v>152.81</v>
          </cell>
          <cell r="BH496">
            <v>157.94</v>
          </cell>
          <cell r="BI496">
            <v>163</v>
          </cell>
          <cell r="BJ496">
            <v>168.1</v>
          </cell>
          <cell r="BK496">
            <v>173.19</v>
          </cell>
          <cell r="BL496">
            <v>178.29</v>
          </cell>
          <cell r="BM496">
            <v>183.38</v>
          </cell>
          <cell r="BN496">
            <v>188.48</v>
          </cell>
          <cell r="BO496">
            <v>193.57</v>
          </cell>
          <cell r="BP496">
            <v>198.67</v>
          </cell>
          <cell r="BQ496">
            <v>203.77</v>
          </cell>
          <cell r="BR496">
            <v>208.86</v>
          </cell>
          <cell r="BS496">
            <v>213.96</v>
          </cell>
          <cell r="BT496">
            <v>219.05</v>
          </cell>
          <cell r="BU496">
            <v>224.15</v>
          </cell>
          <cell r="BV496">
            <v>229.24</v>
          </cell>
          <cell r="BW496">
            <v>234.34</v>
          </cell>
          <cell r="BX496">
            <v>239.43</v>
          </cell>
          <cell r="BY496">
            <v>244.53</v>
          </cell>
          <cell r="BZ496">
            <v>249.62</v>
          </cell>
          <cell r="CA496">
            <v>254.72</v>
          </cell>
          <cell r="CB496">
            <v>259.81</v>
          </cell>
          <cell r="CC496">
            <v>234.34</v>
          </cell>
        </row>
        <row r="497">
          <cell r="AD497">
            <v>128</v>
          </cell>
          <cell r="AE497">
            <v>102.67</v>
          </cell>
          <cell r="AF497">
            <v>106.34</v>
          </cell>
          <cell r="AG497">
            <v>110.01</v>
          </cell>
          <cell r="AH497">
            <v>113.68</v>
          </cell>
          <cell r="AI497">
            <v>117.34</v>
          </cell>
          <cell r="AJ497">
            <v>121.01</v>
          </cell>
          <cell r="AK497">
            <v>124.68</v>
          </cell>
          <cell r="AL497">
            <v>128.35</v>
          </cell>
          <cell r="AM497">
            <v>132.02000000000001</v>
          </cell>
          <cell r="AN497">
            <v>135.69</v>
          </cell>
          <cell r="AO497">
            <v>139.35</v>
          </cell>
          <cell r="AP497">
            <v>143.02000000000001</v>
          </cell>
          <cell r="AQ497">
            <v>146.69</v>
          </cell>
          <cell r="AR497">
            <v>150.36000000000001</v>
          </cell>
          <cell r="AS497">
            <v>154.03</v>
          </cell>
          <cell r="AT497">
            <v>157.69</v>
          </cell>
          <cell r="AU497">
            <v>161.36000000000001</v>
          </cell>
          <cell r="AV497">
            <v>165.03</v>
          </cell>
          <cell r="AW497">
            <v>168.7</v>
          </cell>
          <cell r="AX497">
            <v>172.37</v>
          </cell>
          <cell r="AY497">
            <v>176.04</v>
          </cell>
          <cell r="AZ497">
            <v>179.7</v>
          </cell>
          <cell r="BA497">
            <v>183.37</v>
          </cell>
          <cell r="BB497">
            <v>187.04</v>
          </cell>
          <cell r="BC497">
            <v>168.7</v>
          </cell>
          <cell r="BD497">
            <v>128</v>
          </cell>
          <cell r="BE497">
            <v>143.74</v>
          </cell>
          <cell r="BF497">
            <v>148.88</v>
          </cell>
          <cell r="BG497">
            <v>154.01</v>
          </cell>
          <cell r="BH497">
            <v>159.15</v>
          </cell>
          <cell r="BI497">
            <v>164.28</v>
          </cell>
          <cell r="BJ497">
            <v>169.42</v>
          </cell>
          <cell r="BK497">
            <v>174.55</v>
          </cell>
          <cell r="BL497">
            <v>179.69</v>
          </cell>
          <cell r="BM497">
            <v>184.82</v>
          </cell>
          <cell r="BN497">
            <v>189.96</v>
          </cell>
          <cell r="BO497">
            <v>195.1</v>
          </cell>
          <cell r="BP497">
            <v>200.23</v>
          </cell>
          <cell r="BQ497">
            <v>205.37</v>
          </cell>
          <cell r="BR497">
            <v>210.5</v>
          </cell>
          <cell r="BS497">
            <v>215.64</v>
          </cell>
          <cell r="BT497">
            <v>220.77</v>
          </cell>
          <cell r="BU497">
            <v>225.91</v>
          </cell>
          <cell r="BV497">
            <v>231.04</v>
          </cell>
          <cell r="BW497">
            <v>236.18</v>
          </cell>
          <cell r="BX497">
            <v>241.31</v>
          </cell>
          <cell r="BY497">
            <v>246.45</v>
          </cell>
          <cell r="BZ497">
            <v>251.59</v>
          </cell>
          <cell r="CA497">
            <v>256.72000000000003</v>
          </cell>
          <cell r="CB497">
            <v>261.86</v>
          </cell>
          <cell r="CC497">
            <v>236.18</v>
          </cell>
        </row>
        <row r="498">
          <cell r="AD498">
            <v>129</v>
          </cell>
          <cell r="AE498">
            <v>103.47</v>
          </cell>
          <cell r="AF498">
            <v>107.17</v>
          </cell>
          <cell r="AG498">
            <v>110.87</v>
          </cell>
          <cell r="AH498">
            <v>114.56</v>
          </cell>
          <cell r="AI498">
            <v>118.26</v>
          </cell>
          <cell r="AJ498">
            <v>121.96</v>
          </cell>
          <cell r="AK498">
            <v>125.65</v>
          </cell>
          <cell r="AL498">
            <v>129.35</v>
          </cell>
          <cell r="AM498">
            <v>133.05000000000001</v>
          </cell>
          <cell r="AN498">
            <v>136.74</v>
          </cell>
          <cell r="AO498">
            <v>140.44</v>
          </cell>
          <cell r="AP498">
            <v>144.13999999999999</v>
          </cell>
          <cell r="AQ498">
            <v>147.83000000000001</v>
          </cell>
          <cell r="AR498">
            <v>151.53</v>
          </cell>
          <cell r="AS498">
            <v>155.22999999999999</v>
          </cell>
          <cell r="AT498">
            <v>158.91999999999999</v>
          </cell>
          <cell r="AU498">
            <v>162.62</v>
          </cell>
          <cell r="AV498">
            <v>166.32</v>
          </cell>
          <cell r="AW498">
            <v>170.01</v>
          </cell>
          <cell r="AX498">
            <v>173.71</v>
          </cell>
          <cell r="AY498">
            <v>177.41</v>
          </cell>
          <cell r="AZ498">
            <v>181.11</v>
          </cell>
          <cell r="BA498">
            <v>184.8</v>
          </cell>
          <cell r="BB498">
            <v>188.5</v>
          </cell>
          <cell r="BC498">
            <v>170.01</v>
          </cell>
          <cell r="BD498">
            <v>129</v>
          </cell>
          <cell r="BE498">
            <v>144.86000000000001</v>
          </cell>
          <cell r="BF498">
            <v>150.04</v>
          </cell>
          <cell r="BG498">
            <v>155.21</v>
          </cell>
          <cell r="BH498">
            <v>160.38999999999999</v>
          </cell>
          <cell r="BI498">
            <v>165.56</v>
          </cell>
          <cell r="BJ498">
            <v>170.74</v>
          </cell>
          <cell r="BK498">
            <v>175.91</v>
          </cell>
          <cell r="BL498">
            <v>181.09</v>
          </cell>
          <cell r="BM498">
            <v>186.27</v>
          </cell>
          <cell r="BN498">
            <v>191.44</v>
          </cell>
          <cell r="BO498">
            <v>196.62</v>
          </cell>
          <cell r="BP498">
            <v>201.79</v>
          </cell>
          <cell r="BQ498">
            <v>206.97</v>
          </cell>
          <cell r="BR498">
            <v>212.14</v>
          </cell>
          <cell r="BS498">
            <v>217.32</v>
          </cell>
          <cell r="BT498">
            <v>222.49</v>
          </cell>
          <cell r="BU498">
            <v>227.67</v>
          </cell>
          <cell r="BV498">
            <v>232.85</v>
          </cell>
          <cell r="BW498">
            <v>238.02</v>
          </cell>
          <cell r="BX498">
            <v>243.2</v>
          </cell>
          <cell r="BY498">
            <v>248.37</v>
          </cell>
          <cell r="BZ498">
            <v>253.55</v>
          </cell>
          <cell r="CA498">
            <v>258.72000000000003</v>
          </cell>
          <cell r="CB498">
            <v>263.89999999999998</v>
          </cell>
          <cell r="CC498">
            <v>238.02</v>
          </cell>
        </row>
        <row r="499">
          <cell r="AD499">
            <v>130</v>
          </cell>
          <cell r="AE499">
            <v>104.27</v>
          </cell>
          <cell r="AF499">
            <v>108</v>
          </cell>
          <cell r="AG499">
            <v>111.72</v>
          </cell>
          <cell r="AH499">
            <v>115.45</v>
          </cell>
          <cell r="AI499">
            <v>119.17</v>
          </cell>
          <cell r="AJ499">
            <v>122.9</v>
          </cell>
          <cell r="AK499">
            <v>126.62</v>
          </cell>
          <cell r="AL499">
            <v>130.35</v>
          </cell>
          <cell r="AM499">
            <v>134.08000000000001</v>
          </cell>
          <cell r="AN499">
            <v>137.80000000000001</v>
          </cell>
          <cell r="AO499">
            <v>141.53</v>
          </cell>
          <cell r="AP499">
            <v>145.25</v>
          </cell>
          <cell r="AQ499">
            <v>148.97999999999999</v>
          </cell>
          <cell r="AR499">
            <v>152.69999999999999</v>
          </cell>
          <cell r="AS499">
            <v>156.43</v>
          </cell>
          <cell r="AT499">
            <v>160.15</v>
          </cell>
          <cell r="AU499">
            <v>163.88</v>
          </cell>
          <cell r="AV499">
            <v>167.6</v>
          </cell>
          <cell r="AW499">
            <v>171.33</v>
          </cell>
          <cell r="AX499">
            <v>175.06</v>
          </cell>
          <cell r="AY499">
            <v>178.78</v>
          </cell>
          <cell r="AZ499">
            <v>182.51</v>
          </cell>
          <cell r="BA499">
            <v>186.23</v>
          </cell>
          <cell r="BB499">
            <v>189.96</v>
          </cell>
          <cell r="BC499">
            <v>171.33</v>
          </cell>
          <cell r="BD499">
            <v>130</v>
          </cell>
          <cell r="BE499">
            <v>145.97999999999999</v>
          </cell>
          <cell r="BF499">
            <v>151.19999999999999</v>
          </cell>
          <cell r="BG499">
            <v>156.41</v>
          </cell>
          <cell r="BH499">
            <v>161.63</v>
          </cell>
          <cell r="BI499">
            <v>166.84</v>
          </cell>
          <cell r="BJ499">
            <v>172.06</v>
          </cell>
          <cell r="BK499">
            <v>177.27</v>
          </cell>
          <cell r="BL499">
            <v>182.49</v>
          </cell>
          <cell r="BM499">
            <v>187.71</v>
          </cell>
          <cell r="BN499">
            <v>192.92</v>
          </cell>
          <cell r="BO499">
            <v>198.14</v>
          </cell>
          <cell r="BP499">
            <v>203.35</v>
          </cell>
          <cell r="BQ499">
            <v>208.57</v>
          </cell>
          <cell r="BR499">
            <v>213.78</v>
          </cell>
          <cell r="BS499">
            <v>219</v>
          </cell>
          <cell r="BT499">
            <v>224.22</v>
          </cell>
          <cell r="BU499">
            <v>229.43</v>
          </cell>
          <cell r="BV499">
            <v>234.65</v>
          </cell>
          <cell r="BW499">
            <v>239.86</v>
          </cell>
          <cell r="BX499">
            <v>245.08</v>
          </cell>
          <cell r="BY499">
            <v>250.29</v>
          </cell>
          <cell r="BZ499">
            <v>255.51</v>
          </cell>
          <cell r="CA499">
            <v>260.73</v>
          </cell>
          <cell r="CB499">
            <v>265.94</v>
          </cell>
          <cell r="CC499">
            <v>239.86</v>
          </cell>
        </row>
        <row r="500">
          <cell r="AD500">
            <v>131</v>
          </cell>
          <cell r="AE500">
            <v>105.07</v>
          </cell>
          <cell r="AF500">
            <v>108.82</v>
          </cell>
          <cell r="AG500">
            <v>112.58</v>
          </cell>
          <cell r="AH500">
            <v>116.33</v>
          </cell>
          <cell r="AI500">
            <v>120.09</v>
          </cell>
          <cell r="AJ500">
            <v>123.84</v>
          </cell>
          <cell r="AK500">
            <v>127.6</v>
          </cell>
          <cell r="AL500">
            <v>131.35</v>
          </cell>
          <cell r="AM500">
            <v>135.1</v>
          </cell>
          <cell r="AN500">
            <v>138.86000000000001</v>
          </cell>
          <cell r="AO500">
            <v>142.61000000000001</v>
          </cell>
          <cell r="AP500">
            <v>146.37</v>
          </cell>
          <cell r="AQ500">
            <v>150.12</v>
          </cell>
          <cell r="AR500">
            <v>153.88</v>
          </cell>
          <cell r="AS500">
            <v>157.63</v>
          </cell>
          <cell r="AT500">
            <v>161.38</v>
          </cell>
          <cell r="AU500">
            <v>165.14</v>
          </cell>
          <cell r="AV500">
            <v>168.89</v>
          </cell>
          <cell r="AW500">
            <v>172.65</v>
          </cell>
          <cell r="AX500">
            <v>176.4</v>
          </cell>
          <cell r="AY500">
            <v>180.15</v>
          </cell>
          <cell r="AZ500">
            <v>183.91</v>
          </cell>
          <cell r="BA500">
            <v>187.66</v>
          </cell>
          <cell r="BB500">
            <v>191.42</v>
          </cell>
          <cell r="BC500">
            <v>172.65</v>
          </cell>
          <cell r="BD500">
            <v>131</v>
          </cell>
          <cell r="BE500">
            <v>147.1</v>
          </cell>
          <cell r="BF500">
            <v>152.35</v>
          </cell>
          <cell r="BG500">
            <v>157.61000000000001</v>
          </cell>
          <cell r="BH500">
            <v>162.87</v>
          </cell>
          <cell r="BI500">
            <v>168.12</v>
          </cell>
          <cell r="BJ500">
            <v>173.38</v>
          </cell>
          <cell r="BK500">
            <v>178.63</v>
          </cell>
          <cell r="BL500">
            <v>183.89</v>
          </cell>
          <cell r="BM500">
            <v>189.15</v>
          </cell>
          <cell r="BN500">
            <v>194.4</v>
          </cell>
          <cell r="BO500">
            <v>199.66</v>
          </cell>
          <cell r="BP500">
            <v>204.91</v>
          </cell>
          <cell r="BQ500">
            <v>210.17</v>
          </cell>
          <cell r="BR500">
            <v>215.42</v>
          </cell>
          <cell r="BS500">
            <v>220.68</v>
          </cell>
          <cell r="BT500">
            <v>225.94</v>
          </cell>
          <cell r="BU500">
            <v>231.19</v>
          </cell>
          <cell r="BV500">
            <v>236.45</v>
          </cell>
          <cell r="BW500">
            <v>241.7</v>
          </cell>
          <cell r="BX500">
            <v>246.96</v>
          </cell>
          <cell r="BY500">
            <v>252.22</v>
          </cell>
          <cell r="BZ500">
            <v>257.47000000000003</v>
          </cell>
          <cell r="CA500">
            <v>262.73</v>
          </cell>
          <cell r="CB500">
            <v>267.98</v>
          </cell>
          <cell r="CC500">
            <v>241.7</v>
          </cell>
        </row>
        <row r="501">
          <cell r="AD501">
            <v>132</v>
          </cell>
          <cell r="AE501">
            <v>105.87</v>
          </cell>
          <cell r="AF501">
            <v>109.65</v>
          </cell>
          <cell r="AG501">
            <v>113.44</v>
          </cell>
          <cell r="AH501">
            <v>117.22</v>
          </cell>
          <cell r="AI501">
            <v>121</v>
          </cell>
          <cell r="AJ501">
            <v>124.78</v>
          </cell>
          <cell r="AK501">
            <v>128.57</v>
          </cell>
          <cell r="AL501">
            <v>132.35</v>
          </cell>
          <cell r="AM501">
            <v>136.13</v>
          </cell>
          <cell r="AN501">
            <v>139.91999999999999</v>
          </cell>
          <cell r="AO501">
            <v>143.69999999999999</v>
          </cell>
          <cell r="AP501">
            <v>147.47999999999999</v>
          </cell>
          <cell r="AQ501">
            <v>151.26</v>
          </cell>
          <cell r="AR501">
            <v>155.05000000000001</v>
          </cell>
          <cell r="AS501">
            <v>158.83000000000001</v>
          </cell>
          <cell r="AT501">
            <v>162.61000000000001</v>
          </cell>
          <cell r="AU501">
            <v>166.4</v>
          </cell>
          <cell r="AV501">
            <v>170.18</v>
          </cell>
          <cell r="AW501">
            <v>173.96</v>
          </cell>
          <cell r="AX501">
            <v>177.74</v>
          </cell>
          <cell r="AY501">
            <v>181.53</v>
          </cell>
          <cell r="AZ501">
            <v>185.31</v>
          </cell>
          <cell r="BA501">
            <v>189.09</v>
          </cell>
          <cell r="BB501">
            <v>192.88</v>
          </cell>
          <cell r="BC501">
            <v>173.96</v>
          </cell>
          <cell r="BD501">
            <v>132</v>
          </cell>
          <cell r="BE501">
            <v>148.22</v>
          </cell>
          <cell r="BF501">
            <v>153.51</v>
          </cell>
          <cell r="BG501">
            <v>158.81</v>
          </cell>
          <cell r="BH501">
            <v>164.11</v>
          </cell>
          <cell r="BI501">
            <v>169.4</v>
          </cell>
          <cell r="BJ501">
            <v>174.7</v>
          </cell>
          <cell r="BK501">
            <v>179.99</v>
          </cell>
          <cell r="BL501">
            <v>185.29</v>
          </cell>
          <cell r="BM501">
            <v>190.59</v>
          </cell>
          <cell r="BN501">
            <v>195.88</v>
          </cell>
          <cell r="BO501">
            <v>201.18</v>
          </cell>
          <cell r="BP501">
            <v>206.47</v>
          </cell>
          <cell r="BQ501">
            <v>211.77</v>
          </cell>
          <cell r="BR501">
            <v>217.07</v>
          </cell>
          <cell r="BS501">
            <v>222.36</v>
          </cell>
          <cell r="BT501">
            <v>227.66</v>
          </cell>
          <cell r="BU501">
            <v>232.95</v>
          </cell>
          <cell r="BV501">
            <v>238.25</v>
          </cell>
          <cell r="BW501">
            <v>243.55</v>
          </cell>
          <cell r="BX501">
            <v>248.84</v>
          </cell>
          <cell r="BY501">
            <v>254.14</v>
          </cell>
          <cell r="BZ501">
            <v>259.43</v>
          </cell>
          <cell r="CA501">
            <v>264.73</v>
          </cell>
          <cell r="CB501">
            <v>270.02999999999997</v>
          </cell>
          <cell r="CC501">
            <v>243.55</v>
          </cell>
        </row>
        <row r="502">
          <cell r="AD502">
            <v>133</v>
          </cell>
          <cell r="AE502">
            <v>106.67</v>
          </cell>
          <cell r="AF502">
            <v>110.48</v>
          </cell>
          <cell r="AG502">
            <v>114.29</v>
          </cell>
          <cell r="AH502">
            <v>118.1</v>
          </cell>
          <cell r="AI502">
            <v>121.92</v>
          </cell>
          <cell r="AJ502">
            <v>125.73</v>
          </cell>
          <cell r="AK502">
            <v>129.54</v>
          </cell>
          <cell r="AL502">
            <v>133.35</v>
          </cell>
          <cell r="AM502">
            <v>137.16</v>
          </cell>
          <cell r="AN502">
            <v>140.97</v>
          </cell>
          <cell r="AO502">
            <v>144.79</v>
          </cell>
          <cell r="AP502">
            <v>148.6</v>
          </cell>
          <cell r="AQ502">
            <v>152.41</v>
          </cell>
          <cell r="AR502">
            <v>156.22</v>
          </cell>
          <cell r="AS502">
            <v>160.03</v>
          </cell>
          <cell r="AT502">
            <v>163.84</v>
          </cell>
          <cell r="AU502">
            <v>167.65</v>
          </cell>
          <cell r="AV502">
            <v>171.47</v>
          </cell>
          <cell r="AW502">
            <v>175.28</v>
          </cell>
          <cell r="AX502">
            <v>179.09</v>
          </cell>
          <cell r="AY502">
            <v>182.9</v>
          </cell>
          <cell r="AZ502">
            <v>186.71</v>
          </cell>
          <cell r="BA502">
            <v>190.52</v>
          </cell>
          <cell r="BB502">
            <v>194.33</v>
          </cell>
          <cell r="BC502">
            <v>175.28</v>
          </cell>
          <cell r="BD502">
            <v>133</v>
          </cell>
          <cell r="BE502">
            <v>149.34</v>
          </cell>
          <cell r="BF502">
            <v>154.66999999999999</v>
          </cell>
          <cell r="BG502">
            <v>160.01</v>
          </cell>
          <cell r="BH502">
            <v>165.35</v>
          </cell>
          <cell r="BI502">
            <v>170.68</v>
          </cell>
          <cell r="BJ502">
            <v>176.02</v>
          </cell>
          <cell r="BK502">
            <v>181.35</v>
          </cell>
          <cell r="BL502">
            <v>186.69</v>
          </cell>
          <cell r="BM502">
            <v>192.03</v>
          </cell>
          <cell r="BN502">
            <v>197.36</v>
          </cell>
          <cell r="BO502">
            <v>202.7</v>
          </cell>
          <cell r="BP502">
            <v>208.03</v>
          </cell>
          <cell r="BQ502">
            <v>213.37</v>
          </cell>
          <cell r="BR502">
            <v>218.71</v>
          </cell>
          <cell r="BS502">
            <v>224.04</v>
          </cell>
          <cell r="BT502">
            <v>229.38</v>
          </cell>
          <cell r="BU502">
            <v>234.72</v>
          </cell>
          <cell r="BV502">
            <v>240.05</v>
          </cell>
          <cell r="BW502">
            <v>245.39</v>
          </cell>
          <cell r="BX502">
            <v>250.72</v>
          </cell>
          <cell r="BY502">
            <v>256.06</v>
          </cell>
          <cell r="BZ502">
            <v>261.39999999999998</v>
          </cell>
          <cell r="CA502">
            <v>266.73</v>
          </cell>
          <cell r="CB502">
            <v>272.07</v>
          </cell>
          <cell r="CC502">
            <v>245.39</v>
          </cell>
        </row>
        <row r="503">
          <cell r="AD503">
            <v>134</v>
          </cell>
          <cell r="AE503">
            <v>407.47</v>
          </cell>
          <cell r="AF503">
            <v>111.31</v>
          </cell>
          <cell r="AG503">
            <v>115.15</v>
          </cell>
          <cell r="AH503">
            <v>118.99</v>
          </cell>
          <cell r="AI503">
            <v>122.83</v>
          </cell>
          <cell r="AJ503">
            <v>126.67</v>
          </cell>
          <cell r="AK503">
            <v>130.51</v>
          </cell>
          <cell r="AL503">
            <v>134.35</v>
          </cell>
          <cell r="AM503">
            <v>138.19</v>
          </cell>
          <cell r="AN503">
            <v>142.03</v>
          </cell>
          <cell r="AO503">
            <v>145.87</v>
          </cell>
          <cell r="AP503">
            <v>149.71</v>
          </cell>
          <cell r="AQ503">
            <v>153.55000000000001</v>
          </cell>
          <cell r="AR503">
            <v>157.38999999999999</v>
          </cell>
          <cell r="AS503">
            <v>161.22999999999999</v>
          </cell>
          <cell r="AT503">
            <v>165.07</v>
          </cell>
          <cell r="AU503">
            <v>168.91</v>
          </cell>
          <cell r="AV503">
            <v>172.75</v>
          </cell>
          <cell r="AW503">
            <v>176.59</v>
          </cell>
          <cell r="AX503">
            <v>180.43</v>
          </cell>
          <cell r="AY503">
            <v>184.27</v>
          </cell>
          <cell r="AZ503">
            <v>188.11</v>
          </cell>
          <cell r="BA503">
            <v>191.95</v>
          </cell>
          <cell r="BB503">
            <v>195.79</v>
          </cell>
          <cell r="BC503">
            <v>176.59</v>
          </cell>
          <cell r="BD503">
            <v>134</v>
          </cell>
          <cell r="BE503">
            <v>150.46</v>
          </cell>
          <cell r="BF503">
            <v>155.83000000000001</v>
          </cell>
          <cell r="BG503">
            <v>161.21</v>
          </cell>
          <cell r="BH503">
            <v>166.59</v>
          </cell>
          <cell r="BI503">
            <v>171.96</v>
          </cell>
          <cell r="BJ503">
            <v>177.34</v>
          </cell>
          <cell r="BK503">
            <v>182.71</v>
          </cell>
          <cell r="BL503">
            <v>188.09</v>
          </cell>
          <cell r="BM503">
            <v>193.47</v>
          </cell>
          <cell r="BN503">
            <v>198.84</v>
          </cell>
          <cell r="BO503">
            <v>204.22</v>
          </cell>
          <cell r="BP503">
            <v>209.6</v>
          </cell>
          <cell r="BQ503">
            <v>214.97</v>
          </cell>
          <cell r="BR503">
            <v>220.35</v>
          </cell>
          <cell r="BS503">
            <v>225.72</v>
          </cell>
          <cell r="BT503">
            <v>231.1</v>
          </cell>
          <cell r="BU503">
            <v>236.48</v>
          </cell>
          <cell r="BV503">
            <v>241.85</v>
          </cell>
          <cell r="BW503">
            <v>247.23</v>
          </cell>
          <cell r="BX503">
            <v>252.61</v>
          </cell>
          <cell r="BY503">
            <v>257.98</v>
          </cell>
          <cell r="BZ503">
            <v>263.36</v>
          </cell>
          <cell r="CA503">
            <v>268.73</v>
          </cell>
          <cell r="CB503">
            <v>274.11</v>
          </cell>
          <cell r="CC503">
            <v>247.23</v>
          </cell>
        </row>
        <row r="504">
          <cell r="AD504">
            <v>135</v>
          </cell>
          <cell r="AE504">
            <v>108.27</v>
          </cell>
          <cell r="AF504">
            <v>112.14</v>
          </cell>
          <cell r="AG504">
            <v>116.01</v>
          </cell>
          <cell r="AH504">
            <v>119.88</v>
          </cell>
          <cell r="AI504">
            <v>123.74</v>
          </cell>
          <cell r="AJ504">
            <v>127.61</v>
          </cell>
          <cell r="AK504">
            <v>131.47999999999999</v>
          </cell>
          <cell r="AL504">
            <v>135.35</v>
          </cell>
          <cell r="AM504">
            <v>139.22</v>
          </cell>
          <cell r="AN504">
            <v>143.09</v>
          </cell>
          <cell r="AO504">
            <v>146.96</v>
          </cell>
          <cell r="AP504">
            <v>150.83000000000001</v>
          </cell>
          <cell r="AQ504">
            <v>154.69999999999999</v>
          </cell>
          <cell r="AR504">
            <v>158.56</v>
          </cell>
          <cell r="AS504">
            <v>162.43</v>
          </cell>
          <cell r="AT504">
            <v>166.3</v>
          </cell>
          <cell r="AU504">
            <v>170.17</v>
          </cell>
          <cell r="AV504">
            <v>174.04</v>
          </cell>
          <cell r="AW504">
            <v>177.91</v>
          </cell>
          <cell r="AX504">
            <v>181.78</v>
          </cell>
          <cell r="AY504">
            <v>185.65</v>
          </cell>
          <cell r="AZ504">
            <v>189.51</v>
          </cell>
          <cell r="BA504">
            <v>193.38</v>
          </cell>
          <cell r="BB504">
            <v>197.25</v>
          </cell>
          <cell r="BC504">
            <v>177.91</v>
          </cell>
          <cell r="BD504">
            <v>135</v>
          </cell>
          <cell r="BE504">
            <v>151.58000000000001</v>
          </cell>
          <cell r="BF504">
            <v>156.99</v>
          </cell>
          <cell r="BG504">
            <v>162.41</v>
          </cell>
          <cell r="BH504">
            <v>167.83</v>
          </cell>
          <cell r="BI504">
            <v>173.24</v>
          </cell>
          <cell r="BJ504">
            <v>178.66</v>
          </cell>
          <cell r="BK504">
            <v>184.07</v>
          </cell>
          <cell r="BL504">
            <v>189.49</v>
          </cell>
          <cell r="BM504">
            <v>194.91</v>
          </cell>
          <cell r="BN504">
            <v>200.32</v>
          </cell>
          <cell r="BO504">
            <v>205.74</v>
          </cell>
          <cell r="BP504">
            <v>211.16</v>
          </cell>
          <cell r="BQ504">
            <v>216.57</v>
          </cell>
          <cell r="BR504">
            <v>221.99</v>
          </cell>
          <cell r="BS504">
            <v>227.41</v>
          </cell>
          <cell r="BT504">
            <v>232.82</v>
          </cell>
          <cell r="BU504">
            <v>238.24</v>
          </cell>
          <cell r="BV504">
            <v>243.65</v>
          </cell>
          <cell r="BW504">
            <v>249.07</v>
          </cell>
          <cell r="BX504">
            <v>254.49</v>
          </cell>
          <cell r="BY504">
            <v>259.89999999999998</v>
          </cell>
          <cell r="BZ504">
            <v>265.32</v>
          </cell>
          <cell r="CA504">
            <v>270.74</v>
          </cell>
          <cell r="CB504">
            <v>276.14999999999998</v>
          </cell>
          <cell r="CC504">
            <v>249.07</v>
          </cell>
        </row>
        <row r="505">
          <cell r="AD505">
            <v>136</v>
          </cell>
          <cell r="AE505">
            <v>109.07</v>
          </cell>
          <cell r="AF505">
            <v>112.97</v>
          </cell>
          <cell r="AG505">
            <v>116.86</v>
          </cell>
          <cell r="AH505">
            <v>120.76</v>
          </cell>
          <cell r="AI505">
            <v>124.66</v>
          </cell>
          <cell r="AJ505">
            <v>128.56</v>
          </cell>
          <cell r="AK505">
            <v>132.44999999999999</v>
          </cell>
          <cell r="AL505">
            <v>136.35</v>
          </cell>
          <cell r="AM505">
            <v>140.25</v>
          </cell>
          <cell r="AN505">
            <v>144.15</v>
          </cell>
          <cell r="AO505">
            <v>148.04</v>
          </cell>
          <cell r="AP505">
            <v>151.94</v>
          </cell>
          <cell r="AQ505">
            <v>155.84</v>
          </cell>
          <cell r="AR505">
            <v>159.74</v>
          </cell>
          <cell r="AS505">
            <v>163.63</v>
          </cell>
          <cell r="AT505">
            <v>167.53</v>
          </cell>
          <cell r="AU505">
            <v>171.43</v>
          </cell>
          <cell r="AV505">
            <v>175.33</v>
          </cell>
          <cell r="AW505">
            <v>179.22</v>
          </cell>
          <cell r="AX505">
            <v>183.12</v>
          </cell>
          <cell r="AY505">
            <v>187.02</v>
          </cell>
          <cell r="AZ505">
            <v>190.92</v>
          </cell>
          <cell r="BA505">
            <v>194.81</v>
          </cell>
          <cell r="BB505">
            <v>198.71</v>
          </cell>
          <cell r="BC505">
            <v>179.22</v>
          </cell>
          <cell r="BD505">
            <v>136</v>
          </cell>
          <cell r="BE505">
            <v>152.69999999999999</v>
          </cell>
          <cell r="BF505">
            <v>158.15</v>
          </cell>
          <cell r="BG505">
            <v>163.61000000000001</v>
          </cell>
          <cell r="BH505">
            <v>169.07</v>
          </cell>
          <cell r="BI505">
            <v>174.52</v>
          </cell>
          <cell r="BJ505">
            <v>179.98</v>
          </cell>
          <cell r="BK505">
            <v>185.43</v>
          </cell>
          <cell r="BL505">
            <v>190.89</v>
          </cell>
          <cell r="BM505">
            <v>196.35</v>
          </cell>
          <cell r="BN505">
            <v>201.8</v>
          </cell>
          <cell r="BO505">
            <v>207.26</v>
          </cell>
          <cell r="BP505">
            <v>212.72</v>
          </cell>
          <cell r="BQ505">
            <v>218.17</v>
          </cell>
          <cell r="BR505">
            <v>223.63</v>
          </cell>
          <cell r="BS505">
            <v>229.09</v>
          </cell>
          <cell r="BT505">
            <v>234.54</v>
          </cell>
          <cell r="BU505">
            <v>240</v>
          </cell>
          <cell r="BV505">
            <v>245.46</v>
          </cell>
          <cell r="BW505">
            <v>250.91</v>
          </cell>
          <cell r="BX505">
            <v>256.37</v>
          </cell>
          <cell r="BY505">
            <v>261.83</v>
          </cell>
          <cell r="BZ505">
            <v>267.27999999999997</v>
          </cell>
          <cell r="CA505">
            <v>272.74</v>
          </cell>
          <cell r="CB505">
            <v>278.19</v>
          </cell>
          <cell r="CC505">
            <v>250.91</v>
          </cell>
        </row>
        <row r="506">
          <cell r="AD506">
            <v>137</v>
          </cell>
          <cell r="AE506">
            <v>109.87</v>
          </cell>
          <cell r="AF506">
            <v>113.79</v>
          </cell>
          <cell r="AG506">
            <v>117.72</v>
          </cell>
          <cell r="AH506">
            <v>121.65</v>
          </cell>
          <cell r="AI506">
            <v>125.57</v>
          </cell>
          <cell r="AJ506">
            <v>129.5</v>
          </cell>
          <cell r="AK506">
            <v>133.43</v>
          </cell>
          <cell r="AL506">
            <v>137.35</v>
          </cell>
          <cell r="AM506">
            <v>141.28</v>
          </cell>
          <cell r="AN506">
            <v>145.19999999999999</v>
          </cell>
          <cell r="AO506">
            <v>149.13</v>
          </cell>
          <cell r="AP506">
            <v>153.06</v>
          </cell>
          <cell r="AQ506">
            <v>156.97999999999999</v>
          </cell>
          <cell r="AR506">
            <v>160.91</v>
          </cell>
          <cell r="AS506">
            <v>164.83</v>
          </cell>
          <cell r="AT506">
            <v>168.76</v>
          </cell>
          <cell r="AU506">
            <v>172.69</v>
          </cell>
          <cell r="AV506">
            <v>176.61</v>
          </cell>
          <cell r="AW506">
            <v>180.54</v>
          </cell>
          <cell r="AX506">
            <v>184.46</v>
          </cell>
          <cell r="AY506">
            <v>188.39</v>
          </cell>
          <cell r="AZ506">
            <v>192.32</v>
          </cell>
          <cell r="BA506">
            <v>196.24</v>
          </cell>
          <cell r="BB506">
            <v>200.17</v>
          </cell>
          <cell r="BC506">
            <v>180.54</v>
          </cell>
          <cell r="BD506">
            <v>137</v>
          </cell>
          <cell r="BE506">
            <v>153.82</v>
          </cell>
          <cell r="BF506">
            <v>159.31</v>
          </cell>
          <cell r="BG506">
            <v>164.81</v>
          </cell>
          <cell r="BH506">
            <v>170.31</v>
          </cell>
          <cell r="BI506">
            <v>175.8</v>
          </cell>
          <cell r="BJ506">
            <v>181.3</v>
          </cell>
          <cell r="BK506">
            <v>186.8</v>
          </cell>
          <cell r="BL506">
            <v>192.29</v>
          </cell>
          <cell r="BM506">
            <v>197.79</v>
          </cell>
          <cell r="BN506">
            <v>203.29</v>
          </cell>
          <cell r="BO506">
            <v>208.78</v>
          </cell>
          <cell r="BP506">
            <v>214.28</v>
          </cell>
          <cell r="BQ506">
            <v>219.77</v>
          </cell>
          <cell r="BR506">
            <v>225.27</v>
          </cell>
          <cell r="BS506">
            <v>230.77</v>
          </cell>
          <cell r="BT506">
            <v>236.26</v>
          </cell>
          <cell r="BU506">
            <v>241.76</v>
          </cell>
          <cell r="BV506">
            <v>247.26</v>
          </cell>
          <cell r="BW506">
            <v>252.75</v>
          </cell>
          <cell r="BX506">
            <v>258.25</v>
          </cell>
          <cell r="BY506">
            <v>263.75</v>
          </cell>
          <cell r="BZ506">
            <v>269.24</v>
          </cell>
          <cell r="CA506">
            <v>274.74</v>
          </cell>
          <cell r="CB506">
            <v>280.24</v>
          </cell>
          <cell r="CC506">
            <v>252.75</v>
          </cell>
        </row>
        <row r="507">
          <cell r="AD507">
            <v>138</v>
          </cell>
          <cell r="AE507">
            <v>110.67</v>
          </cell>
          <cell r="AF507">
            <v>114.62</v>
          </cell>
          <cell r="AG507">
            <v>118.58</v>
          </cell>
          <cell r="AH507">
            <v>122.53</v>
          </cell>
          <cell r="AI507">
            <v>126.49</v>
          </cell>
          <cell r="AJ507">
            <v>130.44</v>
          </cell>
          <cell r="AK507">
            <v>134.4</v>
          </cell>
          <cell r="AL507">
            <v>138.35</v>
          </cell>
          <cell r="AM507">
            <v>142.31</v>
          </cell>
          <cell r="AN507">
            <v>146.26</v>
          </cell>
          <cell r="AO507">
            <v>150.22</v>
          </cell>
          <cell r="AP507">
            <v>154.16999999999999</v>
          </cell>
          <cell r="AQ507">
            <v>158.13</v>
          </cell>
          <cell r="AR507">
            <v>162.08000000000001</v>
          </cell>
          <cell r="AS507">
            <v>166.04</v>
          </cell>
          <cell r="AT507">
            <v>169.99</v>
          </cell>
          <cell r="AU507">
            <v>173.94</v>
          </cell>
          <cell r="AV507">
            <v>177.9</v>
          </cell>
          <cell r="AW507">
            <v>181.85</v>
          </cell>
          <cell r="AX507">
            <v>185.81</v>
          </cell>
          <cell r="AY507">
            <v>189.76</v>
          </cell>
          <cell r="AZ507">
            <v>193.72</v>
          </cell>
          <cell r="BA507">
            <v>197.67</v>
          </cell>
          <cell r="BB507">
            <v>201.63</v>
          </cell>
          <cell r="BC507">
            <v>181.85</v>
          </cell>
          <cell r="BD507">
            <v>138</v>
          </cell>
          <cell r="BE507">
            <v>154.94</v>
          </cell>
          <cell r="BF507">
            <v>160.47</v>
          </cell>
          <cell r="BG507">
            <v>166.01</v>
          </cell>
          <cell r="BH507">
            <v>171.55</v>
          </cell>
          <cell r="BI507">
            <v>177.08</v>
          </cell>
          <cell r="BJ507">
            <v>182.62</v>
          </cell>
          <cell r="BK507">
            <v>188.16</v>
          </cell>
          <cell r="BL507">
            <v>193.69</v>
          </cell>
          <cell r="BM507">
            <v>199.23</v>
          </cell>
          <cell r="BN507">
            <v>204.77</v>
          </cell>
          <cell r="BO507">
            <v>210.3</v>
          </cell>
          <cell r="BP507">
            <v>215.84</v>
          </cell>
          <cell r="BQ507">
            <v>221.38</v>
          </cell>
          <cell r="BR507">
            <v>226.91</v>
          </cell>
          <cell r="BS507">
            <v>232.45</v>
          </cell>
          <cell r="BT507">
            <v>237.99</v>
          </cell>
          <cell r="BU507">
            <v>243.52</v>
          </cell>
          <cell r="BV507">
            <v>249.06</v>
          </cell>
          <cell r="BW507">
            <v>254.6</v>
          </cell>
          <cell r="BX507">
            <v>260.13</v>
          </cell>
          <cell r="BY507">
            <v>265.67</v>
          </cell>
          <cell r="BZ507">
            <v>271.20999999999998</v>
          </cell>
          <cell r="CA507">
            <v>276.74</v>
          </cell>
          <cell r="CB507">
            <v>282.27999999999997</v>
          </cell>
          <cell r="CC507">
            <v>254.59</v>
          </cell>
        </row>
        <row r="508">
          <cell r="AD508">
            <v>139</v>
          </cell>
          <cell r="AE508">
            <v>111.47</v>
          </cell>
          <cell r="AF508">
            <v>115.45</v>
          </cell>
          <cell r="AG508">
            <v>119.43</v>
          </cell>
          <cell r="AH508">
            <v>123.42</v>
          </cell>
          <cell r="AI508">
            <v>127.4</v>
          </cell>
          <cell r="AJ508">
            <v>131.38</v>
          </cell>
          <cell r="AK508">
            <v>135.37</v>
          </cell>
          <cell r="AL508">
            <v>139.35</v>
          </cell>
          <cell r="AM508">
            <v>143.34</v>
          </cell>
          <cell r="AN508">
            <v>147.32</v>
          </cell>
          <cell r="AO508">
            <v>151.30000000000001</v>
          </cell>
          <cell r="AP508">
            <v>155.29</v>
          </cell>
          <cell r="AQ508">
            <v>159.27000000000001</v>
          </cell>
          <cell r="AR508">
            <v>163.25</v>
          </cell>
          <cell r="AS508">
            <v>167.24</v>
          </cell>
          <cell r="AT508">
            <v>171.22</v>
          </cell>
          <cell r="AU508">
            <v>175.2</v>
          </cell>
          <cell r="AV508">
            <v>179.19</v>
          </cell>
          <cell r="AW508">
            <v>183.17</v>
          </cell>
          <cell r="AX508">
            <v>187.15</v>
          </cell>
          <cell r="AY508">
            <v>191.14</v>
          </cell>
          <cell r="AZ508">
            <v>195.12</v>
          </cell>
          <cell r="BA508">
            <v>199.1</v>
          </cell>
          <cell r="BB508">
            <v>203.09</v>
          </cell>
          <cell r="BC508">
            <v>183.17</v>
          </cell>
          <cell r="BD508">
            <v>139</v>
          </cell>
          <cell r="BE508">
            <v>156.05000000000001</v>
          </cell>
          <cell r="BF508">
            <v>161.63</v>
          </cell>
          <cell r="BG508">
            <v>167.21</v>
          </cell>
          <cell r="BH508">
            <v>172.79</v>
          </cell>
          <cell r="BI508">
            <v>178.36</v>
          </cell>
          <cell r="BJ508">
            <v>183.94</v>
          </cell>
          <cell r="BK508">
            <v>189.52</v>
          </cell>
          <cell r="BL508">
            <v>195.09</v>
          </cell>
          <cell r="BM508">
            <v>200.67</v>
          </cell>
          <cell r="BN508">
            <v>206.25</v>
          </cell>
          <cell r="BO508">
            <v>211.82</v>
          </cell>
          <cell r="BP508">
            <v>217.4</v>
          </cell>
          <cell r="BQ508">
            <v>222.98</v>
          </cell>
          <cell r="BR508">
            <v>228.55</v>
          </cell>
          <cell r="BS508">
            <v>234.13</v>
          </cell>
          <cell r="BT508">
            <v>239.71</v>
          </cell>
          <cell r="BU508">
            <v>245.28</v>
          </cell>
          <cell r="BV508">
            <v>250.86</v>
          </cell>
          <cell r="BW508">
            <v>256.44</v>
          </cell>
          <cell r="BX508">
            <v>262.01</v>
          </cell>
          <cell r="BY508">
            <v>267.58999999999997</v>
          </cell>
          <cell r="BZ508">
            <v>273.17</v>
          </cell>
          <cell r="CA508">
            <v>278.74</v>
          </cell>
          <cell r="CB508">
            <v>284.32</v>
          </cell>
          <cell r="CC508">
            <v>256.44</v>
          </cell>
        </row>
        <row r="509">
          <cell r="AD509">
            <v>140</v>
          </cell>
          <cell r="AE509">
            <v>112.27</v>
          </cell>
          <cell r="AF509">
            <v>116.28</v>
          </cell>
          <cell r="AG509">
            <v>120.29</v>
          </cell>
          <cell r="AH509">
            <v>124.3</v>
          </cell>
          <cell r="AI509">
            <v>128.32</v>
          </cell>
          <cell r="AJ509">
            <v>132.33000000000001</v>
          </cell>
          <cell r="AK509">
            <v>136.34</v>
          </cell>
          <cell r="AL509">
            <v>140.35</v>
          </cell>
          <cell r="AM509">
            <v>144.36000000000001</v>
          </cell>
          <cell r="AN509">
            <v>148.38</v>
          </cell>
          <cell r="AO509">
            <v>152.38999999999999</v>
          </cell>
          <cell r="AP509">
            <v>156.4</v>
          </cell>
          <cell r="AQ509">
            <v>160.41</v>
          </cell>
          <cell r="AR509">
            <v>164.42</v>
          </cell>
          <cell r="AS509">
            <v>168.44</v>
          </cell>
          <cell r="AT509">
            <v>172.45</v>
          </cell>
          <cell r="AU509">
            <v>176.46</v>
          </cell>
          <cell r="AV509">
            <v>180.47</v>
          </cell>
          <cell r="AW509">
            <v>184.49</v>
          </cell>
          <cell r="AX509">
            <v>188.5</v>
          </cell>
          <cell r="AY509">
            <v>192.51</v>
          </cell>
          <cell r="AZ509">
            <v>196.52</v>
          </cell>
          <cell r="BA509">
            <v>200.53</v>
          </cell>
          <cell r="BB509">
            <v>204.55</v>
          </cell>
          <cell r="BC509">
            <v>184.48</v>
          </cell>
          <cell r="BD509">
            <v>140</v>
          </cell>
          <cell r="BE509">
            <v>157.16999999999999</v>
          </cell>
          <cell r="BF509">
            <v>162.79</v>
          </cell>
          <cell r="BG509">
            <v>168.41</v>
          </cell>
          <cell r="BH509">
            <v>174.02</v>
          </cell>
          <cell r="BI509">
            <v>179.64</v>
          </cell>
          <cell r="BJ509">
            <v>185.26</v>
          </cell>
          <cell r="BK509">
            <v>190.88</v>
          </cell>
          <cell r="BL509">
            <v>196.49</v>
          </cell>
          <cell r="BM509">
            <v>202.11</v>
          </cell>
          <cell r="BN509">
            <v>207.73</v>
          </cell>
          <cell r="BO509">
            <v>213.34</v>
          </cell>
          <cell r="BP509">
            <v>218.96</v>
          </cell>
          <cell r="BQ509">
            <v>224.58</v>
          </cell>
          <cell r="BR509">
            <v>230.19</v>
          </cell>
          <cell r="BS509">
            <v>235.81</v>
          </cell>
          <cell r="BT509">
            <v>241.43</v>
          </cell>
          <cell r="BU509">
            <v>247.05</v>
          </cell>
          <cell r="BV509">
            <v>252.66</v>
          </cell>
          <cell r="BW509">
            <v>258.27999999999997</v>
          </cell>
          <cell r="BX509">
            <v>263.89999999999998</v>
          </cell>
          <cell r="BY509">
            <v>269.51</v>
          </cell>
          <cell r="BZ509">
            <v>275.13</v>
          </cell>
          <cell r="CA509">
            <v>280.75</v>
          </cell>
          <cell r="CB509">
            <v>286.36</v>
          </cell>
          <cell r="CC509">
            <v>258.27999999999997</v>
          </cell>
        </row>
        <row r="510">
          <cell r="AD510">
            <v>141</v>
          </cell>
          <cell r="AE510">
            <v>113.07</v>
          </cell>
          <cell r="AF510">
            <v>117.11</v>
          </cell>
          <cell r="AG510">
            <v>121.15</v>
          </cell>
          <cell r="AH510">
            <v>125.19</v>
          </cell>
          <cell r="AI510">
            <v>129.22999999999999</v>
          </cell>
          <cell r="AJ510">
            <v>133.27000000000001</v>
          </cell>
          <cell r="AK510">
            <v>137.31</v>
          </cell>
          <cell r="AL510">
            <v>141.35</v>
          </cell>
          <cell r="AM510">
            <v>145.38999999999999</v>
          </cell>
          <cell r="AN510">
            <v>149.43</v>
          </cell>
          <cell r="AO510">
            <v>153.47</v>
          </cell>
          <cell r="AP510">
            <v>157.52000000000001</v>
          </cell>
          <cell r="AQ510">
            <v>161.56</v>
          </cell>
          <cell r="AR510">
            <v>165.6</v>
          </cell>
          <cell r="AS510">
            <v>169.64</v>
          </cell>
          <cell r="AT510">
            <v>173.68</v>
          </cell>
          <cell r="AU510">
            <v>177.72</v>
          </cell>
          <cell r="AV510">
            <v>181.76</v>
          </cell>
          <cell r="AW510">
            <v>185.8</v>
          </cell>
          <cell r="AX510">
            <v>189.84</v>
          </cell>
          <cell r="AY510">
            <v>193.88</v>
          </cell>
          <cell r="AZ510">
            <v>197.92</v>
          </cell>
          <cell r="BA510">
            <v>201.96</v>
          </cell>
          <cell r="BB510">
            <v>206</v>
          </cell>
          <cell r="BC510">
            <v>185.8</v>
          </cell>
          <cell r="BD510">
            <v>141</v>
          </cell>
          <cell r="BE510">
            <v>158.29</v>
          </cell>
          <cell r="BF510">
            <v>163.95</v>
          </cell>
          <cell r="BG510">
            <v>169.61</v>
          </cell>
          <cell r="BH510">
            <v>175.26</v>
          </cell>
          <cell r="BI510">
            <v>180.92</v>
          </cell>
          <cell r="BJ510">
            <v>186.58</v>
          </cell>
          <cell r="BK510">
            <v>192.24</v>
          </cell>
          <cell r="BL510">
            <v>197.89</v>
          </cell>
          <cell r="BM510">
            <v>203.55</v>
          </cell>
          <cell r="BN510">
            <v>209.21</v>
          </cell>
          <cell r="BO510">
            <v>214.86</v>
          </cell>
          <cell r="BP510">
            <v>220.52</v>
          </cell>
          <cell r="BQ510">
            <v>226.18</v>
          </cell>
          <cell r="BR510">
            <v>231.84</v>
          </cell>
          <cell r="BS510">
            <v>237.49</v>
          </cell>
          <cell r="BT510">
            <v>243.15</v>
          </cell>
          <cell r="BU510">
            <v>248.81</v>
          </cell>
          <cell r="BV510">
            <v>254.46</v>
          </cell>
          <cell r="BW510">
            <v>260.12</v>
          </cell>
          <cell r="BX510">
            <v>265.77999999999997</v>
          </cell>
          <cell r="BY510">
            <v>271.43</v>
          </cell>
          <cell r="BZ510">
            <v>277.08999999999997</v>
          </cell>
          <cell r="CA510">
            <v>282.75</v>
          </cell>
          <cell r="CB510">
            <v>288.41000000000003</v>
          </cell>
          <cell r="CC510">
            <v>260.12</v>
          </cell>
        </row>
        <row r="511">
          <cell r="AD511">
            <v>142</v>
          </cell>
          <cell r="AE511">
            <v>113.87</v>
          </cell>
          <cell r="AF511">
            <v>117.94</v>
          </cell>
          <cell r="AG511">
            <v>122.01</v>
          </cell>
          <cell r="AH511">
            <v>126.07</v>
          </cell>
          <cell r="AI511">
            <v>130.13999999999999</v>
          </cell>
          <cell r="AJ511">
            <v>134.21</v>
          </cell>
          <cell r="AK511">
            <v>138.28</v>
          </cell>
          <cell r="AL511">
            <v>142.35</v>
          </cell>
          <cell r="AM511">
            <v>146.41999999999999</v>
          </cell>
          <cell r="AN511">
            <v>150.49</v>
          </cell>
          <cell r="AO511">
            <v>154.56</v>
          </cell>
          <cell r="AP511">
            <v>158.63</v>
          </cell>
          <cell r="AQ511">
            <v>162.69999999999999</v>
          </cell>
          <cell r="AR511">
            <v>166.77</v>
          </cell>
          <cell r="AS511">
            <v>170.84</v>
          </cell>
          <cell r="AT511">
            <v>174.91</v>
          </cell>
          <cell r="AU511">
            <v>178.98</v>
          </cell>
          <cell r="AV511">
            <v>183.05</v>
          </cell>
          <cell r="AW511">
            <v>187.12</v>
          </cell>
          <cell r="AX511">
            <v>191.19</v>
          </cell>
          <cell r="AY511">
            <v>195.25</v>
          </cell>
          <cell r="AZ511">
            <v>199.32</v>
          </cell>
          <cell r="BA511">
            <v>203.39</v>
          </cell>
          <cell r="BB511">
            <v>207.46</v>
          </cell>
          <cell r="BC511">
            <v>187.12</v>
          </cell>
          <cell r="BD511">
            <v>142</v>
          </cell>
          <cell r="BE511">
            <v>159.41</v>
          </cell>
          <cell r="BF511">
            <v>165.11</v>
          </cell>
          <cell r="BG511">
            <v>170.81</v>
          </cell>
          <cell r="BH511">
            <v>176.5</v>
          </cell>
          <cell r="BI511">
            <v>182.2</v>
          </cell>
          <cell r="BJ511">
            <v>187.9</v>
          </cell>
          <cell r="BK511">
            <v>193.6</v>
          </cell>
          <cell r="BL511">
            <v>199.29</v>
          </cell>
          <cell r="BM511">
            <v>204.99</v>
          </cell>
          <cell r="BN511">
            <v>210.69</v>
          </cell>
          <cell r="BO511">
            <v>216.39</v>
          </cell>
          <cell r="BP511">
            <v>222.08</v>
          </cell>
          <cell r="BQ511">
            <v>227.78</v>
          </cell>
          <cell r="BR511">
            <v>233.48</v>
          </cell>
          <cell r="BS511">
            <v>239.17</v>
          </cell>
          <cell r="BT511">
            <v>244.87</v>
          </cell>
          <cell r="BU511">
            <v>250.57</v>
          </cell>
          <cell r="BV511">
            <v>256.26</v>
          </cell>
          <cell r="BW511">
            <v>261.95999999999998</v>
          </cell>
          <cell r="BX511">
            <v>267.66000000000003</v>
          </cell>
          <cell r="BY511">
            <v>273.36</v>
          </cell>
          <cell r="BZ511">
            <v>279.05</v>
          </cell>
          <cell r="CA511">
            <v>284.75</v>
          </cell>
          <cell r="CB511">
            <v>290.45</v>
          </cell>
          <cell r="CC511">
            <v>261.95999999999998</v>
          </cell>
        </row>
        <row r="512">
          <cell r="AD512">
            <v>143</v>
          </cell>
          <cell r="AE512">
            <v>114.67</v>
          </cell>
          <cell r="AF512">
            <v>118.76</v>
          </cell>
          <cell r="AG512">
            <v>122.86</v>
          </cell>
          <cell r="AH512">
            <v>126.96</v>
          </cell>
          <cell r="AI512">
            <v>131.06</v>
          </cell>
          <cell r="AJ512">
            <v>135.16</v>
          </cell>
          <cell r="AK512">
            <v>139.25</v>
          </cell>
          <cell r="AL512">
            <v>143.35</v>
          </cell>
          <cell r="AM512">
            <v>147.44999999999999</v>
          </cell>
          <cell r="AN512">
            <v>151.55000000000001</v>
          </cell>
          <cell r="AO512">
            <v>155.65</v>
          </cell>
          <cell r="AP512">
            <v>159.75</v>
          </cell>
          <cell r="AQ512">
            <v>163.84</v>
          </cell>
          <cell r="AR512">
            <v>167.94</v>
          </cell>
          <cell r="AS512">
            <v>172.04</v>
          </cell>
          <cell r="AT512">
            <v>176.14</v>
          </cell>
          <cell r="AU512">
            <v>180.24</v>
          </cell>
          <cell r="AV512">
            <v>184.33</v>
          </cell>
          <cell r="AW512">
            <v>188.43</v>
          </cell>
          <cell r="AX512">
            <v>192.53</v>
          </cell>
          <cell r="AY512">
            <v>196.63</v>
          </cell>
          <cell r="AZ512">
            <v>200.73</v>
          </cell>
          <cell r="BA512">
            <v>204.82</v>
          </cell>
          <cell r="BB512">
            <v>208.92</v>
          </cell>
          <cell r="BC512">
            <v>188.43</v>
          </cell>
          <cell r="BD512">
            <v>143</v>
          </cell>
          <cell r="BE512">
            <v>160.53</v>
          </cell>
          <cell r="BF512">
            <v>166.27</v>
          </cell>
          <cell r="BG512">
            <v>172.01</v>
          </cell>
          <cell r="BH512">
            <v>177.74</v>
          </cell>
          <cell r="BI512">
            <v>183.48</v>
          </cell>
          <cell r="BJ512">
            <v>189.22</v>
          </cell>
          <cell r="BK512">
            <v>194.96</v>
          </cell>
          <cell r="BL512">
            <v>200.69</v>
          </cell>
          <cell r="BM512">
            <v>206.43</v>
          </cell>
          <cell r="BN512">
            <v>212.17</v>
          </cell>
          <cell r="BO512">
            <v>217.91</v>
          </cell>
          <cell r="BP512">
            <v>223.64</v>
          </cell>
          <cell r="BQ512">
            <v>229.38</v>
          </cell>
          <cell r="BR512">
            <v>235.12</v>
          </cell>
          <cell r="BS512">
            <v>240.85</v>
          </cell>
          <cell r="BT512">
            <v>246.59</v>
          </cell>
          <cell r="BU512">
            <v>252.33</v>
          </cell>
          <cell r="BV512">
            <v>258.07</v>
          </cell>
          <cell r="BW512">
            <v>263.8</v>
          </cell>
          <cell r="BX512">
            <v>269.54000000000002</v>
          </cell>
          <cell r="BY512">
            <v>275.27999999999997</v>
          </cell>
          <cell r="BZ512">
            <v>281.02</v>
          </cell>
          <cell r="CA512">
            <v>286.75</v>
          </cell>
          <cell r="CB512">
            <v>292.49</v>
          </cell>
          <cell r="CC512">
            <v>263.8</v>
          </cell>
        </row>
        <row r="513">
          <cell r="AD513">
            <v>144</v>
          </cell>
          <cell r="AE513">
            <v>115.47</v>
          </cell>
          <cell r="AF513">
            <v>119.59</v>
          </cell>
          <cell r="AG513">
            <v>123.72</v>
          </cell>
          <cell r="AH513">
            <v>127.85</v>
          </cell>
          <cell r="AI513">
            <v>131.97</v>
          </cell>
          <cell r="AJ513">
            <v>136.1</v>
          </cell>
          <cell r="AK513">
            <v>140.22999999999999</v>
          </cell>
          <cell r="AL513">
            <v>144.35</v>
          </cell>
          <cell r="AM513">
            <v>148.47999999999999</v>
          </cell>
          <cell r="AN513">
            <v>152.61000000000001</v>
          </cell>
          <cell r="AO513">
            <v>156.72999999999999</v>
          </cell>
          <cell r="AP513">
            <v>160.86000000000001</v>
          </cell>
          <cell r="AQ513">
            <v>164.99</v>
          </cell>
          <cell r="AR513">
            <v>169.11</v>
          </cell>
          <cell r="AS513">
            <v>173.24</v>
          </cell>
          <cell r="AT513">
            <v>177.37</v>
          </cell>
          <cell r="AU513">
            <v>181.49</v>
          </cell>
          <cell r="AV513">
            <v>185.62</v>
          </cell>
          <cell r="AW513">
            <v>189.75</v>
          </cell>
          <cell r="AX513">
            <v>193.87</v>
          </cell>
          <cell r="AY513">
            <v>198</v>
          </cell>
          <cell r="AZ513">
            <v>202.13</v>
          </cell>
          <cell r="BA513">
            <v>206.25</v>
          </cell>
          <cell r="BB513">
            <v>210.38</v>
          </cell>
          <cell r="BC513">
            <v>189.75</v>
          </cell>
          <cell r="BD513">
            <v>144</v>
          </cell>
          <cell r="BE513">
            <v>161.65</v>
          </cell>
          <cell r="BF513">
            <v>167.43</v>
          </cell>
          <cell r="BG513">
            <v>173.21</v>
          </cell>
          <cell r="BH513">
            <v>178.98</v>
          </cell>
          <cell r="BI513">
            <v>184.76</v>
          </cell>
          <cell r="BJ513">
            <v>190.54</v>
          </cell>
          <cell r="BK513">
            <v>196.32</v>
          </cell>
          <cell r="BL513">
            <v>202.09</v>
          </cell>
          <cell r="BM513">
            <v>207.87</v>
          </cell>
          <cell r="BN513">
            <v>213.65</v>
          </cell>
          <cell r="BO513">
            <v>219.43</v>
          </cell>
          <cell r="BP513">
            <v>225.2</v>
          </cell>
          <cell r="BQ513">
            <v>230.98</v>
          </cell>
          <cell r="BR513">
            <v>236.76</v>
          </cell>
          <cell r="BS513">
            <v>242.54</v>
          </cell>
          <cell r="BT513">
            <v>248.31</v>
          </cell>
          <cell r="BU513">
            <v>254.09</v>
          </cell>
          <cell r="BV513">
            <v>259.87</v>
          </cell>
          <cell r="BW513">
            <v>265.64999999999998</v>
          </cell>
          <cell r="BX513">
            <v>271.42</v>
          </cell>
          <cell r="BY513">
            <v>277.2</v>
          </cell>
          <cell r="BZ513">
            <v>282.98</v>
          </cell>
          <cell r="CA513">
            <v>288.75</v>
          </cell>
          <cell r="CB513">
            <v>294.52999999999997</v>
          </cell>
          <cell r="CC513">
            <v>265.64</v>
          </cell>
        </row>
        <row r="514">
          <cell r="AD514">
            <v>145</v>
          </cell>
          <cell r="AE514">
            <v>116.27</v>
          </cell>
          <cell r="AF514">
            <v>120.42</v>
          </cell>
          <cell r="AG514">
            <v>124.58</v>
          </cell>
          <cell r="AH514">
            <v>128.72999999999999</v>
          </cell>
          <cell r="AI514">
            <v>132.88999999999999</v>
          </cell>
          <cell r="AJ514">
            <v>137.04</v>
          </cell>
          <cell r="AK514">
            <v>141.19999999999999</v>
          </cell>
          <cell r="AL514">
            <v>145.35</v>
          </cell>
          <cell r="AM514">
            <v>149.51</v>
          </cell>
          <cell r="AN514">
            <v>153.66</v>
          </cell>
          <cell r="AO514">
            <v>157.82</v>
          </cell>
          <cell r="AP514">
            <v>161.97</v>
          </cell>
          <cell r="AQ514">
            <v>166.13</v>
          </cell>
          <cell r="AR514">
            <v>170.29</v>
          </cell>
          <cell r="AS514">
            <v>174.44</v>
          </cell>
          <cell r="AT514">
            <v>178.6</v>
          </cell>
          <cell r="AU514">
            <v>182.75</v>
          </cell>
          <cell r="AV514">
            <v>186.91</v>
          </cell>
          <cell r="AW514">
            <v>191.06</v>
          </cell>
          <cell r="AX514">
            <v>195.22</v>
          </cell>
          <cell r="AY514">
            <v>199.37</v>
          </cell>
          <cell r="AZ514">
            <v>203.53</v>
          </cell>
          <cell r="BA514">
            <v>207.68</v>
          </cell>
          <cell r="BB514">
            <v>211.84</v>
          </cell>
          <cell r="BC514">
            <v>191.06</v>
          </cell>
          <cell r="BD514">
            <v>145</v>
          </cell>
          <cell r="BE514">
            <v>162.77000000000001</v>
          </cell>
          <cell r="BF514">
            <v>168.59</v>
          </cell>
          <cell r="BG514">
            <v>174.41</v>
          </cell>
          <cell r="BH514">
            <v>180.22</v>
          </cell>
          <cell r="BI514">
            <v>186.04</v>
          </cell>
          <cell r="BJ514">
            <v>191.86</v>
          </cell>
          <cell r="BK514">
            <v>197.68</v>
          </cell>
          <cell r="BL514">
            <v>203.49</v>
          </cell>
          <cell r="BM514">
            <v>209.31</v>
          </cell>
          <cell r="BN514">
            <v>215.13</v>
          </cell>
          <cell r="BO514">
            <v>220.95</v>
          </cell>
          <cell r="BP514">
            <v>226.76</v>
          </cell>
          <cell r="BQ514">
            <v>232.58</v>
          </cell>
          <cell r="BR514">
            <v>238.4</v>
          </cell>
          <cell r="BS514">
            <v>244.22</v>
          </cell>
          <cell r="BT514">
            <v>250.03</v>
          </cell>
          <cell r="BU514">
            <v>255.85</v>
          </cell>
          <cell r="BV514">
            <v>261.67</v>
          </cell>
          <cell r="BW514">
            <v>267.49</v>
          </cell>
          <cell r="BX514">
            <v>273.3</v>
          </cell>
          <cell r="BY514">
            <v>279.12</v>
          </cell>
          <cell r="BZ514">
            <v>284.94</v>
          </cell>
          <cell r="CA514">
            <v>290.76</v>
          </cell>
          <cell r="CB514">
            <v>296.57</v>
          </cell>
          <cell r="CC514">
            <v>267.49</v>
          </cell>
        </row>
        <row r="515">
          <cell r="AD515">
            <v>146</v>
          </cell>
          <cell r="AE515">
            <v>117.07</v>
          </cell>
          <cell r="AF515">
            <v>121.25</v>
          </cell>
          <cell r="AG515">
            <v>125.43</v>
          </cell>
          <cell r="AH515">
            <v>129.62</v>
          </cell>
          <cell r="AI515">
            <v>133.80000000000001</v>
          </cell>
          <cell r="AJ515">
            <v>137.99</v>
          </cell>
          <cell r="AK515">
            <v>142.16999999999999</v>
          </cell>
          <cell r="AL515">
            <v>146.35</v>
          </cell>
          <cell r="AM515">
            <v>150.54</v>
          </cell>
          <cell r="AN515">
            <v>154.72</v>
          </cell>
          <cell r="AO515">
            <v>158.91</v>
          </cell>
          <cell r="AP515">
            <v>163.09</v>
          </cell>
          <cell r="AQ515">
            <v>167.27</v>
          </cell>
          <cell r="AR515">
            <v>171.46</v>
          </cell>
          <cell r="AS515">
            <v>175.64</v>
          </cell>
          <cell r="AT515">
            <v>179.83</v>
          </cell>
          <cell r="AU515">
            <v>184.01</v>
          </cell>
          <cell r="AV515">
            <v>188.19</v>
          </cell>
          <cell r="AW515">
            <v>192.38</v>
          </cell>
          <cell r="AX515">
            <v>196.56</v>
          </cell>
          <cell r="AY515">
            <v>200.75</v>
          </cell>
          <cell r="AZ515">
            <v>204.93</v>
          </cell>
          <cell r="BA515">
            <v>209.11</v>
          </cell>
          <cell r="BB515">
            <v>213.3</v>
          </cell>
          <cell r="BC515">
            <v>192.38</v>
          </cell>
          <cell r="BD515">
            <v>146</v>
          </cell>
          <cell r="BE515">
            <v>163.89</v>
          </cell>
          <cell r="BF515">
            <v>169.75</v>
          </cell>
          <cell r="BG515">
            <v>175.61</v>
          </cell>
          <cell r="BH515">
            <v>181.46</v>
          </cell>
          <cell r="BI515">
            <v>187.32</v>
          </cell>
          <cell r="BJ515">
            <v>193.18</v>
          </cell>
          <cell r="BK515">
            <v>199.04</v>
          </cell>
          <cell r="BL515">
            <v>204.89</v>
          </cell>
          <cell r="BM515">
            <v>210.75</v>
          </cell>
          <cell r="BN515">
            <v>216.61</v>
          </cell>
          <cell r="BO515">
            <v>222.47</v>
          </cell>
          <cell r="BP515">
            <v>228.33</v>
          </cell>
          <cell r="BQ515">
            <v>234.18</v>
          </cell>
          <cell r="BR515">
            <v>240.04</v>
          </cell>
          <cell r="BS515">
            <v>245.9</v>
          </cell>
          <cell r="BT515">
            <v>251.76</v>
          </cell>
          <cell r="BU515">
            <v>257.61</v>
          </cell>
          <cell r="BV515">
            <v>263.47000000000003</v>
          </cell>
          <cell r="BW515">
            <v>269.33</v>
          </cell>
          <cell r="BX515">
            <v>275.19</v>
          </cell>
          <cell r="BY515">
            <v>281.04000000000002</v>
          </cell>
          <cell r="BZ515">
            <v>286.89999999999998</v>
          </cell>
          <cell r="CA515">
            <v>292.76</v>
          </cell>
          <cell r="CB515">
            <v>298.62</v>
          </cell>
          <cell r="CC515">
            <v>269.33</v>
          </cell>
        </row>
        <row r="516">
          <cell r="AD516">
            <v>147</v>
          </cell>
          <cell r="AE516">
            <v>117.86</v>
          </cell>
          <cell r="AF516">
            <v>122.08</v>
          </cell>
          <cell r="AG516">
            <v>126.29</v>
          </cell>
          <cell r="AH516">
            <v>130.5</v>
          </cell>
          <cell r="AI516">
            <v>134.72</v>
          </cell>
          <cell r="AJ516">
            <v>138.93</v>
          </cell>
          <cell r="AK516">
            <v>143.13999999999999</v>
          </cell>
          <cell r="AL516">
            <v>147.35</v>
          </cell>
          <cell r="AM516">
            <v>151.57</v>
          </cell>
          <cell r="AN516">
            <v>155.78</v>
          </cell>
          <cell r="AO516">
            <v>159.99</v>
          </cell>
          <cell r="AP516">
            <v>164.2</v>
          </cell>
          <cell r="AQ516">
            <v>168.42</v>
          </cell>
          <cell r="AR516">
            <v>172.63</v>
          </cell>
          <cell r="AS516">
            <v>176.84</v>
          </cell>
          <cell r="AT516">
            <v>181.06</v>
          </cell>
          <cell r="AU516">
            <v>185.27</v>
          </cell>
          <cell r="AV516">
            <v>189.48</v>
          </cell>
          <cell r="AW516">
            <v>193.69</v>
          </cell>
          <cell r="AX516">
            <v>197.91</v>
          </cell>
          <cell r="AY516">
            <v>202.12</v>
          </cell>
          <cell r="AZ516">
            <v>206.33</v>
          </cell>
          <cell r="BA516">
            <v>210.54</v>
          </cell>
          <cell r="BB516">
            <v>214.76</v>
          </cell>
          <cell r="BC516">
            <v>193.69</v>
          </cell>
          <cell r="BD516">
            <v>147</v>
          </cell>
          <cell r="BE516">
            <v>165.01</v>
          </cell>
          <cell r="BF516">
            <v>170.91</v>
          </cell>
          <cell r="BG516">
            <v>176.81</v>
          </cell>
          <cell r="BH516">
            <v>182.7</v>
          </cell>
          <cell r="BI516">
            <v>188.6</v>
          </cell>
          <cell r="BJ516">
            <v>194.5</v>
          </cell>
          <cell r="BK516">
            <v>200.4</v>
          </cell>
          <cell r="BL516">
            <v>206.29</v>
          </cell>
          <cell r="BM516">
            <v>212.19</v>
          </cell>
          <cell r="BN516">
            <v>218.09</v>
          </cell>
          <cell r="BO516">
            <v>223.99</v>
          </cell>
          <cell r="BP516">
            <v>229.89</v>
          </cell>
          <cell r="BQ516">
            <v>235.78</v>
          </cell>
          <cell r="BR516">
            <v>241.68</v>
          </cell>
          <cell r="BS516">
            <v>247.58</v>
          </cell>
          <cell r="BT516">
            <v>253.48</v>
          </cell>
          <cell r="BU516">
            <v>259.37</v>
          </cell>
          <cell r="BV516">
            <v>265.27</v>
          </cell>
          <cell r="BW516">
            <v>271.17</v>
          </cell>
          <cell r="BX516">
            <v>277.07</v>
          </cell>
          <cell r="BY516">
            <v>282.97000000000003</v>
          </cell>
          <cell r="BZ516">
            <v>288.86</v>
          </cell>
          <cell r="CA516">
            <v>294.76</v>
          </cell>
          <cell r="CB516">
            <v>300.66000000000003</v>
          </cell>
          <cell r="CC516">
            <v>271.17</v>
          </cell>
        </row>
        <row r="517">
          <cell r="AD517">
            <v>148</v>
          </cell>
          <cell r="AE517">
            <v>118.86</v>
          </cell>
          <cell r="AF517">
            <v>122.91</v>
          </cell>
          <cell r="AG517">
            <v>127.15</v>
          </cell>
          <cell r="AH517">
            <v>131.38999999999999</v>
          </cell>
          <cell r="AI517">
            <v>135.63</v>
          </cell>
          <cell r="AJ517">
            <v>139.87</v>
          </cell>
          <cell r="AK517">
            <v>144.11000000000001</v>
          </cell>
          <cell r="AL517">
            <v>148.35</v>
          </cell>
          <cell r="AM517">
            <v>152.6</v>
          </cell>
          <cell r="AN517">
            <v>156.84</v>
          </cell>
          <cell r="AO517">
            <v>161.08000000000001</v>
          </cell>
          <cell r="AP517">
            <v>165.32</v>
          </cell>
          <cell r="AQ517">
            <v>169.56</v>
          </cell>
          <cell r="AR517">
            <v>173.8</v>
          </cell>
          <cell r="AS517">
            <v>178.04</v>
          </cell>
          <cell r="AT517">
            <v>182.28</v>
          </cell>
          <cell r="AU517">
            <v>186.53</v>
          </cell>
          <cell r="AV517">
            <v>190.77</v>
          </cell>
          <cell r="AW517">
            <v>195.01</v>
          </cell>
          <cell r="AX517">
            <v>199.25</v>
          </cell>
          <cell r="AY517">
            <v>203.49</v>
          </cell>
          <cell r="AZ517">
            <v>207.73</v>
          </cell>
          <cell r="BA517">
            <v>211.97</v>
          </cell>
          <cell r="BB517">
            <v>216.22</v>
          </cell>
          <cell r="BC517">
            <v>195.01</v>
          </cell>
          <cell r="BD517">
            <v>148</v>
          </cell>
          <cell r="BE517">
            <v>166.13</v>
          </cell>
          <cell r="BF517">
            <v>172.07</v>
          </cell>
          <cell r="BG517">
            <v>178.01</v>
          </cell>
          <cell r="BH517">
            <v>183.94</v>
          </cell>
          <cell r="BI517">
            <v>189.88</v>
          </cell>
          <cell r="BJ517">
            <v>195.82</v>
          </cell>
          <cell r="BK517">
            <v>201.76</v>
          </cell>
          <cell r="BL517">
            <v>207.7</v>
          </cell>
          <cell r="BM517">
            <v>213.63</v>
          </cell>
          <cell r="BN517">
            <v>219.57</v>
          </cell>
          <cell r="BO517">
            <v>225.51</v>
          </cell>
          <cell r="BP517">
            <v>231.45</v>
          </cell>
          <cell r="BQ517">
            <v>237.38</v>
          </cell>
          <cell r="BR517">
            <v>243.32</v>
          </cell>
          <cell r="BS517">
            <v>249.26</v>
          </cell>
          <cell r="BT517">
            <v>255.2</v>
          </cell>
          <cell r="BU517">
            <v>261.14</v>
          </cell>
          <cell r="BV517">
            <v>267.07</v>
          </cell>
          <cell r="BW517">
            <v>273.01</v>
          </cell>
          <cell r="BX517">
            <v>278.95</v>
          </cell>
          <cell r="BY517">
            <v>284.89</v>
          </cell>
          <cell r="BZ517">
            <v>290.83</v>
          </cell>
          <cell r="CA517">
            <v>296.76</v>
          </cell>
          <cell r="CB517">
            <v>302.7</v>
          </cell>
          <cell r="CC517">
            <v>273.01</v>
          </cell>
        </row>
        <row r="518">
          <cell r="AD518">
            <v>149</v>
          </cell>
          <cell r="AE518">
            <v>119.46</v>
          </cell>
          <cell r="AF518">
            <v>123.73</v>
          </cell>
          <cell r="AG518">
            <v>128</v>
          </cell>
          <cell r="AH518">
            <v>132.27000000000001</v>
          </cell>
          <cell r="AI518">
            <v>136.54</v>
          </cell>
          <cell r="AJ518">
            <v>140.81</v>
          </cell>
          <cell r="AK518">
            <v>145.08000000000001</v>
          </cell>
          <cell r="AL518">
            <v>149.35</v>
          </cell>
          <cell r="AM518">
            <v>153.62</v>
          </cell>
          <cell r="AN518">
            <v>157.88999999999999</v>
          </cell>
          <cell r="AO518">
            <v>162.16</v>
          </cell>
          <cell r="AP518">
            <v>166.43</v>
          </cell>
          <cell r="AQ518">
            <v>170.7</v>
          </cell>
          <cell r="AR518">
            <v>174.97</v>
          </cell>
          <cell r="AS518">
            <v>179.24</v>
          </cell>
          <cell r="AT518">
            <v>183.51</v>
          </cell>
          <cell r="AU518">
            <v>187.78</v>
          </cell>
          <cell r="AV518">
            <v>192.05</v>
          </cell>
          <cell r="AW518">
            <v>196.32</v>
          </cell>
          <cell r="AX518">
            <v>200.59</v>
          </cell>
          <cell r="AY518">
            <v>204.86</v>
          </cell>
          <cell r="AZ518">
            <v>209.13</v>
          </cell>
          <cell r="BA518">
            <v>213.4</v>
          </cell>
          <cell r="BB518">
            <v>217.67</v>
          </cell>
          <cell r="BC518">
            <v>196.32</v>
          </cell>
          <cell r="BD518">
            <v>149</v>
          </cell>
          <cell r="BE518">
            <v>167.25</v>
          </cell>
          <cell r="BF518">
            <v>173.23</v>
          </cell>
          <cell r="BG518">
            <v>179.21</v>
          </cell>
          <cell r="BH518">
            <v>185.18</v>
          </cell>
          <cell r="BI518">
            <v>191.16</v>
          </cell>
          <cell r="BJ518">
            <v>197.14</v>
          </cell>
          <cell r="BK518">
            <v>203.12</v>
          </cell>
          <cell r="BL518">
            <v>209.1</v>
          </cell>
          <cell r="BM518">
            <v>215.07</v>
          </cell>
          <cell r="BN518">
            <v>221.05</v>
          </cell>
          <cell r="BO518">
            <v>227.03</v>
          </cell>
          <cell r="BP518">
            <v>233.01</v>
          </cell>
          <cell r="BQ518">
            <v>238.99</v>
          </cell>
          <cell r="BR518">
            <v>244.96</v>
          </cell>
          <cell r="BS518">
            <v>250.94</v>
          </cell>
          <cell r="BT518">
            <v>256.92</v>
          </cell>
          <cell r="BU518">
            <v>262.89999999999998</v>
          </cell>
          <cell r="BV518">
            <v>268.88</v>
          </cell>
          <cell r="BW518">
            <v>274.85000000000002</v>
          </cell>
          <cell r="BX518">
            <v>280.83</v>
          </cell>
          <cell r="BY518">
            <v>286.81</v>
          </cell>
          <cell r="BZ518">
            <v>292.79000000000002</v>
          </cell>
          <cell r="CA518">
            <v>298.77</v>
          </cell>
          <cell r="CB518">
            <v>304.74</v>
          </cell>
          <cell r="CC518">
            <v>274.85000000000002</v>
          </cell>
        </row>
        <row r="519">
          <cell r="AD519">
            <v>150</v>
          </cell>
          <cell r="AE519">
            <v>120.26</v>
          </cell>
          <cell r="AF519">
            <v>124.56</v>
          </cell>
          <cell r="AG519">
            <v>128.86000000000001</v>
          </cell>
          <cell r="AH519">
            <v>133.16</v>
          </cell>
          <cell r="AI519">
            <v>137.46</v>
          </cell>
          <cell r="AJ519">
            <v>141.76</v>
          </cell>
          <cell r="AK519">
            <v>146.06</v>
          </cell>
          <cell r="AL519">
            <v>150.35</v>
          </cell>
          <cell r="AM519">
            <v>154.65</v>
          </cell>
          <cell r="AN519">
            <v>158.94999999999999</v>
          </cell>
          <cell r="AO519">
            <v>163.25</v>
          </cell>
          <cell r="AP519">
            <v>167.55</v>
          </cell>
          <cell r="AQ519">
            <v>171.85</v>
          </cell>
          <cell r="AR519">
            <v>176.15</v>
          </cell>
          <cell r="AS519">
            <v>180.45</v>
          </cell>
          <cell r="AT519">
            <v>184.74</v>
          </cell>
          <cell r="AU519">
            <v>189.04</v>
          </cell>
          <cell r="AV519">
            <v>193.34</v>
          </cell>
          <cell r="AW519">
            <v>197.64</v>
          </cell>
          <cell r="AX519">
            <v>201.94</v>
          </cell>
          <cell r="AY519">
            <v>206.24</v>
          </cell>
          <cell r="AZ519">
            <v>210.54</v>
          </cell>
          <cell r="BA519">
            <v>214.83</v>
          </cell>
          <cell r="BB519">
            <v>219.13</v>
          </cell>
          <cell r="BC519">
            <v>197.64</v>
          </cell>
          <cell r="BD519">
            <v>150</v>
          </cell>
          <cell r="BE519">
            <v>168.37</v>
          </cell>
          <cell r="BF519">
            <v>174.39</v>
          </cell>
          <cell r="BG519">
            <v>180.41</v>
          </cell>
          <cell r="BH519">
            <v>186.42</v>
          </cell>
          <cell r="BI519">
            <v>192.44</v>
          </cell>
          <cell r="BJ519">
            <v>198.46</v>
          </cell>
          <cell r="BK519">
            <v>204.48</v>
          </cell>
          <cell r="BL519">
            <v>210.5</v>
          </cell>
          <cell r="BM519">
            <v>216.51</v>
          </cell>
          <cell r="BN519">
            <v>222.53</v>
          </cell>
          <cell r="BO519">
            <v>228.55</v>
          </cell>
          <cell r="BP519">
            <v>234.57</v>
          </cell>
          <cell r="BQ519">
            <v>240.59</v>
          </cell>
          <cell r="BR519">
            <v>246.6</v>
          </cell>
          <cell r="BS519">
            <v>252.62</v>
          </cell>
          <cell r="BT519">
            <v>258.64</v>
          </cell>
          <cell r="BU519">
            <v>264.66000000000003</v>
          </cell>
          <cell r="BV519">
            <v>270.68</v>
          </cell>
          <cell r="BW519">
            <v>276.7</v>
          </cell>
          <cell r="BX519">
            <v>282.70999999999998</v>
          </cell>
          <cell r="BY519">
            <v>288.73</v>
          </cell>
          <cell r="BZ519">
            <v>294.75</v>
          </cell>
          <cell r="CA519">
            <v>300.77</v>
          </cell>
          <cell r="CB519">
            <v>306.79000000000002</v>
          </cell>
          <cell r="CC519">
            <v>276.69</v>
          </cell>
        </row>
        <row r="520">
          <cell r="AD520">
            <v>151</v>
          </cell>
          <cell r="AE520">
            <v>121.06</v>
          </cell>
          <cell r="AF520">
            <v>125.39</v>
          </cell>
          <cell r="AG520">
            <v>129.72</v>
          </cell>
          <cell r="AH520">
            <v>134.05000000000001</v>
          </cell>
          <cell r="AI520">
            <v>138.37</v>
          </cell>
          <cell r="AJ520">
            <v>142.69999999999999</v>
          </cell>
          <cell r="AK520">
            <v>147.03</v>
          </cell>
          <cell r="AL520">
            <v>151.35</v>
          </cell>
          <cell r="AM520">
            <v>155.68</v>
          </cell>
          <cell r="AN520">
            <v>160.01</v>
          </cell>
          <cell r="AO520">
            <v>164.34</v>
          </cell>
          <cell r="AP520">
            <v>168.66</v>
          </cell>
          <cell r="AQ520">
            <v>172.99</v>
          </cell>
          <cell r="AR520">
            <v>177.32</v>
          </cell>
          <cell r="AS520">
            <v>181.65</v>
          </cell>
          <cell r="AT520">
            <v>185.97</v>
          </cell>
          <cell r="AU520">
            <v>190.3</v>
          </cell>
          <cell r="AV520">
            <v>194.63</v>
          </cell>
          <cell r="AW520">
            <v>198.96</v>
          </cell>
          <cell r="AX520">
            <v>203.28</v>
          </cell>
          <cell r="AY520">
            <v>207.61</v>
          </cell>
          <cell r="AZ520">
            <v>211.94</v>
          </cell>
          <cell r="BA520">
            <v>216.26</v>
          </cell>
          <cell r="BB520">
            <v>220.59</v>
          </cell>
          <cell r="BC520">
            <v>198.95</v>
          </cell>
          <cell r="BD520">
            <v>151</v>
          </cell>
          <cell r="BE520">
            <v>169.49</v>
          </cell>
          <cell r="BF520">
            <v>175.55</v>
          </cell>
          <cell r="BG520">
            <v>181.6</v>
          </cell>
          <cell r="BH520">
            <v>187.66</v>
          </cell>
          <cell r="BI520">
            <v>193.72</v>
          </cell>
          <cell r="BJ520">
            <v>199.78</v>
          </cell>
          <cell r="BK520">
            <v>205.84</v>
          </cell>
          <cell r="BL520">
            <v>211.9</v>
          </cell>
          <cell r="BM520">
            <v>217.95</v>
          </cell>
          <cell r="BN520">
            <v>224.01</v>
          </cell>
          <cell r="BO520">
            <v>230.07</v>
          </cell>
          <cell r="BP520">
            <v>236.13</v>
          </cell>
          <cell r="BQ520">
            <v>242.19</v>
          </cell>
          <cell r="BR520">
            <v>248.25</v>
          </cell>
          <cell r="BS520">
            <v>254.3</v>
          </cell>
          <cell r="BT520">
            <v>260.36</v>
          </cell>
          <cell r="BU520">
            <v>266.42</v>
          </cell>
          <cell r="BV520">
            <v>272.48</v>
          </cell>
          <cell r="BW520">
            <v>278.54000000000002</v>
          </cell>
          <cell r="BX520">
            <v>284.60000000000002</v>
          </cell>
          <cell r="BY520">
            <v>290.64999999999998</v>
          </cell>
          <cell r="BZ520">
            <v>296.70999999999998</v>
          </cell>
          <cell r="CA520">
            <v>302.77</v>
          </cell>
          <cell r="CB520">
            <v>308.83</v>
          </cell>
          <cell r="CC520">
            <v>278.54000000000002</v>
          </cell>
        </row>
        <row r="521">
          <cell r="AD521">
            <v>152</v>
          </cell>
          <cell r="AE521">
            <v>121.86</v>
          </cell>
          <cell r="AF521">
            <v>126.22</v>
          </cell>
          <cell r="AG521">
            <v>130.57</v>
          </cell>
          <cell r="AH521">
            <v>134.93</v>
          </cell>
          <cell r="AI521">
            <v>139.29</v>
          </cell>
          <cell r="AJ521">
            <v>143.63999999999999</v>
          </cell>
          <cell r="AK521">
            <v>148</v>
          </cell>
          <cell r="AL521">
            <v>152.35</v>
          </cell>
          <cell r="AM521">
            <v>156.71</v>
          </cell>
          <cell r="AN521">
            <v>161.07</v>
          </cell>
          <cell r="AO521">
            <v>165.42</v>
          </cell>
          <cell r="AP521">
            <v>169.78</v>
          </cell>
          <cell r="AQ521">
            <v>174.13</v>
          </cell>
          <cell r="AR521">
            <v>178.49</v>
          </cell>
          <cell r="AS521">
            <v>182.85</v>
          </cell>
          <cell r="AT521">
            <v>187.2</v>
          </cell>
          <cell r="AU521">
            <v>191.56</v>
          </cell>
          <cell r="AV521">
            <v>195.91</v>
          </cell>
          <cell r="AW521">
            <v>200.27</v>
          </cell>
          <cell r="AX521">
            <v>204.63</v>
          </cell>
          <cell r="AY521">
            <v>208.98</v>
          </cell>
          <cell r="AZ521">
            <v>213.34</v>
          </cell>
          <cell r="BA521">
            <v>217.69</v>
          </cell>
          <cell r="BB521">
            <v>222.05</v>
          </cell>
          <cell r="BC521">
            <v>200.27</v>
          </cell>
          <cell r="BD521">
            <v>152</v>
          </cell>
          <cell r="BE521">
            <v>170.61</v>
          </cell>
          <cell r="BF521">
            <v>176.71</v>
          </cell>
          <cell r="BG521">
            <v>182.8</v>
          </cell>
          <cell r="BH521">
            <v>188.9</v>
          </cell>
          <cell r="BI521">
            <v>195</v>
          </cell>
          <cell r="BJ521">
            <v>201.1</v>
          </cell>
          <cell r="BK521">
            <v>207.2</v>
          </cell>
          <cell r="BL521">
            <v>213.3</v>
          </cell>
          <cell r="BM521">
            <v>219.4</v>
          </cell>
          <cell r="BN521">
            <v>225.49</v>
          </cell>
          <cell r="BO521">
            <v>231.59</v>
          </cell>
          <cell r="BP521">
            <v>237.69</v>
          </cell>
          <cell r="BQ521">
            <v>243.79</v>
          </cell>
          <cell r="BR521">
            <v>249.89</v>
          </cell>
          <cell r="BS521">
            <v>255.99</v>
          </cell>
          <cell r="BT521">
            <v>262.08</v>
          </cell>
          <cell r="BU521">
            <v>268.18</v>
          </cell>
          <cell r="BV521">
            <v>274.27999999999997</v>
          </cell>
          <cell r="BW521">
            <v>280.38</v>
          </cell>
          <cell r="BX521">
            <v>286.48</v>
          </cell>
          <cell r="BY521">
            <v>292.58</v>
          </cell>
          <cell r="BZ521">
            <v>298.67</v>
          </cell>
          <cell r="CA521">
            <v>304.77</v>
          </cell>
          <cell r="CB521">
            <v>310.87</v>
          </cell>
          <cell r="CC521">
            <v>280.38</v>
          </cell>
        </row>
        <row r="522">
          <cell r="AD522">
            <v>153</v>
          </cell>
          <cell r="AE522">
            <v>122.66</v>
          </cell>
          <cell r="AF522">
            <v>127.05</v>
          </cell>
          <cell r="AG522">
            <v>131.43</v>
          </cell>
          <cell r="AH522">
            <v>135.82</v>
          </cell>
          <cell r="AI522">
            <v>140.19999999999999</v>
          </cell>
          <cell r="AJ522">
            <v>144.59</v>
          </cell>
          <cell r="AK522">
            <v>148.97</v>
          </cell>
          <cell r="AL522">
            <v>153.35</v>
          </cell>
          <cell r="AM522">
            <v>157.74</v>
          </cell>
          <cell r="AN522">
            <v>162.12</v>
          </cell>
          <cell r="AO522">
            <v>166.51</v>
          </cell>
          <cell r="AP522">
            <v>170.89</v>
          </cell>
          <cell r="AQ522">
            <v>175.28</v>
          </cell>
          <cell r="AR522">
            <v>179.66</v>
          </cell>
          <cell r="AS522">
            <v>184.05</v>
          </cell>
          <cell r="AT522">
            <v>188.43</v>
          </cell>
          <cell r="AU522">
            <v>192.82</v>
          </cell>
          <cell r="AV522">
            <v>197.2</v>
          </cell>
          <cell r="AW522">
            <v>201.59</v>
          </cell>
          <cell r="AX522">
            <v>205.97</v>
          </cell>
          <cell r="AY522">
            <v>210.36</v>
          </cell>
          <cell r="AZ522">
            <v>214.74</v>
          </cell>
          <cell r="BA522">
            <v>219.12</v>
          </cell>
          <cell r="BB522">
            <v>223.51</v>
          </cell>
          <cell r="BC522">
            <v>201.59</v>
          </cell>
          <cell r="BD522">
            <v>153</v>
          </cell>
          <cell r="BE522">
            <v>171.73</v>
          </cell>
          <cell r="BF522">
            <v>177.87</v>
          </cell>
          <cell r="BG522">
            <v>184</v>
          </cell>
          <cell r="BH522">
            <v>190.14</v>
          </cell>
          <cell r="BI522">
            <v>196.28</v>
          </cell>
          <cell r="BJ522">
            <v>202.42</v>
          </cell>
          <cell r="BK522">
            <v>208.56</v>
          </cell>
          <cell r="BL522">
            <v>214.7</v>
          </cell>
          <cell r="BM522">
            <v>220.84</v>
          </cell>
          <cell r="BN522">
            <v>226.97</v>
          </cell>
          <cell r="BO522">
            <v>233.11</v>
          </cell>
          <cell r="BP522">
            <v>239.25</v>
          </cell>
          <cell r="BQ522">
            <v>245.39</v>
          </cell>
          <cell r="BR522">
            <v>251.53</v>
          </cell>
          <cell r="BS522">
            <v>257.67</v>
          </cell>
          <cell r="BT522">
            <v>263.8</v>
          </cell>
          <cell r="BU522">
            <v>269.94</v>
          </cell>
          <cell r="BV522">
            <v>276.08</v>
          </cell>
          <cell r="BW522">
            <v>282.22000000000003</v>
          </cell>
          <cell r="BX522">
            <v>288.36</v>
          </cell>
          <cell r="BY522">
            <v>294.5</v>
          </cell>
          <cell r="BZ522">
            <v>300.64</v>
          </cell>
          <cell r="CA522">
            <v>306.77</v>
          </cell>
          <cell r="CB522">
            <v>312.91000000000003</v>
          </cell>
          <cell r="CC522">
            <v>282.22000000000003</v>
          </cell>
        </row>
        <row r="523">
          <cell r="AD523">
            <v>154</v>
          </cell>
          <cell r="AE523">
            <v>123.46</v>
          </cell>
          <cell r="AF523">
            <v>127.88</v>
          </cell>
          <cell r="AG523">
            <v>132.29</v>
          </cell>
          <cell r="AH523">
            <v>136.69999999999999</v>
          </cell>
          <cell r="AI523">
            <v>141.12</v>
          </cell>
          <cell r="AJ523">
            <v>145.53</v>
          </cell>
          <cell r="AK523">
            <v>149.94</v>
          </cell>
          <cell r="AL523">
            <v>154.35</v>
          </cell>
          <cell r="AM523">
            <v>158.77000000000001</v>
          </cell>
          <cell r="AN523">
            <v>163.18</v>
          </cell>
          <cell r="AO523">
            <v>167.6</v>
          </cell>
          <cell r="AP523">
            <v>172.01</v>
          </cell>
          <cell r="AQ523">
            <v>176.42</v>
          </cell>
          <cell r="AR523">
            <v>180.84</v>
          </cell>
          <cell r="AS523">
            <v>185.25</v>
          </cell>
          <cell r="AT523">
            <v>189.66</v>
          </cell>
          <cell r="AU523">
            <v>194.07</v>
          </cell>
          <cell r="AV523">
            <v>198.49</v>
          </cell>
          <cell r="AW523">
            <v>202.9</v>
          </cell>
          <cell r="AX523">
            <v>207.31</v>
          </cell>
          <cell r="AY523">
            <v>211.73</v>
          </cell>
          <cell r="AZ523">
            <v>216.14</v>
          </cell>
          <cell r="BA523">
            <v>220.55</v>
          </cell>
          <cell r="BB523">
            <v>224.97</v>
          </cell>
          <cell r="BC523">
            <v>202.9</v>
          </cell>
          <cell r="BD523">
            <v>154</v>
          </cell>
          <cell r="BE523">
            <v>172.85</v>
          </cell>
          <cell r="BF523">
            <v>179.03</v>
          </cell>
          <cell r="BG523">
            <v>185.2</v>
          </cell>
          <cell r="BH523">
            <v>191.38</v>
          </cell>
          <cell r="BI523">
            <v>197.56</v>
          </cell>
          <cell r="BJ523">
            <v>203.74</v>
          </cell>
          <cell r="BK523">
            <v>209.92</v>
          </cell>
          <cell r="BL523">
            <v>216.1</v>
          </cell>
          <cell r="BM523">
            <v>222.28</v>
          </cell>
          <cell r="BN523">
            <v>228.45</v>
          </cell>
          <cell r="BO523">
            <v>234.63</v>
          </cell>
          <cell r="BP523">
            <v>240.81</v>
          </cell>
          <cell r="BQ523">
            <v>246.99</v>
          </cell>
          <cell r="BR523">
            <v>253.17</v>
          </cell>
          <cell r="BS523">
            <v>259.35000000000002</v>
          </cell>
          <cell r="BT523">
            <v>265.52999999999997</v>
          </cell>
          <cell r="BU523">
            <v>271.7</v>
          </cell>
          <cell r="BV523">
            <v>277.88</v>
          </cell>
          <cell r="BW523">
            <v>284.06</v>
          </cell>
          <cell r="BX523">
            <v>290.24</v>
          </cell>
          <cell r="BY523">
            <v>296.42</v>
          </cell>
          <cell r="BZ523">
            <v>302.60000000000002</v>
          </cell>
          <cell r="CA523">
            <v>308.77999999999997</v>
          </cell>
          <cell r="CB523">
            <v>314.95</v>
          </cell>
          <cell r="CC523">
            <v>284.06</v>
          </cell>
        </row>
        <row r="524">
          <cell r="AD524">
            <v>155</v>
          </cell>
          <cell r="AE524">
            <v>124.26</v>
          </cell>
          <cell r="AF524">
            <v>128.69999999999999</v>
          </cell>
          <cell r="AG524">
            <v>133.15</v>
          </cell>
          <cell r="AH524">
            <v>137.59</v>
          </cell>
          <cell r="AI524">
            <v>142.03</v>
          </cell>
          <cell r="AJ524">
            <v>146.47</v>
          </cell>
          <cell r="AK524">
            <v>150.91</v>
          </cell>
          <cell r="AL524">
            <v>155.36000000000001</v>
          </cell>
          <cell r="AM524">
            <v>159.80000000000001</v>
          </cell>
          <cell r="AN524">
            <v>164.24</v>
          </cell>
          <cell r="AO524">
            <v>168.68</v>
          </cell>
          <cell r="AP524">
            <v>173.12</v>
          </cell>
          <cell r="AQ524">
            <v>177.57</v>
          </cell>
          <cell r="AR524">
            <v>182.01</v>
          </cell>
          <cell r="AS524">
            <v>186.45</v>
          </cell>
          <cell r="AT524">
            <v>190.89</v>
          </cell>
          <cell r="AU524">
            <v>195.33</v>
          </cell>
          <cell r="AV524">
            <v>199.78</v>
          </cell>
          <cell r="AW524">
            <v>204.22</v>
          </cell>
          <cell r="AX524">
            <v>208.66</v>
          </cell>
          <cell r="AY524">
            <v>213.1</v>
          </cell>
          <cell r="AZ524">
            <v>217.54</v>
          </cell>
          <cell r="BA524">
            <v>221.98</v>
          </cell>
          <cell r="BB524">
            <v>226.43</v>
          </cell>
          <cell r="BC524">
            <v>204.22</v>
          </cell>
          <cell r="BD524">
            <v>155</v>
          </cell>
          <cell r="BE524">
            <v>173.97</v>
          </cell>
          <cell r="BF524">
            <v>180.19</v>
          </cell>
          <cell r="BG524">
            <v>186.4</v>
          </cell>
          <cell r="BH524">
            <v>192.62</v>
          </cell>
          <cell r="BI524">
            <v>198.84</v>
          </cell>
          <cell r="BJ524">
            <v>205.06</v>
          </cell>
          <cell r="BK524">
            <v>211.28</v>
          </cell>
          <cell r="BL524">
            <v>217.5</v>
          </cell>
          <cell r="BM524">
            <v>223.72</v>
          </cell>
          <cell r="BN524">
            <v>229.94</v>
          </cell>
          <cell r="BO524">
            <v>236.15</v>
          </cell>
          <cell r="BP524">
            <v>242.37</v>
          </cell>
          <cell r="BQ524">
            <v>248.59</v>
          </cell>
          <cell r="BR524">
            <v>254.81</v>
          </cell>
          <cell r="BS524">
            <v>261.02999999999997</v>
          </cell>
          <cell r="BT524">
            <v>267.25</v>
          </cell>
          <cell r="BU524">
            <v>273.47000000000003</v>
          </cell>
          <cell r="BV524">
            <v>279.68</v>
          </cell>
          <cell r="BW524">
            <v>285.89999999999998</v>
          </cell>
          <cell r="BX524">
            <v>292.12</v>
          </cell>
          <cell r="BY524">
            <v>298.33999999999997</v>
          </cell>
          <cell r="BZ524">
            <v>304.56</v>
          </cell>
          <cell r="CA524">
            <v>310.77999999999997</v>
          </cell>
          <cell r="CB524">
            <v>317</v>
          </cell>
          <cell r="CC524">
            <v>285.89999999999998</v>
          </cell>
        </row>
        <row r="525">
          <cell r="AD525">
            <v>156</v>
          </cell>
          <cell r="AE525">
            <v>125.06</v>
          </cell>
          <cell r="AF525">
            <v>129.53</v>
          </cell>
          <cell r="AG525">
            <v>134</v>
          </cell>
          <cell r="AH525">
            <v>138.47</v>
          </cell>
          <cell r="AI525">
            <v>142.94</v>
          </cell>
          <cell r="AJ525">
            <v>147.41</v>
          </cell>
          <cell r="AK525">
            <v>151.88</v>
          </cell>
          <cell r="AL525">
            <v>156.36000000000001</v>
          </cell>
          <cell r="AM525">
            <v>160.83000000000001</v>
          </cell>
          <cell r="AN525">
            <v>165.3</v>
          </cell>
          <cell r="AO525">
            <v>169.77</v>
          </cell>
          <cell r="AP525">
            <v>174.24</v>
          </cell>
          <cell r="AQ525">
            <v>178.71</v>
          </cell>
          <cell r="AR525">
            <v>183.18</v>
          </cell>
          <cell r="AS525">
            <v>187.65</v>
          </cell>
          <cell r="AT525">
            <v>192.12</v>
          </cell>
          <cell r="AU525">
            <v>196.59</v>
          </cell>
          <cell r="AV525">
            <v>201.06</v>
          </cell>
          <cell r="AW525">
            <v>205.53</v>
          </cell>
          <cell r="AX525">
            <v>210</v>
          </cell>
          <cell r="AY525">
            <v>214.47</v>
          </cell>
          <cell r="AZ525">
            <v>218.94</v>
          </cell>
          <cell r="BA525">
            <v>223.41</v>
          </cell>
          <cell r="BB525">
            <v>227.89</v>
          </cell>
          <cell r="BC525">
            <v>205.53</v>
          </cell>
          <cell r="BD525">
            <v>156</v>
          </cell>
          <cell r="BE525">
            <v>175.09</v>
          </cell>
          <cell r="BF525">
            <v>181.34</v>
          </cell>
          <cell r="BG525">
            <v>187.6</v>
          </cell>
          <cell r="BH525">
            <v>193.86</v>
          </cell>
          <cell r="BI525">
            <v>200.12</v>
          </cell>
          <cell r="BJ525">
            <v>206.38</v>
          </cell>
          <cell r="BK525">
            <v>212.64</v>
          </cell>
          <cell r="BL525">
            <v>218.9</v>
          </cell>
          <cell r="BM525">
            <v>225.16</v>
          </cell>
          <cell r="BN525">
            <v>231.42</v>
          </cell>
          <cell r="BO525">
            <v>237.67</v>
          </cell>
          <cell r="BP525">
            <v>243.93</v>
          </cell>
          <cell r="BQ525">
            <v>250.19</v>
          </cell>
          <cell r="BR525">
            <v>256.45</v>
          </cell>
          <cell r="BS525">
            <v>262.70999999999998</v>
          </cell>
          <cell r="BT525">
            <v>268.97000000000003</v>
          </cell>
          <cell r="BU525">
            <v>275.23</v>
          </cell>
          <cell r="BV525">
            <v>281.49</v>
          </cell>
          <cell r="BW525">
            <v>287.75</v>
          </cell>
          <cell r="BX525">
            <v>294</v>
          </cell>
          <cell r="BY525">
            <v>300.26</v>
          </cell>
          <cell r="BZ525">
            <v>306.52</v>
          </cell>
          <cell r="CA525">
            <v>312.77999999999997</v>
          </cell>
          <cell r="CB525">
            <v>319.04000000000002</v>
          </cell>
          <cell r="CC525">
            <v>287.74</v>
          </cell>
        </row>
        <row r="526">
          <cell r="AD526">
            <v>157</v>
          </cell>
          <cell r="AE526">
            <v>125.86</v>
          </cell>
          <cell r="AF526">
            <v>130.36000000000001</v>
          </cell>
          <cell r="AG526">
            <v>134.86000000000001</v>
          </cell>
          <cell r="AH526">
            <v>139.36000000000001</v>
          </cell>
          <cell r="AI526">
            <v>143.86000000000001</v>
          </cell>
          <cell r="AJ526">
            <v>148.36000000000001</v>
          </cell>
          <cell r="AK526">
            <v>152.86000000000001</v>
          </cell>
          <cell r="AL526">
            <v>157.36000000000001</v>
          </cell>
          <cell r="AM526">
            <v>161.86000000000001</v>
          </cell>
          <cell r="AN526">
            <v>166.35</v>
          </cell>
          <cell r="AO526">
            <v>170.85</v>
          </cell>
          <cell r="AP526">
            <v>175.35</v>
          </cell>
          <cell r="AQ526">
            <v>179.85</v>
          </cell>
          <cell r="AR526">
            <v>184.35</v>
          </cell>
          <cell r="AS526">
            <v>188.85</v>
          </cell>
          <cell r="AT526">
            <v>193.35</v>
          </cell>
          <cell r="AU526">
            <v>197.85</v>
          </cell>
          <cell r="AV526">
            <v>202.35</v>
          </cell>
          <cell r="AW526">
            <v>206.85</v>
          </cell>
          <cell r="AX526">
            <v>211.35</v>
          </cell>
          <cell r="AY526">
            <v>215.85</v>
          </cell>
          <cell r="AZ526">
            <v>220.35</v>
          </cell>
          <cell r="BA526">
            <v>224.84</v>
          </cell>
          <cell r="BB526">
            <v>229.34</v>
          </cell>
          <cell r="BC526">
            <v>206.85</v>
          </cell>
          <cell r="BD526">
            <v>157</v>
          </cell>
          <cell r="BE526">
            <v>176.21</v>
          </cell>
          <cell r="BF526">
            <v>182.5</v>
          </cell>
          <cell r="BG526">
            <v>188.8</v>
          </cell>
          <cell r="BH526">
            <v>195.1</v>
          </cell>
          <cell r="BI526">
            <v>201.4</v>
          </cell>
          <cell r="BJ526">
            <v>207.7</v>
          </cell>
          <cell r="BK526">
            <v>214</v>
          </cell>
          <cell r="BL526">
            <v>220.3</v>
          </cell>
          <cell r="BM526">
            <v>226.6</v>
          </cell>
          <cell r="BN526">
            <v>232.9</v>
          </cell>
          <cell r="BO526">
            <v>239.2</v>
          </cell>
          <cell r="BP526">
            <v>245.49</v>
          </cell>
          <cell r="BQ526">
            <v>251.79</v>
          </cell>
          <cell r="BR526">
            <v>258.08999999999997</v>
          </cell>
          <cell r="BS526">
            <v>264.39</v>
          </cell>
          <cell r="BT526">
            <v>270.69</v>
          </cell>
          <cell r="BU526">
            <v>276.99</v>
          </cell>
          <cell r="BV526">
            <v>283.29000000000002</v>
          </cell>
          <cell r="BW526">
            <v>289.58999999999997</v>
          </cell>
          <cell r="BX526">
            <v>295.89</v>
          </cell>
          <cell r="BY526">
            <v>302.18</v>
          </cell>
          <cell r="BZ526">
            <v>308.48</v>
          </cell>
          <cell r="CA526">
            <v>314.77999999999997</v>
          </cell>
          <cell r="CB526">
            <v>321.08</v>
          </cell>
          <cell r="CC526">
            <v>289.58999999999997</v>
          </cell>
        </row>
        <row r="527">
          <cell r="AD527">
            <v>158</v>
          </cell>
          <cell r="AE527">
            <v>126.66</v>
          </cell>
          <cell r="AF527">
            <v>131.19</v>
          </cell>
          <cell r="AG527">
            <v>135.72</v>
          </cell>
          <cell r="AH527">
            <v>140.24</v>
          </cell>
          <cell r="AI527">
            <v>144.77000000000001</v>
          </cell>
          <cell r="AJ527">
            <v>149.30000000000001</v>
          </cell>
          <cell r="AK527">
            <v>153.83000000000001</v>
          </cell>
          <cell r="AL527">
            <v>158.36000000000001</v>
          </cell>
          <cell r="AM527">
            <v>162.88</v>
          </cell>
          <cell r="AN527">
            <v>167.41</v>
          </cell>
          <cell r="AO527">
            <v>171.94</v>
          </cell>
          <cell r="AP527">
            <v>176.47</v>
          </cell>
          <cell r="AQ527">
            <v>181</v>
          </cell>
          <cell r="AR527">
            <v>185.52</v>
          </cell>
          <cell r="AS527">
            <v>190.05</v>
          </cell>
          <cell r="AT527">
            <v>194.58</v>
          </cell>
          <cell r="AU527">
            <v>199.11</v>
          </cell>
          <cell r="AV527">
            <v>203.64</v>
          </cell>
          <cell r="AW527">
            <v>208.16</v>
          </cell>
          <cell r="AX527">
            <v>212.69</v>
          </cell>
          <cell r="AY527">
            <v>217.22</v>
          </cell>
          <cell r="AZ527">
            <v>221.75</v>
          </cell>
          <cell r="BA527">
            <v>226.27</v>
          </cell>
          <cell r="BB527">
            <v>230.8</v>
          </cell>
          <cell r="BC527">
            <v>208.16</v>
          </cell>
          <cell r="BD527">
            <v>158</v>
          </cell>
          <cell r="BE527">
            <v>177.32</v>
          </cell>
          <cell r="BF527">
            <v>183.66</v>
          </cell>
          <cell r="BG527">
            <v>190</v>
          </cell>
          <cell r="BH527">
            <v>196.34</v>
          </cell>
          <cell r="BI527">
            <v>202.68</v>
          </cell>
          <cell r="BJ527">
            <v>209.02</v>
          </cell>
          <cell r="BK527">
            <v>215.36</v>
          </cell>
          <cell r="BL527">
            <v>221.7</v>
          </cell>
          <cell r="BM527">
            <v>228.04</v>
          </cell>
          <cell r="BN527">
            <v>234.38</v>
          </cell>
          <cell r="BO527">
            <v>240.72</v>
          </cell>
          <cell r="BP527">
            <v>247.06</v>
          </cell>
          <cell r="BQ527">
            <v>253.39</v>
          </cell>
          <cell r="BR527">
            <v>259.73</v>
          </cell>
          <cell r="BS527">
            <v>266.07</v>
          </cell>
          <cell r="BT527">
            <v>272.41000000000003</v>
          </cell>
          <cell r="BU527">
            <v>278.75</v>
          </cell>
          <cell r="BV527">
            <v>285.08999999999997</v>
          </cell>
          <cell r="BW527">
            <v>291.43</v>
          </cell>
          <cell r="BX527">
            <v>297.77</v>
          </cell>
          <cell r="BY527">
            <v>304.11</v>
          </cell>
          <cell r="BZ527">
            <v>310.45</v>
          </cell>
          <cell r="CA527">
            <v>316.77999999999997</v>
          </cell>
          <cell r="CB527">
            <v>323.12</v>
          </cell>
          <cell r="CC527">
            <v>291.43</v>
          </cell>
        </row>
        <row r="528">
          <cell r="AD528">
            <v>159</v>
          </cell>
          <cell r="AE528">
            <v>127.46</v>
          </cell>
          <cell r="AF528">
            <v>132.02000000000001</v>
          </cell>
          <cell r="AG528">
            <v>136.57</v>
          </cell>
          <cell r="AH528">
            <v>141.13</v>
          </cell>
          <cell r="AI528">
            <v>145.69</v>
          </cell>
          <cell r="AJ528">
            <v>150.24</v>
          </cell>
          <cell r="AK528">
            <v>154.80000000000001</v>
          </cell>
          <cell r="AL528">
            <v>159.36000000000001</v>
          </cell>
          <cell r="AM528">
            <v>163.91</v>
          </cell>
          <cell r="AN528">
            <v>168.47</v>
          </cell>
          <cell r="AO528">
            <v>173.03</v>
          </cell>
          <cell r="AP528">
            <v>177.58</v>
          </cell>
          <cell r="AQ528">
            <v>182.14</v>
          </cell>
          <cell r="AR528">
            <v>186.7</v>
          </cell>
          <cell r="AS528">
            <v>191.25</v>
          </cell>
          <cell r="AT528">
            <v>195.81</v>
          </cell>
          <cell r="AU528">
            <v>200.37</v>
          </cell>
          <cell r="AV528">
            <v>204.92</v>
          </cell>
          <cell r="AW528">
            <v>209.48</v>
          </cell>
          <cell r="AX528">
            <v>214.04</v>
          </cell>
          <cell r="AY528">
            <v>218.59</v>
          </cell>
          <cell r="AZ528">
            <v>223.15</v>
          </cell>
          <cell r="BA528">
            <v>227.71</v>
          </cell>
          <cell r="BB528">
            <v>232.26</v>
          </cell>
          <cell r="BC528">
            <v>209.48</v>
          </cell>
          <cell r="BD528">
            <v>159</v>
          </cell>
          <cell r="BE528">
            <v>178.44</v>
          </cell>
          <cell r="BF528">
            <v>184.82</v>
          </cell>
          <cell r="BG528">
            <v>191.2</v>
          </cell>
          <cell r="BH528">
            <v>197.58</v>
          </cell>
          <cell r="BI528">
            <v>203.96</v>
          </cell>
          <cell r="BJ528">
            <v>210.34</v>
          </cell>
          <cell r="BK528">
            <v>216.72</v>
          </cell>
          <cell r="BL528">
            <v>223.1</v>
          </cell>
          <cell r="BM528">
            <v>229.48</v>
          </cell>
          <cell r="BN528">
            <v>235.86</v>
          </cell>
          <cell r="BO528">
            <v>242.24</v>
          </cell>
          <cell r="BP528">
            <v>248.62</v>
          </cell>
          <cell r="BQ528">
            <v>255</v>
          </cell>
          <cell r="BR528">
            <v>261.37</v>
          </cell>
          <cell r="BS528">
            <v>267.75</v>
          </cell>
          <cell r="BT528">
            <v>274.13</v>
          </cell>
          <cell r="BU528">
            <v>280.51</v>
          </cell>
          <cell r="BV528">
            <v>286.89</v>
          </cell>
          <cell r="BW528">
            <v>293.27</v>
          </cell>
          <cell r="BX528">
            <v>299.64999999999998</v>
          </cell>
          <cell r="BY528">
            <v>306.02999999999997</v>
          </cell>
          <cell r="BZ528">
            <v>312.41000000000003</v>
          </cell>
          <cell r="CA528">
            <v>318.79000000000002</v>
          </cell>
          <cell r="CB528">
            <v>325.17</v>
          </cell>
          <cell r="CC528">
            <v>293.27</v>
          </cell>
        </row>
        <row r="529">
          <cell r="AD529">
            <v>160</v>
          </cell>
          <cell r="AE529">
            <v>128.26</v>
          </cell>
          <cell r="AF529">
            <v>132.85</v>
          </cell>
          <cell r="AG529">
            <v>137.43</v>
          </cell>
          <cell r="AH529">
            <v>142.02000000000001</v>
          </cell>
          <cell r="AI529">
            <v>146.6</v>
          </cell>
          <cell r="AJ529">
            <v>151.19</v>
          </cell>
          <cell r="AK529">
            <v>155.77000000000001</v>
          </cell>
          <cell r="AL529">
            <v>160.36000000000001</v>
          </cell>
          <cell r="AM529">
            <v>164.94</v>
          </cell>
          <cell r="AN529">
            <v>169.53</v>
          </cell>
          <cell r="AO529">
            <v>174.11</v>
          </cell>
          <cell r="AP529">
            <v>178.7</v>
          </cell>
          <cell r="AQ529">
            <v>183.28</v>
          </cell>
          <cell r="AR529">
            <v>187.87</v>
          </cell>
          <cell r="AS529">
            <v>192.45</v>
          </cell>
          <cell r="AT529">
            <v>197.04</v>
          </cell>
          <cell r="AU529">
            <v>201.62</v>
          </cell>
          <cell r="AV529">
            <v>206.21</v>
          </cell>
          <cell r="AW529">
            <v>210.79</v>
          </cell>
          <cell r="AX529">
            <v>215.38</v>
          </cell>
          <cell r="AY529">
            <v>219.96</v>
          </cell>
          <cell r="AZ529">
            <v>224.55</v>
          </cell>
          <cell r="BA529">
            <v>229.14</v>
          </cell>
          <cell r="BB529">
            <v>233.72</v>
          </cell>
          <cell r="BC529">
            <v>210.79</v>
          </cell>
          <cell r="BD529">
            <v>160</v>
          </cell>
          <cell r="BE529">
            <v>179.56</v>
          </cell>
          <cell r="BF529">
            <v>185.98</v>
          </cell>
          <cell r="BG529">
            <v>192.4</v>
          </cell>
          <cell r="BH529">
            <v>198.82</v>
          </cell>
          <cell r="BI529">
            <v>205.24</v>
          </cell>
          <cell r="BJ529">
            <v>211.66</v>
          </cell>
          <cell r="BK529">
            <v>218.08</v>
          </cell>
          <cell r="BL529">
            <v>224.5</v>
          </cell>
          <cell r="BM529">
            <v>230.92</v>
          </cell>
          <cell r="BN529">
            <v>237.34</v>
          </cell>
          <cell r="BO529">
            <v>243.76</v>
          </cell>
          <cell r="BP529">
            <v>250.18</v>
          </cell>
          <cell r="BQ529">
            <v>256.60000000000002</v>
          </cell>
          <cell r="BR529">
            <v>263.02</v>
          </cell>
          <cell r="BS529">
            <v>269.43</v>
          </cell>
          <cell r="BT529">
            <v>275.85000000000002</v>
          </cell>
          <cell r="BU529">
            <v>282.27</v>
          </cell>
          <cell r="BV529">
            <v>288.69</v>
          </cell>
          <cell r="BW529">
            <v>295.11</v>
          </cell>
          <cell r="BX529">
            <v>301.52999999999997</v>
          </cell>
          <cell r="BY529">
            <v>307.95</v>
          </cell>
          <cell r="BZ529">
            <v>314.37</v>
          </cell>
          <cell r="CA529">
            <v>320.79000000000002</v>
          </cell>
          <cell r="CB529">
            <v>327.20999999999998</v>
          </cell>
          <cell r="CC529">
            <v>295.11</v>
          </cell>
        </row>
        <row r="530">
          <cell r="AD530">
            <v>161</v>
          </cell>
          <cell r="AE530">
            <v>129.06</v>
          </cell>
          <cell r="AF530">
            <v>133.66999999999999</v>
          </cell>
          <cell r="AG530">
            <v>138.29</v>
          </cell>
          <cell r="AH530">
            <v>142.9</v>
          </cell>
          <cell r="AI530">
            <v>147.51</v>
          </cell>
          <cell r="AJ530">
            <v>152.13</v>
          </cell>
          <cell r="AK530">
            <v>156.74</v>
          </cell>
          <cell r="AL530">
            <v>161.36000000000001</v>
          </cell>
          <cell r="AM530">
            <v>165.97</v>
          </cell>
          <cell r="AN530">
            <v>170.58</v>
          </cell>
          <cell r="AO530">
            <v>175.2</v>
          </cell>
          <cell r="AP530">
            <v>179.81</v>
          </cell>
          <cell r="AQ530">
            <v>184.43</v>
          </cell>
          <cell r="AR530">
            <v>189.04</v>
          </cell>
          <cell r="AS530">
            <v>193.65</v>
          </cell>
          <cell r="AT530">
            <v>198.27</v>
          </cell>
          <cell r="AU530">
            <v>202.88</v>
          </cell>
          <cell r="AV530">
            <v>207.5</v>
          </cell>
          <cell r="AW530">
            <v>212.11</v>
          </cell>
          <cell r="AX530">
            <v>216.72</v>
          </cell>
          <cell r="AY530">
            <v>221.34</v>
          </cell>
          <cell r="AZ530">
            <v>225.95</v>
          </cell>
          <cell r="BA530">
            <v>230.57</v>
          </cell>
          <cell r="BB530">
            <v>235.18</v>
          </cell>
          <cell r="BC530">
            <v>212.11</v>
          </cell>
          <cell r="BD530">
            <v>161</v>
          </cell>
          <cell r="BE530">
            <v>180.68</v>
          </cell>
          <cell r="BF530">
            <v>187.14</v>
          </cell>
          <cell r="BG530">
            <v>193.6</v>
          </cell>
          <cell r="BH530">
            <v>200.06</v>
          </cell>
          <cell r="BI530">
            <v>206.52</v>
          </cell>
          <cell r="BJ530">
            <v>212.98</v>
          </cell>
          <cell r="BK530">
            <v>219.44</v>
          </cell>
          <cell r="BL530">
            <v>225.9</v>
          </cell>
          <cell r="BM530">
            <v>232.36</v>
          </cell>
          <cell r="BN530">
            <v>238.82</v>
          </cell>
          <cell r="BO530">
            <v>245.28</v>
          </cell>
          <cell r="BP530">
            <v>251.74</v>
          </cell>
          <cell r="BQ530">
            <v>258.2</v>
          </cell>
          <cell r="BR530">
            <v>264.66000000000003</v>
          </cell>
          <cell r="BS530">
            <v>271.12</v>
          </cell>
          <cell r="BT530">
            <v>277.58</v>
          </cell>
          <cell r="BU530">
            <v>284.02999999999997</v>
          </cell>
          <cell r="BV530">
            <v>290.49</v>
          </cell>
          <cell r="BW530">
            <v>296.95</v>
          </cell>
          <cell r="BX530">
            <v>303.41000000000003</v>
          </cell>
          <cell r="BY530">
            <v>309.87</v>
          </cell>
          <cell r="BZ530">
            <v>316.33</v>
          </cell>
          <cell r="CA530">
            <v>322.79000000000002</v>
          </cell>
          <cell r="CB530">
            <v>329.25</v>
          </cell>
          <cell r="CC530">
            <v>296.95</v>
          </cell>
        </row>
        <row r="531">
          <cell r="AD531">
            <v>162</v>
          </cell>
          <cell r="AE531">
            <v>129.86000000000001</v>
          </cell>
          <cell r="AF531">
            <v>134.5</v>
          </cell>
          <cell r="AG531">
            <v>139.13999999999999</v>
          </cell>
          <cell r="AH531">
            <v>143.79</v>
          </cell>
          <cell r="AI531">
            <v>148.43</v>
          </cell>
          <cell r="AJ531">
            <v>153.07</v>
          </cell>
          <cell r="AK531">
            <v>157.71</v>
          </cell>
          <cell r="AL531">
            <v>162.36000000000001</v>
          </cell>
          <cell r="AM531">
            <v>167</v>
          </cell>
          <cell r="AN531">
            <v>171.64</v>
          </cell>
          <cell r="AO531">
            <v>176.28</v>
          </cell>
          <cell r="AP531">
            <v>180.93</v>
          </cell>
          <cell r="AQ531">
            <v>185.57</v>
          </cell>
          <cell r="AR531">
            <v>190.21</v>
          </cell>
          <cell r="AS531">
            <v>194.86</v>
          </cell>
          <cell r="AT531">
            <v>199.5</v>
          </cell>
          <cell r="AU531">
            <v>204.14</v>
          </cell>
          <cell r="AV531">
            <v>208.78</v>
          </cell>
          <cell r="AW531">
            <v>213.43</v>
          </cell>
          <cell r="AX531">
            <v>218.07</v>
          </cell>
          <cell r="AY531">
            <v>222.71</v>
          </cell>
          <cell r="AZ531">
            <v>227.35</v>
          </cell>
          <cell r="BA531">
            <v>232</v>
          </cell>
          <cell r="BB531">
            <v>236.64</v>
          </cell>
          <cell r="BC531">
            <v>213.42</v>
          </cell>
          <cell r="BD531">
            <v>162</v>
          </cell>
          <cell r="BE531">
            <v>181.8</v>
          </cell>
          <cell r="BF531">
            <v>188.3</v>
          </cell>
          <cell r="BG531">
            <v>194.8</v>
          </cell>
          <cell r="BH531">
            <v>201.3</v>
          </cell>
          <cell r="BI531">
            <v>204.8</v>
          </cell>
          <cell r="BJ531">
            <v>214.3</v>
          </cell>
          <cell r="BK531">
            <v>220.8</v>
          </cell>
          <cell r="BL531">
            <v>227.3</v>
          </cell>
          <cell r="BM531">
            <v>233.8</v>
          </cell>
          <cell r="BN531">
            <v>240.3</v>
          </cell>
          <cell r="BO531">
            <v>246.8</v>
          </cell>
          <cell r="BP531">
            <v>253.3</v>
          </cell>
          <cell r="BQ531">
            <v>259.8</v>
          </cell>
          <cell r="BR531">
            <v>266.3</v>
          </cell>
          <cell r="BS531">
            <v>272.8</v>
          </cell>
          <cell r="BT531">
            <v>279.3</v>
          </cell>
          <cell r="BU531">
            <v>285.8</v>
          </cell>
          <cell r="BV531">
            <v>292.3</v>
          </cell>
          <cell r="BW531">
            <v>298.8</v>
          </cell>
          <cell r="BX531">
            <v>305.29000000000002</v>
          </cell>
          <cell r="BY531">
            <v>311.79000000000002</v>
          </cell>
          <cell r="BZ531">
            <v>318.29000000000002</v>
          </cell>
          <cell r="CA531">
            <v>324.79000000000002</v>
          </cell>
          <cell r="CB531">
            <v>331.29</v>
          </cell>
          <cell r="CC531">
            <v>298.79000000000002</v>
          </cell>
        </row>
        <row r="532">
          <cell r="AD532">
            <v>163</v>
          </cell>
          <cell r="AE532">
            <v>130.66</v>
          </cell>
          <cell r="AF532">
            <v>135.33000000000001</v>
          </cell>
          <cell r="AG532">
            <v>140</v>
          </cell>
          <cell r="AH532">
            <v>144.66999999999999</v>
          </cell>
          <cell r="AI532">
            <v>149.34</v>
          </cell>
          <cell r="AJ532">
            <v>154.01</v>
          </cell>
          <cell r="AK532">
            <v>158.69</v>
          </cell>
          <cell r="AL532">
            <v>163.36000000000001</v>
          </cell>
          <cell r="AM532">
            <v>168.03</v>
          </cell>
          <cell r="AN532">
            <v>172.7</v>
          </cell>
          <cell r="AO532">
            <v>177.37</v>
          </cell>
          <cell r="AP532">
            <v>182.04</v>
          </cell>
          <cell r="AQ532">
            <v>186.71</v>
          </cell>
          <cell r="AR532">
            <v>191.38</v>
          </cell>
          <cell r="AS532">
            <v>196.06</v>
          </cell>
          <cell r="AT532">
            <v>200.73</v>
          </cell>
          <cell r="AU532">
            <v>205.4</v>
          </cell>
          <cell r="AV532">
            <v>210.07</v>
          </cell>
          <cell r="AW532">
            <v>214.74</v>
          </cell>
          <cell r="AX532">
            <v>219.41</v>
          </cell>
          <cell r="AY532">
            <v>224.08</v>
          </cell>
          <cell r="AZ532">
            <v>228.75</v>
          </cell>
          <cell r="BA532">
            <v>233.43</v>
          </cell>
          <cell r="BB532">
            <v>238.1</v>
          </cell>
          <cell r="BC532">
            <v>214.74</v>
          </cell>
          <cell r="BD532">
            <v>163</v>
          </cell>
          <cell r="BE532">
            <v>182.92</v>
          </cell>
          <cell r="BF532">
            <v>189.46</v>
          </cell>
          <cell r="BG532">
            <v>196</v>
          </cell>
          <cell r="BH532">
            <v>202.54</v>
          </cell>
          <cell r="BI532">
            <v>209.08</v>
          </cell>
          <cell r="BJ532">
            <v>215.62</v>
          </cell>
          <cell r="BK532">
            <v>222.16</v>
          </cell>
          <cell r="BL532">
            <v>228.7</v>
          </cell>
          <cell r="BM532">
            <v>235.24</v>
          </cell>
          <cell r="BN532">
            <v>241.78</v>
          </cell>
          <cell r="BO532">
            <v>248.32</v>
          </cell>
          <cell r="BP532">
            <v>254.86</v>
          </cell>
          <cell r="BQ532">
            <v>261.39999999999998</v>
          </cell>
          <cell r="BR532">
            <v>267.94</v>
          </cell>
          <cell r="BS532">
            <v>274.48</v>
          </cell>
          <cell r="BT532">
            <v>281.02</v>
          </cell>
          <cell r="BU532">
            <v>287.56</v>
          </cell>
          <cell r="BV532">
            <v>294.10000000000002</v>
          </cell>
          <cell r="BW532">
            <v>300.64</v>
          </cell>
          <cell r="BX532">
            <v>307.18</v>
          </cell>
          <cell r="BY532">
            <v>313.72000000000003</v>
          </cell>
          <cell r="BZ532">
            <v>320.26</v>
          </cell>
          <cell r="CA532">
            <v>326.8</v>
          </cell>
          <cell r="CB532">
            <v>333.33</v>
          </cell>
          <cell r="CC532">
            <v>300.64</v>
          </cell>
        </row>
        <row r="533">
          <cell r="AD533">
            <v>164</v>
          </cell>
          <cell r="AE533">
            <v>131.46</v>
          </cell>
          <cell r="AF533">
            <v>136.16</v>
          </cell>
          <cell r="AG533">
            <v>140.86000000000001</v>
          </cell>
          <cell r="AH533">
            <v>145.56</v>
          </cell>
          <cell r="AI533">
            <v>150.26</v>
          </cell>
          <cell r="AJ533">
            <v>154.96</v>
          </cell>
          <cell r="AK533">
            <v>159.66</v>
          </cell>
          <cell r="AL533">
            <v>164.36</v>
          </cell>
          <cell r="AM533">
            <v>169.06</v>
          </cell>
          <cell r="AN533">
            <v>173.76</v>
          </cell>
          <cell r="AO533">
            <v>178.46</v>
          </cell>
          <cell r="AP533">
            <v>183.16</v>
          </cell>
          <cell r="AQ533">
            <v>187.86</v>
          </cell>
          <cell r="AR533">
            <v>192.56</v>
          </cell>
          <cell r="AS533">
            <v>197.26</v>
          </cell>
          <cell r="AT533">
            <v>201.96</v>
          </cell>
          <cell r="AU533">
            <v>206.66</v>
          </cell>
          <cell r="AV533">
            <v>211.36</v>
          </cell>
          <cell r="AW533">
            <v>216.06</v>
          </cell>
          <cell r="AX533">
            <v>220.76</v>
          </cell>
          <cell r="AY533">
            <v>225.46</v>
          </cell>
          <cell r="AZ533">
            <v>230.16</v>
          </cell>
          <cell r="BA533">
            <v>234.86</v>
          </cell>
          <cell r="BB533">
            <v>239.56</v>
          </cell>
          <cell r="BC533">
            <v>216.06</v>
          </cell>
          <cell r="BD533">
            <v>164</v>
          </cell>
          <cell r="BE533">
            <v>184.04</v>
          </cell>
          <cell r="BF533">
            <v>190.62</v>
          </cell>
          <cell r="BG533">
            <v>197.2</v>
          </cell>
          <cell r="BH533">
            <v>203.78</v>
          </cell>
          <cell r="BI533">
            <v>210.36</v>
          </cell>
          <cell r="BJ533">
            <v>216.94</v>
          </cell>
          <cell r="BK533">
            <v>223.52</v>
          </cell>
          <cell r="BL533">
            <v>230.1</v>
          </cell>
          <cell r="BM533">
            <v>236.68</v>
          </cell>
          <cell r="BN533">
            <v>243.26</v>
          </cell>
          <cell r="BO533">
            <v>249.84</v>
          </cell>
          <cell r="BP533">
            <v>256.42</v>
          </cell>
          <cell r="BQ533">
            <v>263</v>
          </cell>
          <cell r="BR533">
            <v>269.58</v>
          </cell>
          <cell r="BS533">
            <v>276.16000000000003</v>
          </cell>
          <cell r="BT533">
            <v>282.74</v>
          </cell>
          <cell r="BU533">
            <v>289.32</v>
          </cell>
          <cell r="BV533">
            <v>295.89999999999998</v>
          </cell>
          <cell r="BW533">
            <v>302.48</v>
          </cell>
          <cell r="BX533">
            <v>309.06</v>
          </cell>
          <cell r="BY533">
            <v>315.64</v>
          </cell>
          <cell r="BZ533">
            <v>322.22000000000003</v>
          </cell>
          <cell r="CA533">
            <v>328.8</v>
          </cell>
          <cell r="CB533">
            <v>335.38</v>
          </cell>
          <cell r="CC533">
            <v>302.48</v>
          </cell>
        </row>
        <row r="534">
          <cell r="AD534">
            <v>165</v>
          </cell>
          <cell r="AE534">
            <v>132.26</v>
          </cell>
          <cell r="AF534">
            <v>136.99</v>
          </cell>
          <cell r="AG534">
            <v>141.71</v>
          </cell>
          <cell r="AH534">
            <v>146.44</v>
          </cell>
          <cell r="AI534">
            <v>151.16999999999999</v>
          </cell>
          <cell r="AJ534">
            <v>155.9</v>
          </cell>
          <cell r="AK534">
            <v>160.63</v>
          </cell>
          <cell r="AL534">
            <v>165.36</v>
          </cell>
          <cell r="AM534">
            <v>170.09</v>
          </cell>
          <cell r="AN534">
            <v>174.82</v>
          </cell>
          <cell r="AO534">
            <v>179.54</v>
          </cell>
          <cell r="AP534">
            <v>184.27</v>
          </cell>
          <cell r="AQ534">
            <v>189</v>
          </cell>
          <cell r="AR534">
            <v>193.73</v>
          </cell>
          <cell r="AS534">
            <v>198.46</v>
          </cell>
          <cell r="AT534">
            <v>203.19</v>
          </cell>
          <cell r="AU534">
            <v>207.91</v>
          </cell>
          <cell r="AV534">
            <v>212.64</v>
          </cell>
          <cell r="AW534">
            <v>217.37</v>
          </cell>
          <cell r="AX534">
            <v>222.1</v>
          </cell>
          <cell r="AY534">
            <v>226.83</v>
          </cell>
          <cell r="AZ534">
            <v>231.56</v>
          </cell>
          <cell r="BA534">
            <v>236.29</v>
          </cell>
          <cell r="BB534">
            <v>241.01</v>
          </cell>
          <cell r="BC534">
            <v>217.37</v>
          </cell>
          <cell r="BD534">
            <v>165</v>
          </cell>
          <cell r="BE534">
            <v>185.16</v>
          </cell>
          <cell r="BF534">
            <v>191.78</v>
          </cell>
          <cell r="BG534">
            <v>198.4</v>
          </cell>
          <cell r="BH534">
            <v>205.02</v>
          </cell>
          <cell r="BI534">
            <v>211.64</v>
          </cell>
          <cell r="BJ534">
            <v>218.26</v>
          </cell>
          <cell r="BK534">
            <v>224.88</v>
          </cell>
          <cell r="BL534">
            <v>231.5</v>
          </cell>
          <cell r="BM534">
            <v>238.12</v>
          </cell>
          <cell r="BN534">
            <v>244.74</v>
          </cell>
          <cell r="BO534">
            <v>251.36</v>
          </cell>
          <cell r="BP534">
            <v>257.98</v>
          </cell>
          <cell r="BQ534">
            <v>264.60000000000002</v>
          </cell>
          <cell r="BR534">
            <v>271.22000000000003</v>
          </cell>
          <cell r="BS534">
            <v>277.83999999999997</v>
          </cell>
          <cell r="BT534">
            <v>284.45999999999998</v>
          </cell>
          <cell r="BU534">
            <v>291.08</v>
          </cell>
          <cell r="BV534">
            <v>297.7</v>
          </cell>
          <cell r="BW534">
            <v>304.32</v>
          </cell>
          <cell r="BX534">
            <v>310.94</v>
          </cell>
          <cell r="BY534">
            <v>317.56</v>
          </cell>
          <cell r="BZ534">
            <v>324.18</v>
          </cell>
          <cell r="CA534">
            <v>330.8</v>
          </cell>
          <cell r="CB534">
            <v>337.42</v>
          </cell>
          <cell r="CC534">
            <v>304.32</v>
          </cell>
        </row>
        <row r="535">
          <cell r="AD535">
            <v>166</v>
          </cell>
          <cell r="AE535">
            <v>133.06</v>
          </cell>
          <cell r="AF535">
            <v>137.81</v>
          </cell>
          <cell r="AG535">
            <v>142.57</v>
          </cell>
          <cell r="AH535">
            <v>147.33000000000001</v>
          </cell>
          <cell r="AI535">
            <v>152.09</v>
          </cell>
          <cell r="AJ535">
            <v>156.84</v>
          </cell>
          <cell r="AK535">
            <v>161.6</v>
          </cell>
          <cell r="AL535">
            <v>166.36</v>
          </cell>
          <cell r="AM535">
            <v>171.12</v>
          </cell>
          <cell r="AN535">
            <v>175.87</v>
          </cell>
          <cell r="AO535">
            <v>180.63</v>
          </cell>
          <cell r="AP535">
            <v>185.39</v>
          </cell>
          <cell r="AQ535">
            <v>190.14</v>
          </cell>
          <cell r="AR535">
            <v>194.9</v>
          </cell>
          <cell r="AS535">
            <v>199.66</v>
          </cell>
          <cell r="AT535">
            <v>204.42</v>
          </cell>
          <cell r="AU535">
            <v>209.17</v>
          </cell>
          <cell r="AV535">
            <v>213.93</v>
          </cell>
          <cell r="AW535">
            <v>218.69</v>
          </cell>
          <cell r="AX535">
            <v>223.44</v>
          </cell>
          <cell r="AY535">
            <v>228.2</v>
          </cell>
          <cell r="AZ535">
            <v>232.96</v>
          </cell>
          <cell r="BA535">
            <v>237.72</v>
          </cell>
          <cell r="BB535">
            <v>242.47</v>
          </cell>
          <cell r="BC535">
            <v>218.69</v>
          </cell>
          <cell r="BD535">
            <v>166</v>
          </cell>
          <cell r="BE535">
            <v>186.28</v>
          </cell>
          <cell r="BF535">
            <v>192.94</v>
          </cell>
          <cell r="BG535">
            <v>199.6</v>
          </cell>
          <cell r="BH535">
            <v>206.26</v>
          </cell>
          <cell r="BI535">
            <v>212.92</v>
          </cell>
          <cell r="BJ535">
            <v>219.58</v>
          </cell>
          <cell r="BK535">
            <v>226.24</v>
          </cell>
          <cell r="BL535">
            <v>232.9</v>
          </cell>
          <cell r="BM535">
            <v>239.56</v>
          </cell>
          <cell r="BN535">
            <v>246.22</v>
          </cell>
          <cell r="BO535">
            <v>252.88</v>
          </cell>
          <cell r="BP535">
            <v>259.54000000000002</v>
          </cell>
          <cell r="BQ535">
            <v>266.2</v>
          </cell>
          <cell r="BR535">
            <v>272.86</v>
          </cell>
          <cell r="BS535">
            <v>279.52</v>
          </cell>
          <cell r="BT535">
            <v>286.18</v>
          </cell>
          <cell r="BU535">
            <v>292.83999999999997</v>
          </cell>
          <cell r="BV535">
            <v>299.5</v>
          </cell>
          <cell r="BW535">
            <v>306.16000000000003</v>
          </cell>
          <cell r="BX535">
            <v>312.82</v>
          </cell>
          <cell r="BY535">
            <v>319.48</v>
          </cell>
          <cell r="BZ535">
            <v>326.14</v>
          </cell>
          <cell r="CA535">
            <v>332.8</v>
          </cell>
          <cell r="CB535">
            <v>339.46</v>
          </cell>
          <cell r="CC535">
            <v>306.16000000000003</v>
          </cell>
        </row>
        <row r="536">
          <cell r="AD536">
            <v>167</v>
          </cell>
          <cell r="AE536">
            <v>133.86000000000001</v>
          </cell>
          <cell r="AF536">
            <v>138.63999999999999</v>
          </cell>
          <cell r="AG536">
            <v>143.43</v>
          </cell>
          <cell r="AH536">
            <v>148.21</v>
          </cell>
          <cell r="AI536">
            <v>153</v>
          </cell>
          <cell r="AJ536">
            <v>157.79</v>
          </cell>
          <cell r="AK536">
            <v>162.57</v>
          </cell>
          <cell r="AL536">
            <v>167.36</v>
          </cell>
          <cell r="AM536">
            <v>172.14</v>
          </cell>
          <cell r="AN536">
            <v>176.93</v>
          </cell>
          <cell r="AO536">
            <v>181.72</v>
          </cell>
          <cell r="AP536">
            <v>186.5</v>
          </cell>
          <cell r="AQ536">
            <v>191.29</v>
          </cell>
          <cell r="AR536">
            <v>196.07</v>
          </cell>
          <cell r="AS536">
            <v>200.86</v>
          </cell>
          <cell r="AT536">
            <v>205.65</v>
          </cell>
          <cell r="AU536">
            <v>210.43</v>
          </cell>
          <cell r="AV536">
            <v>215.22</v>
          </cell>
          <cell r="AW536">
            <v>220</v>
          </cell>
          <cell r="AX536">
            <v>224.79</v>
          </cell>
          <cell r="AY536">
            <v>229.57</v>
          </cell>
          <cell r="AZ536">
            <v>234.36</v>
          </cell>
          <cell r="BA536">
            <v>239.15</v>
          </cell>
          <cell r="BB536">
            <v>243.93</v>
          </cell>
          <cell r="BC536">
            <v>220</v>
          </cell>
          <cell r="BD536">
            <v>167</v>
          </cell>
          <cell r="BE536">
            <v>187.4</v>
          </cell>
          <cell r="BF536">
            <v>194.1</v>
          </cell>
          <cell r="BG536">
            <v>200.8</v>
          </cell>
          <cell r="BH536">
            <v>207.5</v>
          </cell>
          <cell r="BI536">
            <v>214.2</v>
          </cell>
          <cell r="BJ536">
            <v>220.9</v>
          </cell>
          <cell r="BK536">
            <v>227.6</v>
          </cell>
          <cell r="BL536">
            <v>234.3</v>
          </cell>
          <cell r="BM536">
            <v>241</v>
          </cell>
          <cell r="BN536">
            <v>247.7</v>
          </cell>
          <cell r="BO536">
            <v>254.4</v>
          </cell>
          <cell r="BP536">
            <v>261.10000000000002</v>
          </cell>
          <cell r="BQ536">
            <v>267.8</v>
          </cell>
          <cell r="BR536">
            <v>274.5</v>
          </cell>
          <cell r="BS536">
            <v>281.2</v>
          </cell>
          <cell r="BT536">
            <v>287.89999999999998</v>
          </cell>
          <cell r="BU536">
            <v>294.60000000000002</v>
          </cell>
          <cell r="BV536">
            <v>301.3</v>
          </cell>
          <cell r="BW536">
            <v>308</v>
          </cell>
          <cell r="BX536">
            <v>314.7</v>
          </cell>
          <cell r="BY536">
            <v>321.39999999999998</v>
          </cell>
          <cell r="BZ536">
            <v>328.1</v>
          </cell>
          <cell r="CA536">
            <v>334.8</v>
          </cell>
          <cell r="CB536">
            <v>341.5</v>
          </cell>
          <cell r="CC536">
            <v>308</v>
          </cell>
        </row>
        <row r="537">
          <cell r="AD537">
            <v>168</v>
          </cell>
          <cell r="AE537">
            <v>134.66</v>
          </cell>
          <cell r="AF537">
            <v>139.47</v>
          </cell>
          <cell r="AG537">
            <v>144.29</v>
          </cell>
          <cell r="AH537">
            <v>149.1</v>
          </cell>
          <cell r="AI537">
            <v>153.91</v>
          </cell>
          <cell r="AJ537">
            <v>158.72999999999999</v>
          </cell>
          <cell r="AK537">
            <v>163.54</v>
          </cell>
          <cell r="AL537">
            <v>168.36</v>
          </cell>
          <cell r="AM537">
            <v>173.17</v>
          </cell>
          <cell r="AN537">
            <v>177.99</v>
          </cell>
          <cell r="AO537">
            <v>182.8</v>
          </cell>
          <cell r="AP537">
            <v>187.62</v>
          </cell>
          <cell r="AQ537">
            <v>192.43</v>
          </cell>
          <cell r="AR537">
            <v>197.25</v>
          </cell>
          <cell r="AS537">
            <v>202.06</v>
          </cell>
          <cell r="AT537">
            <v>206.87</v>
          </cell>
          <cell r="AU537">
            <v>211.69</v>
          </cell>
          <cell r="AV537">
            <v>216.5</v>
          </cell>
          <cell r="AW537">
            <v>221.32</v>
          </cell>
          <cell r="AX537">
            <v>226.13</v>
          </cell>
          <cell r="AY537">
            <v>230.95</v>
          </cell>
          <cell r="AZ537">
            <v>235.76</v>
          </cell>
          <cell r="BA537">
            <v>240.58</v>
          </cell>
          <cell r="BB537">
            <v>245.39</v>
          </cell>
          <cell r="BC537">
            <v>221.32</v>
          </cell>
          <cell r="BD537">
            <v>168</v>
          </cell>
          <cell r="BE537">
            <v>188.52</v>
          </cell>
          <cell r="BF537">
            <v>195.26</v>
          </cell>
          <cell r="BG537">
            <v>202</v>
          </cell>
          <cell r="BH537">
            <v>208.74</v>
          </cell>
          <cell r="BI537">
            <v>215.48</v>
          </cell>
          <cell r="BJ537">
            <v>222.22</v>
          </cell>
          <cell r="BK537">
            <v>228.96</v>
          </cell>
          <cell r="BL537">
            <v>235.7</v>
          </cell>
          <cell r="BM537">
            <v>242.44</v>
          </cell>
          <cell r="BN537">
            <v>249.18</v>
          </cell>
          <cell r="BO537">
            <v>255.92</v>
          </cell>
          <cell r="BP537">
            <v>262.66000000000003</v>
          </cell>
          <cell r="BQ537">
            <v>269.39999999999998</v>
          </cell>
          <cell r="BR537">
            <v>276.14</v>
          </cell>
          <cell r="BS537">
            <v>282.88</v>
          </cell>
          <cell r="BT537">
            <v>289.62</v>
          </cell>
          <cell r="BU537">
            <v>296.36</v>
          </cell>
          <cell r="BV537">
            <v>303.10000000000002</v>
          </cell>
          <cell r="BW537">
            <v>309.83999999999997</v>
          </cell>
          <cell r="BX537">
            <v>316.58999999999997</v>
          </cell>
          <cell r="BY537">
            <v>323.33</v>
          </cell>
          <cell r="BZ537">
            <v>330.07</v>
          </cell>
          <cell r="CA537">
            <v>336.81</v>
          </cell>
          <cell r="CB537">
            <v>343.55</v>
          </cell>
          <cell r="CC537">
            <v>309.83999999999997</v>
          </cell>
        </row>
        <row r="538">
          <cell r="AD538">
            <v>169</v>
          </cell>
          <cell r="AE538">
            <v>135.46</v>
          </cell>
          <cell r="AF538">
            <v>140.30000000000001</v>
          </cell>
          <cell r="AG538">
            <v>145.13999999999999</v>
          </cell>
          <cell r="AH538">
            <v>149.99</v>
          </cell>
          <cell r="AI538">
            <v>154.83000000000001</v>
          </cell>
          <cell r="AJ538">
            <v>159.66999999999999</v>
          </cell>
          <cell r="AK538">
            <v>164.52</v>
          </cell>
          <cell r="AL538">
            <v>169.36</v>
          </cell>
          <cell r="AM538">
            <v>174.2</v>
          </cell>
          <cell r="AN538">
            <v>179.05</v>
          </cell>
          <cell r="AO538">
            <v>183.89</v>
          </cell>
          <cell r="AP538">
            <v>188.73</v>
          </cell>
          <cell r="AQ538">
            <v>193.57</v>
          </cell>
          <cell r="AR538">
            <v>198.42</v>
          </cell>
          <cell r="AS538">
            <v>203.26</v>
          </cell>
          <cell r="AT538">
            <v>208.1</v>
          </cell>
          <cell r="AU538">
            <v>212.95</v>
          </cell>
          <cell r="AV538">
            <v>217.79</v>
          </cell>
          <cell r="AW538">
            <v>222.63</v>
          </cell>
          <cell r="AX538">
            <v>227.48</v>
          </cell>
          <cell r="AY538">
            <v>232.32</v>
          </cell>
          <cell r="AZ538">
            <v>237.16</v>
          </cell>
          <cell r="BA538">
            <v>242.01</v>
          </cell>
          <cell r="BB538">
            <v>246.85</v>
          </cell>
          <cell r="BC538">
            <v>222.63</v>
          </cell>
          <cell r="BD538">
            <v>169</v>
          </cell>
          <cell r="BE538">
            <v>189.64</v>
          </cell>
          <cell r="BF538">
            <v>196.42</v>
          </cell>
          <cell r="BG538">
            <v>203.2</v>
          </cell>
          <cell r="BH538">
            <v>209.98</v>
          </cell>
          <cell r="BI538">
            <v>216.76</v>
          </cell>
          <cell r="BJ538">
            <v>223.54</v>
          </cell>
          <cell r="BK538">
            <v>230.32</v>
          </cell>
          <cell r="BL538">
            <v>237.1</v>
          </cell>
          <cell r="BM538">
            <v>243.88</v>
          </cell>
          <cell r="BN538">
            <v>250.66</v>
          </cell>
          <cell r="BO538">
            <v>257.44</v>
          </cell>
          <cell r="BP538">
            <v>264.22000000000003</v>
          </cell>
          <cell r="BQ538">
            <v>271</v>
          </cell>
          <cell r="BR538">
            <v>277.77999999999997</v>
          </cell>
          <cell r="BS538">
            <v>284.57</v>
          </cell>
          <cell r="BT538">
            <v>291.35000000000002</v>
          </cell>
          <cell r="BU538">
            <v>298.13</v>
          </cell>
          <cell r="BV538">
            <v>304.91000000000003</v>
          </cell>
          <cell r="BW538">
            <v>311.69</v>
          </cell>
          <cell r="BX538">
            <v>318.47000000000003</v>
          </cell>
          <cell r="BY538">
            <v>325.25</v>
          </cell>
          <cell r="BZ538">
            <v>332.03</v>
          </cell>
          <cell r="CA538">
            <v>338.81</v>
          </cell>
          <cell r="CB538">
            <v>345.59</v>
          </cell>
          <cell r="CC538">
            <v>311.69</v>
          </cell>
        </row>
        <row r="539">
          <cell r="AD539">
            <v>170</v>
          </cell>
          <cell r="AE539">
            <v>136.26</v>
          </cell>
          <cell r="AF539">
            <v>141.13</v>
          </cell>
          <cell r="AG539">
            <v>146</v>
          </cell>
          <cell r="AH539">
            <v>150.87</v>
          </cell>
          <cell r="AI539">
            <v>155.74</v>
          </cell>
          <cell r="AJ539">
            <v>160.62</v>
          </cell>
          <cell r="AK539">
            <v>165.49</v>
          </cell>
          <cell r="AL539">
            <v>170.36</v>
          </cell>
          <cell r="AM539">
            <v>175.23</v>
          </cell>
          <cell r="AN539">
            <v>180.1</v>
          </cell>
          <cell r="AO539">
            <v>184.97</v>
          </cell>
          <cell r="AP539">
            <v>189.85</v>
          </cell>
          <cell r="AQ539">
            <v>194.72</v>
          </cell>
          <cell r="AR539">
            <v>199.59</v>
          </cell>
          <cell r="AS539">
            <v>204.46</v>
          </cell>
          <cell r="AT539">
            <v>209.33</v>
          </cell>
          <cell r="AU539">
            <v>214.21</v>
          </cell>
          <cell r="AV539">
            <v>219.08</v>
          </cell>
          <cell r="AW539">
            <v>223.95</v>
          </cell>
          <cell r="AX539">
            <v>228.82</v>
          </cell>
          <cell r="AY539">
            <v>233.69</v>
          </cell>
          <cell r="AZ539">
            <v>238.56</v>
          </cell>
          <cell r="BA539">
            <v>243.44</v>
          </cell>
          <cell r="BB539">
            <v>248.31</v>
          </cell>
          <cell r="BC539">
            <v>223.95</v>
          </cell>
          <cell r="BD539">
            <v>170</v>
          </cell>
          <cell r="BE539">
            <v>190.76</v>
          </cell>
          <cell r="BF539">
            <v>197.58</v>
          </cell>
          <cell r="BG539">
            <v>204.4</v>
          </cell>
          <cell r="BH539">
            <v>211.22</v>
          </cell>
          <cell r="BI539">
            <v>218.04</v>
          </cell>
          <cell r="BJ539">
            <v>224.86</v>
          </cell>
          <cell r="BK539">
            <v>231.68</v>
          </cell>
          <cell r="BL539">
            <v>238.5</v>
          </cell>
          <cell r="BM539">
            <v>245.32</v>
          </cell>
          <cell r="BN539">
            <v>252.14</v>
          </cell>
          <cell r="BO539">
            <v>258.95999999999998</v>
          </cell>
          <cell r="BP539">
            <v>265.77999999999997</v>
          </cell>
          <cell r="BQ539">
            <v>272.61</v>
          </cell>
          <cell r="BR539">
            <v>279.43</v>
          </cell>
          <cell r="BS539">
            <v>286.25</v>
          </cell>
          <cell r="BT539">
            <v>293.07</v>
          </cell>
          <cell r="BU539">
            <v>299.89</v>
          </cell>
          <cell r="BV539">
            <v>306.70999999999998</v>
          </cell>
          <cell r="BW539">
            <v>313.52999999999997</v>
          </cell>
          <cell r="BX539">
            <v>320.35000000000002</v>
          </cell>
          <cell r="BY539">
            <v>327.17</v>
          </cell>
          <cell r="BZ539">
            <v>333.99</v>
          </cell>
          <cell r="CA539">
            <v>340.81</v>
          </cell>
          <cell r="CB539">
            <v>347.63</v>
          </cell>
          <cell r="CC539">
            <v>313.52999999999997</v>
          </cell>
        </row>
        <row r="540">
          <cell r="AD540">
            <v>171</v>
          </cell>
          <cell r="AE540">
            <v>137.06</v>
          </cell>
          <cell r="AF540">
            <v>141.96</v>
          </cell>
          <cell r="AG540">
            <v>146.86000000000001</v>
          </cell>
          <cell r="AH540">
            <v>151.76</v>
          </cell>
          <cell r="AI540">
            <v>156.66</v>
          </cell>
          <cell r="AJ540">
            <v>161.56</v>
          </cell>
          <cell r="AK540">
            <v>166.46</v>
          </cell>
          <cell r="AL540">
            <v>171.36</v>
          </cell>
          <cell r="AM540">
            <v>176.26</v>
          </cell>
          <cell r="AN540">
            <v>181.16</v>
          </cell>
          <cell r="AO540">
            <v>186.06</v>
          </cell>
          <cell r="AP540">
            <v>190.96</v>
          </cell>
          <cell r="AQ540">
            <v>195.86</v>
          </cell>
          <cell r="AR540">
            <v>200.76</v>
          </cell>
          <cell r="AS540">
            <v>205.66</v>
          </cell>
          <cell r="AT540">
            <v>210.56</v>
          </cell>
          <cell r="AU540">
            <v>215.46</v>
          </cell>
          <cell r="AV540">
            <v>220.36</v>
          </cell>
          <cell r="AW540">
            <v>225.26</v>
          </cell>
          <cell r="AX540">
            <v>230.16</v>
          </cell>
          <cell r="AY540">
            <v>235.07</v>
          </cell>
          <cell r="AZ540">
            <v>239.97</v>
          </cell>
          <cell r="BA540">
            <v>244.87</v>
          </cell>
          <cell r="BB540">
            <v>249.77</v>
          </cell>
          <cell r="BC540">
            <v>225.26</v>
          </cell>
          <cell r="BD540">
            <v>171</v>
          </cell>
          <cell r="BE540">
            <v>191.88</v>
          </cell>
          <cell r="BF540">
            <v>198.74</v>
          </cell>
          <cell r="BG540">
            <v>205.6</v>
          </cell>
          <cell r="BH540">
            <v>212.46</v>
          </cell>
          <cell r="BI540">
            <v>219.32</v>
          </cell>
          <cell r="BJ540">
            <v>226.18</v>
          </cell>
          <cell r="BK540">
            <v>233.04</v>
          </cell>
          <cell r="BL540">
            <v>239.9</v>
          </cell>
          <cell r="BM540">
            <v>246.76</v>
          </cell>
          <cell r="BN540">
            <v>253.62</v>
          </cell>
          <cell r="BO540">
            <v>260.48</v>
          </cell>
          <cell r="BP540">
            <v>267.35000000000002</v>
          </cell>
          <cell r="BQ540">
            <v>274.20999999999998</v>
          </cell>
          <cell r="BR540">
            <v>281.07</v>
          </cell>
          <cell r="BS540">
            <v>287.93</v>
          </cell>
          <cell r="BT540">
            <v>294.79000000000002</v>
          </cell>
          <cell r="BU540">
            <v>301.64999999999998</v>
          </cell>
          <cell r="BV540">
            <v>308.51</v>
          </cell>
          <cell r="BW540">
            <v>315.37</v>
          </cell>
          <cell r="BX540">
            <v>322.23</v>
          </cell>
          <cell r="BY540">
            <v>329.09</v>
          </cell>
          <cell r="BZ540">
            <v>335.95</v>
          </cell>
          <cell r="CA540">
            <v>342.81</v>
          </cell>
          <cell r="CB540">
            <v>349.67</v>
          </cell>
          <cell r="CC540">
            <v>315.37</v>
          </cell>
        </row>
        <row r="541">
          <cell r="AD541">
            <v>172</v>
          </cell>
          <cell r="AE541">
            <v>137.86000000000001</v>
          </cell>
          <cell r="AF541">
            <v>142.78</v>
          </cell>
          <cell r="AG541">
            <v>147.71</v>
          </cell>
          <cell r="AH541">
            <v>152.63999999999999</v>
          </cell>
          <cell r="AI541">
            <v>157.57</v>
          </cell>
          <cell r="AJ541">
            <v>162.5</v>
          </cell>
          <cell r="AK541">
            <v>167.43</v>
          </cell>
          <cell r="AL541">
            <v>172.36</v>
          </cell>
          <cell r="AM541">
            <v>177.29</v>
          </cell>
          <cell r="AN541">
            <v>182.22</v>
          </cell>
          <cell r="AO541">
            <v>187.15</v>
          </cell>
          <cell r="AP541">
            <v>192.08</v>
          </cell>
          <cell r="AQ541">
            <v>197.01</v>
          </cell>
          <cell r="AR541">
            <v>201.93</v>
          </cell>
          <cell r="AS541">
            <v>206.86</v>
          </cell>
          <cell r="AT541">
            <v>211.79</v>
          </cell>
          <cell r="AU541">
            <v>216.72</v>
          </cell>
          <cell r="AV541">
            <v>221.65</v>
          </cell>
          <cell r="AW541">
            <v>226.58</v>
          </cell>
          <cell r="AX541">
            <v>231.51</v>
          </cell>
          <cell r="AY541">
            <v>236.44</v>
          </cell>
          <cell r="AZ541">
            <v>241.37</v>
          </cell>
          <cell r="BA541">
            <v>246.3</v>
          </cell>
          <cell r="BB541">
            <v>251.23</v>
          </cell>
          <cell r="BC541">
            <v>226.58</v>
          </cell>
          <cell r="BD541">
            <v>172</v>
          </cell>
          <cell r="BE541">
            <v>193</v>
          </cell>
          <cell r="BF541">
            <v>199.9</v>
          </cell>
          <cell r="BG541">
            <v>206.8</v>
          </cell>
          <cell r="BH541">
            <v>213.7</v>
          </cell>
          <cell r="BI541">
            <v>220.6</v>
          </cell>
          <cell r="BJ541">
            <v>227.5</v>
          </cell>
          <cell r="BK541">
            <v>234.4</v>
          </cell>
          <cell r="BL541">
            <v>241.3</v>
          </cell>
          <cell r="BM541">
            <v>248.2</v>
          </cell>
          <cell r="BN541">
            <v>255.1</v>
          </cell>
          <cell r="BO541">
            <v>262.01</v>
          </cell>
          <cell r="BP541">
            <v>268.91000000000003</v>
          </cell>
          <cell r="BQ541">
            <v>275.81</v>
          </cell>
          <cell r="BR541">
            <v>282.70999999999998</v>
          </cell>
          <cell r="BS541">
            <v>289.61</v>
          </cell>
          <cell r="BT541">
            <v>296.51</v>
          </cell>
          <cell r="BU541">
            <v>303.41000000000003</v>
          </cell>
          <cell r="BV541">
            <v>310.31</v>
          </cell>
          <cell r="BW541">
            <v>317.20999999999998</v>
          </cell>
          <cell r="BX541">
            <v>324.11</v>
          </cell>
          <cell r="BY541">
            <v>331.01</v>
          </cell>
          <cell r="BZ541">
            <v>337.91</v>
          </cell>
          <cell r="CA541">
            <v>344.81</v>
          </cell>
          <cell r="CB541">
            <v>351.72</v>
          </cell>
          <cell r="CC541">
            <v>317.20999999999998</v>
          </cell>
        </row>
        <row r="542">
          <cell r="AD542">
            <v>173</v>
          </cell>
          <cell r="AE542">
            <v>138.65</v>
          </cell>
          <cell r="AF542">
            <v>143.61000000000001</v>
          </cell>
          <cell r="AG542">
            <v>148.57</v>
          </cell>
          <cell r="AH542">
            <v>153.53</v>
          </cell>
          <cell r="AI542">
            <v>158.49</v>
          </cell>
          <cell r="AJ542">
            <v>163.44</v>
          </cell>
          <cell r="AK542">
            <v>168.4</v>
          </cell>
          <cell r="AL542">
            <v>173.36</v>
          </cell>
          <cell r="AM542">
            <v>178.32</v>
          </cell>
          <cell r="AN542">
            <v>183.28</v>
          </cell>
          <cell r="AO542">
            <v>188.23</v>
          </cell>
          <cell r="AP542">
            <v>193.19</v>
          </cell>
          <cell r="AQ542">
            <v>198.15</v>
          </cell>
          <cell r="AR542">
            <v>203.11</v>
          </cell>
          <cell r="AS542">
            <v>208.06</v>
          </cell>
          <cell r="AT542">
            <v>213.02</v>
          </cell>
          <cell r="AU542">
            <v>217.98</v>
          </cell>
          <cell r="AV542">
            <v>222.94</v>
          </cell>
          <cell r="AW542">
            <v>227.9</v>
          </cell>
          <cell r="AX542">
            <v>232.85</v>
          </cell>
          <cell r="AY542">
            <v>237.81</v>
          </cell>
          <cell r="AZ542">
            <v>242.77</v>
          </cell>
          <cell r="BA542">
            <v>247.73</v>
          </cell>
          <cell r="BB542">
            <v>252.68</v>
          </cell>
          <cell r="BC542">
            <v>227.89</v>
          </cell>
          <cell r="BD542">
            <v>173</v>
          </cell>
          <cell r="BE542">
            <v>194.12</v>
          </cell>
          <cell r="BF542">
            <v>201.06</v>
          </cell>
          <cell r="BG542">
            <v>208</v>
          </cell>
          <cell r="BH542">
            <v>214.94</v>
          </cell>
          <cell r="BI542">
            <v>221.88</v>
          </cell>
          <cell r="BJ542">
            <v>228.82</v>
          </cell>
          <cell r="BK542">
            <v>235.76</v>
          </cell>
          <cell r="BL542">
            <v>242.7</v>
          </cell>
          <cell r="BM542">
            <v>249.64</v>
          </cell>
          <cell r="BN542">
            <v>256.58999999999997</v>
          </cell>
          <cell r="BO542">
            <v>263.52999999999997</v>
          </cell>
          <cell r="BP542">
            <v>270.47000000000003</v>
          </cell>
          <cell r="BQ542">
            <v>277.41000000000003</v>
          </cell>
          <cell r="BR542">
            <v>284.35000000000002</v>
          </cell>
          <cell r="BS542">
            <v>291.29000000000002</v>
          </cell>
          <cell r="BT542">
            <v>298.23</v>
          </cell>
          <cell r="BU542">
            <v>305.17</v>
          </cell>
          <cell r="BV542">
            <v>312.11</v>
          </cell>
          <cell r="BW542">
            <v>319.05</v>
          </cell>
          <cell r="BX542">
            <v>325.99</v>
          </cell>
          <cell r="BY542">
            <v>332.93</v>
          </cell>
          <cell r="BZ542">
            <v>339.88</v>
          </cell>
          <cell r="CA542">
            <v>346.82</v>
          </cell>
          <cell r="CB542">
            <v>353.76</v>
          </cell>
          <cell r="CC542">
            <v>319.05</v>
          </cell>
        </row>
        <row r="543">
          <cell r="AD543">
            <v>174</v>
          </cell>
          <cell r="AE543">
            <v>19.45</v>
          </cell>
          <cell r="AF543">
            <v>144.44</v>
          </cell>
          <cell r="AG543">
            <v>149.43</v>
          </cell>
          <cell r="AH543">
            <v>154.41</v>
          </cell>
          <cell r="AI543">
            <v>159.4</v>
          </cell>
          <cell r="AJ543">
            <v>164.39</v>
          </cell>
          <cell r="AK543">
            <v>169.37</v>
          </cell>
          <cell r="AL543">
            <v>174.36</v>
          </cell>
          <cell r="AM543">
            <v>179.35</v>
          </cell>
          <cell r="AN543">
            <v>184.33</v>
          </cell>
          <cell r="AO543">
            <v>189.32</v>
          </cell>
          <cell r="AP543">
            <v>194.31</v>
          </cell>
          <cell r="AQ543">
            <v>199.29</v>
          </cell>
          <cell r="AR543">
            <v>204.28</v>
          </cell>
          <cell r="AS543">
            <v>209.27</v>
          </cell>
          <cell r="AT543">
            <v>214.25</v>
          </cell>
          <cell r="AU543">
            <v>219.24</v>
          </cell>
          <cell r="AV543">
            <v>224.22</v>
          </cell>
          <cell r="AW543">
            <v>229.21</v>
          </cell>
          <cell r="AX543">
            <v>234.2</v>
          </cell>
          <cell r="AY543">
            <v>239.18</v>
          </cell>
          <cell r="AZ543">
            <v>244.17</v>
          </cell>
          <cell r="BA543">
            <v>249.16</v>
          </cell>
          <cell r="BB543">
            <v>254.14</v>
          </cell>
          <cell r="BC543">
            <v>229.21</v>
          </cell>
          <cell r="BD543">
            <v>174</v>
          </cell>
          <cell r="BE543">
            <v>195.24</v>
          </cell>
          <cell r="BF543">
            <v>202.22</v>
          </cell>
          <cell r="BG543">
            <v>209.2</v>
          </cell>
          <cell r="BH543">
            <v>216.18</v>
          </cell>
          <cell r="BI543">
            <v>223.16</v>
          </cell>
          <cell r="BJ543">
            <v>230.14</v>
          </cell>
          <cell r="BK543">
            <v>237.12</v>
          </cell>
          <cell r="BL543">
            <v>244.1</v>
          </cell>
          <cell r="BM543">
            <v>251.08</v>
          </cell>
          <cell r="BN543">
            <v>258.07</v>
          </cell>
          <cell r="BO543">
            <v>265.05</v>
          </cell>
          <cell r="BP543">
            <v>272.02999999999997</v>
          </cell>
          <cell r="BQ543">
            <v>279.01</v>
          </cell>
          <cell r="BR543">
            <v>285.99</v>
          </cell>
          <cell r="BS543">
            <v>292.97000000000003</v>
          </cell>
          <cell r="BT543">
            <v>299.95</v>
          </cell>
          <cell r="BU543">
            <v>306.93</v>
          </cell>
          <cell r="BV543">
            <v>313.91000000000003</v>
          </cell>
          <cell r="BW543">
            <v>320.89</v>
          </cell>
          <cell r="BX543">
            <v>327.88</v>
          </cell>
          <cell r="BY543">
            <v>334.86</v>
          </cell>
          <cell r="BZ543">
            <v>341.84</v>
          </cell>
          <cell r="CA543">
            <v>348.82</v>
          </cell>
          <cell r="CB543">
            <v>355.8</v>
          </cell>
          <cell r="CC543">
            <v>320.89</v>
          </cell>
        </row>
        <row r="544">
          <cell r="AD544">
            <v>175</v>
          </cell>
          <cell r="AE544">
            <v>140.25</v>
          </cell>
          <cell r="AF544">
            <v>145.27000000000001</v>
          </cell>
          <cell r="AG544">
            <v>150.28</v>
          </cell>
          <cell r="AH544">
            <v>155.30000000000001</v>
          </cell>
          <cell r="AI544">
            <v>160.31</v>
          </cell>
          <cell r="AJ544">
            <v>165.33</v>
          </cell>
          <cell r="AK544">
            <v>170.34</v>
          </cell>
          <cell r="AL544">
            <v>175.36</v>
          </cell>
          <cell r="AM544">
            <v>180.38</v>
          </cell>
          <cell r="AN544">
            <v>185.39</v>
          </cell>
          <cell r="AO544">
            <v>190.41</v>
          </cell>
          <cell r="AP544">
            <v>195.42</v>
          </cell>
          <cell r="AQ544">
            <v>200.44</v>
          </cell>
          <cell r="AR544">
            <v>205.45</v>
          </cell>
          <cell r="AS544">
            <v>210.47</v>
          </cell>
          <cell r="AT544">
            <v>215.48</v>
          </cell>
          <cell r="AU544">
            <v>220.5</v>
          </cell>
          <cell r="AV544">
            <v>225.51</v>
          </cell>
          <cell r="AW544">
            <v>230.53</v>
          </cell>
          <cell r="AX544">
            <v>235.54</v>
          </cell>
          <cell r="AY544">
            <v>240.56</v>
          </cell>
          <cell r="AZ544">
            <v>245.57</v>
          </cell>
          <cell r="BA544">
            <v>250.59</v>
          </cell>
          <cell r="BB544">
            <v>255.6</v>
          </cell>
          <cell r="BC544">
            <v>230.53</v>
          </cell>
          <cell r="BD544">
            <v>175</v>
          </cell>
          <cell r="BE544">
            <v>196.36</v>
          </cell>
          <cell r="BF544">
            <v>203.38</v>
          </cell>
          <cell r="BG544">
            <v>210.4</v>
          </cell>
          <cell r="BH544">
            <v>217.42</v>
          </cell>
          <cell r="BI544">
            <v>224.44</v>
          </cell>
          <cell r="BJ544">
            <v>231.46</v>
          </cell>
          <cell r="BK544">
            <v>238.48</v>
          </cell>
          <cell r="BL544">
            <v>245.5</v>
          </cell>
          <cell r="BM544">
            <v>252.53</v>
          </cell>
          <cell r="BN544">
            <v>259.55</v>
          </cell>
          <cell r="BO544">
            <v>266.57</v>
          </cell>
          <cell r="BP544">
            <v>273.58999999999997</v>
          </cell>
          <cell r="BQ544">
            <v>280.61</v>
          </cell>
          <cell r="BR544">
            <v>287.63</v>
          </cell>
          <cell r="BS544">
            <v>294.64999999999998</v>
          </cell>
          <cell r="BT544">
            <v>301.67</v>
          </cell>
          <cell r="BU544">
            <v>308.69</v>
          </cell>
          <cell r="BV544">
            <v>315.72000000000003</v>
          </cell>
          <cell r="BW544">
            <v>322.74</v>
          </cell>
          <cell r="BX544">
            <v>329.76</v>
          </cell>
          <cell r="BY544">
            <v>336.78</v>
          </cell>
          <cell r="BZ544">
            <v>343.8</v>
          </cell>
          <cell r="CA544">
            <v>350.82</v>
          </cell>
          <cell r="CB544">
            <v>357.84</v>
          </cell>
          <cell r="CC544">
            <v>322.74</v>
          </cell>
        </row>
        <row r="545">
          <cell r="AD545">
            <v>176</v>
          </cell>
          <cell r="AE545">
            <v>141.05000000000001</v>
          </cell>
          <cell r="AF545">
            <v>146.1</v>
          </cell>
          <cell r="AG545">
            <v>151.13999999999999</v>
          </cell>
          <cell r="AH545">
            <v>156.19</v>
          </cell>
          <cell r="AI545">
            <v>161.22999999999999</v>
          </cell>
          <cell r="AJ545">
            <v>166.27</v>
          </cell>
          <cell r="AK545">
            <v>171.32</v>
          </cell>
          <cell r="AL545">
            <v>176.36</v>
          </cell>
          <cell r="AM545">
            <v>181.4</v>
          </cell>
          <cell r="AN545">
            <v>186.45</v>
          </cell>
          <cell r="AO545">
            <v>191.49</v>
          </cell>
          <cell r="AP545">
            <v>196.54</v>
          </cell>
          <cell r="AQ545">
            <v>201.58</v>
          </cell>
          <cell r="AR545">
            <v>206.62</v>
          </cell>
          <cell r="AS545">
            <v>211.67</v>
          </cell>
          <cell r="AT545">
            <v>216.71</v>
          </cell>
          <cell r="AU545">
            <v>221.75</v>
          </cell>
          <cell r="AV545">
            <v>226.8</v>
          </cell>
          <cell r="AW545">
            <v>231.84</v>
          </cell>
          <cell r="AX545">
            <v>236.89</v>
          </cell>
          <cell r="AY545">
            <v>241.93</v>
          </cell>
          <cell r="AZ545">
            <v>246.97</v>
          </cell>
          <cell r="BA545">
            <v>252.02</v>
          </cell>
          <cell r="BB545">
            <v>257.06</v>
          </cell>
          <cell r="BC545">
            <v>231.84</v>
          </cell>
          <cell r="BD545">
            <v>176</v>
          </cell>
          <cell r="BE545">
            <v>197.48</v>
          </cell>
          <cell r="BF545">
            <v>204.54</v>
          </cell>
          <cell r="BG545">
            <v>211.6</v>
          </cell>
          <cell r="BH545">
            <v>218.66</v>
          </cell>
          <cell r="BI545">
            <v>225.72</v>
          </cell>
          <cell r="BJ545">
            <v>232.78</v>
          </cell>
          <cell r="BK545">
            <v>239.84</v>
          </cell>
          <cell r="BL545">
            <v>246.9</v>
          </cell>
          <cell r="BM545">
            <v>253.97</v>
          </cell>
          <cell r="BN545">
            <v>261.02999999999997</v>
          </cell>
          <cell r="BO545">
            <v>268.08999999999997</v>
          </cell>
          <cell r="BP545">
            <v>275.14999999999998</v>
          </cell>
          <cell r="BQ545">
            <v>282.20999999999998</v>
          </cell>
          <cell r="BR545">
            <v>289.27</v>
          </cell>
          <cell r="BS545">
            <v>296.33</v>
          </cell>
          <cell r="BT545">
            <v>303.39</v>
          </cell>
          <cell r="BU545">
            <v>310.45999999999998</v>
          </cell>
          <cell r="BV545">
            <v>317.52</v>
          </cell>
          <cell r="BW545">
            <v>324.58</v>
          </cell>
          <cell r="BX545">
            <v>331.64</v>
          </cell>
          <cell r="BY545">
            <v>338.7</v>
          </cell>
          <cell r="BZ545">
            <v>345.76</v>
          </cell>
          <cell r="CA545">
            <v>352.82</v>
          </cell>
          <cell r="CB545">
            <v>359.88</v>
          </cell>
          <cell r="CC545">
            <v>324.58</v>
          </cell>
        </row>
        <row r="546">
          <cell r="AD546">
            <v>177</v>
          </cell>
          <cell r="AE546">
            <v>141.85</v>
          </cell>
          <cell r="AF546">
            <v>146.93</v>
          </cell>
          <cell r="AG546">
            <v>152</v>
          </cell>
          <cell r="AH546">
            <v>157.07</v>
          </cell>
          <cell r="AI546">
            <v>162.13999999999999</v>
          </cell>
          <cell r="AJ546">
            <v>167.22</v>
          </cell>
          <cell r="AK546">
            <v>172.29</v>
          </cell>
          <cell r="AL546">
            <v>177.36</v>
          </cell>
          <cell r="AM546">
            <v>182.43</v>
          </cell>
          <cell r="AN546">
            <v>187.51</v>
          </cell>
          <cell r="AO546">
            <v>192.58</v>
          </cell>
          <cell r="AP546">
            <v>197.65</v>
          </cell>
          <cell r="AQ546">
            <v>202.72</v>
          </cell>
          <cell r="AR546">
            <v>207.8</v>
          </cell>
          <cell r="AS546">
            <v>212.87</v>
          </cell>
          <cell r="AT546">
            <v>217.94</v>
          </cell>
          <cell r="AU546">
            <v>223.01</v>
          </cell>
          <cell r="AV546">
            <v>228.08</v>
          </cell>
          <cell r="AW546">
            <v>233.16</v>
          </cell>
          <cell r="AX546">
            <v>238.23</v>
          </cell>
          <cell r="AY546">
            <v>243.3</v>
          </cell>
          <cell r="AZ546">
            <v>248.37</v>
          </cell>
          <cell r="BA546">
            <v>253.45</v>
          </cell>
          <cell r="BB546">
            <v>258.52</v>
          </cell>
          <cell r="BC546">
            <v>233.16</v>
          </cell>
          <cell r="BD546">
            <v>177</v>
          </cell>
          <cell r="BE546">
            <v>198.59</v>
          </cell>
          <cell r="BF546">
            <v>205.7</v>
          </cell>
          <cell r="BG546">
            <v>212.8</v>
          </cell>
          <cell r="BH546">
            <v>219.9</v>
          </cell>
          <cell r="BI546">
            <v>227</v>
          </cell>
          <cell r="BJ546">
            <v>234.1</v>
          </cell>
          <cell r="BK546">
            <v>241.2</v>
          </cell>
          <cell r="BL546">
            <v>248.3</v>
          </cell>
          <cell r="BM546">
            <v>255.41</v>
          </cell>
          <cell r="BN546">
            <v>262.51</v>
          </cell>
          <cell r="BO546">
            <v>269.61</v>
          </cell>
          <cell r="BP546">
            <v>276.70999999999998</v>
          </cell>
          <cell r="BQ546">
            <v>283.81</v>
          </cell>
          <cell r="BR546">
            <v>290.91000000000003</v>
          </cell>
          <cell r="BS546">
            <v>298.01</v>
          </cell>
          <cell r="BT546">
            <v>305.12</v>
          </cell>
          <cell r="BU546">
            <v>312.22000000000003</v>
          </cell>
          <cell r="BV546">
            <v>319.32</v>
          </cell>
          <cell r="BW546">
            <v>326.42</v>
          </cell>
          <cell r="BX546">
            <v>333.52</v>
          </cell>
          <cell r="BY546">
            <v>340.62</v>
          </cell>
          <cell r="BZ546">
            <v>347.72</v>
          </cell>
          <cell r="CA546">
            <v>354.83</v>
          </cell>
          <cell r="CB546">
            <v>361.93</v>
          </cell>
          <cell r="CC546">
            <v>326.42</v>
          </cell>
        </row>
        <row r="547">
          <cell r="AD547">
            <v>178</v>
          </cell>
          <cell r="AE547">
            <v>142.65</v>
          </cell>
          <cell r="AF547">
            <v>147.75</v>
          </cell>
          <cell r="AG547">
            <v>152.86000000000001</v>
          </cell>
          <cell r="AH547">
            <v>157.96</v>
          </cell>
          <cell r="AI547">
            <v>163.06</v>
          </cell>
          <cell r="AJ547">
            <v>168.16</v>
          </cell>
          <cell r="AK547">
            <v>173.26</v>
          </cell>
          <cell r="AL547">
            <v>178.36</v>
          </cell>
          <cell r="AM547">
            <v>183.46</v>
          </cell>
          <cell r="AN547">
            <v>188.56</v>
          </cell>
          <cell r="AO547">
            <v>193.66</v>
          </cell>
          <cell r="AP547">
            <v>198.77</v>
          </cell>
          <cell r="AQ547">
            <v>203.87</v>
          </cell>
          <cell r="AR547">
            <v>208.97</v>
          </cell>
          <cell r="AS547">
            <v>214.07</v>
          </cell>
          <cell r="AT547">
            <v>219.17</v>
          </cell>
          <cell r="AU547">
            <v>224.27</v>
          </cell>
          <cell r="AV547">
            <v>229.37</v>
          </cell>
          <cell r="AW547">
            <v>234.47</v>
          </cell>
          <cell r="AX547">
            <v>239.57</v>
          </cell>
          <cell r="AY547">
            <v>244.67</v>
          </cell>
          <cell r="AZ547">
            <v>249.78</v>
          </cell>
          <cell r="BA547">
            <v>254.88</v>
          </cell>
          <cell r="BB547">
            <v>259.98</v>
          </cell>
          <cell r="BC547">
            <v>234.47</v>
          </cell>
          <cell r="BD547">
            <v>178</v>
          </cell>
          <cell r="BE547">
            <v>199.71</v>
          </cell>
          <cell r="BF547">
            <v>206.86</v>
          </cell>
          <cell r="BG547">
            <v>214</v>
          </cell>
          <cell r="BH547">
            <v>221.14</v>
          </cell>
          <cell r="BI547">
            <v>228.28</v>
          </cell>
          <cell r="BJ547">
            <v>235.42</v>
          </cell>
          <cell r="BK547">
            <v>242.56</v>
          </cell>
          <cell r="BL547">
            <v>249.7</v>
          </cell>
          <cell r="BM547">
            <v>256.85000000000002</v>
          </cell>
          <cell r="BN547">
            <v>263.99</v>
          </cell>
          <cell r="BO547">
            <v>271.13</v>
          </cell>
          <cell r="BP547">
            <v>278.27</v>
          </cell>
          <cell r="BQ547">
            <v>285.41000000000003</v>
          </cell>
          <cell r="BR547">
            <v>292.55</v>
          </cell>
          <cell r="BS547">
            <v>299.7</v>
          </cell>
          <cell r="BT547">
            <v>306.83999999999997</v>
          </cell>
          <cell r="BU547">
            <v>313.98</v>
          </cell>
          <cell r="BV547">
            <v>321.12</v>
          </cell>
          <cell r="BW547">
            <v>328.26</v>
          </cell>
          <cell r="BX547">
            <v>335.4</v>
          </cell>
          <cell r="BY547">
            <v>342.54</v>
          </cell>
          <cell r="BZ547">
            <v>349.69</v>
          </cell>
          <cell r="CA547">
            <v>356.83</v>
          </cell>
          <cell r="CB547">
            <v>363.97</v>
          </cell>
          <cell r="CC547">
            <v>328.26</v>
          </cell>
        </row>
        <row r="548">
          <cell r="AD548">
            <v>179</v>
          </cell>
          <cell r="AE548">
            <v>143.44999999999999</v>
          </cell>
          <cell r="AF548">
            <v>148.58000000000001</v>
          </cell>
          <cell r="AG548">
            <v>153.71</v>
          </cell>
          <cell r="AH548">
            <v>158.84</v>
          </cell>
          <cell r="AI548">
            <v>163.97</v>
          </cell>
          <cell r="AJ548">
            <v>169.1</v>
          </cell>
          <cell r="AK548">
            <v>174.23</v>
          </cell>
          <cell r="AL548">
            <v>179.36</v>
          </cell>
          <cell r="AM548">
            <v>184.49</v>
          </cell>
          <cell r="AN548">
            <v>189.62</v>
          </cell>
          <cell r="AO548">
            <v>194.75</v>
          </cell>
          <cell r="AP548">
            <v>199.88</v>
          </cell>
          <cell r="AQ548">
            <v>205.01</v>
          </cell>
          <cell r="AR548">
            <v>210.14</v>
          </cell>
          <cell r="AS548">
            <v>215.27</v>
          </cell>
          <cell r="AT548">
            <v>220.4</v>
          </cell>
          <cell r="AU548">
            <v>225.53</v>
          </cell>
          <cell r="AV548">
            <v>230.66</v>
          </cell>
          <cell r="AW548">
            <v>235.79</v>
          </cell>
          <cell r="AX548">
            <v>240.92</v>
          </cell>
          <cell r="AY548">
            <v>246.05</v>
          </cell>
          <cell r="AZ548">
            <v>251.18</v>
          </cell>
          <cell r="BA548">
            <v>256.31</v>
          </cell>
          <cell r="BB548">
            <v>261.44</v>
          </cell>
          <cell r="BC548">
            <v>235.79</v>
          </cell>
          <cell r="BD548">
            <v>179</v>
          </cell>
          <cell r="BE548">
            <v>200.83</v>
          </cell>
          <cell r="BF548">
            <v>208.02</v>
          </cell>
          <cell r="BG548">
            <v>215.2</v>
          </cell>
          <cell r="BH548">
            <v>222.38</v>
          </cell>
          <cell r="BI548">
            <v>229.56</v>
          </cell>
          <cell r="BJ548">
            <v>236.74</v>
          </cell>
          <cell r="BK548">
            <v>243.92</v>
          </cell>
          <cell r="BL548">
            <v>251.1</v>
          </cell>
          <cell r="BM548">
            <v>258.29000000000002</v>
          </cell>
          <cell r="BN548">
            <v>265.47000000000003</v>
          </cell>
          <cell r="BO548">
            <v>272.64999999999998</v>
          </cell>
          <cell r="BP548">
            <v>279.83</v>
          </cell>
          <cell r="BQ548">
            <v>287.01</v>
          </cell>
          <cell r="BR548">
            <v>294.2</v>
          </cell>
          <cell r="BS548">
            <v>301.38</v>
          </cell>
          <cell r="BT548">
            <v>308.56</v>
          </cell>
          <cell r="BU548">
            <v>315.74</v>
          </cell>
          <cell r="BV548">
            <v>322.92</v>
          </cell>
          <cell r="BW548">
            <v>330.1</v>
          </cell>
          <cell r="BX548">
            <v>337.28</v>
          </cell>
          <cell r="BY548">
            <v>344.47</v>
          </cell>
          <cell r="BZ548">
            <v>351.65</v>
          </cell>
          <cell r="CA548">
            <v>358.83</v>
          </cell>
          <cell r="CB548">
            <v>366.01</v>
          </cell>
          <cell r="CC548">
            <v>330.1</v>
          </cell>
        </row>
        <row r="549">
          <cell r="AD549">
            <v>180</v>
          </cell>
          <cell r="AE549">
            <v>144.25</v>
          </cell>
          <cell r="AF549">
            <v>149.41</v>
          </cell>
          <cell r="AG549">
            <v>154.57</v>
          </cell>
          <cell r="AH549">
            <v>159.72999999999999</v>
          </cell>
          <cell r="AI549">
            <v>164.89</v>
          </cell>
          <cell r="AJ549">
            <v>170.04</v>
          </cell>
          <cell r="AK549">
            <v>175.2</v>
          </cell>
          <cell r="AL549">
            <v>180.36</v>
          </cell>
          <cell r="AM549">
            <v>185.52</v>
          </cell>
          <cell r="AN549">
            <v>190.68</v>
          </cell>
          <cell r="AO549">
            <v>195.84</v>
          </cell>
          <cell r="AP549">
            <v>200.99</v>
          </cell>
          <cell r="AQ549">
            <v>206.15</v>
          </cell>
          <cell r="AR549">
            <v>211.31</v>
          </cell>
          <cell r="AS549">
            <v>216.47</v>
          </cell>
          <cell r="AT549">
            <v>221.63</v>
          </cell>
          <cell r="AU549">
            <v>226.79</v>
          </cell>
          <cell r="AV549">
            <v>231.95</v>
          </cell>
          <cell r="AW549">
            <v>237.1</v>
          </cell>
          <cell r="AX549">
            <v>242.26</v>
          </cell>
          <cell r="AY549">
            <v>247.42</v>
          </cell>
          <cell r="AZ549">
            <v>252.58</v>
          </cell>
          <cell r="BA549">
            <v>257.74</v>
          </cell>
          <cell r="BB549">
            <v>262.89999999999998</v>
          </cell>
          <cell r="BC549">
            <v>237.1</v>
          </cell>
          <cell r="BD549">
            <v>180</v>
          </cell>
          <cell r="BE549">
            <v>201.95</v>
          </cell>
          <cell r="BF549">
            <v>209.18</v>
          </cell>
          <cell r="BG549">
            <v>216.4</v>
          </cell>
          <cell r="BH549">
            <v>223.62</v>
          </cell>
          <cell r="BI549">
            <v>230.84</v>
          </cell>
          <cell r="BJ549">
            <v>238.06</v>
          </cell>
          <cell r="BK549">
            <v>245.28</v>
          </cell>
          <cell r="BL549">
            <v>252.51</v>
          </cell>
          <cell r="BM549">
            <v>259.73</v>
          </cell>
          <cell r="BN549">
            <v>266.95</v>
          </cell>
          <cell r="BO549">
            <v>274.17</v>
          </cell>
          <cell r="BP549">
            <v>281.39</v>
          </cell>
          <cell r="BQ549">
            <v>288.61</v>
          </cell>
          <cell r="BR549">
            <v>295.83999999999997</v>
          </cell>
          <cell r="BS549">
            <v>303.06</v>
          </cell>
          <cell r="BT549">
            <v>310.27999999999997</v>
          </cell>
          <cell r="BU549">
            <v>317.5</v>
          </cell>
          <cell r="BV549">
            <v>324.72000000000003</v>
          </cell>
          <cell r="BW549">
            <v>331.94</v>
          </cell>
          <cell r="BX549">
            <v>339.17</v>
          </cell>
          <cell r="BY549">
            <v>346.39</v>
          </cell>
          <cell r="BZ549">
            <v>353.61</v>
          </cell>
          <cell r="CA549">
            <v>360.83</v>
          </cell>
          <cell r="CB549">
            <v>368.05</v>
          </cell>
          <cell r="CC549">
            <v>331.94</v>
          </cell>
        </row>
        <row r="550">
          <cell r="AD550">
            <v>181</v>
          </cell>
          <cell r="AE550">
            <v>145.05000000000001</v>
          </cell>
          <cell r="AF550">
            <v>150.24</v>
          </cell>
          <cell r="AG550">
            <v>155.43</v>
          </cell>
          <cell r="AH550">
            <v>160.61000000000001</v>
          </cell>
          <cell r="AI550">
            <v>165.8</v>
          </cell>
          <cell r="AJ550">
            <v>170.99</v>
          </cell>
          <cell r="AK550">
            <v>176.17</v>
          </cell>
          <cell r="AL550">
            <v>181.36</v>
          </cell>
          <cell r="AM550">
            <v>186.55</v>
          </cell>
          <cell r="AN550">
            <v>191.74</v>
          </cell>
          <cell r="AO550">
            <v>196.92</v>
          </cell>
          <cell r="AP550">
            <v>202.11</v>
          </cell>
          <cell r="AQ550">
            <v>207.3</v>
          </cell>
          <cell r="AR550">
            <v>212.48</v>
          </cell>
          <cell r="AS550">
            <v>217.67</v>
          </cell>
          <cell r="AT550">
            <v>222.86</v>
          </cell>
          <cell r="AU550">
            <v>228.04</v>
          </cell>
          <cell r="AV550">
            <v>233.23</v>
          </cell>
          <cell r="AW550">
            <v>238.42</v>
          </cell>
          <cell r="AX550">
            <v>243.61</v>
          </cell>
          <cell r="AY550">
            <v>248.79</v>
          </cell>
          <cell r="AZ550">
            <v>253.98</v>
          </cell>
          <cell r="BA550">
            <v>259.17</v>
          </cell>
          <cell r="BB550">
            <v>264.35000000000002</v>
          </cell>
          <cell r="BC550">
            <v>238.42</v>
          </cell>
          <cell r="BD550">
            <v>181</v>
          </cell>
          <cell r="BE550">
            <v>203.07</v>
          </cell>
          <cell r="BF550">
            <v>210.33</v>
          </cell>
          <cell r="BG550">
            <v>217.6</v>
          </cell>
          <cell r="BH550">
            <v>224.86</v>
          </cell>
          <cell r="BI550">
            <v>232.12</v>
          </cell>
          <cell r="BJ550">
            <v>239.38</v>
          </cell>
          <cell r="BK550">
            <v>246.64</v>
          </cell>
          <cell r="BL550">
            <v>253.91</v>
          </cell>
          <cell r="BM550">
            <v>261.17</v>
          </cell>
          <cell r="BN550">
            <v>268.43</v>
          </cell>
          <cell r="BO550">
            <v>275.69</v>
          </cell>
          <cell r="BP550">
            <v>282.95</v>
          </cell>
          <cell r="BQ550">
            <v>290.22000000000003</v>
          </cell>
          <cell r="BR550">
            <v>297.48</v>
          </cell>
          <cell r="BS550">
            <v>304.74</v>
          </cell>
          <cell r="BT550">
            <v>312</v>
          </cell>
          <cell r="BU550">
            <v>319.26</v>
          </cell>
          <cell r="BV550">
            <v>326.52</v>
          </cell>
          <cell r="BW550">
            <v>333.79</v>
          </cell>
          <cell r="BX550">
            <v>341.05</v>
          </cell>
          <cell r="BY550">
            <v>348.31</v>
          </cell>
          <cell r="BZ550">
            <v>355.57</v>
          </cell>
          <cell r="CA550">
            <v>362.83</v>
          </cell>
          <cell r="CB550">
            <v>370.1</v>
          </cell>
          <cell r="CC550">
            <v>333.79</v>
          </cell>
        </row>
        <row r="551">
          <cell r="AD551">
            <v>182</v>
          </cell>
          <cell r="AE551">
            <v>145.85</v>
          </cell>
          <cell r="AF551">
            <v>151.07</v>
          </cell>
          <cell r="AG551">
            <v>156.28</v>
          </cell>
          <cell r="AH551">
            <v>161.5</v>
          </cell>
          <cell r="AI551">
            <v>166.71</v>
          </cell>
          <cell r="AJ551">
            <v>171.93</v>
          </cell>
          <cell r="AK551">
            <v>177.15</v>
          </cell>
          <cell r="AL551">
            <v>182.36</v>
          </cell>
          <cell r="AM551">
            <v>187.58</v>
          </cell>
          <cell r="AN551">
            <v>192.79</v>
          </cell>
          <cell r="AO551">
            <v>198.01</v>
          </cell>
          <cell r="AP551">
            <v>203.22</v>
          </cell>
          <cell r="AQ551">
            <v>208.44</v>
          </cell>
          <cell r="AR551">
            <v>213.66</v>
          </cell>
          <cell r="AS551">
            <v>218.87</v>
          </cell>
          <cell r="AT551">
            <v>224.09</v>
          </cell>
          <cell r="AU551">
            <v>229.3</v>
          </cell>
          <cell r="AV551">
            <v>234.52</v>
          </cell>
          <cell r="AW551">
            <v>239.73</v>
          </cell>
          <cell r="AX551">
            <v>244.95</v>
          </cell>
          <cell r="AY551">
            <v>250.17</v>
          </cell>
          <cell r="AZ551">
            <v>255.38</v>
          </cell>
          <cell r="BA551">
            <v>260.60000000000002</v>
          </cell>
          <cell r="BB551">
            <v>265.81</v>
          </cell>
          <cell r="BC551">
            <v>239.73</v>
          </cell>
          <cell r="BD551">
            <v>182</v>
          </cell>
          <cell r="BE551">
            <v>204.19</v>
          </cell>
          <cell r="BF551">
            <v>211.49</v>
          </cell>
          <cell r="BG551">
            <v>218.8</v>
          </cell>
          <cell r="BH551">
            <v>226.1</v>
          </cell>
          <cell r="BI551">
            <v>233.4</v>
          </cell>
          <cell r="BJ551">
            <v>240.7</v>
          </cell>
          <cell r="BK551">
            <v>248</v>
          </cell>
          <cell r="BL551">
            <v>255.31</v>
          </cell>
          <cell r="BM551">
            <v>262.61</v>
          </cell>
          <cell r="BN551">
            <v>269.91000000000003</v>
          </cell>
          <cell r="BO551">
            <v>277.20999999999998</v>
          </cell>
          <cell r="BP551">
            <v>284.51</v>
          </cell>
          <cell r="BQ551">
            <v>291.82</v>
          </cell>
          <cell r="BR551">
            <v>299.12</v>
          </cell>
          <cell r="BS551">
            <v>306.42</v>
          </cell>
          <cell r="BT551">
            <v>313.72000000000003</v>
          </cell>
          <cell r="BU551">
            <v>321.02</v>
          </cell>
          <cell r="BV551">
            <v>328.33</v>
          </cell>
          <cell r="BW551">
            <v>335.63</v>
          </cell>
          <cell r="BX551">
            <v>342.93</v>
          </cell>
          <cell r="BY551">
            <v>350.23</v>
          </cell>
          <cell r="BZ551">
            <v>357.53</v>
          </cell>
          <cell r="CA551">
            <v>364.84</v>
          </cell>
          <cell r="CB551">
            <v>372.14</v>
          </cell>
          <cell r="CC551">
            <v>335.63</v>
          </cell>
        </row>
        <row r="552">
          <cell r="AD552">
            <v>183</v>
          </cell>
          <cell r="AE552">
            <v>146.65</v>
          </cell>
          <cell r="AF552">
            <v>151.9</v>
          </cell>
          <cell r="AG552">
            <v>157.13999999999999</v>
          </cell>
          <cell r="AH552">
            <v>162.38</v>
          </cell>
          <cell r="AI552">
            <v>167.63</v>
          </cell>
          <cell r="AJ552">
            <v>172.87</v>
          </cell>
          <cell r="AK552">
            <v>178.12</v>
          </cell>
          <cell r="AL552">
            <v>183.36</v>
          </cell>
          <cell r="AM552">
            <v>188.61</v>
          </cell>
          <cell r="AN552">
            <v>193.85</v>
          </cell>
          <cell r="AO552">
            <v>199.1</v>
          </cell>
          <cell r="AP552">
            <v>204.34</v>
          </cell>
          <cell r="AQ552">
            <v>209.58</v>
          </cell>
          <cell r="AR552">
            <v>214.83</v>
          </cell>
          <cell r="AS552">
            <v>220.07</v>
          </cell>
          <cell r="AT552">
            <v>225.32</v>
          </cell>
          <cell r="AU552">
            <v>230.56</v>
          </cell>
          <cell r="AV552">
            <v>235.81</v>
          </cell>
          <cell r="AW552">
            <v>241.05</v>
          </cell>
          <cell r="AX552">
            <v>246.29</v>
          </cell>
          <cell r="AY552">
            <v>251.54</v>
          </cell>
          <cell r="AZ552">
            <v>256.77999999999997</v>
          </cell>
          <cell r="BA552">
            <v>262.02999999999997</v>
          </cell>
          <cell r="BB552">
            <v>267.27</v>
          </cell>
          <cell r="BC552">
            <v>241.05</v>
          </cell>
          <cell r="BD552">
            <v>183</v>
          </cell>
          <cell r="BE552">
            <v>205.31</v>
          </cell>
          <cell r="BF552">
            <v>212.65</v>
          </cell>
          <cell r="BG552">
            <v>220</v>
          </cell>
          <cell r="BH552">
            <v>227.34</v>
          </cell>
          <cell r="BI552">
            <v>234.68</v>
          </cell>
          <cell r="BJ552">
            <v>242.02</v>
          </cell>
          <cell r="BK552">
            <v>249.36</v>
          </cell>
          <cell r="BL552">
            <v>256.70999999999998</v>
          </cell>
          <cell r="BM552">
            <v>264.05</v>
          </cell>
          <cell r="BN552">
            <v>271.39</v>
          </cell>
          <cell r="BO552">
            <v>278.73</v>
          </cell>
          <cell r="BP552">
            <v>286.08</v>
          </cell>
          <cell r="BQ552">
            <v>293.42</v>
          </cell>
          <cell r="BR552">
            <v>300.76</v>
          </cell>
          <cell r="BS552">
            <v>308.10000000000002</v>
          </cell>
          <cell r="BT552">
            <v>315.44</v>
          </cell>
          <cell r="BU552">
            <v>322.79000000000002</v>
          </cell>
          <cell r="BV552">
            <v>330.13</v>
          </cell>
          <cell r="BW552">
            <v>337.47</v>
          </cell>
          <cell r="BX552">
            <v>344.81</v>
          </cell>
          <cell r="BY552">
            <v>352.15</v>
          </cell>
          <cell r="BZ552">
            <v>359.5</v>
          </cell>
          <cell r="CA552">
            <v>366.84</v>
          </cell>
          <cell r="CB552">
            <v>374.18</v>
          </cell>
          <cell r="CC552">
            <v>337.47</v>
          </cell>
        </row>
        <row r="553">
          <cell r="AD553">
            <v>184</v>
          </cell>
          <cell r="AE553">
            <v>147.44999999999999</v>
          </cell>
          <cell r="AF553">
            <v>152.72</v>
          </cell>
          <cell r="AG553">
            <v>158</v>
          </cell>
          <cell r="AH553">
            <v>163.27000000000001</v>
          </cell>
          <cell r="AI553">
            <v>168.54</v>
          </cell>
          <cell r="AJ553">
            <v>173.82</v>
          </cell>
          <cell r="AK553">
            <v>179.09</v>
          </cell>
          <cell r="AL553">
            <v>184.36</v>
          </cell>
          <cell r="AM553">
            <v>189.64</v>
          </cell>
          <cell r="AN553">
            <v>194.91</v>
          </cell>
          <cell r="AO553">
            <v>200.18</v>
          </cell>
          <cell r="AP553">
            <v>205.45</v>
          </cell>
          <cell r="AQ553">
            <v>210.73</v>
          </cell>
          <cell r="AR553">
            <v>216</v>
          </cell>
          <cell r="AS553">
            <v>221.27</v>
          </cell>
          <cell r="AT553">
            <v>226.55</v>
          </cell>
          <cell r="AU553">
            <v>231.82</v>
          </cell>
          <cell r="AV553">
            <v>237.09</v>
          </cell>
          <cell r="AW553">
            <v>242.37</v>
          </cell>
          <cell r="AX553">
            <v>247.64</v>
          </cell>
          <cell r="AY553">
            <v>252.91</v>
          </cell>
          <cell r="AZ553">
            <v>258.18</v>
          </cell>
          <cell r="BA553">
            <v>263.45999999999998</v>
          </cell>
          <cell r="BB553">
            <v>268.73</v>
          </cell>
          <cell r="BC553">
            <v>242.36</v>
          </cell>
          <cell r="BD553">
            <v>184</v>
          </cell>
          <cell r="BE553">
            <v>206.43</v>
          </cell>
          <cell r="BF553">
            <v>213.81</v>
          </cell>
          <cell r="BG553">
            <v>221.2</v>
          </cell>
          <cell r="BH553">
            <v>228.58</v>
          </cell>
          <cell r="BI553">
            <v>235.96</v>
          </cell>
          <cell r="BJ553">
            <v>243.34</v>
          </cell>
          <cell r="BK553">
            <v>250.72</v>
          </cell>
          <cell r="BL553">
            <v>258.11</v>
          </cell>
          <cell r="BM553">
            <v>265.49</v>
          </cell>
          <cell r="BN553">
            <v>272.87</v>
          </cell>
          <cell r="BO553">
            <v>280.25</v>
          </cell>
          <cell r="BP553">
            <v>287.64</v>
          </cell>
          <cell r="BQ553">
            <v>295.02</v>
          </cell>
          <cell r="BR553">
            <v>302.39999999999998</v>
          </cell>
          <cell r="BS553">
            <v>309.77999999999997</v>
          </cell>
          <cell r="BT553">
            <v>317.16000000000003</v>
          </cell>
          <cell r="BU553">
            <v>324.55</v>
          </cell>
          <cell r="BV553">
            <v>331.93</v>
          </cell>
          <cell r="BW553">
            <v>339.31</v>
          </cell>
          <cell r="BX553">
            <v>346.69</v>
          </cell>
          <cell r="BY553">
            <v>354.08</v>
          </cell>
          <cell r="BZ553">
            <v>361.46</v>
          </cell>
          <cell r="CA553">
            <v>368.84</v>
          </cell>
          <cell r="CB553">
            <v>376.22</v>
          </cell>
          <cell r="CC553">
            <v>339.31</v>
          </cell>
        </row>
        <row r="554">
          <cell r="AD554">
            <v>185</v>
          </cell>
          <cell r="AE554">
            <v>148.25</v>
          </cell>
          <cell r="AF554">
            <v>153.55000000000001</v>
          </cell>
          <cell r="AG554">
            <v>158.85</v>
          </cell>
          <cell r="AH554">
            <v>164.16</v>
          </cell>
          <cell r="AI554">
            <v>169.46</v>
          </cell>
          <cell r="AJ554">
            <v>174.76</v>
          </cell>
          <cell r="AK554">
            <v>180.06</v>
          </cell>
          <cell r="AL554">
            <v>185.36</v>
          </cell>
          <cell r="AM554">
            <v>190.66</v>
          </cell>
          <cell r="AN554">
            <v>195.97</v>
          </cell>
          <cell r="AO554">
            <v>201.27</v>
          </cell>
          <cell r="AP554">
            <v>206.57</v>
          </cell>
          <cell r="AQ554">
            <v>211.87</v>
          </cell>
          <cell r="AR554">
            <v>217.17</v>
          </cell>
          <cell r="AS554">
            <v>222.47</v>
          </cell>
          <cell r="AT554">
            <v>227.78</v>
          </cell>
          <cell r="AU554">
            <v>233.08</v>
          </cell>
          <cell r="AV554">
            <v>238.38</v>
          </cell>
          <cell r="AW554">
            <v>243.68</v>
          </cell>
          <cell r="AX554">
            <v>248.98</v>
          </cell>
          <cell r="AY554">
            <v>254.28</v>
          </cell>
          <cell r="AZ554">
            <v>259.58999999999997</v>
          </cell>
          <cell r="BA554">
            <v>264.89</v>
          </cell>
          <cell r="BB554">
            <v>270.19</v>
          </cell>
          <cell r="BC554">
            <v>243.68</v>
          </cell>
          <cell r="BD554">
            <v>185</v>
          </cell>
          <cell r="BE554">
            <v>207.55</v>
          </cell>
          <cell r="BF554">
            <v>214.97</v>
          </cell>
          <cell r="BG554">
            <v>222.4</v>
          </cell>
          <cell r="BH554">
            <v>229.82</v>
          </cell>
          <cell r="BI554">
            <v>237.24</v>
          </cell>
          <cell r="BJ554">
            <v>244.66</v>
          </cell>
          <cell r="BK554">
            <v>252.08</v>
          </cell>
          <cell r="BL554">
            <v>259.51</v>
          </cell>
          <cell r="BM554">
            <v>266.93</v>
          </cell>
          <cell r="BN554">
            <v>274.35000000000002</v>
          </cell>
          <cell r="BO554">
            <v>281.77</v>
          </cell>
          <cell r="BP554">
            <v>289.2</v>
          </cell>
          <cell r="BQ554">
            <v>296.62</v>
          </cell>
          <cell r="BR554">
            <v>304.04000000000002</v>
          </cell>
          <cell r="BS554">
            <v>311.45999999999998</v>
          </cell>
          <cell r="BT554">
            <v>318.89</v>
          </cell>
          <cell r="BU554">
            <v>326.31</v>
          </cell>
          <cell r="BV554">
            <v>333.73</v>
          </cell>
          <cell r="BW554">
            <v>341.15</v>
          </cell>
          <cell r="BX554">
            <v>348.58</v>
          </cell>
          <cell r="BY554">
            <v>356</v>
          </cell>
          <cell r="BZ554">
            <v>363.42</v>
          </cell>
          <cell r="CA554">
            <v>370.84</v>
          </cell>
          <cell r="CB554">
            <v>378.26</v>
          </cell>
          <cell r="CC554">
            <v>341.15</v>
          </cell>
        </row>
        <row r="555">
          <cell r="AD555">
            <v>186</v>
          </cell>
          <cell r="AE555">
            <v>149.05000000000001</v>
          </cell>
          <cell r="AF555">
            <v>154.38</v>
          </cell>
          <cell r="AG555">
            <v>159.71</v>
          </cell>
          <cell r="AH555">
            <v>165.04</v>
          </cell>
          <cell r="AI555">
            <v>170.37</v>
          </cell>
          <cell r="AJ555">
            <v>175.7</v>
          </cell>
          <cell r="AK555">
            <v>181.03</v>
          </cell>
          <cell r="AL555">
            <v>186.36</v>
          </cell>
          <cell r="AM555">
            <v>191.69</v>
          </cell>
          <cell r="AN555">
            <v>197.02</v>
          </cell>
          <cell r="AO555">
            <v>202.35</v>
          </cell>
          <cell r="AP555">
            <v>207.68</v>
          </cell>
          <cell r="AQ555">
            <v>213.01</v>
          </cell>
          <cell r="AR555">
            <v>218.34</v>
          </cell>
          <cell r="AS555">
            <v>223.68</v>
          </cell>
          <cell r="AT555">
            <v>229.01</v>
          </cell>
          <cell r="AU555">
            <v>234.34</v>
          </cell>
          <cell r="AV555">
            <v>239.67</v>
          </cell>
          <cell r="AW555">
            <v>245</v>
          </cell>
          <cell r="AX555">
            <v>250.33</v>
          </cell>
          <cell r="AY555">
            <v>255.66</v>
          </cell>
          <cell r="AZ555">
            <v>260.99</v>
          </cell>
          <cell r="BA555">
            <v>266.32</v>
          </cell>
          <cell r="BB555">
            <v>271.64999999999998</v>
          </cell>
          <cell r="BC555">
            <v>245</v>
          </cell>
          <cell r="BD555">
            <v>186</v>
          </cell>
          <cell r="BE555">
            <v>208.67</v>
          </cell>
          <cell r="BF555">
            <v>216.13</v>
          </cell>
          <cell r="BG555">
            <v>223.6</v>
          </cell>
          <cell r="BH555">
            <v>231.06</v>
          </cell>
          <cell r="BI555">
            <v>238.52</v>
          </cell>
          <cell r="BJ555">
            <v>245.98</v>
          </cell>
          <cell r="BK555">
            <v>253.44</v>
          </cell>
          <cell r="BL555">
            <v>260.91000000000003</v>
          </cell>
          <cell r="BM555">
            <v>268.37</v>
          </cell>
          <cell r="BN555">
            <v>275.83</v>
          </cell>
          <cell r="BO555">
            <v>283.3</v>
          </cell>
          <cell r="BP555">
            <v>290.76</v>
          </cell>
          <cell r="BQ555">
            <v>298.22000000000003</v>
          </cell>
          <cell r="BR555">
            <v>305.68</v>
          </cell>
          <cell r="BS555">
            <v>313.14</v>
          </cell>
          <cell r="BT555">
            <v>320.61</v>
          </cell>
          <cell r="BU555">
            <v>328.07</v>
          </cell>
          <cell r="BV555">
            <v>335.53</v>
          </cell>
          <cell r="BW555">
            <v>342.99</v>
          </cell>
          <cell r="BX555">
            <v>350.46</v>
          </cell>
          <cell r="BY555">
            <v>357.92</v>
          </cell>
          <cell r="BZ555">
            <v>365.38</v>
          </cell>
          <cell r="CA555">
            <v>372.84</v>
          </cell>
          <cell r="CB555">
            <v>380.31</v>
          </cell>
          <cell r="CC555">
            <v>342.99</v>
          </cell>
        </row>
        <row r="556">
          <cell r="AD556">
            <v>187</v>
          </cell>
          <cell r="AE556">
            <v>149.85</v>
          </cell>
          <cell r="AF556">
            <v>155.21</v>
          </cell>
          <cell r="AG556">
            <v>160.57</v>
          </cell>
          <cell r="AH556">
            <v>165.93</v>
          </cell>
          <cell r="AI556">
            <v>171.29</v>
          </cell>
          <cell r="AJ556">
            <v>176.64</v>
          </cell>
          <cell r="AK556">
            <v>182</v>
          </cell>
          <cell r="AL556">
            <v>187.36</v>
          </cell>
          <cell r="AM556">
            <v>192.72</v>
          </cell>
          <cell r="AN556">
            <v>198.08</v>
          </cell>
          <cell r="AO556">
            <v>203.44</v>
          </cell>
          <cell r="AP556">
            <v>208.8</v>
          </cell>
          <cell r="AQ556">
            <v>214.16</v>
          </cell>
          <cell r="AR556">
            <v>219.52</v>
          </cell>
          <cell r="AS556">
            <v>224.88</v>
          </cell>
          <cell r="AT556">
            <v>230.23</v>
          </cell>
          <cell r="AU556">
            <v>235.59</v>
          </cell>
          <cell r="AV556">
            <v>240.95</v>
          </cell>
          <cell r="AW556">
            <v>246.31</v>
          </cell>
          <cell r="AX556">
            <v>251.67</v>
          </cell>
          <cell r="AY556">
            <v>257.02999999999997</v>
          </cell>
          <cell r="AZ556">
            <v>262.39</v>
          </cell>
          <cell r="BA556">
            <v>267.75</v>
          </cell>
          <cell r="BB556">
            <v>273.11</v>
          </cell>
          <cell r="BC556">
            <v>246.31</v>
          </cell>
          <cell r="BD556">
            <v>187</v>
          </cell>
          <cell r="BE556">
            <v>209.79</v>
          </cell>
          <cell r="BF556">
            <v>217.29</v>
          </cell>
          <cell r="BG556">
            <v>224.79</v>
          </cell>
          <cell r="BH556">
            <v>232.3</v>
          </cell>
          <cell r="BI556">
            <v>239.8</v>
          </cell>
          <cell r="BJ556">
            <v>247.3</v>
          </cell>
          <cell r="BK556">
            <v>254.8</v>
          </cell>
          <cell r="BL556">
            <v>262.31</v>
          </cell>
          <cell r="BM556">
            <v>269.81</v>
          </cell>
          <cell r="BN556">
            <v>277.31</v>
          </cell>
          <cell r="BO556">
            <v>284.82</v>
          </cell>
          <cell r="BP556">
            <v>292.32</v>
          </cell>
          <cell r="BQ556">
            <v>299.82</v>
          </cell>
          <cell r="BR556">
            <v>307.32</v>
          </cell>
          <cell r="BS556">
            <v>314.83</v>
          </cell>
          <cell r="BT556">
            <v>322.33</v>
          </cell>
          <cell r="BU556">
            <v>329.83</v>
          </cell>
          <cell r="BV556">
            <v>337.33</v>
          </cell>
          <cell r="BW556">
            <v>344.84</v>
          </cell>
          <cell r="BX556">
            <v>352.34</v>
          </cell>
          <cell r="BY556">
            <v>359.84</v>
          </cell>
          <cell r="BZ556">
            <v>367.34</v>
          </cell>
          <cell r="CA556">
            <v>374.85</v>
          </cell>
          <cell r="CB556">
            <v>382.35</v>
          </cell>
          <cell r="CC556">
            <v>344.84</v>
          </cell>
        </row>
        <row r="557">
          <cell r="AD557">
            <v>188</v>
          </cell>
          <cell r="AE557">
            <v>150.65</v>
          </cell>
          <cell r="AF557">
            <v>156.04</v>
          </cell>
          <cell r="AG557">
            <v>161.41999999999999</v>
          </cell>
          <cell r="AH557">
            <v>166.81</v>
          </cell>
          <cell r="AI557">
            <v>172.2</v>
          </cell>
          <cell r="AJ557">
            <v>177.59</v>
          </cell>
          <cell r="AK557">
            <v>182.98</v>
          </cell>
          <cell r="AL557">
            <v>188.36</v>
          </cell>
          <cell r="AM557">
            <v>193.75</v>
          </cell>
          <cell r="AN557">
            <v>199.14</v>
          </cell>
          <cell r="AO557">
            <v>204.53</v>
          </cell>
          <cell r="AP557">
            <v>209.91</v>
          </cell>
          <cell r="AQ557">
            <v>215.3</v>
          </cell>
          <cell r="AR557">
            <v>220.69</v>
          </cell>
          <cell r="AS557">
            <v>226.08</v>
          </cell>
          <cell r="AT557">
            <v>231.46</v>
          </cell>
          <cell r="AU557">
            <v>236.85</v>
          </cell>
          <cell r="AV557">
            <v>242.24</v>
          </cell>
          <cell r="AW557">
            <v>247.63</v>
          </cell>
          <cell r="AX557">
            <v>253.01</v>
          </cell>
          <cell r="AY557">
            <v>258.39999999999998</v>
          </cell>
          <cell r="AZ557">
            <v>263.79000000000002</v>
          </cell>
          <cell r="BA557">
            <v>269.18</v>
          </cell>
          <cell r="BB557">
            <v>274.57</v>
          </cell>
          <cell r="BC557">
            <v>247.63</v>
          </cell>
          <cell r="BD557">
            <v>188</v>
          </cell>
          <cell r="BE557">
            <v>210.91</v>
          </cell>
          <cell r="BF557">
            <v>218.45</v>
          </cell>
          <cell r="BG557">
            <v>225.99</v>
          </cell>
          <cell r="BH557">
            <v>233.54</v>
          </cell>
          <cell r="BI557">
            <v>241.08</v>
          </cell>
          <cell r="BJ557">
            <v>248.62</v>
          </cell>
          <cell r="BK557">
            <v>256.17</v>
          </cell>
          <cell r="BL557">
            <v>263.70999999999998</v>
          </cell>
          <cell r="BM557">
            <v>271.25</v>
          </cell>
          <cell r="BN557">
            <v>278.79000000000002</v>
          </cell>
          <cell r="BO557">
            <v>286.33999999999997</v>
          </cell>
          <cell r="BP557">
            <v>293.88</v>
          </cell>
          <cell r="BQ557">
            <v>301.42</v>
          </cell>
          <cell r="BR557">
            <v>308.95999999999998</v>
          </cell>
          <cell r="BS557">
            <v>316.51</v>
          </cell>
          <cell r="BT557">
            <v>324.05</v>
          </cell>
          <cell r="BU557">
            <v>331.59</v>
          </cell>
          <cell r="BV557">
            <v>339.14</v>
          </cell>
          <cell r="BW557">
            <v>346.68</v>
          </cell>
          <cell r="BX557">
            <v>354.22</v>
          </cell>
          <cell r="BY557">
            <v>361.76</v>
          </cell>
          <cell r="BZ557">
            <v>369.31</v>
          </cell>
          <cell r="CA557">
            <v>376.85</v>
          </cell>
          <cell r="CB557">
            <v>384.39</v>
          </cell>
          <cell r="CC557">
            <v>346.68</v>
          </cell>
        </row>
        <row r="558">
          <cell r="AD558">
            <v>189</v>
          </cell>
          <cell r="AE558">
            <v>151.44999999999999</v>
          </cell>
          <cell r="AF558">
            <v>156.87</v>
          </cell>
          <cell r="AG558">
            <v>162.28</v>
          </cell>
          <cell r="AH558">
            <v>167.7</v>
          </cell>
          <cell r="AI558">
            <v>173.11</v>
          </cell>
          <cell r="AJ558">
            <v>178.53</v>
          </cell>
          <cell r="AK558">
            <v>183.95</v>
          </cell>
          <cell r="AL558">
            <v>189.36</v>
          </cell>
          <cell r="AM558">
            <v>194.78</v>
          </cell>
          <cell r="AN558">
            <v>200.2</v>
          </cell>
          <cell r="AO558">
            <v>205.61</v>
          </cell>
          <cell r="AP558">
            <v>211.03</v>
          </cell>
          <cell r="AQ558">
            <v>216.44</v>
          </cell>
          <cell r="AR558">
            <v>221.86</v>
          </cell>
          <cell r="AS558">
            <v>227.28</v>
          </cell>
          <cell r="AT558">
            <v>232.69</v>
          </cell>
          <cell r="AU558">
            <v>238.11</v>
          </cell>
          <cell r="AV558">
            <v>243.53</v>
          </cell>
          <cell r="AW558">
            <v>248.94</v>
          </cell>
          <cell r="AX558">
            <v>254.36</v>
          </cell>
          <cell r="AY558">
            <v>259.77999999999997</v>
          </cell>
          <cell r="AZ558">
            <v>265.19</v>
          </cell>
          <cell r="BA558">
            <v>270.61</v>
          </cell>
          <cell r="BB558">
            <v>276.02</v>
          </cell>
          <cell r="BC558">
            <v>248.94</v>
          </cell>
          <cell r="BD558">
            <v>189</v>
          </cell>
          <cell r="BE558">
            <v>212.03</v>
          </cell>
          <cell r="BF558">
            <v>219.61</v>
          </cell>
          <cell r="BG558">
            <v>227.19</v>
          </cell>
          <cell r="BH558">
            <v>234.78</v>
          </cell>
          <cell r="BI558">
            <v>242.36</v>
          </cell>
          <cell r="BJ558">
            <v>249.94</v>
          </cell>
          <cell r="BK558">
            <v>257.52999999999997</v>
          </cell>
          <cell r="BL558">
            <v>265.11</v>
          </cell>
          <cell r="BM558">
            <v>272.69</v>
          </cell>
          <cell r="BN558">
            <v>280.27</v>
          </cell>
          <cell r="BO558">
            <v>287.86</v>
          </cell>
          <cell r="BP558">
            <v>295.44</v>
          </cell>
          <cell r="BQ558">
            <v>303.02</v>
          </cell>
          <cell r="BR558">
            <v>310.61</v>
          </cell>
          <cell r="BS558">
            <v>318.19</v>
          </cell>
          <cell r="BT558">
            <v>325.77</v>
          </cell>
          <cell r="BU558">
            <v>333.35</v>
          </cell>
          <cell r="BV558">
            <v>340.94</v>
          </cell>
          <cell r="BW558">
            <v>348.52</v>
          </cell>
          <cell r="BX558">
            <v>356.1</v>
          </cell>
          <cell r="BY558">
            <v>363.69</v>
          </cell>
          <cell r="BZ558">
            <v>371.27</v>
          </cell>
          <cell r="CA558">
            <v>378.85</v>
          </cell>
          <cell r="CB558">
            <v>386.43</v>
          </cell>
          <cell r="CC558">
            <v>348.52</v>
          </cell>
        </row>
        <row r="559">
          <cell r="AD559">
            <v>190</v>
          </cell>
          <cell r="AE559">
            <v>152.25</v>
          </cell>
          <cell r="AF559">
            <v>157.69</v>
          </cell>
          <cell r="AG559">
            <v>163.13999999999999</v>
          </cell>
          <cell r="AH559">
            <v>168.58</v>
          </cell>
          <cell r="AI559">
            <v>174.03</v>
          </cell>
          <cell r="AJ559">
            <v>179.47</v>
          </cell>
          <cell r="AK559">
            <v>184.92</v>
          </cell>
          <cell r="AL559">
            <v>190.36</v>
          </cell>
          <cell r="AM559">
            <v>195.81</v>
          </cell>
          <cell r="AN559">
            <v>201.25</v>
          </cell>
          <cell r="AO559">
            <v>206.7</v>
          </cell>
          <cell r="AP559">
            <v>212.14</v>
          </cell>
          <cell r="AQ559">
            <v>217.59</v>
          </cell>
          <cell r="AR559">
            <v>223.03</v>
          </cell>
          <cell r="AS559">
            <v>228.48</v>
          </cell>
          <cell r="AT559">
            <v>233.92</v>
          </cell>
          <cell r="AU559">
            <v>239.37</v>
          </cell>
          <cell r="AV559">
            <v>244.81</v>
          </cell>
          <cell r="AW559">
            <v>250.26</v>
          </cell>
          <cell r="AX559">
            <v>255.7</v>
          </cell>
          <cell r="AY559">
            <v>261.14999999999998</v>
          </cell>
          <cell r="AZ559">
            <v>266.58999999999997</v>
          </cell>
          <cell r="BA559">
            <v>272.04000000000002</v>
          </cell>
          <cell r="BB559">
            <v>277.48</v>
          </cell>
          <cell r="BC559">
            <v>250.26</v>
          </cell>
          <cell r="BD559">
            <v>190</v>
          </cell>
          <cell r="BE559">
            <v>213.15</v>
          </cell>
          <cell r="BF559">
            <v>220.77</v>
          </cell>
          <cell r="BG559">
            <v>228.39</v>
          </cell>
          <cell r="BH559">
            <v>236.02</v>
          </cell>
          <cell r="BI559">
            <v>243.64</v>
          </cell>
          <cell r="BJ559">
            <v>251.26</v>
          </cell>
          <cell r="BK559">
            <v>258.89</v>
          </cell>
          <cell r="BL559">
            <v>266.51</v>
          </cell>
          <cell r="BM559">
            <v>274.13</v>
          </cell>
          <cell r="BN559">
            <v>281.75</v>
          </cell>
          <cell r="BO559">
            <v>289.38</v>
          </cell>
          <cell r="BP559">
            <v>297</v>
          </cell>
          <cell r="BQ559">
            <v>304.62</v>
          </cell>
          <cell r="BR559">
            <v>312.25</v>
          </cell>
          <cell r="BS559">
            <v>319.87</v>
          </cell>
          <cell r="BT559">
            <v>327.49</v>
          </cell>
          <cell r="BU559">
            <v>335.12</v>
          </cell>
          <cell r="BV559">
            <v>342.74</v>
          </cell>
          <cell r="BW559">
            <v>350.36</v>
          </cell>
          <cell r="BX559">
            <v>357.98</v>
          </cell>
          <cell r="BY559">
            <v>365.61</v>
          </cell>
          <cell r="BZ559">
            <v>373.23</v>
          </cell>
          <cell r="CA559">
            <v>380.85</v>
          </cell>
          <cell r="CB559">
            <v>388.48</v>
          </cell>
          <cell r="CC559">
            <v>350.36</v>
          </cell>
        </row>
        <row r="560">
          <cell r="AD560">
            <v>191</v>
          </cell>
          <cell r="AE560">
            <v>153.05000000000001</v>
          </cell>
          <cell r="AF560">
            <v>158.52000000000001</v>
          </cell>
          <cell r="AG560">
            <v>164</v>
          </cell>
          <cell r="AH560">
            <v>169.47</v>
          </cell>
          <cell r="AI560">
            <v>174.94</v>
          </cell>
          <cell r="AJ560">
            <v>180.42</v>
          </cell>
          <cell r="AK560">
            <v>185.89</v>
          </cell>
          <cell r="AL560">
            <v>191.36</v>
          </cell>
          <cell r="AM560">
            <v>196.84</v>
          </cell>
          <cell r="AN560">
            <v>202.31</v>
          </cell>
          <cell r="AO560">
            <v>207.78</v>
          </cell>
          <cell r="AP560">
            <v>213.26</v>
          </cell>
          <cell r="AQ560">
            <v>218.73</v>
          </cell>
          <cell r="AR560">
            <v>224.21</v>
          </cell>
          <cell r="AS560">
            <v>229.68</v>
          </cell>
          <cell r="AT560">
            <v>235.15</v>
          </cell>
          <cell r="AU560">
            <v>240.63</v>
          </cell>
          <cell r="AV560">
            <v>246.1</v>
          </cell>
          <cell r="AW560">
            <v>251.57</v>
          </cell>
          <cell r="AX560">
            <v>257.05</v>
          </cell>
          <cell r="AY560">
            <v>262.52</v>
          </cell>
          <cell r="AZ560">
            <v>267.99</v>
          </cell>
          <cell r="BA560">
            <v>273.47000000000003</v>
          </cell>
          <cell r="BB560">
            <v>278.94</v>
          </cell>
          <cell r="BC560">
            <v>251.57</v>
          </cell>
          <cell r="BD560">
            <v>191</v>
          </cell>
          <cell r="BE560">
            <v>214.27</v>
          </cell>
          <cell r="BF560">
            <v>221.93</v>
          </cell>
          <cell r="BG560">
            <v>229.59</v>
          </cell>
          <cell r="BH560">
            <v>237.26</v>
          </cell>
          <cell r="BI560">
            <v>244.92</v>
          </cell>
          <cell r="BJ560">
            <v>252.58</v>
          </cell>
          <cell r="BK560">
            <v>260.25</v>
          </cell>
          <cell r="BL560">
            <v>267.91000000000003</v>
          </cell>
          <cell r="BM560">
            <v>275.57</v>
          </cell>
          <cell r="BN560">
            <v>283.24</v>
          </cell>
          <cell r="BO560">
            <v>290.89999999999998</v>
          </cell>
          <cell r="BP560">
            <v>298.56</v>
          </cell>
          <cell r="BQ560">
            <v>306.22000000000003</v>
          </cell>
          <cell r="BR560">
            <v>313.89</v>
          </cell>
          <cell r="BS560">
            <v>321.55</v>
          </cell>
          <cell r="BT560">
            <v>329.21</v>
          </cell>
          <cell r="BU560">
            <v>336.88</v>
          </cell>
          <cell r="BV560">
            <v>344.54</v>
          </cell>
          <cell r="BW560">
            <v>352.2</v>
          </cell>
          <cell r="BX560">
            <v>359.87</v>
          </cell>
          <cell r="BY560">
            <v>367.53</v>
          </cell>
          <cell r="BZ560">
            <v>375.19</v>
          </cell>
          <cell r="CA560">
            <v>382.85</v>
          </cell>
          <cell r="CB560">
            <v>390.52</v>
          </cell>
          <cell r="CC560">
            <v>352.2</v>
          </cell>
        </row>
        <row r="561">
          <cell r="AD561">
            <v>192</v>
          </cell>
          <cell r="AE561">
            <v>153.85</v>
          </cell>
          <cell r="AF561">
            <v>159.35</v>
          </cell>
          <cell r="AG561">
            <v>164.85</v>
          </cell>
          <cell r="AH561">
            <v>170.35</v>
          </cell>
          <cell r="AI561">
            <v>175.86</v>
          </cell>
          <cell r="AJ561">
            <v>171.36</v>
          </cell>
          <cell r="AK561">
            <v>186.86</v>
          </cell>
          <cell r="AL561">
            <v>192.36</v>
          </cell>
          <cell r="AM561">
            <v>197.87</v>
          </cell>
          <cell r="AN561">
            <v>203.37</v>
          </cell>
          <cell r="AO561">
            <v>208.87</v>
          </cell>
          <cell r="AP561">
            <v>214.37</v>
          </cell>
          <cell r="AQ561">
            <v>219.88</v>
          </cell>
          <cell r="AR561">
            <v>225.38</v>
          </cell>
          <cell r="AS561">
            <v>230.88</v>
          </cell>
          <cell r="AT561">
            <v>236.38</v>
          </cell>
          <cell r="AU561">
            <v>241.88</v>
          </cell>
          <cell r="AV561">
            <v>247.39</v>
          </cell>
          <cell r="AW561">
            <v>252.89</v>
          </cell>
          <cell r="AX561">
            <v>258.39</v>
          </cell>
          <cell r="AY561">
            <v>263.89</v>
          </cell>
          <cell r="AZ561">
            <v>269.39999999999998</v>
          </cell>
          <cell r="BA561">
            <v>274.89999999999998</v>
          </cell>
          <cell r="BB561">
            <v>280.39999999999998</v>
          </cell>
          <cell r="BC561">
            <v>252.89</v>
          </cell>
          <cell r="BD561">
            <v>192</v>
          </cell>
          <cell r="BE561">
            <v>215.39</v>
          </cell>
          <cell r="BF561">
            <v>223.09</v>
          </cell>
          <cell r="BG561">
            <v>230.79</v>
          </cell>
          <cell r="BH561">
            <v>238.5</v>
          </cell>
          <cell r="BI561">
            <v>246.2</v>
          </cell>
          <cell r="BJ561">
            <v>253.9</v>
          </cell>
          <cell r="BK561">
            <v>261.61</v>
          </cell>
          <cell r="BL561">
            <v>269.31</v>
          </cell>
          <cell r="BM561">
            <v>277.01</v>
          </cell>
          <cell r="BN561">
            <v>284.72000000000003</v>
          </cell>
          <cell r="BO561">
            <v>292.42</v>
          </cell>
          <cell r="BP561">
            <v>300.12</v>
          </cell>
          <cell r="BQ561">
            <v>307.83</v>
          </cell>
          <cell r="BR561">
            <v>315.52999999999997</v>
          </cell>
          <cell r="BS561">
            <v>323.23</v>
          </cell>
          <cell r="BT561">
            <v>330.93</v>
          </cell>
          <cell r="BU561">
            <v>338.64</v>
          </cell>
          <cell r="BV561">
            <v>346.34</v>
          </cell>
          <cell r="BW561">
            <v>354.04</v>
          </cell>
          <cell r="BX561">
            <v>361.75</v>
          </cell>
          <cell r="BY561">
            <v>369.45</v>
          </cell>
          <cell r="BZ561">
            <v>377.15</v>
          </cell>
          <cell r="CA561">
            <v>384.86</v>
          </cell>
          <cell r="CB561">
            <v>392.56</v>
          </cell>
          <cell r="CC561">
            <v>354.04</v>
          </cell>
        </row>
        <row r="562">
          <cell r="AD562">
            <v>193</v>
          </cell>
          <cell r="AE562">
            <v>154.65</v>
          </cell>
          <cell r="AF562">
            <v>160.18</v>
          </cell>
          <cell r="AG562">
            <v>165.71</v>
          </cell>
          <cell r="AH562">
            <v>171.24</v>
          </cell>
          <cell r="AI562">
            <v>176.77</v>
          </cell>
          <cell r="AJ562">
            <v>182.3</v>
          </cell>
          <cell r="AK562">
            <v>187.83</v>
          </cell>
          <cell r="AL562">
            <v>193.36</v>
          </cell>
          <cell r="AM562">
            <v>198.9</v>
          </cell>
          <cell r="AN562">
            <v>204.43</v>
          </cell>
          <cell r="AO562">
            <v>209.96</v>
          </cell>
          <cell r="AP562">
            <v>215.49</v>
          </cell>
          <cell r="AQ562">
            <v>221.02</v>
          </cell>
          <cell r="AR562">
            <v>226.55</v>
          </cell>
          <cell r="AS562">
            <v>232.08</v>
          </cell>
          <cell r="AT562">
            <v>237.61</v>
          </cell>
          <cell r="AU562">
            <v>243.14</v>
          </cell>
          <cell r="AV562">
            <v>248.67</v>
          </cell>
          <cell r="AW562">
            <v>254.2</v>
          </cell>
          <cell r="AX562">
            <v>259.74</v>
          </cell>
          <cell r="AY562">
            <v>265.27</v>
          </cell>
          <cell r="AZ562">
            <v>270.8</v>
          </cell>
          <cell r="BA562">
            <v>276.33</v>
          </cell>
          <cell r="BB562">
            <v>281.86</v>
          </cell>
          <cell r="BC562">
            <v>254.2</v>
          </cell>
          <cell r="BD562">
            <v>193</v>
          </cell>
          <cell r="BE562">
            <v>216.51</v>
          </cell>
          <cell r="BF562">
            <v>224.25</v>
          </cell>
          <cell r="BG562">
            <v>231.99</v>
          </cell>
          <cell r="BH562">
            <v>239.74</v>
          </cell>
          <cell r="BI562">
            <v>247.48</v>
          </cell>
          <cell r="BJ562">
            <v>255.22</v>
          </cell>
          <cell r="BK562">
            <v>262.97000000000003</v>
          </cell>
          <cell r="BL562">
            <v>270.70999999999998</v>
          </cell>
          <cell r="BM562">
            <v>278.45</v>
          </cell>
          <cell r="BN562">
            <v>286.2</v>
          </cell>
          <cell r="BO562">
            <v>293.94</v>
          </cell>
          <cell r="BP562">
            <v>301.68</v>
          </cell>
          <cell r="BQ562">
            <v>309.43</v>
          </cell>
          <cell r="BR562">
            <v>317.17</v>
          </cell>
          <cell r="BS562">
            <v>324.91000000000003</v>
          </cell>
          <cell r="BT562">
            <v>332.66</v>
          </cell>
          <cell r="BU562">
            <v>340.4</v>
          </cell>
          <cell r="BV562">
            <v>348.14</v>
          </cell>
          <cell r="BW562">
            <v>355.89</v>
          </cell>
          <cell r="BX562">
            <v>363.63</v>
          </cell>
          <cell r="BY562">
            <v>371.37</v>
          </cell>
          <cell r="BZ562">
            <v>379.12</v>
          </cell>
          <cell r="CA562">
            <v>386.86</v>
          </cell>
          <cell r="CB562">
            <v>394.6</v>
          </cell>
          <cell r="CC562">
            <v>355.89</v>
          </cell>
        </row>
        <row r="563">
          <cell r="AD563">
            <v>194</v>
          </cell>
          <cell r="AE563">
            <v>155.44999999999999</v>
          </cell>
          <cell r="AF563">
            <v>161.01</v>
          </cell>
          <cell r="AG563">
            <v>166.57</v>
          </cell>
          <cell r="AH563">
            <v>172.13</v>
          </cell>
          <cell r="AI563">
            <v>177.69</v>
          </cell>
          <cell r="AJ563">
            <v>183.24</v>
          </cell>
          <cell r="AK563">
            <v>188.8</v>
          </cell>
          <cell r="AL563">
            <v>194.36</v>
          </cell>
          <cell r="AM563">
            <v>199.92</v>
          </cell>
          <cell r="AN563">
            <v>205.48</v>
          </cell>
          <cell r="AO563">
            <v>211.04</v>
          </cell>
          <cell r="AP563">
            <v>216.6</v>
          </cell>
          <cell r="AQ563">
            <v>222.16</v>
          </cell>
          <cell r="AR563">
            <v>227.72</v>
          </cell>
          <cell r="AS563">
            <v>233.28</v>
          </cell>
          <cell r="AT563">
            <v>238.84</v>
          </cell>
          <cell r="AU563">
            <v>244.4</v>
          </cell>
          <cell r="AV563">
            <v>249.96</v>
          </cell>
          <cell r="AW563">
            <v>255.52</v>
          </cell>
          <cell r="AX563">
            <v>261.08</v>
          </cell>
          <cell r="AY563">
            <v>266.64</v>
          </cell>
          <cell r="AZ563">
            <v>272.2</v>
          </cell>
          <cell r="BA563">
            <v>277.76</v>
          </cell>
          <cell r="BB563">
            <v>283.32</v>
          </cell>
          <cell r="BC563">
            <v>255.52</v>
          </cell>
          <cell r="BD563">
            <v>194</v>
          </cell>
          <cell r="BE563">
            <v>217.63</v>
          </cell>
          <cell r="BF563">
            <v>225.41</v>
          </cell>
          <cell r="BG563">
            <v>233.19</v>
          </cell>
          <cell r="BH563">
            <v>240.98</v>
          </cell>
          <cell r="BI563">
            <v>248.76</v>
          </cell>
          <cell r="BJ563">
            <v>256.54000000000002</v>
          </cell>
          <cell r="BK563">
            <v>264.33</v>
          </cell>
          <cell r="BL563">
            <v>272.11</v>
          </cell>
          <cell r="BM563">
            <v>279.89</v>
          </cell>
          <cell r="BN563">
            <v>287.68</v>
          </cell>
          <cell r="BO563">
            <v>295.45999999999998</v>
          </cell>
          <cell r="BP563">
            <v>303.24</v>
          </cell>
          <cell r="BQ563">
            <v>311.02999999999997</v>
          </cell>
          <cell r="BR563">
            <v>318.81</v>
          </cell>
          <cell r="BS563">
            <v>326.58999999999997</v>
          </cell>
          <cell r="BT563">
            <v>334.38</v>
          </cell>
          <cell r="BU563">
            <v>342.16</v>
          </cell>
          <cell r="BV563">
            <v>349.94</v>
          </cell>
          <cell r="BW563">
            <v>357.73</v>
          </cell>
          <cell r="BX563">
            <v>365.51</v>
          </cell>
          <cell r="BY563">
            <v>373.29</v>
          </cell>
          <cell r="BZ563">
            <v>381.08</v>
          </cell>
          <cell r="CA563">
            <v>388.86</v>
          </cell>
          <cell r="CB563">
            <v>396.64</v>
          </cell>
          <cell r="CC563">
            <v>357.73</v>
          </cell>
        </row>
        <row r="564">
          <cell r="AD564">
            <v>195</v>
          </cell>
          <cell r="AE564">
            <v>156.25</v>
          </cell>
          <cell r="AF564">
            <v>161.83000000000001</v>
          </cell>
          <cell r="AG564">
            <v>167.42</v>
          </cell>
          <cell r="AH564">
            <v>173.01</v>
          </cell>
          <cell r="AI564">
            <v>178.6</v>
          </cell>
          <cell r="AJ564">
            <v>184.19</v>
          </cell>
          <cell r="AK564">
            <v>189.78</v>
          </cell>
          <cell r="AL564">
            <v>195.36</v>
          </cell>
          <cell r="AM564">
            <v>200.95</v>
          </cell>
          <cell r="AN564">
            <v>206.54</v>
          </cell>
          <cell r="AO564">
            <v>212.13</v>
          </cell>
          <cell r="AP564">
            <v>217.72</v>
          </cell>
          <cell r="AQ564">
            <v>223.31</v>
          </cell>
          <cell r="AR564">
            <v>228.89</v>
          </cell>
          <cell r="AS564">
            <v>234.48</v>
          </cell>
          <cell r="AT564">
            <v>240.07</v>
          </cell>
          <cell r="AU564">
            <v>245.66</v>
          </cell>
          <cell r="AV564">
            <v>251.25</v>
          </cell>
          <cell r="AW564">
            <v>256.83999999999997</v>
          </cell>
          <cell r="AX564">
            <v>262.42</v>
          </cell>
          <cell r="AY564">
            <v>268.01</v>
          </cell>
          <cell r="AZ564">
            <v>273.60000000000002</v>
          </cell>
          <cell r="BA564">
            <v>279.19</v>
          </cell>
          <cell r="BB564">
            <v>284.77999999999997</v>
          </cell>
          <cell r="BC564">
            <v>256.83</v>
          </cell>
          <cell r="BD564">
            <v>195</v>
          </cell>
          <cell r="BE564">
            <v>218.75</v>
          </cell>
          <cell r="BF564">
            <v>226.57</v>
          </cell>
          <cell r="BG564">
            <v>234.39</v>
          </cell>
          <cell r="BH564">
            <v>242.22</v>
          </cell>
          <cell r="BI564">
            <v>250.04</v>
          </cell>
          <cell r="BJ564">
            <v>257.86</v>
          </cell>
          <cell r="BK564">
            <v>265.69</v>
          </cell>
          <cell r="BL564">
            <v>273.51</v>
          </cell>
          <cell r="BM564">
            <v>281.33</v>
          </cell>
          <cell r="BN564">
            <v>289.16000000000003</v>
          </cell>
          <cell r="BO564">
            <v>296.98</v>
          </cell>
          <cell r="BP564">
            <v>304.8</v>
          </cell>
          <cell r="BQ564">
            <v>312.63</v>
          </cell>
          <cell r="BR564">
            <v>320.45</v>
          </cell>
          <cell r="BS564">
            <v>328.28</v>
          </cell>
          <cell r="BT564">
            <v>336.1</v>
          </cell>
          <cell r="BU564">
            <v>343.92</v>
          </cell>
          <cell r="BV564">
            <v>351.75</v>
          </cell>
          <cell r="BW564">
            <v>359.57</v>
          </cell>
          <cell r="BX564">
            <v>367.39</v>
          </cell>
          <cell r="BY564">
            <v>375.22</v>
          </cell>
          <cell r="BZ564">
            <v>383.04</v>
          </cell>
          <cell r="CA564">
            <v>390.86</v>
          </cell>
          <cell r="CB564">
            <v>398.69</v>
          </cell>
          <cell r="CC564">
            <v>359.57</v>
          </cell>
        </row>
        <row r="565">
          <cell r="AD565">
            <v>196</v>
          </cell>
          <cell r="AE565">
            <v>157.05000000000001</v>
          </cell>
          <cell r="AF565">
            <v>162.66</v>
          </cell>
          <cell r="AG565">
            <v>168.28</v>
          </cell>
          <cell r="AH565">
            <v>173.9</v>
          </cell>
          <cell r="AI565">
            <v>179.51</v>
          </cell>
          <cell r="AJ565">
            <v>185.13</v>
          </cell>
          <cell r="AK565">
            <v>190.75</v>
          </cell>
          <cell r="AL565">
            <v>196.36</v>
          </cell>
          <cell r="AM565">
            <v>201.98</v>
          </cell>
          <cell r="AN565">
            <v>207.6</v>
          </cell>
          <cell r="AO565">
            <v>213.22</v>
          </cell>
          <cell r="AP565">
            <v>218.83</v>
          </cell>
          <cell r="AQ565">
            <v>224.45</v>
          </cell>
          <cell r="AR565">
            <v>230.07</v>
          </cell>
          <cell r="AS565">
            <v>235.68</v>
          </cell>
          <cell r="AT565">
            <v>241.3</v>
          </cell>
          <cell r="AU565">
            <v>246.92</v>
          </cell>
          <cell r="AV565">
            <v>252.53</v>
          </cell>
          <cell r="AW565">
            <v>258.14999999999998</v>
          </cell>
          <cell r="AX565">
            <v>263.77</v>
          </cell>
          <cell r="AY565">
            <v>269.38</v>
          </cell>
          <cell r="AZ565">
            <v>275</v>
          </cell>
          <cell r="BA565">
            <v>280.62</v>
          </cell>
          <cell r="BB565">
            <v>286.24</v>
          </cell>
          <cell r="BC565">
            <v>258.14999999999998</v>
          </cell>
          <cell r="BD565">
            <v>196</v>
          </cell>
          <cell r="BE565">
            <v>219.86</v>
          </cell>
          <cell r="BF565">
            <v>227.73</v>
          </cell>
          <cell r="BG565">
            <v>235.59</v>
          </cell>
          <cell r="BH565">
            <v>243.46</v>
          </cell>
          <cell r="BI565">
            <v>251.32</v>
          </cell>
          <cell r="BJ565">
            <v>259.18</v>
          </cell>
          <cell r="BK565">
            <v>267.05</v>
          </cell>
          <cell r="BL565">
            <v>274.91000000000003</v>
          </cell>
          <cell r="BM565">
            <v>282.77</v>
          </cell>
          <cell r="BN565">
            <v>290.64</v>
          </cell>
          <cell r="BO565">
            <v>298.5</v>
          </cell>
          <cell r="BP565">
            <v>306.37</v>
          </cell>
          <cell r="BQ565">
            <v>314.23</v>
          </cell>
          <cell r="BR565">
            <v>322.08999999999997</v>
          </cell>
          <cell r="BS565">
            <v>329.96</v>
          </cell>
          <cell r="BT565">
            <v>337.82</v>
          </cell>
          <cell r="BU565">
            <v>345.68</v>
          </cell>
          <cell r="BV565">
            <v>353.55</v>
          </cell>
          <cell r="BW565">
            <v>361.41</v>
          </cell>
          <cell r="BX565">
            <v>369.27</v>
          </cell>
          <cell r="BY565">
            <v>377.14</v>
          </cell>
          <cell r="BZ565">
            <v>385</v>
          </cell>
          <cell r="CA565">
            <v>392.87</v>
          </cell>
          <cell r="CB565">
            <v>400.73</v>
          </cell>
          <cell r="CC565">
            <v>361.41</v>
          </cell>
        </row>
        <row r="566">
          <cell r="AD566">
            <v>197</v>
          </cell>
          <cell r="AE566">
            <v>157.85</v>
          </cell>
          <cell r="AF566">
            <v>163.49</v>
          </cell>
          <cell r="AG566">
            <v>169.14</v>
          </cell>
          <cell r="AH566">
            <v>174.78</v>
          </cell>
          <cell r="AI566">
            <v>180.43</v>
          </cell>
          <cell r="AJ566">
            <v>186.07</v>
          </cell>
          <cell r="AK566">
            <v>191.72</v>
          </cell>
          <cell r="AL566">
            <v>197.36</v>
          </cell>
          <cell r="AM566">
            <v>203.01</v>
          </cell>
          <cell r="AN566">
            <v>208.66</v>
          </cell>
          <cell r="AO566">
            <v>214.3</v>
          </cell>
          <cell r="AP566">
            <v>219.95</v>
          </cell>
          <cell r="AQ566">
            <v>225.59</v>
          </cell>
          <cell r="AR566">
            <v>231.24</v>
          </cell>
          <cell r="AS566">
            <v>236.88</v>
          </cell>
          <cell r="AT566">
            <v>242.53</v>
          </cell>
          <cell r="AU566">
            <v>248.18</v>
          </cell>
          <cell r="AV566">
            <v>253.82</v>
          </cell>
          <cell r="AW566">
            <v>259.47000000000003</v>
          </cell>
          <cell r="AX566">
            <v>265.11</v>
          </cell>
          <cell r="AY566">
            <v>270.76</v>
          </cell>
          <cell r="AZ566">
            <v>276.39999999999998</v>
          </cell>
          <cell r="BA566">
            <v>282.05</v>
          </cell>
          <cell r="BB566">
            <v>287.69</v>
          </cell>
          <cell r="BC566">
            <v>259.47000000000003</v>
          </cell>
          <cell r="BD566">
            <v>197</v>
          </cell>
          <cell r="BE566">
            <v>220.98</v>
          </cell>
          <cell r="BF566">
            <v>228.89</v>
          </cell>
          <cell r="BG566">
            <v>236.79</v>
          </cell>
          <cell r="BH566">
            <v>244.7</v>
          </cell>
          <cell r="BI566">
            <v>252.6</v>
          </cell>
          <cell r="BJ566">
            <v>260.5</v>
          </cell>
          <cell r="BK566">
            <v>268.41000000000003</v>
          </cell>
          <cell r="BL566">
            <v>276.31</v>
          </cell>
          <cell r="BM566">
            <v>284.22000000000003</v>
          </cell>
          <cell r="BN566">
            <v>292.12</v>
          </cell>
          <cell r="BO566">
            <v>300.02</v>
          </cell>
          <cell r="BP566">
            <v>307.93</v>
          </cell>
          <cell r="BQ566">
            <v>315.83</v>
          </cell>
          <cell r="BR566">
            <v>323.73</v>
          </cell>
          <cell r="BS566">
            <v>331.64</v>
          </cell>
          <cell r="BT566">
            <v>339.54</v>
          </cell>
          <cell r="BU566">
            <v>347.45</v>
          </cell>
          <cell r="BV566">
            <v>355.35</v>
          </cell>
          <cell r="BW566">
            <v>363.25</v>
          </cell>
          <cell r="BX566">
            <v>371.16</v>
          </cell>
          <cell r="BY566">
            <v>379.06</v>
          </cell>
          <cell r="BZ566">
            <v>386.96</v>
          </cell>
          <cell r="CA566">
            <v>394.87</v>
          </cell>
          <cell r="CB566">
            <v>402.77</v>
          </cell>
          <cell r="CC566">
            <v>363.25</v>
          </cell>
        </row>
        <row r="567">
          <cell r="AD567">
            <v>198</v>
          </cell>
          <cell r="AE567">
            <v>158.65</v>
          </cell>
          <cell r="AF567">
            <v>164.32</v>
          </cell>
          <cell r="AG567">
            <v>169.99</v>
          </cell>
          <cell r="AH567">
            <v>175.67</v>
          </cell>
          <cell r="AI567">
            <v>181.34</v>
          </cell>
          <cell r="AJ567">
            <v>187.02</v>
          </cell>
          <cell r="AK567">
            <v>192.69</v>
          </cell>
          <cell r="AL567">
            <v>198.37</v>
          </cell>
          <cell r="AM567">
            <v>204.04</v>
          </cell>
          <cell r="AN567">
            <v>209.71</v>
          </cell>
          <cell r="AO567">
            <v>215.39</v>
          </cell>
          <cell r="AP567">
            <v>221.06</v>
          </cell>
          <cell r="AQ567">
            <v>226.74</v>
          </cell>
          <cell r="AR567">
            <v>232.41</v>
          </cell>
          <cell r="AS567">
            <v>238.09</v>
          </cell>
          <cell r="AT567">
            <v>243.76</v>
          </cell>
          <cell r="AU567">
            <v>249.43</v>
          </cell>
          <cell r="AV567">
            <v>255.11</v>
          </cell>
          <cell r="AW567">
            <v>260.77999999999997</v>
          </cell>
          <cell r="AX567">
            <v>266.45999999999998</v>
          </cell>
          <cell r="AY567">
            <v>272.13</v>
          </cell>
          <cell r="AZ567">
            <v>277.8</v>
          </cell>
          <cell r="BA567">
            <v>283.48</v>
          </cell>
          <cell r="BB567">
            <v>289.14999999999998</v>
          </cell>
          <cell r="BC567">
            <v>260.77999999999997</v>
          </cell>
          <cell r="BD567">
            <v>198</v>
          </cell>
          <cell r="BE567">
            <v>222.1</v>
          </cell>
          <cell r="BF567">
            <v>230.05</v>
          </cell>
          <cell r="BG567">
            <v>237.99</v>
          </cell>
          <cell r="BH567">
            <v>245.94</v>
          </cell>
          <cell r="BI567">
            <v>253.88</v>
          </cell>
          <cell r="BJ567">
            <v>261.82</v>
          </cell>
          <cell r="BK567">
            <v>269.77</v>
          </cell>
          <cell r="BL567">
            <v>277.70999999999998</v>
          </cell>
          <cell r="BM567">
            <v>285.66000000000003</v>
          </cell>
          <cell r="BN567">
            <v>293.60000000000002</v>
          </cell>
          <cell r="BO567">
            <v>301.54000000000002</v>
          </cell>
          <cell r="BP567">
            <v>309.49</v>
          </cell>
          <cell r="BQ567">
            <v>317.43</v>
          </cell>
          <cell r="BR567">
            <v>325.37</v>
          </cell>
          <cell r="BS567">
            <v>333.32</v>
          </cell>
          <cell r="BT567">
            <v>341.26</v>
          </cell>
          <cell r="BU567">
            <v>349.21</v>
          </cell>
          <cell r="BV567">
            <v>357.15</v>
          </cell>
          <cell r="BW567">
            <v>365.09</v>
          </cell>
          <cell r="BX567">
            <v>373.04</v>
          </cell>
          <cell r="BY567">
            <v>380.98</v>
          </cell>
          <cell r="BZ567">
            <v>388.93</v>
          </cell>
          <cell r="CA567">
            <v>396.87</v>
          </cell>
          <cell r="CB567">
            <v>404.81</v>
          </cell>
          <cell r="CC567">
            <v>365.09</v>
          </cell>
        </row>
        <row r="568">
          <cell r="AD568">
            <v>199</v>
          </cell>
          <cell r="AE568">
            <v>159.44999999999999</v>
          </cell>
          <cell r="AF568">
            <v>165.15</v>
          </cell>
          <cell r="AG568">
            <v>170.85</v>
          </cell>
          <cell r="AH568">
            <v>176.55</v>
          </cell>
          <cell r="AI568">
            <v>182.26</v>
          </cell>
          <cell r="AJ568">
            <v>187.96</v>
          </cell>
          <cell r="AK568">
            <v>193.66</v>
          </cell>
          <cell r="AL568">
            <v>199.37</v>
          </cell>
          <cell r="AM568">
            <v>205.07</v>
          </cell>
          <cell r="AN568">
            <v>210.77</v>
          </cell>
          <cell r="AO568">
            <v>216.47</v>
          </cell>
          <cell r="AP568">
            <v>222.18</v>
          </cell>
          <cell r="AQ568">
            <v>227.88</v>
          </cell>
          <cell r="AR568">
            <v>233.58</v>
          </cell>
          <cell r="AS568">
            <v>239.29</v>
          </cell>
          <cell r="AT568">
            <v>244.99</v>
          </cell>
          <cell r="AU568">
            <v>250.69</v>
          </cell>
          <cell r="AV568">
            <v>256.39</v>
          </cell>
          <cell r="AW568">
            <v>262.10000000000002</v>
          </cell>
          <cell r="AX568">
            <v>267.8</v>
          </cell>
          <cell r="AY568">
            <v>273.5</v>
          </cell>
          <cell r="AZ568">
            <v>279.20999999999998</v>
          </cell>
          <cell r="BA568">
            <v>284.91000000000003</v>
          </cell>
          <cell r="BB568">
            <v>290.61</v>
          </cell>
          <cell r="BC568">
            <v>262.10000000000002</v>
          </cell>
          <cell r="BD568">
            <v>199</v>
          </cell>
          <cell r="BE568">
            <v>223.22</v>
          </cell>
          <cell r="BF568">
            <v>231.21</v>
          </cell>
          <cell r="BG568">
            <v>239.19</v>
          </cell>
          <cell r="BH568">
            <v>247.18</v>
          </cell>
          <cell r="BI568">
            <v>255.16</v>
          </cell>
          <cell r="BJ568">
            <v>263.14</v>
          </cell>
          <cell r="BK568">
            <v>271.13</v>
          </cell>
          <cell r="BL568">
            <v>279.11</v>
          </cell>
          <cell r="BM568">
            <v>287.10000000000002</v>
          </cell>
          <cell r="BN568">
            <v>295.08</v>
          </cell>
          <cell r="BO568">
            <v>303.06</v>
          </cell>
          <cell r="BP568">
            <v>311.05</v>
          </cell>
          <cell r="BQ568">
            <v>319.02999999999997</v>
          </cell>
          <cell r="BR568">
            <v>327.02</v>
          </cell>
          <cell r="BS568">
            <v>335</v>
          </cell>
          <cell r="BT568">
            <v>342.98</v>
          </cell>
          <cell r="BU568">
            <v>350.97</v>
          </cell>
          <cell r="BV568">
            <v>358.95</v>
          </cell>
          <cell r="BW568">
            <v>366.94</v>
          </cell>
          <cell r="BX568">
            <v>374.92</v>
          </cell>
          <cell r="BY568">
            <v>382.9</v>
          </cell>
          <cell r="BZ568">
            <v>390.89</v>
          </cell>
          <cell r="CA568">
            <v>398.87</v>
          </cell>
          <cell r="CB568">
            <v>406.86</v>
          </cell>
          <cell r="CC568">
            <v>366.94</v>
          </cell>
        </row>
        <row r="569">
          <cell r="AD569">
            <v>200</v>
          </cell>
          <cell r="AE569">
            <v>160.24</v>
          </cell>
          <cell r="AF569">
            <v>165.98</v>
          </cell>
          <cell r="AG569">
            <v>171.71</v>
          </cell>
          <cell r="AH569">
            <v>177.44</v>
          </cell>
          <cell r="AI569">
            <v>183.17</v>
          </cell>
          <cell r="AJ569">
            <v>188.9</v>
          </cell>
          <cell r="AK569">
            <v>194.63</v>
          </cell>
          <cell r="AL569">
            <v>200.37</v>
          </cell>
          <cell r="AM569">
            <v>206.1</v>
          </cell>
          <cell r="AN569">
            <v>211.83</v>
          </cell>
          <cell r="AO569">
            <v>217.56</v>
          </cell>
          <cell r="AP569">
            <v>223.29</v>
          </cell>
          <cell r="AQ569">
            <v>229.02</v>
          </cell>
          <cell r="AR569">
            <v>234.76</v>
          </cell>
          <cell r="AS569">
            <v>240.49</v>
          </cell>
          <cell r="AT569">
            <v>246.22</v>
          </cell>
          <cell r="AU569">
            <v>251.95</v>
          </cell>
          <cell r="AV569">
            <v>257.68</v>
          </cell>
          <cell r="AW569">
            <v>263.41000000000003</v>
          </cell>
          <cell r="AX569">
            <v>269.14</v>
          </cell>
          <cell r="AY569">
            <v>274.88</v>
          </cell>
          <cell r="AZ569">
            <v>280.61</v>
          </cell>
          <cell r="BA569">
            <v>286.33999999999997</v>
          </cell>
          <cell r="BB569">
            <v>292.07</v>
          </cell>
          <cell r="BC569">
            <v>263.41000000000003</v>
          </cell>
          <cell r="BD569">
            <v>200</v>
          </cell>
          <cell r="BE569">
            <v>224.34</v>
          </cell>
          <cell r="BF569">
            <v>232.37</v>
          </cell>
          <cell r="BG569">
            <v>240.39</v>
          </cell>
          <cell r="BH569">
            <v>248.42</v>
          </cell>
          <cell r="BI569">
            <v>256.44</v>
          </cell>
          <cell r="BJ569">
            <v>264.45999999999998</v>
          </cell>
          <cell r="BK569">
            <v>272.49</v>
          </cell>
          <cell r="BL569">
            <v>280.51</v>
          </cell>
          <cell r="BM569">
            <v>288.54000000000002</v>
          </cell>
          <cell r="BN569">
            <v>296.56</v>
          </cell>
          <cell r="BO569">
            <v>304.58</v>
          </cell>
          <cell r="BP569">
            <v>312.61</v>
          </cell>
          <cell r="BQ569">
            <v>320.63</v>
          </cell>
          <cell r="BR569">
            <v>328.66</v>
          </cell>
          <cell r="BS569">
            <v>336.68</v>
          </cell>
          <cell r="BT569">
            <v>344.71</v>
          </cell>
          <cell r="BU569">
            <v>352.73</v>
          </cell>
          <cell r="BV569">
            <v>360.75</v>
          </cell>
          <cell r="BW569">
            <v>368.78</v>
          </cell>
          <cell r="BX569">
            <v>376.8</v>
          </cell>
          <cell r="BY569">
            <v>384.83</v>
          </cell>
          <cell r="BZ569">
            <v>392.85</v>
          </cell>
          <cell r="CA569">
            <v>400.87</v>
          </cell>
          <cell r="CB569">
            <v>408.9</v>
          </cell>
          <cell r="CC569">
            <v>368.78</v>
          </cell>
        </row>
      </sheetData>
      <sheetData sheetId="1"/>
      <sheetData sheetId="2">
        <row r="14">
          <cell r="T14">
            <v>525.53</v>
          </cell>
          <cell r="V14">
            <v>530.07000000000005</v>
          </cell>
        </row>
      </sheetData>
      <sheetData sheetId="3"/>
      <sheetData sheetId="4"/>
      <sheetData sheetId="5">
        <row r="28">
          <cell r="H28">
            <v>3495</v>
          </cell>
        </row>
        <row r="34">
          <cell r="H34">
            <v>1785</v>
          </cell>
        </row>
        <row r="40">
          <cell r="H40">
            <v>687.5</v>
          </cell>
        </row>
        <row r="44">
          <cell r="H44">
            <v>3.5</v>
          </cell>
        </row>
        <row r="46">
          <cell r="H46">
            <v>700</v>
          </cell>
        </row>
        <row r="48">
          <cell r="H48">
            <v>2180</v>
          </cell>
        </row>
      </sheetData>
      <sheetData sheetId="6"/>
      <sheetData sheetId="7">
        <row r="5">
          <cell r="Y5">
            <v>1</v>
          </cell>
        </row>
        <row r="6">
          <cell r="Y6">
            <v>0.25</v>
          </cell>
        </row>
        <row r="7">
          <cell r="Y7">
            <v>0.5</v>
          </cell>
        </row>
        <row r="9">
          <cell r="B9">
            <v>0</v>
          </cell>
        </row>
        <row r="213">
          <cell r="A213" t="b">
            <v>0</v>
          </cell>
        </row>
        <row r="218">
          <cell r="W218">
            <v>0</v>
          </cell>
          <cell r="X218">
            <v>0</v>
          </cell>
          <cell r="Y218">
            <v>0</v>
          </cell>
          <cell r="Z218">
            <v>0</v>
          </cell>
        </row>
        <row r="219">
          <cell r="W219">
            <v>5</v>
          </cell>
          <cell r="X219">
            <v>1.3033999999999999</v>
          </cell>
          <cell r="Y219">
            <v>5</v>
          </cell>
          <cell r="Z219">
            <v>1.2287999999999999</v>
          </cell>
        </row>
        <row r="220">
          <cell r="W220">
            <v>10</v>
          </cell>
          <cell r="X220">
            <v>1.2653000000000001</v>
          </cell>
          <cell r="Y220">
            <v>10</v>
          </cell>
          <cell r="Z220">
            <v>1.2110000000000001</v>
          </cell>
        </row>
        <row r="221">
          <cell r="W221">
            <v>20</v>
          </cell>
          <cell r="X221">
            <v>1.2274</v>
          </cell>
          <cell r="Y221">
            <v>15</v>
          </cell>
          <cell r="Z221">
            <v>1.2069000000000001</v>
          </cell>
        </row>
        <row r="222">
          <cell r="W222">
            <v>30</v>
          </cell>
          <cell r="X222">
            <v>1.2017</v>
          </cell>
          <cell r="Y222">
            <v>20</v>
          </cell>
          <cell r="Z222">
            <v>1.1930000000000001</v>
          </cell>
        </row>
        <row r="223">
          <cell r="W223">
            <v>40</v>
          </cell>
          <cell r="X223">
            <v>1.1939</v>
          </cell>
          <cell r="Y223">
            <v>25</v>
          </cell>
          <cell r="Z223">
            <v>1.194</v>
          </cell>
        </row>
        <row r="224">
          <cell r="W224">
            <v>50</v>
          </cell>
          <cell r="X224">
            <v>1.1930000000000001</v>
          </cell>
          <cell r="Y224">
            <v>30</v>
          </cell>
          <cell r="Z224">
            <v>1.1900999999999999</v>
          </cell>
        </row>
        <row r="225">
          <cell r="W225">
            <v>60</v>
          </cell>
          <cell r="X225">
            <v>1.1928000000000001</v>
          </cell>
          <cell r="Y225">
            <v>35</v>
          </cell>
          <cell r="Z225">
            <v>1.1917</v>
          </cell>
        </row>
        <row r="226">
          <cell r="W226">
            <v>70</v>
          </cell>
          <cell r="X226">
            <v>1.1832</v>
          </cell>
          <cell r="Y226">
            <v>40</v>
          </cell>
          <cell r="Z226">
            <v>1.1865000000000001</v>
          </cell>
        </row>
        <row r="227">
          <cell r="W227">
            <v>80</v>
          </cell>
          <cell r="X227">
            <v>1.1778999999999999</v>
          </cell>
          <cell r="Y227">
            <v>45</v>
          </cell>
          <cell r="Z227">
            <v>1.177</v>
          </cell>
        </row>
        <row r="228">
          <cell r="W228">
            <v>90</v>
          </cell>
          <cell r="X228">
            <v>1.1738</v>
          </cell>
          <cell r="Y228">
            <v>50</v>
          </cell>
          <cell r="Z228">
            <v>1.1738</v>
          </cell>
        </row>
        <row r="229">
          <cell r="W229">
            <v>100</v>
          </cell>
          <cell r="X229">
            <v>1.1705000000000001</v>
          </cell>
          <cell r="Y229">
            <v>55</v>
          </cell>
          <cell r="Z229">
            <v>1.1816</v>
          </cell>
        </row>
        <row r="230">
          <cell r="W230">
            <v>110</v>
          </cell>
          <cell r="X230">
            <v>1.1625000000000001</v>
          </cell>
          <cell r="Y230">
            <v>60</v>
          </cell>
          <cell r="Z230">
            <v>1.1782999999999999</v>
          </cell>
        </row>
        <row r="231">
          <cell r="W231">
            <v>120</v>
          </cell>
          <cell r="X231">
            <v>1.1601999999999999</v>
          </cell>
          <cell r="Y231">
            <v>65</v>
          </cell>
          <cell r="Z231">
            <v>1.1701999999999999</v>
          </cell>
        </row>
        <row r="232">
          <cell r="W232">
            <v>130</v>
          </cell>
          <cell r="X232">
            <v>1.1583000000000001</v>
          </cell>
          <cell r="Y232">
            <v>70</v>
          </cell>
          <cell r="Z232">
            <v>1.1677999999999999</v>
          </cell>
        </row>
        <row r="233">
          <cell r="W233">
            <v>140</v>
          </cell>
          <cell r="X233">
            <v>1.1567000000000001</v>
          </cell>
          <cell r="Y233">
            <v>75</v>
          </cell>
          <cell r="Z233">
            <v>1.1657</v>
          </cell>
        </row>
        <row r="234">
          <cell r="W234">
            <v>150</v>
          </cell>
          <cell r="X234">
            <v>1.1553</v>
          </cell>
          <cell r="Y234">
            <v>80</v>
          </cell>
          <cell r="Z234">
            <v>1.1638999999999999</v>
          </cell>
        </row>
        <row r="235">
          <cell r="W235">
            <v>160</v>
          </cell>
          <cell r="X235">
            <v>1.1594</v>
          </cell>
          <cell r="Y235">
            <v>85</v>
          </cell>
          <cell r="Z235">
            <v>1.1623000000000001</v>
          </cell>
        </row>
        <row r="236">
          <cell r="W236">
            <v>170</v>
          </cell>
          <cell r="X236">
            <v>1.1578999999999999</v>
          </cell>
          <cell r="Y236">
            <v>90</v>
          </cell>
          <cell r="Z236">
            <v>1.1609</v>
          </cell>
        </row>
        <row r="237">
          <cell r="W237">
            <v>180</v>
          </cell>
          <cell r="X237">
            <v>1.1566000000000001</v>
          </cell>
          <cell r="Y237">
            <v>95</v>
          </cell>
          <cell r="Z237">
            <v>1.1596</v>
          </cell>
        </row>
        <row r="238">
          <cell r="W238">
            <v>190</v>
          </cell>
          <cell r="X238">
            <v>1.1500999999999999</v>
          </cell>
          <cell r="Y238">
            <v>100</v>
          </cell>
          <cell r="Z238">
            <v>1.1585000000000001</v>
          </cell>
        </row>
        <row r="239">
          <cell r="W239">
            <v>200</v>
          </cell>
          <cell r="X239">
            <v>1.1525000000000001</v>
          </cell>
          <cell r="Y239">
            <v>105</v>
          </cell>
          <cell r="Z239">
            <v>1.1520999999999999</v>
          </cell>
        </row>
        <row r="240">
          <cell r="W240">
            <v>210</v>
          </cell>
          <cell r="X240">
            <v>1.1514</v>
          </cell>
          <cell r="Y240">
            <v>110</v>
          </cell>
          <cell r="Z240">
            <v>1.1511</v>
          </cell>
        </row>
        <row r="241">
          <cell r="W241">
            <v>220</v>
          </cell>
          <cell r="X241">
            <v>1.1504000000000001</v>
          </cell>
          <cell r="Y241">
            <v>115</v>
          </cell>
          <cell r="Z241">
            <v>1.1501999999999999</v>
          </cell>
        </row>
        <row r="242">
          <cell r="W242">
            <v>230</v>
          </cell>
          <cell r="X242">
            <v>1.1495</v>
          </cell>
          <cell r="Y242">
            <v>120</v>
          </cell>
          <cell r="Z242">
            <v>1.1493</v>
          </cell>
        </row>
        <row r="243">
          <cell r="W243">
            <v>240</v>
          </cell>
          <cell r="X243">
            <v>1.1487000000000001</v>
          </cell>
          <cell r="Y243">
            <v>125</v>
          </cell>
          <cell r="Z243">
            <v>1.1485000000000001</v>
          </cell>
        </row>
        <row r="244">
          <cell r="W244">
            <v>250</v>
          </cell>
          <cell r="X244">
            <v>1.1479999999999999</v>
          </cell>
          <cell r="Y244">
            <v>130</v>
          </cell>
          <cell r="Z244">
            <v>1.1477999999999999</v>
          </cell>
        </row>
        <row r="245">
          <cell r="W245">
            <v>260</v>
          </cell>
          <cell r="X245">
            <v>1.1473</v>
          </cell>
          <cell r="Y245">
            <v>135</v>
          </cell>
          <cell r="Z245">
            <v>1.1471</v>
          </cell>
        </row>
        <row r="246">
          <cell r="W246">
            <v>270</v>
          </cell>
          <cell r="X246">
            <v>1.1466000000000001</v>
          </cell>
          <cell r="Y246">
            <v>140</v>
          </cell>
          <cell r="Z246">
            <v>1.1465000000000001</v>
          </cell>
        </row>
        <row r="247">
          <cell r="W247">
            <v>280</v>
          </cell>
          <cell r="X247">
            <v>1.1459999999999999</v>
          </cell>
          <cell r="Y247">
            <v>145</v>
          </cell>
          <cell r="Z247">
            <v>1.1458999999999999</v>
          </cell>
        </row>
        <row r="248">
          <cell r="W248">
            <v>290</v>
          </cell>
          <cell r="X248">
            <v>1.1455</v>
          </cell>
          <cell r="Y248">
            <v>150</v>
          </cell>
          <cell r="Z248">
            <v>1.1454</v>
          </cell>
        </row>
        <row r="249">
          <cell r="W249">
            <v>300</v>
          </cell>
          <cell r="X249">
            <v>1.145</v>
          </cell>
          <cell r="Y249">
            <v>155</v>
          </cell>
          <cell r="Z249">
            <v>1.1448</v>
          </cell>
        </row>
        <row r="250">
          <cell r="W250">
            <v>350</v>
          </cell>
          <cell r="X250">
            <v>1.1438999999999999</v>
          </cell>
          <cell r="Y250">
            <v>160</v>
          </cell>
          <cell r="Z250">
            <v>1.1444000000000001</v>
          </cell>
        </row>
        <row r="251">
          <cell r="W251">
            <v>400</v>
          </cell>
          <cell r="X251">
            <v>1.1418999999999999</v>
          </cell>
          <cell r="Y251">
            <v>165</v>
          </cell>
          <cell r="Z251">
            <v>1.1438999999999999</v>
          </cell>
        </row>
        <row r="252">
          <cell r="W252">
            <v>450</v>
          </cell>
          <cell r="X252">
            <v>1.1404000000000001</v>
          </cell>
          <cell r="Y252">
            <v>170</v>
          </cell>
          <cell r="Z252">
            <v>1.1435</v>
          </cell>
        </row>
        <row r="253">
          <cell r="W253">
            <v>500</v>
          </cell>
          <cell r="X253">
            <v>1.1392</v>
          </cell>
          <cell r="Y253">
            <v>175</v>
          </cell>
          <cell r="Z253">
            <v>1.1431</v>
          </cell>
        </row>
        <row r="254">
          <cell r="W254" t="str">
            <v>&gt; 500</v>
          </cell>
          <cell r="X254">
            <v>1.1392</v>
          </cell>
          <cell r="Y254">
            <v>180</v>
          </cell>
          <cell r="Z254">
            <v>1.1427</v>
          </cell>
        </row>
        <row r="255">
          <cell r="Y255">
            <v>185</v>
          </cell>
          <cell r="Z255">
            <v>1.1424000000000001</v>
          </cell>
        </row>
        <row r="256">
          <cell r="Y256">
            <v>190</v>
          </cell>
          <cell r="Z256">
            <v>1.1419999999999999</v>
          </cell>
        </row>
        <row r="257">
          <cell r="Y257">
            <v>195</v>
          </cell>
          <cell r="Z257">
            <v>1.1416999999999999</v>
          </cell>
        </row>
        <row r="258">
          <cell r="Y258">
            <v>200</v>
          </cell>
          <cell r="Z258">
            <v>1.1414</v>
          </cell>
        </row>
        <row r="259">
          <cell r="Y259" t="str">
            <v>&gt; 200</v>
          </cell>
          <cell r="Z259">
            <v>1.1403000000000001</v>
          </cell>
        </row>
        <row r="265">
          <cell r="AB265">
            <v>1.05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l of Quantities"/>
      <sheetName val="Table of Content"/>
      <sheetName val="DATA"/>
      <sheetName val="Adjust Cost"/>
      <sheetName val="Detail of Cost Estimate"/>
      <sheetName val="TOC-A"/>
      <sheetName val="TOC"/>
      <sheetName val="TOC-Quan"/>
      <sheetName val="Clear"/>
      <sheetName val="common excavation"/>
      <sheetName val="Rock Exc"/>
      <sheetName val="stockpile"/>
      <sheetName val="loading"/>
      <sheetName val="Haul&amp;spread"/>
      <sheetName val="RockEX"/>
      <sheetName val="Slope"/>
      <sheetName val="TunnelEx"/>
      <sheetName val="Underground Exc"/>
      <sheetName val="Tunnel Sup"/>
      <sheetName val="Steel Rib Support"/>
      <sheetName val="Rock bolts"/>
      <sheetName val="Wire mesh"/>
      <sheetName val="Shotcrete (2)"/>
      <sheetName val="1A Impervious"/>
      <sheetName val="1B Random"/>
      <sheetName val="Rock Blasting"/>
      <sheetName val="spreading"/>
      <sheetName val="com4p"/>
      <sheetName val="2A Fine Filter"/>
      <sheetName val="com8p250"/>
      <sheetName val="2B Coarse Filter"/>
      <sheetName val="3A Trans"/>
      <sheetName val="com8p500"/>
      <sheetName val="3B&amp;3DRock"/>
      <sheetName val="com8p1000"/>
      <sheetName val="3CRock"/>
      <sheetName val="com8p1500"/>
      <sheetName val="3E Riprap"/>
      <sheetName val="Concrete"/>
      <sheetName val="fine aggregate (2)"/>
      <sheetName val="coarse"/>
      <sheetName val="REINFORCEMENT AND METAL WORKS"/>
      <sheetName val="Formwork"/>
      <sheetName val="ConcWork"/>
      <sheetName val="Dam Plinth"/>
      <sheetName val="Face Slab"/>
      <sheetName val="Wave Wall"/>
      <sheetName val="Per Top"/>
      <sheetName val="Per DTH"/>
      <sheetName val="Grout"/>
      <sheetName val="Comp Water"/>
      <sheetName val="Cofferdam"/>
      <sheetName val="Instrumentation"/>
      <sheetName val="Care of Water"/>
      <sheetName val="Bridge"/>
      <sheetName val="Underdrain"/>
      <sheetName val="Arch"/>
      <sheetName val="Cable Trench"/>
      <sheetName val="Cable Terminal"/>
      <sheetName val="Control Bldg"/>
      <sheetName val="Air-Vent"/>
      <sheetName val="Illumination"/>
      <sheetName val="Plumbing"/>
      <sheetName val="Ground"/>
      <sheetName val="Misc1"/>
      <sheetName val="Hauling by 10 w"/>
      <sheetName val="Summary-O&amp;O"/>
      <sheetName val="BasicWage"/>
      <sheetName val="Materialcost"/>
      <sheetName val="AirCon"/>
      <sheetName val="EE"/>
      <sheetName val="Cost Estimate"/>
      <sheetName val="Eq mo-demo"/>
      <sheetName val="Road"/>
      <sheetName val="Power"/>
      <sheetName val="Plant"/>
      <sheetName val="Ass.Equip."/>
      <sheetName val="Cal Sheet"/>
      <sheetName val="Comp.Factor"/>
      <sheetName val="Housing"/>
      <sheetName val="Equipments Cost"/>
      <sheetName val="Bulldozer"/>
      <sheetName val="Backhoe"/>
      <sheetName val="Dragline"/>
      <sheetName val="loadsh"/>
      <sheetName val="TrackLoader"/>
      <sheetName val="WheelLoader"/>
      <sheetName val="DumpTruck"/>
      <sheetName val="HydraulicDrill"/>
      <sheetName val="Tamrockdrill"/>
      <sheetName val="OL0.3"/>
      <sheetName val="Winch"/>
      <sheetName val="Generator"/>
      <sheetName val="ConcTruck"/>
      <sheetName val="Water"/>
      <sheetName val="PickTruck"/>
      <sheetName val="VibRoller"/>
      <sheetName val="RRollCp20"/>
      <sheetName val="Grader"/>
      <sheetName val="AirComp"/>
      <sheetName val="TCraneTG100"/>
      <sheetName val="ConcPump"/>
      <sheetName val="OO"/>
      <sheetName val="Sand"/>
      <sheetName val="Rock excavation"/>
      <sheetName val="Benching Blast"/>
      <sheetName val="Summary"/>
      <sheetName val="Spillway"/>
      <sheetName val="Met#2"/>
      <sheetName val="Summary (2)"/>
      <sheetName val="hauling"/>
      <sheetName val="Rockhaualing"/>
      <sheetName val="Hauling (2)"/>
      <sheetName val="Hauling (3)"/>
      <sheetName val="compaction"/>
      <sheetName val="rock excavation (2)"/>
      <sheetName val="Dam&amp;Spillway"/>
      <sheetName val="laterite"/>
      <sheetName val="Core  Drill"/>
      <sheetName val="rotary"/>
      <sheetName val="Abb Water"/>
      <sheetName val="Building"/>
      <sheetName val="Bill_of_Quantities"/>
      <sheetName val="Table_of_Content"/>
      <sheetName val="Adjust_Cost"/>
      <sheetName val="Detail_of_Cost_Estimate"/>
      <sheetName val="common_excavation"/>
      <sheetName val="Rock_Exc"/>
      <sheetName val="Underground_Exc"/>
      <sheetName val="Tunnel_Sup"/>
      <sheetName val="Steel_Rib_Support"/>
      <sheetName val="Rock_bolts"/>
      <sheetName val="Wire_mesh"/>
      <sheetName val="Shotcrete_(2)"/>
      <sheetName val="1A_Impervious"/>
      <sheetName val="1B_Random"/>
      <sheetName val="Rock_Blasting"/>
      <sheetName val="2A_Fine_Filter"/>
      <sheetName val="2B_Coarse_Filter"/>
      <sheetName val="3A_Trans"/>
      <sheetName val="3E_Riprap"/>
      <sheetName val="fine_aggregate_(2)"/>
      <sheetName val="REINFORCEMENT_AND_METAL_WORKS"/>
      <sheetName val="Dam_Plinth"/>
      <sheetName val="Face_Slab"/>
      <sheetName val="Wave_Wall"/>
      <sheetName val="Per_Top"/>
      <sheetName val="Per_DTH"/>
      <sheetName val="Comp_Water"/>
      <sheetName val="Care_of_Water"/>
      <sheetName val="Cable_Trench"/>
      <sheetName val="Cable_Terminal"/>
      <sheetName val="Control_Bldg"/>
      <sheetName val="Hauling_by_10_w"/>
      <sheetName val="Cost_Estimate"/>
      <sheetName val="Eq_mo-demo"/>
      <sheetName val="Ass_Equip_"/>
      <sheetName val="Cal_Sheet"/>
      <sheetName val="Comp_Factor"/>
      <sheetName val="Equipments_Cost"/>
      <sheetName val="OL0_3"/>
      <sheetName val="Rock_excavation"/>
      <sheetName val="Benching_Blast"/>
      <sheetName val="Summary_(2)"/>
      <sheetName val="Hauling_(2)"/>
      <sheetName val="Hauling_(3)"/>
      <sheetName val="rock_excavation_(2)"/>
      <sheetName val="Core__Drill"/>
      <sheetName val="Abb_Water"/>
      <sheetName val="ดัชนี"/>
      <sheetName val="F(ของเรา)"/>
      <sheetName val="cos083"/>
      <sheetName val="cal fto"/>
      <sheetName val="สรุปผลงานและงบประมาณ 9"/>
      <sheetName val="Form1"/>
      <sheetName val="ได้ราคาคอนกรีต-เหล็กเสริม"/>
      <sheetName val="Form3"/>
      <sheetName val="ได้งานตีเส้น"/>
      <sheetName val="11 ข้อมูลงานCon"/>
      <sheetName val="12 ข้อมูลงานไม้แบบ"/>
      <sheetName val="10 ข้อมูลวัสดุ-ค่าดำเนิน"/>
      <sheetName val="รถพ่วงขนส่ง"/>
      <sheetName val="ราคาวัสดุ-ค่าแรง"/>
      <sheetName val="ข้อมูลคำนวณ1"/>
      <sheetName val="Multi_Box 1"/>
      <sheetName val="ค่างานต้นทุน"/>
      <sheetName val="หกล้อขนส่ง"/>
      <sheetName val="ข้อมูลสะพาน1"/>
      <sheetName val="ค่างานต้นทุนสะพาน1"/>
      <sheetName val="ราคาราง"/>
      <sheetName val="ดินตัด-ถม"/>
      <sheetName val="ทางเชื่อม"/>
      <sheetName val="ปร.4สะพาน1"/>
      <sheetName val="ราคาคอนกรีตต่อหน่วย"/>
      <sheetName val="ค่าขนส่ง(6ล้อ)"/>
      <sheetName val="ค่าขนส่ง(พ่วง)"/>
      <sheetName val="Bill_of_Quantities1"/>
      <sheetName val="Table_of_Content1"/>
      <sheetName val="Adjust_Cost1"/>
      <sheetName val="Detail_of_Cost_Estimate1"/>
      <sheetName val="common_excavation1"/>
      <sheetName val="Rock_Exc1"/>
      <sheetName val="Underground_Exc1"/>
      <sheetName val="Tunnel_Sup1"/>
      <sheetName val="Steel_Rib_Support1"/>
      <sheetName val="Rock_bolts1"/>
      <sheetName val="Wire_mesh1"/>
      <sheetName val="Shotcrete_(2)1"/>
      <sheetName val="1A_Impervious1"/>
      <sheetName val="1B_Random1"/>
      <sheetName val="Rock_Blasting1"/>
      <sheetName val="2A_Fine_Filter1"/>
      <sheetName val="2B_Coarse_Filter1"/>
      <sheetName val="3A_Trans1"/>
      <sheetName val="3E_Riprap1"/>
      <sheetName val="fine_aggregate_(2)1"/>
      <sheetName val="REINFORCEMENT_AND_METAL_WORKS1"/>
      <sheetName val="Dam_Plinth1"/>
      <sheetName val="Face_Slab1"/>
      <sheetName val="Wave_Wall1"/>
      <sheetName val="Per_Top1"/>
      <sheetName val="Per_DTH1"/>
      <sheetName val="Comp_Water1"/>
      <sheetName val="Care_of_Water1"/>
      <sheetName val="Cable_Trench1"/>
      <sheetName val="Cable_Terminal1"/>
      <sheetName val="Control_Bldg1"/>
      <sheetName val="Hauling_by_10_w1"/>
      <sheetName val="Cost_Estimate1"/>
      <sheetName val="Eq_mo-demo1"/>
      <sheetName val="Ass_Equip_1"/>
      <sheetName val="Cal_Sheet1"/>
      <sheetName val="Comp_Factor1"/>
      <sheetName val="Equipments_Cost1"/>
      <sheetName val="OL0_31"/>
      <sheetName val="Rock_excavation1"/>
      <sheetName val="Benching_Blast1"/>
      <sheetName val="Summary_(2)1"/>
      <sheetName val="Hauling_(2)1"/>
      <sheetName val="Hauling_(3)1"/>
      <sheetName val="rock_excavation_(2)1"/>
      <sheetName val="Core__Drill1"/>
      <sheetName val="Abb_Water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93">
          <cell r="S93">
            <v>585.08877840909099</v>
          </cell>
        </row>
        <row r="147">
          <cell r="S147">
            <v>414.80455143229165</v>
          </cell>
        </row>
        <row r="199">
          <cell r="M199">
            <v>750.11141999999995</v>
          </cell>
        </row>
        <row r="251">
          <cell r="M251">
            <v>649.79808666666656</v>
          </cell>
        </row>
        <row r="294">
          <cell r="O294">
            <v>159.692278125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F(ของเรา)"/>
      <sheetName val="Formwork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"/>
      <sheetName val="ปร.4-ส่วนที่ 1"/>
      <sheetName val="CABLE(2)"/>
      <sheetName val="EE PRICE"/>
      <sheetName val="LIGHTING FIXTURE"/>
      <sheetName val="Huay Yai 1.4"/>
      <sheetName val="HY 1.4(2)"/>
      <sheetName val="Khao Chi On1.4"/>
      <sheetName val="KC 1.4(2)"/>
      <sheetName val="U-Tapao1.4"/>
      <sheetName val="UT 1.4(2)"/>
      <sheetName val="SERVICE AREA  1.4"/>
      <sheetName val="SA 1.4(2)"/>
      <sheetName val="TOLL PLAZA_MW7-PATTAYA"/>
      <sheetName val="ค่าขนส่ง-1"/>
    </sheetNames>
    <sheetDataSet>
      <sheetData sheetId="0" refreshError="1"/>
      <sheetData sheetId="1" refreshError="1"/>
      <sheetData sheetId="2" refreshError="1"/>
      <sheetData sheetId="3" refreshError="1">
        <row r="4">
          <cell r="J4">
            <v>44</v>
          </cell>
          <cell r="M4">
            <v>20</v>
          </cell>
        </row>
        <row r="33">
          <cell r="C33">
            <v>18</v>
          </cell>
        </row>
        <row r="34">
          <cell r="C34">
            <v>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5.1.2.1ขยายสะพาน212+843.8ข.(3) "/>
      <sheetName val="5.1.2.2ขยายสะพาน212+843.8 อ.(3)"/>
      <sheetName val="5.1.2.3ขยายสะพาน 215+927.70(2) "/>
      <sheetName val="5.1.2.4ขยายสะพาน220+286.50ข.(2)"/>
      <sheetName val="5.1.2.5ขยายสะพาน220+286.500อ(2)"/>
      <sheetName val="สายบางประอิน - นครสวรรค์ ตอน 14"/>
      <sheetName val="ต้นทุนวัสดุ"/>
      <sheetName val="ราคาวัสดุ-ค่าแรง"/>
      <sheetName val="ค่าขนส่ง(6ล้อ)"/>
      <sheetName val="ค่าขนส่ง(พ่วง)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>
        <row r="10">
          <cell r="AB10">
            <v>1409.42</v>
          </cell>
        </row>
      </sheetData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>
        <row r="12">
          <cell r="Z12">
            <v>92.64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"/>
      <sheetName val="ค่าขนส่ง(6ล้อ)"/>
      <sheetName val="ค่าขนส่ง(พ่วง)"/>
      <sheetName val="ราคาวัสดุ-ค่าแรง"/>
      <sheetName val="Multi_Box 1"/>
      <sheetName val="ค่างานต้นทุน"/>
      <sheetName val="ข้อมูลคำนวณ1"/>
      <sheetName val="หกล้อขนส่ง"/>
      <sheetName val="ค่างานต้นทุนสะพาน1"/>
      <sheetName val="ราคาราง"/>
      <sheetName val="ทางเชื่อม"/>
      <sheetName val="ปร.4สะพาน1"/>
      <sheetName val="Form1"/>
      <sheetName val="ได้ราคาคอนกรีต-เหล็กเสริม"/>
      <sheetName val="Form3"/>
      <sheetName val="ได้งานตีเส้น"/>
      <sheetName val="11 ข้อมูลงานCon"/>
      <sheetName val="10 ข้อมูลวัสดุ-ค่าดำเนิน"/>
      <sheetName val="12 ข้อมูลงานไม้แบบ"/>
      <sheetName val="Formwork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"/>
      <sheetName val="55555"/>
      <sheetName val="SH-E"/>
      <sheetName val="ใบปะหน้าใหม่ Bidding"/>
      <sheetName val="ต้นไม้ทางเท้า"/>
      <sheetName val="Structure"/>
      <sheetName val="TYPE SD125"/>
      <sheetName val="Drop Down"/>
      <sheetName val="Sheet2"/>
      <sheetName val="Bill No. 2 - Carpark"/>
      <sheetName val="sheetNO"/>
      <sheetName val="เลขห้อง"/>
      <sheetName val="เลขที่ห้องทั้งหมด (2)"/>
      <sheetName val="เลขที่ห้องทั้งหมด"/>
      <sheetName val="F13รายชื่อแยกfolio (2)"/>
      <sheetName val="F13รายชื่อแยกfolio"/>
      <sheetName val="F05เลขที่ห้อง+ชื่อคน"/>
      <sheetName val="F04เลขที่ห้อง+ค่าเช่า"/>
      <sheetName val="FEB 2007 "/>
      <sheetName val="MAR 2007"/>
      <sheetName val="APR 2007"/>
      <sheetName val="MAY 2007"/>
      <sheetName val="APR 2007-GTW"/>
      <sheetName val="MAY 2007 (2)"/>
      <sheetName val="MAY 2007-NUCH"/>
      <sheetName val="JUN 2007-NUCH "/>
      <sheetName val="JULY 2007-NUCH"/>
      <sheetName val="AUG 2007-NUCH "/>
      <sheetName val="AUG 2007"/>
      <sheetName val="ค่าเช่า ด.9"/>
      <sheetName val="Sheet1"/>
      <sheetName val="ค่าเช่า ด.10"/>
      <sheetName val="Status update31.8.07"/>
      <sheetName val="Status update31.8.07 (2)"/>
      <sheetName val="ค่าเช่า ด.11"/>
      <sheetName val="ค่าเช่า ด.11 (2)"/>
      <sheetName val="G26"/>
      <sheetName val="Sheet1 (2)"/>
      <sheetName val="sales3level"/>
      <sheetName val="I-slab"/>
      <sheetName val="ZPS02"/>
      <sheetName val="Driver"/>
      <sheetName val="วัดใต้"/>
      <sheetName val="Goal"/>
      <sheetName val="COUNT_wh (2)"/>
      <sheetName val="COUNT_wh"/>
      <sheetName val="INVEN"/>
      <sheetName val="INVEN(TEST)"/>
      <sheetName val="COUNT_NNDC"/>
      <sheetName val="NTET2004 (DEC)"/>
      <sheetName val="NEG2004 (DEC)"/>
      <sheetName val="NEG2004 (DEC) (2)"/>
      <sheetName val="PLANBS3"/>
      <sheetName val="Group"/>
      <sheetName val="Min.-Max. Stock"/>
      <sheetName val="Tax coupon"/>
      <sheetName val="Macro5"/>
      <sheetName val="PRO-TOTAL"/>
      <sheetName val="PGMMNG"/>
      <sheetName val="UPC_SKU"/>
      <sheetName val="ตารางคำนวณกระเบื้อง A"/>
      <sheetName val="DDL"/>
      <sheetName val="stat local"/>
      <sheetName val="Table Name"/>
      <sheetName val="BAL"/>
      <sheetName val="ลูกหนี้(เก่า)"/>
      <sheetName val="Law data"/>
      <sheetName val="Index"/>
      <sheetName val="com"/>
      <sheetName val="Data"/>
      <sheetName val="FR"/>
      <sheetName val="Volume Loco May 2015"/>
      <sheetName val="Summary"/>
      <sheetName val="Summary report"/>
      <sheetName val="JUNE"/>
      <sheetName val="Performance BP"/>
      <sheetName val="4.1CAPEX_Additional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CHE_A"/>
      <sheetName val="DESP_A"/>
      <sheetName val="ISO_A"/>
      <sheetName val="PC_A"/>
      <sheetName val="PM_A"/>
      <sheetName val="SHEET_A"/>
      <sheetName val="RECO_A"/>
      <sheetName val="YARD_A"/>
      <sheetName val="CHEMICAL"/>
      <sheetName val="DESPATCH"/>
      <sheetName val="Feb"/>
      <sheetName val="ISO"/>
      <sheetName val="PRODUCT"/>
      <sheetName val="PULP MILL"/>
      <sheetName val="SHEETING"/>
      <sheetName val="SODA"/>
      <sheetName val="YARD"/>
      <sheetName val="code"/>
      <sheetName val="MyWork"/>
      <sheetName val="คำชี้แจง"/>
      <sheetName val="43"/>
      <sheetName val="Vender list"/>
      <sheetName val="SCG group"/>
      <sheetName val="List"/>
      <sheetName val="อ้างอิง"/>
      <sheetName val="2017"/>
      <sheetName val="Production Queue GB"/>
      <sheetName val="Master"/>
      <sheetName val="Prhd"/>
      <sheetName val="Control"/>
      <sheetName val="Cost center"/>
      <sheetName val="Account code"/>
      <sheetName val="Chart"/>
      <sheetName val="Comapny Name"/>
      <sheetName val="Company Name"/>
      <sheetName val="Mapping"/>
      <sheetName val="S-Plant"/>
      <sheetName val="Office_plants"/>
      <sheetName val="คำอธิบาย"/>
      <sheetName val="Sheet3"/>
      <sheetName val="Type ถูก House"/>
      <sheetName val="รายชื่อ"/>
      <sheetName val="Cases Actuals SAP"/>
      <sheetName val="Chilled Vol &amp; GS"/>
      <sheetName val="Master Query_SL"/>
      <sheetName val="Addresses"/>
      <sheetName val="PBSG Severance"/>
      <sheetName val="00Summary"/>
      <sheetName val="Condition"/>
      <sheetName val="B-Prelim"/>
      <sheetName val="EE-HOTEL"/>
      <sheetName val="SN&amp;FP-HOTEL"/>
      <sheetName val="MVAC-HOTEL"/>
      <sheetName val="EE-BOH"/>
      <sheetName val="SN&amp;FP-BOH"/>
      <sheetName val="MVAC-BOH"/>
      <sheetName val="SELL"/>
      <sheetName val="Sum-sys"/>
      <sheetName val="Cover"/>
      <sheetName val="Detail (2)"/>
      <sheetName val="stair"/>
      <sheetName val="DEATAIL KENTOCOST Sheet Low20MB"/>
      <sheetName val="Cover (2)"/>
      <sheetName val="Detail "/>
      <sheetName val="(PMCmaki)"/>
      <sheetName val="(COMPmaki)"/>
      <sheetName val="SCOPE OF WORK"/>
      <sheetName val="VENDOR"/>
      <sheetName val="Unit price"/>
      <sheetName val="BG"/>
      <sheetName val="received net-BG"/>
      <sheetName val="Summary BG Code"/>
      <sheetName val=""/>
      <sheetName val="Zone"/>
      <sheetName val="Northeast"/>
      <sheetName val="PNT-QUOT-#3"/>
      <sheetName val="PNT-P3"/>
      <sheetName val="2018"/>
      <sheetName val="data validation"/>
      <sheetName val="Sheet5"/>
      <sheetName val="ห้ามลบ"/>
      <sheetName val="แยกงบ"/>
      <sheetName val="สาเหตุ Error "/>
      <sheetName val="L410"/>
      <sheetName val="SCG Chemicals group"/>
      <sheetName val="Ref"/>
      <sheetName val="Config"/>
      <sheetName val="Dont delete!!"/>
      <sheetName val="summary_ee"/>
      <sheetName val="ee_unit type"/>
      <sheetName val="ee_build "/>
      <sheetName val="Cost history sheet"/>
      <sheetName val="Scope of work "/>
      <sheetName val="Detail (CMM)"/>
      <sheetName val="SUM KENTO COST LOW 20MB."/>
      <sheetName val="Data-ac"/>
      <sheetName val="Data-san"/>
      <sheetName val="SUM KENTO COST REPORT 20MB.UP"/>
      <sheetName val="DETAIL KENTOCOST Sheet 20MB.UP"/>
      <sheetName val="S3 Architectural"/>
      <sheetName val="TTL"/>
      <sheetName val="rate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ไม่ใช้"/>
      <sheetName val="ใช้หน้านี้"/>
      <sheetName val="S-CUVE-2 14 M"/>
      <sheetName val="cost center name"/>
      <sheetName val="Discounted Cash Flow"/>
      <sheetName val="CF weekly"/>
      <sheetName val="1.CF (M)(Ratchatewee)"/>
      <sheetName val="1.CF (M)(Rama4)"/>
      <sheetName val="1.CF (M) (TL10ph2)"/>
      <sheetName val="설계내역서"/>
      <sheetName val="REPORT"/>
      <sheetName val="Log CCR TG 3"/>
      <sheetName val="Month"/>
      <sheetName val="DTA"/>
      <sheetName val="2019"/>
      <sheetName val="Assumption"/>
      <sheetName val="Risk Level"/>
      <sheetName val="Risk Category"/>
      <sheetName val="Business"/>
      <sheetName val="TB(PY 2016)"/>
      <sheetName val="IS"/>
      <sheetName val="GL"/>
      <sheetName val="F-1"/>
      <sheetName val="Master TB"/>
      <sheetName val="H300"/>
      <sheetName val="F-3"/>
      <sheetName val="K400"/>
      <sheetName val="TP"/>
      <sheetName val="FS"/>
      <sheetName val="Sum"/>
      <sheetName val="Sec.1.1 Site clearanceworks"/>
      <sheetName val="เงื่อนไขการเสนอราคา"/>
      <sheetName val="VE LIST"/>
      <sheetName val="Sec.0"/>
      <sheetName val="Sec.1"/>
      <sheetName val="Arch unit rate"/>
      <sheetName val="ID unit rate"/>
      <sheetName val="Sec.2 "/>
      <sheetName val="sec.3.1"/>
      <sheetName val="sec.3.2"/>
      <sheetName val="sec.3.3"/>
      <sheetName val="sec.3.4"/>
      <sheetName val="Sec.4"/>
      <sheetName val="Sec.5"/>
      <sheetName val="Sec. 6"/>
      <sheetName val="Sec.7"/>
      <sheetName val="ดอกเบี้ย TR2560"/>
      <sheetName val="S300"/>
      <sheetName val="Accure"/>
      <sheetName val="MasterTB"/>
      <sheetName val="P300"/>
      <sheetName val="Materiality"/>
      <sheetName val="6.ข้อมูลวัสดุ-ค่าดำเนิน"/>
      <sheetName val="코드관리"/>
      <sheetName val="SUM-AIR-Submit"/>
      <sheetName val="#REF"/>
      <sheetName val="KKC Brkdwn"/>
      <sheetName val="SPT vs PHI"/>
      <sheetName val="escon"/>
      <sheetName val="Store"/>
      <sheetName val="PROJECT BRIEF"/>
      <sheetName val="footing"/>
      <sheetName val="upa"/>
      <sheetName val="RE9604"/>
      <sheetName val="DD List"/>
      <sheetName val="Ms"/>
      <sheetName val="Variance"/>
      <sheetName val="X1"/>
      <sheetName val="instruction"/>
      <sheetName val="Forecast movement"/>
      <sheetName val="i_Setup"/>
      <sheetName val="O_PL Link"/>
      <sheetName val="i_actmth from SAP"/>
      <sheetName val="i_Actual by cc"/>
      <sheetName val="Fixed Selling"/>
      <sheetName val="SA_OT"/>
      <sheetName val="SA_WS_MAKRO"/>
      <sheetName val="SA_ASD"/>
      <sheetName val="SA_TM"/>
      <sheetName val="SA_Field"/>
      <sheetName val="SA_OP"/>
      <sheetName val="SA_BIS"/>
      <sheetName val="SA_CommFin"/>
      <sheetName val="SA_Bus"/>
      <sheetName val="SA_CC2"/>
      <sheetName val="SA_Cus"/>
      <sheetName val="BIS Selling"/>
      <sheetName val="SA_TT"/>
      <sheetName val="Uniform"/>
      <sheetName val="Total GA"/>
      <sheetName val="HR"/>
      <sheetName val="Fin_Control"/>
      <sheetName val="Fin_Plan"/>
      <sheetName val="Fin_RMC"/>
      <sheetName val="Fin_LPN"/>
      <sheetName val="Fin_RJN"/>
      <sheetName val="BIS"/>
      <sheetName val="BIS_Proj"/>
      <sheetName val="BIS_Common"/>
      <sheetName val="BIS_XChrg"/>
      <sheetName val="Mkt"/>
      <sheetName val="Exec"/>
      <sheetName val="Legal"/>
      <sheetName val="RD"/>
      <sheetName val="Facilities"/>
      <sheetName val="SAP_Proj"/>
      <sheetName val="2nd_Pnt"/>
      <sheetName val="Pallet_Frypk"/>
      <sheetName val="CA"/>
      <sheetName val="EHS"/>
      <sheetName val="CA only"/>
      <sheetName val="Legal only"/>
      <sheetName val="GACC2"/>
      <sheetName val="GACC3"/>
      <sheetName val="TH36022"/>
      <sheetName val="TH36023"/>
      <sheetName val="sub cost center"/>
      <sheetName val="GL_DBS"/>
      <sheetName val="OH CC_DBS"/>
      <sheetName val="Fin"/>
      <sheetName val="BIS G&amp;A"/>
      <sheetName val="2015 reconcile &amp; restate"/>
      <sheetName val="Consulting"/>
      <sheetName val="BIS_Common detail"/>
      <sheetName val="Total GA+BIS common"/>
      <sheetName val="HFM Line"/>
      <sheetName val="HFM Mapping"/>
      <sheetName val="Account"/>
      <sheetName val="T&amp;E sales cut"/>
      <sheetName val="Control - Consulting fee_SN (2)"/>
      <sheetName val="V1"/>
      <sheetName val="V7 Confirm RPT"/>
      <sheetName val="Multi Rater"/>
      <sheetName val="Status"/>
      <sheetName val="Trial Balance"/>
      <sheetName val="Master COA V21"/>
      <sheetName val="Data_2"/>
      <sheetName val="A"/>
      <sheetName val="JobSetup"/>
      <sheetName val="Proposal Form"/>
      <sheetName val="BQ-Ext  "/>
      <sheetName val="Sch 2"/>
      <sheetName val="Commun"/>
      <sheetName val="Factor F Data"/>
      <sheetName val="PL"/>
      <sheetName val="Demand"/>
      <sheetName val="Occ"/>
      <sheetName val="K.Suporn"/>
      <sheetName val="บมจ.พฤกษา"/>
      <sheetName val="บ.พนาลี"/>
      <sheetName val="บ.พุทธชาด"/>
      <sheetName val="บ.เกสร"/>
      <sheetName val="สรุป PS"/>
      <sheetName val="สรุป PNL"/>
      <sheetName val="สรุป PTC"/>
      <sheetName val="สรุป KS"/>
      <sheetName val="IP Land"/>
      <sheetName val="สรุป"/>
      <sheetName val="ชลทิพย์"/>
      <sheetName val="beer-indstry"/>
      <sheetName val="Wkgs_BS Lead"/>
      <sheetName val="TT-2"/>
      <sheetName val="BS"/>
      <sheetName val="Reason"/>
      <sheetName val="Dropdown list "/>
      <sheetName val="COUNT_wh_(2)"/>
      <sheetName val="NTET2004_(DEC)"/>
      <sheetName val="NEG2004_(DEC)"/>
      <sheetName val="NEG2004_(DEC)_(2)"/>
      <sheetName val="Min_-Max__Stock"/>
      <sheetName val="Tax_coupon"/>
      <sheetName val="Sheet1_(2)"/>
      <sheetName val="ตารางคำนวณกระเบื้อง_A"/>
      <sheetName val="ใบปะหน้าใหม่_Bidding"/>
      <sheetName val="Law_data"/>
      <sheetName val="stat_local"/>
      <sheetName val="Volume_Loco_May_2015"/>
      <sheetName val="Summary_report"/>
      <sheetName val="Performance_BP"/>
      <sheetName val="4_1CAPEX_Additional"/>
      <sheetName val="PULP_MILL"/>
      <sheetName val="TYPE_SD125"/>
      <sheetName val="Drop_Down"/>
      <sheetName val="เลขที่ห้องทั้งหมด_(2)"/>
      <sheetName val="F13รายชื่อแยกfolio_(2)"/>
      <sheetName val="FEB_2007_"/>
      <sheetName val="MAR_2007"/>
      <sheetName val="APR_2007"/>
      <sheetName val="MAY_2007"/>
      <sheetName val="APR_2007-GTW"/>
      <sheetName val="MAY_2007_(2)"/>
      <sheetName val="MAY_2007-NUCH"/>
      <sheetName val="JUN_2007-NUCH_"/>
      <sheetName val="JULY_2007-NUCH"/>
      <sheetName val="AUG_2007-NUCH_"/>
      <sheetName val="AUG_2007"/>
      <sheetName val="ค่าเช่า_ด_9"/>
      <sheetName val="ค่าเช่า_ด_10"/>
      <sheetName val="Status_update31_8_07"/>
      <sheetName val="Status_update31_8_07_(2)"/>
      <sheetName val="ค่าเช่า_ด_11"/>
      <sheetName val="ค่าเช่า_ด_11_(2)"/>
      <sheetName val="Bill_No__2_-_Carpark"/>
      <sheetName val="SCG_group"/>
      <sheetName val="Comapny_Name"/>
      <sheetName val="Cost_center"/>
      <sheetName val="Account_code"/>
      <sheetName val="Company_Name"/>
      <sheetName val="data_validation"/>
      <sheetName val="Cases_Actuals_SAP"/>
      <sheetName val="Chilled_Vol_&amp;_GS"/>
      <sheetName val="Master_Query_SL"/>
      <sheetName val="PBSG_Severance"/>
      <sheetName val="สาเหตุ_Error_"/>
      <sheetName val="Table_Name"/>
      <sheetName val="SCG_Chemicals_group"/>
      <sheetName val="Dont_delete!!"/>
      <sheetName val="Vender_list"/>
      <sheetName val="Production_Queue_GB"/>
      <sheetName val="cost_center_name"/>
      <sheetName val="Log_CCR_TG_3"/>
      <sheetName val="Type_ถูก_House"/>
      <sheetName val="TB(PY_2016)"/>
      <sheetName val="Risk_Level"/>
      <sheetName val="Risk_Category"/>
      <sheetName val="DD_List"/>
      <sheetName val="Multi_Rater"/>
      <sheetName val="ดอกเบี้ย_TR2560"/>
      <sheetName val="Trial_Balance"/>
      <sheetName val="Forecast_movement"/>
      <sheetName val="O_PL_Link"/>
      <sheetName val="i_actmth_from_SAP"/>
      <sheetName val="i_Actual_by_cc"/>
      <sheetName val="Fixed_Selling"/>
      <sheetName val="BIS_Selling"/>
      <sheetName val="Total_GA"/>
      <sheetName val="CA_only"/>
      <sheetName val="Legal_only"/>
      <sheetName val="sub_cost_center"/>
      <sheetName val="OH_CC_DBS"/>
      <sheetName val="BIS_G&amp;A"/>
      <sheetName val="2015_reconcile_&amp;_restate"/>
      <sheetName val="BIS_Common_detail"/>
      <sheetName val="Total_GA+BIS_common"/>
      <sheetName val="HFM_Line"/>
      <sheetName val="HFM_Mapping"/>
      <sheetName val="T&amp;E_sales_cut"/>
      <sheetName val="Control_-_Consulting_fee_SN_(2)"/>
      <sheetName val="Master_TB"/>
      <sheetName val="CF_weekly"/>
      <sheetName val="1_CF_(M)(Ratchatewee)"/>
      <sheetName val="1_CF_(M)(Rama4)"/>
      <sheetName val="1_CF_(M)_(TL10ph2)"/>
      <sheetName val="Dropdown_list_"/>
      <sheetName val="Detail_(2)"/>
      <sheetName val="DEATAIL_KENTOCOST_Sheet_Low20MB"/>
      <sheetName val="Cover_(2)"/>
      <sheetName val="Detail_"/>
      <sheetName val="SCOPE_OF_WORK"/>
      <sheetName val="Unit_price"/>
      <sheetName val="received_net-BG"/>
      <sheetName val="Summary_BG_Code"/>
      <sheetName val="V7_Confirm_RPT"/>
      <sheetName val="MasterBrand"/>
      <sheetName val="data บัญชี"/>
      <sheetName val="ฐานข้อมูล"/>
      <sheetName val="Data (2)"/>
      <sheetName val="Info"/>
      <sheetName val="interest income from VMI"/>
      <sheetName val="interest payable to PSH"/>
      <sheetName val="summary1-2"/>
      <sheetName val="summary1-3"/>
      <sheetName val="Final Summary - Base"/>
      <sheetName val="磨煤加压"/>
      <sheetName val="1B"/>
      <sheetName val="発停サイクル表"/>
      <sheetName val="Summary 31Mar'20"/>
      <sheetName val="2020"/>
      <sheetName val="ESS Performance 2020+2021"/>
      <sheetName val="S330 Increase salary rate"/>
      <sheetName val="Designated P&amp;L"/>
      <sheetName val="ZA110 Sale"/>
      <sheetName val="masterEO IO"/>
      <sheetName val="กำหนดค่า"/>
      <sheetName val="TDC COA Sumry"/>
      <sheetName val="COA Sumry by Area"/>
      <sheetName val="COA Sumry by Contr"/>
      <sheetName val="COA Sumry by RG"/>
      <sheetName val="TDC COA Grp Sumry"/>
      <sheetName val="TDC Item Dets-Full"/>
      <sheetName val="TDC Item Dets-IPM-Full"/>
      <sheetName val="TDC Item Dets"/>
      <sheetName val="TDC Item Sumry"/>
      <sheetName val="TDC Key Qty Sumry"/>
      <sheetName val="List - Components"/>
      <sheetName val="List - Equipment"/>
      <sheetName val="Project Metrics"/>
      <sheetName val="COA Sumry - Std Imp"/>
      <sheetName val="Contr TDC - Std Imp"/>
      <sheetName val="Item Sumry - Std Imp"/>
      <sheetName val="Proj TIC - Std Imp"/>
      <sheetName val="Unit Costs - Std Imp"/>
      <sheetName val="Unit MH - Std Imp"/>
      <sheetName val="preliminaries"/>
      <sheetName val="공문"/>
      <sheetName val="FitOutConfCentre"/>
      <sheetName val="covere"/>
      <sheetName val="Boq(1)"/>
      <sheetName val="FlatBottomClarifier (Not used)"/>
      <sheetName val="Summ"/>
      <sheetName val="Reference(do not delete)"/>
      <sheetName val="Parameters"/>
      <sheetName val="COUNT_wh_(2)1"/>
      <sheetName val="NTET2004_(DEC)1"/>
      <sheetName val="NEG2004_(DEC)1"/>
      <sheetName val="NEG2004_(DEC)_(2)1"/>
      <sheetName val="Min_-Max__Stock1"/>
      <sheetName val="Tax_coupon1"/>
      <sheetName val="Sheet1_(2)1"/>
      <sheetName val="ตารางคำนวณกระเบื้อง_A1"/>
      <sheetName val="ใบปะหน้าใหม่_Bidding1"/>
      <sheetName val="Law_data1"/>
      <sheetName val="stat_local1"/>
      <sheetName val="Volume_Loco_May_20151"/>
      <sheetName val="Summary_report1"/>
      <sheetName val="Performance_BP1"/>
      <sheetName val="PULP_MILL1"/>
      <sheetName val="4_1CAPEX_Additional1"/>
      <sheetName val="TYPE_SD1251"/>
      <sheetName val="Drop_Down1"/>
      <sheetName val="เลขที่ห้องทั้งหมด_(2)1"/>
      <sheetName val="F13รายชื่อแยกfolio_(2)1"/>
      <sheetName val="FEB_2007_1"/>
      <sheetName val="MAR_20071"/>
      <sheetName val="APR_20071"/>
      <sheetName val="MAY_20071"/>
      <sheetName val="APR_2007-GTW1"/>
      <sheetName val="MAY_2007_(2)1"/>
      <sheetName val="MAY_2007-NUCH1"/>
      <sheetName val="JUN_2007-NUCH_1"/>
      <sheetName val="JULY_2007-NUCH1"/>
      <sheetName val="AUG_2007-NUCH_1"/>
      <sheetName val="AUG_20071"/>
      <sheetName val="ค่าเช่า_ด_91"/>
      <sheetName val="ค่าเช่า_ด_101"/>
      <sheetName val="Status_update31_8_071"/>
      <sheetName val="Status_update31_8_07_(2)1"/>
      <sheetName val="ค่าเช่า_ด_111"/>
      <sheetName val="ค่าเช่า_ด_11_(2)1"/>
      <sheetName val="Bill_No__2_-_Carpark1"/>
      <sheetName val="SCG_group1"/>
      <sheetName val="Cost_center1"/>
      <sheetName val="Account_code1"/>
      <sheetName val="Comapny_Name1"/>
      <sheetName val="Company_Name1"/>
      <sheetName val="data_validation1"/>
      <sheetName val="Cases_Actuals_SAP1"/>
      <sheetName val="Chilled_Vol_&amp;_GS1"/>
      <sheetName val="Master_Query_SL1"/>
      <sheetName val="PBSG_Severance1"/>
      <sheetName val="สาเหตุ_Error_1"/>
      <sheetName val="SCG_Chemicals_group1"/>
      <sheetName val="Table_Name1"/>
      <sheetName val="Dont_delete!!1"/>
      <sheetName val="Vender_list1"/>
      <sheetName val="Production_Queue_GB1"/>
      <sheetName val="cost_center_name1"/>
      <sheetName val="Log_CCR_TG_31"/>
      <sheetName val="Type_ถูก_House1"/>
      <sheetName val="TB(PY_2016)1"/>
      <sheetName val="Risk_Level1"/>
      <sheetName val="Risk_Category1"/>
      <sheetName val="DD_List1"/>
      <sheetName val="Multi_Rater1"/>
      <sheetName val="ดอกเบี้ย_TR25601"/>
      <sheetName val="Trial_Balance1"/>
      <sheetName val="Forecast_movement1"/>
      <sheetName val="O_PL_Link1"/>
      <sheetName val="i_actmth_from_SAP1"/>
      <sheetName val="i_Actual_by_cc1"/>
      <sheetName val="Fixed_Selling1"/>
      <sheetName val="BIS_Selling1"/>
      <sheetName val="Total_GA1"/>
      <sheetName val="CA_only1"/>
      <sheetName val="Legal_only1"/>
      <sheetName val="sub_cost_center1"/>
      <sheetName val="OH_CC_DBS1"/>
      <sheetName val="BIS_G&amp;A1"/>
      <sheetName val="2015_reconcile_&amp;_restate1"/>
      <sheetName val="BIS_Common_detail1"/>
      <sheetName val="Total_GA+BIS_common1"/>
      <sheetName val="HFM_Line1"/>
      <sheetName val="HFM_Mapping1"/>
      <sheetName val="T&amp;E_sales_cut1"/>
      <sheetName val="Control_-_Consulting_fee_SN_(21"/>
      <sheetName val="Master_TB1"/>
      <sheetName val="CF_weekly1"/>
      <sheetName val="1_CF_(M)(Ratchatewee)1"/>
      <sheetName val="1_CF_(M)(Rama4)1"/>
      <sheetName val="1_CF_(M)_(TL10ph2)1"/>
      <sheetName val="Dropdown_list_1"/>
      <sheetName val="Detail_(2)1"/>
      <sheetName val="DEATAIL_KENTOCOST_Sheet_Low20M1"/>
      <sheetName val="Cover_(2)1"/>
      <sheetName val="Detail_1"/>
      <sheetName val="SCOPE_OF_WORK1"/>
      <sheetName val="Unit_price1"/>
      <sheetName val="received_net-BG1"/>
      <sheetName val="Summary_BG_Code1"/>
      <sheetName val="V7_Confirm_RPT1"/>
      <sheetName val="Summary_31Mar'20"/>
      <sheetName val="Cost_history_sheet"/>
      <sheetName val="Scope_of_work_"/>
      <sheetName val="Detail_(CMM)"/>
      <sheetName val="SUM_KENTO_COST_LOW_20MB_"/>
      <sheetName val="SUM_KENTO_COST_REPORT_20MB_UP"/>
      <sheetName val="DETAIL_KENTOCOST_Sheet_20MB_UP"/>
      <sheetName val="Master_COA_V21"/>
      <sheetName val="ee_unit_type"/>
      <sheetName val="ee_build_"/>
      <sheetName val="S3_Architectural"/>
      <sheetName val="ESS_Performance_2020+2021"/>
      <sheetName val="Employee EN"/>
      <sheetName val="PGM_2LEVYTD"/>
      <sheetName val="Mat"/>
      <sheetName val="Reference(do_not_delete)"/>
      <sheetName val="LS"/>
      <sheetName val="NOT"/>
      <sheetName val="STart"/>
      <sheetName val="B1.01-Times"/>
      <sheetName val="Assa VO (2)"/>
      <sheetName val="B1.02.02(IDP-2) "/>
      <sheetName val="Kamol VO"/>
      <sheetName val="B2.17 Skyline"/>
      <sheetName val="19th -MOS"/>
      <sheetName val="A6.2 VO-PLE"/>
      <sheetName val="KA -MOS"/>
      <sheetName val="Kitchen VO"/>
      <sheetName val="DSG-MOS-break"/>
      <sheetName val="Pinklao MOS"/>
      <sheetName val="B2.07 Kitchen"/>
      <sheetName val="B2.03 Assa"/>
      <sheetName val="B1.01.03(VC)"/>
      <sheetName val="A4 ARCH(FSR)"/>
      <sheetName val="A7 EXT(FSR)"/>
      <sheetName val="1-BCEG "/>
      <sheetName val="sUM -FFE"/>
      <sheetName val="Rates"/>
      <sheetName val="Metrix"/>
      <sheetName val="B1.01.1Times"/>
      <sheetName val="Production info"/>
      <sheetName val="XLR_NoRangeSheet"/>
      <sheetName val="ตารางส่วนลด EE."/>
      <sheetName val="A5.2 VO-KAMA"/>
      <sheetName val="A6.2VO-PLE"/>
      <sheetName val="A.VO-MEP (BCEG)"/>
      <sheetName val="A5.1 Kama"/>
      <sheetName val="B1.01.09.2-Deco Mart"/>
      <sheetName val="B1.01.10.1THC"/>
      <sheetName val="B1.02.01(IDP-1)"/>
      <sheetName val="ประมาณการประตูหน้าต่าง "/>
      <sheetName val="SCHEDULE 10_BUILD MANAGEMENT"/>
      <sheetName val="Sheet"/>
      <sheetName val="ตารางวันหยุด"/>
      <sheetName val="Emp_Data"/>
      <sheetName val="SHT1-CONSOL"/>
      <sheetName val="DO"/>
      <sheetName val="slipsumpR"/>
      <sheetName val="Status Budget"/>
      <sheetName val="Spread"/>
      <sheetName val="5X"/>
      <sheetName val="Sales"/>
      <sheetName val="ค่าเริ่มต้น"/>
      <sheetName val="DATA (ชื่อสินค้า)"/>
      <sheetName val="CVM"/>
      <sheetName val="กระจาย-V-Boot"/>
      <sheetName val="กระจาย-Oishi"/>
      <sheetName val="กระจาย -NPDองุ่นเคียวโฮ"/>
      <sheetName val="สุราแช่พญานาคแถม"/>
      <sheetName val="สรุปกระจายBLS+RK"/>
      <sheetName val="สรุปกระจายSS+RK"/>
      <sheetName val="รายละเอียดกิจกรรม"/>
      <sheetName val="Sheet25"/>
      <sheetName val="Activity Q1"/>
      <sheetName val="สีแถมโซดา"/>
      <sheetName val="ข้อมูลทำ DropDown"/>
      <sheetName val="95059D"/>
      <sheetName val="โซนโฟกัส TT"/>
      <sheetName val="รายพนักงาน"/>
      <sheetName val="แนวทาง"/>
      <sheetName val="2021"/>
      <sheetName val="dataยอดขายทีมนิยมไทย"/>
      <sheetName val="ขน2019"/>
      <sheetName val="ขน2020"/>
      <sheetName val="ขน2021"/>
      <sheetName val="แผนใหม่-BG22 รายเอเย่นต์"/>
      <sheetName val="In AG VS Sub"/>
      <sheetName val="Calendar_นายสรศักดิ์ กล่ำศรี"/>
      <sheetName val="ยอดขาย"/>
      <sheetName val="สรุปโซนโฟกัส TT"/>
      <sheetName val="มีค 64"/>
      <sheetName val="S-CUVE-2_14_M"/>
      <sheetName val="Discounted_Cash_Flow"/>
      <sheetName val="6_ข้อมูลวัสดุ-ค่าดำเนิน"/>
      <sheetName val="K_Suporn"/>
      <sheetName val="บมจ_พฤกษา"/>
      <sheetName val="บ_พนาลี"/>
      <sheetName val="บ_พุทธชาด"/>
      <sheetName val="บ_เกสร"/>
      <sheetName val="สรุป_PS"/>
      <sheetName val="สรุป_PNL"/>
      <sheetName val="สรุป_PTC"/>
      <sheetName val="สรุป_KS"/>
      <sheetName val="IP_Land"/>
      <sheetName val="Mapping account"/>
      <sheetName val="Utility and Fire flange"/>
      <sheetName val="Data (Forecast-m3)"/>
      <sheetName val="FF-3"/>
      <sheetName val="bill 2"/>
      <sheetName val="cover page"/>
      <sheetName val="Material Price List"/>
      <sheetName val="SuspSb"/>
      <sheetName val="JSiar"/>
      <sheetName val="SW-TEO"/>
      <sheetName val="EST-FOOTING (G)"/>
      <sheetName val="21"/>
      <sheetName val="B1.02.2(IDP-2) (BCEG)"/>
      <sheetName val="B1.02.3(IDP-3)-DSG (BCEG)"/>
      <sheetName val="Profit_Budget"/>
      <sheetName val="Cert"/>
      <sheetName val="Take-off stru"/>
      <sheetName val="QUANTITY COMPARISON"/>
      <sheetName val="Cert-Rev1"/>
      <sheetName val="B2.01.1_Mitsu(VO)"/>
      <sheetName val="Cer- Sub"/>
      <sheetName val="B2.17_Skyline-BMU(Cert)"/>
      <sheetName val="B2.07_SMV(Progress)"/>
      <sheetName val="B2.09_Wayfit(Progress)"/>
      <sheetName val="B2.13_19th(MOS)"/>
      <sheetName val="B2.16_Linen Chute-Reenigue"/>
      <sheetName val="B2.03_Assa(Cert) "/>
      <sheetName val="B2.02_Opeable Wall-Hafele(Cert)"/>
      <sheetName val="Conclusion IPC 51"/>
      <sheetName val="A5_VO(Facade)"/>
      <sheetName val="A6 ATT(SPY-C) (VO)"/>
      <sheetName val="Keen (Re-PS)"/>
      <sheetName val="Bill"/>
      <sheetName val="Sum Direct"/>
      <sheetName val="App A"/>
      <sheetName val="Equipment"/>
      <sheetName val="Main Sum (Hotel &amp; Residences)"/>
      <sheetName val="Listes Caractéristiques"/>
      <sheetName val="Liste Référentiel"/>
      <sheetName val="BOX Cryostat Details"/>
      <sheetName val="Driver Linac Layout"/>
      <sheetName val="Inputs"/>
      <sheetName val="Magnet Details"/>
      <sheetName val="Master01"/>
      <sheetName val="板房区目标成本"/>
      <sheetName val="Bldg"/>
      <sheetName val="GB1"/>
      <sheetName val="Blk A"/>
      <sheetName val="Out Flow"/>
      <sheetName val="Infra"/>
      <sheetName val="GFA"/>
      <sheetName val="Studio"/>
      <sheetName val="#REF!"/>
      <sheetName val="asset"/>
      <sheetName val="Drop Down Lists"/>
      <sheetName val="List of Rem Entries - IS"/>
      <sheetName val="Mar"/>
      <sheetName val="Apr"/>
      <sheetName val="May"/>
      <sheetName val="Jan"/>
      <sheetName val="MD_R"/>
      <sheetName val="CELL_A"/>
      <sheetName val="ENV_A"/>
      <sheetName val="PG_A"/>
      <sheetName val="MD_A"/>
      <sheetName val="QA&amp;R_A"/>
      <sheetName val="RMP_A"/>
      <sheetName val="RMZ_A"/>
      <sheetName val="ENV_R"/>
      <sheetName val="PG_R"/>
      <sheetName val="CELL_R"/>
      <sheetName val="QA&amp;R_R"/>
      <sheetName val="RMP_R"/>
      <sheetName val="RMZ_R"/>
      <sheetName val="Raw_data"/>
      <sheetName val="data_steam"/>
      <sheetName val="TB 1-3"/>
      <sheetName val=" ANALYSIS FP"/>
      <sheetName val="Validation"/>
      <sheetName val="DataValidation_NotDelete"/>
      <sheetName val="TL"/>
      <sheetName val="マスタ"/>
      <sheetName val="Aging"/>
      <sheetName val="April"/>
      <sheetName val="March"/>
      <sheetName val="M-14"/>
      <sheetName val="M-92"/>
      <sheetName val="M-19"/>
      <sheetName val="M-49"/>
      <sheetName val="M-12"/>
      <sheetName val="M-30"/>
      <sheetName val="5200"/>
      <sheetName val="J01"/>
      <sheetName val="QlikView"/>
      <sheetName val="Revenue(2019)"/>
      <sheetName val="Graph(2019)"/>
      <sheetName val="Strategic Cus"/>
      <sheetName val="Rev per Head(2019)"/>
      <sheetName val="WH Utilization"/>
      <sheetName val="Stock Graph"/>
      <sheetName val="No. Customer (2019)"/>
      <sheetName val="No. Customer"/>
      <sheetName val="Customer Name"/>
      <sheetName val="Sheet15"/>
      <sheetName val="Analytic Sales&amp;Cost"/>
      <sheetName val="Vendors Database"/>
      <sheetName val="Sum-Re-VO-AR"/>
      <sheetName val="ค่าวัสดุ"/>
      <sheetName val="Lookup data"/>
      <sheetName val="Main Summary"/>
      <sheetName val="SCIB_Proforma"/>
      <sheetName val="SCIB_Data"/>
      <sheetName val="Database"/>
      <sheetName val="Output"/>
      <sheetName val="Cctmst"/>
      <sheetName val="Rpt All states"/>
      <sheetName val="Rate Analysis"/>
      <sheetName val="입찰내역 발주처 양식"/>
      <sheetName val="Purchase Order"/>
      <sheetName val="(2)AIR"/>
      <sheetName val="rc"/>
      <sheetName val="PHASE I"/>
      <sheetName val="PDPC0908"/>
      <sheetName val="Rank"/>
      <sheetName val="report detial"/>
      <sheetName val="Appendix#3 PBC - ICIS (ECH)"/>
      <sheetName val="Mat_Source"/>
      <sheetName val="Cost per SQM_M&amp;E"/>
      <sheetName val="30's-Components"/>
      <sheetName val="118508"/>
      <sheetName val="612004"/>
      <sheetName val="Prepaid"/>
      <sheetName val="Sheet6"/>
      <sheetName val="Conso จัดลำดับลุกหนี้"/>
      <sheetName val="COUNT_wh_(2)2"/>
      <sheetName val="NTET2004_(DEC)2"/>
      <sheetName val="NEG2004_(DEC)2"/>
      <sheetName val="NEG2004_(DEC)_(2)2"/>
      <sheetName val="data_บัญชี"/>
      <sheetName val="Data_(2)"/>
      <sheetName val="ใบปะหน้าใหม่_Bidding2"/>
      <sheetName val="Min_-Max__Stock2"/>
      <sheetName val="Sheet1_(2)2"/>
      <sheetName val="Tax_coupon2"/>
      <sheetName val="ตารางคำนวณกระเบื้อง_A2"/>
      <sheetName val="stat_local2"/>
      <sheetName val="Law_data2"/>
      <sheetName val="4_1CAPEX_Additional2"/>
      <sheetName val="PULP_MILL2"/>
      <sheetName val="Volume_Loco_May_20152"/>
      <sheetName val="Summary_report2"/>
      <sheetName val="Performance_BP2"/>
      <sheetName val="TYPE_SD1252"/>
      <sheetName val="Drop_Down2"/>
      <sheetName val="เลขที่ห้องทั้งหมด_(2)2"/>
      <sheetName val="F13รายชื่อแยกfolio_(2)2"/>
      <sheetName val="FEB_2007_2"/>
      <sheetName val="MAR_20072"/>
      <sheetName val="APR_20072"/>
      <sheetName val="MAY_20072"/>
      <sheetName val="APR_2007-GTW2"/>
      <sheetName val="MAY_2007_(2)2"/>
      <sheetName val="MAY_2007-NUCH2"/>
      <sheetName val="JUN_2007-NUCH_2"/>
      <sheetName val="JULY_2007-NUCH2"/>
      <sheetName val="AUG_2007-NUCH_2"/>
      <sheetName val="AUG_20072"/>
      <sheetName val="ค่าเช่า_ด_92"/>
      <sheetName val="ค่าเช่า_ด_102"/>
      <sheetName val="Status_update31_8_072"/>
      <sheetName val="Status_update31_8_07_(2)2"/>
      <sheetName val="ค่าเช่า_ด_112"/>
      <sheetName val="ค่าเช่า_ด_11_(2)2"/>
      <sheetName val="Bill_No__2_-_Carpark2"/>
      <sheetName val="SCG_group2"/>
      <sheetName val="Comapny_Name2"/>
      <sheetName val="Cost_center2"/>
      <sheetName val="Account_code2"/>
      <sheetName val="Company_Name2"/>
      <sheetName val="masterEO_IO"/>
      <sheetName val="Table_Name2"/>
      <sheetName val="Cases_Actuals_SAP2"/>
      <sheetName val="Chilled_Vol_&amp;_GS2"/>
      <sheetName val="Master_Query_SL2"/>
      <sheetName val="PBSG_Severance2"/>
      <sheetName val="Vender_list2"/>
      <sheetName val="data_validation2"/>
      <sheetName val="สาเหตุ_Error_2"/>
      <sheetName val="SCG_Chemicals_group2"/>
      <sheetName val="Dont_delete!!2"/>
      <sheetName val="Production_Queue_GB2"/>
      <sheetName val="Type_ถูก_House2"/>
      <sheetName val="cost_center_name2"/>
      <sheetName val="ดอกเบี้ย_TR25602"/>
      <sheetName val="Log_CCR_TG_32"/>
      <sheetName val="Employee_EN"/>
      <sheetName val="DATA_(ชื่อสินค้า)"/>
      <sheetName val="CF_weekly2"/>
      <sheetName val="1_CF_(M)(Ratchatewee)2"/>
      <sheetName val="1_CF_(M)(Rama4)2"/>
      <sheetName val="1_CF_(M)_(TL10ph2)2"/>
      <sheetName val="Risk_Level2"/>
      <sheetName val="Risk_Category2"/>
      <sheetName val="TB(PY_2016)2"/>
      <sheetName val="Master_TB2"/>
      <sheetName val="Forecast_movement2"/>
      <sheetName val="O_PL_Link2"/>
      <sheetName val="i_actmth_from_SAP2"/>
      <sheetName val="i_Actual_by_cc2"/>
      <sheetName val="Fixed_Selling2"/>
      <sheetName val="BIS_Selling2"/>
      <sheetName val="Total_GA2"/>
      <sheetName val="CA_only2"/>
      <sheetName val="Legal_only2"/>
      <sheetName val="sub_cost_center2"/>
      <sheetName val="OH_CC_DBS2"/>
      <sheetName val="BIS_G&amp;A2"/>
      <sheetName val="2015_reconcile_&amp;_restate2"/>
      <sheetName val="BIS_Common_detail2"/>
      <sheetName val="Total_GA+BIS_common2"/>
      <sheetName val="HFM_Line2"/>
      <sheetName val="HFM_Mapping2"/>
      <sheetName val="T&amp;E_sales_cut2"/>
      <sheetName val="Control_-_Consulting_fee_SN_(22"/>
      <sheetName val="V7_Confirm_RPT2"/>
      <sheetName val="Trial_Balance2"/>
      <sheetName val="DD_List2"/>
      <sheetName val="Multi_Rater2"/>
      <sheetName val="Detail_(2)2"/>
      <sheetName val="DEATAIL_KENTOCOST_Sheet_Low20M2"/>
      <sheetName val="Cover_(2)2"/>
      <sheetName val="Detail_2"/>
      <sheetName val="SCOPE_OF_WORK2"/>
      <sheetName val="Unit_price2"/>
      <sheetName val="received_net-BG2"/>
      <sheetName val="Summary_BG_Code2"/>
      <sheetName val="Master_COA_V211"/>
      <sheetName val="Cost_history_sheet1"/>
      <sheetName val="Scope_of_work_1"/>
      <sheetName val="Detail_(CMM)1"/>
      <sheetName val="SUM_KENTO_COST_LOW_20MB_1"/>
      <sheetName val="SUM_KENTO_COST_REPORT_20MB_UP1"/>
      <sheetName val="DETAIL_KENTOCOST_Sheet_20MB_UP1"/>
      <sheetName val="กระจาย_-NPDองุ่นเคียวโฮ"/>
      <sheetName val="Activity_Q1"/>
      <sheetName val="โซนโฟกัส_TT"/>
      <sheetName val="ข้อมูลทำ_DropDown"/>
      <sheetName val="ee_unit_type1"/>
      <sheetName val="ee_build_1"/>
      <sheetName val="Calendar_นายสรศักดิ์_กล่ำศรี"/>
      <sheetName val="แผนใหม่-BG22_รายเอเย่นต์"/>
      <sheetName val="In_AG_VS_Sub"/>
      <sheetName val="Dropdown_list_2"/>
      <sheetName val="Summary_31Mar'201"/>
      <sheetName val="S3_Architectural1"/>
      <sheetName val="ESS_Performance_2020+20211"/>
      <sheetName val="Reference(do_not_delete)1"/>
      <sheetName val="S330_Increase_salary_rate"/>
      <sheetName val="Wkgs_BS_Lead"/>
      <sheetName val="ZA110_Sale"/>
      <sheetName val="Sec_1_1_Site_clearanceworks"/>
      <sheetName val="VE_LIST"/>
      <sheetName val="Sec_0"/>
      <sheetName val="Sec_1"/>
      <sheetName val="Arch_unit_rate"/>
      <sheetName val="ID_unit_rate"/>
      <sheetName val="Sec_2_"/>
      <sheetName val="sec_3_1"/>
      <sheetName val="sec_3_2"/>
      <sheetName val="sec_3_3"/>
      <sheetName val="sec_3_4"/>
      <sheetName val="Sec_4"/>
      <sheetName val="Sec_5"/>
      <sheetName val="Sec__6"/>
      <sheetName val="Sec_7"/>
      <sheetName val="สรุปโซนโฟกัส_TT"/>
      <sheetName val="KKC_Brkdwn"/>
      <sheetName val="SPT_vs_PHI"/>
      <sheetName val="Proposal_Form"/>
      <sheetName val="BQ-Ext__"/>
      <sheetName val="Sch_2"/>
      <sheetName val="interest_income_from_VMI"/>
      <sheetName val="interest_payable_to_PSH"/>
      <sheetName val="มีค_64"/>
      <sheetName val="Financ. Overview"/>
      <sheetName val="Toolbox"/>
      <sheetName val="Lead"/>
      <sheetName val="3C1"/>
      <sheetName val="Office Improve"/>
      <sheetName val="QS-Payment"/>
      <sheetName val="B2.03 (Assa)"/>
      <sheetName val="TOSHIBA-Structure"/>
      <sheetName val="PRICE LIST"/>
      <sheetName val="MTP"/>
      <sheetName val="S0"/>
      <sheetName val="ภูมิทัศน์"/>
      <sheetName val="S-CUVE-2_14_M1"/>
      <sheetName val="Discounted_Cash_Flow1"/>
      <sheetName val="6_ข้อมูลวัสดุ-ค่าดำเนิน1"/>
      <sheetName val="K_Suporn1"/>
      <sheetName val="บมจ_พฤกษา1"/>
      <sheetName val="บ_พนาลี1"/>
      <sheetName val="บ_พุทธชาด1"/>
      <sheetName val="บ_เกสร1"/>
      <sheetName val="สรุป_PS1"/>
      <sheetName val="สรุป_PNL1"/>
      <sheetName val="สรุป_PTC1"/>
      <sheetName val="สรุป_KS1"/>
      <sheetName val="IP_Land1"/>
      <sheetName val="Mapping_account"/>
      <sheetName val="PROJECT_BRIEF"/>
      <sheetName val="Customer_Name"/>
      <sheetName val="Strategic_Cus"/>
      <sheetName val="Rev_per_Head(2019)"/>
      <sheetName val="WH_Utilization"/>
      <sheetName val="Stock_Graph"/>
      <sheetName val="No__Customer_(2019)"/>
      <sheetName val="No__Customer"/>
      <sheetName val="TB 10"/>
      <sheetName val="Page4"/>
      <sheetName val="ใบปะหน้าใหม่_Bidding3"/>
      <sheetName val="TYPE_SD1253"/>
      <sheetName val="Drop_Down3"/>
      <sheetName val="เลขที่ห้องทั้งหมด_(2)3"/>
      <sheetName val="F13รายชื่อแยกfolio_(2)3"/>
      <sheetName val="FEB_2007_3"/>
      <sheetName val="MAR_20073"/>
      <sheetName val="APR_20073"/>
      <sheetName val="MAY_20073"/>
      <sheetName val="APR_2007-GTW3"/>
      <sheetName val="MAY_2007_(2)3"/>
      <sheetName val="MAY_2007-NUCH3"/>
      <sheetName val="JUN_2007-NUCH_3"/>
      <sheetName val="JULY_2007-NUCH3"/>
      <sheetName val="AUG_2007-NUCH_3"/>
      <sheetName val="AUG_20073"/>
      <sheetName val="ค่าเช่า_ด_93"/>
      <sheetName val="ค่าเช่า_ด_103"/>
      <sheetName val="Status_update31_8_073"/>
      <sheetName val="Status_update31_8_07_(2)3"/>
      <sheetName val="ค่าเช่า_ด_113"/>
      <sheetName val="ค่าเช่า_ด_11_(2)3"/>
      <sheetName val="Sheet1_(2)3"/>
      <sheetName val="Bill_No__2_-_Carpark3"/>
      <sheetName val="Table_Name3"/>
      <sheetName val="COUNT_wh_(2)3"/>
      <sheetName val="NTET2004_(DEC)3"/>
      <sheetName val="NEG2004_(DEC)3"/>
      <sheetName val="NEG2004_(DEC)_(2)3"/>
      <sheetName val="Min_-Max__Stock3"/>
      <sheetName val="Tax_coupon3"/>
      <sheetName val="stat_local3"/>
      <sheetName val="ตารางคำนวณกระเบื้อง_A3"/>
      <sheetName val="Law_data3"/>
      <sheetName val="Volume_Loco_May_20153"/>
      <sheetName val="Summary_report3"/>
      <sheetName val="Performance_BP3"/>
      <sheetName val="4_1CAPEX_Additional3"/>
      <sheetName val="PULP_MILL3"/>
      <sheetName val="Vender_list3"/>
      <sheetName val="SCG_group3"/>
      <sheetName val="Production_Queue_GB3"/>
      <sheetName val="Cost_center3"/>
      <sheetName val="Account_code3"/>
      <sheetName val="Comapny_Name3"/>
      <sheetName val="Company_Name3"/>
      <sheetName val="Type_ถูก_House3"/>
      <sheetName val="Cases_Actuals_SAP3"/>
      <sheetName val="Chilled_Vol_&amp;_GS3"/>
      <sheetName val="Master_Query_SL3"/>
      <sheetName val="PBSG_Severance3"/>
      <sheetName val="data_validation3"/>
      <sheetName val="Detail_(2)3"/>
      <sheetName val="DEATAIL_KENTOCOST_Sheet_Low20M3"/>
      <sheetName val="Cover_(2)3"/>
      <sheetName val="Detail_3"/>
      <sheetName val="SCOPE_OF_WORK3"/>
      <sheetName val="Unit_price3"/>
      <sheetName val="received_net-BG3"/>
      <sheetName val="Summary_BG_Code3"/>
      <sheetName val="สาเหตุ_Error_3"/>
      <sheetName val="SCG_Chemicals_group3"/>
      <sheetName val="Dont_delete!!3"/>
      <sheetName val="cost_center_name3"/>
      <sheetName val="ee_unit_type2"/>
      <sheetName val="ee_build_2"/>
      <sheetName val="ดอกเบี้ย_TR25603"/>
      <sheetName val="Cost_history_sheet2"/>
      <sheetName val="Scope_of_work_2"/>
      <sheetName val="Detail_(CMM)2"/>
      <sheetName val="SUM_KENTO_COST_LOW_20MB_2"/>
      <sheetName val="SUM_KENTO_COST_REPORT_20MB_UP2"/>
      <sheetName val="DETAIL_KENTOCOST_Sheet_20MB_UP2"/>
      <sheetName val="S3_Architectural2"/>
      <sheetName val="Log_CCR_TG_33"/>
      <sheetName val="TB(PY_2016)3"/>
      <sheetName val="Risk_Level3"/>
      <sheetName val="Risk_Category3"/>
      <sheetName val="DD_List3"/>
      <sheetName val="CF_weekly3"/>
      <sheetName val="1_CF_(M)(Ratchatewee)3"/>
      <sheetName val="1_CF_(M)(Rama4)3"/>
      <sheetName val="1_CF_(M)_(TL10ph2)3"/>
      <sheetName val="Master_TB3"/>
      <sheetName val="Forecast_movement3"/>
      <sheetName val="O_PL_Link3"/>
      <sheetName val="i_actmth_from_SAP3"/>
      <sheetName val="i_Actual_by_cc3"/>
      <sheetName val="Fixed_Selling3"/>
      <sheetName val="BIS_Selling3"/>
      <sheetName val="Total_GA3"/>
      <sheetName val="CA_only3"/>
      <sheetName val="Legal_only3"/>
      <sheetName val="sub_cost_center3"/>
      <sheetName val="OH_CC_DBS3"/>
      <sheetName val="BIS_G&amp;A3"/>
      <sheetName val="2015_reconcile_&amp;_restate3"/>
      <sheetName val="BIS_Common_detail3"/>
      <sheetName val="Total_GA+BIS_common3"/>
      <sheetName val="HFM_Line3"/>
      <sheetName val="HFM_Mapping3"/>
      <sheetName val="T&amp;E_sales_cut3"/>
      <sheetName val="Control_-_Consulting_fee_SN_(23"/>
      <sheetName val="V7_Confirm_RPT3"/>
      <sheetName val="Multi_Rater3"/>
      <sheetName val="Trial_Balance3"/>
      <sheetName val="Master_COA_V212"/>
      <sheetName val="Wkgs_BS_Lead1"/>
      <sheetName val="Sec_1_1_Site_clearanceworks1"/>
      <sheetName val="VE_LIST1"/>
      <sheetName val="Sec_01"/>
      <sheetName val="Sec_11"/>
      <sheetName val="Arch_unit_rate1"/>
      <sheetName val="ID_unit_rate1"/>
      <sheetName val="Sec_2_1"/>
      <sheetName val="sec_3_11"/>
      <sheetName val="sec_3_21"/>
      <sheetName val="sec_3_31"/>
      <sheetName val="sec_3_41"/>
      <sheetName val="Sec_41"/>
      <sheetName val="Sec_51"/>
      <sheetName val="Sec__61"/>
      <sheetName val="Sec_71"/>
      <sheetName val="KKC_Brkdwn1"/>
      <sheetName val="SPT_vs_PHI1"/>
      <sheetName val="Proposal_Form1"/>
      <sheetName val="BQ-Ext__1"/>
      <sheetName val="Sch_21"/>
      <sheetName val="Dropdown_list_3"/>
      <sheetName val="data_บัญชี1"/>
      <sheetName val="Data_(2)1"/>
      <sheetName val="interest_income_from_VMI1"/>
      <sheetName val="interest_payable_to_PSH1"/>
      <sheetName val="Summary_31Mar'202"/>
      <sheetName val="ESS_Performance_2020+20212"/>
      <sheetName val="S330_Increase_salary_rate1"/>
      <sheetName val="Reference(do_not_delete)2"/>
      <sheetName val="masterEO_IO1"/>
      <sheetName val="Employee_EN1"/>
      <sheetName val="ZA110_Sale1"/>
      <sheetName val="Factor_F_Data"/>
      <sheetName val="Data_(Forecast-m3)"/>
      <sheetName val="TDC_COA_Sumry"/>
      <sheetName val="COA_Sumry_by_Area"/>
      <sheetName val="COA_Sumry_by_Contr"/>
      <sheetName val="COA_Sumry_by_RG"/>
      <sheetName val="TDC_COA_Grp_Sumry"/>
      <sheetName val="TDC_Item_Dets-Full"/>
      <sheetName val="TDC_Item_Dets-IPM-Full"/>
      <sheetName val="TDC_Item_Dets"/>
      <sheetName val="TDC_Item_Sumry"/>
      <sheetName val="TDC_Key_Qty_Sumry"/>
      <sheetName val="List_-_Components"/>
      <sheetName val="List_-_Equipment"/>
      <sheetName val="Project_Metrics"/>
      <sheetName val="COA_Sumry_-_Std_Imp"/>
      <sheetName val="Contr_TDC_-_Std_Imp"/>
      <sheetName val="Item_Sumry_-_Std_Imp"/>
      <sheetName val="Proj_TIC_-_Std_Imp"/>
      <sheetName val="Unit_Costs_-_Std_Imp"/>
      <sheetName val="Unit_MH_-_Std_Imp"/>
      <sheetName val="FlatBottomClarifier_(Not_used)"/>
      <sheetName val="Designated_P&amp;L"/>
      <sheetName val="Final_Summary_-_Base"/>
      <sheetName val="Utility_and_Fire_flange"/>
      <sheetName val="Drop_Down_Lists"/>
      <sheetName val="List_of_Rem_Entries_-_IS"/>
      <sheetName val="DATA_(ชื่อสินค้า)1"/>
      <sheetName val="กระจาย_-NPDองุ่นเคียวโฮ1"/>
      <sheetName val="Activity_Q11"/>
      <sheetName val="_ANALYSIS_FP"/>
      <sheetName val="TB_1-3"/>
      <sheetName val="โซนโฟกัส_TT1"/>
      <sheetName val="ข้อมูลทำ_DropDown1"/>
      <sheetName val="แผนใหม่-BG22_รายเอเย่นต์1"/>
      <sheetName val="In_AG_VS_Sub1"/>
      <sheetName val="Calendar_นายสรศักดิ์_กล่ำศรี1"/>
      <sheetName val="สรุปโซนโฟกัส_TT1"/>
      <sheetName val="B1_01-Times"/>
      <sheetName val="Assa_VO_(2)"/>
      <sheetName val="B1_02_02(IDP-2)_"/>
      <sheetName val="Kamol_VO"/>
      <sheetName val="B2_17_Skyline"/>
      <sheetName val="19th_-MOS"/>
      <sheetName val="A6_2_VO-PLE"/>
      <sheetName val="KA_-MOS"/>
      <sheetName val="Kitchen_VO"/>
      <sheetName val="Pinklao_MOS"/>
      <sheetName val="B2_07_Kitchen"/>
      <sheetName val="B2_03_Assa"/>
      <sheetName val="B1_01_03(VC)"/>
      <sheetName val="A4_ARCH(FSR)"/>
      <sheetName val="A7_EXT(FSR)"/>
      <sheetName val="1-BCEG_"/>
      <sheetName val="sUM_-FFE"/>
      <sheetName val="B1_01_1Times"/>
      <sheetName val="Production_info"/>
      <sheetName val="ตารางส่วนลด_EE_"/>
      <sheetName val="A5_2_VO-KAMA"/>
      <sheetName val="A6_2VO-PLE"/>
      <sheetName val="A_VO-MEP_(BCEG)"/>
      <sheetName val="A5_1_Kama"/>
      <sheetName val="B1_01_09_2-Deco_Mart"/>
      <sheetName val="B1_01_10_1THC"/>
      <sheetName val="B1_02_01(IDP-1)"/>
      <sheetName val="ประมาณการประตูหน้าต่าง_"/>
      <sheetName val="SCHEDULE_10_BUILD_MANAGEMENT"/>
      <sheetName val="Status_Budget"/>
      <sheetName val="Analytic_Sales&amp;Cost"/>
      <sheetName val="Vendors_Database"/>
      <sheetName val="มีค_641"/>
      <sheetName val="bill_2"/>
      <sheetName val="cover_page"/>
      <sheetName val="Material_Price_List"/>
      <sheetName val="EST-FOOTING_(G)"/>
      <sheetName val="report_detial"/>
      <sheetName val="Appendix#3_PBC_-_ICIS_(ECH)"/>
      <sheetName val="Conso_จัดลำดับลุกหนี้"/>
      <sheetName val="B1_02_2(IDP-2)_(BCEG)"/>
      <sheetName val="B1_02_3(IDP-3)-DSG_(BCEG)"/>
      <sheetName val="Take-off_stru"/>
      <sheetName val="QUANTITY_COMPARISON"/>
      <sheetName val="B2_01_1_Mitsu(VO)"/>
      <sheetName val="Cer-_Sub"/>
      <sheetName val="B2_17_Skyline-BMU(Cert)"/>
      <sheetName val="B2_07_SMV(Progress)"/>
      <sheetName val="B2_09_Wayfit(Progress)"/>
      <sheetName val="B2_13_19th(MOS)"/>
      <sheetName val="B2_16_Linen_Chute-Reenigue"/>
      <sheetName val="B2_03_Assa(Cert)_"/>
      <sheetName val="B2_02_Opeable_Wall-Hafele(Cert)"/>
      <sheetName val="Conclusion_IPC_51"/>
      <sheetName val="A6_ATT(SPY-C)_(VO)"/>
      <sheetName val="Keen_(Re-PS)"/>
      <sheetName val="Main_Sum_(Hotel_&amp;_Residences)"/>
      <sheetName val="Listes_Caractéristiques"/>
      <sheetName val="Liste_Référentiel"/>
      <sheetName val="BOX_Cryostat_Details"/>
      <sheetName val="Driver_Linac_Layout"/>
      <sheetName val="Magnet_Details"/>
      <sheetName val="Blk_A"/>
      <sheetName val="Out_Flow"/>
      <sheetName val="Sum_Direct"/>
      <sheetName val="App_A"/>
      <sheetName val="대비표"/>
      <sheetName val="nHDD"/>
      <sheetName val="Form1"/>
      <sheetName val="ได้ราคาคอนกรีต-เหล็กเสริม"/>
      <sheetName val="Form3"/>
      <sheetName val="ได้งานตีเส้น"/>
      <sheetName val="ข้อมูลวัสดุและค่าดำเนินการ"/>
      <sheetName val="concrete&amp;งานไม้แบบ"/>
      <sheetName val="2"/>
      <sheetName val="ราคาวัสดุ"/>
      <sheetName val="ราคาวัสดุ-ค่าแรง"/>
      <sheetName val="Multi_Box 1"/>
      <sheetName val="ค่างานต้นทุน"/>
      <sheetName val="ข้อมูลคำนวณ1"/>
      <sheetName val="หกล้อขนส่ง"/>
      <sheetName val="ค่างานต้นทุนสะพาน1"/>
      <sheetName val="ราคาราง"/>
      <sheetName val="ทางเชื่อม"/>
      <sheetName val="ปร.4สะพาน1"/>
      <sheetName val="CASH"/>
      <sheetName val="opstat"/>
      <sheetName val="costs"/>
      <sheetName val="Sap_Actual"/>
      <sheetName val="SH-F"/>
      <sheetName val="รวม"/>
      <sheetName val="Cost Assumption"/>
      <sheetName val="AP BUY"/>
      <sheetName val="Agreement"/>
      <sheetName val="Summary BOQ"/>
      <sheetName val="Summary BOQ (ผรม)"/>
      <sheetName val="BOQ"/>
      <sheetName val="Summary BOQ (2)"/>
      <sheetName val="Summary BOQ (ผรม) (2)"/>
      <sheetName val="BOQ (2)"/>
      <sheetName val="Summary BOQ (TPN)"/>
      <sheetName val="Summary BOQ (ผรม) (TPN)"/>
      <sheetName val="BOQ (TPN)"/>
      <sheetName val="M.Payment"/>
      <sheetName val="UPG BEAM"/>
      <sheetName val="UPGB"/>
      <sheetName val="No.1"/>
      <sheetName val="配管単価"/>
      <sheetName val="&lt;&lt;รายละเอียดร้าน"/>
      <sheetName val="fuel"/>
      <sheetName val="co 10"/>
      <sheetName val="drop"/>
      <sheetName val="ส่งเสริมและจัดหาไม้ขอถัง 118 ใบ"/>
      <sheetName val="แอร์เก่า"/>
      <sheetName val="ถังเปล่ารับ,เบิก,คืน"/>
      <sheetName val="Coorodinator Sec"/>
      <sheetName val="Jan_monthly"/>
      <sheetName val="Stock"/>
      <sheetName val="gfhfhf"/>
      <sheetName val="Feb_monthly"/>
      <sheetName val="Gen"/>
      <sheetName val="Inventory"/>
      <sheetName val="Q1"/>
      <sheetName val="Q2"/>
      <sheetName val="Q3"/>
      <sheetName val="Q4"/>
      <sheetName val="Q1-4"/>
      <sheetName val="Gen&amp;Manage"/>
      <sheetName val="Management"/>
      <sheetName val="ขาย_scrap'19"/>
      <sheetName val="Income&amp;Inventory"/>
      <sheetName val="Jan_Daily"/>
      <sheetName val="Feb_Daily"/>
      <sheetName val="Mar_Daily"/>
      <sheetName val="Manage"/>
      <sheetName val="Recap_ราย พนง."/>
      <sheetName val="Kihon-Jiko"/>
      <sheetName val="审批表 Rev"/>
      <sheetName val="Letter"/>
      <sheetName val="bp bill"/>
      <sheetName val="calc_menu_déroulant"/>
      <sheetName val="งานโครงสร้าง"/>
      <sheetName val="corbeldatail"/>
      <sheetName val="Road"/>
      <sheetName val="cov-estimate"/>
      <sheetName val="3.1 Piling"/>
      <sheetName val="splinkler"/>
      <sheetName val="STMspry"/>
      <sheetName val="PsychroData"/>
      <sheetName val="SH-C"/>
      <sheetName val="SH-A"/>
      <sheetName val="เตรียมการและบริหารโครงการ"/>
      <sheetName val="   合同台账  "/>
      <sheetName val="Struc. "/>
      <sheetName val="Furniture"/>
      <sheetName val="付款进度表"/>
      <sheetName val="lstRebarFactor"/>
      <sheetName val="BQ"/>
      <sheetName val="CABLE"/>
      <sheetName val="bp bill-mark"/>
      <sheetName val="liste"/>
      <sheetName val="EXF"/>
      <sheetName val="หลักเกณฑ์"/>
      <sheetName val="Interial"/>
      <sheetName val="IPP"/>
      <sheetName val="无合同工程及销费"/>
      <sheetName val="科目列表"/>
      <sheetName val="ELECTRICAL"/>
      <sheetName val="CPA7-31"/>
      <sheetName val="PS-1995"/>
      <sheetName val="Finance"/>
      <sheetName val="OPbyMonth"/>
      <sheetName val="Sheet8"/>
      <sheetName val="2002"/>
      <sheetName val="PL_FORECAST"/>
      <sheetName val="JL4"/>
      <sheetName val="Financials"/>
      <sheetName val="VCC 11110-461"/>
      <sheetName val="TABLE-A"/>
      <sheetName val="Cashflow"/>
      <sheetName val="Expenses"/>
      <sheetName val="Behavior"/>
      <sheetName val="CAPEX"/>
      <sheetName val="PwrBdgt"/>
      <sheetName val="Ratios"/>
      <sheetName val="RollOut"/>
      <sheetName val="PLStat"/>
      <sheetName val="GC0997"/>
      <sheetName val="price"/>
      <sheetName val="pricep"/>
      <sheetName val="PRICE-taiwan"/>
      <sheetName val="PRICE-malaysia"/>
      <sheetName val="운반"/>
      <sheetName val="BU"/>
      <sheetName val="BS_YE22"/>
      <sheetName val="PPE_YE22"/>
      <sheetName val="NRNWD"/>
      <sheetName val="WK1  Key Assumpt"/>
      <sheetName val="B  Mgt Rep BS"/>
      <sheetName val="C  Mgt Rep CF"/>
      <sheetName val="A  Mgt Rep NIS"/>
      <sheetName val="Reference"/>
      <sheetName val="All Years"/>
      <sheetName val="All Years Pivot"/>
      <sheetName val="NWD"/>
      <sheetName val="Pivot NWD"/>
      <sheetName val="CMT"/>
      <sheetName val="FY19 Detail"/>
      <sheetName val="FY18 Global data"/>
      <sheetName val="FY19 Global Data"/>
      <sheetName val="CI Input"/>
      <sheetName val="Input Tab"/>
      <sheetName val="Pivot Input Tab"/>
      <sheetName val="Executive Summary"/>
      <sheetName val="CSG Executive Summary"/>
      <sheetName val="Revenue Sequential Growth"/>
      <sheetName val="Underlying NCC Chg Assumption"/>
      <sheetName val="Mappings"/>
      <sheetName val="File Classification"/>
      <sheetName val="Sumarry sheets&gt;&gt;&gt;&gt;&gt;&gt;"/>
      <sheetName val="Trend table"/>
      <sheetName val="To Fill view"/>
      <sheetName val="To-fill Simulation"/>
      <sheetName val="Summary w mkt shr"/>
      <sheetName val="TS"/>
      <sheetName val="SI"/>
      <sheetName val="AO"/>
      <sheetName val="IO"/>
      <sheetName val="Datasheets&gt;&gt;&gt;&gt;&gt;&gt;"/>
      <sheetName val="By Mkt data"/>
      <sheetName val="Pipeline to Rev"/>
      <sheetName val="Backlog Growth"/>
      <sheetName val="Pipeline Growth"/>
      <sheetName val="H2 sales growth"/>
      <sheetName val="for CCI model"/>
      <sheetName val="Unused&gt;&gt;&gt;&gt;&gt;"/>
      <sheetName val="FY19 POV"/>
      <sheetName val="Drivers for Deck"/>
      <sheetName val="To Fill by OG &amp; Area"/>
      <sheetName val="Short summary by OG &amp; Area"/>
      <sheetName val="Compared to OG Submission May25"/>
      <sheetName val="Jul Sub vs PoV"/>
      <sheetName val="Seq Rev Gr wo Acq."/>
      <sheetName val="MANU"/>
      <sheetName val="항목별"/>
      <sheetName val="ﾌﾟﾛﾄ_P772分解5号機"/>
      <sheetName val="Truot_nen"/>
      <sheetName val="진행 DATA (2)"/>
      <sheetName val="CC Down load 0716"/>
      <sheetName val="MP2006 data"/>
      <sheetName val="2 카드채권(대출포함)"/>
      <sheetName val="금액내역서"/>
      <sheetName val="95투자02"/>
      <sheetName val="CODE生成机"/>
      <sheetName val="CTEMCOST"/>
      <sheetName val="B053 (990701)공정실적PP%계산"/>
      <sheetName val="W-현원가"/>
      <sheetName val="하남요청"/>
      <sheetName val="시산표"/>
      <sheetName val="제안서입력"/>
      <sheetName val="1999cf"/>
      <sheetName val="PBC Template"/>
      <sheetName val="SCB 1 - Current"/>
      <sheetName val="SCB 2 - Current"/>
      <sheetName val="Co"/>
      <sheetName val="Dept"/>
      <sheetName val="InterCo"/>
      <sheetName val="OU"/>
      <sheetName val="_ANALYSIS_FP1"/>
      <sheetName val="Type"/>
      <sheetName val="Prft&amp;Loss"/>
      <sheetName val="FIN TB_SI"/>
      <sheetName val="Work_Area"/>
      <sheetName val="M-6A"/>
      <sheetName val="GL_GeneralLedgerActvity"/>
      <sheetName val="Equip Item Dets"/>
      <sheetName val="Pipe Item Dets"/>
      <sheetName val="Civil Item Dets"/>
      <sheetName val="Inst Item Dets"/>
      <sheetName val="Elec Item Dets"/>
      <sheetName val="Paint Item Dets"/>
      <sheetName val="Option1"/>
      <sheetName val="Std Loading"/>
      <sheetName val="MAT 1539 "/>
      <sheetName val="South"/>
      <sheetName val="Puerto Rico"/>
      <sheetName val="RU"/>
      <sheetName val="MU"/>
      <sheetName val="CSD"/>
      <sheetName val="FSALES"/>
      <sheetName val="Boiler Curves"/>
      <sheetName val="Definition Table"/>
      <sheetName val="ค่าขนส่ง(6ล้อ)"/>
      <sheetName val="ค่าขนส่ง(พ่วง)"/>
      <sheetName val="노임이"/>
      <sheetName val="Register"/>
      <sheetName val="หา FACTOR F"/>
      <sheetName val="unitcost"/>
      <sheetName val="97 사업추정(WEKI)"/>
      <sheetName val="11 ข้อมูลงานCon"/>
      <sheetName val="12 ข้อมูลงานไม้แบบ"/>
      <sheetName val="10 ข้อมูลวัสดุ-ค่าดำเนิน"/>
      <sheetName val="9-1차이내역"/>
      <sheetName val="07.AC อาคารทิศเหนือ (2FL)"/>
      <sheetName val="07.AC อาคารทิศเหนือ (4FL)"/>
      <sheetName val="07.AC อาคารทิศเหนือ (3FL)"/>
      <sheetName val="07.AC อาคารทิศเหนือ (11FL)"/>
      <sheetName val="F(ของเรา)"/>
      <sheetName val="ราคาต้นไม้"/>
      <sheetName val="ข้อ1.1"/>
      <sheetName val="ปร.5"/>
      <sheetName val="ราคาต่อหน่วย2-9"/>
      <sheetName val="ปร4"/>
      <sheetName val="หา FACTORF"/>
      <sheetName val="ค่าขนส่ง(กรอก)"/>
      <sheetName val="OHCทาง"/>
      <sheetName val="ตัดแบ่งกม.ส่งพี่หนุ่ม"/>
      <sheetName val="China"/>
      <sheetName val="Consumption"/>
      <sheetName val="Cost"/>
      <sheetName val="DMD Office"/>
      <sheetName val="ADMIN OFFICE (2)"/>
      <sheetName val="CE_A"/>
      <sheetName val="Drwing"/>
      <sheetName val="Elec"/>
      <sheetName val="Inst"/>
      <sheetName val="IT"/>
      <sheetName val="Mech"/>
      <sheetName val="CE"/>
      <sheetName val="Power"/>
      <sheetName val="S.23 (EE)"/>
      <sheetName val="S.24 (SN)"/>
      <sheetName val="S25 (FP)"/>
      <sheetName val="S26(AC)"/>
      <sheetName val="ราคาต่ำสุด-721"/>
      <sheetName val="Price per model"/>
      <sheetName val="5.) Time Delays"/>
      <sheetName val="RefSheet"/>
      <sheetName val="8_DR"/>
      <sheetName val="11_IF"/>
      <sheetName val="12_IC"/>
      <sheetName val="13_StrF"/>
      <sheetName val="14_ExtWF"/>
      <sheetName val="15_StrHR"/>
      <sheetName val="16_MW"/>
      <sheetName val="17_SanFtt"/>
      <sheetName val="20_Pro"/>
      <sheetName val="1_LFSF"/>
      <sheetName val="2_CLW"/>
      <sheetName val="3_UFSB"/>
      <sheetName val="4_RFST"/>
      <sheetName val="5_SS"/>
      <sheetName val="6_RFC"/>
      <sheetName val="5a. Code_E"/>
      <sheetName val="NPV"/>
      <sheetName val="Resi. Areas"/>
      <sheetName val="Preliminaries "/>
      <sheetName val="Beam Gridline1-7"/>
      <sheetName val="allowances"/>
      <sheetName val="SCHEDULE_1"/>
      <sheetName val="SCHEDULE_2"/>
      <sheetName val="SCHEDULE_3"/>
      <sheetName val="Manpower"/>
      <sheetName val="analysis"/>
      <sheetName val="STAIR-A"/>
      <sheetName val="CERTIFICATE"/>
      <sheetName val="Key Data"/>
      <sheetName val="SA Lifecycle Inputs"/>
      <sheetName val="SA  Lifecycle"/>
      <sheetName val="schedule4"/>
      <sheetName val="SAN REDUCED 1"/>
      <sheetName val="SH-B"/>
      <sheetName val="SH-D"/>
      <sheetName val="SH-G"/>
      <sheetName val="Pile(backup)"/>
      <sheetName val="BC"/>
      <sheetName val="5a.)LTV_1002-4001"/>
      <sheetName val="tender allowances"/>
      <sheetName val="S58"/>
      <sheetName val="SN ช.บิว"/>
      <sheetName val="back up S40"/>
      <sheetName val="S41 (CCTV)"/>
      <sheetName val="S23"/>
      <sheetName val="S23C(FA)"/>
      <sheetName val="BMS"/>
      <sheetName val="Summary of changes"/>
      <sheetName val="Main Summary_A"/>
      <sheetName val="2A_Villa_Summary"/>
      <sheetName val="2C_Hotel Infra_Summary"/>
      <sheetName val="Detail_EE"/>
      <sheetName val="VECD sys"/>
      <sheetName val="1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Cost his VECD"/>
      <sheetName val="Cost his VECD-SELL"/>
      <sheetName val="Cost his VECD-NET1"/>
      <sheetName val="Cost his VECD-KENTO"/>
      <sheetName val="Unit price EE"/>
      <sheetName val="LK400_Data Sales &amp; COGs"/>
      <sheetName val="OPERATING EXPS."/>
      <sheetName val="DELISTED DATA"/>
      <sheetName val="Cntmrs-Recruit"/>
      <sheetName val="PState"/>
      <sheetName val="Input"/>
      <sheetName val="gvl"/>
      <sheetName val="GI 01"/>
      <sheetName val="Mapping_account1"/>
      <sheetName val="S-CUVE-2_14_M2"/>
      <sheetName val="Discounted_Cash_Flow2"/>
      <sheetName val="6_ข้อมูลวัสดุ-ค่าดำเนิน2"/>
      <sheetName val="K_Suporn2"/>
      <sheetName val="บมจ_พฤกษา2"/>
      <sheetName val="บ_พนาลี2"/>
      <sheetName val="บ_พุทธชาด2"/>
      <sheetName val="บ_เกสร2"/>
      <sheetName val="สรุป_PS2"/>
      <sheetName val="สรุป_PNL2"/>
      <sheetName val="สรุป_PTC2"/>
      <sheetName val="สรุป_KS2"/>
      <sheetName val="IP_Land2"/>
      <sheetName val="PROJECT_BRIEF1"/>
      <sheetName val="Customer_Name1"/>
      <sheetName val="Strategic_Cus1"/>
      <sheetName val="Rev_per_Head(2019)1"/>
      <sheetName val="WH_Utilization1"/>
      <sheetName val="Stock_Graph1"/>
      <sheetName val="No__Customer_(2019)1"/>
      <sheetName val="No__Customer1"/>
      <sheetName val="TB_10"/>
      <sheetName val="co_10"/>
      <sheetName val="ส่งเสริมและจัดหาไม้ขอถัง_118_ใบ"/>
      <sheetName val="Coorodinator_Sec"/>
      <sheetName val="Main_Summary"/>
      <sheetName val="Rpt_All_states"/>
      <sheetName val="Rate_Analysis"/>
      <sheetName val="입찰내역_발주처_양식"/>
      <sheetName val="Lookup_data"/>
      <sheetName val="VCC_11110-461"/>
      <sheetName val="WK1__Key_Assumpt"/>
      <sheetName val="B__Mgt_Rep_BS"/>
      <sheetName val="C__Mgt_Rep_CF"/>
      <sheetName val="A__Mgt_Rep_NIS"/>
      <sheetName val="All_Years"/>
      <sheetName val="All_Years_Pivot"/>
      <sheetName val="Pivot_NWD"/>
      <sheetName val="FY19_Detail"/>
      <sheetName val="FY18_Global_data"/>
      <sheetName val="FY19_Global_Data"/>
      <sheetName val="CI_Input"/>
      <sheetName val="Input_Tab"/>
      <sheetName val="Pivot_Input_Tab"/>
      <sheetName val="Executive_Summary"/>
      <sheetName val="CSG_Executive_Summary"/>
      <sheetName val="Revenue_Sequential_Growth"/>
      <sheetName val="Underlying_NCC_Chg_Assumption"/>
      <sheetName val="File_Classification"/>
      <sheetName val="Sumarry_sheets&gt;&gt;&gt;&gt;&gt;&gt;"/>
      <sheetName val="Trend_table"/>
      <sheetName val="To_Fill_view"/>
      <sheetName val="To-fill_Simulation"/>
      <sheetName val="Summary_w_mkt_shr"/>
      <sheetName val="By_Mkt_data"/>
      <sheetName val="Pipeline_to_Rev"/>
      <sheetName val="Backlog_Growth"/>
      <sheetName val="Pipeline_Growth"/>
      <sheetName val="H2_sales_growth"/>
      <sheetName val="for_CCI_model"/>
      <sheetName val="FY19_POV"/>
      <sheetName val="Drivers_for_Deck"/>
      <sheetName val="To_Fill_by_OG_&amp;_Area"/>
      <sheetName val="Short_summary_by_OG_&amp;_Area"/>
      <sheetName val="Compared_to_OG_Submission_May25"/>
      <sheetName val="Jul_Sub_vs_PoV"/>
      <sheetName val="Seq_Rev_Gr_wo_Acq_"/>
      <sheetName val="Recap_ราย_พนง_"/>
      <sheetName val="Purchase_Order"/>
      <sheetName val="PHASE_I"/>
      <sheetName val="ชื่อหุ้น"/>
      <sheetName val="total"/>
      <sheetName val="Identitas"/>
      <sheetName val="Module2"/>
      <sheetName val="1195 B1"/>
      <sheetName val="EXC-R"/>
      <sheetName val="PS1L(Most)"/>
      <sheetName val="CODE-รวม"/>
      <sheetName val="CRUDE-D"/>
      <sheetName val="POSTF1"/>
      <sheetName val="S'PORE-D"/>
      <sheetName val="POSTHD1"/>
      <sheetName val="POSTLPG"/>
      <sheetName val="PO97(02)"/>
      <sheetName val="CompanyLevel"/>
      <sheetName val="Delivery Report"/>
      <sheetName val="Est last year"/>
      <sheetName val="EBITDA"/>
      <sheetName val="PS"/>
      <sheetName val="P&amp;L"/>
      <sheetName val="Prog State"/>
      <sheetName val="COUNT_wh_(2)4"/>
      <sheetName val="NTET2004_(DEC)4"/>
      <sheetName val="NEG2004_(DEC)4"/>
      <sheetName val="NEG2004_(DEC)_(2)4"/>
      <sheetName val="Min_-Max__Stock4"/>
      <sheetName val="Sheet1_(2)4"/>
      <sheetName val="Tax_coupon4"/>
      <sheetName val="ตารางคำนวณกระเบื้อง_A4"/>
      <sheetName val="ใบปะหน้าใหม่_Bidding4"/>
      <sheetName val="stat_local4"/>
      <sheetName val="Law_data4"/>
      <sheetName val="Volume_Loco_May_20154"/>
      <sheetName val="Summary_report4"/>
      <sheetName val="Performance_BP4"/>
      <sheetName val="4_1CAPEX_Additional4"/>
      <sheetName val="PULP_MILL4"/>
      <sheetName val="TYPE_SD1254"/>
      <sheetName val="Drop_Down4"/>
      <sheetName val="เลขที่ห้องทั้งหมด_(2)4"/>
      <sheetName val="F13รายชื่อแยกfolio_(2)4"/>
      <sheetName val="FEB_2007_4"/>
      <sheetName val="MAR_20074"/>
      <sheetName val="APR_20074"/>
      <sheetName val="MAY_20074"/>
      <sheetName val="APR_2007-GTW4"/>
      <sheetName val="MAY_2007_(2)4"/>
      <sheetName val="MAY_2007-NUCH4"/>
      <sheetName val="JUN_2007-NUCH_4"/>
      <sheetName val="JULY_2007-NUCH4"/>
      <sheetName val="AUG_2007-NUCH_4"/>
      <sheetName val="AUG_20074"/>
      <sheetName val="ค่าเช่า_ด_94"/>
      <sheetName val="ค่าเช่า_ด_104"/>
      <sheetName val="Status_update31_8_074"/>
      <sheetName val="Status_update31_8_07_(2)4"/>
      <sheetName val="ค่าเช่า_ด_114"/>
      <sheetName val="ค่าเช่า_ด_11_(2)4"/>
      <sheetName val="Bill_No__2_-_Carpark4"/>
      <sheetName val="SCG_group4"/>
      <sheetName val="Cost_center4"/>
      <sheetName val="Account_code4"/>
      <sheetName val="Comapny_Name4"/>
      <sheetName val="Company_Name4"/>
      <sheetName val="data_validation4"/>
      <sheetName val="Cases_Actuals_SAP4"/>
      <sheetName val="Chilled_Vol_&amp;_GS4"/>
      <sheetName val="Master_Query_SL4"/>
      <sheetName val="PBSG_Severance4"/>
      <sheetName val="สาเหตุ_Error_4"/>
      <sheetName val="Table_Name4"/>
      <sheetName val="SCG_Chemicals_group4"/>
      <sheetName val="Dont_delete!!4"/>
      <sheetName val="cost_center_name4"/>
      <sheetName val="Vender_list4"/>
      <sheetName val="Production_Queue_GB4"/>
      <sheetName val="Log_CCR_TG_34"/>
      <sheetName val="Type_ถูก_House4"/>
      <sheetName val="TB(PY_2016)4"/>
      <sheetName val="Risk_Level4"/>
      <sheetName val="Risk_Category4"/>
      <sheetName val="DD_List4"/>
      <sheetName val="Multi_Rater4"/>
      <sheetName val="ดอกเบี้ย_TR25604"/>
      <sheetName val="Trial_Balance4"/>
      <sheetName val="Detail_(2)4"/>
      <sheetName val="DEATAIL_KENTOCOST_Sheet_Low20M4"/>
      <sheetName val="Cover_(2)4"/>
      <sheetName val="Detail_4"/>
      <sheetName val="SCOPE_OF_WORK4"/>
      <sheetName val="Unit_price4"/>
      <sheetName val="received_net-BG4"/>
      <sheetName val="Summary_BG_Code4"/>
      <sheetName val="ee_unit_type3"/>
      <sheetName val="ee_build_3"/>
      <sheetName val="Cost_history_sheet3"/>
      <sheetName val="Scope_of_work_3"/>
      <sheetName val="Detail_(CMM)3"/>
      <sheetName val="SUM_KENTO_COST_LOW_20MB_3"/>
      <sheetName val="SUM_KENTO_COST_REPORT_20MB_UP3"/>
      <sheetName val="DETAIL_KENTOCOST_Sheet_20MB_UP3"/>
      <sheetName val="Forecast_movement4"/>
      <sheetName val="O_PL_Link4"/>
      <sheetName val="i_actmth_from_SAP4"/>
      <sheetName val="i_Actual_by_cc4"/>
      <sheetName val="Fixed_Selling4"/>
      <sheetName val="BIS_Selling4"/>
      <sheetName val="Total_GA4"/>
      <sheetName val="CA_only4"/>
      <sheetName val="Legal_only4"/>
      <sheetName val="sub_cost_center4"/>
      <sheetName val="OH_CC_DBS4"/>
      <sheetName val="BIS_G&amp;A4"/>
      <sheetName val="2015_reconcile_&amp;_restate4"/>
      <sheetName val="BIS_Common_detail4"/>
      <sheetName val="Total_GA+BIS_common4"/>
      <sheetName val="HFM_Line4"/>
      <sheetName val="HFM_Mapping4"/>
      <sheetName val="T&amp;E_sales_cut4"/>
      <sheetName val="Control_-_Consulting_fee_SN_(24"/>
      <sheetName val="Master_TB4"/>
      <sheetName val="CF_weekly4"/>
      <sheetName val="1_CF_(M)(Ratchatewee)4"/>
      <sheetName val="1_CF_(M)(Rama4)4"/>
      <sheetName val="1_CF_(M)_(TL10ph2)4"/>
      <sheetName val="Dropdown_list_4"/>
      <sheetName val="S3_Architectural3"/>
      <sheetName val="V7_Confirm_RPT4"/>
      <sheetName val="Master_COA_V213"/>
      <sheetName val="Summary_31Mar'203"/>
      <sheetName val="ESS_Performance_2020+20213"/>
      <sheetName val="Reference(do_not_delete)3"/>
      <sheetName val="S330_Increase_salary_rate2"/>
      <sheetName val="data_บัญชี2"/>
      <sheetName val="Data_(2)2"/>
      <sheetName val="masterEO_IO2"/>
      <sheetName val="Employee_EN2"/>
      <sheetName val="Wkgs_BS_Lead2"/>
      <sheetName val="Sec_1_1_Site_clearanceworks2"/>
      <sheetName val="VE_LIST2"/>
      <sheetName val="Sec_02"/>
      <sheetName val="Sec_12"/>
      <sheetName val="Arch_unit_rate2"/>
      <sheetName val="ID_unit_rate2"/>
      <sheetName val="Sec_2_2"/>
      <sheetName val="sec_3_12"/>
      <sheetName val="sec_3_22"/>
      <sheetName val="sec_3_32"/>
      <sheetName val="sec_3_42"/>
      <sheetName val="Sec_42"/>
      <sheetName val="Sec_52"/>
      <sheetName val="Sec__62"/>
      <sheetName val="Sec_72"/>
      <sheetName val="ZA110_Sale2"/>
      <sheetName val="KKC_Brkdwn2"/>
      <sheetName val="SPT_vs_PHI2"/>
      <sheetName val="Proposal_Form2"/>
      <sheetName val="BQ-Ext__2"/>
      <sheetName val="Sch_22"/>
      <sheetName val="interest_income_from_VMI2"/>
      <sheetName val="interest_payable_to_PSH2"/>
      <sheetName val="DATA_(ชื่อสินค้า)2"/>
      <sheetName val="กระจาย_-NPDองุ่นเคียวโฮ2"/>
      <sheetName val="Activity_Q12"/>
      <sheetName val="Designated_P&amp;L1"/>
      <sheetName val="Drop_Down_Lists1"/>
      <sheetName val="List_of_Rem_Entries_-_IS1"/>
      <sheetName val="Factor_F_Data1"/>
      <sheetName val="TDC_COA_Sumry1"/>
      <sheetName val="COA_Sumry_by_Area1"/>
      <sheetName val="COA_Sumry_by_Contr1"/>
      <sheetName val="COA_Sumry_by_RG1"/>
      <sheetName val="TDC_COA_Grp_Sumry1"/>
      <sheetName val="TDC_Item_Dets-Full1"/>
      <sheetName val="TDC_Item_Dets-IPM-Full1"/>
      <sheetName val="TDC_Item_Dets1"/>
      <sheetName val="TDC_Item_Sumry1"/>
      <sheetName val="TDC_Key_Qty_Sumry1"/>
      <sheetName val="List_-_Components1"/>
      <sheetName val="List_-_Equipment1"/>
      <sheetName val="Project_Metrics1"/>
      <sheetName val="COA_Sumry_-_Std_Imp1"/>
      <sheetName val="Contr_TDC_-_Std_Imp1"/>
      <sheetName val="Item_Sumry_-_Std_Imp1"/>
      <sheetName val="Proj_TIC_-_Std_Imp1"/>
      <sheetName val="Unit_Costs_-_Std_Imp1"/>
      <sheetName val="Unit_MH_-_Std_Imp1"/>
      <sheetName val="FlatBottomClarifier_(Not_used)1"/>
      <sheetName val="TB_1-31"/>
      <sheetName val="Data_(Forecast-m3)1"/>
      <sheetName val="Final_Summary_-_Base1"/>
      <sheetName val="Status_Budget1"/>
      <sheetName val="Utility_and_Fire_flange1"/>
      <sheetName val="โซนโฟกัส_TT2"/>
      <sheetName val="ข้อมูลทำ_DropDown2"/>
      <sheetName val="แผนใหม่-BG22_รายเอเย่นต์2"/>
      <sheetName val="In_AG_VS_Sub2"/>
      <sheetName val="Calendar_นายสรศักดิ์_กล่ำศรี2"/>
      <sheetName val="สรุปโซนโฟกัส_TT2"/>
      <sheetName val="Analytic_Sales&amp;Cost1"/>
      <sheetName val="มีค_642"/>
      <sheetName val="Vendors_Database1"/>
      <sheetName val="B1_01-Times1"/>
      <sheetName val="Assa_VO_(2)1"/>
      <sheetName val="B1_02_02(IDP-2)_1"/>
      <sheetName val="Kamol_VO1"/>
      <sheetName val="B2_17_Skyline1"/>
      <sheetName val="19th_-MOS1"/>
      <sheetName val="A6_2_VO-PLE1"/>
      <sheetName val="KA_-MOS1"/>
      <sheetName val="Kitchen_VO1"/>
      <sheetName val="Pinklao_MOS1"/>
      <sheetName val="B2_07_Kitchen1"/>
      <sheetName val="B2_03_Assa1"/>
      <sheetName val="B1_01_03(VC)1"/>
      <sheetName val="A4_ARCH(FSR)1"/>
      <sheetName val="A7_EXT(FSR)1"/>
      <sheetName val="1-BCEG_1"/>
      <sheetName val="sUM_-FFE1"/>
      <sheetName val="B1_01_1Times1"/>
      <sheetName val="Production_info1"/>
      <sheetName val="ตารางส่วนลด_EE_1"/>
      <sheetName val="A5_2_VO-KAMA1"/>
      <sheetName val="A6_2VO-PLE1"/>
      <sheetName val="A_VO-MEP_(BCEG)1"/>
      <sheetName val="A5_1_Kama1"/>
      <sheetName val="B1_01_09_2-Deco_Mart1"/>
      <sheetName val="B1_01_10_1THC1"/>
      <sheetName val="B1_02_01(IDP-1)1"/>
      <sheetName val="ประมาณการประตูหน้าต่าง_1"/>
      <sheetName val="SCHEDULE_10_BUILD_MANAGEMENT1"/>
      <sheetName val="Appendix#3_PBC_-_ICIS_(ECH)1"/>
      <sheetName val="bill_21"/>
      <sheetName val="cover_page1"/>
      <sheetName val="Material_Price_List1"/>
      <sheetName val="Conso_จัดลำดับลุกหนี้1"/>
      <sheetName val="report_detial1"/>
      <sheetName val="EST-FOOTING_(G)1"/>
      <sheetName val="B1_02_2(IDP-2)_(BCEG)1"/>
      <sheetName val="B1_02_3(IDP-3)-DSG_(BCEG)1"/>
      <sheetName val="Take-off_stru1"/>
      <sheetName val="QUANTITY_COMPARISON1"/>
      <sheetName val="B2_01_1_Mitsu(VO)1"/>
      <sheetName val="Cer-_Sub1"/>
      <sheetName val="B2_17_Skyline-BMU(Cert)1"/>
      <sheetName val="B2_07_SMV(Progress)1"/>
      <sheetName val="B2_09_Wayfit(Progress)1"/>
      <sheetName val="B2_13_19th(MOS)1"/>
      <sheetName val="B2_16_Linen_Chute-Reenigue1"/>
      <sheetName val="B2_03_Assa(Cert)_1"/>
      <sheetName val="B2_02_Opeable_Wall-Hafele(Cert1"/>
      <sheetName val="Conclusion_IPC_511"/>
      <sheetName val="A6_ATT(SPY-C)_(VO)1"/>
      <sheetName val="Keen_(Re-PS)1"/>
      <sheetName val="Main_Sum_(Hotel_&amp;_Residences)1"/>
      <sheetName val="Listes_Caractéristiques1"/>
      <sheetName val="Liste_Référentiel1"/>
      <sheetName val="BOX_Cryostat_Details1"/>
      <sheetName val="Driver_Linac_Layout1"/>
      <sheetName val="Magnet_Details1"/>
      <sheetName val="Blk_A1"/>
      <sheetName val="Out_Flow1"/>
      <sheetName val="Sum_Direct1"/>
      <sheetName val="App_A1"/>
      <sheetName val="진행_DATA_(2)"/>
      <sheetName val="CC_Down_load_0716"/>
      <sheetName val="MP2006_data"/>
      <sheetName val="2_카드채권(대출포함)"/>
      <sheetName val="B053_(990701)공정실적PP%계산"/>
      <sheetName val="Cost_per_SQM_M&amp;E"/>
      <sheetName val="AP_BUY"/>
      <sheetName val="Summary_BOQ"/>
      <sheetName val="Summary_BOQ_(ผรม)"/>
      <sheetName val="Summary_BOQ_(2)"/>
      <sheetName val="Summary_BOQ_(ผรม)_(2)"/>
      <sheetName val="BOQ_(2)"/>
      <sheetName val="Summary_BOQ_(TPN)"/>
      <sheetName val="Summary_BOQ_(ผรม)_(TPN)"/>
      <sheetName val="BOQ_(TPN)"/>
      <sheetName val="M_Payment"/>
      <sheetName val="PBC_Template"/>
      <sheetName val="DMD_Office"/>
      <sheetName val="ADMIN_OFFICE_(2)"/>
      <sheetName val="Financ__Overview"/>
      <sheetName val="Office_Improve"/>
      <sheetName val="FIN_TB_SI"/>
      <sheetName val="D"/>
      <sheetName val="eqpmad2"/>
      <sheetName val="LITF"/>
      <sheetName val="โครงสร้าง"/>
      <sheetName val="Lead - AR"/>
      <sheetName val="Lead Revenue"/>
      <sheetName val="C-3"/>
      <sheetName val="List related company"/>
      <sheetName val="Library Procedures"/>
      <sheetName val="10-1 Media"/>
      <sheetName val="10-cut"/>
      <sheetName val="CJEs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B2_03_(Assa)"/>
      <sheetName val="PRICE_LIST"/>
      <sheetName val="Cost_Assumption"/>
      <sheetName val="No_1"/>
      <sheetName val="UPG_BEAM"/>
      <sheetName val="Notes"/>
      <sheetName val="ตาราง E"/>
      <sheetName val="ตาราง G"/>
      <sheetName val="ตาราง F"/>
      <sheetName val="ตาราง H"/>
      <sheetName val="EE-N"/>
      <sheetName val="BL (2)"/>
      <sheetName val="BL3-5"/>
      <sheetName val="PL6-9"/>
      <sheetName val="SH10"/>
      <sheetName val="SH-11 "/>
      <sheetName val="SH12-13"/>
      <sheetName val="BL6-9 (2)"/>
      <sheetName val="cf14-16"/>
      <sheetName val="EPS"/>
      <sheetName val="งบกระแสเงินสด "/>
      <sheetName val="投資･工数推移"/>
      <sheetName val="BS - P&amp;L - CF"/>
      <sheetName val="P_L"/>
      <sheetName val="2a-Consol-RVOs"/>
      <sheetName val="EFR30696"/>
      <sheetName val="2_Building"/>
      <sheetName val="NEW"/>
      <sheetName val="รายละเอียดโครงการ"/>
      <sheetName val="งานระบบไฟฟ้าและสื่อสาร"/>
      <sheetName val="7.2 ปร 4 ST ASOฐานราก"/>
      <sheetName val="ปร. 5ก  (No Vat)"/>
      <sheetName val="ATF Inventory"/>
      <sheetName val="DEDE98"/>
      <sheetName val="A.FA Movement"/>
      <sheetName val="FC"/>
      <sheetName val="FU"/>
      <sheetName val="ROFE"/>
      <sheetName val="DRAWDOWN"/>
      <sheetName val="ASSUMPTIONS"/>
      <sheetName val="DBT_SUMM"/>
      <sheetName val="Age311299TESP"/>
      <sheetName val="P4DDBFTESP"/>
      <sheetName val="10.Achieve OI Step 1-4"/>
      <sheetName val="ABC Prof&amp;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3">
          <cell r="BC3" t="str">
            <v>QUOTATION  NO.   :</v>
          </cell>
        </row>
      </sheetData>
      <sheetData sheetId="45" refreshError="1"/>
      <sheetData sheetId="46" refreshError="1"/>
      <sheetData sheetId="47">
        <row r="3">
          <cell r="BC3" t="str">
            <v>QUOTATION  NO.   :</v>
          </cell>
        </row>
      </sheetData>
      <sheetData sheetId="48">
        <row r="3">
          <cell r="BC3" t="str">
            <v>QUOTATION  NO.   :</v>
          </cell>
        </row>
      </sheetData>
      <sheetData sheetId="49">
        <row r="3">
          <cell r="BC3" t="str">
            <v>QUOTATION  NO.   :</v>
          </cell>
        </row>
      </sheetData>
      <sheetData sheetId="50">
        <row r="7">
          <cell r="G7" t="str">
            <v>R-32 SUPPLY / RETURN PIPING WORK (GHARGER No.1)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3">
          <cell r="BC3" t="str">
            <v>QUOTATION  NO.   :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3">
          <cell r="BC3" t="str">
            <v>QUOTATION  NO.   :</v>
          </cell>
        </row>
      </sheetData>
      <sheetData sheetId="137">
        <row r="3">
          <cell r="BC3" t="str">
            <v>QUOTATION  NO.   :</v>
          </cell>
        </row>
      </sheetData>
      <sheetData sheetId="138">
        <row r="3">
          <cell r="BC3" t="str">
            <v>QUOTATION  NO.   :</v>
          </cell>
        </row>
      </sheetData>
      <sheetData sheetId="139">
        <row r="3">
          <cell r="BC3" t="str">
            <v>QUOTATION  NO.   :</v>
          </cell>
        </row>
      </sheetData>
      <sheetData sheetId="140">
        <row r="3">
          <cell r="BC3" t="str">
            <v>QUOTATION  NO.   :</v>
          </cell>
        </row>
      </sheetData>
      <sheetData sheetId="141">
        <row r="3">
          <cell r="BC3" t="str">
            <v>QUOTATION  NO.   :</v>
          </cell>
        </row>
      </sheetData>
      <sheetData sheetId="142">
        <row r="3">
          <cell r="BC3" t="str">
            <v>QUOTATION  NO.   :</v>
          </cell>
        </row>
      </sheetData>
      <sheetData sheetId="143">
        <row r="3">
          <cell r="BC3" t="str">
            <v>QUOTATION  NO.   :</v>
          </cell>
        </row>
      </sheetData>
      <sheetData sheetId="144">
        <row r="3">
          <cell r="BC3" t="str">
            <v>QUOTATION  NO.   :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>
        <row r="3">
          <cell r="BC3" t="str">
            <v>QUOTATION  NO.   :</v>
          </cell>
        </row>
      </sheetData>
      <sheetData sheetId="178">
        <row r="3">
          <cell r="BC3" t="str">
            <v>QUOTATION  NO.   :</v>
          </cell>
        </row>
      </sheetData>
      <sheetData sheetId="179">
        <row r="3">
          <cell r="BC3" t="str">
            <v>QUOTATION  NO.   :</v>
          </cell>
        </row>
      </sheetData>
      <sheetData sheetId="180">
        <row r="3">
          <cell r="BC3" t="str">
            <v>QUOTATION  NO.   :</v>
          </cell>
        </row>
      </sheetData>
      <sheetData sheetId="181">
        <row r="3">
          <cell r="BC3" t="str">
            <v>QUOTATION  NO.   :</v>
          </cell>
        </row>
      </sheetData>
      <sheetData sheetId="182">
        <row r="3">
          <cell r="BC3" t="str">
            <v>QUOTATION  NO.   :</v>
          </cell>
        </row>
      </sheetData>
      <sheetData sheetId="183">
        <row r="3">
          <cell r="BC3" t="str">
            <v>QUOTATION  NO.   :</v>
          </cell>
        </row>
      </sheetData>
      <sheetData sheetId="184">
        <row r="3">
          <cell r="BC3" t="str">
            <v>QUOTATION  NO.   :</v>
          </cell>
        </row>
      </sheetData>
      <sheetData sheetId="185">
        <row r="3">
          <cell r="BC3" t="str">
            <v>QUOTATION  NO.   :</v>
          </cell>
        </row>
      </sheetData>
      <sheetData sheetId="186">
        <row r="3">
          <cell r="BC3" t="str">
            <v>QUOTATION  NO.   :</v>
          </cell>
        </row>
      </sheetData>
      <sheetData sheetId="187">
        <row r="3">
          <cell r="BC3" t="str">
            <v>QUOTATION  NO.   :</v>
          </cell>
        </row>
      </sheetData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3">
          <cell r="BC3" t="str">
            <v>QUOTATION  NO.   :</v>
          </cell>
        </row>
      </sheetData>
      <sheetData sheetId="202">
        <row r="3">
          <cell r="BC3" t="str">
            <v>QUOTATION  NO.   :</v>
          </cell>
        </row>
      </sheetData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>
        <row r="3">
          <cell r="BC3" t="str">
            <v>QUOTATION  NO.   :</v>
          </cell>
        </row>
      </sheetData>
      <sheetData sheetId="236">
        <row r="3">
          <cell r="BC3" t="str">
            <v>QUOTATION  NO.   :</v>
          </cell>
        </row>
      </sheetData>
      <sheetData sheetId="237">
        <row r="3">
          <cell r="BC3" t="str">
            <v>QUOTATION  NO.   :</v>
          </cell>
        </row>
      </sheetData>
      <sheetData sheetId="238">
        <row r="3">
          <cell r="BC3" t="str">
            <v>QUOTATION  NO.   :</v>
          </cell>
        </row>
      </sheetData>
      <sheetData sheetId="239">
        <row r="3">
          <cell r="BC3" t="str">
            <v>QUOTATION  NO.   :</v>
          </cell>
        </row>
      </sheetData>
      <sheetData sheetId="240">
        <row r="3">
          <cell r="BC3" t="str">
            <v>QUOTATION  NO.   :</v>
          </cell>
        </row>
      </sheetData>
      <sheetData sheetId="241">
        <row r="3">
          <cell r="BC3" t="str">
            <v>QUOTATION  NO.   :</v>
          </cell>
        </row>
      </sheetData>
      <sheetData sheetId="242">
        <row r="3">
          <cell r="BC3" t="str">
            <v>QUOTATION  NO.   :</v>
          </cell>
        </row>
      </sheetData>
      <sheetData sheetId="243">
        <row r="3">
          <cell r="BC3" t="str">
            <v>QUOTATION  NO.   :</v>
          </cell>
        </row>
      </sheetData>
      <sheetData sheetId="244">
        <row r="3">
          <cell r="BC3" t="str">
            <v>QUOTATION  NO.   :</v>
          </cell>
        </row>
      </sheetData>
      <sheetData sheetId="245">
        <row r="3">
          <cell r="BC3" t="str">
            <v>QUOTATION  NO.   :</v>
          </cell>
        </row>
      </sheetData>
      <sheetData sheetId="246">
        <row r="3">
          <cell r="BC3" t="str">
            <v>QUOTATION  NO.   :</v>
          </cell>
        </row>
      </sheetData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3">
          <cell r="BC3" t="str">
            <v>QUOTATION  NO.   :</v>
          </cell>
        </row>
      </sheetData>
      <sheetData sheetId="258">
        <row r="3">
          <cell r="BC3" t="str">
            <v>QUOTATION  NO.   :</v>
          </cell>
        </row>
      </sheetData>
      <sheetData sheetId="259" refreshError="1"/>
      <sheetData sheetId="260">
        <row r="3">
          <cell r="BC3" t="str">
            <v>QUOTATION  NO.   :</v>
          </cell>
        </row>
      </sheetData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/>
      <sheetData sheetId="313" refreshError="1"/>
      <sheetData sheetId="314" refreshError="1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3">
          <cell r="BC3" t="str">
            <v>QUOTATION  NO.   :</v>
          </cell>
        </row>
      </sheetData>
      <sheetData sheetId="359" refreshError="1"/>
      <sheetData sheetId="360" refreshError="1"/>
      <sheetData sheetId="361" refreshError="1"/>
      <sheetData sheetId="362">
        <row r="3">
          <cell r="BC3" t="str">
            <v>QUOTATION  NO.   :</v>
          </cell>
        </row>
      </sheetData>
      <sheetData sheetId="363">
        <row r="3">
          <cell r="BC3" t="str">
            <v>QUOTATION  NO.   :</v>
          </cell>
        </row>
      </sheetData>
      <sheetData sheetId="364">
        <row r="3">
          <cell r="BC3" t="str">
            <v>QUOTATION  NO.   :</v>
          </cell>
        </row>
      </sheetData>
      <sheetData sheetId="365">
        <row r="3">
          <cell r="BC3" t="str">
            <v>QUOTATION  NO.   :</v>
          </cell>
        </row>
      </sheetData>
      <sheetData sheetId="366">
        <row r="3">
          <cell r="BC3" t="str">
            <v>QUOTATION  NO.   :</v>
          </cell>
        </row>
      </sheetData>
      <sheetData sheetId="367">
        <row r="3">
          <cell r="BC3" t="str">
            <v>QUOTATION  NO.   :</v>
          </cell>
        </row>
      </sheetData>
      <sheetData sheetId="368">
        <row r="3">
          <cell r="BC3" t="str">
            <v>QUOTATION  NO.   :</v>
          </cell>
        </row>
      </sheetData>
      <sheetData sheetId="369">
        <row r="3">
          <cell r="BC3" t="str">
            <v>QUOTATION  NO.   :</v>
          </cell>
        </row>
      </sheetData>
      <sheetData sheetId="370">
        <row r="3">
          <cell r="BC3" t="str">
            <v>QUOTATION  NO.   :</v>
          </cell>
        </row>
      </sheetData>
      <sheetData sheetId="371">
        <row r="3">
          <cell r="BC3" t="str">
            <v>QUOTATION  NO.   :</v>
          </cell>
        </row>
      </sheetData>
      <sheetData sheetId="372">
        <row r="3">
          <cell r="BC3" t="str">
            <v>QUOTATION  NO.   :</v>
          </cell>
        </row>
      </sheetData>
      <sheetData sheetId="373">
        <row r="3">
          <cell r="BC3" t="str">
            <v>QUOTATION  NO.   :</v>
          </cell>
        </row>
      </sheetData>
      <sheetData sheetId="374">
        <row r="3">
          <cell r="BC3" t="str">
            <v>QUOTATION  NO.   :</v>
          </cell>
        </row>
      </sheetData>
      <sheetData sheetId="375">
        <row r="3">
          <cell r="BC3" t="str">
            <v>QUOTATION  NO.   :</v>
          </cell>
        </row>
      </sheetData>
      <sheetData sheetId="376">
        <row r="3">
          <cell r="BC3" t="str">
            <v>QUOTATION  NO.   :</v>
          </cell>
        </row>
      </sheetData>
      <sheetData sheetId="377">
        <row r="3">
          <cell r="BC3" t="str">
            <v>QUOTATION  NO.   :</v>
          </cell>
        </row>
      </sheetData>
      <sheetData sheetId="378">
        <row r="3">
          <cell r="BC3" t="str">
            <v>QUOTATION  NO.   :</v>
          </cell>
        </row>
      </sheetData>
      <sheetData sheetId="379">
        <row r="3">
          <cell r="BC3" t="str">
            <v>QUOTATION  NO.   :</v>
          </cell>
        </row>
      </sheetData>
      <sheetData sheetId="380">
        <row r="3">
          <cell r="BC3" t="str">
            <v>QUOTATION  NO.   :</v>
          </cell>
        </row>
      </sheetData>
      <sheetData sheetId="381">
        <row r="3">
          <cell r="BC3" t="str">
            <v>QUOTATION  NO.   :</v>
          </cell>
        </row>
      </sheetData>
      <sheetData sheetId="382">
        <row r="3">
          <cell r="BC3" t="str">
            <v>QUOTATION  NO.   :</v>
          </cell>
        </row>
      </sheetData>
      <sheetData sheetId="383">
        <row r="3">
          <cell r="BC3" t="str">
            <v>QUOTATION  NO.   :</v>
          </cell>
        </row>
      </sheetData>
      <sheetData sheetId="384">
        <row r="3">
          <cell r="BC3" t="str">
            <v>QUOTATION  NO.   :</v>
          </cell>
        </row>
      </sheetData>
      <sheetData sheetId="385">
        <row r="3">
          <cell r="BC3" t="str">
            <v>QUOTATION  NO.   :</v>
          </cell>
        </row>
      </sheetData>
      <sheetData sheetId="386">
        <row r="3">
          <cell r="BC3" t="str">
            <v>QUOTATION  NO.   :</v>
          </cell>
        </row>
      </sheetData>
      <sheetData sheetId="387">
        <row r="3">
          <cell r="BC3" t="str">
            <v>QUOTATION  NO.   :</v>
          </cell>
        </row>
      </sheetData>
      <sheetData sheetId="388">
        <row r="3">
          <cell r="BC3" t="str">
            <v>QUOTATION  NO.   :</v>
          </cell>
        </row>
      </sheetData>
      <sheetData sheetId="389">
        <row r="3">
          <cell r="BC3" t="str">
            <v>QUOTATION  NO.   :</v>
          </cell>
        </row>
      </sheetData>
      <sheetData sheetId="390">
        <row r="3">
          <cell r="BC3" t="str">
            <v>QUOTATION  NO.   :</v>
          </cell>
        </row>
      </sheetData>
      <sheetData sheetId="391">
        <row r="3">
          <cell r="BC3" t="str">
            <v>QUOTATION  NO.   :</v>
          </cell>
        </row>
      </sheetData>
      <sheetData sheetId="392">
        <row r="3">
          <cell r="BC3" t="str">
            <v>QUOTATION  NO.   :</v>
          </cell>
        </row>
      </sheetData>
      <sheetData sheetId="393">
        <row r="3">
          <cell r="BC3" t="str">
            <v>QUOTATION  NO.   :</v>
          </cell>
        </row>
      </sheetData>
      <sheetData sheetId="394">
        <row r="3">
          <cell r="BC3" t="str">
            <v>QUOTATION  NO.   :</v>
          </cell>
        </row>
      </sheetData>
      <sheetData sheetId="395">
        <row r="3">
          <cell r="BC3" t="str">
            <v>QUOTATION  NO.   :</v>
          </cell>
        </row>
      </sheetData>
      <sheetData sheetId="396">
        <row r="3">
          <cell r="BC3" t="str">
            <v>QUOTATION  NO.   :</v>
          </cell>
        </row>
      </sheetData>
      <sheetData sheetId="397">
        <row r="3">
          <cell r="BC3" t="str">
            <v>QUOTATION  NO.   :</v>
          </cell>
        </row>
      </sheetData>
      <sheetData sheetId="398">
        <row r="3">
          <cell r="BC3" t="str">
            <v>QUOTATION  NO.   :</v>
          </cell>
        </row>
      </sheetData>
      <sheetData sheetId="399">
        <row r="3">
          <cell r="BC3" t="str">
            <v>QUOTATION  NO.   :</v>
          </cell>
        </row>
      </sheetData>
      <sheetData sheetId="400">
        <row r="3">
          <cell r="BC3" t="str">
            <v>QUOTATION  NO.   :</v>
          </cell>
        </row>
      </sheetData>
      <sheetData sheetId="401">
        <row r="3">
          <cell r="BC3" t="str">
            <v>QUOTATION  NO.   :</v>
          </cell>
        </row>
      </sheetData>
      <sheetData sheetId="402">
        <row r="3">
          <cell r="BC3" t="str">
            <v>QUOTATION  NO.   :</v>
          </cell>
        </row>
      </sheetData>
      <sheetData sheetId="403">
        <row r="3">
          <cell r="BC3" t="str">
            <v>QUOTATION  NO.   :</v>
          </cell>
        </row>
      </sheetData>
      <sheetData sheetId="404">
        <row r="3">
          <cell r="BC3" t="str">
            <v>QUOTATION  NO.   :</v>
          </cell>
        </row>
      </sheetData>
      <sheetData sheetId="405">
        <row r="3">
          <cell r="BC3" t="str">
            <v>QUOTATION  NO.   :</v>
          </cell>
        </row>
      </sheetData>
      <sheetData sheetId="406">
        <row r="3">
          <cell r="BC3" t="str">
            <v>QUOTATION  NO.   :</v>
          </cell>
        </row>
      </sheetData>
      <sheetData sheetId="407">
        <row r="3">
          <cell r="BC3" t="str">
            <v>QUOTATION  NO.   :</v>
          </cell>
        </row>
      </sheetData>
      <sheetData sheetId="408">
        <row r="3">
          <cell r="BC3" t="str">
            <v>QUOTATION  NO.   :</v>
          </cell>
        </row>
      </sheetData>
      <sheetData sheetId="409">
        <row r="3">
          <cell r="BC3" t="str">
            <v>QUOTATION  NO.   :</v>
          </cell>
        </row>
      </sheetData>
      <sheetData sheetId="410">
        <row r="3">
          <cell r="BC3" t="str">
            <v>QUOTATION  NO.   :</v>
          </cell>
        </row>
      </sheetData>
      <sheetData sheetId="411">
        <row r="3">
          <cell r="BC3" t="str">
            <v>QUOTATION  NO.   :</v>
          </cell>
        </row>
      </sheetData>
      <sheetData sheetId="412">
        <row r="3">
          <cell r="BC3" t="str">
            <v>QUOTATION  NO.   :</v>
          </cell>
        </row>
      </sheetData>
      <sheetData sheetId="413">
        <row r="3">
          <cell r="BC3" t="str">
            <v>QUOTATION  NO.   :</v>
          </cell>
        </row>
      </sheetData>
      <sheetData sheetId="414">
        <row r="3">
          <cell r="BC3" t="str">
            <v>QUOTATION  NO.   :</v>
          </cell>
        </row>
      </sheetData>
      <sheetData sheetId="415">
        <row r="3">
          <cell r="BC3" t="str">
            <v>QUOTATION  NO.   :</v>
          </cell>
        </row>
      </sheetData>
      <sheetData sheetId="416">
        <row r="3">
          <cell r="BC3" t="str">
            <v>QUOTATION  NO.   :</v>
          </cell>
        </row>
      </sheetData>
      <sheetData sheetId="417">
        <row r="3">
          <cell r="BC3" t="str">
            <v>QUOTATION  NO.   :</v>
          </cell>
        </row>
      </sheetData>
      <sheetData sheetId="418">
        <row r="3">
          <cell r="BC3" t="str">
            <v>QUOTATION  NO.   :</v>
          </cell>
        </row>
      </sheetData>
      <sheetData sheetId="419">
        <row r="3">
          <cell r="BC3" t="str">
            <v>QUOTATION  NO.   :</v>
          </cell>
        </row>
      </sheetData>
      <sheetData sheetId="420">
        <row r="3">
          <cell r="BC3" t="str">
            <v>QUOTATION  NO.   :</v>
          </cell>
        </row>
      </sheetData>
      <sheetData sheetId="421">
        <row r="3">
          <cell r="BC3" t="str">
            <v>QUOTATION  NO.   :</v>
          </cell>
        </row>
      </sheetData>
      <sheetData sheetId="422">
        <row r="3">
          <cell r="BC3" t="str">
            <v>QUOTATION  NO.   :</v>
          </cell>
        </row>
      </sheetData>
      <sheetData sheetId="423">
        <row r="3">
          <cell r="BC3" t="str">
            <v>QUOTATION  NO.   :</v>
          </cell>
        </row>
      </sheetData>
      <sheetData sheetId="424">
        <row r="3">
          <cell r="BC3" t="str">
            <v>QUOTATION  NO.   :</v>
          </cell>
        </row>
      </sheetData>
      <sheetData sheetId="425">
        <row r="3">
          <cell r="BC3" t="str">
            <v>QUOTATION  NO.   :</v>
          </cell>
        </row>
      </sheetData>
      <sheetData sheetId="426">
        <row r="3">
          <cell r="BC3" t="str">
            <v>QUOTATION  NO.   :</v>
          </cell>
        </row>
      </sheetData>
      <sheetData sheetId="427">
        <row r="3">
          <cell r="BC3" t="str">
            <v>QUOTATION  NO.   :</v>
          </cell>
        </row>
      </sheetData>
      <sheetData sheetId="428">
        <row r="3">
          <cell r="BC3" t="str">
            <v>QUOTATION  NO.   :</v>
          </cell>
        </row>
      </sheetData>
      <sheetData sheetId="429">
        <row r="3">
          <cell r="BC3" t="str">
            <v>QUOTATION  NO.   :</v>
          </cell>
        </row>
      </sheetData>
      <sheetData sheetId="430">
        <row r="3">
          <cell r="BC3" t="str">
            <v>QUOTATION  NO.   :</v>
          </cell>
        </row>
      </sheetData>
      <sheetData sheetId="431">
        <row r="3">
          <cell r="BC3" t="str">
            <v>QUOTATION  NO.   :</v>
          </cell>
        </row>
      </sheetData>
      <sheetData sheetId="432">
        <row r="3">
          <cell r="BC3" t="str">
            <v>QUOTATION  NO.   :</v>
          </cell>
        </row>
      </sheetData>
      <sheetData sheetId="433">
        <row r="3">
          <cell r="BC3" t="str">
            <v>QUOTATION  NO.   :</v>
          </cell>
        </row>
      </sheetData>
      <sheetData sheetId="434">
        <row r="3">
          <cell r="BC3" t="str">
            <v>QUOTATION  NO.   :</v>
          </cell>
        </row>
      </sheetData>
      <sheetData sheetId="435">
        <row r="3">
          <cell r="BC3" t="str">
            <v>QUOTATION  NO.   :</v>
          </cell>
        </row>
      </sheetData>
      <sheetData sheetId="436">
        <row r="3">
          <cell r="BC3" t="str">
            <v>QUOTATION  NO.   :</v>
          </cell>
        </row>
      </sheetData>
      <sheetData sheetId="437">
        <row r="3">
          <cell r="BC3" t="str">
            <v>QUOTATION  NO.   :</v>
          </cell>
        </row>
      </sheetData>
      <sheetData sheetId="438">
        <row r="3">
          <cell r="BC3" t="str">
            <v>QUOTATION  NO.   :</v>
          </cell>
        </row>
      </sheetData>
      <sheetData sheetId="439">
        <row r="3">
          <cell r="BC3" t="str">
            <v>QUOTATION  NO.   :</v>
          </cell>
        </row>
      </sheetData>
      <sheetData sheetId="440">
        <row r="3">
          <cell r="BC3" t="str">
            <v>QUOTATION  NO.   :</v>
          </cell>
        </row>
      </sheetData>
      <sheetData sheetId="441">
        <row r="3">
          <cell r="BC3" t="str">
            <v>QUOTATION  NO.   :</v>
          </cell>
        </row>
      </sheetData>
      <sheetData sheetId="442">
        <row r="3">
          <cell r="BC3" t="str">
            <v>QUOTATION  NO.   :</v>
          </cell>
        </row>
      </sheetData>
      <sheetData sheetId="443">
        <row r="3">
          <cell r="BC3" t="str">
            <v>QUOTATION  NO.   :</v>
          </cell>
        </row>
      </sheetData>
      <sheetData sheetId="444">
        <row r="3">
          <cell r="BC3" t="str">
            <v>QUOTATION  NO.   :</v>
          </cell>
        </row>
      </sheetData>
      <sheetData sheetId="445">
        <row r="3">
          <cell r="BC3" t="str">
            <v>QUOTATION  NO.   :</v>
          </cell>
        </row>
      </sheetData>
      <sheetData sheetId="446">
        <row r="3">
          <cell r="BC3" t="str">
            <v>QUOTATION  NO.   :</v>
          </cell>
        </row>
      </sheetData>
      <sheetData sheetId="447">
        <row r="3">
          <cell r="BC3" t="str">
            <v>QUOTATION  NO.   :</v>
          </cell>
        </row>
      </sheetData>
      <sheetData sheetId="448">
        <row r="3">
          <cell r="BC3" t="str">
            <v>QUOTATION  NO.   :</v>
          </cell>
        </row>
      </sheetData>
      <sheetData sheetId="449">
        <row r="3">
          <cell r="BC3" t="str">
            <v>QUOTATION  NO.   :</v>
          </cell>
        </row>
      </sheetData>
      <sheetData sheetId="450">
        <row r="3">
          <cell r="BC3" t="str">
            <v>QUOTATION  NO.   :</v>
          </cell>
        </row>
      </sheetData>
      <sheetData sheetId="451">
        <row r="3">
          <cell r="BC3" t="str">
            <v>QUOTATION  NO.   :</v>
          </cell>
        </row>
      </sheetData>
      <sheetData sheetId="452">
        <row r="3">
          <cell r="BC3" t="str">
            <v>QUOTATION  NO.   :</v>
          </cell>
        </row>
      </sheetData>
      <sheetData sheetId="453">
        <row r="3">
          <cell r="BC3" t="str">
            <v>QUOTATION  NO.   :</v>
          </cell>
        </row>
      </sheetData>
      <sheetData sheetId="454">
        <row r="3">
          <cell r="BC3" t="str">
            <v>QUOTATION  NO.   :</v>
          </cell>
        </row>
      </sheetData>
      <sheetData sheetId="455">
        <row r="3">
          <cell r="BC3" t="str">
            <v>QUOTATION  NO.   :</v>
          </cell>
        </row>
      </sheetData>
      <sheetData sheetId="456">
        <row r="3">
          <cell r="BC3" t="str">
            <v>QUOTATION  NO.   :</v>
          </cell>
        </row>
      </sheetData>
      <sheetData sheetId="457">
        <row r="3">
          <cell r="BC3" t="str">
            <v>QUOTATION  NO.   :</v>
          </cell>
        </row>
      </sheetData>
      <sheetData sheetId="458">
        <row r="3">
          <cell r="BC3" t="str">
            <v>QUOTATION  NO.   :</v>
          </cell>
        </row>
      </sheetData>
      <sheetData sheetId="459">
        <row r="3">
          <cell r="BC3" t="str">
            <v>QUOTATION  NO.   :</v>
          </cell>
        </row>
      </sheetData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>
        <row r="3">
          <cell r="BC3" t="str">
            <v>QUOTATION  NO.   :</v>
          </cell>
        </row>
      </sheetData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>
        <row r="3">
          <cell r="BC3" t="str">
            <v>QUOTATION  NO.   :</v>
          </cell>
        </row>
      </sheetData>
      <sheetData sheetId="514">
        <row r="3">
          <cell r="BC3" t="str">
            <v>QUOTATION  NO.   :</v>
          </cell>
        </row>
      </sheetData>
      <sheetData sheetId="515">
        <row r="3">
          <cell r="BC3" t="str">
            <v>QUOTATION  NO.   :</v>
          </cell>
        </row>
      </sheetData>
      <sheetData sheetId="516">
        <row r="3">
          <cell r="BC3" t="str">
            <v>QUOTATION  NO.   :</v>
          </cell>
        </row>
      </sheetData>
      <sheetData sheetId="517">
        <row r="3">
          <cell r="BC3" t="str">
            <v>QUOTATION  NO.   :</v>
          </cell>
        </row>
      </sheetData>
      <sheetData sheetId="518">
        <row r="3">
          <cell r="BC3" t="str">
            <v>QUOTATION  NO.   :</v>
          </cell>
        </row>
      </sheetData>
      <sheetData sheetId="519">
        <row r="3">
          <cell r="BC3" t="str">
            <v>QUOTATION  NO.   :</v>
          </cell>
        </row>
      </sheetData>
      <sheetData sheetId="520">
        <row r="3">
          <cell r="BC3" t="str">
            <v>QUOTATION  NO.   :</v>
          </cell>
        </row>
      </sheetData>
      <sheetData sheetId="521">
        <row r="3">
          <cell r="BC3" t="str">
            <v>QUOTATION  NO.   :</v>
          </cell>
        </row>
      </sheetData>
      <sheetData sheetId="522">
        <row r="3">
          <cell r="BC3" t="str">
            <v>QUOTATION  NO.   :</v>
          </cell>
        </row>
      </sheetData>
      <sheetData sheetId="523">
        <row r="3">
          <cell r="BC3" t="str">
            <v>QUOTATION  NO.   :</v>
          </cell>
        </row>
      </sheetData>
      <sheetData sheetId="524">
        <row r="3">
          <cell r="BC3" t="str">
            <v>QUOTATION  NO.   :</v>
          </cell>
        </row>
      </sheetData>
      <sheetData sheetId="525">
        <row r="3">
          <cell r="BC3" t="str">
            <v>QUOTATION  NO.   :</v>
          </cell>
        </row>
      </sheetData>
      <sheetData sheetId="526">
        <row r="3">
          <cell r="BC3" t="str">
            <v>QUOTATION  NO.   :</v>
          </cell>
        </row>
      </sheetData>
      <sheetData sheetId="527">
        <row r="3">
          <cell r="BC3" t="str">
            <v>QUOTATION  NO.   :</v>
          </cell>
        </row>
      </sheetData>
      <sheetData sheetId="528">
        <row r="3">
          <cell r="BC3" t="str">
            <v>QUOTATION  NO.   :</v>
          </cell>
        </row>
      </sheetData>
      <sheetData sheetId="529">
        <row r="3">
          <cell r="BC3" t="str">
            <v>QUOTATION  NO.   :</v>
          </cell>
        </row>
      </sheetData>
      <sheetData sheetId="530">
        <row r="3">
          <cell r="BC3" t="str">
            <v>QUOTATION  NO.   :</v>
          </cell>
        </row>
      </sheetData>
      <sheetData sheetId="531">
        <row r="3">
          <cell r="BC3" t="str">
            <v>QUOTATION  NO.   :</v>
          </cell>
        </row>
      </sheetData>
      <sheetData sheetId="532">
        <row r="3">
          <cell r="BC3" t="str">
            <v>QUOTATION  NO.   :</v>
          </cell>
        </row>
      </sheetData>
      <sheetData sheetId="533">
        <row r="3">
          <cell r="BC3" t="str">
            <v>QUOTATION  NO.   :</v>
          </cell>
        </row>
      </sheetData>
      <sheetData sheetId="534">
        <row r="3">
          <cell r="BC3" t="str">
            <v>QUOTATION  NO.   :</v>
          </cell>
        </row>
      </sheetData>
      <sheetData sheetId="535">
        <row r="3">
          <cell r="BC3" t="str">
            <v>QUOTATION  NO.   :</v>
          </cell>
        </row>
      </sheetData>
      <sheetData sheetId="536">
        <row r="3">
          <cell r="BC3" t="str">
            <v>QUOTATION  NO.   :</v>
          </cell>
        </row>
      </sheetData>
      <sheetData sheetId="537">
        <row r="3">
          <cell r="BC3" t="str">
            <v>QUOTATION  NO.   :</v>
          </cell>
        </row>
      </sheetData>
      <sheetData sheetId="538">
        <row r="3">
          <cell r="BC3" t="str">
            <v>QUOTATION  NO.   :</v>
          </cell>
        </row>
      </sheetData>
      <sheetData sheetId="539">
        <row r="3">
          <cell r="BC3" t="str">
            <v>QUOTATION  NO.   :</v>
          </cell>
        </row>
      </sheetData>
      <sheetData sheetId="540">
        <row r="3">
          <cell r="BC3" t="str">
            <v>QUOTATION  NO.   :</v>
          </cell>
        </row>
      </sheetData>
      <sheetData sheetId="541">
        <row r="3">
          <cell r="BC3" t="str">
            <v>QUOTATION  NO.   :</v>
          </cell>
        </row>
      </sheetData>
      <sheetData sheetId="542">
        <row r="3">
          <cell r="BC3" t="str">
            <v>QUOTATION  NO.   :</v>
          </cell>
        </row>
      </sheetData>
      <sheetData sheetId="543">
        <row r="3">
          <cell r="BC3" t="str">
            <v>QUOTATION  NO.   :</v>
          </cell>
        </row>
      </sheetData>
      <sheetData sheetId="544">
        <row r="3">
          <cell r="BC3" t="str">
            <v>QUOTATION  NO.   :</v>
          </cell>
        </row>
      </sheetData>
      <sheetData sheetId="545">
        <row r="3">
          <cell r="BC3" t="str">
            <v>QUOTATION  NO.   :</v>
          </cell>
        </row>
      </sheetData>
      <sheetData sheetId="546">
        <row r="3">
          <cell r="BC3" t="str">
            <v>QUOTATION  NO.   :</v>
          </cell>
        </row>
      </sheetData>
      <sheetData sheetId="547">
        <row r="3">
          <cell r="BC3" t="str">
            <v>QUOTATION  NO.   :</v>
          </cell>
        </row>
      </sheetData>
      <sheetData sheetId="548">
        <row r="3">
          <cell r="BC3" t="str">
            <v>QUOTATION  NO.   :</v>
          </cell>
        </row>
      </sheetData>
      <sheetData sheetId="549">
        <row r="3">
          <cell r="BC3" t="str">
            <v>QUOTATION  NO.   :</v>
          </cell>
        </row>
      </sheetData>
      <sheetData sheetId="550">
        <row r="3">
          <cell r="BC3" t="str">
            <v>QUOTATION  NO.   :</v>
          </cell>
        </row>
      </sheetData>
      <sheetData sheetId="551">
        <row r="3">
          <cell r="BC3" t="str">
            <v>QUOTATION  NO.   :</v>
          </cell>
        </row>
      </sheetData>
      <sheetData sheetId="552">
        <row r="3">
          <cell r="BC3" t="str">
            <v>QUOTATION  NO.   :</v>
          </cell>
        </row>
      </sheetData>
      <sheetData sheetId="553">
        <row r="3">
          <cell r="BC3" t="str">
            <v>QUOTATION  NO.   :</v>
          </cell>
        </row>
      </sheetData>
      <sheetData sheetId="554">
        <row r="3">
          <cell r="BC3" t="str">
            <v>QUOTATION  NO.   :</v>
          </cell>
        </row>
      </sheetData>
      <sheetData sheetId="555">
        <row r="3">
          <cell r="BC3" t="str">
            <v>QUOTATION  NO.   :</v>
          </cell>
        </row>
      </sheetData>
      <sheetData sheetId="556">
        <row r="3">
          <cell r="BC3" t="str">
            <v>QUOTATION  NO.   :</v>
          </cell>
        </row>
      </sheetData>
      <sheetData sheetId="557">
        <row r="3">
          <cell r="BC3" t="str">
            <v>QUOTATION  NO.   :</v>
          </cell>
        </row>
      </sheetData>
      <sheetData sheetId="558">
        <row r="3">
          <cell r="BC3" t="str">
            <v>QUOTATION  NO.   :</v>
          </cell>
        </row>
      </sheetData>
      <sheetData sheetId="559">
        <row r="3">
          <cell r="BC3" t="str">
            <v>QUOTATION  NO.   :</v>
          </cell>
        </row>
      </sheetData>
      <sheetData sheetId="560">
        <row r="3">
          <cell r="BC3" t="str">
            <v>QUOTATION  NO.   :</v>
          </cell>
        </row>
      </sheetData>
      <sheetData sheetId="561">
        <row r="3">
          <cell r="BC3" t="str">
            <v>QUOTATION  NO.   :</v>
          </cell>
        </row>
      </sheetData>
      <sheetData sheetId="562">
        <row r="3">
          <cell r="BC3" t="str">
            <v>QUOTATION  NO.   :</v>
          </cell>
        </row>
      </sheetData>
      <sheetData sheetId="563">
        <row r="3">
          <cell r="BC3" t="str">
            <v>QUOTATION  NO.   :</v>
          </cell>
        </row>
      </sheetData>
      <sheetData sheetId="564">
        <row r="3">
          <cell r="BC3" t="str">
            <v>QUOTATION  NO.   :</v>
          </cell>
        </row>
      </sheetData>
      <sheetData sheetId="565">
        <row r="3">
          <cell r="BC3" t="str">
            <v>QUOTATION  NO.   :</v>
          </cell>
        </row>
      </sheetData>
      <sheetData sheetId="566">
        <row r="3">
          <cell r="BC3" t="str">
            <v>QUOTATION  NO.   :</v>
          </cell>
        </row>
      </sheetData>
      <sheetData sheetId="567">
        <row r="3">
          <cell r="BC3" t="str">
            <v>QUOTATION  NO.   :</v>
          </cell>
        </row>
      </sheetData>
      <sheetData sheetId="568">
        <row r="3">
          <cell r="BC3" t="str">
            <v>QUOTATION  NO.   :</v>
          </cell>
        </row>
      </sheetData>
      <sheetData sheetId="569">
        <row r="3">
          <cell r="BC3" t="str">
            <v>QUOTATION  NO.   :</v>
          </cell>
        </row>
      </sheetData>
      <sheetData sheetId="570">
        <row r="3">
          <cell r="BC3" t="str">
            <v>QUOTATION  NO.   :</v>
          </cell>
        </row>
      </sheetData>
      <sheetData sheetId="571">
        <row r="3">
          <cell r="BC3" t="str">
            <v>QUOTATION  NO.   :</v>
          </cell>
        </row>
      </sheetData>
      <sheetData sheetId="572">
        <row r="3">
          <cell r="BC3" t="str">
            <v>QUOTATION  NO.   :</v>
          </cell>
        </row>
      </sheetData>
      <sheetData sheetId="573">
        <row r="3">
          <cell r="BC3" t="str">
            <v>QUOTATION  NO.   :</v>
          </cell>
        </row>
      </sheetData>
      <sheetData sheetId="574">
        <row r="3">
          <cell r="BC3" t="str">
            <v>QUOTATION  NO.   :</v>
          </cell>
        </row>
      </sheetData>
      <sheetData sheetId="575">
        <row r="3">
          <cell r="BC3" t="str">
            <v>QUOTATION  NO.   :</v>
          </cell>
        </row>
      </sheetData>
      <sheetData sheetId="576">
        <row r="3">
          <cell r="BC3" t="str">
            <v>QUOTATION  NO.   :</v>
          </cell>
        </row>
      </sheetData>
      <sheetData sheetId="577">
        <row r="3">
          <cell r="BC3" t="str">
            <v>QUOTATION  NO.   :</v>
          </cell>
        </row>
      </sheetData>
      <sheetData sheetId="578">
        <row r="3">
          <cell r="BC3" t="str">
            <v>QUOTATION  NO.   :</v>
          </cell>
        </row>
      </sheetData>
      <sheetData sheetId="579">
        <row r="3">
          <cell r="BC3" t="str">
            <v>QUOTATION  NO.   :</v>
          </cell>
        </row>
      </sheetData>
      <sheetData sheetId="580">
        <row r="3">
          <cell r="BC3" t="str">
            <v>QUOTATION  NO.   :</v>
          </cell>
        </row>
      </sheetData>
      <sheetData sheetId="581">
        <row r="3">
          <cell r="BC3" t="str">
            <v>QUOTATION  NO.   :</v>
          </cell>
        </row>
      </sheetData>
      <sheetData sheetId="582">
        <row r="3">
          <cell r="BC3" t="str">
            <v>QUOTATION  NO.   :</v>
          </cell>
        </row>
      </sheetData>
      <sheetData sheetId="583">
        <row r="3">
          <cell r="BC3" t="str">
            <v>QUOTATION  NO.   :</v>
          </cell>
        </row>
      </sheetData>
      <sheetData sheetId="584">
        <row r="3">
          <cell r="BC3" t="str">
            <v>QUOTATION  NO.   :</v>
          </cell>
        </row>
      </sheetData>
      <sheetData sheetId="585">
        <row r="3">
          <cell r="BC3" t="str">
            <v>QUOTATION  NO.   :</v>
          </cell>
        </row>
      </sheetData>
      <sheetData sheetId="586">
        <row r="3">
          <cell r="BC3" t="str">
            <v>QUOTATION  NO.   :</v>
          </cell>
        </row>
      </sheetData>
      <sheetData sheetId="587">
        <row r="3">
          <cell r="BC3" t="str">
            <v>QUOTATION  NO.   :</v>
          </cell>
        </row>
      </sheetData>
      <sheetData sheetId="588">
        <row r="3">
          <cell r="BC3" t="str">
            <v>QUOTATION  NO.   :</v>
          </cell>
        </row>
      </sheetData>
      <sheetData sheetId="589">
        <row r="3">
          <cell r="BC3" t="str">
            <v>QUOTATION  NO.   :</v>
          </cell>
        </row>
      </sheetData>
      <sheetData sheetId="590">
        <row r="3">
          <cell r="BC3" t="str">
            <v>QUOTATION  NO.   :</v>
          </cell>
        </row>
      </sheetData>
      <sheetData sheetId="591">
        <row r="3">
          <cell r="BC3" t="str">
            <v>QUOTATION  NO.   :</v>
          </cell>
        </row>
      </sheetData>
      <sheetData sheetId="592">
        <row r="3">
          <cell r="BC3" t="str">
            <v>QUOTATION  NO.   :</v>
          </cell>
        </row>
      </sheetData>
      <sheetData sheetId="593">
        <row r="3">
          <cell r="BC3" t="str">
            <v>QUOTATION  NO.   :</v>
          </cell>
        </row>
      </sheetData>
      <sheetData sheetId="594">
        <row r="3">
          <cell r="BC3" t="str">
            <v>QUOTATION  NO.   :</v>
          </cell>
        </row>
      </sheetData>
      <sheetData sheetId="595">
        <row r="3">
          <cell r="BC3" t="str">
            <v>QUOTATION  NO.   :</v>
          </cell>
        </row>
      </sheetData>
      <sheetData sheetId="596">
        <row r="3">
          <cell r="BC3" t="str">
            <v>QUOTATION  NO.   :</v>
          </cell>
        </row>
      </sheetData>
      <sheetData sheetId="597">
        <row r="3">
          <cell r="BC3" t="str">
            <v>QUOTATION  NO.   :</v>
          </cell>
        </row>
      </sheetData>
      <sheetData sheetId="598">
        <row r="3">
          <cell r="BC3" t="str">
            <v>QUOTATION  NO.   :</v>
          </cell>
        </row>
      </sheetData>
      <sheetData sheetId="599">
        <row r="3">
          <cell r="BC3" t="str">
            <v>QUOTATION  NO.   :</v>
          </cell>
        </row>
      </sheetData>
      <sheetData sheetId="600">
        <row r="3">
          <cell r="BC3" t="str">
            <v>QUOTATION  NO.   :</v>
          </cell>
        </row>
      </sheetData>
      <sheetData sheetId="601">
        <row r="3">
          <cell r="BC3" t="str">
            <v>QUOTATION  NO.   :</v>
          </cell>
        </row>
      </sheetData>
      <sheetData sheetId="602">
        <row r="3">
          <cell r="BC3" t="str">
            <v>QUOTATION  NO.   :</v>
          </cell>
        </row>
      </sheetData>
      <sheetData sheetId="603">
        <row r="3">
          <cell r="BC3" t="str">
            <v>QUOTATION  NO.   :</v>
          </cell>
        </row>
      </sheetData>
      <sheetData sheetId="604">
        <row r="3">
          <cell r="BC3" t="str">
            <v>QUOTATION  NO.   :</v>
          </cell>
        </row>
      </sheetData>
      <sheetData sheetId="605">
        <row r="3">
          <cell r="BC3" t="str">
            <v>QUOTATION  NO.   :</v>
          </cell>
        </row>
      </sheetData>
      <sheetData sheetId="606">
        <row r="3">
          <cell r="BC3" t="str">
            <v>QUOTATION  NO.   :</v>
          </cell>
        </row>
      </sheetData>
      <sheetData sheetId="607">
        <row r="3">
          <cell r="BC3" t="str">
            <v>QUOTATION  NO.   :</v>
          </cell>
        </row>
      </sheetData>
      <sheetData sheetId="608">
        <row r="3">
          <cell r="BC3" t="str">
            <v>QUOTATION  NO.   :</v>
          </cell>
        </row>
      </sheetData>
      <sheetData sheetId="609">
        <row r="3">
          <cell r="BC3" t="str">
            <v>QUOTATION  NO.   :</v>
          </cell>
        </row>
      </sheetData>
      <sheetData sheetId="610">
        <row r="3">
          <cell r="BC3" t="str">
            <v>QUOTATION  NO.   :</v>
          </cell>
        </row>
      </sheetData>
      <sheetData sheetId="611">
        <row r="3">
          <cell r="BC3" t="str">
            <v>QUOTATION  NO.   :</v>
          </cell>
        </row>
      </sheetData>
      <sheetData sheetId="612">
        <row r="3">
          <cell r="BC3" t="str">
            <v>QUOTATION  NO.   :</v>
          </cell>
        </row>
      </sheetData>
      <sheetData sheetId="613">
        <row r="3">
          <cell r="BC3" t="str">
            <v>QUOTATION  NO.   :</v>
          </cell>
        </row>
      </sheetData>
      <sheetData sheetId="614">
        <row r="3">
          <cell r="BC3" t="str">
            <v>QUOTATION  NO.   :</v>
          </cell>
        </row>
      </sheetData>
      <sheetData sheetId="615">
        <row r="3">
          <cell r="BC3" t="str">
            <v>QUOTATION  NO.   :</v>
          </cell>
        </row>
      </sheetData>
      <sheetData sheetId="616">
        <row r="3">
          <cell r="BC3" t="str">
            <v>QUOTATION  NO.   :</v>
          </cell>
        </row>
      </sheetData>
      <sheetData sheetId="617">
        <row r="3">
          <cell r="BC3" t="str">
            <v>QUOTATION  NO.   :</v>
          </cell>
        </row>
      </sheetData>
      <sheetData sheetId="618">
        <row r="3">
          <cell r="BC3" t="str">
            <v>QUOTATION  NO.   :</v>
          </cell>
        </row>
      </sheetData>
      <sheetData sheetId="619">
        <row r="3">
          <cell r="BC3" t="str">
            <v>QUOTATION  NO.   :</v>
          </cell>
        </row>
      </sheetData>
      <sheetData sheetId="620">
        <row r="3">
          <cell r="BC3" t="str">
            <v>QUOTATION  NO.   :</v>
          </cell>
        </row>
      </sheetData>
      <sheetData sheetId="621">
        <row r="3">
          <cell r="BC3" t="str">
            <v>QUOTATION  NO.   :</v>
          </cell>
        </row>
      </sheetData>
      <sheetData sheetId="622">
        <row r="3">
          <cell r="BC3" t="str">
            <v>QUOTATION  NO.   :</v>
          </cell>
        </row>
      </sheetData>
      <sheetData sheetId="623" refreshError="1"/>
      <sheetData sheetId="624" refreshError="1"/>
      <sheetData sheetId="625" refreshError="1"/>
      <sheetData sheetId="626">
        <row r="3">
          <cell r="BC3" t="str">
            <v>QUOTATION  NO.   :</v>
          </cell>
        </row>
      </sheetData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/>
      <sheetData sheetId="699"/>
      <sheetData sheetId="700"/>
      <sheetData sheetId="701"/>
      <sheetData sheetId="702">
        <row r="3">
          <cell r="BC3" t="str">
            <v>QUOTATION  NO.   :</v>
          </cell>
        </row>
      </sheetData>
      <sheetData sheetId="703">
        <row r="3">
          <cell r="BC3" t="str">
            <v>QUOTATION  NO.   :</v>
          </cell>
        </row>
      </sheetData>
      <sheetData sheetId="704">
        <row r="3">
          <cell r="BC3" t="str">
            <v>QUOTATION  NO.   :</v>
          </cell>
        </row>
      </sheetData>
      <sheetData sheetId="705">
        <row r="3">
          <cell r="BC3" t="str">
            <v>QUOTATION  NO.   :</v>
          </cell>
        </row>
      </sheetData>
      <sheetData sheetId="706">
        <row r="3">
          <cell r="BC3" t="str">
            <v>QUOTATION  NO.   :</v>
          </cell>
        </row>
      </sheetData>
      <sheetData sheetId="707">
        <row r="3">
          <cell r="BC3" t="str">
            <v>QUOTATION  NO.   :</v>
          </cell>
        </row>
      </sheetData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>
        <row r="3">
          <cell r="BC3" t="str">
            <v>QUOTATION  NO.   :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>
        <row r="3">
          <cell r="BC3" t="str">
            <v>QUOTATION  NO.   :</v>
          </cell>
        </row>
      </sheetData>
      <sheetData sheetId="845">
        <row r="3">
          <cell r="BC3" t="str">
            <v>QUOTATION  NO.   :</v>
          </cell>
        </row>
      </sheetData>
      <sheetData sheetId="846">
        <row r="3">
          <cell r="BC3" t="str">
            <v>QUOTATION  NO.   :</v>
          </cell>
        </row>
      </sheetData>
      <sheetData sheetId="847">
        <row r="3">
          <cell r="BC3" t="str">
            <v>QUOTATION  NO.   :</v>
          </cell>
        </row>
      </sheetData>
      <sheetData sheetId="848" refreshError="1"/>
      <sheetData sheetId="849">
        <row r="3">
          <cell r="BC3" t="str">
            <v>QUOTATION  NO.   :</v>
          </cell>
        </row>
      </sheetData>
      <sheetData sheetId="850">
        <row r="3">
          <cell r="BC3" t="str">
            <v>QUOTATION  NO.   :</v>
          </cell>
        </row>
      </sheetData>
      <sheetData sheetId="851">
        <row r="3">
          <cell r="BC3" t="str">
            <v>QUOTATION  NO.   :</v>
          </cell>
        </row>
      </sheetData>
      <sheetData sheetId="852">
        <row r="3">
          <cell r="BC3" t="str">
            <v>QUOTATION  NO.   :</v>
          </cell>
        </row>
      </sheetData>
      <sheetData sheetId="853">
        <row r="3">
          <cell r="BC3" t="str">
            <v>QUOTATION  NO.   :</v>
          </cell>
        </row>
      </sheetData>
      <sheetData sheetId="854">
        <row r="3">
          <cell r="BC3" t="str">
            <v>QUOTATION  NO.   :</v>
          </cell>
        </row>
      </sheetData>
      <sheetData sheetId="855">
        <row r="3">
          <cell r="BC3" t="str">
            <v>QUOTATION  NO.   :</v>
          </cell>
        </row>
      </sheetData>
      <sheetData sheetId="856">
        <row r="3">
          <cell r="BC3" t="str">
            <v>QUOTATION  NO.   :</v>
          </cell>
        </row>
      </sheetData>
      <sheetData sheetId="857">
        <row r="3">
          <cell r="BC3" t="str">
            <v>QUOTATION  NO.   :</v>
          </cell>
        </row>
      </sheetData>
      <sheetData sheetId="858">
        <row r="3">
          <cell r="BC3" t="str">
            <v>QUOTATION  NO.   :</v>
          </cell>
        </row>
      </sheetData>
      <sheetData sheetId="859">
        <row r="3">
          <cell r="BC3" t="str">
            <v>QUOTATION  NO.   :</v>
          </cell>
        </row>
      </sheetData>
      <sheetData sheetId="860">
        <row r="3">
          <cell r="BC3" t="str">
            <v>QUOTATION  NO.   :</v>
          </cell>
        </row>
      </sheetData>
      <sheetData sheetId="861">
        <row r="3">
          <cell r="BC3" t="str">
            <v>QUOTATION  NO.   :</v>
          </cell>
        </row>
      </sheetData>
      <sheetData sheetId="862">
        <row r="3">
          <cell r="BC3" t="str">
            <v>QUOTATION  NO.   :</v>
          </cell>
        </row>
      </sheetData>
      <sheetData sheetId="863">
        <row r="3">
          <cell r="BC3" t="str">
            <v>QUOTATION  NO.   :</v>
          </cell>
        </row>
      </sheetData>
      <sheetData sheetId="864">
        <row r="3">
          <cell r="BC3" t="str">
            <v>QUOTATION  NO.   :</v>
          </cell>
        </row>
      </sheetData>
      <sheetData sheetId="865">
        <row r="3">
          <cell r="BC3" t="str">
            <v>QUOTATION  NO.   :</v>
          </cell>
        </row>
      </sheetData>
      <sheetData sheetId="866">
        <row r="3">
          <cell r="BC3" t="str">
            <v>QUOTATION  NO.   :</v>
          </cell>
        </row>
      </sheetData>
      <sheetData sheetId="867">
        <row r="3">
          <cell r="BC3" t="str">
            <v>QUOTATION  NO.   :</v>
          </cell>
        </row>
      </sheetData>
      <sheetData sheetId="868">
        <row r="3">
          <cell r="BC3" t="str">
            <v>QUOTATION  NO.   :</v>
          </cell>
        </row>
      </sheetData>
      <sheetData sheetId="869">
        <row r="3">
          <cell r="BC3" t="str">
            <v>QUOTATION  NO.   :</v>
          </cell>
        </row>
      </sheetData>
      <sheetData sheetId="870">
        <row r="3">
          <cell r="BC3" t="str">
            <v>QUOTATION  NO.   :</v>
          </cell>
        </row>
      </sheetData>
      <sheetData sheetId="871">
        <row r="3">
          <cell r="BC3" t="str">
            <v>QUOTATION  NO.   :</v>
          </cell>
        </row>
      </sheetData>
      <sheetData sheetId="872">
        <row r="3">
          <cell r="BC3" t="str">
            <v>QUOTATION  NO.   :</v>
          </cell>
        </row>
      </sheetData>
      <sheetData sheetId="873">
        <row r="3">
          <cell r="BC3" t="str">
            <v>QUOTATION  NO.   :</v>
          </cell>
        </row>
      </sheetData>
      <sheetData sheetId="874">
        <row r="3">
          <cell r="BC3" t="str">
            <v>QUOTATION  NO.   :</v>
          </cell>
        </row>
      </sheetData>
      <sheetData sheetId="875">
        <row r="3">
          <cell r="BC3" t="str">
            <v>QUOTATION  NO.   :</v>
          </cell>
        </row>
      </sheetData>
      <sheetData sheetId="876">
        <row r="3">
          <cell r="BC3" t="str">
            <v>QUOTATION  NO.   :</v>
          </cell>
        </row>
      </sheetData>
      <sheetData sheetId="877">
        <row r="3">
          <cell r="BC3" t="str">
            <v>QUOTATION  NO.   :</v>
          </cell>
        </row>
      </sheetData>
      <sheetData sheetId="878">
        <row r="3">
          <cell r="BC3" t="str">
            <v>QUOTATION  NO.   :</v>
          </cell>
        </row>
      </sheetData>
      <sheetData sheetId="879">
        <row r="3">
          <cell r="BC3" t="str">
            <v>QUOTATION  NO.   :</v>
          </cell>
        </row>
      </sheetData>
      <sheetData sheetId="880">
        <row r="3">
          <cell r="BC3" t="str">
            <v>QUOTATION  NO.   :</v>
          </cell>
        </row>
      </sheetData>
      <sheetData sheetId="881">
        <row r="3">
          <cell r="BC3" t="str">
            <v>QUOTATION  NO.   :</v>
          </cell>
        </row>
      </sheetData>
      <sheetData sheetId="882">
        <row r="3">
          <cell r="BC3" t="str">
            <v>QUOTATION  NO.   :</v>
          </cell>
        </row>
      </sheetData>
      <sheetData sheetId="883">
        <row r="3">
          <cell r="BC3" t="str">
            <v>QUOTATION  NO.   :</v>
          </cell>
        </row>
      </sheetData>
      <sheetData sheetId="884">
        <row r="3">
          <cell r="BC3" t="str">
            <v>QUOTATION  NO.   :</v>
          </cell>
        </row>
      </sheetData>
      <sheetData sheetId="885">
        <row r="3">
          <cell r="BC3" t="str">
            <v>QUOTATION  NO.   :</v>
          </cell>
        </row>
      </sheetData>
      <sheetData sheetId="886">
        <row r="3">
          <cell r="BC3" t="str">
            <v>QUOTATION  NO.   :</v>
          </cell>
        </row>
      </sheetData>
      <sheetData sheetId="887">
        <row r="3">
          <cell r="BC3" t="str">
            <v>QUOTATION  NO.   :</v>
          </cell>
        </row>
      </sheetData>
      <sheetData sheetId="888">
        <row r="3">
          <cell r="BC3" t="str">
            <v>QUOTATION  NO.   :</v>
          </cell>
        </row>
      </sheetData>
      <sheetData sheetId="889">
        <row r="3">
          <cell r="BC3" t="str">
            <v>QUOTATION  NO.   :</v>
          </cell>
        </row>
      </sheetData>
      <sheetData sheetId="890">
        <row r="3">
          <cell r="BC3" t="str">
            <v>QUOTATION  NO.   :</v>
          </cell>
        </row>
      </sheetData>
      <sheetData sheetId="891">
        <row r="3">
          <cell r="BC3" t="str">
            <v>QUOTATION  NO.   :</v>
          </cell>
        </row>
      </sheetData>
      <sheetData sheetId="892">
        <row r="3">
          <cell r="BC3" t="str">
            <v>QUOTATION  NO.   :</v>
          </cell>
        </row>
      </sheetData>
      <sheetData sheetId="893">
        <row r="3">
          <cell r="BC3" t="str">
            <v>QUOTATION  NO.   :</v>
          </cell>
        </row>
      </sheetData>
      <sheetData sheetId="894">
        <row r="3">
          <cell r="BC3" t="str">
            <v>QUOTATION  NO.   :</v>
          </cell>
        </row>
      </sheetData>
      <sheetData sheetId="895">
        <row r="3">
          <cell r="BC3" t="str">
            <v>QUOTATION  NO.   :</v>
          </cell>
        </row>
      </sheetData>
      <sheetData sheetId="896">
        <row r="3">
          <cell r="BC3" t="str">
            <v>QUOTATION  NO.   :</v>
          </cell>
        </row>
      </sheetData>
      <sheetData sheetId="897">
        <row r="3">
          <cell r="BC3" t="str">
            <v>QUOTATION  NO.   :</v>
          </cell>
        </row>
      </sheetData>
      <sheetData sheetId="898">
        <row r="3">
          <cell r="BC3" t="str">
            <v>QUOTATION  NO.   :</v>
          </cell>
        </row>
      </sheetData>
      <sheetData sheetId="899">
        <row r="3">
          <cell r="BC3" t="str">
            <v>QUOTATION  NO.   :</v>
          </cell>
        </row>
      </sheetData>
      <sheetData sheetId="900">
        <row r="3">
          <cell r="BC3" t="str">
            <v>QUOTATION  NO.   :</v>
          </cell>
        </row>
      </sheetData>
      <sheetData sheetId="901">
        <row r="3">
          <cell r="BC3" t="str">
            <v>QUOTATION  NO.   :</v>
          </cell>
        </row>
      </sheetData>
      <sheetData sheetId="902">
        <row r="3">
          <cell r="BC3" t="str">
            <v>QUOTATION  NO.   :</v>
          </cell>
        </row>
      </sheetData>
      <sheetData sheetId="903">
        <row r="3">
          <cell r="BC3" t="str">
            <v>QUOTATION  NO.   :</v>
          </cell>
        </row>
      </sheetData>
      <sheetData sheetId="904">
        <row r="3">
          <cell r="BC3" t="str">
            <v>QUOTATION  NO.   :</v>
          </cell>
        </row>
      </sheetData>
      <sheetData sheetId="905">
        <row r="3">
          <cell r="BC3" t="str">
            <v>QUOTATION  NO.   :</v>
          </cell>
        </row>
      </sheetData>
      <sheetData sheetId="906">
        <row r="3">
          <cell r="BC3" t="str">
            <v>QUOTATION  NO.   :</v>
          </cell>
        </row>
      </sheetData>
      <sheetData sheetId="907">
        <row r="3">
          <cell r="BC3" t="str">
            <v>QUOTATION  NO.   :</v>
          </cell>
        </row>
      </sheetData>
      <sheetData sheetId="908">
        <row r="3">
          <cell r="BC3" t="str">
            <v>QUOTATION  NO.   :</v>
          </cell>
        </row>
      </sheetData>
      <sheetData sheetId="909">
        <row r="3">
          <cell r="BC3" t="str">
            <v>QUOTATION  NO.   :</v>
          </cell>
        </row>
      </sheetData>
      <sheetData sheetId="910">
        <row r="3">
          <cell r="BC3" t="str">
            <v>QUOTATION  NO.   :</v>
          </cell>
        </row>
      </sheetData>
      <sheetData sheetId="911">
        <row r="3">
          <cell r="BC3" t="str">
            <v>QUOTATION  NO.   :</v>
          </cell>
        </row>
      </sheetData>
      <sheetData sheetId="912">
        <row r="3">
          <cell r="BC3" t="str">
            <v>QUOTATION  NO.   :</v>
          </cell>
        </row>
      </sheetData>
      <sheetData sheetId="913">
        <row r="3">
          <cell r="BC3" t="str">
            <v>QUOTATION  NO.   :</v>
          </cell>
        </row>
      </sheetData>
      <sheetData sheetId="914">
        <row r="3">
          <cell r="BC3" t="str">
            <v>QUOTATION  NO.   :</v>
          </cell>
        </row>
      </sheetData>
      <sheetData sheetId="915">
        <row r="3">
          <cell r="BC3" t="str">
            <v>QUOTATION  NO.   :</v>
          </cell>
        </row>
      </sheetData>
      <sheetData sheetId="916">
        <row r="3">
          <cell r="BC3" t="str">
            <v>QUOTATION  NO.   :</v>
          </cell>
        </row>
      </sheetData>
      <sheetData sheetId="917">
        <row r="3">
          <cell r="BC3" t="str">
            <v>QUOTATION  NO.   :</v>
          </cell>
        </row>
      </sheetData>
      <sheetData sheetId="918">
        <row r="1">
          <cell r="A1">
            <v>0</v>
          </cell>
        </row>
      </sheetData>
      <sheetData sheetId="919">
        <row r="1">
          <cell r="A1">
            <v>0</v>
          </cell>
        </row>
      </sheetData>
      <sheetData sheetId="920">
        <row r="1">
          <cell r="A1">
            <v>0</v>
          </cell>
        </row>
      </sheetData>
      <sheetData sheetId="921">
        <row r="1">
          <cell r="A1">
            <v>0</v>
          </cell>
        </row>
      </sheetData>
      <sheetData sheetId="922">
        <row r="3">
          <cell r="BC3" t="str">
            <v>QUOTATION  NO.   :</v>
          </cell>
        </row>
      </sheetData>
      <sheetData sheetId="923">
        <row r="3">
          <cell r="BC3" t="str">
            <v>QUOTATION  NO.   :</v>
          </cell>
        </row>
      </sheetData>
      <sheetData sheetId="924">
        <row r="1">
          <cell r="A1">
            <v>0</v>
          </cell>
        </row>
      </sheetData>
      <sheetData sheetId="925">
        <row r="1">
          <cell r="A1">
            <v>0</v>
          </cell>
        </row>
      </sheetData>
      <sheetData sheetId="926">
        <row r="1">
          <cell r="A1">
            <v>0</v>
          </cell>
        </row>
      </sheetData>
      <sheetData sheetId="927">
        <row r="1">
          <cell r="A1">
            <v>0</v>
          </cell>
        </row>
      </sheetData>
      <sheetData sheetId="928">
        <row r="3">
          <cell r="BC3" t="str">
            <v>QUOTATION  NO.   :</v>
          </cell>
        </row>
      </sheetData>
      <sheetData sheetId="929">
        <row r="3">
          <cell r="BC3" t="str">
            <v>QUOTATION  NO.   :</v>
          </cell>
        </row>
      </sheetData>
      <sheetData sheetId="930">
        <row r="3">
          <cell r="BC3" t="str">
            <v>QUOTATION  NO.   :</v>
          </cell>
        </row>
      </sheetData>
      <sheetData sheetId="931">
        <row r="3">
          <cell r="BC3" t="str">
            <v>QUOTATION  NO.   :</v>
          </cell>
        </row>
      </sheetData>
      <sheetData sheetId="932">
        <row r="1">
          <cell r="A1">
            <v>0</v>
          </cell>
        </row>
      </sheetData>
      <sheetData sheetId="933">
        <row r="1">
          <cell r="A1">
            <v>0</v>
          </cell>
        </row>
      </sheetData>
      <sheetData sheetId="934">
        <row r="3">
          <cell r="BC3" t="str">
            <v>QUOTATION  NO.   :</v>
          </cell>
        </row>
      </sheetData>
      <sheetData sheetId="935">
        <row r="3">
          <cell r="BC3" t="str">
            <v>QUOTATION  NO.   :</v>
          </cell>
        </row>
      </sheetData>
      <sheetData sheetId="936">
        <row r="3">
          <cell r="BC3" t="str">
            <v>QUOTATION  NO.   :</v>
          </cell>
        </row>
      </sheetData>
      <sheetData sheetId="937">
        <row r="3">
          <cell r="BC3" t="str">
            <v>QUOTATION  NO.   :</v>
          </cell>
        </row>
      </sheetData>
      <sheetData sheetId="938">
        <row r="3">
          <cell r="BC3" t="str">
            <v>QUOTATION  NO.   :</v>
          </cell>
        </row>
      </sheetData>
      <sheetData sheetId="939">
        <row r="1">
          <cell r="A1">
            <v>0</v>
          </cell>
        </row>
      </sheetData>
      <sheetData sheetId="940">
        <row r="3">
          <cell r="BC3" t="str">
            <v>QUOTATION  NO.   :</v>
          </cell>
        </row>
      </sheetData>
      <sheetData sheetId="941">
        <row r="1">
          <cell r="A1">
            <v>0</v>
          </cell>
        </row>
      </sheetData>
      <sheetData sheetId="942">
        <row r="3">
          <cell r="BC3" t="str">
            <v>QUOTATION  NO.   :</v>
          </cell>
        </row>
      </sheetData>
      <sheetData sheetId="943">
        <row r="3">
          <cell r="BC3" t="str">
            <v>QUOTATION  NO.   :</v>
          </cell>
        </row>
      </sheetData>
      <sheetData sheetId="944">
        <row r="3">
          <cell r="BC3" t="str">
            <v>QUOTATION  NO.   :</v>
          </cell>
        </row>
      </sheetData>
      <sheetData sheetId="945">
        <row r="1">
          <cell r="A1">
            <v>0</v>
          </cell>
        </row>
      </sheetData>
      <sheetData sheetId="946">
        <row r="3">
          <cell r="BC3" t="str">
            <v>QUOTATION  NO.   :</v>
          </cell>
        </row>
      </sheetData>
      <sheetData sheetId="947">
        <row r="1">
          <cell r="A1">
            <v>0</v>
          </cell>
        </row>
      </sheetData>
      <sheetData sheetId="948">
        <row r="3">
          <cell r="BC3" t="str">
            <v>QUOTATION  NO.   :</v>
          </cell>
        </row>
      </sheetData>
      <sheetData sheetId="949">
        <row r="3">
          <cell r="BC3" t="str">
            <v>QUOTATION  NO.   :</v>
          </cell>
        </row>
      </sheetData>
      <sheetData sheetId="950">
        <row r="3">
          <cell r="BC3" t="str">
            <v>QUOTATION  NO.   :</v>
          </cell>
        </row>
      </sheetData>
      <sheetData sheetId="951">
        <row r="3">
          <cell r="BC3" t="str">
            <v>QUOTATION  NO.   :</v>
          </cell>
        </row>
      </sheetData>
      <sheetData sheetId="952">
        <row r="3">
          <cell r="BC3" t="str">
            <v>QUOTATION  NO.   :</v>
          </cell>
        </row>
      </sheetData>
      <sheetData sheetId="953">
        <row r="1">
          <cell r="A1">
            <v>0</v>
          </cell>
        </row>
      </sheetData>
      <sheetData sheetId="954">
        <row r="3">
          <cell r="BC3" t="str">
            <v>QUOTATION  NO.   :</v>
          </cell>
        </row>
      </sheetData>
      <sheetData sheetId="955">
        <row r="3">
          <cell r="BC3" t="str">
            <v>QUOTATION  NO.   :</v>
          </cell>
        </row>
      </sheetData>
      <sheetData sheetId="956">
        <row r="3">
          <cell r="BC3" t="str">
            <v>QUOTATION  NO.   :</v>
          </cell>
        </row>
      </sheetData>
      <sheetData sheetId="957">
        <row r="3">
          <cell r="BC3" t="str">
            <v>QUOTATION  NO.   :</v>
          </cell>
        </row>
      </sheetData>
      <sheetData sheetId="958">
        <row r="3">
          <cell r="BC3" t="str">
            <v>QUOTATION  NO.   :</v>
          </cell>
        </row>
      </sheetData>
      <sheetData sheetId="959">
        <row r="3">
          <cell r="BC3" t="str">
            <v>QUOTATION  NO.   :</v>
          </cell>
        </row>
      </sheetData>
      <sheetData sheetId="960">
        <row r="1">
          <cell r="A1">
            <v>0</v>
          </cell>
        </row>
      </sheetData>
      <sheetData sheetId="961">
        <row r="3">
          <cell r="BC3" t="str">
            <v>QUOTATION  NO.   :</v>
          </cell>
        </row>
      </sheetData>
      <sheetData sheetId="962">
        <row r="1">
          <cell r="A1">
            <v>0</v>
          </cell>
        </row>
      </sheetData>
      <sheetData sheetId="963">
        <row r="3">
          <cell r="BC3" t="str">
            <v>QUOTATION  NO.   :</v>
          </cell>
        </row>
      </sheetData>
      <sheetData sheetId="964">
        <row r="3">
          <cell r="BC3" t="str">
            <v>QUOTATION  NO.   :</v>
          </cell>
        </row>
      </sheetData>
      <sheetData sheetId="965">
        <row r="3">
          <cell r="BC3" t="str">
            <v>QUOTATION  NO.   :</v>
          </cell>
        </row>
      </sheetData>
      <sheetData sheetId="966">
        <row r="1">
          <cell r="A1">
            <v>0</v>
          </cell>
        </row>
      </sheetData>
      <sheetData sheetId="967">
        <row r="3">
          <cell r="BC3" t="str">
            <v>QUOTATION  NO.   :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 t="str">
            <v>Operating Group</v>
          </cell>
        </row>
      </sheetData>
      <sheetData sheetId="970">
        <row r="1">
          <cell r="A1" t="str">
            <v>Operating Group</v>
          </cell>
        </row>
      </sheetData>
      <sheetData sheetId="971">
        <row r="1">
          <cell r="A1" t="str">
            <v>Operating Group</v>
          </cell>
        </row>
      </sheetData>
      <sheetData sheetId="972">
        <row r="1">
          <cell r="A1" t="str">
            <v>Operating Group</v>
          </cell>
        </row>
      </sheetData>
      <sheetData sheetId="973">
        <row r="1">
          <cell r="A1" t="str">
            <v>Operating Group</v>
          </cell>
        </row>
      </sheetData>
      <sheetData sheetId="974">
        <row r="1">
          <cell r="A1" t="str">
            <v>Operating Group</v>
          </cell>
        </row>
      </sheetData>
      <sheetData sheetId="975">
        <row r="1">
          <cell r="A1" t="str">
            <v>Operating Group</v>
          </cell>
        </row>
      </sheetData>
      <sheetData sheetId="976">
        <row r="1">
          <cell r="A1" t="str">
            <v>Operating Group</v>
          </cell>
        </row>
      </sheetData>
      <sheetData sheetId="977">
        <row r="3">
          <cell r="BC3" t="str">
            <v>QUOTATION  NO.   :</v>
          </cell>
        </row>
      </sheetData>
      <sheetData sheetId="978">
        <row r="3">
          <cell r="BC3" t="str">
            <v>QUOTATION  NO.   :</v>
          </cell>
        </row>
      </sheetData>
      <sheetData sheetId="979">
        <row r="3">
          <cell r="BC3" t="str">
            <v>QUOTATION  NO.   :</v>
          </cell>
        </row>
      </sheetData>
      <sheetData sheetId="980">
        <row r="3">
          <cell r="BC3" t="str">
            <v>QUOTATION  NO.   :</v>
          </cell>
        </row>
      </sheetData>
      <sheetData sheetId="981">
        <row r="3">
          <cell r="BC3" t="str">
            <v>QUOTATION  NO.   :</v>
          </cell>
        </row>
      </sheetData>
      <sheetData sheetId="982">
        <row r="3">
          <cell r="BC3" t="str">
            <v>QUOTATION  NO.   :</v>
          </cell>
        </row>
      </sheetData>
      <sheetData sheetId="983">
        <row r="3">
          <cell r="BC3" t="str">
            <v>QUOTATION  NO.   :</v>
          </cell>
        </row>
      </sheetData>
      <sheetData sheetId="984">
        <row r="3">
          <cell r="BC3" t="str">
            <v>QUOTATION  NO.   :</v>
          </cell>
        </row>
      </sheetData>
      <sheetData sheetId="985">
        <row r="3">
          <cell r="BC3" t="str">
            <v>QUOTATION  NO.   :</v>
          </cell>
        </row>
      </sheetData>
      <sheetData sheetId="986">
        <row r="3">
          <cell r="BC3" t="str">
            <v>QUOTATION  NO.   :</v>
          </cell>
        </row>
      </sheetData>
      <sheetData sheetId="987">
        <row r="3">
          <cell r="BC3" t="str">
            <v>QUOTATION  NO.   :</v>
          </cell>
        </row>
      </sheetData>
      <sheetData sheetId="988">
        <row r="1">
          <cell r="A1" t="str">
            <v>Operating Group</v>
          </cell>
        </row>
      </sheetData>
      <sheetData sheetId="989">
        <row r="3">
          <cell r="BC3" t="str">
            <v>QUOTATION  NO.   :</v>
          </cell>
        </row>
      </sheetData>
      <sheetData sheetId="990">
        <row r="1">
          <cell r="A1" t="str">
            <v>Operating Group</v>
          </cell>
        </row>
      </sheetData>
      <sheetData sheetId="991">
        <row r="1">
          <cell r="A1" t="str">
            <v>Operating Group</v>
          </cell>
        </row>
      </sheetData>
      <sheetData sheetId="992">
        <row r="1">
          <cell r="A1" t="str">
            <v>Operating Group</v>
          </cell>
        </row>
      </sheetData>
      <sheetData sheetId="993">
        <row r="1">
          <cell r="A1" t="str">
            <v>Operating Group</v>
          </cell>
        </row>
      </sheetData>
      <sheetData sheetId="994">
        <row r="1">
          <cell r="A1" t="str">
            <v>Operating Group</v>
          </cell>
        </row>
      </sheetData>
      <sheetData sheetId="995">
        <row r="1">
          <cell r="A1" t="str">
            <v>Operating Group</v>
          </cell>
        </row>
      </sheetData>
      <sheetData sheetId="996">
        <row r="1">
          <cell r="A1" t="str">
            <v>Operating Group</v>
          </cell>
        </row>
      </sheetData>
      <sheetData sheetId="997">
        <row r="1">
          <cell r="A1">
            <v>0</v>
          </cell>
        </row>
      </sheetData>
      <sheetData sheetId="998">
        <row r="1">
          <cell r="A1" t="str">
            <v>Operating Group</v>
          </cell>
        </row>
      </sheetData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>
        <row r="1">
          <cell r="A1" t="str">
            <v>Operating Group</v>
          </cell>
        </row>
      </sheetData>
      <sheetData sheetId="1012">
        <row r="1">
          <cell r="A1" t="str">
            <v>Operating Group</v>
          </cell>
        </row>
      </sheetData>
      <sheetData sheetId="1013">
        <row r="1">
          <cell r="A1" t="str">
            <v>Operating Group</v>
          </cell>
        </row>
      </sheetData>
      <sheetData sheetId="1014">
        <row r="1">
          <cell r="A1" t="str">
            <v>Operating Group</v>
          </cell>
        </row>
      </sheetData>
      <sheetData sheetId="1015">
        <row r="1">
          <cell r="A1" t="str">
            <v>Operating Group</v>
          </cell>
        </row>
      </sheetData>
      <sheetData sheetId="1016">
        <row r="1">
          <cell r="A1" t="str">
            <v>Operating Group</v>
          </cell>
        </row>
      </sheetData>
      <sheetData sheetId="1017">
        <row r="1">
          <cell r="A1" t="str">
            <v>Operating Group</v>
          </cell>
        </row>
      </sheetData>
      <sheetData sheetId="1018">
        <row r="1">
          <cell r="A1" t="str">
            <v>Operating Group</v>
          </cell>
        </row>
      </sheetData>
      <sheetData sheetId="1019">
        <row r="1">
          <cell r="A1" t="str">
            <v>Operating Group</v>
          </cell>
        </row>
      </sheetData>
      <sheetData sheetId="1020">
        <row r="1">
          <cell r="A1" t="str">
            <v>Operating Group</v>
          </cell>
        </row>
      </sheetData>
      <sheetData sheetId="1021">
        <row r="1">
          <cell r="A1">
            <v>0</v>
          </cell>
        </row>
      </sheetData>
      <sheetData sheetId="1022">
        <row r="1">
          <cell r="A1" t="str">
            <v>Operating Group</v>
          </cell>
        </row>
      </sheetData>
      <sheetData sheetId="1023">
        <row r="1">
          <cell r="A1">
            <v>0</v>
          </cell>
        </row>
      </sheetData>
      <sheetData sheetId="1024">
        <row r="1">
          <cell r="A1">
            <v>0</v>
          </cell>
        </row>
      </sheetData>
      <sheetData sheetId="1025">
        <row r="1">
          <cell r="A1" t="str">
            <v>Operating Group</v>
          </cell>
        </row>
      </sheetData>
      <sheetData sheetId="1026">
        <row r="1">
          <cell r="A1" t="str">
            <v>Operating Group</v>
          </cell>
        </row>
      </sheetData>
      <sheetData sheetId="1027">
        <row r="1">
          <cell r="A1" t="str">
            <v>Operating Group</v>
          </cell>
        </row>
      </sheetData>
      <sheetData sheetId="1028">
        <row r="1">
          <cell r="A1">
            <v>0</v>
          </cell>
        </row>
      </sheetData>
      <sheetData sheetId="1029">
        <row r="1">
          <cell r="A1">
            <v>0</v>
          </cell>
        </row>
      </sheetData>
      <sheetData sheetId="1030">
        <row r="1">
          <cell r="A1" t="str">
            <v>Operating Group</v>
          </cell>
        </row>
      </sheetData>
      <sheetData sheetId="1031">
        <row r="1">
          <cell r="A1" t="str">
            <v>Operating Group</v>
          </cell>
        </row>
      </sheetData>
      <sheetData sheetId="1032">
        <row r="1">
          <cell r="A1">
            <v>0</v>
          </cell>
        </row>
      </sheetData>
      <sheetData sheetId="1033" refreshError="1"/>
      <sheetData sheetId="1034" refreshError="1"/>
      <sheetData sheetId="1035">
        <row r="1">
          <cell r="A1" t="str">
            <v>Operating Group</v>
          </cell>
        </row>
      </sheetData>
      <sheetData sheetId="1036">
        <row r="1">
          <cell r="A1" t="str">
            <v>Operating Group</v>
          </cell>
        </row>
      </sheetData>
      <sheetData sheetId="1037">
        <row r="1">
          <cell r="A1" t="str">
            <v>Operating Group</v>
          </cell>
        </row>
      </sheetData>
      <sheetData sheetId="1038">
        <row r="1">
          <cell r="A1" t="str">
            <v>Operating Group</v>
          </cell>
        </row>
      </sheetData>
      <sheetData sheetId="1039">
        <row r="1">
          <cell r="A1">
            <v>0</v>
          </cell>
        </row>
      </sheetData>
      <sheetData sheetId="1040">
        <row r="1">
          <cell r="A1">
            <v>0</v>
          </cell>
        </row>
      </sheetData>
      <sheetData sheetId="1041">
        <row r="1">
          <cell r="A1" t="str">
            <v>Operating Group</v>
          </cell>
        </row>
      </sheetData>
      <sheetData sheetId="1042">
        <row r="1">
          <cell r="A1" t="str">
            <v>Operating Group</v>
          </cell>
        </row>
      </sheetData>
      <sheetData sheetId="1043">
        <row r="1">
          <cell r="A1" t="str">
            <v>Operating Group</v>
          </cell>
        </row>
      </sheetData>
      <sheetData sheetId="1044">
        <row r="1">
          <cell r="A1">
            <v>0</v>
          </cell>
        </row>
      </sheetData>
      <sheetData sheetId="1045">
        <row r="1">
          <cell r="A1" t="str">
            <v>Operating Group</v>
          </cell>
        </row>
      </sheetData>
      <sheetData sheetId="1046">
        <row r="1">
          <cell r="A1">
            <v>0</v>
          </cell>
        </row>
      </sheetData>
      <sheetData sheetId="1047">
        <row r="1">
          <cell r="A1">
            <v>0</v>
          </cell>
        </row>
      </sheetData>
      <sheetData sheetId="1048">
        <row r="1">
          <cell r="A1">
            <v>0</v>
          </cell>
        </row>
      </sheetData>
      <sheetData sheetId="1049">
        <row r="1">
          <cell r="A1">
            <v>0</v>
          </cell>
        </row>
      </sheetData>
      <sheetData sheetId="1050">
        <row r="1">
          <cell r="A1" t="str">
            <v>Operating Group</v>
          </cell>
        </row>
      </sheetData>
      <sheetData sheetId="1051">
        <row r="1">
          <cell r="A1">
            <v>0</v>
          </cell>
        </row>
      </sheetData>
      <sheetData sheetId="1052">
        <row r="1">
          <cell r="A1" t="str">
            <v>Operating Group</v>
          </cell>
        </row>
      </sheetData>
      <sheetData sheetId="1053">
        <row r="1">
          <cell r="A1">
            <v>0</v>
          </cell>
        </row>
      </sheetData>
      <sheetData sheetId="1054">
        <row r="1">
          <cell r="A1" t="str">
            <v>Operating Group</v>
          </cell>
        </row>
      </sheetData>
      <sheetData sheetId="1055">
        <row r="1">
          <cell r="A1" t="str">
            <v>Operating Group</v>
          </cell>
        </row>
      </sheetData>
      <sheetData sheetId="1056">
        <row r="1">
          <cell r="A1">
            <v>0</v>
          </cell>
        </row>
      </sheetData>
      <sheetData sheetId="1057">
        <row r="1">
          <cell r="A1">
            <v>0</v>
          </cell>
        </row>
      </sheetData>
      <sheetData sheetId="1058">
        <row r="1">
          <cell r="A1" t="str">
            <v>Operating Group</v>
          </cell>
        </row>
      </sheetData>
      <sheetData sheetId="1059">
        <row r="1">
          <cell r="A1">
            <v>0</v>
          </cell>
        </row>
      </sheetData>
      <sheetData sheetId="1060">
        <row r="1">
          <cell r="A1">
            <v>0</v>
          </cell>
        </row>
      </sheetData>
      <sheetData sheetId="1061">
        <row r="1">
          <cell r="A1">
            <v>0</v>
          </cell>
        </row>
      </sheetData>
      <sheetData sheetId="1062">
        <row r="1">
          <cell r="A1" t="str">
            <v>Operating Group</v>
          </cell>
        </row>
      </sheetData>
      <sheetData sheetId="1063">
        <row r="1">
          <cell r="A1">
            <v>0</v>
          </cell>
        </row>
      </sheetData>
      <sheetData sheetId="1064">
        <row r="1">
          <cell r="A1" t="str">
            <v>Operating Group</v>
          </cell>
        </row>
      </sheetData>
      <sheetData sheetId="1065">
        <row r="1">
          <cell r="A1">
            <v>0</v>
          </cell>
        </row>
      </sheetData>
      <sheetData sheetId="1066">
        <row r="1">
          <cell r="A1">
            <v>0</v>
          </cell>
        </row>
      </sheetData>
      <sheetData sheetId="1067">
        <row r="1">
          <cell r="A1" t="str">
            <v>Operating Group</v>
          </cell>
        </row>
      </sheetData>
      <sheetData sheetId="1068">
        <row r="1">
          <cell r="A1">
            <v>0</v>
          </cell>
        </row>
      </sheetData>
      <sheetData sheetId="1069">
        <row r="1">
          <cell r="A1" t="str">
            <v>Operating Group</v>
          </cell>
        </row>
      </sheetData>
      <sheetData sheetId="1070">
        <row r="1">
          <cell r="A1">
            <v>0</v>
          </cell>
        </row>
      </sheetData>
      <sheetData sheetId="1071">
        <row r="1">
          <cell r="A1" t="str">
            <v>Operating Group</v>
          </cell>
        </row>
      </sheetData>
      <sheetData sheetId="1072">
        <row r="1">
          <cell r="A1" t="str">
            <v>Operating Group</v>
          </cell>
        </row>
      </sheetData>
      <sheetData sheetId="1073">
        <row r="1">
          <cell r="A1" t="str">
            <v>Operating Group</v>
          </cell>
        </row>
      </sheetData>
      <sheetData sheetId="1074">
        <row r="1">
          <cell r="A1" t="str">
            <v>Operating Group</v>
          </cell>
        </row>
      </sheetData>
      <sheetData sheetId="1075">
        <row r="1">
          <cell r="A1" t="str">
            <v>Operating Group</v>
          </cell>
        </row>
      </sheetData>
      <sheetData sheetId="1076">
        <row r="1">
          <cell r="A1">
            <v>0</v>
          </cell>
        </row>
      </sheetData>
      <sheetData sheetId="1077">
        <row r="1">
          <cell r="A1">
            <v>0</v>
          </cell>
        </row>
      </sheetData>
      <sheetData sheetId="1078">
        <row r="1">
          <cell r="A1">
            <v>0</v>
          </cell>
        </row>
      </sheetData>
      <sheetData sheetId="1079">
        <row r="1">
          <cell r="A1" t="str">
            <v>Operating Group</v>
          </cell>
        </row>
      </sheetData>
      <sheetData sheetId="1080">
        <row r="1">
          <cell r="A1">
            <v>0</v>
          </cell>
        </row>
      </sheetData>
      <sheetData sheetId="1081">
        <row r="1">
          <cell r="A1" t="str">
            <v>Operating Group</v>
          </cell>
        </row>
      </sheetData>
      <sheetData sheetId="1082">
        <row r="1">
          <cell r="A1">
            <v>0</v>
          </cell>
        </row>
      </sheetData>
      <sheetData sheetId="1083">
        <row r="1">
          <cell r="A1" t="str">
            <v>Operating Group</v>
          </cell>
        </row>
      </sheetData>
      <sheetData sheetId="1084">
        <row r="1">
          <cell r="A1">
            <v>0</v>
          </cell>
        </row>
      </sheetData>
      <sheetData sheetId="1085">
        <row r="3">
          <cell r="BC3" t="str">
            <v>QUOTATION  NO.   :</v>
          </cell>
        </row>
      </sheetData>
      <sheetData sheetId="1086">
        <row r="1">
          <cell r="A1" t="str">
            <v>Operating Group</v>
          </cell>
        </row>
      </sheetData>
      <sheetData sheetId="1087">
        <row r="1">
          <cell r="A1" t="str">
            <v>Operating Group</v>
          </cell>
        </row>
      </sheetData>
      <sheetData sheetId="1088">
        <row r="1">
          <cell r="A1" t="str">
            <v>Operating Group</v>
          </cell>
        </row>
      </sheetData>
      <sheetData sheetId="1089">
        <row r="1">
          <cell r="A1">
            <v>0</v>
          </cell>
        </row>
      </sheetData>
      <sheetData sheetId="1090">
        <row r="1">
          <cell r="A1">
            <v>0</v>
          </cell>
        </row>
      </sheetData>
      <sheetData sheetId="1091">
        <row r="1">
          <cell r="A1" t="str">
            <v>Operating Group</v>
          </cell>
        </row>
      </sheetData>
      <sheetData sheetId="1092">
        <row r="1">
          <cell r="A1" t="str">
            <v>Operating Group</v>
          </cell>
        </row>
      </sheetData>
      <sheetData sheetId="1093">
        <row r="3">
          <cell r="BC3" t="str">
            <v>QUOTATION  NO.   :</v>
          </cell>
        </row>
      </sheetData>
      <sheetData sheetId="1094">
        <row r="1">
          <cell r="A1" t="str">
            <v>Operating Group</v>
          </cell>
        </row>
      </sheetData>
      <sheetData sheetId="1095">
        <row r="1">
          <cell r="A1">
            <v>0</v>
          </cell>
        </row>
      </sheetData>
      <sheetData sheetId="1096">
        <row r="1">
          <cell r="A1">
            <v>0</v>
          </cell>
        </row>
      </sheetData>
      <sheetData sheetId="1097">
        <row r="1">
          <cell r="A1">
            <v>0</v>
          </cell>
        </row>
      </sheetData>
      <sheetData sheetId="1098">
        <row r="1">
          <cell r="A1" t="str">
            <v>Operating Group</v>
          </cell>
        </row>
      </sheetData>
      <sheetData sheetId="1099">
        <row r="1">
          <cell r="A1">
            <v>0</v>
          </cell>
        </row>
      </sheetData>
      <sheetData sheetId="1100">
        <row r="1">
          <cell r="A1" t="str">
            <v>Operating Group</v>
          </cell>
        </row>
      </sheetData>
      <sheetData sheetId="1101">
        <row r="1">
          <cell r="A1">
            <v>0</v>
          </cell>
        </row>
      </sheetData>
      <sheetData sheetId="1102">
        <row r="1">
          <cell r="A1">
            <v>0</v>
          </cell>
        </row>
      </sheetData>
      <sheetData sheetId="1103">
        <row r="3">
          <cell r="BC3" t="str">
            <v>QUOTATION  NO.   :</v>
          </cell>
        </row>
      </sheetData>
      <sheetData sheetId="1104">
        <row r="1">
          <cell r="A1">
            <v>0</v>
          </cell>
        </row>
      </sheetData>
      <sheetData sheetId="1105">
        <row r="1">
          <cell r="A1">
            <v>0</v>
          </cell>
        </row>
      </sheetData>
      <sheetData sheetId="1106">
        <row r="1">
          <cell r="A1">
            <v>0</v>
          </cell>
        </row>
      </sheetData>
      <sheetData sheetId="1107">
        <row r="1">
          <cell r="A1" t="str">
            <v>Operating Group</v>
          </cell>
        </row>
      </sheetData>
      <sheetData sheetId="1108">
        <row r="1">
          <cell r="A1" t="str">
            <v>Operating Group</v>
          </cell>
        </row>
      </sheetData>
      <sheetData sheetId="1109">
        <row r="1">
          <cell r="A1" t="str">
            <v>Operating Group</v>
          </cell>
        </row>
      </sheetData>
      <sheetData sheetId="1110">
        <row r="1">
          <cell r="A1" t="str">
            <v>Operating Group</v>
          </cell>
        </row>
      </sheetData>
      <sheetData sheetId="1111">
        <row r="1">
          <cell r="A1" t="str">
            <v>Operating Group</v>
          </cell>
        </row>
      </sheetData>
      <sheetData sheetId="1112">
        <row r="3">
          <cell r="BC3" t="str">
            <v>QUOTATION  NO.   :</v>
          </cell>
        </row>
      </sheetData>
      <sheetData sheetId="1113">
        <row r="1">
          <cell r="A1">
            <v>0</v>
          </cell>
        </row>
      </sheetData>
      <sheetData sheetId="1114">
        <row r="1">
          <cell r="A1">
            <v>0</v>
          </cell>
        </row>
      </sheetData>
      <sheetData sheetId="1115">
        <row r="1">
          <cell r="A1" t="str">
            <v>Operating Group</v>
          </cell>
        </row>
      </sheetData>
      <sheetData sheetId="1116">
        <row r="1">
          <cell r="A1">
            <v>0</v>
          </cell>
        </row>
      </sheetData>
      <sheetData sheetId="1117">
        <row r="1">
          <cell r="A1" t="str">
            <v>Operating Group</v>
          </cell>
        </row>
      </sheetData>
      <sheetData sheetId="1118">
        <row r="1">
          <cell r="A1" t="str">
            <v>Operating Group</v>
          </cell>
        </row>
      </sheetData>
      <sheetData sheetId="1119">
        <row r="1">
          <cell r="A1" t="str">
            <v>Operating Group</v>
          </cell>
        </row>
      </sheetData>
      <sheetData sheetId="1120">
        <row r="1">
          <cell r="A1">
            <v>0</v>
          </cell>
        </row>
      </sheetData>
      <sheetData sheetId="1121">
        <row r="1">
          <cell r="A1">
            <v>0</v>
          </cell>
        </row>
      </sheetData>
      <sheetData sheetId="1122">
        <row r="1">
          <cell r="A1">
            <v>0</v>
          </cell>
        </row>
      </sheetData>
      <sheetData sheetId="1123">
        <row r="1">
          <cell r="A1">
            <v>0</v>
          </cell>
        </row>
      </sheetData>
      <sheetData sheetId="1124">
        <row r="1">
          <cell r="A1">
            <v>0</v>
          </cell>
        </row>
      </sheetData>
      <sheetData sheetId="1125">
        <row r="1">
          <cell r="A1">
            <v>0</v>
          </cell>
        </row>
      </sheetData>
      <sheetData sheetId="1126">
        <row r="1">
          <cell r="A1">
            <v>0</v>
          </cell>
        </row>
      </sheetData>
      <sheetData sheetId="1127">
        <row r="1">
          <cell r="A1" t="str">
            <v>Operating Group</v>
          </cell>
        </row>
      </sheetData>
      <sheetData sheetId="1128">
        <row r="1">
          <cell r="A1" t="str">
            <v>Operating Group</v>
          </cell>
        </row>
      </sheetData>
      <sheetData sheetId="1129">
        <row r="1">
          <cell r="A1" t="str">
            <v>Operating Group</v>
          </cell>
        </row>
      </sheetData>
      <sheetData sheetId="1130">
        <row r="1">
          <cell r="A1" t="str">
            <v>Operating Group</v>
          </cell>
        </row>
      </sheetData>
      <sheetData sheetId="1131">
        <row r="1">
          <cell r="A1">
            <v>0</v>
          </cell>
        </row>
      </sheetData>
      <sheetData sheetId="1132">
        <row r="1">
          <cell r="A1" t="str">
            <v>Operating Group</v>
          </cell>
        </row>
      </sheetData>
      <sheetData sheetId="1133">
        <row r="1">
          <cell r="A1">
            <v>0</v>
          </cell>
        </row>
      </sheetData>
      <sheetData sheetId="1134">
        <row r="1">
          <cell r="A1">
            <v>0</v>
          </cell>
        </row>
      </sheetData>
      <sheetData sheetId="1135">
        <row r="1">
          <cell r="A1" t="str">
            <v>Operating Group</v>
          </cell>
        </row>
      </sheetData>
      <sheetData sheetId="1136">
        <row r="1">
          <cell r="A1" t="str">
            <v>Operating Group</v>
          </cell>
        </row>
      </sheetData>
      <sheetData sheetId="1137">
        <row r="1">
          <cell r="A1">
            <v>0</v>
          </cell>
        </row>
      </sheetData>
      <sheetData sheetId="1138">
        <row r="1">
          <cell r="A1">
            <v>0</v>
          </cell>
        </row>
      </sheetData>
      <sheetData sheetId="1139">
        <row r="3">
          <cell r="BC3" t="str">
            <v>QUOTATION  NO.   :</v>
          </cell>
        </row>
      </sheetData>
      <sheetData sheetId="1140">
        <row r="1">
          <cell r="A1">
            <v>0</v>
          </cell>
        </row>
      </sheetData>
      <sheetData sheetId="1141">
        <row r="1">
          <cell r="A1">
            <v>0</v>
          </cell>
        </row>
      </sheetData>
      <sheetData sheetId="1142">
        <row r="1">
          <cell r="A1">
            <v>0</v>
          </cell>
        </row>
      </sheetData>
      <sheetData sheetId="1143">
        <row r="1">
          <cell r="A1">
            <v>0</v>
          </cell>
        </row>
      </sheetData>
      <sheetData sheetId="1144">
        <row r="1">
          <cell r="A1" t="str">
            <v>Operating Group</v>
          </cell>
        </row>
      </sheetData>
      <sheetData sheetId="1145">
        <row r="1">
          <cell r="A1">
            <v>0</v>
          </cell>
        </row>
      </sheetData>
      <sheetData sheetId="1146">
        <row r="1">
          <cell r="A1" t="str">
            <v>Operating Group</v>
          </cell>
        </row>
      </sheetData>
      <sheetData sheetId="1147">
        <row r="3">
          <cell r="BC3" t="str">
            <v>QUOTATION  NO.   :</v>
          </cell>
        </row>
      </sheetData>
      <sheetData sheetId="1148">
        <row r="3">
          <cell r="BC3" t="str">
            <v>QUOTATION  NO.   :</v>
          </cell>
        </row>
      </sheetData>
      <sheetData sheetId="1149">
        <row r="3">
          <cell r="BC3" t="str">
            <v>QUOTATION  NO.   :</v>
          </cell>
        </row>
      </sheetData>
      <sheetData sheetId="1150">
        <row r="1">
          <cell r="A1">
            <v>0</v>
          </cell>
        </row>
      </sheetData>
      <sheetData sheetId="1151">
        <row r="1">
          <cell r="A1" t="str">
            <v>Operating Group</v>
          </cell>
        </row>
      </sheetData>
      <sheetData sheetId="1152">
        <row r="3">
          <cell r="BC3" t="str">
            <v>QUOTATION  NO.   :</v>
          </cell>
        </row>
      </sheetData>
      <sheetData sheetId="1153">
        <row r="1">
          <cell r="A1" t="str">
            <v>Operating Group</v>
          </cell>
        </row>
      </sheetData>
      <sheetData sheetId="1154">
        <row r="1">
          <cell r="A1" t="str">
            <v>Operating Group</v>
          </cell>
        </row>
      </sheetData>
      <sheetData sheetId="1155">
        <row r="3">
          <cell r="BC3" t="str">
            <v>QUOTATION  NO.   :</v>
          </cell>
        </row>
      </sheetData>
      <sheetData sheetId="1156">
        <row r="1">
          <cell r="A1">
            <v>0</v>
          </cell>
        </row>
      </sheetData>
      <sheetData sheetId="1157">
        <row r="1">
          <cell r="A1">
            <v>0</v>
          </cell>
        </row>
      </sheetData>
      <sheetData sheetId="1158">
        <row r="3">
          <cell r="BC3" t="str">
            <v>QUOTATION  NO.   :</v>
          </cell>
        </row>
      </sheetData>
      <sheetData sheetId="1159">
        <row r="3">
          <cell r="BC3" t="str">
            <v>QUOTATION  NO.   :</v>
          </cell>
        </row>
      </sheetData>
      <sheetData sheetId="1160">
        <row r="1">
          <cell r="A1">
            <v>0</v>
          </cell>
        </row>
      </sheetData>
      <sheetData sheetId="1161">
        <row r="1">
          <cell r="A1" t="str">
            <v>Operating Group</v>
          </cell>
        </row>
      </sheetData>
      <sheetData sheetId="1162">
        <row r="1">
          <cell r="A1">
            <v>0</v>
          </cell>
        </row>
      </sheetData>
      <sheetData sheetId="1163">
        <row r="1">
          <cell r="A1" t="str">
            <v>Operating Group</v>
          </cell>
        </row>
      </sheetData>
      <sheetData sheetId="1164">
        <row r="1">
          <cell r="A1">
            <v>0</v>
          </cell>
        </row>
      </sheetData>
      <sheetData sheetId="1165">
        <row r="1">
          <cell r="A1" t="str">
            <v>Operating Group</v>
          </cell>
        </row>
      </sheetData>
      <sheetData sheetId="1166">
        <row r="3">
          <cell r="BC3" t="str">
            <v>QUOTATION  NO.   :</v>
          </cell>
        </row>
      </sheetData>
      <sheetData sheetId="1167">
        <row r="3">
          <cell r="BC3" t="str">
            <v>QUOTATION  NO.   :</v>
          </cell>
        </row>
      </sheetData>
      <sheetData sheetId="1168">
        <row r="3">
          <cell r="BC3" t="str">
            <v>QUOTATION  NO.   :</v>
          </cell>
        </row>
      </sheetData>
      <sheetData sheetId="1169">
        <row r="1">
          <cell r="A1">
            <v>0</v>
          </cell>
        </row>
      </sheetData>
      <sheetData sheetId="1170">
        <row r="1">
          <cell r="A1" t="str">
            <v>Operating Group</v>
          </cell>
        </row>
      </sheetData>
      <sheetData sheetId="1171">
        <row r="1">
          <cell r="A1" t="str">
            <v>Operating Group</v>
          </cell>
        </row>
      </sheetData>
      <sheetData sheetId="1172">
        <row r="1">
          <cell r="A1" t="str">
            <v>Operating Group</v>
          </cell>
        </row>
      </sheetData>
      <sheetData sheetId="1173">
        <row r="1">
          <cell r="A1">
            <v>0</v>
          </cell>
        </row>
      </sheetData>
      <sheetData sheetId="1174">
        <row r="3">
          <cell r="BC3" t="str">
            <v>QUOTATION  NO.   :</v>
          </cell>
        </row>
      </sheetData>
      <sheetData sheetId="1175">
        <row r="1">
          <cell r="A1" t="str">
            <v>Operating Group</v>
          </cell>
        </row>
      </sheetData>
      <sheetData sheetId="1176">
        <row r="1">
          <cell r="A1">
            <v>0</v>
          </cell>
        </row>
      </sheetData>
      <sheetData sheetId="1177">
        <row r="3">
          <cell r="BC3" t="str">
            <v>QUOTATION  NO.   :</v>
          </cell>
        </row>
      </sheetData>
      <sheetData sheetId="1178">
        <row r="3">
          <cell r="BC3" t="str">
            <v>QUOTATION  NO.   :</v>
          </cell>
        </row>
      </sheetData>
      <sheetData sheetId="1179">
        <row r="3">
          <cell r="BC3" t="str">
            <v>QUOTATION  NO.   :</v>
          </cell>
        </row>
      </sheetData>
      <sheetData sheetId="1180">
        <row r="1">
          <cell r="A1" t="str">
            <v>Operating Group</v>
          </cell>
        </row>
      </sheetData>
      <sheetData sheetId="1181">
        <row r="1">
          <cell r="A1">
            <v>0</v>
          </cell>
        </row>
      </sheetData>
      <sheetData sheetId="1182">
        <row r="1">
          <cell r="A1" t="str">
            <v>Operating Group</v>
          </cell>
        </row>
      </sheetData>
      <sheetData sheetId="1183">
        <row r="3">
          <cell r="BC3" t="str">
            <v>QUOTATION  NO.   :</v>
          </cell>
        </row>
      </sheetData>
      <sheetData sheetId="1184">
        <row r="3">
          <cell r="BC3" t="str">
            <v>QUOTATION  NO.   :</v>
          </cell>
        </row>
      </sheetData>
      <sheetData sheetId="1185">
        <row r="1">
          <cell r="A1" t="str">
            <v>Operating Group</v>
          </cell>
        </row>
      </sheetData>
      <sheetData sheetId="1186">
        <row r="3">
          <cell r="BC3" t="str">
            <v>QUOTATION  NO.   :</v>
          </cell>
        </row>
      </sheetData>
      <sheetData sheetId="1187">
        <row r="1">
          <cell r="A1" t="str">
            <v>Operating Group</v>
          </cell>
        </row>
      </sheetData>
      <sheetData sheetId="1188">
        <row r="3">
          <cell r="BC3" t="str">
            <v>QUOTATION  NO.   :</v>
          </cell>
        </row>
      </sheetData>
      <sheetData sheetId="1189">
        <row r="3">
          <cell r="BC3" t="str">
            <v>QUOTATION  NO.   :</v>
          </cell>
        </row>
      </sheetData>
      <sheetData sheetId="1190">
        <row r="1">
          <cell r="A1" t="str">
            <v>Operating Group</v>
          </cell>
        </row>
      </sheetData>
      <sheetData sheetId="1191">
        <row r="3">
          <cell r="BC3" t="str">
            <v>QUOTATION  NO.   :</v>
          </cell>
        </row>
      </sheetData>
      <sheetData sheetId="1192">
        <row r="1">
          <cell r="A1" t="str">
            <v>Operating Group</v>
          </cell>
        </row>
      </sheetData>
      <sheetData sheetId="1193">
        <row r="3">
          <cell r="BC3" t="str">
            <v>QUOTATION  NO.   :</v>
          </cell>
        </row>
      </sheetData>
      <sheetData sheetId="1194">
        <row r="3">
          <cell r="BC3" t="str">
            <v>QUOTATION  NO.   :</v>
          </cell>
        </row>
      </sheetData>
      <sheetData sheetId="1195">
        <row r="3">
          <cell r="BC3" t="str">
            <v>QUOTATION  NO.   :</v>
          </cell>
        </row>
      </sheetData>
      <sheetData sheetId="1196">
        <row r="1">
          <cell r="A1" t="str">
            <v>Operating Group</v>
          </cell>
        </row>
      </sheetData>
      <sheetData sheetId="1197">
        <row r="1">
          <cell r="A1" t="str">
            <v>Operating Group</v>
          </cell>
        </row>
      </sheetData>
      <sheetData sheetId="1198">
        <row r="1">
          <cell r="A1" t="str">
            <v>Operating Group</v>
          </cell>
        </row>
      </sheetData>
      <sheetData sheetId="1199">
        <row r="1">
          <cell r="A1" t="str">
            <v>Operating Group</v>
          </cell>
        </row>
      </sheetData>
      <sheetData sheetId="1200">
        <row r="1">
          <cell r="A1">
            <v>0</v>
          </cell>
        </row>
      </sheetData>
      <sheetData sheetId="1201">
        <row r="1">
          <cell r="A1" t="str">
            <v>Operating Group</v>
          </cell>
        </row>
      </sheetData>
      <sheetData sheetId="1202">
        <row r="3">
          <cell r="BC3" t="str">
            <v>QUOTATION  NO.   :</v>
          </cell>
        </row>
      </sheetData>
      <sheetData sheetId="1203">
        <row r="3">
          <cell r="BC3" t="str">
            <v>QUOTATION  NO.   :</v>
          </cell>
        </row>
      </sheetData>
      <sheetData sheetId="1204">
        <row r="1">
          <cell r="A1" t="str">
            <v>Operating Group</v>
          </cell>
        </row>
      </sheetData>
      <sheetData sheetId="1205">
        <row r="3">
          <cell r="BC3" t="str">
            <v>QUOTATION  NO.   :</v>
          </cell>
        </row>
      </sheetData>
      <sheetData sheetId="1206">
        <row r="3">
          <cell r="BC3" t="str">
            <v>QUOTATION  NO.   :</v>
          </cell>
        </row>
      </sheetData>
      <sheetData sheetId="1207">
        <row r="3">
          <cell r="BC3" t="str">
            <v>QUOTATION  NO.   :</v>
          </cell>
        </row>
      </sheetData>
      <sheetData sheetId="1208">
        <row r="1">
          <cell r="A1" t="str">
            <v>Operating Group</v>
          </cell>
        </row>
      </sheetData>
      <sheetData sheetId="1209">
        <row r="1">
          <cell r="A1" t="str">
            <v>Operating Group</v>
          </cell>
        </row>
      </sheetData>
      <sheetData sheetId="1210">
        <row r="1">
          <cell r="A1" t="str">
            <v>Operating Group</v>
          </cell>
        </row>
      </sheetData>
      <sheetData sheetId="1211">
        <row r="1">
          <cell r="A1" t="str">
            <v>Operating Group</v>
          </cell>
        </row>
      </sheetData>
      <sheetData sheetId="1212">
        <row r="3">
          <cell r="BC3" t="str">
            <v>QUOTATION  NO.   :</v>
          </cell>
        </row>
      </sheetData>
      <sheetData sheetId="1213">
        <row r="3">
          <cell r="BC3" t="str">
            <v>QUOTATION  NO.   :</v>
          </cell>
        </row>
      </sheetData>
      <sheetData sheetId="1214">
        <row r="3">
          <cell r="BC3" t="str">
            <v>QUOTATION  NO.   :</v>
          </cell>
        </row>
      </sheetData>
      <sheetData sheetId="1215">
        <row r="1">
          <cell r="A1" t="str">
            <v>Operating Group</v>
          </cell>
        </row>
      </sheetData>
      <sheetData sheetId="1216">
        <row r="1">
          <cell r="A1" t="str">
            <v>Operating Group</v>
          </cell>
        </row>
      </sheetData>
      <sheetData sheetId="1217">
        <row r="1">
          <cell r="A1" t="str">
            <v>Operating Group</v>
          </cell>
        </row>
      </sheetData>
      <sheetData sheetId="1218">
        <row r="1">
          <cell r="A1" t="str">
            <v>Operating Group</v>
          </cell>
        </row>
      </sheetData>
      <sheetData sheetId="1219">
        <row r="3">
          <cell r="BC3" t="str">
            <v>QUOTATION  NO.   :</v>
          </cell>
        </row>
      </sheetData>
      <sheetData sheetId="1220">
        <row r="1">
          <cell r="A1" t="str">
            <v>Operating Group</v>
          </cell>
        </row>
      </sheetData>
      <sheetData sheetId="1221">
        <row r="3">
          <cell r="BC3" t="str">
            <v>QUOTATION  NO.   :</v>
          </cell>
        </row>
      </sheetData>
      <sheetData sheetId="1222">
        <row r="1">
          <cell r="A1" t="str">
            <v>Operating Group</v>
          </cell>
        </row>
      </sheetData>
      <sheetData sheetId="1223">
        <row r="1">
          <cell r="A1" t="str">
            <v>Operating Group</v>
          </cell>
        </row>
      </sheetData>
      <sheetData sheetId="1224">
        <row r="3">
          <cell r="BC3" t="str">
            <v>QUOTATION  NO.   :</v>
          </cell>
        </row>
      </sheetData>
      <sheetData sheetId="1225">
        <row r="3">
          <cell r="BC3" t="str">
            <v>QUOTATION  NO.   :</v>
          </cell>
        </row>
      </sheetData>
      <sheetData sheetId="1226">
        <row r="3">
          <cell r="BC3" t="str">
            <v>QUOTATION  NO.   :</v>
          </cell>
        </row>
      </sheetData>
      <sheetData sheetId="1227">
        <row r="1">
          <cell r="A1" t="str">
            <v>Operating Group</v>
          </cell>
        </row>
      </sheetData>
      <sheetData sheetId="1228">
        <row r="3">
          <cell r="BC3" t="str">
            <v>QUOTATION  NO.   :</v>
          </cell>
        </row>
      </sheetData>
      <sheetData sheetId="1229">
        <row r="1">
          <cell r="A1" t="str">
            <v>Operating Group</v>
          </cell>
        </row>
      </sheetData>
      <sheetData sheetId="1230">
        <row r="3">
          <cell r="BC3" t="str">
            <v>QUOTATION  NO.   :</v>
          </cell>
        </row>
      </sheetData>
      <sheetData sheetId="1231">
        <row r="1">
          <cell r="A1" t="str">
            <v>Operating Group</v>
          </cell>
        </row>
      </sheetData>
      <sheetData sheetId="1232">
        <row r="1">
          <cell r="A1" t="str">
            <v>Operating Group</v>
          </cell>
        </row>
      </sheetData>
      <sheetData sheetId="1233">
        <row r="1">
          <cell r="A1" t="str">
            <v>Operating Group</v>
          </cell>
        </row>
      </sheetData>
      <sheetData sheetId="1234">
        <row r="1">
          <cell r="A1" t="str">
            <v>Operating Group</v>
          </cell>
        </row>
      </sheetData>
      <sheetData sheetId="1235">
        <row r="1">
          <cell r="A1" t="str">
            <v>Operating Group</v>
          </cell>
        </row>
      </sheetData>
      <sheetData sheetId="1236">
        <row r="3">
          <cell r="BC3" t="str">
            <v>QUOTATION  NO.   :</v>
          </cell>
        </row>
      </sheetData>
      <sheetData sheetId="1237">
        <row r="1">
          <cell r="A1" t="str">
            <v>Operating Group</v>
          </cell>
        </row>
      </sheetData>
      <sheetData sheetId="1238">
        <row r="1">
          <cell r="A1">
            <v>0</v>
          </cell>
        </row>
      </sheetData>
      <sheetData sheetId="1239">
        <row r="1">
          <cell r="A1" t="str">
            <v>Operating Group</v>
          </cell>
        </row>
      </sheetData>
      <sheetData sheetId="1240">
        <row r="1">
          <cell r="A1">
            <v>0</v>
          </cell>
        </row>
      </sheetData>
      <sheetData sheetId="1241">
        <row r="1">
          <cell r="A1" t="str">
            <v>Operating Group</v>
          </cell>
        </row>
      </sheetData>
      <sheetData sheetId="1242">
        <row r="3">
          <cell r="BC3" t="str">
            <v>QUOTATION  NO.   :</v>
          </cell>
        </row>
      </sheetData>
      <sheetData sheetId="1243">
        <row r="3">
          <cell r="BC3" t="str">
            <v>QUOTATION  NO.   :</v>
          </cell>
        </row>
      </sheetData>
      <sheetData sheetId="1244">
        <row r="3">
          <cell r="BC3" t="str">
            <v>QUOTATION  NO.   :</v>
          </cell>
        </row>
      </sheetData>
      <sheetData sheetId="1245">
        <row r="3">
          <cell r="BC3" t="str">
            <v>QUOTATION  NO.   :</v>
          </cell>
        </row>
      </sheetData>
      <sheetData sheetId="1246">
        <row r="1">
          <cell r="A1" t="str">
            <v>Operating Group</v>
          </cell>
        </row>
      </sheetData>
      <sheetData sheetId="1247">
        <row r="3">
          <cell r="BC3" t="str">
            <v>QUOTATION  NO.   :</v>
          </cell>
        </row>
      </sheetData>
      <sheetData sheetId="1248">
        <row r="3">
          <cell r="BC3" t="str">
            <v>QUOTATION  NO.   :</v>
          </cell>
        </row>
      </sheetData>
      <sheetData sheetId="1249">
        <row r="3">
          <cell r="BC3" t="str">
            <v>QUOTATION  NO.   :</v>
          </cell>
        </row>
      </sheetData>
      <sheetData sheetId="1250">
        <row r="1">
          <cell r="A1" t="str">
            <v>Operating Group</v>
          </cell>
        </row>
      </sheetData>
      <sheetData sheetId="1251">
        <row r="1">
          <cell r="A1" t="str">
            <v>Operating Group</v>
          </cell>
        </row>
      </sheetData>
      <sheetData sheetId="1252">
        <row r="3">
          <cell r="BC3" t="str">
            <v>QUOTATION  NO.   :</v>
          </cell>
        </row>
      </sheetData>
      <sheetData sheetId="1253">
        <row r="1">
          <cell r="A1" t="str">
            <v>Operating Group</v>
          </cell>
        </row>
      </sheetData>
      <sheetData sheetId="1254">
        <row r="1">
          <cell r="A1" t="str">
            <v>Operating Group</v>
          </cell>
        </row>
      </sheetData>
      <sheetData sheetId="1255">
        <row r="3">
          <cell r="BC3" t="str">
            <v>QUOTATION  NO.   :</v>
          </cell>
        </row>
      </sheetData>
      <sheetData sheetId="1256">
        <row r="1">
          <cell r="A1" t="str">
            <v>Operating Group</v>
          </cell>
        </row>
      </sheetData>
      <sheetData sheetId="1257">
        <row r="1">
          <cell r="A1">
            <v>0</v>
          </cell>
        </row>
      </sheetData>
      <sheetData sheetId="1258">
        <row r="1">
          <cell r="A1" t="str">
            <v>Operating Group</v>
          </cell>
        </row>
      </sheetData>
      <sheetData sheetId="1259">
        <row r="3">
          <cell r="BC3" t="str">
            <v>QUOTATION  NO.   :</v>
          </cell>
        </row>
      </sheetData>
      <sheetData sheetId="1260">
        <row r="3">
          <cell r="BC3" t="str">
            <v>QUOTATION  NO.   :</v>
          </cell>
        </row>
      </sheetData>
      <sheetData sheetId="1261">
        <row r="3">
          <cell r="BC3" t="str">
            <v>QUOTATION  NO.   :</v>
          </cell>
        </row>
      </sheetData>
      <sheetData sheetId="1262">
        <row r="1">
          <cell r="A1" t="str">
            <v>Operating Group</v>
          </cell>
        </row>
      </sheetData>
      <sheetData sheetId="1263">
        <row r="1">
          <cell r="A1">
            <v>0</v>
          </cell>
        </row>
      </sheetData>
      <sheetData sheetId="1264">
        <row r="1">
          <cell r="A1" t="str">
            <v>Operating Group</v>
          </cell>
        </row>
      </sheetData>
      <sheetData sheetId="1265">
        <row r="1">
          <cell r="A1" t="str">
            <v>Operating Group</v>
          </cell>
        </row>
      </sheetData>
      <sheetData sheetId="1266">
        <row r="3">
          <cell r="BC3" t="str">
            <v>QUOTATION  NO.   :</v>
          </cell>
        </row>
      </sheetData>
      <sheetData sheetId="1267">
        <row r="1">
          <cell r="A1" t="str">
            <v>Operating Group</v>
          </cell>
        </row>
      </sheetData>
      <sheetData sheetId="1268">
        <row r="3">
          <cell r="BC3" t="str">
            <v>QUOTATION  NO.   :</v>
          </cell>
        </row>
      </sheetData>
      <sheetData sheetId="1269">
        <row r="1">
          <cell r="A1">
            <v>0</v>
          </cell>
        </row>
      </sheetData>
      <sheetData sheetId="1270">
        <row r="1">
          <cell r="A1" t="str">
            <v>Operating Group</v>
          </cell>
        </row>
      </sheetData>
      <sheetData sheetId="1271">
        <row r="3">
          <cell r="BC3" t="str">
            <v>QUOTATION  NO.   :</v>
          </cell>
        </row>
      </sheetData>
      <sheetData sheetId="1272">
        <row r="3">
          <cell r="BC3" t="str">
            <v>QUOTATION  NO.   :</v>
          </cell>
        </row>
      </sheetData>
      <sheetData sheetId="1273">
        <row r="1">
          <cell r="A1" t="str">
            <v>Operating Group</v>
          </cell>
        </row>
      </sheetData>
      <sheetData sheetId="1274">
        <row r="3">
          <cell r="BC3" t="str">
            <v>QUOTATION  NO.   :</v>
          </cell>
        </row>
      </sheetData>
      <sheetData sheetId="1275">
        <row r="1">
          <cell r="A1" t="str">
            <v>Operating Group</v>
          </cell>
        </row>
      </sheetData>
      <sheetData sheetId="1276">
        <row r="1">
          <cell r="A1">
            <v>0</v>
          </cell>
        </row>
      </sheetData>
      <sheetData sheetId="1277">
        <row r="3">
          <cell r="BC3" t="str">
            <v>QUOTATION  NO.   :</v>
          </cell>
        </row>
      </sheetData>
      <sheetData sheetId="1278">
        <row r="1">
          <cell r="A1" t="str">
            <v>Operating Group</v>
          </cell>
        </row>
      </sheetData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1">
          <cell r="A1" t="str">
            <v>Operating Group</v>
          </cell>
        </row>
      </sheetData>
      <sheetData sheetId="1306">
        <row r="1">
          <cell r="A1">
            <v>0</v>
          </cell>
        </row>
      </sheetData>
      <sheetData sheetId="1307">
        <row r="1">
          <cell r="A1" t="str">
            <v>Operating Group</v>
          </cell>
        </row>
      </sheetData>
      <sheetData sheetId="1308">
        <row r="1">
          <cell r="A1" t="str">
            <v>Operating Group</v>
          </cell>
        </row>
      </sheetData>
      <sheetData sheetId="1309">
        <row r="3">
          <cell r="BC3" t="str">
            <v>QUOTATION  NO.   :</v>
          </cell>
        </row>
      </sheetData>
      <sheetData sheetId="1310">
        <row r="1">
          <cell r="A1" t="str">
            <v>Operating Group</v>
          </cell>
        </row>
      </sheetData>
      <sheetData sheetId="1311">
        <row r="3">
          <cell r="BC3" t="str">
            <v>QUOTATION  NO.   :</v>
          </cell>
        </row>
      </sheetData>
      <sheetData sheetId="1312">
        <row r="1">
          <cell r="A1">
            <v>0</v>
          </cell>
        </row>
      </sheetData>
      <sheetData sheetId="1313">
        <row r="3">
          <cell r="BC3" t="str">
            <v>QUOTATION  NO.   :</v>
          </cell>
        </row>
      </sheetData>
      <sheetData sheetId="1314">
        <row r="3">
          <cell r="BC3" t="str">
            <v>QUOTATION  NO.   :</v>
          </cell>
        </row>
      </sheetData>
      <sheetData sheetId="1315">
        <row r="3">
          <cell r="BC3" t="str">
            <v>QUOTATION  NO.   :</v>
          </cell>
        </row>
      </sheetData>
      <sheetData sheetId="1316">
        <row r="1">
          <cell r="A1">
            <v>0</v>
          </cell>
        </row>
      </sheetData>
      <sheetData sheetId="1317" refreshError="1"/>
      <sheetData sheetId="1318" refreshError="1"/>
      <sheetData sheetId="1319">
        <row r="1">
          <cell r="A1" t="str">
            <v>Operating Group</v>
          </cell>
        </row>
      </sheetData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>
        <row r="3">
          <cell r="BC3" t="str">
            <v>QUOTATION  NO.   :</v>
          </cell>
        </row>
      </sheetData>
      <sheetData sheetId="1326">
        <row r="3">
          <cell r="BC3" t="str">
            <v>QUOTATION  NO.   :</v>
          </cell>
        </row>
      </sheetData>
      <sheetData sheetId="1327">
        <row r="1">
          <cell r="A1" t="str">
            <v>Operating Group</v>
          </cell>
        </row>
      </sheetData>
      <sheetData sheetId="1328">
        <row r="1">
          <cell r="A1">
            <v>0</v>
          </cell>
        </row>
      </sheetData>
      <sheetData sheetId="1329">
        <row r="1">
          <cell r="A1" t="str">
            <v>Operating Group</v>
          </cell>
        </row>
      </sheetData>
      <sheetData sheetId="1330">
        <row r="1">
          <cell r="A1" t="str">
            <v>Operating Group</v>
          </cell>
        </row>
      </sheetData>
      <sheetData sheetId="1331">
        <row r="3">
          <cell r="BC3" t="str">
            <v>QUOTATION  NO.   :</v>
          </cell>
        </row>
      </sheetData>
      <sheetData sheetId="1332">
        <row r="1">
          <cell r="A1" t="str">
            <v>Operating Group</v>
          </cell>
        </row>
      </sheetData>
      <sheetData sheetId="1333">
        <row r="3">
          <cell r="BC3" t="str">
            <v>QUOTATION  NO.   :</v>
          </cell>
        </row>
      </sheetData>
      <sheetData sheetId="1334">
        <row r="1">
          <cell r="A1">
            <v>0</v>
          </cell>
        </row>
      </sheetData>
      <sheetData sheetId="1335">
        <row r="3">
          <cell r="BC3" t="str">
            <v>QUOTATION  NO.   :</v>
          </cell>
        </row>
      </sheetData>
      <sheetData sheetId="1336">
        <row r="3">
          <cell r="BC3" t="str">
            <v>QUOTATION  NO.   :</v>
          </cell>
        </row>
      </sheetData>
      <sheetData sheetId="1337">
        <row r="3">
          <cell r="BC3" t="str">
            <v>QUOTATION  NO.   :</v>
          </cell>
        </row>
      </sheetData>
      <sheetData sheetId="1338">
        <row r="3">
          <cell r="BC3" t="str">
            <v>QUOTATION  NO.   :</v>
          </cell>
        </row>
      </sheetData>
      <sheetData sheetId="1339">
        <row r="3">
          <cell r="BC3" t="str">
            <v>QUOTATION  NO.   :</v>
          </cell>
        </row>
      </sheetData>
      <sheetData sheetId="1340">
        <row r="3">
          <cell r="BC3" t="str">
            <v>QUOTATION  NO.   :</v>
          </cell>
        </row>
      </sheetData>
      <sheetData sheetId="1341">
        <row r="1">
          <cell r="A1" t="str">
            <v>Operating Group</v>
          </cell>
        </row>
      </sheetData>
      <sheetData sheetId="1342">
        <row r="1">
          <cell r="A1" t="str">
            <v>Operating Group</v>
          </cell>
        </row>
      </sheetData>
      <sheetData sheetId="1343">
        <row r="3">
          <cell r="BC3" t="str">
            <v>QUOTATION  NO.   :</v>
          </cell>
        </row>
      </sheetData>
      <sheetData sheetId="1344">
        <row r="1">
          <cell r="A1">
            <v>0</v>
          </cell>
        </row>
      </sheetData>
      <sheetData sheetId="1345">
        <row r="3">
          <cell r="BC3" t="str">
            <v>QUOTATION  NO.   :</v>
          </cell>
        </row>
      </sheetData>
      <sheetData sheetId="1346">
        <row r="1">
          <cell r="A1">
            <v>0</v>
          </cell>
        </row>
      </sheetData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>
        <row r="1">
          <cell r="A1" t="str">
            <v>Operating Group</v>
          </cell>
        </row>
      </sheetData>
      <sheetData sheetId="1415">
        <row r="1">
          <cell r="A1">
            <v>0</v>
          </cell>
        </row>
      </sheetData>
      <sheetData sheetId="1416">
        <row r="1">
          <cell r="A1" t="str">
            <v>Operating Group</v>
          </cell>
        </row>
      </sheetData>
      <sheetData sheetId="1417">
        <row r="1">
          <cell r="A1" t="str">
            <v>Operating Group</v>
          </cell>
        </row>
      </sheetData>
      <sheetData sheetId="1418">
        <row r="1">
          <cell r="A1" t="str">
            <v>Operating Group</v>
          </cell>
        </row>
      </sheetData>
      <sheetData sheetId="1419">
        <row r="1">
          <cell r="A1" t="str">
            <v>Operating Group</v>
          </cell>
        </row>
      </sheetData>
      <sheetData sheetId="1420">
        <row r="1">
          <cell r="A1">
            <v>0</v>
          </cell>
        </row>
      </sheetData>
      <sheetData sheetId="1421">
        <row r="1">
          <cell r="A1" t="str">
            <v>Operating Group</v>
          </cell>
        </row>
      </sheetData>
      <sheetData sheetId="1422">
        <row r="1">
          <cell r="A1" t="str">
            <v>Operating Group</v>
          </cell>
        </row>
      </sheetData>
      <sheetData sheetId="1423">
        <row r="1">
          <cell r="A1" t="str">
            <v>Operating Group</v>
          </cell>
        </row>
      </sheetData>
      <sheetData sheetId="1424">
        <row r="1">
          <cell r="A1">
            <v>0</v>
          </cell>
        </row>
      </sheetData>
      <sheetData sheetId="1425">
        <row r="1">
          <cell r="A1" t="str">
            <v>Operating Group</v>
          </cell>
        </row>
      </sheetData>
      <sheetData sheetId="1426">
        <row r="1">
          <cell r="A1">
            <v>0</v>
          </cell>
        </row>
      </sheetData>
      <sheetData sheetId="1427">
        <row r="1">
          <cell r="A1">
            <v>0</v>
          </cell>
        </row>
      </sheetData>
      <sheetData sheetId="1428">
        <row r="1">
          <cell r="A1" t="str">
            <v>Operating Group</v>
          </cell>
        </row>
      </sheetData>
      <sheetData sheetId="1429">
        <row r="1">
          <cell r="A1">
            <v>0</v>
          </cell>
        </row>
      </sheetData>
      <sheetData sheetId="1430">
        <row r="1">
          <cell r="A1" t="str">
            <v>Operating Group</v>
          </cell>
        </row>
      </sheetData>
      <sheetData sheetId="1431">
        <row r="1">
          <cell r="A1" t="str">
            <v>Operating Group</v>
          </cell>
        </row>
      </sheetData>
      <sheetData sheetId="1432">
        <row r="1">
          <cell r="A1" t="str">
            <v>Operating Group</v>
          </cell>
        </row>
      </sheetData>
      <sheetData sheetId="1433">
        <row r="1">
          <cell r="A1" t="str">
            <v>Operating Group</v>
          </cell>
        </row>
      </sheetData>
      <sheetData sheetId="1434">
        <row r="1">
          <cell r="A1">
            <v>0</v>
          </cell>
        </row>
      </sheetData>
      <sheetData sheetId="1435">
        <row r="1">
          <cell r="A1" t="str">
            <v>Operating Group</v>
          </cell>
        </row>
      </sheetData>
      <sheetData sheetId="1436">
        <row r="1">
          <cell r="A1">
            <v>0</v>
          </cell>
        </row>
      </sheetData>
      <sheetData sheetId="1437">
        <row r="1">
          <cell r="A1" t="str">
            <v>Operating Group</v>
          </cell>
        </row>
      </sheetData>
      <sheetData sheetId="1438">
        <row r="1">
          <cell r="A1">
            <v>0</v>
          </cell>
        </row>
      </sheetData>
      <sheetData sheetId="1439">
        <row r="1">
          <cell r="A1" t="str">
            <v>Operating Group</v>
          </cell>
        </row>
      </sheetData>
      <sheetData sheetId="1440">
        <row r="1">
          <cell r="A1">
            <v>0</v>
          </cell>
        </row>
      </sheetData>
      <sheetData sheetId="1441">
        <row r="1">
          <cell r="A1" t="str">
            <v>Operating Group</v>
          </cell>
        </row>
      </sheetData>
      <sheetData sheetId="1442">
        <row r="1">
          <cell r="A1" t="str">
            <v>Operating Group</v>
          </cell>
        </row>
      </sheetData>
      <sheetData sheetId="1443">
        <row r="1">
          <cell r="A1" t="str">
            <v>Operating Group</v>
          </cell>
        </row>
      </sheetData>
      <sheetData sheetId="1444">
        <row r="1">
          <cell r="A1" t="str">
            <v>Operating Group</v>
          </cell>
        </row>
      </sheetData>
      <sheetData sheetId="1445">
        <row r="1">
          <cell r="A1">
            <v>0</v>
          </cell>
        </row>
      </sheetData>
      <sheetData sheetId="1446">
        <row r="1">
          <cell r="A1" t="str">
            <v>Operating Group</v>
          </cell>
        </row>
      </sheetData>
      <sheetData sheetId="1447">
        <row r="1">
          <cell r="A1" t="str">
            <v>Operating Group</v>
          </cell>
        </row>
      </sheetData>
      <sheetData sheetId="1448">
        <row r="1">
          <cell r="A1" t="str">
            <v>Operating Group</v>
          </cell>
        </row>
      </sheetData>
      <sheetData sheetId="1449">
        <row r="1">
          <cell r="A1">
            <v>0</v>
          </cell>
        </row>
      </sheetData>
      <sheetData sheetId="1450">
        <row r="1">
          <cell r="A1" t="str">
            <v>Operating Group</v>
          </cell>
        </row>
      </sheetData>
      <sheetData sheetId="1451">
        <row r="1">
          <cell r="A1">
            <v>0</v>
          </cell>
        </row>
      </sheetData>
      <sheetData sheetId="1452">
        <row r="1">
          <cell r="A1">
            <v>0</v>
          </cell>
        </row>
      </sheetData>
      <sheetData sheetId="1453">
        <row r="1">
          <cell r="A1" t="str">
            <v>Operating Group</v>
          </cell>
        </row>
      </sheetData>
      <sheetData sheetId="1454">
        <row r="1">
          <cell r="A1">
            <v>0</v>
          </cell>
        </row>
      </sheetData>
      <sheetData sheetId="1455">
        <row r="1">
          <cell r="A1" t="str">
            <v>Operating Group</v>
          </cell>
        </row>
      </sheetData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>
        <row r="1">
          <cell r="A1" t="str">
            <v>Operating Group</v>
          </cell>
        </row>
      </sheetData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>
        <row r="3">
          <cell r="BC3" t="str">
            <v>QUOTATION  NO.   :</v>
          </cell>
        </row>
      </sheetData>
      <sheetData sheetId="1629">
        <row r="3">
          <cell r="BC3" t="str">
            <v>QUOTATION  NO.   :</v>
          </cell>
        </row>
      </sheetData>
      <sheetData sheetId="1630"/>
      <sheetData sheetId="1631"/>
      <sheetData sheetId="1632">
        <row r="3">
          <cell r="BC3" t="str">
            <v>QUOTATION  NO.   :</v>
          </cell>
        </row>
      </sheetData>
      <sheetData sheetId="1633">
        <row r="3">
          <cell r="BC3" t="str">
            <v>QUOTATION  NO.   :</v>
          </cell>
        </row>
      </sheetData>
      <sheetData sheetId="1634">
        <row r="3">
          <cell r="BC3" t="str">
            <v>QUOTATION  NO.   :</v>
          </cell>
        </row>
      </sheetData>
      <sheetData sheetId="1635">
        <row r="3">
          <cell r="BC3" t="str">
            <v>QUOTATION  NO.   :</v>
          </cell>
        </row>
      </sheetData>
      <sheetData sheetId="1636">
        <row r="3">
          <cell r="BC3" t="str">
            <v>QUOTATION  NO.   :</v>
          </cell>
        </row>
      </sheetData>
      <sheetData sheetId="1637">
        <row r="3">
          <cell r="BC3" t="str">
            <v>QUOTATION  NO.   :</v>
          </cell>
        </row>
      </sheetData>
      <sheetData sheetId="1638">
        <row r="3">
          <cell r="BC3" t="str">
            <v>QUOTATION  NO.   :</v>
          </cell>
        </row>
      </sheetData>
      <sheetData sheetId="1639">
        <row r="3">
          <cell r="BC3" t="str">
            <v>QUOTATION  NO.   :</v>
          </cell>
        </row>
      </sheetData>
      <sheetData sheetId="1640">
        <row r="3">
          <cell r="BC3" t="str">
            <v>QUOTATION  NO.   :</v>
          </cell>
        </row>
      </sheetData>
      <sheetData sheetId="1641">
        <row r="3">
          <cell r="BC3" t="str">
            <v>QUOTATION  NO.   :</v>
          </cell>
        </row>
      </sheetData>
      <sheetData sheetId="1642"/>
      <sheetData sheetId="1643">
        <row r="3">
          <cell r="BC3" t="str">
            <v>QUOTATION  NO.   :</v>
          </cell>
        </row>
      </sheetData>
      <sheetData sheetId="1644">
        <row r="3">
          <cell r="BC3" t="str">
            <v>QUOTATION  NO.   :</v>
          </cell>
        </row>
      </sheetData>
      <sheetData sheetId="1645">
        <row r="3">
          <cell r="BC3" t="str">
            <v>QUOTATION  NO.   :</v>
          </cell>
        </row>
      </sheetData>
      <sheetData sheetId="1646">
        <row r="3">
          <cell r="BC3" t="str">
            <v>QUOTATION  NO.   :</v>
          </cell>
        </row>
      </sheetData>
      <sheetData sheetId="1647">
        <row r="3">
          <cell r="BC3" t="str">
            <v>QUOTATION  NO.   :</v>
          </cell>
        </row>
      </sheetData>
      <sheetData sheetId="1648">
        <row r="3">
          <cell r="BC3" t="str">
            <v>QUOTATION  NO.   :</v>
          </cell>
        </row>
      </sheetData>
      <sheetData sheetId="1649">
        <row r="3">
          <cell r="BC3" t="str">
            <v>QUOTATION  NO.   :</v>
          </cell>
        </row>
      </sheetData>
      <sheetData sheetId="1650">
        <row r="3">
          <cell r="BC3" t="str">
            <v>QUOTATION  NO.   :</v>
          </cell>
        </row>
      </sheetData>
      <sheetData sheetId="1651">
        <row r="3">
          <cell r="BC3" t="str">
            <v>QUOTATION  NO.   :</v>
          </cell>
        </row>
      </sheetData>
      <sheetData sheetId="1652">
        <row r="3">
          <cell r="BC3" t="str">
            <v>QUOTATION  NO.   :</v>
          </cell>
        </row>
      </sheetData>
      <sheetData sheetId="1653">
        <row r="3">
          <cell r="BC3" t="str">
            <v>QUOTATION  NO.   :</v>
          </cell>
        </row>
      </sheetData>
      <sheetData sheetId="1654">
        <row r="3">
          <cell r="BC3" t="str">
            <v>QUOTATION  NO.   :</v>
          </cell>
        </row>
      </sheetData>
      <sheetData sheetId="1655">
        <row r="3">
          <cell r="BC3" t="str">
            <v>QUOTATION  NO.   :</v>
          </cell>
        </row>
      </sheetData>
      <sheetData sheetId="1656">
        <row r="3">
          <cell r="BC3" t="str">
            <v>QUOTATION  NO.   :</v>
          </cell>
        </row>
      </sheetData>
      <sheetData sheetId="1657">
        <row r="3">
          <cell r="BC3" t="str">
            <v>QUOTATION  NO.   :</v>
          </cell>
        </row>
      </sheetData>
      <sheetData sheetId="1658">
        <row r="3">
          <cell r="BC3" t="str">
            <v>QUOTATION  NO.   :</v>
          </cell>
        </row>
      </sheetData>
      <sheetData sheetId="1659">
        <row r="3">
          <cell r="BC3" t="str">
            <v>QUOTATION  NO.   :</v>
          </cell>
        </row>
      </sheetData>
      <sheetData sheetId="1660">
        <row r="3">
          <cell r="BC3" t="str">
            <v>QUOTATION  NO.   :</v>
          </cell>
        </row>
      </sheetData>
      <sheetData sheetId="1661"/>
      <sheetData sheetId="1662"/>
      <sheetData sheetId="1663"/>
      <sheetData sheetId="1664"/>
      <sheetData sheetId="1665"/>
      <sheetData sheetId="1666"/>
      <sheetData sheetId="1667"/>
      <sheetData sheetId="1668">
        <row r="3">
          <cell r="BC3" t="str">
            <v>QUOTATION  NO.   :</v>
          </cell>
        </row>
      </sheetData>
      <sheetData sheetId="1669">
        <row r="12">
          <cell r="B12" t="str">
            <v>10101-000003</v>
          </cell>
        </row>
      </sheetData>
      <sheetData sheetId="1670">
        <row r="3">
          <cell r="BC3" t="str">
            <v>QUOTATION  NO.   :</v>
          </cell>
        </row>
      </sheetData>
      <sheetData sheetId="1671">
        <row r="3">
          <cell r="BC3" t="str">
            <v>QUOTATION  NO.   :</v>
          </cell>
        </row>
      </sheetData>
      <sheetData sheetId="1672">
        <row r="3">
          <cell r="BC3" t="str">
            <v>QUOTATION  NO.   :</v>
          </cell>
        </row>
      </sheetData>
      <sheetData sheetId="1673">
        <row r="3">
          <cell r="BC3" t="str">
            <v>QUOTATION  NO.   :</v>
          </cell>
        </row>
      </sheetData>
      <sheetData sheetId="1674">
        <row r="3">
          <cell r="BC3" t="str">
            <v>QUOTATION  NO.   :</v>
          </cell>
        </row>
      </sheetData>
      <sheetData sheetId="1675">
        <row r="3">
          <cell r="BC3" t="str">
            <v>QUOTATION  NO.   :</v>
          </cell>
        </row>
      </sheetData>
      <sheetData sheetId="1676">
        <row r="3">
          <cell r="BC3" t="str">
            <v>QUOTATION  NO.   :</v>
          </cell>
        </row>
      </sheetData>
      <sheetData sheetId="1677">
        <row r="3">
          <cell r="BC3" t="str">
            <v>QUOTATION  NO.   :</v>
          </cell>
        </row>
      </sheetData>
      <sheetData sheetId="1678"/>
      <sheetData sheetId="1679"/>
      <sheetData sheetId="1680"/>
      <sheetData sheetId="1681"/>
      <sheetData sheetId="1682">
        <row r="3">
          <cell r="BC3" t="str">
            <v>QUOTATION  NO.   :</v>
          </cell>
        </row>
      </sheetData>
      <sheetData sheetId="1683">
        <row r="3">
          <cell r="BC3" t="str">
            <v>QUOTATION  NO.   :</v>
          </cell>
        </row>
      </sheetData>
      <sheetData sheetId="1684"/>
      <sheetData sheetId="1685"/>
      <sheetData sheetId="1686"/>
      <sheetData sheetId="1687"/>
      <sheetData sheetId="1688">
        <row r="3">
          <cell r="BC3" t="str">
            <v>QUOTATION  NO.   :</v>
          </cell>
        </row>
      </sheetData>
      <sheetData sheetId="1689">
        <row r="3">
          <cell r="BC3" t="str">
            <v>QUOTATION  NO.   :</v>
          </cell>
        </row>
      </sheetData>
      <sheetData sheetId="1690">
        <row r="3">
          <cell r="BC3" t="str">
            <v>QUOTATION  NO.   :</v>
          </cell>
        </row>
      </sheetData>
      <sheetData sheetId="1691">
        <row r="3">
          <cell r="BC3" t="str">
            <v>QUOTATION  NO.   :</v>
          </cell>
        </row>
      </sheetData>
      <sheetData sheetId="1692">
        <row r="3">
          <cell r="BC3" t="str">
            <v>QUOTATION  NO.   :</v>
          </cell>
        </row>
      </sheetData>
      <sheetData sheetId="1693">
        <row r="3">
          <cell r="BC3" t="str">
            <v>QUOTATION  NO.   :</v>
          </cell>
        </row>
      </sheetData>
      <sheetData sheetId="1694">
        <row r="3">
          <cell r="BC3" t="str">
            <v>QUOTATION  NO.   :</v>
          </cell>
        </row>
      </sheetData>
      <sheetData sheetId="1695"/>
      <sheetData sheetId="1696">
        <row r="3">
          <cell r="BC3" t="str">
            <v>QUOTATION  NO.   :</v>
          </cell>
        </row>
      </sheetData>
      <sheetData sheetId="1697">
        <row r="3">
          <cell r="BC3" t="str">
            <v>QUOTATION  NO.   :</v>
          </cell>
        </row>
      </sheetData>
      <sheetData sheetId="1698">
        <row r="3">
          <cell r="BC3" t="str">
            <v>QUOTATION  NO.   :</v>
          </cell>
        </row>
      </sheetData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>
        <row r="3">
          <cell r="BC3" t="str">
            <v>QUOTATION  NO.   :</v>
          </cell>
        </row>
      </sheetData>
      <sheetData sheetId="1721">
        <row r="3">
          <cell r="BC3" t="str">
            <v>QUOTATION  NO.   :</v>
          </cell>
        </row>
      </sheetData>
      <sheetData sheetId="1722">
        <row r="3">
          <cell r="BC3" t="str">
            <v>QUOTATION  NO.   :</v>
          </cell>
        </row>
      </sheetData>
      <sheetData sheetId="1723">
        <row r="3">
          <cell r="BC3" t="str">
            <v>QUOTATION  NO.   :</v>
          </cell>
        </row>
      </sheetData>
      <sheetData sheetId="1724"/>
      <sheetData sheetId="1725">
        <row r="3">
          <cell r="BC3" t="str">
            <v>QUOTATION  NO.   :</v>
          </cell>
        </row>
      </sheetData>
      <sheetData sheetId="1726">
        <row r="3">
          <cell r="BC3" t="str">
            <v>QUOTATION  NO.   :</v>
          </cell>
        </row>
      </sheetData>
      <sheetData sheetId="1727">
        <row r="3">
          <cell r="BC3" t="str">
            <v>QUOTATION  NO.   :</v>
          </cell>
        </row>
      </sheetData>
      <sheetData sheetId="1728">
        <row r="3">
          <cell r="BC3" t="str">
            <v>QUOTATION  NO.   :</v>
          </cell>
        </row>
      </sheetData>
      <sheetData sheetId="1729">
        <row r="3">
          <cell r="BC3" t="str">
            <v>QUOTATION  NO.   :</v>
          </cell>
        </row>
      </sheetData>
      <sheetData sheetId="1730">
        <row r="3">
          <cell r="BC3" t="str">
            <v>QUOTATION  NO.   :</v>
          </cell>
        </row>
      </sheetData>
      <sheetData sheetId="1731">
        <row r="3">
          <cell r="BC3" t="str">
            <v>QUOTATION  NO.   :</v>
          </cell>
        </row>
      </sheetData>
      <sheetData sheetId="1732">
        <row r="3">
          <cell r="BC3" t="str">
            <v>QUOTATION  NO.   :</v>
          </cell>
        </row>
      </sheetData>
      <sheetData sheetId="1733">
        <row r="3">
          <cell r="BC3" t="str">
            <v>QUOTATION  NO.   :</v>
          </cell>
        </row>
      </sheetData>
      <sheetData sheetId="1734">
        <row r="3">
          <cell r="BC3" t="str">
            <v>QUOTATION  NO.   :</v>
          </cell>
        </row>
      </sheetData>
      <sheetData sheetId="1735">
        <row r="3">
          <cell r="BC3" t="str">
            <v>QUOTATION  NO.   :</v>
          </cell>
        </row>
      </sheetData>
      <sheetData sheetId="1736">
        <row r="3">
          <cell r="BC3" t="str">
            <v>QUOTATION  NO.   :</v>
          </cell>
        </row>
      </sheetData>
      <sheetData sheetId="1737">
        <row r="3">
          <cell r="BC3" t="str">
            <v>QUOTATION  NO.   :</v>
          </cell>
        </row>
      </sheetData>
      <sheetData sheetId="1738">
        <row r="3">
          <cell r="BC3" t="str">
            <v>QUOTATION  NO.   :</v>
          </cell>
        </row>
      </sheetData>
      <sheetData sheetId="1739">
        <row r="3">
          <cell r="BC3" t="str">
            <v>QUOTATION  NO.   :</v>
          </cell>
        </row>
      </sheetData>
      <sheetData sheetId="1740">
        <row r="3">
          <cell r="BC3" t="str">
            <v>QUOTATION  NO.   :</v>
          </cell>
        </row>
      </sheetData>
      <sheetData sheetId="1741">
        <row r="3">
          <cell r="BC3" t="str">
            <v>QUOTATION  NO.   :</v>
          </cell>
        </row>
      </sheetData>
      <sheetData sheetId="1742">
        <row r="3">
          <cell r="BC3" t="str">
            <v>QUOTATION  NO.   :</v>
          </cell>
        </row>
      </sheetData>
      <sheetData sheetId="1743">
        <row r="3">
          <cell r="BC3" t="str">
            <v>QUOTATION  NO.   :</v>
          </cell>
        </row>
      </sheetData>
      <sheetData sheetId="1744">
        <row r="3">
          <cell r="BC3" t="str">
            <v>QUOTATION  NO.   :</v>
          </cell>
        </row>
      </sheetData>
      <sheetData sheetId="1745">
        <row r="3">
          <cell r="BC3" t="str">
            <v>QUOTATION  NO.   :</v>
          </cell>
        </row>
      </sheetData>
      <sheetData sheetId="1746">
        <row r="3">
          <cell r="BC3" t="str">
            <v>QUOTATION  NO.   :</v>
          </cell>
        </row>
      </sheetData>
      <sheetData sheetId="1747">
        <row r="3">
          <cell r="BC3" t="str">
            <v>QUOTATION  NO.   :</v>
          </cell>
        </row>
      </sheetData>
      <sheetData sheetId="1748">
        <row r="3">
          <cell r="BC3" t="str">
            <v>QUOTATION  NO.   :</v>
          </cell>
        </row>
      </sheetData>
      <sheetData sheetId="1749">
        <row r="3">
          <cell r="BC3" t="str">
            <v>QUOTATION  NO.   :</v>
          </cell>
        </row>
      </sheetData>
      <sheetData sheetId="1750">
        <row r="3">
          <cell r="BC3" t="str">
            <v>QUOTATION  NO.   :</v>
          </cell>
        </row>
      </sheetData>
      <sheetData sheetId="1751">
        <row r="3">
          <cell r="BC3" t="str">
            <v>QUOTATION  NO.   :</v>
          </cell>
        </row>
      </sheetData>
      <sheetData sheetId="1752">
        <row r="3">
          <cell r="BC3" t="str">
            <v>QUOTATION  NO.   :</v>
          </cell>
        </row>
      </sheetData>
      <sheetData sheetId="1753">
        <row r="3">
          <cell r="BC3" t="str">
            <v>QUOTATION  NO.   :</v>
          </cell>
        </row>
      </sheetData>
      <sheetData sheetId="1754">
        <row r="3">
          <cell r="BC3" t="str">
            <v>QUOTATION  NO.   :</v>
          </cell>
        </row>
      </sheetData>
      <sheetData sheetId="1755">
        <row r="3">
          <cell r="BC3" t="str">
            <v>QUOTATION  NO.   :</v>
          </cell>
        </row>
      </sheetData>
      <sheetData sheetId="1756">
        <row r="3">
          <cell r="BC3" t="str">
            <v>QUOTATION  NO.   :</v>
          </cell>
        </row>
      </sheetData>
      <sheetData sheetId="1757">
        <row r="3">
          <cell r="BC3" t="str">
            <v>QUOTATION  NO.   :</v>
          </cell>
        </row>
      </sheetData>
      <sheetData sheetId="1758">
        <row r="3">
          <cell r="BC3" t="str">
            <v>QUOTATION  NO.   :</v>
          </cell>
        </row>
      </sheetData>
      <sheetData sheetId="1759">
        <row r="3">
          <cell r="BC3" t="str">
            <v>QUOTATION  NO.   :</v>
          </cell>
        </row>
      </sheetData>
      <sheetData sheetId="1760">
        <row r="3">
          <cell r="BC3" t="str">
            <v>QUOTATION  NO.   :</v>
          </cell>
        </row>
      </sheetData>
      <sheetData sheetId="1761">
        <row r="3">
          <cell r="BC3" t="str">
            <v>QUOTATION  NO.   :</v>
          </cell>
        </row>
      </sheetData>
      <sheetData sheetId="1762">
        <row r="3">
          <cell r="BC3" t="str">
            <v>QUOTATION  NO.   :</v>
          </cell>
        </row>
      </sheetData>
      <sheetData sheetId="1763">
        <row r="3">
          <cell r="BC3" t="str">
            <v>QUOTATION  NO.   :</v>
          </cell>
        </row>
      </sheetData>
      <sheetData sheetId="1764">
        <row r="3">
          <cell r="BC3" t="str">
            <v>QUOTATION  NO.   :</v>
          </cell>
        </row>
      </sheetData>
      <sheetData sheetId="1765">
        <row r="3">
          <cell r="BC3" t="str">
            <v>QUOTATION  NO.   :</v>
          </cell>
        </row>
      </sheetData>
      <sheetData sheetId="1766">
        <row r="3">
          <cell r="BC3" t="str">
            <v>QUOTATION  NO.   :</v>
          </cell>
        </row>
      </sheetData>
      <sheetData sheetId="1767">
        <row r="3">
          <cell r="BC3" t="str">
            <v>QUOTATION  NO.   :</v>
          </cell>
        </row>
      </sheetData>
      <sheetData sheetId="1768">
        <row r="3">
          <cell r="BC3" t="str">
            <v>QUOTATION  NO.   :</v>
          </cell>
        </row>
      </sheetData>
      <sheetData sheetId="1769">
        <row r="3">
          <cell r="BC3" t="str">
            <v>QUOTATION  NO.   :</v>
          </cell>
        </row>
      </sheetData>
      <sheetData sheetId="1770">
        <row r="3">
          <cell r="BC3" t="str">
            <v>QUOTATION  NO.   :</v>
          </cell>
        </row>
      </sheetData>
      <sheetData sheetId="1771">
        <row r="3">
          <cell r="BC3" t="str">
            <v>QUOTATION  NO.   :</v>
          </cell>
        </row>
      </sheetData>
      <sheetData sheetId="1772">
        <row r="3">
          <cell r="BC3" t="str">
            <v>QUOTATION  NO.   :</v>
          </cell>
        </row>
      </sheetData>
      <sheetData sheetId="1773">
        <row r="3">
          <cell r="BC3" t="str">
            <v>QUOTATION  NO.   :</v>
          </cell>
        </row>
      </sheetData>
      <sheetData sheetId="1774">
        <row r="3">
          <cell r="BC3" t="str">
            <v>QUOTATION  NO.   :</v>
          </cell>
        </row>
      </sheetData>
      <sheetData sheetId="1775">
        <row r="3">
          <cell r="BC3" t="str">
            <v>QUOTATION  NO.   :</v>
          </cell>
        </row>
      </sheetData>
      <sheetData sheetId="1776">
        <row r="3">
          <cell r="BC3" t="str">
            <v>QUOTATION  NO.   :</v>
          </cell>
        </row>
      </sheetData>
      <sheetData sheetId="1777">
        <row r="3">
          <cell r="BC3" t="str">
            <v>QUOTATION  NO.   :</v>
          </cell>
        </row>
      </sheetData>
      <sheetData sheetId="1778">
        <row r="3">
          <cell r="BC3" t="str">
            <v>QUOTATION  NO.   :</v>
          </cell>
        </row>
      </sheetData>
      <sheetData sheetId="1779">
        <row r="3">
          <cell r="BC3" t="str">
            <v>QUOTATION  NO.   :</v>
          </cell>
        </row>
      </sheetData>
      <sheetData sheetId="1780">
        <row r="3">
          <cell r="BC3" t="str">
            <v>QUOTATION  NO.   :</v>
          </cell>
        </row>
      </sheetData>
      <sheetData sheetId="1781">
        <row r="3">
          <cell r="BC3" t="str">
            <v>QUOTATION  NO.   :</v>
          </cell>
        </row>
      </sheetData>
      <sheetData sheetId="1782">
        <row r="3">
          <cell r="BC3" t="str">
            <v>QUOTATION  NO.   :</v>
          </cell>
        </row>
      </sheetData>
      <sheetData sheetId="1783">
        <row r="3">
          <cell r="BC3" t="str">
            <v>QUOTATION  NO.   :</v>
          </cell>
        </row>
      </sheetData>
      <sheetData sheetId="1784">
        <row r="3">
          <cell r="BC3" t="str">
            <v>QUOTATION  NO.   :</v>
          </cell>
        </row>
      </sheetData>
      <sheetData sheetId="1785">
        <row r="3">
          <cell r="BC3" t="str">
            <v>QUOTATION  NO.   :</v>
          </cell>
        </row>
      </sheetData>
      <sheetData sheetId="1786">
        <row r="3">
          <cell r="BC3" t="str">
            <v>QUOTATION  NO.   :</v>
          </cell>
        </row>
      </sheetData>
      <sheetData sheetId="1787">
        <row r="3">
          <cell r="BC3" t="str">
            <v>QUOTATION  NO.   :</v>
          </cell>
        </row>
      </sheetData>
      <sheetData sheetId="1788">
        <row r="3">
          <cell r="BC3" t="str">
            <v>QUOTATION  NO.   :</v>
          </cell>
        </row>
      </sheetData>
      <sheetData sheetId="1789">
        <row r="3">
          <cell r="BC3" t="str">
            <v>QUOTATION  NO.   :</v>
          </cell>
        </row>
      </sheetData>
      <sheetData sheetId="1790">
        <row r="3">
          <cell r="BC3" t="str">
            <v>QUOTATION  NO.   :</v>
          </cell>
        </row>
      </sheetData>
      <sheetData sheetId="1791">
        <row r="3">
          <cell r="BC3" t="str">
            <v>QUOTATION  NO.   :</v>
          </cell>
        </row>
      </sheetData>
      <sheetData sheetId="1792">
        <row r="3">
          <cell r="BC3" t="str">
            <v>QUOTATION  NO.   :</v>
          </cell>
        </row>
      </sheetData>
      <sheetData sheetId="1793">
        <row r="3">
          <cell r="BC3" t="str">
            <v>QUOTATION  NO.   :</v>
          </cell>
        </row>
      </sheetData>
      <sheetData sheetId="1794">
        <row r="3">
          <cell r="BC3" t="str">
            <v>QUOTATION  NO.   :</v>
          </cell>
        </row>
      </sheetData>
      <sheetData sheetId="1795">
        <row r="3">
          <cell r="BC3" t="str">
            <v>QUOTATION  NO.   :</v>
          </cell>
        </row>
      </sheetData>
      <sheetData sheetId="1796">
        <row r="3">
          <cell r="BC3" t="str">
            <v>QUOTATION  NO.   :</v>
          </cell>
        </row>
      </sheetData>
      <sheetData sheetId="1797">
        <row r="3">
          <cell r="BC3" t="str">
            <v>QUOTATION  NO.   :</v>
          </cell>
        </row>
      </sheetData>
      <sheetData sheetId="1798">
        <row r="3">
          <cell r="BC3" t="str">
            <v>QUOTATION  NO.   :</v>
          </cell>
        </row>
      </sheetData>
      <sheetData sheetId="1799">
        <row r="3">
          <cell r="BC3" t="str">
            <v>QUOTATION  NO.   :</v>
          </cell>
        </row>
      </sheetData>
      <sheetData sheetId="1800">
        <row r="3">
          <cell r="BC3" t="str">
            <v>QUOTATION  NO.   :</v>
          </cell>
        </row>
      </sheetData>
      <sheetData sheetId="1801">
        <row r="3">
          <cell r="BC3" t="str">
            <v>QUOTATION  NO.   :</v>
          </cell>
        </row>
      </sheetData>
      <sheetData sheetId="1802">
        <row r="3">
          <cell r="BC3" t="str">
            <v>QUOTATION  NO.   :</v>
          </cell>
        </row>
      </sheetData>
      <sheetData sheetId="1803">
        <row r="3">
          <cell r="BC3" t="str">
            <v>QUOTATION  NO.   :</v>
          </cell>
        </row>
      </sheetData>
      <sheetData sheetId="1804">
        <row r="3">
          <cell r="BC3" t="str">
            <v>QUOTATION  NO.   :</v>
          </cell>
        </row>
      </sheetData>
      <sheetData sheetId="1805">
        <row r="3">
          <cell r="BC3" t="str">
            <v>QUOTATION  NO.   :</v>
          </cell>
        </row>
      </sheetData>
      <sheetData sheetId="1806">
        <row r="3">
          <cell r="BC3" t="str">
            <v>QUOTATION  NO.   :</v>
          </cell>
        </row>
      </sheetData>
      <sheetData sheetId="1807">
        <row r="3">
          <cell r="BC3" t="str">
            <v>QUOTATION  NO.   :</v>
          </cell>
        </row>
      </sheetData>
      <sheetData sheetId="1808">
        <row r="3">
          <cell r="BC3" t="str">
            <v>QUOTATION  NO.   :</v>
          </cell>
        </row>
      </sheetData>
      <sheetData sheetId="1809">
        <row r="3">
          <cell r="BC3" t="str">
            <v>QUOTATION  NO.   :</v>
          </cell>
        </row>
      </sheetData>
      <sheetData sheetId="1810">
        <row r="3">
          <cell r="BC3" t="str">
            <v>QUOTATION  NO.   :</v>
          </cell>
        </row>
      </sheetData>
      <sheetData sheetId="1811">
        <row r="3">
          <cell r="BC3" t="str">
            <v>QUOTATION  NO.   :</v>
          </cell>
        </row>
      </sheetData>
      <sheetData sheetId="1812">
        <row r="3">
          <cell r="BC3" t="str">
            <v>QUOTATION  NO.   :</v>
          </cell>
        </row>
      </sheetData>
      <sheetData sheetId="1813">
        <row r="3">
          <cell r="BC3" t="str">
            <v>QUOTATION  NO.   :</v>
          </cell>
        </row>
      </sheetData>
      <sheetData sheetId="1814">
        <row r="3">
          <cell r="BC3" t="str">
            <v>QUOTATION  NO.   :</v>
          </cell>
        </row>
      </sheetData>
      <sheetData sheetId="1815">
        <row r="3">
          <cell r="BC3" t="str">
            <v>QUOTATION  NO.   :</v>
          </cell>
        </row>
      </sheetData>
      <sheetData sheetId="1816">
        <row r="3">
          <cell r="BC3" t="str">
            <v>QUOTATION  NO.   :</v>
          </cell>
        </row>
      </sheetData>
      <sheetData sheetId="1817">
        <row r="3">
          <cell r="BC3" t="str">
            <v>QUOTATION  NO.   :</v>
          </cell>
        </row>
      </sheetData>
      <sheetData sheetId="1818">
        <row r="3">
          <cell r="BC3" t="str">
            <v>QUOTATION  NO.   :</v>
          </cell>
        </row>
      </sheetData>
      <sheetData sheetId="1819">
        <row r="3">
          <cell r="BC3" t="str">
            <v>QUOTATION  NO.   :</v>
          </cell>
        </row>
      </sheetData>
      <sheetData sheetId="1820">
        <row r="3">
          <cell r="BC3" t="str">
            <v>QUOTATION  NO.   :</v>
          </cell>
        </row>
      </sheetData>
      <sheetData sheetId="1821">
        <row r="3">
          <cell r="BC3" t="str">
            <v>QUOTATION  NO.   :</v>
          </cell>
        </row>
      </sheetData>
      <sheetData sheetId="1822">
        <row r="3">
          <cell r="BC3" t="str">
            <v>QUOTATION  NO.   :</v>
          </cell>
        </row>
      </sheetData>
      <sheetData sheetId="1823">
        <row r="3">
          <cell r="BC3" t="str">
            <v>QUOTATION  NO.   :</v>
          </cell>
        </row>
      </sheetData>
      <sheetData sheetId="1824">
        <row r="3">
          <cell r="BC3" t="str">
            <v>QUOTATION  NO.   :</v>
          </cell>
        </row>
      </sheetData>
      <sheetData sheetId="1825">
        <row r="3">
          <cell r="BC3" t="str">
            <v>QUOTATION  NO.   :</v>
          </cell>
        </row>
      </sheetData>
      <sheetData sheetId="1826">
        <row r="3">
          <cell r="BC3" t="str">
            <v>QUOTATION  NO.   :</v>
          </cell>
        </row>
      </sheetData>
      <sheetData sheetId="1827">
        <row r="3">
          <cell r="BC3" t="str">
            <v>QUOTATION  NO.   :</v>
          </cell>
        </row>
      </sheetData>
      <sheetData sheetId="1828">
        <row r="3">
          <cell r="BC3" t="str">
            <v>QUOTATION  NO.   :</v>
          </cell>
        </row>
      </sheetData>
      <sheetData sheetId="1829">
        <row r="3">
          <cell r="BC3" t="str">
            <v>QUOTATION  NO.   :</v>
          </cell>
        </row>
      </sheetData>
      <sheetData sheetId="1830">
        <row r="3">
          <cell r="BC3" t="str">
            <v>QUOTATION  NO.   :</v>
          </cell>
        </row>
      </sheetData>
      <sheetData sheetId="1831">
        <row r="3">
          <cell r="BC3" t="str">
            <v>QUOTATION  NO.   :</v>
          </cell>
        </row>
      </sheetData>
      <sheetData sheetId="1832">
        <row r="3">
          <cell r="BC3" t="str">
            <v>QUOTATION  NO.   :</v>
          </cell>
        </row>
      </sheetData>
      <sheetData sheetId="1833">
        <row r="3">
          <cell r="BC3" t="str">
            <v>QUOTATION  NO.   :</v>
          </cell>
        </row>
      </sheetData>
      <sheetData sheetId="1834">
        <row r="3">
          <cell r="BC3" t="str">
            <v>QUOTATION  NO.   :</v>
          </cell>
        </row>
      </sheetData>
      <sheetData sheetId="1835">
        <row r="3">
          <cell r="BC3" t="str">
            <v>QUOTATION  NO.   :</v>
          </cell>
        </row>
      </sheetData>
      <sheetData sheetId="1836">
        <row r="3">
          <cell r="BC3" t="str">
            <v>QUOTATION  NO.   :</v>
          </cell>
        </row>
      </sheetData>
      <sheetData sheetId="1837">
        <row r="3">
          <cell r="BC3" t="str">
            <v>QUOTATION  NO.   :</v>
          </cell>
        </row>
      </sheetData>
      <sheetData sheetId="1838">
        <row r="3">
          <cell r="BC3" t="str">
            <v>QUOTATION  NO.   :</v>
          </cell>
        </row>
      </sheetData>
      <sheetData sheetId="1839">
        <row r="3">
          <cell r="BC3" t="str">
            <v>QUOTATION  NO.   :</v>
          </cell>
        </row>
      </sheetData>
      <sheetData sheetId="1840">
        <row r="3">
          <cell r="BC3" t="str">
            <v>QUOTATION  NO.   :</v>
          </cell>
        </row>
      </sheetData>
      <sheetData sheetId="1841">
        <row r="3">
          <cell r="BC3" t="str">
            <v>QUOTATION  NO.   :</v>
          </cell>
        </row>
      </sheetData>
      <sheetData sheetId="1842">
        <row r="3">
          <cell r="BC3" t="str">
            <v>QUOTATION  NO.   :</v>
          </cell>
        </row>
      </sheetData>
      <sheetData sheetId="1843">
        <row r="3">
          <cell r="BC3" t="str">
            <v>QUOTATION  NO.   :</v>
          </cell>
        </row>
      </sheetData>
      <sheetData sheetId="1844">
        <row r="3">
          <cell r="BC3" t="str">
            <v>QUOTATION  NO.   :</v>
          </cell>
        </row>
      </sheetData>
      <sheetData sheetId="1845">
        <row r="3">
          <cell r="BC3" t="str">
            <v>QUOTATION  NO.   :</v>
          </cell>
        </row>
      </sheetData>
      <sheetData sheetId="1846">
        <row r="3">
          <cell r="BC3" t="str">
            <v>QUOTATION  NO.   :</v>
          </cell>
        </row>
      </sheetData>
      <sheetData sheetId="1847">
        <row r="3">
          <cell r="BC3" t="str">
            <v>QUOTATION  NO.   :</v>
          </cell>
        </row>
      </sheetData>
      <sheetData sheetId="1848">
        <row r="3">
          <cell r="BC3" t="str">
            <v>QUOTATION  NO.   :</v>
          </cell>
        </row>
      </sheetData>
      <sheetData sheetId="1849">
        <row r="3">
          <cell r="BC3" t="str">
            <v>QUOTATION  NO.   :</v>
          </cell>
        </row>
      </sheetData>
      <sheetData sheetId="1850">
        <row r="3">
          <cell r="BC3" t="str">
            <v>QUOTATION  NO.   :</v>
          </cell>
        </row>
      </sheetData>
      <sheetData sheetId="1851">
        <row r="3">
          <cell r="BC3" t="str">
            <v>QUOTATION  NO.   :</v>
          </cell>
        </row>
      </sheetData>
      <sheetData sheetId="1852">
        <row r="3">
          <cell r="BC3" t="str">
            <v>QUOTATION  NO.   :</v>
          </cell>
        </row>
      </sheetData>
      <sheetData sheetId="1853">
        <row r="3">
          <cell r="BC3" t="str">
            <v>QUOTATION  NO.   :</v>
          </cell>
        </row>
      </sheetData>
      <sheetData sheetId="1854">
        <row r="3">
          <cell r="BC3" t="str">
            <v>QUOTATION  NO.   :</v>
          </cell>
        </row>
      </sheetData>
      <sheetData sheetId="1855">
        <row r="3">
          <cell r="BC3" t="str">
            <v>QUOTATION  NO.   :</v>
          </cell>
        </row>
      </sheetData>
      <sheetData sheetId="1856">
        <row r="3">
          <cell r="BC3" t="str">
            <v>QUOTATION  NO.   :</v>
          </cell>
        </row>
      </sheetData>
      <sheetData sheetId="1857">
        <row r="3">
          <cell r="BC3" t="str">
            <v>QUOTATION  NO.   :</v>
          </cell>
        </row>
      </sheetData>
      <sheetData sheetId="1858">
        <row r="3">
          <cell r="BC3" t="str">
            <v>QUOTATION  NO.   :</v>
          </cell>
        </row>
      </sheetData>
      <sheetData sheetId="1859">
        <row r="3">
          <cell r="BC3" t="str">
            <v>QUOTATION  NO.   :</v>
          </cell>
        </row>
      </sheetData>
      <sheetData sheetId="1860">
        <row r="3">
          <cell r="BC3" t="str">
            <v>QUOTATION  NO.   :</v>
          </cell>
        </row>
      </sheetData>
      <sheetData sheetId="1861">
        <row r="3">
          <cell r="BC3" t="str">
            <v>QUOTATION  NO.   :</v>
          </cell>
        </row>
      </sheetData>
      <sheetData sheetId="1862">
        <row r="3">
          <cell r="BC3" t="str">
            <v>QUOTATION  NO.   :</v>
          </cell>
        </row>
      </sheetData>
      <sheetData sheetId="1863">
        <row r="3">
          <cell r="BC3" t="str">
            <v>QUOTATION  NO.   :</v>
          </cell>
        </row>
      </sheetData>
      <sheetData sheetId="1864">
        <row r="3">
          <cell r="BC3" t="str">
            <v>QUOTATION  NO.   :</v>
          </cell>
        </row>
      </sheetData>
      <sheetData sheetId="1865">
        <row r="3">
          <cell r="BC3" t="str">
            <v>QUOTATION  NO.   :</v>
          </cell>
        </row>
      </sheetData>
      <sheetData sheetId="1866">
        <row r="3">
          <cell r="BC3" t="str">
            <v>QUOTATION  NO.   :</v>
          </cell>
        </row>
      </sheetData>
      <sheetData sheetId="1867">
        <row r="3">
          <cell r="BC3" t="str">
            <v>QUOTATION  NO.   :</v>
          </cell>
        </row>
      </sheetData>
      <sheetData sheetId="1868">
        <row r="3">
          <cell r="BC3" t="str">
            <v>QUOTATION  NO.   :</v>
          </cell>
        </row>
      </sheetData>
      <sheetData sheetId="1869">
        <row r="3">
          <cell r="BC3" t="str">
            <v>QUOTATION  NO.   :</v>
          </cell>
        </row>
      </sheetData>
      <sheetData sheetId="1870">
        <row r="3">
          <cell r="BC3" t="str">
            <v>QUOTATION  NO.   :</v>
          </cell>
        </row>
      </sheetData>
      <sheetData sheetId="1871">
        <row r="3">
          <cell r="BC3" t="str">
            <v>QUOTATION  NO.   :</v>
          </cell>
        </row>
      </sheetData>
      <sheetData sheetId="1872">
        <row r="3">
          <cell r="BC3" t="str">
            <v>QUOTATION  NO.   :</v>
          </cell>
        </row>
      </sheetData>
      <sheetData sheetId="1873">
        <row r="3">
          <cell r="BC3" t="str">
            <v>QUOTATION  NO.   :</v>
          </cell>
        </row>
      </sheetData>
      <sheetData sheetId="1874">
        <row r="3">
          <cell r="BC3" t="str">
            <v>QUOTATION  NO.   :</v>
          </cell>
        </row>
      </sheetData>
      <sheetData sheetId="1875">
        <row r="3">
          <cell r="BC3" t="str">
            <v>QUOTATION  NO.   :</v>
          </cell>
        </row>
      </sheetData>
      <sheetData sheetId="1876">
        <row r="3">
          <cell r="BC3" t="str">
            <v>QUOTATION  NO.   :</v>
          </cell>
        </row>
      </sheetData>
      <sheetData sheetId="1877">
        <row r="3">
          <cell r="BC3" t="str">
            <v>QUOTATION  NO.   :</v>
          </cell>
        </row>
      </sheetData>
      <sheetData sheetId="1878">
        <row r="3">
          <cell r="BC3" t="str">
            <v>QUOTATION  NO.   :</v>
          </cell>
        </row>
      </sheetData>
      <sheetData sheetId="1879">
        <row r="3">
          <cell r="BC3" t="str">
            <v>QUOTATION  NO.   :</v>
          </cell>
        </row>
      </sheetData>
      <sheetData sheetId="1880">
        <row r="3">
          <cell r="BC3" t="str">
            <v>QUOTATION  NO.   :</v>
          </cell>
        </row>
      </sheetData>
      <sheetData sheetId="1881">
        <row r="3">
          <cell r="BC3" t="str">
            <v>QUOTATION  NO.   :</v>
          </cell>
        </row>
      </sheetData>
      <sheetData sheetId="1882">
        <row r="3">
          <cell r="BC3" t="str">
            <v>QUOTATION  NO.   :</v>
          </cell>
        </row>
      </sheetData>
      <sheetData sheetId="1883">
        <row r="3">
          <cell r="BC3" t="str">
            <v>QUOTATION  NO.   :</v>
          </cell>
        </row>
      </sheetData>
      <sheetData sheetId="1884">
        <row r="3">
          <cell r="BC3" t="str">
            <v>QUOTATION  NO.   :</v>
          </cell>
        </row>
      </sheetData>
      <sheetData sheetId="1885">
        <row r="3">
          <cell r="BC3" t="str">
            <v>QUOTATION  NO.   :</v>
          </cell>
        </row>
      </sheetData>
      <sheetData sheetId="1886">
        <row r="3">
          <cell r="BC3" t="str">
            <v>QUOTATION  NO.   :</v>
          </cell>
        </row>
      </sheetData>
      <sheetData sheetId="1887">
        <row r="3">
          <cell r="BC3" t="str">
            <v>QUOTATION  NO.   :</v>
          </cell>
        </row>
      </sheetData>
      <sheetData sheetId="1888">
        <row r="3">
          <cell r="BC3" t="str">
            <v>QUOTATION  NO.   :</v>
          </cell>
        </row>
      </sheetData>
      <sheetData sheetId="1889">
        <row r="3">
          <cell r="BC3" t="str">
            <v>QUOTATION  NO.   :</v>
          </cell>
        </row>
      </sheetData>
      <sheetData sheetId="1890">
        <row r="3">
          <cell r="BC3" t="str">
            <v>QUOTATION  NO.   :</v>
          </cell>
        </row>
      </sheetData>
      <sheetData sheetId="1891">
        <row r="3">
          <cell r="BC3" t="str">
            <v>QUOTATION  NO.   :</v>
          </cell>
        </row>
      </sheetData>
      <sheetData sheetId="1892">
        <row r="3">
          <cell r="BC3" t="str">
            <v>QUOTATION  NO.   :</v>
          </cell>
        </row>
      </sheetData>
      <sheetData sheetId="1893">
        <row r="3">
          <cell r="BC3" t="str">
            <v>QUOTATION  NO.   :</v>
          </cell>
        </row>
      </sheetData>
      <sheetData sheetId="1894">
        <row r="3">
          <cell r="BC3" t="str">
            <v>QUOTATION  NO.   :</v>
          </cell>
        </row>
      </sheetData>
      <sheetData sheetId="1895">
        <row r="3">
          <cell r="BC3" t="str">
            <v>QUOTATION  NO.   :</v>
          </cell>
        </row>
      </sheetData>
      <sheetData sheetId="1896">
        <row r="3">
          <cell r="BC3" t="str">
            <v>QUOTATION  NO.   :</v>
          </cell>
        </row>
      </sheetData>
      <sheetData sheetId="1897">
        <row r="3">
          <cell r="BC3" t="str">
            <v>QUOTATION  NO.   :</v>
          </cell>
        </row>
      </sheetData>
      <sheetData sheetId="1898">
        <row r="3">
          <cell r="BC3" t="str">
            <v>QUOTATION  NO.   :</v>
          </cell>
        </row>
      </sheetData>
      <sheetData sheetId="1899">
        <row r="3">
          <cell r="BC3" t="str">
            <v>QUOTATION  NO.   :</v>
          </cell>
        </row>
      </sheetData>
      <sheetData sheetId="1900">
        <row r="3">
          <cell r="BC3" t="str">
            <v>QUOTATION  NO.   :</v>
          </cell>
        </row>
      </sheetData>
      <sheetData sheetId="1901">
        <row r="3">
          <cell r="BC3" t="str">
            <v>QUOTATION  NO.   :</v>
          </cell>
        </row>
      </sheetData>
      <sheetData sheetId="1902">
        <row r="3">
          <cell r="BC3" t="str">
            <v>QUOTATION  NO.   :</v>
          </cell>
        </row>
      </sheetData>
      <sheetData sheetId="1903">
        <row r="3">
          <cell r="BC3" t="str">
            <v>QUOTATION  NO.   :</v>
          </cell>
        </row>
      </sheetData>
      <sheetData sheetId="1904">
        <row r="3">
          <cell r="BC3" t="str">
            <v>QUOTATION  NO.   :</v>
          </cell>
        </row>
      </sheetData>
      <sheetData sheetId="1905">
        <row r="3">
          <cell r="BC3" t="str">
            <v>QUOTATION  NO.   :</v>
          </cell>
        </row>
      </sheetData>
      <sheetData sheetId="1906">
        <row r="3">
          <cell r="BC3" t="str">
            <v>QUOTATION  NO.   :</v>
          </cell>
        </row>
      </sheetData>
      <sheetData sheetId="1907">
        <row r="3">
          <cell r="BC3" t="str">
            <v>QUOTATION  NO.   :</v>
          </cell>
        </row>
      </sheetData>
      <sheetData sheetId="1908">
        <row r="3">
          <cell r="BC3" t="str">
            <v>QUOTATION  NO.   :</v>
          </cell>
        </row>
      </sheetData>
      <sheetData sheetId="1909">
        <row r="3">
          <cell r="BC3" t="str">
            <v>QUOTATION  NO.   :</v>
          </cell>
        </row>
      </sheetData>
      <sheetData sheetId="1910">
        <row r="3">
          <cell r="BC3" t="str">
            <v>QUOTATION  NO.   :</v>
          </cell>
        </row>
      </sheetData>
      <sheetData sheetId="1911">
        <row r="3">
          <cell r="BC3" t="str">
            <v>QUOTATION  NO.   :</v>
          </cell>
        </row>
      </sheetData>
      <sheetData sheetId="1912">
        <row r="3">
          <cell r="BC3" t="str">
            <v>QUOTATION  NO.   :</v>
          </cell>
        </row>
      </sheetData>
      <sheetData sheetId="1913">
        <row r="3">
          <cell r="BC3" t="str">
            <v>QUOTATION  NO.   :</v>
          </cell>
        </row>
      </sheetData>
      <sheetData sheetId="1914">
        <row r="3">
          <cell r="BC3" t="str">
            <v>QUOTATION  NO.   :</v>
          </cell>
        </row>
      </sheetData>
      <sheetData sheetId="1915">
        <row r="3">
          <cell r="BC3" t="str">
            <v>QUOTATION  NO.   :</v>
          </cell>
        </row>
      </sheetData>
      <sheetData sheetId="1916">
        <row r="3">
          <cell r="BC3" t="str">
            <v>QUOTATION  NO.   :</v>
          </cell>
        </row>
      </sheetData>
      <sheetData sheetId="1917">
        <row r="3">
          <cell r="BC3" t="str">
            <v>QUOTATION  NO.   :</v>
          </cell>
        </row>
      </sheetData>
      <sheetData sheetId="1918">
        <row r="3">
          <cell r="BC3" t="str">
            <v>QUOTATION  NO.   :</v>
          </cell>
        </row>
      </sheetData>
      <sheetData sheetId="1919">
        <row r="3">
          <cell r="BC3" t="str">
            <v>QUOTATION  NO.   :</v>
          </cell>
        </row>
      </sheetData>
      <sheetData sheetId="1920">
        <row r="3">
          <cell r="BC3" t="str">
            <v>QUOTATION  NO.   :</v>
          </cell>
        </row>
      </sheetData>
      <sheetData sheetId="1921">
        <row r="3">
          <cell r="BC3" t="str">
            <v>QUOTATION  NO.   :</v>
          </cell>
        </row>
      </sheetData>
      <sheetData sheetId="1922">
        <row r="3">
          <cell r="BC3" t="str">
            <v>QUOTATION  NO.   :</v>
          </cell>
        </row>
      </sheetData>
      <sheetData sheetId="1923">
        <row r="3">
          <cell r="BC3" t="str">
            <v>QUOTATION  NO.   :</v>
          </cell>
        </row>
      </sheetData>
      <sheetData sheetId="1924">
        <row r="3">
          <cell r="BC3" t="str">
            <v>QUOTATION  NO.   :</v>
          </cell>
        </row>
      </sheetData>
      <sheetData sheetId="1925">
        <row r="3">
          <cell r="BC3" t="str">
            <v>QUOTATION  NO.   :</v>
          </cell>
        </row>
      </sheetData>
      <sheetData sheetId="1926">
        <row r="3">
          <cell r="BC3" t="str">
            <v>QUOTATION  NO.   :</v>
          </cell>
        </row>
      </sheetData>
      <sheetData sheetId="1927">
        <row r="3">
          <cell r="BC3" t="str">
            <v>QUOTATION  NO.   :</v>
          </cell>
        </row>
      </sheetData>
      <sheetData sheetId="1928">
        <row r="3">
          <cell r="BC3" t="str">
            <v>QUOTATION  NO.   :</v>
          </cell>
        </row>
      </sheetData>
      <sheetData sheetId="1929">
        <row r="3">
          <cell r="BC3" t="str">
            <v>QUOTATION  NO.   :</v>
          </cell>
        </row>
      </sheetData>
      <sheetData sheetId="1930">
        <row r="3">
          <cell r="BC3" t="str">
            <v>QUOTATION  NO.   :</v>
          </cell>
        </row>
      </sheetData>
      <sheetData sheetId="1931">
        <row r="3">
          <cell r="BC3" t="str">
            <v>QUOTATION  NO.   :</v>
          </cell>
        </row>
      </sheetData>
      <sheetData sheetId="1932">
        <row r="3">
          <cell r="BC3" t="str">
            <v>QUOTATION  NO.   :</v>
          </cell>
        </row>
      </sheetData>
      <sheetData sheetId="1933">
        <row r="3">
          <cell r="BC3" t="str">
            <v>QUOTATION  NO.   :</v>
          </cell>
        </row>
      </sheetData>
      <sheetData sheetId="1934">
        <row r="3">
          <cell r="BC3" t="str">
            <v>QUOTATION  NO.   :</v>
          </cell>
        </row>
      </sheetData>
      <sheetData sheetId="1935">
        <row r="3">
          <cell r="BC3" t="str">
            <v>QUOTATION  NO.   :</v>
          </cell>
        </row>
      </sheetData>
      <sheetData sheetId="1936">
        <row r="3">
          <cell r="BC3" t="str">
            <v>QUOTATION  NO.   :</v>
          </cell>
        </row>
      </sheetData>
      <sheetData sheetId="1937">
        <row r="3">
          <cell r="BC3" t="str">
            <v>QUOTATION  NO.   :</v>
          </cell>
        </row>
      </sheetData>
      <sheetData sheetId="1938">
        <row r="3">
          <cell r="BC3" t="str">
            <v>QUOTATION  NO.   :</v>
          </cell>
        </row>
      </sheetData>
      <sheetData sheetId="1939">
        <row r="3">
          <cell r="BC3" t="str">
            <v>QUOTATION  NO.   :</v>
          </cell>
        </row>
      </sheetData>
      <sheetData sheetId="1940">
        <row r="3">
          <cell r="BC3" t="str">
            <v>QUOTATION  NO.   :</v>
          </cell>
        </row>
      </sheetData>
      <sheetData sheetId="1941">
        <row r="3">
          <cell r="BC3" t="str">
            <v>QUOTATION  NO.   :</v>
          </cell>
        </row>
      </sheetData>
      <sheetData sheetId="1942">
        <row r="3">
          <cell r="BC3" t="str">
            <v>QUOTATION  NO.   :</v>
          </cell>
        </row>
      </sheetData>
      <sheetData sheetId="1943">
        <row r="3">
          <cell r="BC3" t="str">
            <v>QUOTATION  NO.   :</v>
          </cell>
        </row>
      </sheetData>
      <sheetData sheetId="1944">
        <row r="3">
          <cell r="BC3" t="str">
            <v>QUOTATION  NO.   :</v>
          </cell>
        </row>
      </sheetData>
      <sheetData sheetId="1945">
        <row r="3">
          <cell r="BC3" t="str">
            <v>QUOTATION  NO.   :</v>
          </cell>
        </row>
      </sheetData>
      <sheetData sheetId="1946">
        <row r="3">
          <cell r="BC3" t="str">
            <v>QUOTATION  NO.   :</v>
          </cell>
        </row>
      </sheetData>
      <sheetData sheetId="1947">
        <row r="3">
          <cell r="BC3" t="str">
            <v>QUOTATION  NO.   :</v>
          </cell>
        </row>
      </sheetData>
      <sheetData sheetId="1948">
        <row r="3">
          <cell r="BC3" t="str">
            <v>QUOTATION  NO.   :</v>
          </cell>
        </row>
      </sheetData>
      <sheetData sheetId="1949">
        <row r="3">
          <cell r="BC3" t="str">
            <v>QUOTATION  NO.   :</v>
          </cell>
        </row>
      </sheetData>
      <sheetData sheetId="1950">
        <row r="3">
          <cell r="BC3" t="str">
            <v>QUOTATION  NO.   :</v>
          </cell>
        </row>
      </sheetData>
      <sheetData sheetId="1951">
        <row r="3">
          <cell r="BC3" t="str">
            <v>QUOTATION  NO.   :</v>
          </cell>
        </row>
      </sheetData>
      <sheetData sheetId="1952">
        <row r="3">
          <cell r="BC3" t="str">
            <v>QUOTATION  NO.   :</v>
          </cell>
        </row>
      </sheetData>
      <sheetData sheetId="1953">
        <row r="3">
          <cell r="BC3" t="str">
            <v>QUOTATION  NO.   :</v>
          </cell>
        </row>
      </sheetData>
      <sheetData sheetId="1954">
        <row r="3">
          <cell r="BC3" t="str">
            <v>QUOTATION  NO.   :</v>
          </cell>
        </row>
      </sheetData>
      <sheetData sheetId="1955">
        <row r="3">
          <cell r="BC3" t="str">
            <v>QUOTATION  NO.   :</v>
          </cell>
        </row>
      </sheetData>
      <sheetData sheetId="1956">
        <row r="3">
          <cell r="BC3" t="str">
            <v>QUOTATION  NO.   :</v>
          </cell>
        </row>
      </sheetData>
      <sheetData sheetId="1957">
        <row r="3">
          <cell r="BC3" t="str">
            <v>QUOTATION  NO.   :</v>
          </cell>
        </row>
      </sheetData>
      <sheetData sheetId="1958">
        <row r="3">
          <cell r="BC3" t="str">
            <v>QUOTATION  NO.   :</v>
          </cell>
        </row>
      </sheetData>
      <sheetData sheetId="1959">
        <row r="3">
          <cell r="BC3" t="str">
            <v>QUOTATION  NO.   :</v>
          </cell>
        </row>
      </sheetData>
      <sheetData sheetId="1960">
        <row r="3">
          <cell r="BC3" t="str">
            <v>QUOTATION  NO.   :</v>
          </cell>
        </row>
      </sheetData>
      <sheetData sheetId="1961">
        <row r="3">
          <cell r="BC3" t="str">
            <v>QUOTATION  NO.   :</v>
          </cell>
        </row>
      </sheetData>
      <sheetData sheetId="1962">
        <row r="3">
          <cell r="BC3" t="str">
            <v>QUOTATION  NO.   :</v>
          </cell>
        </row>
      </sheetData>
      <sheetData sheetId="1963"/>
      <sheetData sheetId="1964"/>
      <sheetData sheetId="1965"/>
      <sheetData sheetId="1966">
        <row r="3">
          <cell r="BC3" t="str">
            <v>QUOTATION  NO.   :</v>
          </cell>
        </row>
      </sheetData>
      <sheetData sheetId="1967">
        <row r="3">
          <cell r="BC3" t="str">
            <v>QUOTATION  NO.   :</v>
          </cell>
        </row>
      </sheetData>
      <sheetData sheetId="1968">
        <row r="3">
          <cell r="BC3" t="str">
            <v>QUOTATION  NO.   :</v>
          </cell>
        </row>
      </sheetData>
      <sheetData sheetId="1969">
        <row r="3">
          <cell r="BC3" t="str">
            <v>QUOTATION  NO.   :</v>
          </cell>
        </row>
      </sheetData>
      <sheetData sheetId="1970">
        <row r="3">
          <cell r="BC3" t="str">
            <v>QUOTATION  NO.   :</v>
          </cell>
        </row>
      </sheetData>
      <sheetData sheetId="1971">
        <row r="3">
          <cell r="BC3" t="str">
            <v>QUOTATION  NO.   :</v>
          </cell>
        </row>
      </sheetData>
      <sheetData sheetId="1972">
        <row r="3">
          <cell r="BC3" t="str">
            <v>QUOTATION  NO.   :</v>
          </cell>
        </row>
      </sheetData>
      <sheetData sheetId="1973">
        <row r="3">
          <cell r="BC3" t="str">
            <v>QUOTATION  NO.   :</v>
          </cell>
        </row>
      </sheetData>
      <sheetData sheetId="1974">
        <row r="3">
          <cell r="BC3" t="str">
            <v>QUOTATION  NO.   :</v>
          </cell>
        </row>
      </sheetData>
      <sheetData sheetId="1975">
        <row r="3">
          <cell r="BC3" t="str">
            <v>QUOTATION  NO.   :</v>
          </cell>
        </row>
      </sheetData>
      <sheetData sheetId="1976">
        <row r="3">
          <cell r="BC3" t="str">
            <v>QUOTATION  NO.   :</v>
          </cell>
        </row>
      </sheetData>
      <sheetData sheetId="1977">
        <row r="3">
          <cell r="BC3" t="str">
            <v>QUOTATION  NO.   :</v>
          </cell>
        </row>
      </sheetData>
      <sheetData sheetId="1978">
        <row r="3">
          <cell r="BC3" t="str">
            <v>QUOTATION  NO.   :</v>
          </cell>
        </row>
      </sheetData>
      <sheetData sheetId="1979"/>
      <sheetData sheetId="1980">
        <row r="12">
          <cell r="B12" t="str">
            <v>10101-000003</v>
          </cell>
        </row>
      </sheetData>
      <sheetData sheetId="1981">
        <row r="3">
          <cell r="BC3" t="str">
            <v>QUOTATION  NO.   :</v>
          </cell>
        </row>
      </sheetData>
      <sheetData sheetId="1982">
        <row r="3">
          <cell r="BC3" t="str">
            <v>QUOTATION  NO.   :</v>
          </cell>
        </row>
      </sheetData>
      <sheetData sheetId="1983">
        <row r="3">
          <cell r="BC3" t="str">
            <v>QUOTATION  NO.   :</v>
          </cell>
        </row>
      </sheetData>
      <sheetData sheetId="1984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/>
      <sheetData sheetId="1998"/>
      <sheetData sheetId="1999"/>
      <sheetData sheetId="2000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>
        <row r="3">
          <cell r="BC3" t="str">
            <v>QUOTATION  NO.   :</v>
          </cell>
        </row>
      </sheetData>
      <sheetData sheetId="2016">
        <row r="3">
          <cell r="BC3" t="str">
            <v>QUOTATION  NO.   :</v>
          </cell>
        </row>
      </sheetData>
      <sheetData sheetId="2017">
        <row r="3">
          <cell r="BC3" t="str">
            <v>QUOTATION  NO.   :</v>
          </cell>
        </row>
      </sheetData>
      <sheetData sheetId="2018">
        <row r="3">
          <cell r="BC3" t="str">
            <v>QUOTATION  NO.   :</v>
          </cell>
        </row>
      </sheetData>
      <sheetData sheetId="2019">
        <row r="3">
          <cell r="BC3" t="str">
            <v>QUOTATION  NO.   :</v>
          </cell>
        </row>
      </sheetData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>
        <row r="3">
          <cell r="BC3" t="str">
            <v>QUOTATION  NO.   :</v>
          </cell>
        </row>
      </sheetData>
      <sheetData sheetId="2027">
        <row r="3">
          <cell r="BC3" t="str">
            <v>QUOTATION  NO.   :</v>
          </cell>
        </row>
      </sheetData>
      <sheetData sheetId="2028">
        <row r="3">
          <cell r="BC3" t="str">
            <v>QUOTATION  NO.   :</v>
          </cell>
        </row>
      </sheetData>
      <sheetData sheetId="2029">
        <row r="3">
          <cell r="BC3" t="str">
            <v>QUOTATION  NO.   :</v>
          </cell>
        </row>
      </sheetData>
      <sheetData sheetId="2030">
        <row r="3">
          <cell r="BC3" t="str">
            <v>QUOTATION  NO.   :</v>
          </cell>
        </row>
      </sheetData>
      <sheetData sheetId="2031">
        <row r="3">
          <cell r="BC3" t="str">
            <v>QUOTATION  NO.   :</v>
          </cell>
        </row>
      </sheetData>
      <sheetData sheetId="2032">
        <row r="3">
          <cell r="BC3" t="str">
            <v>QUOTATION  NO.   :</v>
          </cell>
        </row>
      </sheetData>
      <sheetData sheetId="2033">
        <row r="3">
          <cell r="BC3" t="str">
            <v>QUOTATION  NO.   :</v>
          </cell>
        </row>
      </sheetData>
      <sheetData sheetId="2034">
        <row r="3">
          <cell r="BC3" t="str">
            <v>QUOTATION  NO.   :</v>
          </cell>
        </row>
      </sheetData>
      <sheetData sheetId="2035">
        <row r="3">
          <cell r="BC3" t="str">
            <v>QUOTATION  NO.   :</v>
          </cell>
        </row>
      </sheetData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จัดหา"/>
      <sheetName val="ราคากลาง"/>
      <sheetName val="เสนอราคา"/>
      <sheetName val="B32s"/>
      <sheetName val="A 1 2"/>
      <sheetName val="L1_1"/>
      <sheetName val="SP"/>
      <sheetName val="DB24"/>
      <sheetName val="ซ่อมท่อ"/>
      <sheetName val="เจาะหน้าต่าง"/>
      <sheetName val="PJ"/>
      <sheetName val="Sheet Pile1"/>
      <sheetName val="สกัดDB"/>
      <sheetName val="เครื่องจักรMH"/>
      <sheetName val="Riser 3 ท่อ"/>
      <sheetName val="Riser 2 ท่อ"/>
      <sheetName val="nHDD"/>
      <sheetName val="บ่อA-J"/>
      <sheetName val="A31"/>
      <sheetName val="Sheet1"/>
      <sheetName val="แผ่นปิดผิวจราจร"/>
      <sheetName val="HD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산근"/>
      <sheetName val="#REF"/>
      <sheetName val="000000"/>
      <sheetName val="XXXXXX"/>
      <sheetName val="KUWATI(Total) "/>
      <sheetName val="GC-01"/>
      <sheetName val="GC-02"/>
      <sheetName val="GC-03"/>
      <sheetName val="GC-04"/>
      <sheetName val="GC-07"/>
      <sheetName val="GC-08"/>
      <sheetName val="GC-09"/>
      <sheetName val="GC-10"/>
      <sheetName val="GC-19"/>
      <sheetName val="GC-21"/>
      <sheetName val="GC-22"/>
      <sheetName val="집계표(OPTION)"/>
      <sheetName val="OPTION 2"/>
      <sheetName val="OPTION 3"/>
      <sheetName val="Sheet2"/>
      <sheetName val="Sheet3"/>
      <sheetName val="견적조건"/>
      <sheetName val="대비표"/>
      <sheetName val="집계표 (TOTAL)"/>
      <sheetName val="집계표 (CIVIL-23)"/>
      <sheetName val="집계표 (FGRU)"/>
      <sheetName val="집계표 (25,26)"/>
      <sheetName val="집계표 (MEROX)"/>
      <sheetName val="집계표 (NITROGEN)"/>
      <sheetName val="집계표 (M4)"/>
      <sheetName val="집계표 (CIVIL4)"/>
      <sheetName val="집계표 (CIVIL6)"/>
      <sheetName val="집계표 (CIVIL7)"/>
      <sheetName val="내역서(DEMO TOTAL)"/>
      <sheetName val="내역서 (CIVIL-23)"/>
      <sheetName val="내역서 (fgru)"/>
      <sheetName val="내역서 (25&amp;26)"/>
      <sheetName val="내역서 (MEROX)"/>
      <sheetName val="내역서 (NITROGEN)"/>
      <sheetName val="내역서 (M4)"/>
      <sheetName val="내역서 (CIVIL-4)"/>
      <sheetName val="내역서 (CIVIL-6)"/>
      <sheetName val="내역서 (CIVIL-7)"/>
      <sheetName val="2002년 현장공사비 국내 실적"/>
      <sheetName val="2003년국내현장공사비 실적"/>
      <sheetName val="_REF"/>
      <sheetName val="집계표_OPTION_"/>
      <sheetName val="당초"/>
      <sheetName val="단가(자재)"/>
      <sheetName val="단가(노임)"/>
      <sheetName val="기초목록"/>
      <sheetName val="노임단가"/>
      <sheetName val="???"/>
      <sheetName val="예산"/>
      <sheetName val="VC2 10.99"/>
      <sheetName val="BQMPALOC"/>
      <sheetName val="KP1590_E"/>
      <sheetName val="inter"/>
      <sheetName val="Sheet1"/>
      <sheetName val="영업2"/>
      <sheetName val="1월"/>
      <sheetName val="ERECIN"/>
      <sheetName val="INPUT DATA"/>
      <sheetName val="영업3"/>
      <sheetName val="공문"/>
      <sheetName val="금액내역서"/>
      <sheetName val="BQ_Utl_Off"/>
      <sheetName val="??"/>
      <sheetName val="»ê±Ù"/>
      <sheetName val="연돌일위집계"/>
      <sheetName val="갑지"/>
      <sheetName val="BD集計用"/>
      <sheetName val="Final(1)summary"/>
      <sheetName val="집계표 (25,26ဩ"/>
      <sheetName val="DESCRIPTION"/>
      <sheetName val="95삼성급(본사)"/>
      <sheetName val="수입"/>
      <sheetName val="Form 0"/>
      <sheetName val="COVER"/>
      <sheetName val="12CGOU"/>
      <sheetName val="경영혁신본부"/>
      <sheetName val="___"/>
      <sheetName val="세금자료"/>
      <sheetName val="Form D-1"/>
      <sheetName val="Form B-1"/>
      <sheetName val="Form F-1"/>
      <sheetName val="Assist(B-1)"/>
      <sheetName val="Form A"/>
      <sheetName val="General Data"/>
      <sheetName val="__"/>
      <sheetName val="LABOR &amp; 자재"/>
      <sheetName val="제작도"/>
      <sheetName val="KUWATI(Total)_"/>
      <sheetName val="OPTION_2"/>
      <sheetName val="OPTION_3"/>
      <sheetName val="집계표_(TOTAL)"/>
      <sheetName val="집계표_(CIVIL-23)"/>
      <sheetName val="집계표_(FGRU)"/>
      <sheetName val="집계표_(25,26)"/>
      <sheetName val="집계표_(MEROX)"/>
      <sheetName val="집계표_(NITROGEN)"/>
      <sheetName val="집계표_(M4)"/>
      <sheetName val="집계표_(CIVIL4)"/>
      <sheetName val="집계표_(CIVIL6)"/>
      <sheetName val="집계표_(CIVIL7)"/>
      <sheetName val="내역서(DEMO_TOTAL)"/>
      <sheetName val="내역서_(CIVIL-23)"/>
      <sheetName val="내역서_(fgru)"/>
      <sheetName val="내역서_(25&amp;26)"/>
      <sheetName val="내역서_(MEROX)"/>
      <sheetName val="내역서_(NITROGEN)"/>
      <sheetName val="내역서_(M4)"/>
      <sheetName val="내역서_(CIVIL-4)"/>
      <sheetName val="내역서_(CIVIL-6)"/>
      <sheetName val="내역서_(CIVIL-7)"/>
      <sheetName val="2002년_현장공사비_국내_실적"/>
      <sheetName val="2003년국내현장공사비_실적"/>
      <sheetName val="VC2_10_99"/>
      <sheetName val="입출재고현황 (2)"/>
      <sheetName val="SANDAN"/>
      <sheetName val="뜃맟뭁돽띿맟?-BLDG"/>
      <sheetName val="CB"/>
      <sheetName val="DHEQSUPT"/>
      <sheetName val="SALA-002"/>
      <sheetName val="DRUM"/>
      <sheetName val="eq_data"/>
      <sheetName val="TTL"/>
      <sheetName val="간접비 총괄"/>
      <sheetName val="주간기성"/>
      <sheetName val="INPUT_DATA"/>
      <sheetName val="General_Data"/>
      <sheetName val="집계표_(25,26ဩ"/>
      <sheetName val="Form_0"/>
      <sheetName val="노임단가표"/>
      <sheetName val="ESCON"/>
      <sheetName val="뜃맟뭁돽띿맟_-BLDG"/>
      <sheetName val="기성내역"/>
      <sheetName val="POWER"/>
      <sheetName val="IN"/>
      <sheetName val="M-EQPT-Z"/>
      <sheetName val="3.공통공사대비"/>
      <sheetName val="???(OPTION)"/>
      <sheetName val="B"/>
      <sheetName val="Price Schedule"/>
      <sheetName val="간접비내역-1"/>
      <sheetName val="Lup2"/>
      <sheetName val="당진1,2호기전선관설치및접지4차공사내역서-을지"/>
      <sheetName val="내역서 耰&quot;_x0000__x0000_"/>
      <sheetName val="_x0008_"/>
      <sheetName val="비교검토"/>
      <sheetName val="내역ࠜĀ_x0000_M4)"/>
      <sheetName val="h-013211-2"/>
      <sheetName val="BOROUGE2"/>
      <sheetName val="PRICES"/>
      <sheetName val="INSTR"/>
      <sheetName val="合成単価作成表-BLDG"/>
      <sheetName val="CAL."/>
      <sheetName val="EQT-ESTN"/>
      <sheetName val="???¡§????"/>
      <sheetName val="????¢ç¢®¡¿????"/>
      <sheetName val="??????????¢ç??????"/>
      <sheetName val="???????¢ç¢®¢¯????"/>
      <sheetName val="???????®¡¿????"/>
      <sheetName val="??????????????????"/>
      <sheetName val="Rate Analysis"/>
      <sheetName val="F4-F7"/>
      <sheetName val="표지"/>
      <sheetName val="Q&amp;pl-V"/>
      <sheetName val="찍기"/>
      <sheetName val="실행"/>
      <sheetName val="Cash2"/>
      <sheetName val="Z"/>
      <sheetName val="WE'T"/>
      <sheetName val="물량"/>
      <sheetName val="WEIGHT LIST"/>
      <sheetName val="산#2-1 (2)"/>
      <sheetName val="POL6차-PIPING"/>
      <sheetName val="산#3-1"/>
      <sheetName val="BEND LOSS"/>
      <sheetName val="EQUIPMENT -2"/>
      <sheetName val="EQUIP"/>
      <sheetName val="공사비 내역 (가)"/>
      <sheetName val="CTEMCOST"/>
      <sheetName val="내역서 耰&quot;??"/>
      <sheetName val="24V"/>
      <sheetName val="내역"/>
      <sheetName val="단면 (2)"/>
      <sheetName val="A"/>
      <sheetName val="6PILE  (돌출)"/>
      <sheetName val="Static Equip"/>
      <sheetName val="CAT_5"/>
      <sheetName val="Form A "/>
      <sheetName val="jobhist"/>
      <sheetName val="LEGEND"/>
      <sheetName val="내역ࠜĀ_x005f_x0000_M4)"/>
      <sheetName val="PROCURE"/>
      <sheetName val="당초내역서"/>
      <sheetName val="내역ࠜĀ"/>
      <sheetName val="내역서 耰&quot;_x005f_x0000__x005f_x0000_"/>
      <sheetName val="_x005f_x0008_"/>
      <sheetName val="SOURCE"/>
      <sheetName val="___(OPTION)"/>
      <sheetName val="___¡§____"/>
      <sheetName val="____¢ç¢®¡¿____"/>
      <sheetName val="__________¢ç______"/>
      <sheetName val="_______¢ç¢®¢¯____"/>
      <sheetName val="_______®¡¿____"/>
      <sheetName val="__________________"/>
      <sheetName val="Sheet6"/>
      <sheetName val="갑지(추정)"/>
      <sheetName val="ELEC_DCI"/>
      <sheetName val="INST_DCI"/>
      <sheetName val="KUWATI(Total)_1"/>
      <sheetName val="OPTION_21"/>
      <sheetName val="OPTION_31"/>
      <sheetName val="집계표_(TOTAL)1"/>
      <sheetName val="집계표_(CIVIL-23)1"/>
      <sheetName val="집계표_(FGRU)1"/>
      <sheetName val="집계표_(25,26)1"/>
      <sheetName val="집계표_(MEROX)1"/>
      <sheetName val="집계표_(NITROGEN)1"/>
      <sheetName val="집계표_(M4)1"/>
      <sheetName val="집계표_(CIVIL4)1"/>
      <sheetName val="집계표_(CIVIL6)1"/>
      <sheetName val="집계표_(CIVIL7)1"/>
      <sheetName val="내역서(DEMO_TOTAL)1"/>
      <sheetName val="내역서_(CIVIL-23)1"/>
      <sheetName val="내역서_(fgru)1"/>
      <sheetName val="내역서_(25&amp;26)1"/>
      <sheetName val="내역서_(MEROX)1"/>
      <sheetName val="내역서_(NITROGEN)1"/>
      <sheetName val="내역서_(M4)1"/>
      <sheetName val="내역서_(CIVIL-4)1"/>
      <sheetName val="내역서_(CIVIL-6)1"/>
      <sheetName val="내역서_(CIVIL-7)1"/>
      <sheetName val="2002년_현장공사비_국내_실적1"/>
      <sheetName val="2003년국내현장공사비_실적1"/>
      <sheetName val="VC2_10_991"/>
      <sheetName val="INPUT_DATA1"/>
      <sheetName val="집계표_(25,26ဩ1"/>
      <sheetName val="Form_01"/>
      <sheetName val="General_Data1"/>
      <sheetName val="Form_D-1"/>
      <sheetName val="Form_B-1"/>
      <sheetName val="Form_F-1"/>
      <sheetName val="Form_A"/>
      <sheetName val="LABOR_&amp;_자재"/>
      <sheetName val="입출재고현황_(2)"/>
      <sheetName val="3_공통공사대비"/>
      <sheetName val="DATA"/>
      <sheetName val="Compare"/>
      <sheetName val="3.Breakdown Direct Paint"/>
      <sheetName val="Spl"/>
      <sheetName val="BID"/>
      <sheetName val="Quantity"/>
      <sheetName val="내역서 耰&quot;__"/>
      <sheetName val="Summary Sheets"/>
      <sheetName val="국내"/>
      <sheetName val="°ßÀûÁ¶°Ç"/>
      <sheetName val="´ëºñÇ¥"/>
      <sheetName val="Áý°èÇ¥ (TOTAL)"/>
      <sheetName val="Áý°èÇ¥ (CIVIL-23)"/>
      <sheetName val="Áý°èÇ¥ (FGRU)"/>
      <sheetName val="Áý°èÇ¥ (25,26)"/>
      <sheetName val="Áý°èÇ¥ (MEROX)"/>
      <sheetName val="Áý°èÇ¥ (NITROGEN)"/>
      <sheetName val="Áý°èÇ¥ (M4)"/>
      <sheetName val="Áý°èÇ¥ (CIVIL4)"/>
      <sheetName val="Áý°èÇ¥ (CIVIL6)"/>
      <sheetName val="Áý°èÇ¥ (CIVIL7)"/>
      <sheetName val="³»¿ª¼­(DEMO TOTAL)"/>
      <sheetName val="³»¿ª¼­ (CIVIL-23)"/>
      <sheetName val="³»¿ª¼­ (fgru)"/>
      <sheetName val="³»¿ª¼­ (25&amp;26)"/>
      <sheetName val="³»¿ª¼­ (MEROX)"/>
      <sheetName val="³»¿ª¼­ (NITROGEN)"/>
      <sheetName val="³»¿ª¼­ (M4)"/>
      <sheetName val="³»¿ª¼­ (CIVIL-4)"/>
      <sheetName val="³»¿ª¼­ (CIVIL-6)"/>
      <sheetName val="³»¿ª¼­ (CIVIL-7)"/>
      <sheetName val="Áý°èÇ¥(OPTION)"/>
      <sheetName val="2002³â ÇöÀå°ø»çºñ ±¹³» ½ÇÀû"/>
      <sheetName val="2003³â±¹³»ÇöÀå°ø»çºñ ½ÇÀû"/>
      <sheetName val="내역ࠜĀ_x005f_x005f_x005f_x0000_M4)"/>
      <sheetName val="Engg-Exec-2"/>
      <sheetName val="Site-Precom-2"/>
      <sheetName val="Collab"/>
      <sheetName val="Transport"/>
      <sheetName val="Civil 1"/>
      <sheetName val="Civil 2"/>
      <sheetName val="Civil 3"/>
      <sheetName val="Site 1"/>
      <sheetName val="Site 2"/>
      <sheetName val="Site 3"/>
      <sheetName val="Site Faci"/>
      <sheetName val="Cont"/>
      <sheetName val="Engg-Exec-1"/>
      <sheetName val="Site-Precom-1"/>
      <sheetName val="Site-Precom-Vendor"/>
      <sheetName val="Risk-Anal"/>
      <sheetName val="Ranges"/>
      <sheetName val="User"/>
      <sheetName val="간접비_총괄"/>
      <sheetName val="Price_Schedule"/>
      <sheetName val="내역서_耰&quot;"/>
      <sheetName val=""/>
      <sheetName val="EQUIPMENT_-2"/>
      <sheetName val="CAL_"/>
      <sheetName val="Rate_Analysis"/>
      <sheetName val="내역서_耰&quot;??"/>
      <sheetName val="PBS"/>
      <sheetName val="내역ࠜĀ?M4)"/>
      <sheetName val="고압수량(철거)"/>
      <sheetName val="기계내역서"/>
      <sheetName val="경영혁신본뷀"/>
      <sheetName val="electrical"/>
      <sheetName val="2.2 STAFF Scedule"/>
      <sheetName val="입력시트"/>
      <sheetName val="BCPAB"/>
      <sheetName val="갑지1"/>
      <sheetName val="내역서 耰&quot;_x005f_x005f_x005f_x0000__x005f_x005f_x0000"/>
      <sheetName val="_x005f_x005f_x005f_x0008_"/>
      <sheetName val="AREA"/>
      <sheetName val="바닥판"/>
      <sheetName val="TYPE1"/>
      <sheetName val="철근량"/>
      <sheetName val="토목주소"/>
      <sheetName val="프랜트면허"/>
      <sheetName val="역T형"/>
      <sheetName val="PILE"/>
      <sheetName val="Man Hole"/>
      <sheetName val="대로근거"/>
      <sheetName val="중로근거"/>
      <sheetName val="PRO_DCI"/>
      <sheetName val="HVAC_DCI"/>
      <sheetName val="PIPE_DCI"/>
      <sheetName val="일위대가표"/>
      <sheetName val="조건표"/>
      <sheetName val="일위대가"/>
      <sheetName val="내역표지"/>
      <sheetName val="산출2-기기동력"/>
      <sheetName val="40총괄"/>
      <sheetName val="40집계"/>
      <sheetName val="30신설일위대가"/>
      <sheetName val="30집계표"/>
      <sheetName val="NSCP견적물량"/>
      <sheetName val="공사비예산서(토목분)"/>
      <sheetName val="float&amp;bear"/>
      <sheetName val="Kfracture"/>
      <sheetName val="EQUIPOS"/>
      <sheetName val="직재"/>
      <sheetName val="I一般比"/>
      <sheetName val="7. 월별투입내역서"/>
      <sheetName val="견적"/>
      <sheetName val="9906"/>
      <sheetName val="계측 내역서"/>
      <sheetName val="내역ࠜĀ_M4)"/>
      <sheetName val="내역서_耰&quot;__"/>
      <sheetName val="내역ࠜĀ_x005f_x005f_x005f_x005f_x005f_x005f_x005f_x0000_M4"/>
      <sheetName val="내역서 耰&quot;_x005f_x005f_x005f_x005f_x005f_x005f_x005f_x0000_"/>
      <sheetName val="_x005f_x005f_x005f_x005f_x005f_x005f_x005f_x0008_"/>
      <sheetName val="Insts"/>
      <sheetName val="Vind - BtB"/>
      <sheetName val="LV induction motors"/>
      <sheetName val="인원계획"/>
      <sheetName val="BSD (2)"/>
      <sheetName val="CIVIL"/>
      <sheetName val="ERECT"/>
      <sheetName val="PROSUM"/>
      <sheetName val="Sheet1 (2)"/>
      <sheetName val="수로보호공"/>
      <sheetName val="데이타"/>
      <sheetName val="식재인부"/>
      <sheetName val="MP MOB"/>
      <sheetName val="SummaryC"/>
      <sheetName val="Detail"/>
      <sheetName val="BM DATA SHEET"/>
      <sheetName val="입찰품의서"/>
      <sheetName val="인부신상자료"/>
      <sheetName val="cable-data"/>
      <sheetName val="Z- GENERAL PRICE SUMMARY"/>
      <sheetName val=" Estimate  "/>
      <sheetName val="T 3"/>
      <sheetName val="Piping_물량_정리_"/>
      <sheetName val="KUWATI(Total)_2"/>
      <sheetName val="집계표_(TOTAL)2"/>
      <sheetName val="집계표_(CIVIL-23)2"/>
      <sheetName val="집계표_(FGRU)2"/>
      <sheetName val="집계표_(25,26)2"/>
      <sheetName val="집계표_(MEROX)2"/>
      <sheetName val="집계표_(NITROGEN)2"/>
      <sheetName val="집계표_(M4)2"/>
      <sheetName val="집계표_(CIVIL4)2"/>
      <sheetName val="집계표_(CIVIL6)2"/>
      <sheetName val="집계표_(CIVIL7)2"/>
      <sheetName val="내역서(DEMO_TOTAL)2"/>
      <sheetName val="내역서_(CIVIL-23)2"/>
      <sheetName val="내역서_(fgru)2"/>
      <sheetName val="내역서_(25&amp;26)2"/>
      <sheetName val="내역서_(MEROX)2"/>
      <sheetName val="내역서_(NITROGEN)2"/>
      <sheetName val="내역서_(M4)2"/>
      <sheetName val="내역서_(CIVIL-4)2"/>
      <sheetName val="내역서_(CIVIL-6)2"/>
      <sheetName val="내역서_(CIVIL-7)2"/>
      <sheetName val="OPTION_22"/>
      <sheetName val="OPTION_32"/>
      <sheetName val="2002년_현장공사비_국내_실적2"/>
      <sheetName val="2003년국내현장공사비_실적2"/>
      <sheetName val="VC2_10_992"/>
      <sheetName val="KUWATI(Total)_3"/>
      <sheetName val="집계표_(TOTAL)3"/>
      <sheetName val="집계표_(CIVIL-23)3"/>
      <sheetName val="집계표_(FGRU)3"/>
      <sheetName val="집계표_(25,26)3"/>
      <sheetName val="집계표_(MEROX)3"/>
      <sheetName val="집계표_(NITROGEN)3"/>
      <sheetName val="집계표_(M4)3"/>
      <sheetName val="집계표_(CIVIL4)3"/>
      <sheetName val="집계표_(CIVIL6)3"/>
      <sheetName val="집계표_(CIVIL7)3"/>
      <sheetName val="내역서(DEMO_TOTAL)3"/>
      <sheetName val="내역서_(CIVIL-23)3"/>
      <sheetName val="내역서_(fgru)3"/>
      <sheetName val="내역서_(25&amp;26)3"/>
      <sheetName val="내역서_(MEROX)3"/>
      <sheetName val="내역서_(NITROGEN)3"/>
      <sheetName val="내역서_(M4)3"/>
      <sheetName val="내역서_(CIVIL-4)3"/>
      <sheetName val="내역서_(CIVIL-6)3"/>
      <sheetName val="내역서_(CIVIL-7)3"/>
      <sheetName val="OPTION_23"/>
      <sheetName val="OPTION_33"/>
      <sheetName val="2002년_현장공사비_국내_실적3"/>
      <sheetName val="2003년국내현장공사비_실적3"/>
      <sheetName val="VC2_10_993"/>
      <sheetName val="Direct"/>
      <sheetName val="FORM-12"/>
      <sheetName val="AILC004"/>
      <sheetName val="HORI. VESSEL"/>
      <sheetName val="PI"/>
      <sheetName val="EQUIP LIST"/>
      <sheetName val="TDTKP"/>
      <sheetName val="DK-KH"/>
      <sheetName val="내역서"/>
      <sheetName val="Sheet4"/>
      <sheetName val="cable"/>
      <sheetName val="Form B"/>
      <sheetName val="Resumen"/>
      <sheetName val="Precios Unitarios"/>
      <sheetName val="배관내역"/>
      <sheetName val="Administrative Prices"/>
      <sheetName val="Calc"/>
      <sheetName val="WBS 44"/>
      <sheetName val="WBS 41"/>
      <sheetName val="Precios por Administración"/>
      <sheetName val="Subcon A"/>
      <sheetName val="_x0002__x0000_뻘N_x0000__x0000__x0001_ࠀ역서"/>
      <sheetName val="M_DB"/>
      <sheetName val="DB@Acess"/>
      <sheetName val="집계표"/>
      <sheetName val="변경집계표"/>
      <sheetName val="수주추정"/>
      <sheetName val="Q-7100-001"/>
      <sheetName val="trf(36%)"/>
      <sheetName val="All_2"/>
      <sheetName val="실행집계"/>
      <sheetName val="breakdown of wage rate"/>
      <sheetName val="Indirect Cost"/>
      <sheetName val="Unit"/>
      <sheetName val="내역ࠜĀ_x005f_x005f_x005f_x005f_x005f_x005f_x005f_x005f_x0"/>
      <sheetName val="내역서 耰&quot;_x005f_x005f_x005f_x005f_x005f_x005f_x005f_x005f_"/>
      <sheetName val="내역서 耰&quot;"/>
      <sheetName val="_x0002_"/>
      <sheetName val="nHDD"/>
      <sheetName val="ค่าขนส่ง(6ล้อ)"/>
      <sheetName val="ค่าขนส่ง(พ่วง)"/>
      <sheetName val="ค่าขนส่ง"/>
      <sheetName val="Discounted Cash Flow"/>
      <sheetName val="BATCH"/>
      <sheetName val="_x005f_x005f_x005f_x005f_x005f_x005f_x005f_x005f_x005f_x005f_"/>
      <sheetName val="Monthly Load"/>
      <sheetName val="Weekly Load"/>
      <sheetName val="sum"/>
      <sheetName val="Summary"/>
      <sheetName val="Lstsub"/>
      <sheetName val="Hot"/>
      <sheetName val="[SANDAN.XLS??"/>
      <sheetName val="97 사업추정(WEKI)"/>
      <sheetName val="Basic_Rate"/>
      <sheetName val="appendix_2_5_final_accounts"/>
      <sheetName val="Format"/>
      <sheetName val="Labour"/>
      <sheetName val="Material"/>
      <sheetName val="Sheet1_(2)"/>
      <sheetName val="Material Selections"/>
      <sheetName val="INPUT_DATA2"/>
      <sheetName val="집계표_(25,26ဩ2"/>
      <sheetName val="Form_02"/>
      <sheetName val="Form_D-11"/>
      <sheetName val="Form_B-11"/>
      <sheetName val="Form_F-11"/>
      <sheetName val="Form_A1"/>
      <sheetName val="입출재고현황_(2)1"/>
      <sheetName val="General_Data2"/>
      <sheetName val="LABOR_&amp;_자재1"/>
      <sheetName val="간접비_총괄1"/>
      <sheetName val="Price_Schedule1"/>
      <sheetName val="3_공통공사대비1"/>
      <sheetName val="내역서_耰&quot;??1"/>
      <sheetName val="CAL_1"/>
      <sheetName val="Rate_Analysis1"/>
      <sheetName val="EQUIPMENT_-21"/>
      <sheetName val="Static_Equip"/>
      <sheetName val="3_Breakdown_Direct_Paint"/>
      <sheetName val="WEIGHT_LIST"/>
      <sheetName val="산#2-1_(2)"/>
      <sheetName val="BEND_LOSS"/>
      <sheetName val="공사비_내역_(가)"/>
      <sheetName val="단면_(2)"/>
      <sheetName val="내역서_耰&quot;_x005f_x0000__x005f_x0000_"/>
      <sheetName val="6PILE__(돌출)"/>
      <sheetName val="Form_A_"/>
      <sheetName val="내역서_耰&quot;__1"/>
      <sheetName val="Summary_Sheets"/>
      <sheetName val="Civil_1"/>
      <sheetName val="Civil_2"/>
      <sheetName val="Civil_3"/>
      <sheetName val="Site_1"/>
      <sheetName val="Site_2"/>
      <sheetName val="Site_3"/>
      <sheetName val="Site_Faci"/>
      <sheetName val="DCS"/>
      <sheetName val="FWBS7000,8000"/>
      <sheetName val="ANALYSER"/>
      <sheetName val="Eq. Mobilization"/>
      <sheetName val="출금실적"/>
      <sheetName val="경영현황"/>
      <sheetName val="D-623D"/>
      <sheetName val="SCHEDD TAMBAHAN"/>
      <sheetName val="Resource table"/>
      <sheetName val="General"/>
      <sheetName val="Menus"/>
      <sheetName val="수량집계"/>
      <sheetName val="총괄집계표"/>
      <sheetName val="내역서 (∮ἀ嘆ɶ_x0000_᠀㬁_x0000_"/>
      <sheetName val="당초_xd8b4_∸ἀ"/>
      <sheetName val="Piping BQ for one turbine"/>
      <sheetName val="금융"/>
      <sheetName val="일일총괄"/>
      <sheetName val="criteria"/>
      <sheetName val="총괄표"/>
      <sheetName val="_x0004__x0000__x000d__x0000__x0003__x0000__x0004__x0000__x0016__x0000__x000d__x0000__x0004_"/>
      <sheetName val="_x000a__x0000__x001b__x0000__x0006__x0000__x0006__x0000__x0008__x0000__x000a__x0000__x0000_"/>
      <sheetName val="97"/>
      <sheetName val="MANP"/>
      <sheetName val="C"/>
      <sheetName val="Equipment List"/>
      <sheetName val="info"/>
      <sheetName val="TP"/>
      <sheetName val="Form1.SQP"/>
      <sheetName val="Resource"/>
      <sheetName val="RFP002"/>
      <sheetName val="Cal"/>
      <sheetName val="BREAKDOWN(철거설치)"/>
      <sheetName val="BREAKDOWN(신규설치)"/>
      <sheetName val="자바라1"/>
      <sheetName val="Code_Magics"/>
      <sheetName val="Code"/>
      <sheetName val="Curves"/>
      <sheetName val="Note"/>
      <sheetName val="data_dci"/>
      <sheetName val="Heads"/>
      <sheetName val="BASE"/>
      <sheetName val="data_mci"/>
      <sheetName val="BLDG_DCI"/>
      <sheetName val="BLDG_MCI"/>
      <sheetName val="PRO_A"/>
      <sheetName val="Tables"/>
      <sheetName val="Page_2"/>
      <sheetName val="Dbase"/>
      <sheetName val="behind"/>
      <sheetName val="Main"/>
      <sheetName val="costing_CV"/>
      <sheetName val="ITB_COST"/>
      <sheetName val="costing_ESDV"/>
      <sheetName val="costing_FE"/>
      <sheetName val="PROJECT"/>
      <sheetName val="정부노임단가"/>
      <sheetName val="Jobcost"/>
      <sheetName val="Default_Magics"/>
      <sheetName val="BM_DATA_SHEET"/>
      <sheetName val="Graph_(LGEN)"/>
      <sheetName val="PumpSpec"/>
      <sheetName val="costing_MOV"/>
      <sheetName val="PRO"/>
      <sheetName val="out_prog"/>
      <sheetName val="TABLE"/>
      <sheetName val="costing_Press"/>
      <sheetName val="96_121"/>
      <sheetName val="선적schedule_(2)"/>
      <sheetName val="System구분"/>
      <sheetName val="견적기준"/>
      <sheetName val="b_balju-단가단가단가"/>
      <sheetName val="10현장조직"/>
      <sheetName val="할증표"/>
      <sheetName val="choose"/>
      <sheetName val="원가"/>
      <sheetName val="중기"/>
      <sheetName val="Utility and Fire flange"/>
      <sheetName val="BM-Elec"/>
      <sheetName val="BM-Inst"/>
      <sheetName val="Total"/>
      <sheetName val="공정계획(내부계획25%,내부w.f)"/>
      <sheetName val="AG Pipe Qty Analysis"/>
      <sheetName val="Heavy Equipments"/>
      <sheetName val="Preliminaries"/>
      <sheetName val="piping"/>
      <sheetName val="Mech"/>
      <sheetName val="Fire Protection"/>
      <sheetName val="Buildings"/>
      <sheetName val="Instrument"/>
      <sheetName val="입찰내역 발주처 양식"/>
      <sheetName val="SFN ORIG"/>
      <sheetName val="SFN"/>
      <sheetName val="R2564AHDTS"/>
      <sheetName val="CPS"/>
      <sheetName val="_x0002_?뻘N??_x0001_ࠀ역서"/>
      <sheetName val="Dir Manpower Other Exp."/>
      <sheetName val="HP-Steamdrum"/>
      <sheetName val="COVER-P"/>
      <sheetName val="품셈"/>
      <sheetName val="7422CW00"/>
      <sheetName val="목표세부명세"/>
      <sheetName val="중기일위대가"/>
      <sheetName val="사급자재집계표"/>
      <sheetName val="HVAC(사급자재)"/>
      <sheetName val="U-W"/>
      <sheetName val="결과조달"/>
      <sheetName val="w't table"/>
      <sheetName val="_SANDAN.XLS__"/>
      <sheetName val="LOB"/>
      <sheetName val="수량산출서"/>
      <sheetName val="1350-A"/>
      <sheetName val="SS2"/>
      <sheetName val="실행내역"/>
      <sheetName val="4-3LEVEL-5 epic.4"/>
      <sheetName val="단가 (2)"/>
      <sheetName val="mto-rev0B"/>
      <sheetName val="Proposal"/>
      <sheetName val="WIND"/>
      <sheetName val="MODULE CONFIRM"/>
      <sheetName val="분전반계산서(석관)"/>
      <sheetName val="이자율"/>
      <sheetName val="ITB COST"/>
      <sheetName val="내역서 (∮ἀ嘆ɶ"/>
      <sheetName val="노임9월"/>
      <sheetName val="FWBS 1530"/>
      <sheetName val="VIZ4"/>
      <sheetName val="VIZ7"/>
      <sheetName val="UZ"/>
      <sheetName val="K_SURFACES"/>
      <sheetName val="도"/>
      <sheetName val="SILICATE"/>
      <sheetName val="한강운반비"/>
      <sheetName val="Administrative_Prices"/>
      <sheetName val="WBS_44"/>
      <sheetName val="WBS_41"/>
      <sheetName val="Precios_por_Administración"/>
      <sheetName val="Precios_Unitarios"/>
      <sheetName val="Subcon_A"/>
      <sheetName val="실행예산 MM"/>
      <sheetName val="KUWATI(Total)_4"/>
      <sheetName val="OPTION_24"/>
      <sheetName val="OPTION_34"/>
      <sheetName val="집계표_(TOTAL)4"/>
      <sheetName val="집계표_(CIVIL-23)4"/>
      <sheetName val="집계표_(FGRU)4"/>
      <sheetName val="집계표_(25,26)4"/>
      <sheetName val="집계표_(MEROX)4"/>
      <sheetName val="집계표_(NITROGEN)4"/>
      <sheetName val="집계표_(M4)4"/>
      <sheetName val="집계표_(CIVIL4)4"/>
      <sheetName val="집계표_(CIVIL6)4"/>
      <sheetName val="집계표_(CIVIL7)4"/>
      <sheetName val="내역서(DEMO_TOTAL)4"/>
      <sheetName val="내역서_(CIVIL-23)4"/>
      <sheetName val="내역서_(fgru)4"/>
      <sheetName val="내역서_(25&amp;26)4"/>
      <sheetName val="내역서_(MEROX)4"/>
      <sheetName val="내역서_(NITROGEN)4"/>
      <sheetName val="내역서_(M4)4"/>
      <sheetName val="내역서_(CIVIL-4)4"/>
      <sheetName val="내역서_(CIVIL-6)4"/>
      <sheetName val="내역서_(CIVIL-7)4"/>
      <sheetName val="2002년_현장공사비_국내_실적4"/>
      <sheetName val="2003년국내현장공사비_실적4"/>
      <sheetName val="VC2_10_994"/>
      <sheetName val="INPUT_DATA3"/>
      <sheetName val="집계표_(25,26ဩ3"/>
      <sheetName val="Form_D-12"/>
      <sheetName val="Form_B-12"/>
      <sheetName val="Form_F-12"/>
      <sheetName val="Form_A2"/>
      <sheetName val="Form_03"/>
      <sheetName val="General_Data3"/>
      <sheetName val="LABOR_&amp;_자재2"/>
      <sheetName val="입출재고현황_(2)2"/>
      <sheetName val="Price_Schedule2"/>
      <sheetName val="간접비_총괄2"/>
      <sheetName val="3_공통공사대비2"/>
      <sheetName val="Rate_Analysis2"/>
      <sheetName val="EQUIPMENT_-22"/>
      <sheetName val="CAL_2"/>
      <sheetName val="내역서_耰&quot;_x005f_x0000__x005f_x0000_1"/>
      <sheetName val="Static_Equip1"/>
      <sheetName val="WEIGHT_LIST1"/>
      <sheetName val="산#2-1_(2)1"/>
      <sheetName val="BEND_LOSS1"/>
      <sheetName val="공사비_내역_(가)1"/>
      <sheetName val="6PILE__(돌출)1"/>
      <sheetName val="내역서_耰&quot;??2"/>
      <sheetName val="단면_(2)1"/>
      <sheetName val="Form_A_1"/>
      <sheetName val="3_Breakdown_Direct_Paint1"/>
      <sheetName val="Man_Hole"/>
      <sheetName val="Áý°èÇ¥_(TOTAL)"/>
      <sheetName val="Áý°èÇ¥_(CIVIL-23)"/>
      <sheetName val="Áý°èÇ¥_(FGRU)"/>
      <sheetName val="Áý°èÇ¥_(25,26)"/>
      <sheetName val="Áý°èÇ¥_(MEROX)"/>
      <sheetName val="Áý°èÇ¥_(NITROGEN)"/>
      <sheetName val="Áý°èÇ¥_(M4)"/>
      <sheetName val="Áý°èÇ¥_(CIVIL4)"/>
      <sheetName val="Áý°èÇ¥_(CIVIL6)"/>
      <sheetName val="Áý°èÇ¥_(CIVIL7)"/>
      <sheetName val="³»¿ª¼­(DEMO_TOTAL)"/>
      <sheetName val="³»¿ª¼­_(CIVIL-23)"/>
      <sheetName val="³»¿ª¼­_(fgru)"/>
      <sheetName val="³»¿ª¼­_(25&amp;26)"/>
      <sheetName val="³»¿ª¼­_(MEROX)"/>
      <sheetName val="³»¿ª¼­_(NITROGEN)"/>
      <sheetName val="³»¿ª¼­_(M4)"/>
      <sheetName val="³»¿ª¼­_(CIVIL-4)"/>
      <sheetName val="³»¿ª¼­_(CIVIL-6)"/>
      <sheetName val="³»¿ª¼­_(CIVIL-7)"/>
      <sheetName val="2002³â_ÇöÀå°ø»çºñ_±¹³»_½ÇÀû"/>
      <sheetName val="2003³â±¹³»ÇöÀå°ø»çºñ_½ÇÀû"/>
      <sheetName val="Civil_11"/>
      <sheetName val="Civil_21"/>
      <sheetName val="Civil_31"/>
      <sheetName val="Site_11"/>
      <sheetName val="Site_21"/>
      <sheetName val="Site_31"/>
      <sheetName val="Site_Faci1"/>
      <sheetName val="내역서_耰&quot;__2"/>
      <sheetName val="Summary_Sheets1"/>
      <sheetName val="Sheet1_(2)1"/>
      <sheetName val="내역서_耰&quot;_x005f_x005f_x005f_x0000__x005f_x005f_x0000"/>
      <sheetName val="계측_내역서"/>
      <sheetName val="2_2_STAFF_Scedule"/>
      <sheetName val="7__월별투입내역서"/>
      <sheetName val="내역서_耰&quot;_x005f_x005f_x005f_x005f_x005f_x005f_x005f_x0000_"/>
      <sheetName val="Z-_GENERAL_PRICE_SUMMARY"/>
      <sheetName val="_Estimate__"/>
      <sheetName val="T_3"/>
      <sheetName val="HORI__VESSEL"/>
      <sheetName val="내역서_耰&quot;_x005f_x005f_x005f_x005f_x005f_x005f_x005f_x005f_"/>
      <sheetName val="Vind_-_BtB"/>
      <sheetName val="LV_induction_motors"/>
      <sheetName val="BSD_(2)"/>
      <sheetName val="EQUIP_LIST"/>
      <sheetName val="MP_MOB"/>
      <sheetName val="Form_B"/>
      <sheetName val="뻘Nࠀ역서"/>
      <sheetName val="Monthly_Load"/>
      <sheetName val="Weekly_Load"/>
      <sheetName val="Material_Selections"/>
      <sheetName val="97_사업추정(WEKI)"/>
      <sheetName val="breakdown_of_wage_rate"/>
      <sheetName val="Indirect_Cost"/>
      <sheetName val="내역서_(∮ἀ嘆ɶ᠀㬁"/>
      <sheetName val="[SANDAN_XLS??"/>
      <sheetName val="Piping_BQ_for_one_turbine"/>
      <sheetName val="Eq__Mobilization"/>
      <sheetName val="Utility_and_Fire_flange"/>
      <sheetName val="Heavy_Equipments"/>
      <sheetName val="AG_Pipe_Qty_Analysis"/>
      <sheetName val="Costo-MO"/>
      <sheetName val="BOQ-B.DOWN"/>
      <sheetName val="부대비율"/>
      <sheetName val="BM_DATA_SHEET1"/>
      <sheetName val="내역서_耰&quot;1"/>
      <sheetName val="_x000a__x000a_"/>
      <sheetName val="Resource_table"/>
      <sheetName val="SFN_ORIG"/>
      <sheetName val="?뻘N??ࠀ역서"/>
      <sheetName val="_SANDAN_XLS__"/>
      <sheetName val="Equipment_List"/>
      <sheetName val="Form1_SQP"/>
      <sheetName val="공정계획(내부계획25%,내부w_f)"/>
      <sheetName val="상반기손익차2총괄"/>
      <sheetName val="생산계획"/>
      <sheetName val="VLOOKUP"/>
      <sheetName val="cal-foamglass"/>
      <sheetName val="연습"/>
      <sheetName val="운반"/>
      <sheetName val="강재"/>
      <sheetName val="OD5000"/>
      <sheetName val="SCHEDD_TAMBAHAN"/>
      <sheetName val="Dir_Manpower_Other_Exp_"/>
      <sheetName val="w't_table"/>
      <sheetName val="Fire_Protection"/>
      <sheetName val="입찰내역_발주처_양식"/>
      <sheetName val="plan&amp;section of foundation"/>
      <sheetName val="working load at the btm ft."/>
      <sheetName val="stability check"/>
      <sheetName val="design criteria"/>
      <sheetName val="design load"/>
      <sheetName val="INPUT"/>
      <sheetName val="breakdown_of_wage_rate1"/>
      <sheetName val="Indirect_Cost1"/>
      <sheetName val="MODULE_CONFIRM"/>
      <sheetName val="실행예산_MM"/>
      <sheetName val="plan&amp;section_of_foundation"/>
      <sheetName val="working_load_at_the_btm_ft_"/>
      <sheetName val="stability_check"/>
      <sheetName val="design_criteria"/>
      <sheetName val="design_load"/>
      <sheetName val="단가_(2)"/>
      <sheetName val="4-3LEVEL-5_epic_4"/>
      <sheetName val="BOQ-B_DOWN"/>
      <sheetName val="FWBS_1530"/>
      <sheetName val="CHANNEL"/>
      <sheetName val="PROTECTION "/>
      <sheetName val="CIBATU5OO"/>
      <sheetName val="견적대비표"/>
      <sheetName val="Labor"/>
      <sheetName val="TDC COA Sumry"/>
      <sheetName val="TDC Item Dets"/>
      <sheetName val="TDC Item Sumry"/>
      <sheetName val="TDC Key Qty Sumry"/>
      <sheetName val="List - Components"/>
      <sheetName val="List - Equipment"/>
      <sheetName val="COA Sumry - Std Imp"/>
      <sheetName val="Contr TDC - Std Imp"/>
      <sheetName val="Item Sumry - Std Imp"/>
      <sheetName val="Unit Costs - Std Imp"/>
      <sheetName val="Unit MH - Std Imp"/>
      <sheetName val="Proj TIC - Std Imp"/>
      <sheetName val="SEX"/>
      <sheetName val="Currency Rate"/>
      <sheetName val="Personnel"/>
      <sheetName val="ANALISA"/>
      <sheetName val="Unit Price "/>
      <sheetName val="PNT"/>
      <sheetName val="D7(1)"/>
      <sheetName val="BOQ"/>
      <sheetName val="5-ALAT(1)"/>
      <sheetName val="4-Basic Price"/>
      <sheetName val="Rekap"/>
      <sheetName val="AHS"/>
      <sheetName val="Evaluasi Penw"/>
      <sheetName val="Rekapitulasi"/>
      <sheetName val="Man Power &amp; Comp"/>
      <sheetName val="MP-PLAN"/>
      <sheetName val="L-TIGA"/>
      <sheetName val="Data List"/>
      <sheetName val="MP_PLAN"/>
      <sheetName val="10"/>
      <sheetName val="5"/>
      <sheetName val="1"/>
      <sheetName val="FWBS"/>
      <sheetName val="Cash In-Cash Out Actual"/>
      <sheetName val="배수내역"/>
      <sheetName val="판가반영"/>
      <sheetName val="공사내역"/>
      <sheetName val="PROGRESS"/>
      <sheetName val="Database"/>
      <sheetName val="_x0004_"/>
      <sheetName val="_x000a_"/>
      <sheetName val="MTP"/>
      <sheetName val="CÓDIGOS"/>
      <sheetName val="설계명세1-1"/>
      <sheetName val="dc1"/>
      <sheetName val="master"/>
      <sheetName val="MTO"/>
      <sheetName val="Elect_BOM"/>
      <sheetName val="Elect"/>
      <sheetName val="BQ"/>
      <sheetName val="aa_piping"/>
      <sheetName val="CABLE_DATA"/>
      <sheetName val="CIVIL_UP"/>
      <sheetName val="ETUDE_de_Prix__(2)"/>
      <sheetName val="選單"/>
      <sheetName val="실행철강하도"/>
      <sheetName val="전기"/>
      <sheetName val="일위대가(계측기설치)"/>
      <sheetName val="EP0618"/>
      <sheetName val="99. FWBS(Ref)"/>
      <sheetName val="99. Change Rate"/>
      <sheetName val="CUADRO DE PRECIOS"/>
      <sheetName val="Checklist-Parameters"/>
      <sheetName val="Fillermetal"/>
      <sheetName val="Updating Form-Oct 2011"/>
      <sheetName val="Weld Consumable"/>
      <sheetName val="WQT"/>
      <sheetName val="NDE Cost-Summary"/>
      <sheetName val="9July Above Ground Pipe"/>
      <sheetName val="M 11"/>
      <sheetName val="Process Data 1"/>
      <sheetName val="내역서1999.8최종"/>
      <sheetName val="실행(ALT1)"/>
      <sheetName val="REDUCER"/>
      <sheetName val="DESIGN"/>
      <sheetName val="BAG-2"/>
      <sheetName val="Overall"/>
      <sheetName val="salary"/>
      <sheetName val="??-BLDG"/>
      <sheetName val="첨부1-집행내역(요약)"/>
      <sheetName val="Sum (Case-3)"/>
      <sheetName val="Closeout Control"/>
      <sheetName val="예산-내부"/>
      <sheetName val="영업소실적"/>
      <sheetName val="PROJECT BRIEF"/>
      <sheetName val="tggwan(mac)"/>
      <sheetName val="Hoja2"/>
      <sheetName val="Site Findings Status Sheet"/>
      <sheetName val="경제지표"/>
      <sheetName val="1100-1200-1300-1910-2140-LEV 2"/>
      <sheetName val="내역ࠜĀ_x005f_x005f_x005f_x0000_M4"/>
      <sheetName val="내역서 耰&quot;_x005f_x005f_x005f_x0000_"/>
      <sheetName val="내역ࠜĀ_x005f_x005f_x005f_x005f_x0"/>
      <sheetName val="내역서 耰&quot;_x005f_x005f_x005f_x005f_"/>
      <sheetName val="내역서 耰&quot;_x005f_x0000__x0000"/>
      <sheetName val="_x005f_x005f_x005f_x005f_"/>
      <sheetName val="Library"/>
      <sheetName val="Weekl_x0004__x0000__x0016__x0000__x000d__x0000_"/>
      <sheetName val="_x0000__x000e__x0000__x0005_"/>
      <sheetName val="ANX3A11"/>
      <sheetName val="5.) Time Delays"/>
      <sheetName val="KP_List"/>
      <sheetName val="Material Price"/>
      <sheetName val="KUWATI(Total)_5"/>
      <sheetName val="OPTION_25"/>
      <sheetName val="OPTION_35"/>
      <sheetName val="집계표_(TOTAL)5"/>
      <sheetName val="집계표_(CIVIL-23)5"/>
      <sheetName val="집계표_(FGRU)5"/>
      <sheetName val="집계표_(25,26)5"/>
      <sheetName val="집계표_(MEROX)5"/>
      <sheetName val="집계표_(NITROGEN)5"/>
      <sheetName val="집계표_(M4)5"/>
      <sheetName val="집계표_(CIVIL4)5"/>
      <sheetName val="집계표_(CIVIL6)5"/>
      <sheetName val="집계표_(CIVIL7)5"/>
      <sheetName val="내역서(DEMO_TOTAL)5"/>
      <sheetName val="내역서_(CIVIL-23)5"/>
      <sheetName val="내역서_(fgru)5"/>
      <sheetName val="내역서_(25&amp;26)5"/>
      <sheetName val="내역서_(MEROX)5"/>
      <sheetName val="내역서_(NITROGEN)5"/>
      <sheetName val="내역서_(M4)5"/>
      <sheetName val="내역서_(CIVIL-4)5"/>
      <sheetName val="내역서_(CIVIL-6)5"/>
      <sheetName val="내역서_(CIVIL-7)5"/>
      <sheetName val="2002년_현장공사비_국내_실적5"/>
      <sheetName val="2003년국내현장공사비_실적5"/>
      <sheetName val="VC2_10_995"/>
      <sheetName val="집계표_(25,26ဩ4"/>
      <sheetName val="INPUT_DATA4"/>
      <sheetName val="Form_04"/>
      <sheetName val="Form_D-13"/>
      <sheetName val="Form_B-13"/>
      <sheetName val="Form_F-13"/>
      <sheetName val="Form_A3"/>
      <sheetName val="입출재고현황_(2)3"/>
      <sheetName val="General_Data4"/>
      <sheetName val="LABOR_&amp;_자재3"/>
      <sheetName val="간접비_총괄3"/>
      <sheetName val="Price_Schedule3"/>
      <sheetName val="3_공통공사대비3"/>
      <sheetName val="Rate_Analysis3"/>
      <sheetName val="CAL_3"/>
      <sheetName val="EQUIPMENT_-23"/>
      <sheetName val="내역서_耰&quot;??3"/>
      <sheetName val="WEIGHT_LIST2"/>
      <sheetName val="산#2-1_(2)2"/>
      <sheetName val="BEND_LOSS2"/>
      <sheetName val="공사비_내역_(가)2"/>
      <sheetName val="단면_(2)2"/>
      <sheetName val="내역서_耰&quot;_x005f_x0000__x005f_x0000_2"/>
      <sheetName val="6PILE__(돌출)2"/>
      <sheetName val="Form_A_2"/>
      <sheetName val="Civil_12"/>
      <sheetName val="Civil_22"/>
      <sheetName val="Civil_32"/>
      <sheetName val="Site_12"/>
      <sheetName val="Site_22"/>
      <sheetName val="Site_32"/>
      <sheetName val="Site_Faci2"/>
      <sheetName val="3_Breakdown_Direct_Paint2"/>
      <sheetName val="Static_Equip2"/>
      <sheetName val="Áý°èÇ¥_(TOTAL)1"/>
      <sheetName val="Áý°èÇ¥_(CIVIL-23)1"/>
      <sheetName val="Áý°èÇ¥_(FGRU)1"/>
      <sheetName val="Áý°èÇ¥_(25,26)1"/>
      <sheetName val="Áý°èÇ¥_(MEROX)1"/>
      <sheetName val="Áý°èÇ¥_(NITROGEN)1"/>
      <sheetName val="Áý°èÇ¥_(M4)1"/>
      <sheetName val="Áý°èÇ¥_(CIVIL4)1"/>
      <sheetName val="Áý°èÇ¥_(CIVIL6)1"/>
      <sheetName val="Áý°èÇ¥_(CIVIL7)1"/>
      <sheetName val="³»¿ª¼­(DEMO_TOTAL)1"/>
      <sheetName val="³»¿ª¼­_(CIVIL-23)1"/>
      <sheetName val="³»¿ª¼­_(fgru)1"/>
      <sheetName val="³»¿ª¼­_(25&amp;26)1"/>
      <sheetName val="³»¿ª¼­_(MEROX)1"/>
      <sheetName val="³»¿ª¼­_(NITROGEN)1"/>
      <sheetName val="³»¿ª¼­_(M4)1"/>
      <sheetName val="³»¿ª¼­_(CIVIL-4)1"/>
      <sheetName val="³»¿ª¼­_(CIVIL-6)1"/>
      <sheetName val="³»¿ª¼­_(CIVIL-7)1"/>
      <sheetName val="2002³â_ÇöÀå°ø»çºñ_±¹³»_½ÇÀû1"/>
      <sheetName val="2003³â±¹³»ÇöÀå°ø»çºñ_½ÇÀû1"/>
      <sheetName val="내역서_耰&quot;__3"/>
      <sheetName val="Summary_Sheets2"/>
      <sheetName val="내역서_耰&quot;2"/>
      <sheetName val="Man_Hole1"/>
      <sheetName val="7__월별투입내역서1"/>
      <sheetName val="내역서_耰&quot;_x005f_x005f_x005f_x0000__x005f_x005f_x0001"/>
      <sheetName val="2_2_STAFF_Scedule1"/>
      <sheetName val="계측_내역서1"/>
      <sheetName val="내역서_耰&quot;_x005f_x005f_x005f_x005f_x005f_x005f_x00001"/>
      <sheetName val="Z-_GENERAL_PRICE_SUMMARY1"/>
      <sheetName val="_Estimate__1"/>
      <sheetName val="Sheet1_(2)2"/>
      <sheetName val="T_31"/>
      <sheetName val="Precios_Unitarios1"/>
      <sheetName val="HORI__VESSEL1"/>
      <sheetName val="EQUIP_LIST1"/>
      <sheetName val="MP_MOB1"/>
      <sheetName val="Form_B1"/>
      <sheetName val="Administrative_Prices1"/>
      <sheetName val="WBS_441"/>
      <sheetName val="WBS_411"/>
      <sheetName val="Precios_por_Administración1"/>
      <sheetName val="Subcon_A1"/>
      <sheetName val="Vind_-_BtB1"/>
      <sheetName val="LV_induction_motors1"/>
      <sheetName val="BSD_(2)1"/>
      <sheetName val="BM_DATA_SHEET2"/>
      <sheetName val="내역서_耰&quot;_x005f_x005f_x005f_x005f_x005f_x005f_x005f1"/>
      <sheetName val="97_사업추정(WEKI)1"/>
      <sheetName val="Monthly_Load1"/>
      <sheetName val="Weekly_Load1"/>
      <sheetName val="[SANDAN_XLS??1"/>
      <sheetName val="Piping_BQ_for_one_turbine1"/>
      <sheetName val="Utility_and_Fire_flange1"/>
      <sheetName val="Material_Selections1"/>
      <sheetName val="Eq__Mobilization1"/>
      <sheetName val="_SANDAN_XLS__1"/>
      <sheetName val="Resource_table1"/>
      <sheetName val="KUWATI(Total)_6"/>
      <sheetName val="집계표_(TOTAL)6"/>
      <sheetName val="집계표_(CIVIL-23)6"/>
      <sheetName val="집계표_(FGRU)6"/>
      <sheetName val="집계표_(25,26)6"/>
      <sheetName val="집계표_(MEROX)6"/>
      <sheetName val="집계표_(NITROGEN)6"/>
      <sheetName val="집계표_(M4)6"/>
      <sheetName val="집계표_(CIVIL4)6"/>
      <sheetName val="집계표_(CIVIL6)6"/>
      <sheetName val="집계표_(CIVIL7)6"/>
      <sheetName val="내역서(DEMO_TOTAL)6"/>
      <sheetName val="내역서_(CIVIL-23)6"/>
      <sheetName val="내역서_(fgru)6"/>
      <sheetName val="내역서_(25&amp;26)6"/>
      <sheetName val="내역서_(MEROX)6"/>
      <sheetName val="내역서_(NITROGEN)6"/>
      <sheetName val="내역서_(M4)6"/>
      <sheetName val="내역서_(CIVIL-4)6"/>
      <sheetName val="내역서_(CIVIL-6)6"/>
      <sheetName val="내역서_(CIVIL-7)6"/>
      <sheetName val="OPTION_26"/>
      <sheetName val="OPTION_36"/>
      <sheetName val="2002년_현장공사비_국내_실적6"/>
      <sheetName val="2003년국내현장공사비_실적6"/>
      <sheetName val="VC2_10_996"/>
      <sheetName val="집계표_(25,26ဩ5"/>
      <sheetName val="INPUT_DATA5"/>
      <sheetName val="Form_05"/>
      <sheetName val="Form_D-14"/>
      <sheetName val="Form_B-14"/>
      <sheetName val="Form_F-14"/>
      <sheetName val="Form_A4"/>
      <sheetName val="입출재고현황_(2)4"/>
      <sheetName val="General_Data5"/>
      <sheetName val="LABOR_&amp;_자재4"/>
      <sheetName val="간접비_총괄4"/>
      <sheetName val="Price_Schedule4"/>
      <sheetName val="3_공통공사대비4"/>
      <sheetName val="CAL_4"/>
      <sheetName val="Rate_Analysis4"/>
      <sheetName val="내역서_耰&quot;??4"/>
      <sheetName val="EQUIPMENT_-24"/>
      <sheetName val="6PILE__(돌출)3"/>
      <sheetName val="WEIGHT_LIST3"/>
      <sheetName val="산#2-1_(2)3"/>
      <sheetName val="BEND_LOSS3"/>
      <sheetName val="공사비_내역_(가)3"/>
      <sheetName val="3_Breakdown_Direct_Paint3"/>
      <sheetName val="Static_Equip3"/>
      <sheetName val="단면_(2)3"/>
      <sheetName val="Form_A_3"/>
      <sheetName val="내역서_耰&quot;_x005f_x0000__x005f_x0000_3"/>
      <sheetName val="내역서_耰&quot;__4"/>
      <sheetName val="Summary_Sheets3"/>
      <sheetName val="Civil_13"/>
      <sheetName val="Civil_23"/>
      <sheetName val="Civil_33"/>
      <sheetName val="Site_13"/>
      <sheetName val="Site_23"/>
      <sheetName val="Site_33"/>
      <sheetName val="Site_Faci3"/>
      <sheetName val="Áý°èÇ¥_(TOTAL)2"/>
      <sheetName val="Áý°èÇ¥_(CIVIL-23)2"/>
      <sheetName val="Áý°èÇ¥_(FGRU)2"/>
      <sheetName val="Áý°èÇ¥_(25,26)2"/>
      <sheetName val="Áý°èÇ¥_(MEROX)2"/>
      <sheetName val="Áý°èÇ¥_(NITROGEN)2"/>
      <sheetName val="Áý°èÇ¥_(M4)2"/>
      <sheetName val="Áý°èÇ¥_(CIVIL4)2"/>
      <sheetName val="Áý°èÇ¥_(CIVIL6)2"/>
      <sheetName val="Áý°èÇ¥_(CIVIL7)2"/>
      <sheetName val="³»¿ª¼­(DEMO_TOTAL)2"/>
      <sheetName val="³»¿ª¼­_(CIVIL-23)2"/>
      <sheetName val="³»¿ª¼­_(fgru)2"/>
      <sheetName val="³»¿ª¼­_(25&amp;26)2"/>
      <sheetName val="³»¿ª¼­_(MEROX)2"/>
      <sheetName val="³»¿ª¼­_(NITROGEN)2"/>
      <sheetName val="³»¿ª¼­_(M4)2"/>
      <sheetName val="³»¿ª¼­_(CIVIL-4)2"/>
      <sheetName val="³»¿ª¼­_(CIVIL-6)2"/>
      <sheetName val="³»¿ª¼­_(CIVIL-7)2"/>
      <sheetName val="2002³â_ÇöÀå°ø»çºñ_±¹³»_½ÇÀû2"/>
      <sheetName val="2003³â±¹³»ÇöÀå°ø»çºñ_½ÇÀû2"/>
      <sheetName val="2_2_STAFF_Scedule2"/>
      <sheetName val="EQUIP_LIST2"/>
      <sheetName val="BM_DATA_SHEET3"/>
      <sheetName val="Man_Hole2"/>
      <sheetName val="내역서_耰&quot;_x005f_x005f_x005f_x0000__x005f_x005f_x0002"/>
      <sheetName val="7__월별투입내역서2"/>
      <sheetName val="계측_내역서2"/>
      <sheetName val="내역서_耰&quot;_x005f_x005f_x005f_x005f_x005f_x005f_x00002"/>
      <sheetName val="Vind_-_BtB2"/>
      <sheetName val="LV_induction_motors2"/>
      <sheetName val="BSD_(2)2"/>
      <sheetName val="Sheet1_(2)3"/>
      <sheetName val="Z-_GENERAL_PRICE_SUMMARY2"/>
      <sheetName val="_Estimate__2"/>
      <sheetName val="T_32"/>
      <sheetName val="HORI__VESSEL2"/>
      <sheetName val="Precios_Unitarios2"/>
      <sheetName val="Administrative_Prices2"/>
      <sheetName val="WBS_442"/>
      <sheetName val="WBS_412"/>
      <sheetName val="Precios_por_Administración2"/>
      <sheetName val="Subcon_A2"/>
      <sheetName val="내역서_耰&quot;_x005f_x005f_x005f_x005f_x005f_x005f_x005f2"/>
      <sheetName val="MP_MOB2"/>
      <sheetName val="Form_B2"/>
      <sheetName val="내역서_耰&quot;3"/>
      <sheetName val="[SANDAN_XLS??2"/>
      <sheetName val="Piping_BQ_for_one_turbine2"/>
      <sheetName val="Monthly_Load2"/>
      <sheetName val="Weekly_Load2"/>
      <sheetName val="Material_Selections2"/>
      <sheetName val="Utility_and_Fire_flange2"/>
      <sheetName val="_SANDAN_XLS__2"/>
      <sheetName val="97_사업추정(WEKI)2"/>
      <sheetName val="Eq__Mobilization2"/>
      <sheetName val="breakdown_of_wage_rate2"/>
      <sheetName val="Indirect_Cost2"/>
      <sheetName val="Resource_table2"/>
      <sheetName val="配管単価"/>
      <sheetName val="Mat"/>
      <sheetName val="제출계산서"/>
      <sheetName val="tifico"/>
      <sheetName val="SUMMARY (0A)"/>
      <sheetName val="SUMMARY (1A)"/>
      <sheetName val="SUMMARY (1B)"/>
      <sheetName val="SUMMARY (03)"/>
      <sheetName val="F1"/>
      <sheetName val="F2"/>
      <sheetName val="F1(Cable Rack)"/>
      <sheetName val="F2(Cable Rack)"/>
      <sheetName val="F3(Cable Rack)"/>
      <sheetName val="F1 (POLYMER)"/>
      <sheetName val="F2 (POLYMER)"/>
      <sheetName val="F3 (POLYMER)"/>
      <sheetName val="F4 (POLYMER)"/>
      <sheetName val="F5( Polymerization )"/>
      <sheetName val="F6 ( Polymerization )"/>
      <sheetName val="B1 (Grid A-7, -6)"/>
      <sheetName val="B1 (Grid A, B)"/>
      <sheetName val="B1 (Grid C-7, -6)"/>
      <sheetName val="B2 (Grid -7 B, C) (1)"/>
      <sheetName val="B2 (Grid -7 B, C) (2)"/>
      <sheetName val="B2 (Grid -6 B, C) (1)"/>
      <sheetName val="B2 (Grid -6 B, C) (2)"/>
      <sheetName val="F1 (MONOMER)"/>
      <sheetName val="F2 (MONOMER)"/>
      <sheetName val="F3 (MONOMER)"/>
      <sheetName val="90K060C (MONOMER)"/>
      <sheetName val="F1 (EXTRUSION)"/>
      <sheetName val="F2 (EXTRUSION)"/>
      <sheetName val="F3 (EXTRUSION)"/>
      <sheetName val="F4 (EXTRUSION)"/>
      <sheetName val="F5 (EXTRUSION)"/>
      <sheetName val="F6A (EXTRUSION)"/>
      <sheetName val="F6D (EXTRUSION)"/>
      <sheetName val="F7 (EXTRUSION)"/>
      <sheetName val="F8 (EXTRUSION)"/>
      <sheetName val="F9 (EXTRUSION)"/>
      <sheetName val="F10 (EXTRUSION)"/>
      <sheetName val="F11 (EXTRUSION)"/>
      <sheetName val="B1 (Grid F-5`, 4`)"/>
      <sheetName val="B2 (Grid F,E-4`)"/>
      <sheetName val="B2 (Grid F,E-5`)"/>
      <sheetName val="B3 (Grid C,B-4`)"/>
      <sheetName val="B4 (Grid B,A-4`)"/>
      <sheetName val="B5 (Grid E-5`) &amp; (Grid D-5`)"/>
      <sheetName val="B6 (Grid E,D-5')"/>
      <sheetName val="B7 (Grid E,D-5')"/>
      <sheetName val="F-1"/>
      <sheetName val="95D040, A506"/>
      <sheetName val="95P040AB, A507"/>
      <sheetName val="95X020-U08, A602"/>
      <sheetName val="95X020-U07, A606"/>
      <sheetName val="95E040, A509"/>
      <sheetName val="95D024;025, A615"/>
      <sheetName val="95X020-U05, A601"/>
      <sheetName val="95X020-U02, A204"/>
      <sheetName val="Extruder FDN"/>
      <sheetName val="PF1a"/>
      <sheetName val="PF4"/>
      <sheetName val="PF4a"/>
      <sheetName val="PF5"/>
      <sheetName val="BOG COMP. FDN"/>
      <sheetName val="SOG COMP. FDN"/>
      <sheetName val="1G1 (Ground Beam)"/>
      <sheetName val="1G2-1(Ground Beam)"/>
      <sheetName val="1G2-2(Ground Beam)"/>
      <sheetName val="P1"/>
      <sheetName val="P2"/>
      <sheetName val="P3"/>
      <sheetName val="P4"/>
      <sheetName val="P5"/>
      <sheetName val="P6"/>
      <sheetName val="P7"/>
      <sheetName val="P8"/>
      <sheetName val="P9"/>
      <sheetName val="P10"/>
      <sheetName val="P11"/>
      <sheetName val="P12"/>
      <sheetName val="P13"/>
      <sheetName val="P14"/>
      <sheetName val="P15, 16"/>
      <sheetName val="LO CONSOLE FDN"/>
      <sheetName val="OIL COOLER FDN"/>
      <sheetName val="CW CONSOLE FDN (SOG)"/>
      <sheetName val="PD3"/>
      <sheetName val="SF1"/>
      <sheetName val="PD1"/>
      <sheetName val="PD2"/>
      <sheetName val="PD3 (SOG)"/>
      <sheetName val="SF1 (SOG)"/>
      <sheetName val="SF2 (SOG)"/>
      <sheetName val="SLAB (1S1-1)"/>
      <sheetName val="SLAB (1S1-2)"/>
      <sheetName val="SLAB (1S1-3)"/>
      <sheetName val="COLUMN (+5500)"/>
      <sheetName val="COLUMN (+12500)"/>
      <sheetName val="COLUMN (+15500)"/>
      <sheetName val="ETC."/>
      <sheetName val=" _x0000__x001b__x0000__x0006__x0000__x0006__x0000__x0008__x0000_ _x0000__x0000_"/>
      <sheetName val="내역ࠜĀM4)"/>
      <sheetName val="CONFIG"/>
      <sheetName val="Datos"/>
      <sheetName val="할증 "/>
      <sheetName val="Unt rate"/>
      <sheetName val="골조시행"/>
      <sheetName val="RAB AR&amp;STR"/>
      <sheetName val="I-KAMAR"/>
      <sheetName val="DB"/>
      <sheetName val="Ocean Transporation Charge"/>
      <sheetName val="_x0002__x0000_뻘N_x0000__x0000__"/>
      <sheetName val="_x0004__x0000__x000d__x0000__x0"/>
      <sheetName val="_x000a__x0000__x001b__x0000__x0"/>
      <sheetName val="HVAC"/>
      <sheetName val="내역서_耰&quot;_x005f_x0000__x0000"/>
      <sheetName val="내역서_(N _x000e__x000e__x000e_  _x0012__x0010__x000a_"/>
      <sheetName val="ഀࠀကЀЀԀЀԀ̀ᤀഀ؀Ѐༀ"/>
      <sheetName val="경상"/>
      <sheetName val="예가표"/>
      <sheetName val="Cash Flow bulanan"/>
      <sheetName val="schalt"/>
      <sheetName val="schtng"/>
      <sheetName val="schbhn"/>
      <sheetName val="H.Satuan"/>
      <sheetName val="I_KAMAR"/>
      <sheetName val="Weekl_x0004_"/>
      <sheetName val=" "/>
      <sheetName val="Mat_Source"/>
      <sheetName val="내역서_(N_x0009__x000e__x000e__x000e__x0009__x0009__x0012__x0010__x000a_"/>
      <sheetName val="Equip Rental Summary by Contr"/>
      <sheetName val="Project Equip Rental Summary"/>
      <sheetName val="Contractor Indirect Sumry"/>
      <sheetName val="Project Indirect Sumry"/>
      <sheetName val="COA Sumry by Area"/>
      <sheetName val="COA Sumry by Contr"/>
      <sheetName val="COA Sumry by RG"/>
      <sheetName val="TDC COA Grp Sumry"/>
      <sheetName val="TDC COA Grp Sumry by Area"/>
      <sheetName val="TDC COA Grp Sumry by RG"/>
      <sheetName val="Equipment Sumry"/>
      <sheetName val="TDC Item Dets-Full"/>
      <sheetName val="TDC Item Dets-IPM-Full"/>
      <sheetName val="TDC Item Sumry by Area"/>
      <sheetName val="TDC Item Sumry by RG"/>
      <sheetName val="TDC Key Qty Sumry by RG"/>
      <sheetName val="List - Equipment by Area"/>
      <sheetName val="List - Equipment by Contr"/>
      <sheetName val="Equipment - Unit Costs by Mat"/>
      <sheetName val="List - Equipment by Rep Grp"/>
      <sheetName val="Craft Summary by Contr"/>
      <sheetName val="Project Craft Summary"/>
      <sheetName val="Project Metrics"/>
      <sheetName val="노임이"/>
      <sheetName val="Item code"/>
      <sheetName val="업체코드"/>
      <sheetName val="7422CW_x0013__x0000_"/>
      <sheetName val="Engineering&amp;Management"/>
      <sheetName val="Tools &amp; Settings"/>
      <sheetName val="Data Summary"/>
      <sheetName val="Resources"/>
      <sheetName val="FFA"/>
      <sheetName val="Currencies"/>
      <sheetName val="Crew Costs"/>
      <sheetName val="Spread Costs"/>
      <sheetName val="Unique List_Misc"/>
      <sheetName val="Codes.Pers"/>
      <sheetName val="_x0002__뻘N___x0001_ࠀ역서"/>
      <sheetName val="In-House Summary"/>
      <sheetName val="SCH"/>
      <sheetName val="경비실"/>
      <sheetName val="Direct PMS"/>
      <sheetName val="OPT_x0012__x0000__x0010__x0000__x000a__x0000_"/>
      <sheetName val="_x0000__x0013__x0000__x0014_"/>
      <sheetName val="SFN_ORIG1"/>
      <sheetName val="AG_Pipe_Qty_Analysis1"/>
      <sheetName val="Equipment_List1"/>
      <sheetName val="Form1_SQP1"/>
      <sheetName val="공정계획(내부계획25%,내부w_f)1"/>
      <sheetName val="Heavy_Equipments1"/>
      <sheetName val="내역서_(∮ἀ嘆ɶ"/>
      <sheetName val="ITB_COST1"/>
      <sheetName val="KUWATI(Total)_8"/>
      <sheetName val="집계표_(TOTAL)8"/>
      <sheetName val="집계표_(CIVIL-23)8"/>
      <sheetName val="집계표_(FGRU)8"/>
      <sheetName val="집계표_(25,26)8"/>
      <sheetName val="집계표_(MEROX)8"/>
      <sheetName val="집계표_(NITROGEN)8"/>
      <sheetName val="집계표_(M4)8"/>
      <sheetName val="집계표_(CIVIL4)8"/>
      <sheetName val="집계표_(CIVIL6)8"/>
      <sheetName val="집계표_(CIVIL7)8"/>
      <sheetName val="내역서(DEMO_TOTAL)8"/>
      <sheetName val="내역서_(CIVIL-23)8"/>
      <sheetName val="내역서_(fgru)8"/>
      <sheetName val="내역서_(25&amp;26)8"/>
      <sheetName val="내역서_(MEROX)8"/>
      <sheetName val="내역서_(NITROGEN)8"/>
      <sheetName val="내역서_(M4)8"/>
      <sheetName val="내역서_(CIVIL-4)8"/>
      <sheetName val="내역서_(CIVIL-6)8"/>
      <sheetName val="내역서_(CIVIL-7)8"/>
      <sheetName val="OPTION_28"/>
      <sheetName val="OPTION_38"/>
      <sheetName val="2002년_현장공사비_국내_실적8"/>
      <sheetName val="2003년국내현장공사비_실적8"/>
      <sheetName val="VC2_10_998"/>
      <sheetName val="집계표_(25,26ဩ7"/>
      <sheetName val="INPUT_DATA7"/>
      <sheetName val="Form_07"/>
      <sheetName val="Form_D-16"/>
      <sheetName val="Form_B-16"/>
      <sheetName val="Form_F-16"/>
      <sheetName val="Form_A6"/>
      <sheetName val="입출재고현황_(2)6"/>
      <sheetName val="General_Data7"/>
      <sheetName val="LABOR_&amp;_자재6"/>
      <sheetName val="간접비_총괄6"/>
      <sheetName val="Price_Schedule6"/>
      <sheetName val="3_공통공사대비6"/>
      <sheetName val="CAL_6"/>
      <sheetName val="Rate_Analysis6"/>
      <sheetName val="내역서_耰&quot;??6"/>
      <sheetName val="EQUIPMENT_-26"/>
      <sheetName val="6PILE__(돌출)5"/>
      <sheetName val="WEIGHT_LIST5"/>
      <sheetName val="산#2-1_(2)5"/>
      <sheetName val="BEND_LOSS5"/>
      <sheetName val="공사비_내역_(가)5"/>
      <sheetName val="3_Breakdown_Direct_Paint5"/>
      <sheetName val="Static_Equip5"/>
      <sheetName val="단면_(2)5"/>
      <sheetName val="Form_A_5"/>
      <sheetName val="내역서_耰&quot;_x005f_x0000__x005f_x0000_5"/>
      <sheetName val="내역서_耰&quot;__6"/>
      <sheetName val="Summary_Sheets5"/>
      <sheetName val="Civil_15"/>
      <sheetName val="Civil_25"/>
      <sheetName val="Civil_35"/>
      <sheetName val="Site_15"/>
      <sheetName val="Site_25"/>
      <sheetName val="Site_35"/>
      <sheetName val="Site_Faci5"/>
      <sheetName val="Áý°èÇ¥_(TOTAL)4"/>
      <sheetName val="Áý°èÇ¥_(CIVIL-23)4"/>
      <sheetName val="Áý°èÇ¥_(FGRU)4"/>
      <sheetName val="Áý°èÇ¥_(25,26)4"/>
      <sheetName val="Áý°èÇ¥_(MEROX)4"/>
      <sheetName val="Áý°èÇ¥_(NITROGEN)4"/>
      <sheetName val="Áý°èÇ¥_(M4)4"/>
      <sheetName val="Áý°èÇ¥_(CIVIL4)4"/>
      <sheetName val="Áý°èÇ¥_(CIVIL6)4"/>
      <sheetName val="Áý°èÇ¥_(CIVIL7)4"/>
      <sheetName val="³»¿ª¼­(DEMO_TOTAL)4"/>
      <sheetName val="³»¿ª¼­_(CIVIL-23)4"/>
      <sheetName val="³»¿ª¼­_(fgru)4"/>
      <sheetName val="³»¿ª¼­_(25&amp;26)4"/>
      <sheetName val="³»¿ª¼­_(MEROX)4"/>
      <sheetName val="³»¿ª¼­_(NITROGEN)4"/>
      <sheetName val="³»¿ª¼­_(M4)4"/>
      <sheetName val="³»¿ª¼­_(CIVIL-4)4"/>
      <sheetName val="³»¿ª¼­_(CIVIL-6)4"/>
      <sheetName val="³»¿ª¼­_(CIVIL-7)4"/>
      <sheetName val="2002³â_ÇöÀå°ø»çºñ_±¹³»_½ÇÀû4"/>
      <sheetName val="2003³â±¹³»ÇöÀå°ø»çºñ_½ÇÀû4"/>
      <sheetName val="2_2_STAFF_Scedule4"/>
      <sheetName val="EQUIP_LIST4"/>
      <sheetName val="BM_DATA_SHEET5"/>
      <sheetName val="Man_Hole4"/>
      <sheetName val="내역서_耰&quot;_x005f_x005f_x005f_x0000__x005f_x005f_x0004"/>
      <sheetName val="7__월별투입내역서4"/>
      <sheetName val="계측_내역서4"/>
      <sheetName val="내역서_耰&quot;_x005f_x005f_x005f_x005f_x005f_x005f_x00004"/>
      <sheetName val="Vind_-_BtB4"/>
      <sheetName val="LV_induction_motors4"/>
      <sheetName val="BSD_(2)4"/>
      <sheetName val="Sheet1_(2)5"/>
      <sheetName val="Z-_GENERAL_PRICE_SUMMARY4"/>
      <sheetName val="_Estimate__4"/>
      <sheetName val="T_34"/>
      <sheetName val="HORI__VESSEL4"/>
      <sheetName val="Precios_Unitarios4"/>
      <sheetName val="Administrative_Prices4"/>
      <sheetName val="WBS_444"/>
      <sheetName val="WBS_414"/>
      <sheetName val="Precios_por_Administración4"/>
      <sheetName val="Subcon_A4"/>
      <sheetName val="내역서_耰&quot;_x005f_x005f_x005f_x005f_x005f_x005f_x005f4"/>
      <sheetName val="MP_MOB4"/>
      <sheetName val="Form_B4"/>
      <sheetName val="내역서_耰&quot;5"/>
      <sheetName val="[SANDAN_XLS??4"/>
      <sheetName val="Piping_BQ_for_one_turbine4"/>
      <sheetName val="Monthly_Load4"/>
      <sheetName val="Weekly_Load4"/>
      <sheetName val="Material_Selections4"/>
      <sheetName val="Utility_and_Fire_flange4"/>
      <sheetName val="_SANDAN_XLS__4"/>
      <sheetName val="97_사업추정(WEKI)4"/>
      <sheetName val="Eq__Mobilization4"/>
      <sheetName val="breakdown_of_wage_rate4"/>
      <sheetName val="Indirect_Cost4"/>
      <sheetName val="Resource_table4"/>
      <sheetName val="Heavy_Equipments2"/>
      <sheetName val="AG_Pipe_Qty_Analysis2"/>
      <sheetName val="입찰내역_발주처_양식1"/>
      <sheetName val="Equipment_List2"/>
      <sheetName val="Form1_SQP2"/>
      <sheetName val="공정계획(내부계획25%,내부w_f)2"/>
      <sheetName val="FWBS_15301"/>
      <sheetName val="Fire_Protection1"/>
      <sheetName val="SFN_ORIG2"/>
      <sheetName val="내역서_(∮ἀ嘆ɶ1"/>
      <sheetName val="Dir_Manpower_Other_Exp_1"/>
      <sheetName val="SCHEDD_TAMBAHAN1"/>
      <sheetName val="w't_table1"/>
      <sheetName val="실행예산_MM1"/>
      <sheetName val="BOQ-B_DOWN1"/>
      <sheetName val="단가_(2)1"/>
      <sheetName val="4-3LEVEL-5_epic_41"/>
      <sheetName val="ITB_COST2"/>
      <sheetName val="KUWATI(Total)_7"/>
      <sheetName val="집계표_(TOTAL)7"/>
      <sheetName val="집계표_(CIVIL-23)7"/>
      <sheetName val="집계표_(FGRU)7"/>
      <sheetName val="집계표_(25,26)7"/>
      <sheetName val="집계표_(MEROX)7"/>
      <sheetName val="집계표_(NITROGEN)7"/>
      <sheetName val="집계표_(M4)7"/>
      <sheetName val="집계표_(CIVIL4)7"/>
      <sheetName val="집계표_(CIVIL6)7"/>
      <sheetName val="집계표_(CIVIL7)7"/>
      <sheetName val="내역서(DEMO_TOTAL)7"/>
      <sheetName val="내역서_(CIVIL-23)7"/>
      <sheetName val="내역서_(fgru)7"/>
      <sheetName val="내역서_(25&amp;26)7"/>
      <sheetName val="내역서_(MEROX)7"/>
      <sheetName val="내역서_(NITROGEN)7"/>
      <sheetName val="내역서_(M4)7"/>
      <sheetName val="내역서_(CIVIL-4)7"/>
      <sheetName val="내역서_(CIVIL-6)7"/>
      <sheetName val="내역서_(CIVIL-7)7"/>
      <sheetName val="OPTION_27"/>
      <sheetName val="OPTION_37"/>
      <sheetName val="2002년_현장공사비_국내_실적7"/>
      <sheetName val="2003년국내현장공사비_실적7"/>
      <sheetName val="VC2_10_997"/>
      <sheetName val="집계표_(25,26ဩ6"/>
      <sheetName val="INPUT_DATA6"/>
      <sheetName val="Form_06"/>
      <sheetName val="Form_D-15"/>
      <sheetName val="Form_B-15"/>
      <sheetName val="Form_F-15"/>
      <sheetName val="Form_A5"/>
      <sheetName val="입출재고현황_(2)5"/>
      <sheetName val="General_Data6"/>
      <sheetName val="LABOR_&amp;_자재5"/>
      <sheetName val="간접비_총괄5"/>
      <sheetName val="Price_Schedule5"/>
      <sheetName val="3_공통공사대비5"/>
      <sheetName val="CAL_5"/>
      <sheetName val="Rate_Analysis5"/>
      <sheetName val="내역서_耰&quot;??5"/>
      <sheetName val="EQUIPMENT_-25"/>
      <sheetName val="6PILE__(돌출)4"/>
      <sheetName val="WEIGHT_LIST4"/>
      <sheetName val="산#2-1_(2)4"/>
      <sheetName val="BEND_LOSS4"/>
      <sheetName val="공사비_내역_(가)4"/>
      <sheetName val="3_Breakdown_Direct_Paint4"/>
      <sheetName val="Static_Equip4"/>
      <sheetName val="단면_(2)4"/>
      <sheetName val="Form_A_4"/>
      <sheetName val="내역서_耰&quot;_x005f_x0000__x005f_x0000_4"/>
      <sheetName val="내역서_耰&quot;__5"/>
      <sheetName val="Summary_Sheets4"/>
      <sheetName val="Civil_14"/>
      <sheetName val="Civil_24"/>
      <sheetName val="Civil_34"/>
      <sheetName val="Site_14"/>
      <sheetName val="Site_24"/>
      <sheetName val="Site_34"/>
      <sheetName val="Site_Faci4"/>
      <sheetName val="Áý°èÇ¥_(TOTAL)3"/>
      <sheetName val="Áý°èÇ¥_(CIVIL-23)3"/>
      <sheetName val="Áý°èÇ¥_(FGRU)3"/>
      <sheetName val="Áý°èÇ¥_(25,26)3"/>
      <sheetName val="Áý°èÇ¥_(MEROX)3"/>
      <sheetName val="Áý°èÇ¥_(NITROGEN)3"/>
      <sheetName val="Áý°èÇ¥_(M4)3"/>
      <sheetName val="Áý°èÇ¥_(CIVIL4)3"/>
      <sheetName val="Áý°èÇ¥_(CIVIL6)3"/>
      <sheetName val="Áý°èÇ¥_(CIVIL7)3"/>
      <sheetName val="³»¿ª¼­(DEMO_TOTAL)3"/>
      <sheetName val="³»¿ª¼­_(CIVIL-23)3"/>
      <sheetName val="³»¿ª¼­_(fgru)3"/>
      <sheetName val="³»¿ª¼­_(25&amp;26)3"/>
      <sheetName val="³»¿ª¼­_(MEROX)3"/>
      <sheetName val="³»¿ª¼­_(NITROGEN)3"/>
      <sheetName val="³»¿ª¼­_(M4)3"/>
      <sheetName val="³»¿ª¼­_(CIVIL-4)3"/>
      <sheetName val="³»¿ª¼­_(CIVIL-6)3"/>
      <sheetName val="³»¿ª¼­_(CIVIL-7)3"/>
      <sheetName val="2002³â_ÇöÀå°ø»çºñ_±¹³»_½ÇÀû3"/>
      <sheetName val="2003³â±¹³»ÇöÀå°ø»çºñ_½ÇÀû3"/>
      <sheetName val="2_2_STAFF_Scedule3"/>
      <sheetName val="EQUIP_LIST3"/>
      <sheetName val="BM_DATA_SHEET4"/>
      <sheetName val="Man_Hole3"/>
      <sheetName val="내역서_耰&quot;_x005f_x005f_x005f_x0000__x005f_x005f_x0003"/>
      <sheetName val="7__월별투입내역서3"/>
      <sheetName val="계측_내역서3"/>
      <sheetName val="내역서_耰&quot;_x005f_x005f_x005f_x005f_x005f_x005f_x00003"/>
      <sheetName val="Vind_-_BtB3"/>
      <sheetName val="LV_induction_motors3"/>
      <sheetName val="BSD_(2)3"/>
      <sheetName val="Sheet1_(2)4"/>
      <sheetName val="Z-_GENERAL_PRICE_SUMMARY3"/>
      <sheetName val="_Estimate__3"/>
      <sheetName val="T_33"/>
      <sheetName val="HORI__VESSEL3"/>
      <sheetName val="Precios_Unitarios3"/>
      <sheetName val="Administrative_Prices3"/>
      <sheetName val="WBS_443"/>
      <sheetName val="WBS_413"/>
      <sheetName val="Precios_por_Administración3"/>
      <sheetName val="Subcon_A3"/>
      <sheetName val="내역서_耰&quot;_x005f_x005f_x005f_x005f_x005f_x005f_x005f3"/>
      <sheetName val="MP_MOB3"/>
      <sheetName val="Form_B3"/>
      <sheetName val="내역서_耰&quot;4"/>
      <sheetName val="[SANDAN_XLS??3"/>
      <sheetName val="Piping_BQ_for_one_turbine3"/>
      <sheetName val="Monthly_Load3"/>
      <sheetName val="Weekly_Load3"/>
      <sheetName val="Material_Selections3"/>
      <sheetName val="Utility_and_Fire_flange3"/>
      <sheetName val="_SANDAN_XLS__3"/>
      <sheetName val="97_사업추정(WEKI)3"/>
      <sheetName val="Eq__Mobilization3"/>
      <sheetName val="breakdown_of_wage_rate3"/>
      <sheetName val="Indirect_Cost3"/>
      <sheetName val="Resource_table3"/>
      <sheetName val="검측서"/>
      <sheetName val="UP MINOR"/>
      <sheetName val="배수공"/>
      <sheetName val="장산"/>
      <sheetName val="시행분석"/>
      <sheetName val="AUX"/>
      <sheetName val="Aux."/>
      <sheetName val="PROTECTION_"/>
      <sheetName val="CUADRO_DE_PRECIOS"/>
      <sheetName val="Cash_In-Cash_Out_Actual"/>
      <sheetName val="w't_table2"/>
      <sheetName val="SCHEDD_TAMBAHAN2"/>
      <sheetName val="Fire_Protection2"/>
      <sheetName val="입찰내역_발주처_양식2"/>
      <sheetName val="Dir_Manpower_Other_Exp_2"/>
      <sheetName val="MODULE_CONFIRM1"/>
      <sheetName val="PROTECTION_1"/>
      <sheetName val="CUADRO_DE_PRECIOS1"/>
      <sheetName val="Cash_In-Cash_Out_Actual1"/>
      <sheetName val="Equipment_List3"/>
      <sheetName val="Form1_SQP3"/>
      <sheetName val="공정계획(내부계획25%,내부w_f)3"/>
      <sheetName val="Heavy_Equipments3"/>
      <sheetName val="AG_Pipe_Qty_Analysis3"/>
      <sheetName val="SFN_ORIG3"/>
      <sheetName val="w't_table3"/>
      <sheetName val="SCHEDD_TAMBAHAN3"/>
      <sheetName val="Fire_Protection3"/>
      <sheetName val="입찰내역_발주처_양식3"/>
      <sheetName val="Dir_Manpower_Other_Exp_3"/>
      <sheetName val="FWBS_15302"/>
      <sheetName val="내역서_(∮ἀ嘆ɶ2"/>
      <sheetName val="4-3LEVEL-5_epic_42"/>
      <sheetName val="단가_(2)2"/>
      <sheetName val="실행예산_MM2"/>
      <sheetName val="MODULE_CONFIRM2"/>
      <sheetName val="PROTECTION_2"/>
      <sheetName val="BOQ-B_DOWN2"/>
      <sheetName val="ITB_COST3"/>
      <sheetName val="CUADRO_DE_PRECIOS2"/>
      <sheetName val="Cash_In-Cash_Out_Actual2"/>
      <sheetName val="Equipment_List4"/>
      <sheetName val="Form1_SQP4"/>
      <sheetName val="공정계획(내부계획25%,내부w_f)4"/>
      <sheetName val="Heavy_Equipments4"/>
      <sheetName val="AG_Pipe_Qty_Analysis4"/>
      <sheetName val="SFN_ORIG4"/>
      <sheetName val="w't_table4"/>
      <sheetName val="SCHEDD_TAMBAHAN4"/>
      <sheetName val="Fire_Protection4"/>
      <sheetName val="입찰내역_발주처_양식4"/>
      <sheetName val="Dir_Manpower_Other_Exp_4"/>
      <sheetName val="FWBS_15303"/>
      <sheetName val="내역서_(∮ἀ嘆ɶ3"/>
      <sheetName val="4-3LEVEL-5_epic_43"/>
      <sheetName val="단가_(2)3"/>
      <sheetName val="실행예산_MM3"/>
      <sheetName val="MODULE_CONFIRM3"/>
      <sheetName val="PROTECTION_3"/>
      <sheetName val="BOQ-B_DOWN3"/>
      <sheetName val="ITB_COST4"/>
      <sheetName val="CUADRO_DE_PRECIOS3"/>
      <sheetName val="Cash_In-Cash_Out_Actual3"/>
      <sheetName val="KUWATI(Total)_9"/>
      <sheetName val="집계표_(TOTAL)9"/>
      <sheetName val="집계표_(CIVIL-23)9"/>
      <sheetName val="집계표_(FGRU)9"/>
      <sheetName val="집계표_(25,26)9"/>
      <sheetName val="집계표_(MEROX)9"/>
      <sheetName val="집계표_(NITROGEN)9"/>
      <sheetName val="집계표_(M4)9"/>
      <sheetName val="집계표_(CIVIL4)9"/>
      <sheetName val="집계표_(CIVIL6)9"/>
      <sheetName val="집계표_(CIVIL7)9"/>
      <sheetName val="내역서(DEMO_TOTAL)9"/>
      <sheetName val="내역서_(CIVIL-23)9"/>
      <sheetName val="내역서_(fgru)9"/>
      <sheetName val="내역서_(25&amp;26)9"/>
      <sheetName val="내역서_(MEROX)9"/>
      <sheetName val="내역서_(NITROGEN)9"/>
      <sheetName val="내역서_(M4)9"/>
      <sheetName val="내역서_(CIVIL-4)9"/>
      <sheetName val="내역서_(CIVIL-6)9"/>
      <sheetName val="내역서_(CIVIL-7)9"/>
      <sheetName val="OPTION_29"/>
      <sheetName val="OPTION_39"/>
      <sheetName val="2002년_현장공사비_국내_실적9"/>
      <sheetName val="2003년국내현장공사비_실적9"/>
      <sheetName val="VC2_10_999"/>
      <sheetName val="집계표_(25,26ဩ8"/>
      <sheetName val="INPUT_DATA8"/>
      <sheetName val="입출재고현황_(2)7"/>
      <sheetName val="Form_08"/>
      <sheetName val="Form_D-17"/>
      <sheetName val="Form_B-17"/>
      <sheetName val="Form_F-17"/>
      <sheetName val="Form_A7"/>
      <sheetName val="General_Data8"/>
      <sheetName val="LABOR_&amp;_자재7"/>
      <sheetName val="Price_Schedule7"/>
      <sheetName val="간접비_총괄7"/>
      <sheetName val="3_공통공사대비7"/>
      <sheetName val="Rate_Analysis7"/>
      <sheetName val="CAL_7"/>
      <sheetName val="WEIGHT_LIST6"/>
      <sheetName val="산#2-1_(2)6"/>
      <sheetName val="BEND_LOSS6"/>
      <sheetName val="공사비_내역_(가)6"/>
      <sheetName val="내역서_耰&quot;??7"/>
      <sheetName val="EQUIPMENT_-27"/>
      <sheetName val="6PILE__(돌출)6"/>
      <sheetName val="Static_Equip6"/>
      <sheetName val="단면_(2)6"/>
      <sheetName val="Form_A_6"/>
      <sheetName val="내역서_耰&quot;_x005f_x0000__x005f_x0000_6"/>
      <sheetName val="3_Breakdown_Direct_Paint6"/>
      <sheetName val="내역서_耰&quot;__7"/>
      <sheetName val="Summary_Sheets6"/>
      <sheetName val="Civil_16"/>
      <sheetName val="Civil_26"/>
      <sheetName val="Civil_36"/>
      <sheetName val="Site_16"/>
      <sheetName val="Site_26"/>
      <sheetName val="Site_36"/>
      <sheetName val="Site_Faci6"/>
      <sheetName val="Administrative_Prices5"/>
      <sheetName val="WBS_445"/>
      <sheetName val="WBS_415"/>
      <sheetName val="Precios_por_Administración5"/>
      <sheetName val="Precios_Unitarios5"/>
      <sheetName val="Subcon_A5"/>
      <sheetName val="BM_DATA_SHEET6"/>
      <sheetName val="Áý°èÇ¥_(TOTAL)5"/>
      <sheetName val="Áý°èÇ¥_(CIVIL-23)5"/>
      <sheetName val="Áý°èÇ¥_(FGRU)5"/>
      <sheetName val="Áý°èÇ¥_(25,26)5"/>
      <sheetName val="Áý°èÇ¥_(MEROX)5"/>
      <sheetName val="Áý°èÇ¥_(NITROGEN)5"/>
      <sheetName val="Áý°èÇ¥_(M4)5"/>
      <sheetName val="Áý°èÇ¥_(CIVIL4)5"/>
      <sheetName val="Áý°èÇ¥_(CIVIL6)5"/>
      <sheetName val="Áý°èÇ¥_(CIVIL7)5"/>
      <sheetName val="³»¿ª¼­(DEMO_TOTAL)5"/>
      <sheetName val="³»¿ª¼­_(CIVIL-23)5"/>
      <sheetName val="³»¿ª¼­_(fgru)5"/>
      <sheetName val="³»¿ª¼­_(25&amp;26)5"/>
      <sheetName val="³»¿ª¼­_(MEROX)5"/>
      <sheetName val="³»¿ª¼­_(NITROGEN)5"/>
      <sheetName val="³»¿ª¼­_(M4)5"/>
      <sheetName val="³»¿ª¼­_(CIVIL-4)5"/>
      <sheetName val="³»¿ª¼­_(CIVIL-6)5"/>
      <sheetName val="³»¿ª¼­_(CIVIL-7)5"/>
      <sheetName val="2002³â_ÇöÀå°ø»çºñ_±¹³»_½ÇÀû5"/>
      <sheetName val="2003³â±¹³»ÇöÀå°ø»çºñ_½ÇÀû5"/>
      <sheetName val="EQUIP_LIST5"/>
      <sheetName val="Z-_GENERAL_PRICE_SUMMARY5"/>
      <sheetName val="_Estimate__5"/>
      <sheetName val="2_2_STAFF_Scedule5"/>
      <sheetName val="내역서_耰&quot;_x005f_x005f_x005f_x0000__x005f_x005f_x0005"/>
      <sheetName val="계측_내역서5"/>
      <sheetName val="Man_Hole5"/>
      <sheetName val="Sheet1_(2)6"/>
      <sheetName val="내역서_耰&quot;_x005f_x005f_x005f_x005f_x005f_x005f_x00005"/>
      <sheetName val="7__월별투입내역서5"/>
      <sheetName val="T_35"/>
      <sheetName val="HORI__VESSEL5"/>
      <sheetName val="Vind_-_BtB5"/>
      <sheetName val="LV_induction_motors5"/>
      <sheetName val="BSD_(2)5"/>
      <sheetName val="Monthly_Load5"/>
      <sheetName val="Weekly_Load5"/>
      <sheetName val="MP_MOB5"/>
      <sheetName val="Form_B5"/>
      <sheetName val="Material_Selections5"/>
      <sheetName val="내역서_耰&quot;_x005f_x005f_x005f_x005f_x005f_x005f_x005f5"/>
      <sheetName val="97_사업추정(WEKI)5"/>
      <sheetName val="breakdown_of_wage_rate5"/>
      <sheetName val="Indirect_Cost5"/>
      <sheetName val="[SANDAN_XLS??5"/>
      <sheetName val="Eq__Mobilization5"/>
      <sheetName val="Resource_table5"/>
      <sheetName val="Piping_BQ_for_one_turbine5"/>
      <sheetName val="Utility_and_Fire_flange5"/>
      <sheetName val="Equipment_List5"/>
      <sheetName val="Form1_SQP5"/>
      <sheetName val="공정계획(내부계획25%,내부w_f)5"/>
      <sheetName val="Heavy_Equipments5"/>
      <sheetName val="AG_Pipe_Qty_Analysis5"/>
      <sheetName val="_SANDAN_XLS__5"/>
      <sheetName val="SFN_ORIG5"/>
      <sheetName val="w't_table5"/>
      <sheetName val="SCHEDD_TAMBAHAN5"/>
      <sheetName val="Fire_Protection5"/>
      <sheetName val="입찰내역_발주처_양식5"/>
      <sheetName val="Dir_Manpower_Other_Exp_5"/>
      <sheetName val="FWBS_15304"/>
      <sheetName val="내역서_(∮ἀ嘆ɶ4"/>
      <sheetName val="4-3LEVEL-5_epic_44"/>
      <sheetName val="단가_(2)4"/>
      <sheetName val="실행예산_MM4"/>
      <sheetName val="MODULE_CONFIRM4"/>
      <sheetName val="PROTECTION_4"/>
      <sheetName val="BOQ-B_DOWN4"/>
      <sheetName val="ITB_COST5"/>
      <sheetName val="CUADRO_DE_PRECIOS4"/>
      <sheetName val="Cash_In-Cash_Out_Actual4"/>
      <sheetName val="Pengesahan "/>
      <sheetName val="BILL"/>
      <sheetName val="  "/>
      <sheetName val="breakdown of wage ra`f"/>
      <sheetName val="breakdown of wage ra"/>
      <sheetName val="breakdown of wage rað-"/>
      <sheetName val="PROJEC䁔"/>
      <sheetName val="Jobcos䁴"/>
      <sheetName val="Sy䁳tem구분"/>
      <sheetName val="BM䀭Elec"/>
      <sheetName val="AN䁁LIS䁁"/>
      <sheetName val="BO䁑-B.䁄OWN"/>
      <sheetName val="HV䁁C(사자재)"/>
      <sheetName val="R2䀵64A䁈DTS"/>
      <sheetName val="mto-re䁶0B"/>
      <sheetName val="내역脜_(M䀴)4"/>
      <sheetName val="3_공통공사비2"/>
      <sheetName val="BEND_L䁏SS1"/>
      <sheetName val="Fo䁲m_A_1"/>
      <sheetName val="Ci䁶il_11"/>
      <sheetName val="Ci䁶il_䀳1"/>
      <sheetName val="Si䁴e_2䀱"/>
      <sheetName val="Si䁴e_F䁡ci1"/>
      <sheetName val="EQ䁕IP_䁌IST"/>
      <sheetName val="Su䁢con_A"/>
      <sheetName val="BS䁄_(2)"/>
      <sheetName val="FWBS_1䀵30"/>
      <sheetName val="Bill rekap"/>
      <sheetName val="Harga Satuan"/>
      <sheetName val="LISTRIK"/>
      <sheetName val="F ALARM"/>
      <sheetName val="2.Overall Summary "/>
      <sheetName val="예산실적전체당월"/>
      <sheetName val="Raw data"/>
      <sheetName val="수량산출"/>
      <sheetName val="OCT.FDN"/>
      <sheetName val="D-3109"/>
      <sheetName val="Exchange Rate"/>
      <sheetName val="00-Summary Information-ABB"/>
      <sheetName val="General Notes"/>
      <sheetName val="Chart_Cable"/>
      <sheetName val="Sheet5"/>
      <sheetName val="Distribution Table"/>
      <sheetName val="BA1047集約"/>
      <sheetName val="내역서_耰&quot;_x005f_x005f_x005f_x0000_"/>
      <sheetName val="내역서_耰&quot;_x005f_x005f_x005f_x005f_"/>
      <sheetName val="내역ࠜĀ_x005f_x0000_M4"/>
      <sheetName val="내역서 耰&quot;_x005f_x0000_"/>
      <sheetName val="내역ࠜĀ_x005f_x005f_x0"/>
      <sheetName val="내역서 耰&quot;_x005f_x005f_"/>
      <sheetName val="내역서 耰&quot;_x0000__x0000"/>
      <sheetName val="_x005f_x005f_"/>
      <sheetName val="내역서_耰&quot;_x0000__x0000"/>
      <sheetName val="내역서_耰&quot;_x005f_x0000__x0001"/>
      <sheetName val="내역서_耰&quot;_x005f_x005f_x00001"/>
      <sheetName val="내역서_耰&quot;_x005f_x005f_x005f1"/>
      <sheetName val="내역서_耰&quot;_x005f_x0000__x0002"/>
      <sheetName val="내역서_耰&quot;_x005f_x005f_x00002"/>
      <sheetName val="내역서_耰&quot;_x005f_x005f_x005f2"/>
      <sheetName val="BD"/>
      <sheetName val="손익차9월2"/>
      <sheetName val="2. 현장 자금투입 집계표"/>
      <sheetName val="_도면 및 도서 제출목록 및 일정_170202.xlsx"/>
      <sheetName val="TYPE"/>
      <sheetName val="Rates &amp; Legend"/>
      <sheetName val="PWA"/>
      <sheetName val="9_1차이내역"/>
      <sheetName val="pipeline-1"/>
      <sheetName val="도면자료제출일정"/>
      <sheetName val="DROP DOWN"/>
      <sheetName val="EE-PROP"/>
      <sheetName val="DATA MENTAH"/>
      <sheetName val="차트 (2)"/>
      <sheetName val="drg"/>
      <sheetName val="BM"/>
      <sheetName val="CAL1"/>
      <sheetName val="개시대사 (2)"/>
      <sheetName val="물량표"/>
      <sheetName val="PABS,Site info"/>
      <sheetName val="0. Resource　Code"/>
      <sheetName val="Material code"/>
      <sheetName val="Process Data (2)"/>
      <sheetName val="BQ_IMPORT"/>
      <sheetName val="Others"/>
      <sheetName val="내역서1999_8최종"/>
      <sheetName val="plan&amp;section_of_foundation1"/>
      <sheetName val="working_load_at_the_btm_ft_1"/>
      <sheetName val="stability_check1"/>
      <sheetName val="design_load1"/>
      <sheetName val="Updating_Form-Oct_2011"/>
      <sheetName val="Weld_Consumable"/>
      <sheetName val="NDE_Cost-Summary"/>
      <sheetName val="9July_Above_Ground_Pipe"/>
      <sheetName val="M_11"/>
      <sheetName val="Process_Data_1"/>
      <sheetName val="TDC_COA_Sumry"/>
      <sheetName val="TDC_Item_Dets"/>
      <sheetName val="TDC_Item_Sumry"/>
      <sheetName val="TDC_Key_Qty_Sumry"/>
      <sheetName val="List_-_Components"/>
      <sheetName val="List_-_Equipment"/>
      <sheetName val="COA_Sumry_-_Std_Imp"/>
      <sheetName val="Contr_TDC_-_Std_Imp"/>
      <sheetName val="Item_Sumry_-_Std_Imp"/>
      <sheetName val="Unit_Costs_-_Std_Imp"/>
      <sheetName val="Unit_MH_-_Std_Imp"/>
      <sheetName val="Proj_TIC_-_Std_Imp"/>
      <sheetName val="Closeout_Control"/>
      <sheetName val="PROJECT_BRIEF"/>
      <sheetName val="Unit_Price_"/>
      <sheetName val="Site_Findings_Status_Sheet"/>
      <sheetName val="Direct_PMS"/>
      <sheetName val="Sum_(Case-3)"/>
      <sheetName val="Man_Power_&amp;_Comp"/>
      <sheetName val="Data_List"/>
      <sheetName val="4-Basic_Price"/>
      <sheetName val="Evaluasi_Penw"/>
      <sheetName val="Currency_Rate"/>
      <sheetName val="1100-1200-1300-1910-2140-LEV_2"/>
      <sheetName val="Material_Price"/>
      <sheetName val="7422CW"/>
      <sheetName val="5_)_Time_Delays"/>
      <sheetName val="Tools_&amp;_Settings"/>
      <sheetName val="Data_Summary"/>
      <sheetName val="Crew_Costs"/>
      <sheetName val="Spread_Costs"/>
      <sheetName val="Unique_List_Misc"/>
      <sheetName val="In-House_Summary"/>
      <sheetName val="OPT_x000a_"/>
      <sheetName val="Weekl_x000a_"/>
      <sheetName val="Aux_"/>
      <sheetName val="breakdown of wage rap"/>
      <sheetName val="breakdown of wage ra"/>
      <sheetName val="HO_Site Rates-2011"/>
      <sheetName val="LEGENDA"/>
      <sheetName val="Process_Data_(2)"/>
      <sheetName val="실행집_x0005_"/>
      <sheetName val="실행집聈"/>
      <sheetName val="Codes_Pers"/>
      <sheetName val="대운산출"/>
      <sheetName val="TJ1Q47"/>
      <sheetName val="Particular Sch"/>
      <sheetName val="design_criteria1"/>
      <sheetName val="Action Item"/>
      <sheetName val="Rating"/>
      <sheetName val="유림골조"/>
      <sheetName val="11.자재단가"/>
      <sheetName val="2003상반기노임기준"/>
      <sheetName val="ID.CD"/>
      <sheetName val="BQMP"/>
      <sheetName val="Equipment Spec List"/>
      <sheetName val="용접품"/>
      <sheetName val="절단품"/>
      <sheetName val="Header"/>
      <sheetName val="__x0000__x001b__x0000__x0006__x"/>
      <sheetName val="_뻘N__ࠀ역서"/>
      <sheetName val="_"/>
      <sheetName val="MD"/>
      <sheetName val="Pipe-Hot"/>
      <sheetName val="DISCIPLINE"/>
      <sheetName val="OPT_x0012_"/>
      <sheetName val="내역서_耰&quot;_x005f_x0000__x0003"/>
      <sheetName val="내역서_耰&quot;_x005f_x005f_x00003"/>
      <sheetName val="내역서_耰&quot;_x005f_x005f_x005f3"/>
      <sheetName val="내역서_耰&quot;_x005f_x0000__x0004"/>
      <sheetName val="내역서_耰&quot;_x005f_x005f_x00004"/>
      <sheetName val="내역서_耰&quot;_x005f_x005f_x005f4"/>
      <sheetName val="내역서_耰&quot;_x0000__x0000_6"/>
      <sheetName val="내역서_耰&quot;_x005f_x0000__x0005"/>
      <sheetName val="내역서_耰&quot;_x005f_x005f_x00005"/>
      <sheetName val="내역서_耰&quot;_x005f_x005f_x005f5"/>
      <sheetName val="내역서_耰&quot;_x005f_x0000_"/>
      <sheetName val="내역서_耰&quot;_x005f_x005f_"/>
      <sheetName val="내역ࠜĀ_x0000_M4"/>
      <sheetName val="내역ࠜĀ_x0"/>
      <sheetName val="내역서 耰&quot;_"/>
      <sheetName val="내역서_耰&quot;_x0000__x0001"/>
      <sheetName val="내역서_耰&quot;_x00001"/>
      <sheetName val="내역서_耰&quot;_x005f1"/>
      <sheetName val="내역서_耰&quot;_x0000__x0002"/>
      <sheetName val="내역서_耰&quot;_x00002"/>
      <sheetName val="내역서_耰&quot;_x005f2"/>
      <sheetName val="Al Taweelah"/>
      <sheetName val="Air Cooler-E"/>
      <sheetName val="SPEC LIST(EQUP, SYS)"/>
      <sheetName val="당초?∸ἀ"/>
      <sheetName val="Analysis"/>
      <sheetName val="EVA-004-MEC"/>
      <sheetName val="USDKRW"/>
      <sheetName val="Inquiry"/>
      <sheetName val="품셈TABLE"/>
      <sheetName val="定额"/>
      <sheetName val="BO䁑-B_䁄OWN"/>
      <sheetName val="UP_MINOR"/>
      <sheetName val="RAB_AR&amp;STR"/>
      <sheetName val="Cash_Flow_bulanan"/>
      <sheetName val="H_Satuan"/>
      <sheetName val="Bill_rekap"/>
      <sheetName val="99__FWBS(Ref)"/>
      <sheetName val="99__Change_Rate"/>
      <sheetName val="Harga_Satuan"/>
      <sheetName val="F_ALARM"/>
      <sheetName val="내역서_耰&quot;_x005f_x0000__x00001"/>
      <sheetName val="할증_"/>
      <sheetName val="내역서_(N____x000a_"/>
      <sheetName val="내역서_(N   _x000a_"/>
      <sheetName val="Discounted_Cash_Flow"/>
      <sheetName val="Ocean_Transporation_Charge"/>
      <sheetName val="차트_(2)"/>
      <sheetName val="Pengesahan_"/>
      <sheetName val="Exchange_Rate"/>
      <sheetName val="뻘N_"/>
      <sheetName val="_x000a__x0"/>
      <sheetName val="Unt_rate"/>
      <sheetName val="Equip_Rental_Summary_by_Contr"/>
      <sheetName val="Project_Equip_Rental_Summary"/>
      <sheetName val="Contractor_Indirect_Sumry"/>
      <sheetName val="Project_Indirect_Sumry"/>
      <sheetName val="COA_Sumry_by_Area"/>
      <sheetName val="COA_Sumry_by_Contr"/>
      <sheetName val="COA_Sumry_by_RG"/>
      <sheetName val="TDC_COA_Grp_Sumry"/>
      <sheetName val="TDC_COA_Grp_Sumry_by_Area"/>
      <sheetName val="TDC_COA_Grp_Sumry_by_RG"/>
      <sheetName val="Equipment_Sumry"/>
      <sheetName val="TDC_Item_Dets-Full"/>
      <sheetName val="TDC_Item_Dets-IPM-Full"/>
      <sheetName val="TDC_Item_Sumry_by_Area"/>
      <sheetName val="TDC_Item_Sumry_by_RG"/>
      <sheetName val="TDC_Key_Qty_Sumry_by_RG"/>
      <sheetName val="List_-_Equipment_by_Area"/>
      <sheetName val="List_-_Equipment_by_Contr"/>
      <sheetName val="Equipment_-_Unit_Costs_by_Mat"/>
      <sheetName val="List_-_Equipment_by_Rep_Grp"/>
      <sheetName val="Craft_Summary_by_Contr"/>
      <sheetName val="Project_Craft_Summary"/>
      <sheetName val="Project_Metrics"/>
      <sheetName val="Item_code"/>
      <sheetName val="SUMMARY_(0A)"/>
      <sheetName val="SUMMARY_(1A)"/>
      <sheetName val="SUMMARY_(1B)"/>
      <sheetName val="SUMMARY_(03)"/>
      <sheetName val="F1(Cable_Rack)"/>
      <sheetName val="F2(Cable_Rack)"/>
      <sheetName val="F3(Cable_Rack)"/>
      <sheetName val="F1_(POLYMER)"/>
      <sheetName val="F2_(POLYMER)"/>
      <sheetName val="F3_(POLYMER)"/>
      <sheetName val="F4_(POLYMER)"/>
      <sheetName val="F5(_Polymerization_)"/>
      <sheetName val="F6_(_Polymerization_)"/>
      <sheetName val="B1_(Grid_A-7,_-6)"/>
      <sheetName val="B1_(Grid_A,_B)"/>
      <sheetName val="B1_(Grid_C-7,_-6)"/>
      <sheetName val="B2_(Grid_-7_B,_C)_(1)"/>
      <sheetName val="B2_(Grid_-7_B,_C)_(2)"/>
      <sheetName val="B2_(Grid_-6_B,_C)_(1)"/>
      <sheetName val="B2_(Grid_-6_B,_C)_(2)"/>
      <sheetName val="F1_(MONOMER)"/>
      <sheetName val="F2_(MONOMER)"/>
      <sheetName val="F3_(MONOMER)"/>
      <sheetName val="90K060C_(MONOMER)"/>
      <sheetName val="F1_(EXTRUSION)"/>
      <sheetName val="F2_(EXTRUSION)"/>
      <sheetName val="F3_(EXTRUSION)"/>
      <sheetName val="F4_(EXTRUSION)"/>
      <sheetName val="F5_(EXTRUSION)"/>
      <sheetName val="F6A_(EXTRUSION)"/>
      <sheetName val="F6D_(EXTRUSION)"/>
      <sheetName val="F7_(EXTRUSION)"/>
      <sheetName val="F8_(EXTRUSION)"/>
      <sheetName val="F9_(EXTRUSION)"/>
      <sheetName val="F10_(EXTRUSION)"/>
      <sheetName val="F11_(EXTRUSION)"/>
      <sheetName val="B1_(Grid_F-5`,_4`)"/>
      <sheetName val="B2_(Grid_F,E-4`)"/>
      <sheetName val="B2_(Grid_F,E-5`)"/>
      <sheetName val="B3_(Grid_C,B-4`)"/>
      <sheetName val="B4_(Grid_B,A-4`)"/>
      <sheetName val="B5_(Grid_E-5`)_&amp;_(Grid_D-5`)"/>
      <sheetName val="B6_(Grid_E,D-5')"/>
      <sheetName val="B7_(Grid_E,D-5')"/>
      <sheetName val="95D040,_A506"/>
      <sheetName val="95P040AB,_A507"/>
      <sheetName val="95X020-U08,_A602"/>
      <sheetName val="95X020-U07,_A606"/>
      <sheetName val="95E040,_A509"/>
      <sheetName val="95D024;025,_A615"/>
      <sheetName val="95X020-U05,_A601"/>
      <sheetName val="95X020-U02,_A204"/>
      <sheetName val="Extruder_FDN"/>
      <sheetName val="BOG_COMP__FDN"/>
      <sheetName val="SOG_COMP__FDN"/>
      <sheetName val="1G1_(Ground_Beam)"/>
      <sheetName val="1G2-1(Ground_Beam)"/>
      <sheetName val="1G2-2(Ground_Beam)"/>
      <sheetName val="P15,_16"/>
      <sheetName val="LO_CONSOLE_FDN"/>
      <sheetName val="OIL_COOLER_FDN"/>
      <sheetName val="CW_CONSOLE_FDN_(SOG)"/>
      <sheetName val="PD3_(SOG)"/>
      <sheetName val="SF1_(SOG)"/>
      <sheetName val="SF2_(SOG)"/>
      <sheetName val="SLAB_(1S1-1)"/>
      <sheetName val="SLAB_(1S1-2)"/>
      <sheetName val="SLAB_(1S1-3)"/>
      <sheetName val="COLUMN_(+5500)"/>
      <sheetName val="COLUMN_(+12500)"/>
      <sheetName val="COLUMN_(+15500)"/>
      <sheetName val="ETC_"/>
      <sheetName val="2__현장_자금투입_집계표"/>
      <sheetName val="_도면_및_도서_제출목록_및_일정_170202_xlsx"/>
      <sheetName val="Rates_&amp;_Legend"/>
      <sheetName val="OCT_FDN"/>
      <sheetName val="General_Notes"/>
      <sheetName val="기기리스트"/>
      <sheetName val="내역서_(N _x000e__x000e__x000e_  _x0012__x0010_ "/>
      <sheetName val="Linelist LNGC Process"/>
      <sheetName val="2_Overall_Summary_"/>
      <sheetName val="{}"/>
      <sheetName val=" _x0000__x001b__x0000__x0006__x"/>
      <sheetName val="Weekl_x0004__x0000__x0016__x000"/>
      <sheetName val="내역서_(N_x0009__x000e__x000e__x00"/>
      <sheetName val="내역서_(N _x000e__x000e__x000e_  _"/>
      <sheetName val="__-BLDG"/>
      <sheetName val="C1C2"/>
      <sheetName val="LIFE &amp; REP PROVN"/>
      <sheetName val="O&amp;M CREW"/>
      <sheetName val="SUM "/>
      <sheetName val="Multi-currency"/>
      <sheetName val="구분"/>
      <sheetName val="208"/>
      <sheetName val="내역서_(N _x000e__x000e__x00"/>
      <sheetName val="Orçamento"/>
      <sheetName val="Cashflow Analysis"/>
      <sheetName val="TQ Format"/>
      <sheetName val="breakdown of wage raÐ¾"/>
      <sheetName val="Additional data"/>
      <sheetName val="热力"/>
      <sheetName val="PHSB"/>
      <sheetName val="AN"/>
      <sheetName val="EQUIPMENT_-_x0000_"/>
      <sheetName val="손익차총괄2"/>
      <sheetName val="Codes"/>
      <sheetName val="환율"/>
      <sheetName val="Drop-Downs"/>
      <sheetName val="EXPAN-1"/>
      <sheetName val="Attach 4-18"/>
      <sheetName val="Basic"/>
      <sheetName val="B_Down"/>
      <sheetName val="Scheme Area Details_Block__ C2"/>
      <sheetName val="공사비집계"/>
      <sheetName val="바닥판_x0000_⽷_x0000_"/>
      <sheetName val="Values"/>
      <sheetName val="Pulldown"/>
      <sheetName val="14-Eng rate"/>
      <sheetName val="Grafico"/>
      <sheetName val="백분율"/>
      <sheetName val="공사비SUM"/>
      <sheetName val="내역(한신APT)"/>
      <sheetName val="Finansal tamamlanma Eğrisi"/>
      <sheetName val="SIVA"/>
      <sheetName val="인산"/>
      <sheetName val="C-301E~305E"/>
      <sheetName val="Precios Unitariԯ_x0000_"/>
      <sheetName val="Sum(table)"/>
      <sheetName val="OIL SEPARATOR"/>
      <sheetName val="CATCH BASIN"/>
      <sheetName val="UG"/>
      <sheetName val="UG2"/>
      <sheetName val="UG3"/>
      <sheetName val="UG4"/>
      <sheetName val="FW Post Indicator Valve 24&quot;"/>
      <sheetName val="FW Post Indicator Valve 20&quot;"/>
      <sheetName val="FW Post Indicator Valve 6&quot;"/>
      <sheetName val="Fire Monitor or Hydrant 6&quot; FDN"/>
      <sheetName val="SUMP VB"/>
      <sheetName val="CLEANOUT 4&quot;"/>
      <sheetName val="Not reqd"/>
      <sheetName val="호환성 보고서"/>
      <sheetName val="Drop"/>
      <sheetName val="33628-Rev. A"/>
      <sheetName val="리스크 분류체계"/>
      <sheetName val="Risk"/>
      <sheetName val="내역서 ᢐ_x001f__x0000__x0000_"/>
      <sheetName val="Données"/>
      <sheetName val="GraphData"/>
      <sheetName val="BHANDUP"/>
      <sheetName val="Register"/>
      <sheetName val="INPUT DATA OF SCHEDULE"/>
      <sheetName val="CONST"/>
      <sheetName val="Admin Manu 2-Equipment Type ID"/>
      <sheetName val="#¡REF"/>
      <sheetName val="WIP"/>
      <sheetName val="내역서_(N _x000e__x000e__x000e_  _x0012__x0010__"/>
      <sheetName val="내역서_耰&quot;_x0000__x0003"/>
      <sheetName val="내역서_耰&quot;_x00003"/>
      <sheetName val="내역서_耰&quot;_x005f3"/>
      <sheetName val="내역서_耰&quot;_x0000__x0004"/>
      <sheetName val="내역서_耰&quot;_x00004"/>
      <sheetName val="내역서_耰&quot;_x005f4"/>
      <sheetName val="내역서_耰&quot;_x0000__x0005"/>
      <sheetName val="내역서_耰&quot;_x00005"/>
      <sheetName val="내역서_耰&quot;_x005f5"/>
      <sheetName val="내역서_耰&quot;_"/>
      <sheetName val="OPT_"/>
      <sheetName val="Weekl_"/>
      <sheetName val="Indirect"/>
      <sheetName val="Schedule "/>
      <sheetName val="Loading Struc"/>
      <sheetName val="Loading Pip"/>
      <sheetName val="Loading Overall (BASE Proposal)"/>
      <sheetName val="SCaffold"/>
      <sheetName val="Steel Structure"/>
      <sheetName val="UR"/>
      <sheetName val="Ref-Str"/>
      <sheetName val="PIPING AG-UG_NEW UNITS"/>
      <sheetName val="MEC_PIPING PREFABR"/>
      <sheetName val="Ref-Pip"/>
      <sheetName val="Working File-Pip"/>
      <sheetName val="Consumables"/>
      <sheetName val="NDT"/>
      <sheetName val="VALVES"/>
      <sheetName val="Supports"/>
      <sheetName val="Miscellaneous"/>
      <sheetName val="Equip_ISBL &amp; OSBL "/>
      <sheetName val="Painting"/>
      <sheetName val="INS-Piping"/>
      <sheetName val="INS-Equipment"/>
      <sheetName val="ELECTRICITY"/>
      <sheetName val="INSTRUMENTATION"/>
      <sheetName val="Benchmark"/>
      <sheetName val="2857Q&amp;PL"/>
      <sheetName val="KUWATI(Total)_10"/>
      <sheetName val="OPTION_210"/>
      <sheetName val="OPTION_310"/>
      <sheetName val="집계표_(TOTAL)10"/>
      <sheetName val="집계표_(CIVIL-23)10"/>
      <sheetName val="집계표_(FGRU)10"/>
      <sheetName val="집계표_(25,26)10"/>
      <sheetName val="집계표_(MEROX)10"/>
      <sheetName val="집계표_(NITROGEN)10"/>
      <sheetName val="집계표_(M4)10"/>
      <sheetName val="집계표_(CIVIL4)10"/>
      <sheetName val="집계표_(CIVIL6)10"/>
      <sheetName val="집계표_(CIVIL7)10"/>
      <sheetName val="내역서(DEMO_TOTAL)10"/>
      <sheetName val="내역서_(CIVIL-23)10"/>
      <sheetName val="내역서_(fgru)10"/>
      <sheetName val="내역서_(25&amp;26)10"/>
      <sheetName val="내역서_(MEROX)10"/>
      <sheetName val="내역서_(NITROGEN)10"/>
      <sheetName val="내역서_(M4)10"/>
      <sheetName val="내역서_(CIVIL-4)10"/>
      <sheetName val="내역서_(CIVIL-6)10"/>
      <sheetName val="내역서_(CIVIL-7)10"/>
      <sheetName val="2002년_현장공사비_국내_실적10"/>
      <sheetName val="2003년국내현장공사비_실적10"/>
      <sheetName val="VC2_10_9910"/>
      <sheetName val="INPUT_DATA9"/>
      <sheetName val="집계표_(25,26ဩ9"/>
      <sheetName val="Form_09"/>
      <sheetName val="Form_D-18"/>
      <sheetName val="Form_B-18"/>
      <sheetName val="Form_F-18"/>
      <sheetName val="Form_A8"/>
      <sheetName val="General_Data9"/>
      <sheetName val="LABOR_&amp;_자재8"/>
      <sheetName val="Rate_Analysis8"/>
      <sheetName val="입출재고현황_(2)8"/>
      <sheetName val="3_공통공사대비8"/>
      <sheetName val="간접비_총괄8"/>
      <sheetName val="Price_Schedule8"/>
      <sheetName val="CAL_8"/>
      <sheetName val="EQUIPMENT_-28"/>
      <sheetName val="공사비_내역_(가)7"/>
      <sheetName val="WEIGHT_LIST7"/>
      <sheetName val="산#2-1_(2)7"/>
      <sheetName val="BEND_LOSS7"/>
      <sheetName val="내역서_耰&quot;??8"/>
      <sheetName val="6PILE__(돌출)7"/>
      <sheetName val="Static_Equip7"/>
      <sheetName val="단면_(2)7"/>
      <sheetName val="Form_A_7"/>
      <sheetName val="내역서_耰&quot;_x005f_x0000__x005f_x0000_7"/>
      <sheetName val="3_Breakdown_Direct_Paint7"/>
      <sheetName val="내역서_耰&quot;__8"/>
      <sheetName val="Summary_Sheets7"/>
      <sheetName val="Civil_17"/>
      <sheetName val="Civil_27"/>
      <sheetName val="Civil_37"/>
      <sheetName val="Site_17"/>
      <sheetName val="Site_27"/>
      <sheetName val="Site_37"/>
      <sheetName val="Site_Faci7"/>
      <sheetName val="7__월별투입내역서6"/>
      <sheetName val="Áý°èÇ¥_(TOTAL)6"/>
      <sheetName val="Áý°èÇ¥_(CIVIL-23)6"/>
      <sheetName val="Áý°èÇ¥_(FGRU)6"/>
      <sheetName val="Áý°èÇ¥_(25,26)6"/>
      <sheetName val="Áý°èÇ¥_(MEROX)6"/>
      <sheetName val="Áý°èÇ¥_(NITROGEN)6"/>
      <sheetName val="Áý°èÇ¥_(M4)6"/>
      <sheetName val="Áý°èÇ¥_(CIVIL4)6"/>
      <sheetName val="Áý°èÇ¥_(CIVIL6)6"/>
      <sheetName val="Áý°èÇ¥_(CIVIL7)6"/>
      <sheetName val="³»¿ª¼­(DEMO_TOTAL)6"/>
      <sheetName val="³»¿ª¼­_(CIVIL-23)6"/>
      <sheetName val="³»¿ª¼­_(fgru)6"/>
      <sheetName val="³»¿ª¼­_(25&amp;26)6"/>
      <sheetName val="³»¿ª¼­_(MEROX)6"/>
      <sheetName val="³»¿ª¼­_(NITROGEN)6"/>
      <sheetName val="³»¿ª¼­_(M4)6"/>
      <sheetName val="³»¿ª¼­_(CIVIL-4)6"/>
      <sheetName val="³»¿ª¼­_(CIVIL-6)6"/>
      <sheetName val="³»¿ª¼­_(CIVIL-7)6"/>
      <sheetName val="2002³â_ÇöÀå°ø»çºñ_±¹³»_½ÇÀû6"/>
      <sheetName val="2003³â±¹³»ÇöÀå°ø»çºñ_½ÇÀû6"/>
      <sheetName val="2_2_STAFF_Scedule6"/>
      <sheetName val="내역서_耰&quot;_x005f_x005f_x005f_x0000__x005f_x005f_x0006"/>
      <sheetName val="계측_내역서6"/>
      <sheetName val="Man_Hole6"/>
      <sheetName val="내역서_耰&quot;_x005f_x005f_x005f_x005f_x005f_x005f_x00006"/>
      <sheetName val="Z-_GENERAL_PRICE_SUMMARY6"/>
      <sheetName val="_Estimate__6"/>
      <sheetName val="T_36"/>
      <sheetName val="Sheet1_(2)7"/>
      <sheetName val="HORI__VESSEL6"/>
      <sheetName val="EQUIP_LIST6"/>
      <sheetName val="Form_B6"/>
      <sheetName val="Precios_Unitarios6"/>
      <sheetName val="MP_MOB6"/>
      <sheetName val="BM_DATA_SHEET7"/>
      <sheetName val="Vind_-_BtB6"/>
      <sheetName val="LV_induction_motors6"/>
      <sheetName val="BSD_(2)6"/>
      <sheetName val="Administrative_Prices6"/>
      <sheetName val="WBS_446"/>
      <sheetName val="WBS_416"/>
      <sheetName val="Precios_por_Administración6"/>
      <sheetName val="Subcon_A6"/>
      <sheetName val="내역서_耰&quot;_x005f_x005f_x005f_x005f_x005f_x005f_x005f6"/>
      <sheetName val="97_사업추정(WEKI)6"/>
      <sheetName val="Monthly_Load6"/>
      <sheetName val="Weekly_Load6"/>
      <sheetName val="breakdown_of_wage_rate6"/>
      <sheetName val="Indirect_Cost6"/>
      <sheetName val="Material_Selections6"/>
      <sheetName val="Eq__Mobilization6"/>
      <sheetName val="[SANDAN_XLS??6"/>
      <sheetName val="Piping_BQ_for_one_turbine6"/>
      <sheetName val="Resource_table6"/>
      <sheetName val="Utility_and_Fire_flange6"/>
      <sheetName val="Equipment_List6"/>
      <sheetName val="Form1_SQP6"/>
      <sheetName val="공정계획(내부계획25%,내부w_f)6"/>
      <sheetName val="Heavy_Equipments6"/>
      <sheetName val="AG_Pipe_Qty_Analysis6"/>
      <sheetName val="4-3LEVEL-5_epic_45"/>
      <sheetName val="단가_(2)5"/>
      <sheetName val="w't_table6"/>
      <sheetName val="SCHEDD_TAMBAHAN6"/>
      <sheetName val="_SANDAN_XLS__6"/>
      <sheetName val="SFN_ORIG6"/>
      <sheetName val="Fire_Protection6"/>
      <sheetName val="입찰내역_발주처_양식6"/>
      <sheetName val="MODULE_CONFIRM5"/>
      <sheetName val="ITB_COST6"/>
      <sheetName val="내역서_(∮ἀ嘆ɶ5"/>
      <sheetName val="Dir_Manpower_Other_Exp_6"/>
      <sheetName val="Cash_In-Cash_Out_Actual5"/>
      <sheetName val="BOQ-B_DOWN5"/>
      <sheetName val="FWBS_15305"/>
      <sheetName val="실행예산_MM5"/>
      <sheetName val="PROTECTION_5"/>
      <sheetName val="내역서1999_8최종1"/>
      <sheetName val="plan&amp;section_of_foundation2"/>
      <sheetName val="working_load_at_the_btm_ft_2"/>
      <sheetName val="stability_check2"/>
      <sheetName val="design_load2"/>
      <sheetName val="Updating_Form-Oct_20111"/>
      <sheetName val="Weld_Consumable1"/>
      <sheetName val="NDE_Cost-Summary1"/>
      <sheetName val="9July_Above_Ground_Pipe1"/>
      <sheetName val="M_111"/>
      <sheetName val="Process_Data_11"/>
      <sheetName val="TDC_COA_Sumry1"/>
      <sheetName val="TDC_Item_Dets1"/>
      <sheetName val="TDC_Item_Sumry1"/>
      <sheetName val="TDC_Key_Qty_Sumry1"/>
      <sheetName val="List_-_Components1"/>
      <sheetName val="List_-_Equipment1"/>
      <sheetName val="COA_Sumry_-_Std_Imp1"/>
      <sheetName val="Contr_TDC_-_Std_Imp1"/>
      <sheetName val="Item_Sumry_-_Std_Imp1"/>
      <sheetName val="Unit_Costs_-_Std_Imp1"/>
      <sheetName val="Unit_MH_-_Std_Imp1"/>
      <sheetName val="Proj_TIC_-_Std_Imp1"/>
      <sheetName val="Unit_Price_1"/>
      <sheetName val="4-Basic_Price1"/>
      <sheetName val="Evaluasi_Penw1"/>
      <sheetName val="Sum_(Case-3)1"/>
      <sheetName val="Man_Power_&amp;_Comp1"/>
      <sheetName val="Data_List1"/>
      <sheetName val="Currency_Rate1"/>
      <sheetName val="Closeout_Control1"/>
      <sheetName val="PROJECT_BRIEF1"/>
      <sheetName val="CUADRO_DE_PRECIOS5"/>
      <sheetName val="Site_Findings_Status_Sheet1"/>
      <sheetName val="1100-1200-1300-1910-2140-LEV_21"/>
      <sheetName val="5_)_Time_Delays1"/>
      <sheetName val="Material_Price1"/>
      <sheetName val="내역서_耰&quot;_x005f_x005f_x005f_x0000_1"/>
      <sheetName val="내역서_耰&quot;_x005f_x005f_x005f_x005f_1"/>
      <sheetName val="내역서_耰&quot;_x005f_x0000__x00002"/>
      <sheetName val="할증_1"/>
      <sheetName val="RAB_AR&amp;STR1"/>
      <sheetName val="99__FWBS(Ref)1"/>
      <sheetName val="99__Change_Rate1"/>
      <sheetName val="SUMMARY_(0A)1"/>
      <sheetName val="SUMMARY_(1A)1"/>
      <sheetName val="SUMMARY_(1B)1"/>
      <sheetName val="SUMMARY_(03)1"/>
      <sheetName val="F1(Cable_Rack)1"/>
      <sheetName val="F2(Cable_Rack)1"/>
      <sheetName val="F3(Cable_Rack)1"/>
      <sheetName val="F1_(POLYMER)1"/>
      <sheetName val="F2_(POLYMER)1"/>
      <sheetName val="F3_(POLYMER)1"/>
      <sheetName val="F4_(POLYMER)1"/>
      <sheetName val="F5(_Polymerization_)1"/>
      <sheetName val="F6_(_Polymerization_)1"/>
      <sheetName val="B1_(Grid_A-7,_-6)1"/>
      <sheetName val="B1_(Grid_A,_B)1"/>
      <sheetName val="B1_(Grid_C-7,_-6)1"/>
      <sheetName val="B2_(Grid_-7_B,_C)_(1)1"/>
      <sheetName val="B2_(Grid_-7_B,_C)_(2)1"/>
      <sheetName val="B2_(Grid_-6_B,_C)_(1)1"/>
      <sheetName val="B2_(Grid_-6_B,_C)_(2)1"/>
      <sheetName val="F1_(MONOMER)1"/>
      <sheetName val="F2_(MONOMER)1"/>
      <sheetName val="F3_(MONOMER)1"/>
      <sheetName val="90K060C_(MONOMER)1"/>
      <sheetName val="F1_(EXTRUSION)1"/>
      <sheetName val="F2_(EXTRUSION)1"/>
      <sheetName val="F3_(EXTRUSION)1"/>
      <sheetName val="F4_(EXTRUSION)1"/>
      <sheetName val="F5_(EXTRUSION)1"/>
      <sheetName val="F6A_(EXTRUSION)1"/>
      <sheetName val="F6D_(EXTRUSION)1"/>
      <sheetName val="F7_(EXTRUSION)1"/>
      <sheetName val="F8_(EXTRUSION)1"/>
      <sheetName val="F9_(EXTRUSION)1"/>
      <sheetName val="F10_(EXTRUSION)1"/>
      <sheetName val="F11_(EXTRUSION)1"/>
      <sheetName val="B1_(Grid_F-5`,_4`)1"/>
      <sheetName val="B2_(Grid_F,E-4`)1"/>
      <sheetName val="B2_(Grid_F,E-5`)1"/>
      <sheetName val="B3_(Grid_C,B-4`)1"/>
      <sheetName val="B4_(Grid_B,A-4`)1"/>
      <sheetName val="B5_(Grid_E-5`)_&amp;_(Grid_D-5`)1"/>
      <sheetName val="B6_(Grid_E,D-5')1"/>
      <sheetName val="B7_(Grid_E,D-5')1"/>
      <sheetName val="95D040,_A5061"/>
      <sheetName val="95P040AB,_A5071"/>
      <sheetName val="95X020-U08,_A6021"/>
      <sheetName val="95X020-U07,_A6061"/>
      <sheetName val="95E040,_A5091"/>
      <sheetName val="95D024;025,_A6151"/>
      <sheetName val="95X020-U05,_A6011"/>
      <sheetName val="95X020-U02,_A2041"/>
      <sheetName val="Extruder_FDN1"/>
      <sheetName val="BOG_COMP__FDN1"/>
      <sheetName val="SOG_COMP__FDN1"/>
      <sheetName val="1G1_(Ground_Beam)1"/>
      <sheetName val="1G2-1(Ground_Beam)1"/>
      <sheetName val="1G2-2(Ground_Beam)1"/>
      <sheetName val="P15,_161"/>
      <sheetName val="LO_CONSOLE_FDN1"/>
      <sheetName val="OIL_COOLER_FDN1"/>
      <sheetName val="CW_CONSOLE_FDN_(SOG)1"/>
      <sheetName val="PD3_(SOG)1"/>
      <sheetName val="SF1_(SOG)1"/>
      <sheetName val="SF2_(SOG)1"/>
      <sheetName val="SLAB_(1S1-1)1"/>
      <sheetName val="SLAB_(1S1-2)1"/>
      <sheetName val="SLAB_(1S1-3)1"/>
      <sheetName val="COLUMN_(+5500)1"/>
      <sheetName val="COLUMN_(+12500)1"/>
      <sheetName val="COLUMN_(+15500)1"/>
      <sheetName val="ETC_1"/>
      <sheetName val="Tools_&amp;_Settings1"/>
      <sheetName val="Data_Summary1"/>
      <sheetName val="Crew_Costs1"/>
      <sheetName val="Spread_Costs1"/>
      <sheetName val="Unique_List_Misc1"/>
      <sheetName val="UP_MINOR1"/>
      <sheetName val="Equip_Rental_Summary_by_Contr1"/>
      <sheetName val="Project_Equip_Rental_Summary1"/>
      <sheetName val="Contractor_Indirect_Sumry1"/>
      <sheetName val="Project_Indirect_Sumry1"/>
      <sheetName val="COA_Sumry_by_Area1"/>
      <sheetName val="COA_Sumry_by_Contr1"/>
      <sheetName val="COA_Sumry_by_RG1"/>
      <sheetName val="TDC_COA_Grp_Sumry1"/>
      <sheetName val="TDC_COA_Grp_Sumry_by_Area1"/>
      <sheetName val="TDC_COA_Grp_Sumry_by_RG1"/>
      <sheetName val="Equipment_Sumry1"/>
      <sheetName val="TDC_Item_Dets-Full1"/>
      <sheetName val="TDC_Item_Dets-IPM-Full1"/>
      <sheetName val="TDC_Item_Sumry_by_Area1"/>
      <sheetName val="TDC_Item_Sumry_by_RG1"/>
      <sheetName val="TDC_Key_Qty_Sumry_by_RG1"/>
      <sheetName val="List_-_Equipment_by_Area1"/>
      <sheetName val="List_-_Equipment_by_Contr1"/>
      <sheetName val="Equipment_-_Unit_Costs_by_Mat1"/>
      <sheetName val="List_-_Equipment_by_Rep_Grp1"/>
      <sheetName val="Craft_Summary_by_Contr1"/>
      <sheetName val="Project_Craft_Summary1"/>
      <sheetName val="Project_Metrics1"/>
      <sheetName val="Item_code1"/>
      <sheetName val="In-House_Summary1"/>
      <sheetName val="Unt_rate1"/>
      <sheetName val="2__현장_자금투입_집계표1"/>
      <sheetName val="_도면_및_도서_제출목록_및_일정_170202_xlsx1"/>
      <sheetName val="Direct_PMS1"/>
      <sheetName val="Aux_1"/>
      <sheetName val="Codes_Pers1"/>
      <sheetName val="Rates_&amp;_Legend1"/>
      <sheetName val="Cash_Flow_bulanan1"/>
      <sheetName val="H_Satuan1"/>
      <sheetName val="Discounted_Cash_Flow1"/>
      <sheetName val="Ocean_Transporation_Charge1"/>
      <sheetName val="Pengesahan_1"/>
      <sheetName val="__1"/>
      <sheetName val="_1"/>
      <sheetName val="breakdown_of_wage_ra`f"/>
      <sheetName val="breakdown_of_wage_ra"/>
      <sheetName val="breakdown_of_wage_rað-"/>
      <sheetName val="00-Summary_Information-ABB"/>
      <sheetName val="OCT_FDN1"/>
      <sheetName val="General_Notes1"/>
      <sheetName val="BO䁑-B_䁄OWN1"/>
      <sheetName val="PABS,Site_info"/>
      <sheetName val="0__Resource　Code"/>
      <sheetName val="Exchange_Rate1"/>
      <sheetName val="Material_code"/>
      <sheetName val="Harga_Satuan1"/>
      <sheetName val="F_ALARM1"/>
      <sheetName val="DATA_MENTAH"/>
      <sheetName val="차트_(2)1"/>
      <sheetName val="Bill_rekap1"/>
      <sheetName val="breakdown_of_wage_rap"/>
      <sheetName val="Weekl"/>
      <sheetName val="Process_Data_(2)1"/>
      <sheetName val="실행집"/>
      <sheetName val="Raw_data"/>
      <sheetName val="breakdown_of_wage_ra"/>
      <sheetName val="Precios_Unitariԯ"/>
      <sheetName val="내역서_(N____x000a_1"/>
      <sheetName val="TQ_Format"/>
      <sheetName val="DROP_DOWN"/>
      <sheetName val="개시대사_(2)"/>
      <sheetName val="Action_Item"/>
      <sheetName val="ID_CD"/>
      <sheetName val="breakdown_of_wage_raÐ¾"/>
      <sheetName val="Additional_data"/>
      <sheetName val="__x"/>
      <sheetName val="Distribution_Table"/>
      <sheetName val="HO_Site_Rates-2011"/>
      <sheetName val="내역서_(N____"/>
      <sheetName val="Master List"/>
      <sheetName val="Leyenda"/>
      <sheetName val="E-160"/>
      <sheetName val="CASH"/>
      <sheetName val="Att-1 CTCI MH rate"/>
      <sheetName val="내역서 (∮ἀ嘆ɶ?᠀㬁?"/>
      <sheetName val="당초_xd8b4_➴ȭ"/>
      <sheetName val="Basis(site)"/>
      <sheetName val="날개벽"/>
      <sheetName val="Tender data"/>
      <sheetName val="1.설계기준"/>
      <sheetName val="FORM-0"/>
      <sheetName val="SUPTMTO"/>
      <sheetName val="ABUT수량-A1"/>
      <sheetName val="서부산시설"/>
      <sheetName val="BSD ᯷㧓_x0001_"/>
      <sheetName val="광통신 견적내역서1"/>
      <sheetName val="Cash Flow"/>
      <sheetName val="Yield"/>
      <sheetName val="5. 월별투입내역서"/>
      <sheetName val="Activity Form"/>
      <sheetName val="Itembalance Report (18-sep-18)"/>
      <sheetName val="BUDGET SUMMARY "/>
      <sheetName val="내역서_耰&quot;_x0000__x0000_7"/>
      <sheetName val="내역서_耰&quot;_x005f_x0000__x0006"/>
      <sheetName val="내역서_耰&quot;_x005f_x005f_x00006"/>
      <sheetName val="내역서_耰&quot;_x005f_x005f_x005f6"/>
      <sheetName val="내역서_耰&quot;_x005f_x0000_1"/>
      <sheetName val="내역서_耰&quot;_x005f_x005f_1"/>
      <sheetName val="SUM_"/>
      <sheetName val="Equipment_Spec_List"/>
      <sheetName val="SPEC_LIST(EQUP,_SYS)"/>
      <sheetName val="설산1.나"/>
      <sheetName val="본사S"/>
      <sheetName val="건축내역"/>
      <sheetName val="Rate"/>
      <sheetName val="터파기및재료"/>
      <sheetName val="인사자료총집계"/>
      <sheetName val="95TOTREV"/>
      <sheetName val="Fig 4-14"/>
      <sheetName val="TABELE"/>
      <sheetName val="GM 000"/>
      <sheetName val="TABLAS"/>
      <sheetName val="design_criteria2"/>
      <sheetName val="OPT"/>
      <sheetName val="Demand"/>
      <sheetName val="Occ"/>
      <sheetName val="SPT vs PHI"/>
      <sheetName val="Perm. Test"/>
      <sheetName val="SECL 리스크 분류체계 (2)"/>
      <sheetName val="REF for VV"/>
      <sheetName val="REF"/>
      <sheetName val="일위대가 "/>
      <sheetName val="98수문일위"/>
      <sheetName val="조명시설"/>
      <sheetName val="Direct Histogram Rev. A (f)"/>
      <sheetName val="Folha1"/>
      <sheetName val="Tables 3.1 to 3.5 EXH G"/>
      <sheetName val="Depreciation"/>
      <sheetName val="Validation"/>
      <sheetName val="ADMON"/>
      <sheetName val="EQUIPOS DE SEGURIDAD"/>
      <sheetName val="MATERIALES CONSUMIBLES"/>
      <sheetName val="PERSONAL INDIRECTO "/>
      <sheetName val="인원聈2"/>
      <sheetName val="16"/>
      <sheetName val="50"/>
      <sheetName val="단가"/>
      <sheetName val="단가대비표"/>
      <sheetName val="Cost Code"/>
      <sheetName val="Data Ref"/>
      <sheetName val="Interdept Rate"/>
      <sheetName val="CUACA"/>
      <sheetName val="ANALISA-S"/>
      <sheetName val="hrgsat"/>
      <sheetName val="SCHEDULE"/>
      <sheetName val="Analisa Fave"/>
      <sheetName val="Bank"/>
      <sheetName val="BUA"/>
      <sheetName val="Harsat Bahan"/>
      <sheetName val="Harsat Subkon"/>
      <sheetName val="Harsat Upah"/>
      <sheetName val="PP"/>
      <sheetName val="RAB"/>
      <sheetName val="Master 1.0"/>
      <sheetName val="Estimate"/>
      <sheetName val="Agregat Halus &amp; Kasar"/>
      <sheetName val="TABEL"/>
      <sheetName val="DIV_5"/>
      <sheetName val="DIV_7A"/>
      <sheetName val="DIV_2"/>
      <sheetName val="DIV_4"/>
      <sheetName val="DIV_6"/>
      <sheetName val="DIV_8"/>
      <sheetName val="HARGA MATERIAL"/>
      <sheetName val="MT_an"/>
      <sheetName val="dasar"/>
      <sheetName val="Harga Sat_APP"/>
      <sheetName val="AMP"/>
      <sheetName val="ANTEK-AGGA"/>
      <sheetName val="BURDA"/>
      <sheetName val="ANTEK-GAL"/>
      <sheetName val="HRS-ATB"/>
      <sheetName val="ANTEK-PRIME"/>
      <sheetName val="ANTEK-TIMB"/>
      <sheetName val="BD-LS"/>
      <sheetName val="BIA-LUMPSUM"/>
      <sheetName val="CRUSER"/>
      <sheetName val="FINAL"/>
      <sheetName val="KEBALAT"/>
      <sheetName val="Div2"/>
      <sheetName val="6-AGREGAT"/>
      <sheetName val="STAF"/>
      <sheetName val="jpr"/>
      <sheetName val="Hitung"/>
      <sheetName val="Normalisasi"/>
      <sheetName val="Tgh JGC-Inv I clp"/>
      <sheetName val="PCS "/>
      <sheetName val="Progress Statement-SI"/>
      <sheetName val="Progress Payment-3110"/>
      <sheetName val="공사"/>
      <sheetName val="Dropdown"/>
      <sheetName val="간접비"/>
      <sheetName val="견적서"/>
      <sheetName val="간접노무비"/>
      <sheetName val="BM #1"/>
      <sheetName val="총괄"/>
      <sheetName val=" _x0000__x001b__x0000__x0"/>
      <sheetName val="OPT_x0012__x0000__x0010__x0000_ _x0000_"/>
      <sheetName val="Weekl "/>
      <sheetName val="내역서_(N___ "/>
      <sheetName val="내역서_(N    "/>
      <sheetName val=" _x0"/>
      <sheetName val="OPT "/>
      <sheetName val="급여"/>
      <sheetName val="MC-1"/>
      <sheetName val="달력"/>
      <sheetName val="List register"/>
      <sheetName val="목록"/>
      <sheetName val="Wellhrs"/>
      <sheetName val="INSTLIST 1"/>
      <sheetName val="전표분개장(공종별)"/>
      <sheetName val="노무비집계"/>
      <sheetName val="공통가설"/>
      <sheetName val="자재비"/>
      <sheetName val="감모비"/>
      <sheetName val="Land Dev't. Ph-1"/>
      <sheetName val="4300 UTILITY BLDG (2)"/>
      <sheetName val="0000"/>
      <sheetName val="P-Ins &amp; Bonds"/>
      <sheetName val="Air_Cooler-E"/>
      <sheetName val="Al_Taweelah"/>
      <sheetName val="Particular_Sch"/>
      <sheetName val="Index"/>
      <sheetName val="合成単価作成表_BLDG"/>
      <sheetName val="최종(1)사용"/>
      <sheetName val="회사99"/>
      <sheetName val="SUMMARY MTO_02.2.35"/>
      <sheetName val="N.G METERING CALC."/>
      <sheetName val="N.G METERING"/>
      <sheetName val="N.G METERING (2)"/>
      <sheetName val="summary(order)"/>
      <sheetName val="CUMENE METERING"/>
      <sheetName val="N2 METERING "/>
      <sheetName val="H2 METERING  "/>
      <sheetName val="MS-5101"/>
      <sheetName val="MS-5401"/>
      <sheetName val="MS-5102"/>
      <sheetName val="CO METERING"/>
      <sheetName val="L-5301"/>
      <sheetName val="7-2"/>
      <sheetName val="Galian 1"/>
      <sheetName val="Analisa-Harga"/>
      <sheetName val="Analisa Lump sum"/>
      <sheetName val="data-pendukung"/>
      <sheetName val="CH-RANC"/>
      <sheetName val="351BQMCN"/>
      <sheetName val="rap"/>
      <sheetName val="As"/>
      <sheetName val="Sec I ML"/>
      <sheetName val="Har_mat"/>
      <sheetName val="chitimc"/>
      <sheetName val="dongia (2)"/>
      <sheetName val="LKVL-CK-HT-GD1"/>
      <sheetName val="本体取纏"/>
      <sheetName val="鉄骨纏め"/>
      <sheetName val="34"/>
      <sheetName val="35"/>
      <sheetName val="입찰안"/>
      <sheetName val="LOADDAT"/>
      <sheetName val="KUWATI(Total)_11"/>
      <sheetName val="집계표_(TOTAL)11"/>
      <sheetName val="집계표_(CIVIL-23)11"/>
      <sheetName val="집계표_(FGRU)11"/>
      <sheetName val="집계표_(25,26)11"/>
      <sheetName val="집계표_(MEROX)11"/>
      <sheetName val="집계표_(NITROGEN)11"/>
      <sheetName val="집계표_(M4)11"/>
      <sheetName val="집계표_(CIVIL4)11"/>
      <sheetName val="집계표_(CIVIL6)11"/>
      <sheetName val="집계표_(CIVIL7)11"/>
      <sheetName val="내역서(DEMO_TOTAL)11"/>
      <sheetName val="내역서_(CIVIL-23)11"/>
      <sheetName val="내역서_(fgru)11"/>
      <sheetName val="내역서_(25&amp;26)11"/>
      <sheetName val="내역서_(MEROX)11"/>
      <sheetName val="내역서_(NITROGEN)11"/>
      <sheetName val="내역서_(M4)11"/>
      <sheetName val="내역서_(CIVIL-4)11"/>
      <sheetName val="내역서_(CIVIL-6)11"/>
      <sheetName val="내역서_(CIVIL-7)11"/>
      <sheetName val="OPTION_211"/>
      <sheetName val="OPTION_311"/>
      <sheetName val="2002년_현장공사비_국내_실적11"/>
      <sheetName val="2003년국내현장공사비_실적11"/>
      <sheetName val="VC2_10_9911"/>
      <sheetName val="INPUT_DATA10"/>
      <sheetName val="집계표_(25,26ဩ10"/>
      <sheetName val="입출재고현황_(2)9"/>
      <sheetName val="Form_010"/>
      <sheetName val="Form_D-19"/>
      <sheetName val="Form_B-19"/>
      <sheetName val="Form_F-19"/>
      <sheetName val="Form_A9"/>
      <sheetName val="General_Data10"/>
      <sheetName val="LABOR_&amp;_자재9"/>
      <sheetName val="간접비_총괄9"/>
      <sheetName val="Price_Schedule9"/>
      <sheetName val="3_공통공사대비9"/>
      <sheetName val="Rate_Analysis9"/>
      <sheetName val="내역서_耰&quot;??9"/>
      <sheetName val="EQUIPMENT_-29"/>
      <sheetName val="CAL_9"/>
      <sheetName val="WEIGHT_LIST8"/>
      <sheetName val="산#2-1_(2)8"/>
      <sheetName val="BEND_LOSS8"/>
      <sheetName val="공사비_내역_(가)8"/>
      <sheetName val="Form_A_8"/>
      <sheetName val="단면_(2)8"/>
      <sheetName val="Static_Equip8"/>
      <sheetName val="3_Breakdown_Direct_Paint8"/>
      <sheetName val="6PILE__(돌출)8"/>
      <sheetName val="Man_Hole7"/>
      <sheetName val="내역서_耰&quot;_x005f_x0000__x005f_x0000_8"/>
      <sheetName val="Áý°èÇ¥_(TOTAL)7"/>
      <sheetName val="Áý°èÇ¥_(CIVIL-23)7"/>
      <sheetName val="Áý°èÇ¥_(FGRU)7"/>
      <sheetName val="Áý°èÇ¥_(25,26)7"/>
      <sheetName val="Áý°èÇ¥_(MEROX)7"/>
      <sheetName val="Áý°èÇ¥_(NITROGEN)7"/>
      <sheetName val="Áý°èÇ¥_(M4)7"/>
      <sheetName val="Áý°èÇ¥_(CIVIL4)7"/>
      <sheetName val="Áý°èÇ¥_(CIVIL6)7"/>
      <sheetName val="Áý°èÇ¥_(CIVIL7)7"/>
      <sheetName val="³»¿ª¼­(DEMO_TOTAL)7"/>
      <sheetName val="³»¿ª¼­_(CIVIL-23)7"/>
      <sheetName val="³»¿ª¼­_(fgru)7"/>
      <sheetName val="³»¿ª¼­_(25&amp;26)7"/>
      <sheetName val="³»¿ª¼­_(MEROX)7"/>
      <sheetName val="³»¿ª¼­_(NITROGEN)7"/>
      <sheetName val="³»¿ª¼­_(M4)7"/>
      <sheetName val="³»¿ª¼­_(CIVIL-4)7"/>
      <sheetName val="³»¿ª¼­_(CIVIL-6)7"/>
      <sheetName val="³»¿ª¼­_(CIVIL-7)7"/>
      <sheetName val="2002³â_ÇöÀå°ø»çºñ_±¹³»_½ÇÀû7"/>
      <sheetName val="2003³â±¹³»ÇöÀå°ø»çºñ_½ÇÀû7"/>
      <sheetName val="Civil_18"/>
      <sheetName val="Civil_28"/>
      <sheetName val="Civil_38"/>
      <sheetName val="Site_18"/>
      <sheetName val="Site_28"/>
      <sheetName val="Site_38"/>
      <sheetName val="Site_Faci8"/>
      <sheetName val="내역서_耰&quot;__9"/>
      <sheetName val="Summary_Sheets8"/>
      <sheetName val="내역서_耰&quot;_x005f_x005f_x005f_x0000__x005f_x005f_x0007"/>
      <sheetName val="2_2_STAFF_Scedule7"/>
      <sheetName val="내역서_耰&quot;_x005f_x005f_x005f_x005f_x005f_x005f_x00007"/>
      <sheetName val="Precios_Unitarios7"/>
      <sheetName val="Administrative_Prices7"/>
      <sheetName val="WBS_447"/>
      <sheetName val="WBS_417"/>
      <sheetName val="Precios_por_Administración7"/>
      <sheetName val="Subcon_A7"/>
      <sheetName val="Sheet1_(2)8"/>
      <sheetName val="계측_내역서7"/>
      <sheetName val="7__월별투입내역서7"/>
      <sheetName val="Z-_GENERAL_PRICE_SUMMARY7"/>
      <sheetName val="_Estimate__7"/>
      <sheetName val="T_37"/>
      <sheetName val="HORI__VESSEL7"/>
      <sheetName val="Vind_-_BtB7"/>
      <sheetName val="LV_induction_motors7"/>
      <sheetName val="BSD_(2)7"/>
      <sheetName val="BM_DATA_SHEET8"/>
      <sheetName val="내역서_耰&quot;_x005f_x005f_x005f_x005f_x005f_x005f_x005f7"/>
      <sheetName val="EQUIP_LIST7"/>
      <sheetName val="MP_MOB7"/>
      <sheetName val="Form_B7"/>
      <sheetName val="breakdown_of_wage_rate7"/>
      <sheetName val="Indirect_Cost7"/>
      <sheetName val="Monthly_Load7"/>
      <sheetName val="Weekly_Load7"/>
      <sheetName val="97_사업추정(WEKI)7"/>
      <sheetName val="Material_Selections7"/>
      <sheetName val="[SANDAN_XLS??7"/>
      <sheetName val="Piping_BQ_for_one_turbine7"/>
      <sheetName val="Eq__Mobilization7"/>
      <sheetName val="Utility_and_Fire_flange7"/>
      <sheetName val="Heavy_Equipments7"/>
      <sheetName val="AG_Pipe_Qty_Analysis7"/>
      <sheetName val="_SANDAN_XLS__7"/>
      <sheetName val="입찰내역_발주처_양식7"/>
      <sheetName val="Resource_table7"/>
      <sheetName val="Equipment_List7"/>
      <sheetName val="Form1_SQP7"/>
      <sheetName val="공정계획(내부계획25%,내부w_f)7"/>
      <sheetName val="FWBS_15306"/>
      <sheetName val="Fire_Protection7"/>
      <sheetName val="SFN_ORIG7"/>
      <sheetName val="내역서_(∮ἀ嘆ɶ6"/>
      <sheetName val="Dir_Manpower_Other_Exp_7"/>
      <sheetName val="SCHEDD_TAMBAHAN7"/>
      <sheetName val="w't_table7"/>
      <sheetName val="실행예산_MM6"/>
      <sheetName val="ITB_COST7"/>
      <sheetName val="4-3LEVEL-5_epic_46"/>
      <sheetName val="단가_(2)6"/>
      <sheetName val="BOQ-B_DOWN6"/>
      <sheetName val="MODULE_CONFIRM6"/>
      <sheetName val="PROTECTION_6"/>
      <sheetName val="Cash_In-Cash_Out_Actual6"/>
      <sheetName val="1100-1200-1300-1910-2140-LEV_22"/>
      <sheetName val="Material_Price2"/>
      <sheetName val="TDC_COA_Sumry2"/>
      <sheetName val="TDC_Item_Dets2"/>
      <sheetName val="TDC_Item_Sumry2"/>
      <sheetName val="TDC_Key_Qty_Sumry2"/>
      <sheetName val="List_-_Components2"/>
      <sheetName val="List_-_Equipment2"/>
      <sheetName val="COA_Sumry_-_Std_Imp2"/>
      <sheetName val="Contr_TDC_-_Std_Imp2"/>
      <sheetName val="Item_Sumry_-_Std_Imp2"/>
      <sheetName val="Unit_Costs_-_Std_Imp2"/>
      <sheetName val="Unit_MH_-_Std_Imp2"/>
      <sheetName val="Proj_TIC_-_Std_Imp2"/>
      <sheetName val="plan&amp;section_of_foundation3"/>
      <sheetName val="Unit_Price_2"/>
      <sheetName val="내역서1999_8최종2"/>
      <sheetName val="CUADRO_DE_PRECIOS6"/>
      <sheetName val="In-House_Summary2"/>
      <sheetName val="Updating_Form-Oct_20112"/>
      <sheetName val="Weld_Consumable2"/>
      <sheetName val="NDE_Cost-Summary2"/>
      <sheetName val="9July_Above_Ground_Pipe2"/>
      <sheetName val="M_112"/>
      <sheetName val="Process_Data_12"/>
      <sheetName val="working_load_at_the_btm_ft_3"/>
      <sheetName val="stability_check3"/>
      <sheetName val="design_load3"/>
      <sheetName val="Currency_Rate2"/>
      <sheetName val="4-Basic_Price2"/>
      <sheetName val="Evaluasi_Penw2"/>
      <sheetName val="Man_Power_&amp;_Comp2"/>
      <sheetName val="Data_List2"/>
      <sheetName val="Closeout_Control2"/>
      <sheetName val="Site_Findings_Status_Sheet2"/>
      <sheetName val="내역서_耰&quot;_x005f_x005f_x005f_x0000_2"/>
      <sheetName val="내역서_耰&quot;_x005f_x005f_x005f_x005f_2"/>
      <sheetName val="내역서_耰&quot;_x005f_x0000__x00003"/>
      <sheetName val="할증_2"/>
      <sheetName val="PROJECT_BRIEF2"/>
      <sheetName val="Sum_(Case-3)2"/>
      <sheetName val="99__FWBS(Ref)2"/>
      <sheetName val="99__Change_Rate2"/>
      <sheetName val="Tools_&amp;_Settings2"/>
      <sheetName val="Data_Summary2"/>
      <sheetName val="Crew_Costs2"/>
      <sheetName val="Spread_Costs2"/>
      <sheetName val="Unique_List_Misc2"/>
      <sheetName val="Codes_Pers2"/>
      <sheetName val="Pengesahan_2"/>
      <sheetName val="RAB_AR&amp;STR2"/>
      <sheetName val="Equip_Rental_Summary_by_Contr2"/>
      <sheetName val="Project_Equip_Rental_Summary2"/>
      <sheetName val="Contractor_Indirect_Sumry2"/>
      <sheetName val="Project_Indirect_Sumry2"/>
      <sheetName val="COA_Sumry_by_Area2"/>
      <sheetName val="COA_Sumry_by_Contr2"/>
      <sheetName val="COA_Sumry_by_RG2"/>
      <sheetName val="TDC_COA_Grp_Sumry2"/>
      <sheetName val="TDC_COA_Grp_Sumry_by_Area2"/>
      <sheetName val="TDC_COA_Grp_Sumry_by_RG2"/>
      <sheetName val="Equipment_Sumry2"/>
      <sheetName val="TDC_Item_Dets-Full2"/>
      <sheetName val="TDC_Item_Dets-IPM-Full2"/>
      <sheetName val="TDC_Item_Sumry_by_Area2"/>
      <sheetName val="TDC_Item_Sumry_by_RG2"/>
      <sheetName val="TDC_Key_Qty_Sumry_by_RG2"/>
      <sheetName val="List_-_Equipment_by_Area2"/>
      <sheetName val="List_-_Equipment_by_Contr2"/>
      <sheetName val="Equipment_-_Unit_Costs_by_Mat2"/>
      <sheetName val="List_-_Equipment_by_Rep_Grp2"/>
      <sheetName val="Craft_Summary_by_Contr2"/>
      <sheetName val="Project_Craft_Summary2"/>
      <sheetName val="Project_Metrics2"/>
      <sheetName val="5_)_Time_Delays2"/>
      <sheetName val="Aux_2"/>
      <sheetName val="Ocean_Transporation_Charge2"/>
      <sheetName val="Direct_PMS2"/>
      <sheetName val="UP_MINOR2"/>
      <sheetName val="Discounted_Cash_Flow2"/>
      <sheetName val="SUMMARY_(0A)2"/>
      <sheetName val="SUMMARY_(1A)2"/>
      <sheetName val="SUMMARY_(1B)2"/>
      <sheetName val="SUMMARY_(03)2"/>
      <sheetName val="F1(Cable_Rack)2"/>
      <sheetName val="F2(Cable_Rack)2"/>
      <sheetName val="F3(Cable_Rack)2"/>
      <sheetName val="F1_(POLYMER)2"/>
      <sheetName val="F2_(POLYMER)2"/>
      <sheetName val="F3_(POLYMER)2"/>
      <sheetName val="F4_(POLYMER)2"/>
      <sheetName val="F5(_Polymerization_)2"/>
      <sheetName val="F6_(_Polymerization_)2"/>
      <sheetName val="B1_(Grid_A-7,_-6)2"/>
      <sheetName val="B1_(Grid_A,_B)2"/>
      <sheetName val="B1_(Grid_C-7,_-6)2"/>
      <sheetName val="B2_(Grid_-7_B,_C)_(1)2"/>
      <sheetName val="B2_(Grid_-7_B,_C)_(2)2"/>
      <sheetName val="B2_(Grid_-6_B,_C)_(1)2"/>
      <sheetName val="B2_(Grid_-6_B,_C)_(2)2"/>
      <sheetName val="F1_(MONOMER)2"/>
      <sheetName val="F2_(MONOMER)2"/>
      <sheetName val="F3_(MONOMER)2"/>
      <sheetName val="90K060C_(MONOMER)2"/>
      <sheetName val="F1_(EXTRUSION)2"/>
      <sheetName val="F2_(EXTRUSION)2"/>
      <sheetName val="F3_(EXTRUSION)2"/>
      <sheetName val="F4_(EXTRUSION)2"/>
      <sheetName val="F5_(EXTRUSION)2"/>
      <sheetName val="F6A_(EXTRUSION)2"/>
      <sheetName val="F6D_(EXTRUSION)2"/>
      <sheetName val="F7_(EXTRUSION)2"/>
      <sheetName val="F8_(EXTRUSION)2"/>
      <sheetName val="F9_(EXTRUSION)2"/>
      <sheetName val="F10_(EXTRUSION)2"/>
      <sheetName val="F11_(EXTRUSION)2"/>
      <sheetName val="B1_(Grid_F-5`,_4`)2"/>
      <sheetName val="B2_(Grid_F,E-4`)2"/>
      <sheetName val="B2_(Grid_F,E-5`)2"/>
      <sheetName val="B3_(Grid_C,B-4`)2"/>
      <sheetName val="B4_(Grid_B,A-4`)2"/>
      <sheetName val="B5_(Grid_E-5`)_&amp;_(Grid_D-5`)2"/>
      <sheetName val="B6_(Grid_E,D-5')2"/>
      <sheetName val="B7_(Grid_E,D-5')2"/>
      <sheetName val="95D040,_A5062"/>
      <sheetName val="95P040AB,_A5072"/>
      <sheetName val="95X020-U08,_A6022"/>
      <sheetName val="95X020-U07,_A6062"/>
      <sheetName val="95E040,_A5092"/>
      <sheetName val="95D024;025,_A6152"/>
      <sheetName val="95X020-U05,_A6012"/>
      <sheetName val="95X020-U02,_A2042"/>
      <sheetName val="Extruder_FDN2"/>
      <sheetName val="BOG_COMP__FDN2"/>
      <sheetName val="SOG_COMP__FDN2"/>
      <sheetName val="1G1_(Ground_Beam)2"/>
      <sheetName val="1G2-1(Ground_Beam)2"/>
      <sheetName val="1G2-2(Ground_Beam)2"/>
      <sheetName val="P15,_162"/>
      <sheetName val="LO_CONSOLE_FDN2"/>
      <sheetName val="OIL_COOLER_FDN2"/>
      <sheetName val="CW_CONSOLE_FDN_(SOG)2"/>
      <sheetName val="PD3_(SOG)2"/>
      <sheetName val="SF1_(SOG)2"/>
      <sheetName val="SF2_(SOG)2"/>
      <sheetName val="SLAB_(1S1-1)2"/>
      <sheetName val="SLAB_(1S1-2)2"/>
      <sheetName val="SLAB_(1S1-3)2"/>
      <sheetName val="COLUMN_(+5500)2"/>
      <sheetName val="COLUMN_(+12500)2"/>
      <sheetName val="COLUMN_(+15500)2"/>
      <sheetName val="ETC_2"/>
      <sheetName val="Cash_Flow_bulanan2"/>
      <sheetName val="H_Satuan2"/>
      <sheetName val="OCT_FDN2"/>
      <sheetName val="Item_code2"/>
      <sheetName val="Unt_rate2"/>
      <sheetName val="Exchange_Rate2"/>
      <sheetName val="__2"/>
      <sheetName val="_2"/>
      <sheetName val="breakdown_of_wage_ra`f1"/>
      <sheetName val="breakdown_of_wage_ra1"/>
      <sheetName val="breakdown_of_wage_rað-1"/>
      <sheetName val="00-Summary_Information-ABB1"/>
      <sheetName val="Process_Data_(2)2"/>
      <sheetName val="내역서_耰&quot;_x005f_x0000_2"/>
      <sheetName val="내역서_耰&quot;_x005f_x005f_2"/>
      <sheetName val="2_Overall_Summary_1"/>
      <sheetName val="breakdown_of_wage_rap1"/>
      <sheetName val="0__Resource　Code1"/>
      <sheetName val="BO䁑-B_䁄OWN2"/>
      <sheetName val="breakdown_of_wage_ra1"/>
      <sheetName val="General_Notes2"/>
      <sheetName val="Bill_rekap2"/>
      <sheetName val="Harga_Satuan2"/>
      <sheetName val="F_ALARM2"/>
      <sheetName val="Distribution_Table1"/>
      <sheetName val="2__현장_자금투입_집계표2"/>
      <sheetName val="_도면_및_도서_제출목록_및_일정_170202_xlsx2"/>
      <sheetName val="Rates_&amp;_Legend2"/>
      <sheetName val="PABS,Site_info1"/>
      <sheetName val="Raw_data1"/>
      <sheetName val="차트_(2)2"/>
      <sheetName val="내역서_耰&quot;_1"/>
      <sheetName val="DROP_DOWN1"/>
      <sheetName val="DATA_MENTAH1"/>
      <sheetName val="Linelist_LNGC_Process"/>
      <sheetName val="Action_Item1"/>
      <sheetName val="ID_CD1"/>
      <sheetName val="Material_code1"/>
      <sheetName val="개시대사_(2)1"/>
      <sheetName val="HO_Site_Rates-20111"/>
      <sheetName val="내역서_(N____x000a_2"/>
      <sheetName val="TQ_Format1"/>
      <sheetName val="11_자재단가"/>
      <sheetName val="내역서_(N____1"/>
      <sheetName val="__x1"/>
      <sheetName val="Weekl_x000"/>
      <sheetName val="내역서_(N _x00"/>
      <sheetName val="LIFE_&amp;_REP_PROVN"/>
      <sheetName val="O&amp;M_CREW"/>
      <sheetName val="내역서_(N__x00"/>
      <sheetName val="Cashflow_Analysis"/>
      <sheetName val="breakdown_of_wage_raÐ¾1"/>
      <sheetName val="Additional_data1"/>
      <sheetName val="Schedule_"/>
      <sheetName val="Loading_Struc"/>
      <sheetName val="Loading_Pip"/>
      <sheetName val="Loading_Overall_(BASE_Proposal)"/>
      <sheetName val="Steel_Structure"/>
      <sheetName val="PIPING_AG-UG_NEW_UNITS"/>
      <sheetName val="MEC_PIPING_PREFABR"/>
      <sheetName val="Working_File-Pip"/>
      <sheetName val="Equip_ISBL_&amp;_OSBL_"/>
      <sheetName val="Attach_4-18"/>
      <sheetName val="INPUT_DATA_OF_SCHEDULE"/>
      <sheetName val="OIL_SEPARATOR"/>
      <sheetName val="CATCH_BASIN"/>
      <sheetName val="FW_Post_Indicator_Valve_24&quot;"/>
      <sheetName val="FW_Post_Indicator_Valve_20&quot;"/>
      <sheetName val="FW_Post_Indicator_Valve_6&quot;"/>
      <sheetName val="Fire_Monitor_or_Hydrant_6&quot;_FDN"/>
      <sheetName val="SUMP_VB"/>
      <sheetName val="CLEANOUT_4&quot;"/>
      <sheetName val="Not_reqd"/>
      <sheetName val="호환성_보고서"/>
      <sheetName val="Finansal_tamamlanma_Eğrisi"/>
      <sheetName val="Master_List"/>
      <sheetName val="Activity_Form"/>
      <sheetName val="내역서_(∮ἀ嘆ɶ?᠀㬁?"/>
      <sheetName val="내역서_ᢐ"/>
      <sheetName val="33628-Rev__A"/>
      <sheetName val="Admin_Manu_2-Equipment_Type_ID"/>
      <sheetName val="14-Eng_rate"/>
      <sheetName val="리스크_분류체계"/>
      <sheetName val="Itembalance_Report_(18-sep-18)"/>
      <sheetName val="BUDGET_SUMMARY_"/>
      <sheetName val="Graph"/>
      <sheetName val="Payment Certificate-1"/>
      <sheetName val="PCL-1"/>
      <sheetName val="Floor wet"/>
      <sheetName val="Floor Balcony"/>
      <sheetName val="Hard scape Floor"/>
      <sheetName val="P03 Skirting"/>
      <sheetName val="GF wall"/>
      <sheetName val="Kitchen Wall wet LIN-701"/>
      <sheetName val="Wall wet LIN-601 "/>
      <sheetName val="BOQ (2)"/>
      <sheetName val="Kitchen"/>
      <sheetName val="VO Schedule-1"/>
      <sheetName val="Fly-1"/>
      <sheetName val="HOLD AMOUNT"/>
      <sheetName val="Back Charge (2)"/>
      <sheetName val="Penalties-1"/>
      <sheetName val="Temporary Deductions-1 "/>
      <sheetName val="Contracharges Check list-1 "/>
      <sheetName val="PC 03"/>
      <sheetName val="Sheet7"/>
      <sheetName val="Measurement sheet"/>
      <sheetName val="Material Only"/>
      <sheetName val="Man power supply"/>
      <sheetName val="Camp Deduction"/>
      <sheetName val="05. Curva S"/>
      <sheetName val="Linelist_LNGC_Process1"/>
      <sheetName val="Equipment_Spec_List1"/>
      <sheetName val="SPEC_LIST(EQUP,_SYS)1"/>
      <sheetName val="Air_Cooler-E1"/>
      <sheetName val="Al_Taweelah1"/>
      <sheetName val="Particular_Sch1"/>
      <sheetName val="1.자금요약"/>
      <sheetName val="2.실행비투입"/>
      <sheetName val="3.본사집계"/>
      <sheetName val="3-1.본사투입"/>
      <sheetName val="4.지사집계"/>
      <sheetName val="4-1.지사투입"/>
      <sheetName val="5.현장총집계"/>
      <sheetName val="5-1.현금집계"/>
      <sheetName val="5-2.현금출납"/>
      <sheetName val="5-3.외상집계"/>
      <sheetName val="5-4.외상투입"/>
      <sheetName val="6.미지급금"/>
      <sheetName val="5-5.기타공제집계"/>
      <sheetName val="5-6.기타공제"/>
      <sheetName val="7.기성현황(실)"/>
      <sheetName val="8.한국인수당"/>
      <sheetName val="8.한국인수당 (Master file)"/>
      <sheetName val="9.기타수입"/>
      <sheetName val="10.투입집계"/>
      <sheetName val="(참고)CashFlow"/>
      <sheetName val="(참고)기성대투입"/>
      <sheetName val="(참고)기타공제"/>
      <sheetName val="(참고)미지급금"/>
      <sheetName val="5-4.외상투입 (2)"/>
      <sheetName val="16.기성현황(예)"/>
      <sheetName val="17.자금요약2"/>
      <sheetName val="18.실행대비투입2"/>
      <sheetName val="설명서"/>
      <sheetName val="37"/>
      <sheetName val="64.4"/>
      <sheetName val="64.5"/>
      <sheetName val="22"/>
      <sheetName val="36.2"/>
      <sheetName val="36.1"/>
      <sheetName val="NP"/>
      <sheetName val="Offer"/>
      <sheetName val="TR Rev vs Commit"/>
      <sheetName val="TR +MMHE PL report"/>
      <sheetName val="P23P2724 _ Commitment "/>
      <sheetName val="CCL"/>
      <sheetName val="Garph Work-Cost"/>
      <sheetName val="_x005f_x005f_x005f_x005f_x005f_x005f_x00ည톐ឮ"/>
      <sheetName val="Consortium VP"/>
      <sheetName val="Summary MONTH"/>
      <sheetName val="DESICON SUM"/>
      <sheetName val="DES TCF Rental"/>
      <sheetName val="DES TCF Maints pers"/>
      <sheetName val="DES TCF Heavy Equipment"/>
      <sheetName val="EQUIPMENT"/>
      <sheetName val="SECURITY"/>
      <sheetName val="SERVICES"/>
      <sheetName val="BANK BOND"/>
      <sheetName val="PHC WAREHOUSE - INFOONLY"/>
      <sheetName val="VENDORS"/>
      <sheetName val="CATERING CONTROL"/>
      <sheetName val="SUB CONTRACT"/>
      <sheetName val="SPDC - INFONLY"/>
      <sheetName val="VENDOR SCHEDUL"/>
      <sheetName val="VENDOR PRESENCE - COMM"/>
      <sheetName val="VENDOR PRESENCE - RECH"/>
      <sheetName val="VENDOR PRESENCE - COMM "/>
      <sheetName val="CONTRACT RATES"/>
      <sheetName val="SPEC(RECEPTACLE)"/>
      <sheetName val="SPEC(CABLE &amp; WIRE)"/>
      <sheetName val="RESUMEN CD"/>
      <sheetName val="BOQ REV6"/>
      <sheetName val="QUANTITIES"/>
      <sheetName val="NAV000"/>
      <sheetName val="Maliyet Ozet"/>
      <sheetName val="USD"/>
      <sheetName val="OZET"/>
      <sheetName val="1.1-1.2"/>
      <sheetName val="1.3- 1.4"/>
      <sheetName val="2"/>
      <sheetName val="3.1"/>
      <sheetName val="3.2"/>
      <sheetName val="4.1(a)"/>
      <sheetName val="4.1(b)"/>
      <sheetName val="4.1.(c)"/>
      <sheetName val="5.1"/>
      <sheetName val="Kuwaitisation"/>
      <sheetName val="내역서_(N___ 1"/>
      <sheetName val="6.공정표"/>
      <sheetName val="주차구획선수량"/>
      <sheetName val="Enron Form"/>
      <sheetName val="表三甲"/>
      <sheetName val="품의서(지출)"/>
      <sheetName val="F&amp;C"/>
      <sheetName val="PI-18031-M3-BOQ"/>
      <sheetName val="Void"/>
      <sheetName val="สรุปราคา"/>
      <sheetName val="Bill 4.7 Predestain Bridge "/>
      <sheetName val="Bill 4.7 Predestain"/>
      <sheetName val="1.1 FT type 1"/>
      <sheetName val="1.2 FT type 1A"/>
      <sheetName val="1.3 FT type 2"/>
      <sheetName val="1.4 FT type 3"/>
      <sheetName val="1.5 FT type 4"/>
      <sheetName val="2.1 CL Outside"/>
      <sheetName val="2.2 CL Inside"/>
      <sheetName val="2.3 CL Ramp"/>
      <sheetName val="3.1 CB Outside"/>
      <sheetName val="3.2 CB Inside"/>
      <sheetName val="4.Stair"/>
      <sheetName val="5.Ramp"/>
      <sheetName val="6.Handrail"/>
      <sheetName val="Invoice (Interim No.28)"/>
      <sheetName val="Cost Summary"/>
      <sheetName val="Direct Cost"/>
      <sheetName val="Direct Cost (2)"/>
      <sheetName val="Summary (3)"/>
      <sheetName val="Indirect Cost Summary"/>
      <sheetName val="สรุปยอดเหล็กตาม Cost Record VY "/>
      <sheetName val="แนบ PR"/>
      <sheetName val="OR21 Final Forecast Rev.2"/>
      <sheetName val="Summary Forecast Budget 1&amp;2"/>
      <sheetName val="Summary Forecast Budget Rev 2"/>
      <sheetName val="Backup OR21 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Final Forecast 72111"/>
      <sheetName val="IMP OR21 2019.07.11"/>
      <sheetName val="Concrete 72112"/>
      <sheetName val="หินเกล็ด "/>
      <sheetName val="เปรียบเทียบBudget BR."/>
      <sheetName val="ADJ. BR Ent. Rev.2.1 (2)"/>
      <sheetName val="แผนงานBarrette Pile"/>
      <sheetName val="BOQ  VI 03.09.19 "/>
      <sheetName val="Backup BR.BMA"/>
      <sheetName val="Sum Budget&amp;Rev.1"/>
      <sheetName val="Sum Budget Rev.1"/>
      <sheetName val="Sum Budget&amp;Rev.1_Rebar"/>
      <sheetName val="Sum Budget Rev 2_Rebar"/>
      <sheetName val="Rebar+Conพื้น Waste10% Rev.00"/>
      <sheetName val="Rebar+Conพื้น Waste10% Rev.01 "/>
      <sheetName val="Equip Rev.00 Budget"/>
      <sheetName val="Budget Waterpoofing"/>
      <sheetName val="RefG"/>
      <sheetName val="IRR sponsor"/>
      <sheetName val="4-Lane bridge"/>
      <sheetName val="Sch.6"/>
      <sheetName val="6BPRO"/>
      <sheetName val="2013电气概算 价目表 (营改增调整)"/>
      <sheetName val="06定额"/>
      <sheetName val="FAB별"/>
      <sheetName val="TESİSAT"/>
      <sheetName val="1.11.b"/>
      <sheetName val="BazaEL"/>
      <sheetName val="eqpmad2"/>
      <sheetName val="OPT_x0012__x0000__x0010__x0000_"/>
      <sheetName val="부재치수입력"/>
      <sheetName val="Insulation_Utl_Off"/>
      <sheetName val="Note_Piping"/>
      <sheetName val="List Equip"/>
      <sheetName val="MatCost"/>
      <sheetName val="Concrete"/>
      <sheetName val="Process C (1-166)"/>
      <sheetName val="TRUCK HAUL CYCLE-waste"/>
      <sheetName val="Existing PC Pavement"/>
      <sheetName val="Subgrade"/>
      <sheetName val="GAE8'97"/>
      <sheetName val="LLEGADA"/>
      <sheetName val="DESBASTE"/>
      <sheetName val="Cash-Flow"/>
      <sheetName val="Master Data"/>
      <sheetName val="ind'l cp"/>
      <sheetName val="coutprod"/>
      <sheetName val="LAST UPDATE"/>
      <sheetName val="author_spending"/>
      <sheetName val="0.품의서(전체)"/>
      <sheetName val="3.부제O호표"/>
      <sheetName val="5.소모재료비"/>
      <sheetName val="8.시멘트제원표"/>
      <sheetName val="2.품제O호표"/>
      <sheetName val="FitOutConfCentre"/>
      <sheetName val="광통신_견적내역서1"/>
      <sheetName val="변수데이타"/>
      <sheetName val="Settings"/>
      <sheetName val="입고대장"/>
      <sheetName val="SK-정비동"/>
      <sheetName val="본부 SHOP"/>
      <sheetName val="사업부"/>
      <sheetName val="로디아"/>
      <sheetName val="#6 MDU 일반"/>
      <sheetName val="#6 MDU엄반장"/>
      <sheetName val="FCC일상"/>
      <sheetName val="오만기계배관"/>
      <sheetName val="#6MDU 기계"/>
      <sheetName val="SK동력"/>
      <sheetName val="SOHAR철골"/>
      <sheetName val="HOU COMP`"/>
      <sheetName val="태국ATC"/>
      <sheetName val="FCC OBL-SHOP"/>
      <sheetName val="NEW FCC OBL"/>
      <sheetName val="#4 MDU"/>
      <sheetName val="#6 SHOP"/>
      <sheetName val="NRC OBL-조연식"/>
      <sheetName val="PE합성"/>
      <sheetName val="GDS"/>
      <sheetName val="광양복합"/>
      <sheetName val="광양-신철균"/>
      <sheetName val="광양-조연식 반장"/>
      <sheetName val="25BL"/>
      <sheetName val="#5MDU REV"/>
      <sheetName val="육상시설"/>
      <sheetName val="EPDM재가동"/>
      <sheetName val="쿠웨이트"/>
      <sheetName val="노임정리"/>
      <sheetName val="인원"/>
      <sheetName val="인원(8월)"/>
      <sheetName val="직영"/>
      <sheetName val="일반"/>
      <sheetName val="비계"/>
      <sheetName val="비계(조은)"/>
      <sheetName val="비계(영동)"/>
      <sheetName val="배관"/>
      <sheetName val="제관"/>
      <sheetName val="배관LBO"/>
      <sheetName val="TD"/>
      <sheetName val="열교"/>
      <sheetName val="열비"/>
      <sheetName val="BLC"/>
      <sheetName val="토목"/>
      <sheetName val="LBO PROJECT"/>
      <sheetName val="PEL"/>
      <sheetName val="유형분류"/>
      <sheetName val="VENDOR LIST"/>
      <sheetName val="공통비"/>
      <sheetName val="BOP LINE LIST"/>
      <sheetName val="매출관리"/>
      <sheetName val="절단표"/>
      <sheetName val="DATASHT"/>
      <sheetName val="재공품기초자료"/>
      <sheetName val="하치장수불부"/>
      <sheetName val="산수배수"/>
      <sheetName val="손익합산"/>
      <sheetName val="5. Work load(현재원기준)"/>
      <sheetName val="MEMBER"/>
      <sheetName val="SoW"/>
      <sheetName val="A. ENGINEERING"/>
      <sheetName val="B-1. 배관자재"/>
      <sheetName val="B-2. 전기자재"/>
      <sheetName val="B-3. 계장자재"/>
      <sheetName val="B-4. 기계자재"/>
      <sheetName val="C-1. 공통가설"/>
      <sheetName val="C-2. 토목"/>
      <sheetName val="C-4. 철골"/>
      <sheetName val="C-5. 기계"/>
      <sheetName val="C-6. 배관"/>
      <sheetName val="C-7. 전기"/>
      <sheetName val="C-8. 계장"/>
      <sheetName val="C-9. 중장비"/>
      <sheetName val="C-10. 소방설비"/>
      <sheetName val="C-11. 보온"/>
      <sheetName val="C-12. CMS"/>
      <sheetName val="공통부대비"/>
      <sheetName val="PROGRAM"/>
      <sheetName val="CASHFLOW"/>
      <sheetName val="Lookup"/>
      <sheetName val="내역서_耰&quot;6"/>
      <sheetName val="_x0000__x0004_"/>
      <sheetName val="7422CW_x0013_"/>
      <sheetName val="내역서_耰&quot;_x0000__x0000_"/>
      <sheetName val="내역서_耰&quot;_x0000__x0000_1"/>
      <sheetName val="내역서_耰&quot;_x0000__x0000_2"/>
      <sheetName val="내역서_耰&quot;_x0000__x0000_3"/>
      <sheetName val="내역서_耰&quot;_x0000__x0000_4"/>
      <sheetName val="내역서_耰&quot;_x0000__x0000_5"/>
      <sheetName val="내역서 耰&quot;_x0000_"/>
      <sheetName val="내역서_耰&quot;_x0000_"/>
      <sheetName val="CC8"/>
      <sheetName val="내역서_耰&quot;7"/>
      <sheetName val="FR"/>
      <sheetName val="Order_Summary"/>
      <sheetName val="Order_Summary_New"/>
      <sheetName val="내역서_耰&quot;_x0000"/>
      <sheetName val="EQUIPMENT_-"/>
      <sheetName val="내역서_耰&quot;_x0000__x00001"/>
      <sheetName val="내역서 ᢐ_x001f_"/>
      <sheetName val="Precios Unitariԯ"/>
      <sheetName val="Quotation"/>
      <sheetName val="ABB Summary"/>
      <sheetName val="Man power rate"/>
      <sheetName val="Const equip rate"/>
      <sheetName val="01-Gang Rate &amp; Info"/>
      <sheetName val="02-Precal"/>
      <sheetName val="03-WBS_IA-EI-OF-751-01-0202"/>
      <sheetName val="04-CA"/>
      <sheetName val="05-Sum Cost"/>
      <sheetName val="06-Indirect Loading"/>
      <sheetName val="07-Heavy Equipment"/>
      <sheetName val="08-RR Check List"/>
      <sheetName val="09-THABB"/>
      <sheetName val="10-FD33"/>
      <sheetName val="11-IndustryUsage"/>
      <sheetName val="12-ServiceCategory"/>
      <sheetName val="13-ChannelClass"/>
      <sheetName val="15-Master"/>
      <sheetName val="1) Risk and Opportunities"/>
      <sheetName val="2) Full Cost Calculation"/>
      <sheetName val="FxExchangeRatesBudget"/>
      <sheetName val="Map"/>
      <sheetName val="External Issues"/>
      <sheetName val="금융비용"/>
      <sheetName val="을지"/>
      <sheetName val="실행대비"/>
      <sheetName val="기준표"/>
      <sheetName val="Welder"/>
      <sheetName val="내역서(실행)"/>
      <sheetName val=" 토목 처리장도급내역서 "/>
      <sheetName val="MOD-MOI-DOT"/>
      <sheetName val="EQUI-CONS"/>
      <sheetName val="5.Cennik"/>
      <sheetName val="5_Cennik"/>
      <sheetName val="Powierzchnie"/>
      <sheetName val="Up"/>
      <sheetName val="name"/>
      <sheetName val="tblg denda"/>
      <sheetName val="304-06"/>
      <sheetName val="Sheet307"/>
      <sheetName val="Sheet358"/>
      <sheetName val="Sheet359"/>
      <sheetName val="Sheet360"/>
      <sheetName val="Sheet361"/>
      <sheetName val="Sheet362"/>
      <sheetName val="Sheet363"/>
      <sheetName val="Sheet364"/>
      <sheetName val="Sheet365"/>
      <sheetName val="Sheet366"/>
      <sheetName val="Sheet367"/>
      <sheetName val="Sheet368"/>
      <sheetName val="Sheet369"/>
      <sheetName val="Sheet370"/>
      <sheetName val="Sheet371"/>
      <sheetName val="Sheet372"/>
      <sheetName val="Sheet373"/>
      <sheetName val="BSD_᯷㧓"/>
      <sheetName val="Tender_data"/>
      <sheetName val="Scheme_Area_Details_Block___C2"/>
      <sheetName val="Cash_Flow"/>
      <sheetName val="5__월별투입내역서"/>
      <sheetName val="GM_000"/>
      <sheetName val="1_설계기준"/>
      <sheetName val="일위대가_"/>
      <sheetName val="동상부 Tact 기준 반입일정 및 수량_0217"/>
      <sheetName val="예정(3)"/>
      <sheetName val="PIPE"/>
      <sheetName val="기초견적가"/>
      <sheetName val="TANK"/>
      <sheetName val="SG"/>
      <sheetName val="포장복구집계"/>
      <sheetName val="간선계산"/>
      <sheetName val="AS복구"/>
      <sheetName val="2000년1차"/>
      <sheetName val="DATE"/>
      <sheetName val="ITEM"/>
      <sheetName val="일반공사"/>
      <sheetName val="터널조도"/>
      <sheetName val="노임"/>
      <sheetName val="중기터파기"/>
      <sheetName val="G.R300경비"/>
      <sheetName val="계수시트"/>
      <sheetName val="투찰"/>
      <sheetName val="AS포장복구 "/>
      <sheetName val="시설물일위"/>
      <sheetName val="가설공사"/>
      <sheetName val="수목데이타"/>
      <sheetName val="단가조사"/>
      <sheetName val="식재"/>
      <sheetName val="99노임기준"/>
      <sheetName val="총괄내역서"/>
      <sheetName val="변수값"/>
      <sheetName val="청천내"/>
      <sheetName val="요율"/>
      <sheetName val="2공구하도급내역서"/>
      <sheetName val="기계경비(시간당)"/>
      <sheetName val="시설물"/>
      <sheetName val="연결임시"/>
      <sheetName val="구조물공"/>
      <sheetName val="부대tu"/>
      <sheetName val="중기조종사 단위단가"/>
      <sheetName val="9509"/>
      <sheetName val="투찰추정"/>
      <sheetName val="하부철근수량"/>
      <sheetName val="JUCKEYK"/>
      <sheetName val="식재출력용"/>
      <sheetName val="부대공"/>
      <sheetName val="가로등내역서"/>
      <sheetName val="램머"/>
      <sheetName val="저"/>
      <sheetName val="Baby일위대가"/>
      <sheetName val="45,46"/>
      <sheetName val="노무비"/>
      <sheetName val="지급자재"/>
      <sheetName val="노무비단가"/>
      <sheetName val="관리,공감"/>
      <sheetName val="입찰"/>
      <sheetName val="원가계산서"/>
      <sheetName val="산출내역서"/>
      <sheetName val="4차원가계산서"/>
      <sheetName val="중기상차"/>
      <sheetName val="단가결정"/>
      <sheetName val="유지관리"/>
      <sheetName val="단가산출"/>
      <sheetName val="9GNG운반"/>
      <sheetName val="내역아"/>
      <sheetName val="원가서"/>
      <sheetName val="여과지동"/>
      <sheetName val="울타리"/>
      <sheetName val="기초자료"/>
      <sheetName val="자재대"/>
      <sheetName val="조명율표"/>
      <sheetName val="재료"/>
      <sheetName val="200"/>
      <sheetName val="공정코드"/>
      <sheetName val="토공"/>
      <sheetName val="총괄-1"/>
      <sheetName val="도급"/>
      <sheetName val="포장공"/>
      <sheetName val="설 계"/>
      <sheetName val="현경"/>
      <sheetName val="소야공정계획표"/>
      <sheetName val="내역서_耰&quot;_x0000__x0006"/>
      <sheetName val="내역서_耰&quot;_x00006"/>
      <sheetName val="내역서_耰&quot;_x005f6"/>
      <sheetName val="Equip_Mstr"/>
      <sheetName val="Costing"/>
      <sheetName val="Equip_Mstr FOR 3A1"/>
      <sheetName val="CONCRETE TYPE"/>
      <sheetName val="SOR"/>
      <sheetName val="PBAC budget"/>
      <sheetName val="CodeSheet"/>
      <sheetName val="CodeSheet(신2)"/>
      <sheetName val="Equipt Rental"/>
      <sheetName val="CFA"/>
      <sheetName val="EQ"/>
      <sheetName val="EQ USED (CORRECTED)"/>
      <sheetName val="CERTIFICATE"/>
      <sheetName val="Rebar Constant"/>
      <sheetName val="Data Ref."/>
      <sheetName val="KKS System Codes"/>
      <sheetName val="Price Schedule Code"/>
      <sheetName val="3.6M RETAINING WALL"/>
      <sheetName val="FC04_2030"/>
      <sheetName val="FC04_203099"/>
      <sheetName val="견적의뢰"/>
      <sheetName val="Raw Ref"/>
      <sheetName val="Cost Codes"/>
      <sheetName val="Data_Ref"/>
      <sheetName val="Addendum No.1 BILL 2"/>
      <sheetName val="Code 07"/>
      <sheetName val="MASTER_RATE ANALYSIS"/>
      <sheetName val="Intro"/>
      <sheetName val="Statprod gab"/>
      <sheetName val="L 1"/>
      <sheetName val="Eng_Hrs (HO)"/>
      <sheetName val="ENE-CAL"/>
      <sheetName val="원가조정 내역"/>
      <sheetName val="SD_Trains_2019"/>
      <sheetName val="05__Curva_S"/>
      <sheetName val="Other data"/>
      <sheetName val="Budget"/>
      <sheetName val="SWALE (구산)"/>
      <sheetName val="Instrumentation&amp;Automation"/>
      <sheetName val="MFG &amp; DEL"/>
      <sheetName val="EXR"/>
      <sheetName val="Tubing"/>
      <sheetName val="대비"/>
      <sheetName val="Sheet"/>
      <sheetName val="Vehicle Log"/>
      <sheetName val="구매DWG-정산용"/>
      <sheetName val="F1.4"/>
      <sheetName val="tblg_denda"/>
      <sheetName val="LRK "/>
      <sheetName val="GRAND REKAP"/>
      <sheetName val="HARSAT"/>
      <sheetName val="analisa (2)"/>
      <sheetName val="HargaDasar"/>
      <sheetName val="D-4-Struktur"/>
      <sheetName val="Analisa 2"/>
      <sheetName val="Up &amp; bhn"/>
      <sheetName val="Str"/>
      <sheetName val="HRG BHN"/>
      <sheetName val="Analisa (ok punya)"/>
      <sheetName val="SAT-DAS"/>
      <sheetName val="sdm"/>
      <sheetName val="Alat (2)"/>
      <sheetName val="Anal"/>
      <sheetName val="RAB-NEGO"/>
      <sheetName val="DAF-2"/>
      <sheetName val="Anl"/>
      <sheetName val="AC"/>
      <sheetName val="InD Mpower"/>
      <sheetName val="내역서_(N__x001"/>
      <sheetName val="KUWATI(Total)_12"/>
      <sheetName val="집계표_(TOTAL)12"/>
      <sheetName val="집계표_(CIVIL-23)12"/>
      <sheetName val="집계표_(FGRU)12"/>
      <sheetName val="집계표_(25,26)12"/>
      <sheetName val="집계표_(MEROX)12"/>
      <sheetName val="집계표_(NITROGEN)12"/>
      <sheetName val="집계표_(M4)12"/>
      <sheetName val="집계표_(CIVIL4)12"/>
      <sheetName val="집계표_(CIVIL6)12"/>
      <sheetName val="집계표_(CIVIL7)12"/>
      <sheetName val="내역서(DEMO_TOTAL)12"/>
      <sheetName val="내역서_(CIVIL-23)12"/>
      <sheetName val="내역서_(fgru)12"/>
      <sheetName val="내역서_(25&amp;26)12"/>
      <sheetName val="내역서_(MEROX)12"/>
      <sheetName val="내역서_(NITROGEN)12"/>
      <sheetName val="내역서_(M4)12"/>
      <sheetName val="내역서_(CIVIL-4)12"/>
      <sheetName val="내역서_(CIVIL-6)12"/>
      <sheetName val="내역서_(CIVIL-7)12"/>
      <sheetName val="OPTION_212"/>
      <sheetName val="OPTION_312"/>
      <sheetName val="2002년_현장공사비_국내_실적12"/>
      <sheetName val="2003년국내현장공사비_실적12"/>
      <sheetName val="VC2_10_9912"/>
      <sheetName val="INPUT_DATA11"/>
      <sheetName val="집계표_(25,26ဩ11"/>
      <sheetName val="Form_D-110"/>
      <sheetName val="Form_B-110"/>
      <sheetName val="Form_F-110"/>
      <sheetName val="Form_A10"/>
      <sheetName val="Form_011"/>
      <sheetName val="General_Data11"/>
      <sheetName val="LABOR_&amp;_자재10"/>
      <sheetName val="입출재고현황_(2)10"/>
      <sheetName val="Price_Schedule10"/>
      <sheetName val="간접비_총괄10"/>
      <sheetName val="3_공통공사대비10"/>
      <sheetName val="Rate_Analysis10"/>
      <sheetName val="내역서_耰&quot;??10"/>
      <sheetName val="EQUIPMENT_-210"/>
      <sheetName val="CAL_10"/>
      <sheetName val="공사비_내역_(가)9"/>
      <sheetName val="WEIGHT_LIST9"/>
      <sheetName val="산#2-1_(2)9"/>
      <sheetName val="BEND_LOSS9"/>
      <sheetName val="단면_(2)9"/>
      <sheetName val="6PILE__(돌출)9"/>
      <sheetName val="Static_Equip9"/>
      <sheetName val="Form_A_9"/>
      <sheetName val="내역서_耰&quot;_x005f_x0000__x005f_x0000_9"/>
      <sheetName val="3_Breakdown_Direct_Paint9"/>
      <sheetName val="내역서_耰&quot;__10"/>
      <sheetName val="Summary_Sheets9"/>
      <sheetName val="Civil_19"/>
      <sheetName val="Civil_29"/>
      <sheetName val="Civil_39"/>
      <sheetName val="Site_19"/>
      <sheetName val="Site_29"/>
      <sheetName val="Site_39"/>
      <sheetName val="Site_Faci9"/>
      <sheetName val="Administrative_Prices8"/>
      <sheetName val="WBS_448"/>
      <sheetName val="WBS_418"/>
      <sheetName val="Precios_por_Administración8"/>
      <sheetName val="Precios_Unitarios8"/>
      <sheetName val="Subcon_A8"/>
      <sheetName val="Áý°èÇ¥_(TOTAL)8"/>
      <sheetName val="Áý°èÇ¥_(CIVIL-23)8"/>
      <sheetName val="Áý°èÇ¥_(FGRU)8"/>
      <sheetName val="Áý°èÇ¥_(25,26)8"/>
      <sheetName val="Áý°èÇ¥_(MEROX)8"/>
      <sheetName val="Áý°èÇ¥_(NITROGEN)8"/>
      <sheetName val="Áý°èÇ¥_(M4)8"/>
      <sheetName val="Áý°èÇ¥_(CIVIL4)8"/>
      <sheetName val="Áý°èÇ¥_(CIVIL6)8"/>
      <sheetName val="Áý°èÇ¥_(CIVIL7)8"/>
      <sheetName val="³»¿ª¼­(DEMO_TOTAL)8"/>
      <sheetName val="³»¿ª¼­_(CIVIL-23)8"/>
      <sheetName val="³»¿ª¼­_(fgru)8"/>
      <sheetName val="³»¿ª¼­_(25&amp;26)8"/>
      <sheetName val="³»¿ª¼­_(MEROX)8"/>
      <sheetName val="³»¿ª¼­_(NITROGEN)8"/>
      <sheetName val="³»¿ª¼­_(M4)8"/>
      <sheetName val="³»¿ª¼­_(CIVIL-4)8"/>
      <sheetName val="³»¿ª¼­_(CIVIL-6)8"/>
      <sheetName val="³»¿ª¼­_(CIVIL-7)8"/>
      <sheetName val="2002³â_ÇöÀå°ø»çºñ_±¹³»_½ÇÀû8"/>
      <sheetName val="2003³â±¹³»ÇöÀå°ø»çºñ_½ÇÀû8"/>
      <sheetName val="Man_Hole8"/>
      <sheetName val="2_2_STAFF_Scedule8"/>
      <sheetName val="내역서_耰&quot;_x005f_x005f_x005f_x0000__x005f_x005f_x0008"/>
      <sheetName val="내역서_耰&quot;_x005f_x005f_x005f_x005f_x005f_x005f_x00008"/>
      <sheetName val="Z-_GENERAL_PRICE_SUMMARY8"/>
      <sheetName val="_Estimate__8"/>
      <sheetName val="내역서_耰&quot;_x005f_x005f_x005f_x005f_x005f_x005f_x005f8"/>
      <sheetName val="7__월별투입내역서8"/>
      <sheetName val="계측_내역서8"/>
      <sheetName val="Vind_-_BtB8"/>
      <sheetName val="LV_induction_motors8"/>
      <sheetName val="BSD_(2)8"/>
      <sheetName val="BM_DATA_SHEET9"/>
      <sheetName val="Sheet1_(2)9"/>
      <sheetName val="T_38"/>
      <sheetName val="HORI__VESSEL8"/>
      <sheetName val="EQUIP_LIST8"/>
      <sheetName val="MP_MOB8"/>
      <sheetName val="Form_B8"/>
      <sheetName val="97_사업추정(WEKI)8"/>
      <sheetName val="breakdown_of_wage_rate8"/>
      <sheetName val="Monthly_Load8"/>
      <sheetName val="Material_Selections8"/>
      <sheetName val="Weekly_Load8"/>
      <sheetName val="[SANDAN_XLS??8"/>
      <sheetName val="Piping_BQ_for_one_turbine8"/>
      <sheetName val="Eq__Mobilization8"/>
      <sheetName val="Indirect_Cost8"/>
      <sheetName val="Heavy_Equipments8"/>
      <sheetName val="AG_Pipe_Qty_Analysis8"/>
      <sheetName val="Utility_and_Fire_flange8"/>
      <sheetName val="_SANDAN_XLS__8"/>
      <sheetName val="입찰내역_발주처_양식8"/>
      <sheetName val="Resource_table8"/>
      <sheetName val="SFN_ORIG8"/>
      <sheetName val="Equipment_List8"/>
      <sheetName val="Form1_SQP8"/>
      <sheetName val="공정계획(내부계획25%,내부w_f)8"/>
      <sheetName val="w't_table8"/>
      <sheetName val="SCHEDD_TAMBAHAN8"/>
      <sheetName val="Fire_Protection8"/>
      <sheetName val="Dir_Manpower_Other_Exp_8"/>
      <sheetName val="FWBS_15307"/>
      <sheetName val="내역서_(∮ἀ嘆ɶ7"/>
      <sheetName val="4-3LEVEL-5_epic_47"/>
      <sheetName val="단가_(2)7"/>
      <sheetName val="실행예산_MM7"/>
      <sheetName val="ITB_COST8"/>
      <sheetName val="MODULE_CONFIRM7"/>
      <sheetName val="BOQ-B_DOWN7"/>
      <sheetName val="PROTECTION_7"/>
      <sheetName val="plan&amp;section_of_foundation4"/>
      <sheetName val="Unit_Price_3"/>
      <sheetName val="Cash_In-Cash_Out_Actual7"/>
      <sheetName val="내역서1999_8최종3"/>
      <sheetName val="CUADRO_DE_PRECIOS7"/>
      <sheetName val="working_load_at_the_btm_ft_4"/>
      <sheetName val="stability_check4"/>
      <sheetName val="design_load4"/>
      <sheetName val="1100-1200-1300-1910-2140-LEV_23"/>
      <sheetName val="Updating_Form-Oct_20113"/>
      <sheetName val="Weld_Consumable3"/>
      <sheetName val="NDE_Cost-Summary3"/>
      <sheetName val="9July_Above_Ground_Pipe3"/>
      <sheetName val="M_113"/>
      <sheetName val="Process_Data_13"/>
      <sheetName val="TDC_COA_Sumry3"/>
      <sheetName val="TDC_Item_Dets3"/>
      <sheetName val="TDC_Item_Sumry3"/>
      <sheetName val="TDC_Key_Qty_Sumry3"/>
      <sheetName val="List_-_Components3"/>
      <sheetName val="List_-_Equipment3"/>
      <sheetName val="COA_Sumry_-_Std_Imp3"/>
      <sheetName val="Contr_TDC_-_Std_Imp3"/>
      <sheetName val="Item_Sumry_-_Std_Imp3"/>
      <sheetName val="Unit_Costs_-_Std_Imp3"/>
      <sheetName val="Unit_MH_-_Std_Imp3"/>
      <sheetName val="Proj_TIC_-_Std_Imp3"/>
      <sheetName val="Closeout_Control3"/>
      <sheetName val="Site_Findings_Status_Sheet3"/>
      <sheetName val="내역서_耰&quot;_x005f_x005f_x005f_x0000_3"/>
      <sheetName val="내역서_耰&quot;_x005f_x005f_x005f_x005f_3"/>
      <sheetName val="Currency_Rate3"/>
      <sheetName val="4-Basic_Price3"/>
      <sheetName val="Evaluasi_Penw3"/>
      <sheetName val="Man_Power_&amp;_Comp3"/>
      <sheetName val="Data_List3"/>
      <sheetName val="Material_Price3"/>
      <sheetName val="Codes_Pers3"/>
      <sheetName val="Sum_(Case-3)3"/>
      <sheetName val="PROJECT_BRIEF3"/>
      <sheetName val="Tools_&amp;_Settings3"/>
      <sheetName val="Data_Summary3"/>
      <sheetName val="Crew_Costs3"/>
      <sheetName val="Spread_Costs3"/>
      <sheetName val="Unique_List_Misc3"/>
      <sheetName val="In-House_Summary3"/>
      <sheetName val="Direct_PMS3"/>
      <sheetName val="5_)_Time_Delays3"/>
      <sheetName val="Aux_3"/>
      <sheetName val="Process_Data_(2)3"/>
      <sheetName val="Material_code2"/>
      <sheetName val="__3"/>
      <sheetName val="_3"/>
      <sheetName val="breakdown_of_wage_ra`f2"/>
      <sheetName val="breakdown_of_wage_ra2"/>
      <sheetName val="breakdown_of_wage_rað-2"/>
      <sheetName val="00-Summary_Information-ABB2"/>
      <sheetName val="내역서_耰&quot;_x005f_x0000_3"/>
      <sheetName val="내역서_耰&quot;_x005f_x005f_3"/>
      <sheetName val="2_Overall_Summary_2"/>
      <sheetName val="0__Resource　Code2"/>
      <sheetName val="breakdown_of_wage_rap2"/>
      <sheetName val="breakdown_of_wage_ra2"/>
      <sheetName val="Finansal_tamamlanma_Eğrisi1"/>
      <sheetName val="내역서_耰&quot;8"/>
      <sheetName val="내역서_耰&quot;_2"/>
      <sheetName val="PABS,Site_info2"/>
      <sheetName val="Distribution_Table2"/>
      <sheetName val="Raw_data2"/>
      <sheetName val="Action_Item2"/>
      <sheetName val="Cashflow_Analysis1"/>
      <sheetName val="Attach_4-181"/>
      <sheetName val="SUM_1"/>
      <sheetName val="내역서_(∮ἀ嘆ɶ?᠀㬁?1"/>
      <sheetName val="광통신_견적내역서11"/>
      <sheetName val="리스크_분류체계1"/>
      <sheetName val="OIL_SEPARATOR1"/>
      <sheetName val="CATCH_BASIN1"/>
      <sheetName val="FW_Post_Indicator_Valve_24&quot;1"/>
      <sheetName val="FW_Post_Indicator_Valve_20&quot;1"/>
      <sheetName val="FW_Post_Indicator_Valve_6&quot;1"/>
      <sheetName val="Fire_Monitor_or_Hydrant_6&quot;_FDN1"/>
      <sheetName val="SUMP_VB1"/>
      <sheetName val="CLEANOUT_4&quot;1"/>
      <sheetName val="Not_reqd1"/>
      <sheetName val="호환성_보고서1"/>
      <sheetName val="11_자재단가1"/>
      <sheetName val="LIFE_&amp;_REP_PROVN1"/>
      <sheetName val="O&amp;M_CREW1"/>
      <sheetName val="Option"/>
      <sheetName val="Kodlamalar"/>
      <sheetName val="Kod_Location"/>
      <sheetName val="내역서_耰&quot;_x005f_x0000__x0007"/>
      <sheetName val="내역서_耰&quot;_x005f_x005f_x00007"/>
      <sheetName val="내역서_耰&quot;_x005f_x005f_x005f7"/>
      <sheetName val="당초_∸ἀ"/>
      <sheetName val="내역서 (∮ἀ嘆ɶ_᠀㬁_"/>
      <sheetName val="내역서_(∮ἀ嘆ɶ_᠀㬁_"/>
      <sheetName val="M&amp;E Summary"/>
      <sheetName val="rev summary"/>
      <sheetName val="M&amp;E Prelims"/>
      <sheetName val="A-ELECT&amp;ELV"/>
      <sheetName val="B-FP (2)"/>
      <sheetName val="C-ACMV"/>
      <sheetName val="D-P&amp;S"/>
      <sheetName val="equiplist"/>
      <sheetName val="Sch.1"/>
      <sheetName val="Manpower Categories"/>
      <sheetName val="내역서_耰&quot;_x005f_x0000__x00004"/>
      <sheetName val="99__FWBS(Ref)3"/>
      <sheetName val="99__Change_Rate3"/>
      <sheetName val="RAB_AR&amp;STR3"/>
      <sheetName val="Discounted_Cash_Flow3"/>
      <sheetName val="할증_3"/>
      <sheetName val="Ocean_Transporation_Charge3"/>
      <sheetName val="SUMMARY_(0A)3"/>
      <sheetName val="SUMMARY_(1A)3"/>
      <sheetName val="SUMMARY_(1B)3"/>
      <sheetName val="SUMMARY_(03)3"/>
      <sheetName val="F1(Cable_Rack)3"/>
      <sheetName val="F2(Cable_Rack)3"/>
      <sheetName val="F3(Cable_Rack)3"/>
      <sheetName val="F1_(POLYMER)3"/>
      <sheetName val="F2_(POLYMER)3"/>
      <sheetName val="F3_(POLYMER)3"/>
      <sheetName val="F4_(POLYMER)3"/>
      <sheetName val="F5(_Polymerization_)3"/>
      <sheetName val="F6_(_Polymerization_)3"/>
      <sheetName val="B1_(Grid_A-7,_-6)3"/>
      <sheetName val="B1_(Grid_A,_B)3"/>
      <sheetName val="B1_(Grid_C-7,_-6)3"/>
      <sheetName val="B2_(Grid_-7_B,_C)_(1)3"/>
      <sheetName val="B2_(Grid_-7_B,_C)_(2)3"/>
      <sheetName val="B2_(Grid_-6_B,_C)_(1)3"/>
      <sheetName val="B2_(Grid_-6_B,_C)_(2)3"/>
      <sheetName val="F1_(MONOMER)3"/>
      <sheetName val="F2_(MONOMER)3"/>
      <sheetName val="F3_(MONOMER)3"/>
      <sheetName val="90K060C_(MONOMER)3"/>
      <sheetName val="F1_(EXTRUSION)3"/>
      <sheetName val="F2_(EXTRUSION)3"/>
      <sheetName val="F3_(EXTRUSION)3"/>
      <sheetName val="F4_(EXTRUSION)3"/>
      <sheetName val="F5_(EXTRUSION)3"/>
      <sheetName val="F6A_(EXTRUSION)3"/>
      <sheetName val="F6D_(EXTRUSION)3"/>
      <sheetName val="F7_(EXTRUSION)3"/>
      <sheetName val="F8_(EXTRUSION)3"/>
      <sheetName val="F9_(EXTRUSION)3"/>
      <sheetName val="F10_(EXTRUSION)3"/>
      <sheetName val="F11_(EXTRUSION)3"/>
      <sheetName val="B1_(Grid_F-5`,_4`)3"/>
      <sheetName val="B2_(Grid_F,E-4`)3"/>
      <sheetName val="B2_(Grid_F,E-5`)3"/>
      <sheetName val="B3_(Grid_C,B-4`)3"/>
      <sheetName val="B4_(Grid_B,A-4`)3"/>
      <sheetName val="B5_(Grid_E-5`)_&amp;_(Grid_D-5`)3"/>
      <sheetName val="B6_(Grid_E,D-5')3"/>
      <sheetName val="B7_(Grid_E,D-5')3"/>
      <sheetName val="95D040,_A5063"/>
      <sheetName val="95P040AB,_A5073"/>
      <sheetName val="95X020-U08,_A6023"/>
      <sheetName val="95X020-U07,_A6063"/>
      <sheetName val="95E040,_A5093"/>
      <sheetName val="95D024;025,_A6153"/>
      <sheetName val="95X020-U05,_A6013"/>
      <sheetName val="95X020-U02,_A2043"/>
      <sheetName val="Extruder_FDN3"/>
      <sheetName val="BOG_COMP__FDN3"/>
      <sheetName val="SOG_COMP__FDN3"/>
      <sheetName val="1G1_(Ground_Beam)3"/>
      <sheetName val="1G2-1(Ground_Beam)3"/>
      <sheetName val="1G2-2(Ground_Beam)3"/>
      <sheetName val="P15,_163"/>
      <sheetName val="LO_CONSOLE_FDN3"/>
      <sheetName val="OIL_COOLER_FDN3"/>
      <sheetName val="CW_CONSOLE_FDN_(SOG)3"/>
      <sheetName val="PD3_(SOG)3"/>
      <sheetName val="SF1_(SOG)3"/>
      <sheetName val="SF2_(SOG)3"/>
      <sheetName val="SLAB_(1S1-1)3"/>
      <sheetName val="SLAB_(1S1-2)3"/>
      <sheetName val="SLAB_(1S1-3)3"/>
      <sheetName val="COLUMN_(+5500)3"/>
      <sheetName val="COLUMN_(+12500)3"/>
      <sheetName val="COLUMN_(+15500)3"/>
      <sheetName val="ETC_3"/>
      <sheetName val="Cash_Flow_bulanan3"/>
      <sheetName val="H_Satuan3"/>
      <sheetName val="Unt_rate3"/>
      <sheetName val="Pengesahan_3"/>
      <sheetName val="Equip_Rental_Summary_by_Contr3"/>
      <sheetName val="Project_Equip_Rental_Summary3"/>
      <sheetName val="Contractor_Indirect_Sumry3"/>
      <sheetName val="Project_Indirect_Sumry3"/>
      <sheetName val="COA_Sumry_by_Area3"/>
      <sheetName val="COA_Sumry_by_Contr3"/>
      <sheetName val="COA_Sumry_by_RG3"/>
      <sheetName val="TDC_COA_Grp_Sumry3"/>
      <sheetName val="TDC_COA_Grp_Sumry_by_Area3"/>
      <sheetName val="TDC_COA_Grp_Sumry_by_RG3"/>
      <sheetName val="Equipment_Sumry3"/>
      <sheetName val="TDC_Item_Dets-Full3"/>
      <sheetName val="TDC_Item_Dets-IPM-Full3"/>
      <sheetName val="TDC_Item_Sumry_by_Area3"/>
      <sheetName val="TDC_Item_Sumry_by_RG3"/>
      <sheetName val="TDC_Key_Qty_Sumry_by_RG3"/>
      <sheetName val="List_-_Equipment_by_Area3"/>
      <sheetName val="List_-_Equipment_by_Contr3"/>
      <sheetName val="Equipment_-_Unit_Costs_by_Mat3"/>
      <sheetName val="List_-_Equipment_by_Rep_Grp3"/>
      <sheetName val="Craft_Summary_by_Contr3"/>
      <sheetName val="Project_Craft_Summary3"/>
      <sheetName val="Project_Metrics3"/>
      <sheetName val="Item_code3"/>
      <sheetName val="BO䁑-B_䁄OWN3"/>
      <sheetName val="UP_MINOR3"/>
      <sheetName val="Bill_rekap3"/>
      <sheetName val="Harga_Satuan3"/>
      <sheetName val="F_ALARM3"/>
      <sheetName val="OCT_FDN3"/>
      <sheetName val="Exchange_Rate3"/>
      <sheetName val="2__현장_자금투입_집계표3"/>
      <sheetName val="General_Notes3"/>
      <sheetName val="DROP_DOWN2"/>
      <sheetName val="ID_CD2"/>
      <sheetName val="개시대사_(2)2"/>
      <sheetName val="_도면_및_도서_제출목록_및_일정_170202_xlsx3"/>
      <sheetName val="Rates_&amp;_Legend3"/>
      <sheetName val="DATA_MENTAH2"/>
      <sheetName val="차트_(2)3"/>
      <sheetName val="Particular_Sch2"/>
      <sheetName val="HO_Site_Rates-20112"/>
      <sheetName val="Equipment_Spec_List2"/>
      <sheetName val="Al_Taweelah2"/>
      <sheetName val="Air_Cooler-E2"/>
      <sheetName val="SPEC_LIST(EQUP,_SYS)2"/>
      <sheetName val="내역서_(N____x000a_3"/>
      <sheetName val="Linelist_LNGC_Process2"/>
      <sheetName val="TQ_Format2"/>
      <sheetName val="breakdown_of_wage_raÐ¾2"/>
      <sheetName val="Additional_data2"/>
      <sheetName val="SECL_리스크_분류체계_(2)"/>
      <sheetName val="33628-Rev__A1"/>
      <sheetName val="INPUT_DATA_OF_SCHEDULE1"/>
      <sheetName val="Master_List1"/>
      <sheetName val="설산1_나"/>
      <sheetName val="Tables_3_1_to_3_5_EXH_G"/>
      <sheetName val="Admin_Manu_2-Equipment_Type_ID1"/>
      <sheetName val="14-Eng_rate1"/>
      <sheetName val="Activity_Form1"/>
      <sheetName val="Itembalance_Report_(18-sep-18)1"/>
      <sheetName val="BUDGET_SUMMARY_1"/>
      <sheetName val="Schedule_1"/>
      <sheetName val="Loading_Struc1"/>
      <sheetName val="Loading_Pip1"/>
      <sheetName val="Loading_Overall_(BASE_Proposal1"/>
      <sheetName val="Steel_Structure1"/>
      <sheetName val="PIPING_AG-UG_NEW_UNITS1"/>
      <sheetName val="MEC_PIPING_PREFABR1"/>
      <sheetName val="Working_File-Pip1"/>
      <sheetName val="Equip_ISBL_&amp;_OSBL_1"/>
      <sheetName val="EQUIPOS_DE_SEGURIDAD"/>
      <sheetName val="MATERIALES_CONSUMIBLES"/>
      <sheetName val="PERSONAL_INDIRECTO_"/>
      <sheetName val="List_register"/>
      <sheetName val="REF_for_VV"/>
      <sheetName val="Analisa_Fave"/>
      <sheetName val="Harsat_Bahan"/>
      <sheetName val="Harsat_Subkon"/>
      <sheetName val="Harsat_Upah"/>
      <sheetName val="Master_1_0"/>
      <sheetName val="Agregat_Halus_&amp;_Kasar"/>
      <sheetName val="HARGA_MATERIAL"/>
      <sheetName val="Harga_Sat_APP"/>
      <sheetName val="Tgh_JGC-Inv_I_clp"/>
      <sheetName val="PCS_"/>
      <sheetName val="Progress_Statement-SI"/>
      <sheetName val="Progress_Payment-3110"/>
      <sheetName val="Perm__Test"/>
      <sheetName val="Galian_1"/>
      <sheetName val="Analisa_Lump_sum"/>
      <sheetName val="Sec_I_ML"/>
      <sheetName val="dongia_(2)"/>
      <sheetName val="Fig_4-14"/>
      <sheetName val="Cost_Code"/>
      <sheetName val="Interdept_Rate"/>
      <sheetName val="INSTLIST_1"/>
      <sheetName val="BM_#1"/>
      <sheetName val="Direct_Histogram_Rev__A_(f)"/>
      <sheetName val="Att-1_CTCI_MH_rate"/>
      <sheetName val="SPT_vs_PHI"/>
      <sheetName val="SUMMARY_MTO_02_2_35"/>
      <sheetName val="N_G_METERING_CALC_"/>
      <sheetName val="N_G_METERING"/>
      <sheetName val="N_G_METERING_(2)"/>
      <sheetName val="CUMENE_METERING"/>
      <sheetName val="N2_METERING_"/>
      <sheetName val="H2_METERING__"/>
      <sheetName val="CO_METERING"/>
      <sheetName val="__x0"/>
      <sheetName val="Weekl_1"/>
      <sheetName val="내역서_(N____2"/>
      <sheetName val="내역서_(N____3"/>
      <sheetName val="OPT_1"/>
      <sheetName val="64_4"/>
      <sheetName val="64_5"/>
      <sheetName val="36_2"/>
      <sheetName val="36_1"/>
      <sheetName val="Enron_Form"/>
      <sheetName val="1_자금요약"/>
      <sheetName val="2_실행비투입"/>
      <sheetName val="3_본사집계"/>
      <sheetName val="3-1_본사투입"/>
      <sheetName val="4_지사집계"/>
      <sheetName val="4-1_지사투입"/>
      <sheetName val="5_현장총집계"/>
      <sheetName val="5-1_현금집계"/>
      <sheetName val="5-2_현금출납"/>
      <sheetName val="5-3_외상집계"/>
      <sheetName val="5-4_외상투입"/>
      <sheetName val="6_미지급금"/>
      <sheetName val="5-5_기타공제집계"/>
      <sheetName val="5-6_기타공제"/>
      <sheetName val="7_기성현황(실)"/>
      <sheetName val="8_한국인수당"/>
      <sheetName val="8_한국인수당_(Master_file)"/>
      <sheetName val="9_기타수입"/>
      <sheetName val="10_투입집계"/>
      <sheetName val="5-4_외상투입_(2)"/>
      <sheetName val="16_기성현황(예)"/>
      <sheetName val="17_자금요약2"/>
      <sheetName val="18_실행대비투입2"/>
      <sheetName val="P-Ins_&amp;_Bonds"/>
      <sheetName val="Land_Dev't__Ph-1"/>
      <sheetName val="4300_UTILITY_BLDG_(2)"/>
      <sheetName val="TR_Rev_vs_Commit"/>
      <sheetName val="TR_+MMHE_PL_report"/>
      <sheetName val="P23P2724___Commitment_"/>
      <sheetName val="SPEC(CABLE_&amp;_WIRE)"/>
      <sheetName val="design_criteria3"/>
      <sheetName val="5__Work_load(현재원기준)"/>
      <sheetName val="KUWATI(Total)_13"/>
      <sheetName val="집계표_(TOTAL)13"/>
      <sheetName val="집계표_(CIVIL-23)13"/>
      <sheetName val="집계표_(FGRU)13"/>
      <sheetName val="집계표_(25,26)13"/>
      <sheetName val="집계표_(MEROX)13"/>
      <sheetName val="집계표_(NITROGEN)13"/>
      <sheetName val="집계표_(M4)13"/>
      <sheetName val="집계표_(CIVIL4)13"/>
      <sheetName val="집계표_(CIVIL6)13"/>
      <sheetName val="집계표_(CIVIL7)13"/>
      <sheetName val="내역서(DEMO_TOTAL)13"/>
      <sheetName val="내역서_(CIVIL-23)13"/>
      <sheetName val="내역서_(fgru)13"/>
      <sheetName val="내역서_(25&amp;26)13"/>
      <sheetName val="내역서_(MEROX)13"/>
      <sheetName val="내역서_(NITROGEN)13"/>
      <sheetName val="내역서_(M4)13"/>
      <sheetName val="내역서_(CIVIL-4)13"/>
      <sheetName val="내역서_(CIVIL-6)13"/>
      <sheetName val="내역서_(CIVIL-7)13"/>
      <sheetName val="OPTION_213"/>
      <sheetName val="OPTION_313"/>
      <sheetName val="2002년_현장공사비_국내_실적13"/>
      <sheetName val="2003년국내현장공사비_실적13"/>
      <sheetName val="VC2_10_9913"/>
      <sheetName val="WEIGHT_LIST10"/>
      <sheetName val="산#2-1_(2)10"/>
      <sheetName val="BEND_LOSS10"/>
      <sheetName val="INPUT_DATA12"/>
      <sheetName val="집계표_(25,26ဩ12"/>
      <sheetName val="Form_012"/>
      <sheetName val="General_Data12"/>
      <sheetName val="LABOR_&amp;_자재11"/>
      <sheetName val="입출재고현황_(2)11"/>
      <sheetName val="Form_D-111"/>
      <sheetName val="Form_B-111"/>
      <sheetName val="Form_F-111"/>
      <sheetName val="Form_A11"/>
      <sheetName val="3_공통공사대비11"/>
      <sheetName val="간접비_총괄11"/>
      <sheetName val="Price_Schedule11"/>
      <sheetName val="CAL_11"/>
      <sheetName val="Rate_Analysis11"/>
      <sheetName val="단면_(2)10"/>
      <sheetName val="EQUIPMENT_-211"/>
      <sheetName val="공사비_내역_(가)10"/>
      <sheetName val="내역서_耰&quot;??11"/>
      <sheetName val="내역서_耰&quot;_x005f_x0000__x005f_x0000_10"/>
      <sheetName val="6PILE__(돌출)10"/>
      <sheetName val="Static_Equip10"/>
      <sheetName val="Form_A_10"/>
      <sheetName val="3_Breakdown_Direct_Paint10"/>
      <sheetName val="내역서_耰&quot;__11"/>
      <sheetName val="Summary_Sheets10"/>
      <sheetName val="Civil_110"/>
      <sheetName val="Civil_210"/>
      <sheetName val="Civil_310"/>
      <sheetName val="Site_110"/>
      <sheetName val="Site_210"/>
      <sheetName val="Site_310"/>
      <sheetName val="Site_Faci10"/>
      <sheetName val="7__월별투입내역서9"/>
      <sheetName val="Man_Hole9"/>
      <sheetName val="Sheet1_(2)10"/>
      <sheetName val="Áý°èÇ¥_(TOTAL)9"/>
      <sheetName val="Áý°èÇ¥_(CIVIL-23)9"/>
      <sheetName val="Áý°èÇ¥_(FGRU)9"/>
      <sheetName val="Áý°èÇ¥_(25,26)9"/>
      <sheetName val="Áý°èÇ¥_(MEROX)9"/>
      <sheetName val="Áý°èÇ¥_(NITROGEN)9"/>
      <sheetName val="Áý°èÇ¥_(M4)9"/>
      <sheetName val="Áý°èÇ¥_(CIVIL4)9"/>
      <sheetName val="Áý°èÇ¥_(CIVIL6)9"/>
      <sheetName val="Áý°èÇ¥_(CIVIL7)9"/>
      <sheetName val="³»¿ª¼­(DEMO_TOTAL)9"/>
      <sheetName val="³»¿ª¼­_(CIVIL-23)9"/>
      <sheetName val="³»¿ª¼­_(fgru)9"/>
      <sheetName val="³»¿ª¼­_(25&amp;26)9"/>
      <sheetName val="³»¿ª¼­_(MEROX)9"/>
      <sheetName val="³»¿ª¼­_(NITROGEN)9"/>
      <sheetName val="³»¿ª¼­_(M4)9"/>
      <sheetName val="³»¿ª¼­_(CIVIL-4)9"/>
      <sheetName val="³»¿ª¼­_(CIVIL-6)9"/>
      <sheetName val="³»¿ª¼­_(CIVIL-7)9"/>
      <sheetName val="2002³â_ÇöÀå°ø»çºñ_±¹³»_½ÇÀû9"/>
      <sheetName val="2003³â±¹³»ÇöÀå°ø»çºñ_½ÇÀû9"/>
      <sheetName val="계측_내역서9"/>
      <sheetName val="내역서_耰&quot;_x005f_x005f_x005f_x0000__x005f_x005f_x0009"/>
      <sheetName val="2_2_STAFF_Scedule9"/>
      <sheetName val="내역서_耰&quot;_x005f_x005f_x005f_x005f_x005f_x005f_x00009"/>
      <sheetName val="Z-_GENERAL_PRICE_SUMMARY9"/>
      <sheetName val="_Estimate__9"/>
      <sheetName val="T_39"/>
      <sheetName val="HORI__VESSEL9"/>
      <sheetName val="MP_MOB9"/>
      <sheetName val="BM_DATA_SHEET10"/>
      <sheetName val="w't_table9"/>
      <sheetName val="Administrative_Prices9"/>
      <sheetName val="WBS_449"/>
      <sheetName val="WBS_419"/>
      <sheetName val="Precios_por_Administración9"/>
      <sheetName val="Precios_Unitarios9"/>
      <sheetName val="Subcon_A9"/>
      <sheetName val="EQUIP_LIST9"/>
      <sheetName val="Vind_-_BtB9"/>
      <sheetName val="LV_induction_motors9"/>
      <sheetName val="BSD_(2)9"/>
      <sheetName val="Form_B9"/>
      <sheetName val="내역서_耰&quot;_x005f_x005f_x005f_x005f_x005f_x005f_x005f9"/>
      <sheetName val="97_사업추정(WEKI)9"/>
      <sheetName val="[SANDAN_XLS??9"/>
      <sheetName val="Eq__Mobilization9"/>
      <sheetName val="Monthly_Load9"/>
      <sheetName val="Weekly_Load9"/>
      <sheetName val="breakdown_of_wage_rate9"/>
      <sheetName val="Indirect_Cost9"/>
      <sheetName val="Material_Selections9"/>
      <sheetName val="Piping_BQ_for_one_turbine9"/>
      <sheetName val="Item_code4"/>
      <sheetName val="공정계획(내부계획25%,내부w_f)9"/>
      <sheetName val="Utility_and_Fire_flange9"/>
      <sheetName val="SFN_ORIG9"/>
      <sheetName val="Resource_table9"/>
      <sheetName val="AG_Pipe_Qty_Analysis9"/>
      <sheetName val="Equipment_List9"/>
      <sheetName val="Form1_SQP9"/>
      <sheetName val="_SANDAN_XLS__9"/>
      <sheetName val="Heavy_Equipments9"/>
      <sheetName val="입찰내역_발주처_양식9"/>
      <sheetName val="BOQ-B_DOWN8"/>
      <sheetName val="실행예산_MM8"/>
      <sheetName val="Dir_Manpower_Other_Exp_9"/>
      <sheetName val="SCHEDD_TAMBAHAN9"/>
      <sheetName val="Fire_Protection9"/>
      <sheetName val="단가_(2)8"/>
      <sheetName val="4-3LEVEL-5_epic_48"/>
      <sheetName val="FWBS_15308"/>
      <sheetName val="MODULE_CONFIRM8"/>
      <sheetName val="내역서_(∮ἀ嘆ɶ8"/>
      <sheetName val="ITB_COST9"/>
      <sheetName val="PROTECTION_8"/>
      <sheetName val="Cash_In-Cash_Out_Actual8"/>
      <sheetName val="5_)_Time_Delays4"/>
      <sheetName val="Site_Findings_Status_Sheet4"/>
      <sheetName val="CUADRO_DE_PRECIOS8"/>
      <sheetName val="plan&amp;section_of_foundation5"/>
      <sheetName val="working_load_at_the_btm_ft_5"/>
      <sheetName val="stability_check5"/>
      <sheetName val="design_criteria4"/>
      <sheetName val="design_load5"/>
      <sheetName val="1100-1200-1300-1910-2140-LEV_24"/>
      <sheetName val="Material_Price4"/>
      <sheetName val="TDC_COA_Sumry4"/>
      <sheetName val="TDC_Item_Dets4"/>
      <sheetName val="TDC_Item_Sumry4"/>
      <sheetName val="TDC_Key_Qty_Sumry4"/>
      <sheetName val="List_-_Components4"/>
      <sheetName val="List_-_Equipment4"/>
      <sheetName val="COA_Sumry_-_Std_Imp4"/>
      <sheetName val="Contr_TDC_-_Std_Imp4"/>
      <sheetName val="Item_Sumry_-_Std_Imp4"/>
      <sheetName val="Unit_Costs_-_Std_Imp4"/>
      <sheetName val="Unit_MH_-_Std_Imp4"/>
      <sheetName val="Proj_TIC_-_Std_Imp4"/>
      <sheetName val="내역서1999_8최종4"/>
      <sheetName val="Closeout_Control4"/>
      <sheetName val="Currency_Rate4"/>
      <sheetName val="Unit_Price_4"/>
      <sheetName val="4-Basic_Price4"/>
      <sheetName val="Evaluasi_Penw4"/>
      <sheetName val="Man_Power_&amp;_Comp4"/>
      <sheetName val="Data_List4"/>
      <sheetName val="RAB_AR&amp;STR4"/>
      <sheetName val="PROJECT_BRIEF4"/>
      <sheetName val="내역서_耰&quot;_x005f_x005f_x005f_x0000_4"/>
      <sheetName val="내역서_耰&quot;_x005f_x005f_x005f_x005f_4"/>
      <sheetName val="내역서_耰&quot;_x005f_x0000__x00005"/>
      <sheetName val="Updating_Form-Oct_20114"/>
      <sheetName val="Weld_Consumable4"/>
      <sheetName val="NDE_Cost-Summary4"/>
      <sheetName val="9July_Above_Ground_Pipe4"/>
      <sheetName val="M_114"/>
      <sheetName val="Process_Data_14"/>
      <sheetName val="Sum_(Case-3)4"/>
      <sheetName val="할증_4"/>
      <sheetName val="Air_Cooler-E3"/>
      <sheetName val="2__현장_자금투입_집계표4"/>
      <sheetName val="Tools_&amp;_Settings4"/>
      <sheetName val="Data_Summary4"/>
      <sheetName val="Crew_Costs4"/>
      <sheetName val="Spread_Costs4"/>
      <sheetName val="Unique_List_Misc4"/>
      <sheetName val="UP_MINOR4"/>
      <sheetName val="Equip_Rental_Summary_by_Contr4"/>
      <sheetName val="Project_Equip_Rental_Summary4"/>
      <sheetName val="Contractor_Indirect_Sumry4"/>
      <sheetName val="Project_Indirect_Sumry4"/>
      <sheetName val="COA_Sumry_by_Area4"/>
      <sheetName val="COA_Sumry_by_Contr4"/>
      <sheetName val="COA_Sumry_by_RG4"/>
      <sheetName val="TDC_COA_Grp_Sumry4"/>
      <sheetName val="TDC_COA_Grp_Sumry_by_Area4"/>
      <sheetName val="TDC_COA_Grp_Sumry_by_RG4"/>
      <sheetName val="Equipment_Sumry4"/>
      <sheetName val="TDC_Item_Dets-Full4"/>
      <sheetName val="TDC_Item_Dets-IPM-Full4"/>
      <sheetName val="TDC_Item_Sumry_by_Area4"/>
      <sheetName val="TDC_Item_Sumry_by_RG4"/>
      <sheetName val="TDC_Key_Qty_Sumry_by_RG4"/>
      <sheetName val="List_-_Equipment_by_Area4"/>
      <sheetName val="List_-_Equipment_by_Contr4"/>
      <sheetName val="Equipment_-_Unit_Costs_by_Mat4"/>
      <sheetName val="List_-_Equipment_by_Rep_Grp4"/>
      <sheetName val="Craft_Summary_by_Contr4"/>
      <sheetName val="Project_Craft_Summary4"/>
      <sheetName val="Project_Metrics4"/>
      <sheetName val="99__FWBS(Ref)4"/>
      <sheetName val="99__Change_Rate4"/>
      <sheetName val="In-House_Summary4"/>
      <sheetName val="Unt_rate4"/>
      <sheetName val="SUMMARY_(0A)4"/>
      <sheetName val="SUMMARY_(1A)4"/>
      <sheetName val="SUMMARY_(1B)4"/>
      <sheetName val="SUMMARY_(03)4"/>
      <sheetName val="F1(Cable_Rack)4"/>
      <sheetName val="F2(Cable_Rack)4"/>
      <sheetName val="F3(Cable_Rack)4"/>
      <sheetName val="F1_(POLYMER)4"/>
      <sheetName val="F2_(POLYMER)4"/>
      <sheetName val="F3_(POLYMER)4"/>
      <sheetName val="F4_(POLYMER)4"/>
      <sheetName val="F5(_Polymerization_)4"/>
      <sheetName val="F6_(_Polymerization_)4"/>
      <sheetName val="B1_(Grid_A-7,_-6)4"/>
      <sheetName val="B1_(Grid_A,_B)4"/>
      <sheetName val="B1_(Grid_C-7,_-6)4"/>
      <sheetName val="B2_(Grid_-7_B,_C)_(1)4"/>
      <sheetName val="B2_(Grid_-7_B,_C)_(2)4"/>
      <sheetName val="B2_(Grid_-6_B,_C)_(1)4"/>
      <sheetName val="B2_(Grid_-6_B,_C)_(2)4"/>
      <sheetName val="F1_(MONOMER)4"/>
      <sheetName val="F2_(MONOMER)4"/>
      <sheetName val="F3_(MONOMER)4"/>
      <sheetName val="90K060C_(MONOMER)4"/>
      <sheetName val="F1_(EXTRUSION)4"/>
      <sheetName val="F2_(EXTRUSION)4"/>
      <sheetName val="F3_(EXTRUSION)4"/>
      <sheetName val="F4_(EXTRUSION)4"/>
      <sheetName val="F5_(EXTRUSION)4"/>
      <sheetName val="F6A_(EXTRUSION)4"/>
      <sheetName val="F6D_(EXTRUSION)4"/>
      <sheetName val="F7_(EXTRUSION)4"/>
      <sheetName val="F8_(EXTRUSION)4"/>
      <sheetName val="F9_(EXTRUSION)4"/>
      <sheetName val="F10_(EXTRUSION)4"/>
      <sheetName val="F11_(EXTRUSION)4"/>
      <sheetName val="B1_(Grid_F-5`,_4`)4"/>
      <sheetName val="B2_(Grid_F,E-4`)4"/>
      <sheetName val="B2_(Grid_F,E-5`)4"/>
      <sheetName val="B3_(Grid_C,B-4`)4"/>
      <sheetName val="B4_(Grid_B,A-4`)4"/>
      <sheetName val="B5_(Grid_E-5`)_&amp;_(Grid_D-5`)4"/>
      <sheetName val="B6_(Grid_E,D-5')4"/>
      <sheetName val="B7_(Grid_E,D-5')4"/>
      <sheetName val="95D040,_A5064"/>
      <sheetName val="95P040AB,_A5074"/>
      <sheetName val="95X020-U08,_A6024"/>
      <sheetName val="95X020-U07,_A6064"/>
      <sheetName val="95E040,_A5094"/>
      <sheetName val="95D024;025,_A6154"/>
      <sheetName val="95X020-U05,_A6014"/>
      <sheetName val="95X020-U02,_A2044"/>
      <sheetName val="Extruder_FDN4"/>
      <sheetName val="BOG_COMP__FDN4"/>
      <sheetName val="SOG_COMP__FDN4"/>
      <sheetName val="1G1_(Ground_Beam)4"/>
      <sheetName val="1G2-1(Ground_Beam)4"/>
      <sheetName val="1G2-2(Ground_Beam)4"/>
      <sheetName val="P15,_164"/>
      <sheetName val="LO_CONSOLE_FDN4"/>
      <sheetName val="OIL_COOLER_FDN4"/>
      <sheetName val="CW_CONSOLE_FDN_(SOG)4"/>
      <sheetName val="PD3_(SOG)4"/>
      <sheetName val="SF1_(SOG)4"/>
      <sheetName val="SF2_(SOG)4"/>
      <sheetName val="SLAB_(1S1-1)4"/>
      <sheetName val="SLAB_(1S1-2)4"/>
      <sheetName val="SLAB_(1S1-3)4"/>
      <sheetName val="COLUMN_(+5500)4"/>
      <sheetName val="COLUMN_(+12500)4"/>
      <sheetName val="COLUMN_(+15500)4"/>
      <sheetName val="ETC_4"/>
      <sheetName val="Discounted_Cash_Flow4"/>
      <sheetName val="Ocean_Transporation_Charge4"/>
      <sheetName val="Cash_Flow_bulanan4"/>
      <sheetName val="H_Satuan4"/>
      <sheetName val="OCT_FDN4"/>
      <sheetName val="Codes_Pers4"/>
      <sheetName val="General_Notes4"/>
      <sheetName val="BO䁑-B_䁄OWN4"/>
      <sheetName val="_도면_및_도서_제출목록_및_일정_170202_xlsx4"/>
      <sheetName val="Direct_PMS4"/>
      <sheetName val="Aux_4"/>
      <sheetName val="Rates_&amp;_Legend4"/>
      <sheetName val="Pengesahan_4"/>
      <sheetName val="00-Summary_Information-ABB3"/>
      <sheetName val="Harga_Satuan4"/>
      <sheetName val="F_ALARM4"/>
      <sheetName val="Distribution_Table3"/>
      <sheetName val="2_Overall_Summary_3"/>
      <sheetName val="__4"/>
      <sheetName val="_4"/>
      <sheetName val="breakdown_of_wage_ra`f3"/>
      <sheetName val="breakdown_of_wage_ra3"/>
      <sheetName val="breakdown_of_wage_rað-3"/>
      <sheetName val="Raw_data3"/>
      <sheetName val="Exchange_Rate4"/>
      <sheetName val="Bill_rekap4"/>
      <sheetName val="차트_(2)4"/>
      <sheetName val="Action_Item3"/>
      <sheetName val="PABS,Site_info3"/>
      <sheetName val="0__Resource　Code3"/>
      <sheetName val="Material_code3"/>
      <sheetName val="DATA_MENTAH3"/>
      <sheetName val="breakdown_of_wage_rap3"/>
      <sheetName val="내역서_耰&quot;_x005f_x0000_4"/>
      <sheetName val="내역서_耰&quot;_x005f_x005f_4"/>
      <sheetName val="Process_Data_(2)4"/>
      <sheetName val="breakdown_of_wage_ra3"/>
      <sheetName val="Equipment_Spec_List3"/>
      <sheetName val="SPEC_LIST(EQUP,_SYS)3"/>
      <sheetName val="DROP_DOWN3"/>
      <sheetName val="ID_CD3"/>
      <sheetName val="개시대사_(2)3"/>
      <sheetName val="SUM_2"/>
      <sheetName val="내역서_(N____x000a_4"/>
      <sheetName val="HO_Site_Rates-20113"/>
      <sheetName val="Al_Taweelah3"/>
      <sheetName val="Particular_Sch3"/>
      <sheetName val="내역서_耰&quot;_3"/>
      <sheetName val="1_설계기준1"/>
      <sheetName val="5__Work_load(현재원기준)1"/>
      <sheetName val="Linelist_LNGC_Process3"/>
      <sheetName val="Direct_Histogram_Rev__A_(f)1"/>
      <sheetName val="Tender_data1"/>
      <sheetName val="Scheme_Area_Details_Block___C21"/>
      <sheetName val="Cash_Flow1"/>
      <sheetName val="5__월별투입내역서1"/>
      <sheetName val="Fig_4-141"/>
      <sheetName val="GM_0001"/>
      <sheetName val="설산1_나1"/>
      <sheetName val="Tables_3_1_to_3_5_EXH_G1"/>
      <sheetName val="EQUIPOS_DE_SEGURIDAD1"/>
      <sheetName val="MATERIALES_CONSUMIBLES1"/>
      <sheetName val="PERSONAL_INDIRECTO_1"/>
      <sheetName val="일위대가_1"/>
      <sheetName val="BM_#11"/>
      <sheetName val="SECL_리스크_분류체계_(2)1"/>
      <sheetName val="Cost_Code1"/>
      <sheetName val="Data_Ref1"/>
      <sheetName val="Interdept_Rate1"/>
      <sheetName val="Analisa_Fave1"/>
      <sheetName val="Harsat_Bahan1"/>
      <sheetName val="Harsat_Subkon1"/>
      <sheetName val="Harsat_Upah1"/>
      <sheetName val="Master_1_01"/>
      <sheetName val="Agregat_Halus_&amp;_Kasar1"/>
      <sheetName val="HARGA_MATERIAL1"/>
      <sheetName val="Harga_Sat_APP1"/>
      <sheetName val="Tgh_JGC-Inv_I_clp1"/>
      <sheetName val="PCS_1"/>
      <sheetName val="Progress_Statement-SI1"/>
      <sheetName val="Progress_Payment-31101"/>
      <sheetName val="REF_for_VV1"/>
      <sheetName val="Weekl_2"/>
      <sheetName val="내역서_(N____4"/>
      <sheetName val="__x01"/>
      <sheetName val="OPT_2"/>
      <sheetName val="INSTLIST_11"/>
      <sheetName val="Land_Dev't__Ph-11"/>
      <sheetName val="4300_UTILITY_BLDG_(2)1"/>
      <sheetName val="P-Ins_&amp;_Bonds1"/>
      <sheetName val="Perm__Test1"/>
      <sheetName val="Galian_11"/>
      <sheetName val="Analisa_Lump_sum1"/>
      <sheetName val="Sec_I_ML1"/>
      <sheetName val="64_41"/>
      <sheetName val="64_51"/>
      <sheetName val="36_21"/>
      <sheetName val="36_11"/>
      <sheetName val="List_register1"/>
      <sheetName val="Att-1_CTCI_MH_rate1"/>
      <sheetName val="dongia_(2)1"/>
      <sheetName val="revenue"/>
      <sheetName val="sga"/>
      <sheetName val="engineering"/>
      <sheetName val="KUWATI(Total)_14"/>
      <sheetName val="집계표_(TOTAL)14"/>
      <sheetName val="집계표_(CIVIL-23)14"/>
      <sheetName val="집계표_(FGRU)14"/>
      <sheetName val="집계표_(25,26)14"/>
      <sheetName val="집계표_(MEROX)14"/>
      <sheetName val="집계표_(NITROGEN)14"/>
      <sheetName val="집계표_(M4)14"/>
      <sheetName val="집계표_(CIVIL4)14"/>
      <sheetName val="집계표_(CIVIL6)14"/>
      <sheetName val="집계표_(CIVIL7)14"/>
      <sheetName val="내역서(DEMO_TOTAL)14"/>
      <sheetName val="내역서_(CIVIL-23)14"/>
      <sheetName val="내역서_(fgru)14"/>
      <sheetName val="내역서_(25&amp;26)14"/>
      <sheetName val="내역서_(MEROX)14"/>
      <sheetName val="내역서_(NITROGEN)14"/>
      <sheetName val="내역서_(M4)14"/>
      <sheetName val="내역서_(CIVIL-4)14"/>
      <sheetName val="내역서_(CIVIL-6)14"/>
      <sheetName val="내역서_(CIVIL-7)14"/>
      <sheetName val="OPTION_214"/>
      <sheetName val="OPTION_314"/>
      <sheetName val="2002년_현장공사비_국내_실적14"/>
      <sheetName val="2003년국내현장공사비_실적14"/>
      <sheetName val="VC2_10_9914"/>
      <sheetName val="WEIGHT_LIST11"/>
      <sheetName val="산#2-1_(2)11"/>
      <sheetName val="BEND_LOSS11"/>
      <sheetName val="INPUT_DATA13"/>
      <sheetName val="집계표_(25,26ဩ13"/>
      <sheetName val="Form_013"/>
      <sheetName val="General_Data13"/>
      <sheetName val="LABOR_&amp;_자재12"/>
      <sheetName val="입출재고현황_(2)12"/>
      <sheetName val="Form_D-112"/>
      <sheetName val="Form_B-112"/>
      <sheetName val="Form_F-112"/>
      <sheetName val="Form_A12"/>
      <sheetName val="3_공통공사대비12"/>
      <sheetName val="간접비_총괄12"/>
      <sheetName val="Price_Schedule12"/>
      <sheetName val="CAL_12"/>
      <sheetName val="Rate_Analysis12"/>
      <sheetName val="단면_(2)11"/>
      <sheetName val="EQUIPMENT_-212"/>
      <sheetName val="공사비_내역_(가)11"/>
      <sheetName val="내역서_耰&quot;??12"/>
      <sheetName val="내역서_耰&quot;_x005f_x0000__x005f_x0000_11"/>
      <sheetName val="6PILE__(돌출)11"/>
      <sheetName val="Static_Equip11"/>
      <sheetName val="Form_A_11"/>
      <sheetName val="3_Breakdown_Direct_Paint11"/>
      <sheetName val="내역서_耰&quot;__12"/>
      <sheetName val="Summary_Sheets11"/>
      <sheetName val="Civil_111"/>
      <sheetName val="Civil_211"/>
      <sheetName val="Civil_311"/>
      <sheetName val="Site_111"/>
      <sheetName val="Site_211"/>
      <sheetName val="Site_311"/>
      <sheetName val="Site_Faci11"/>
      <sheetName val="7__월별투입내역서10"/>
      <sheetName val="Man_Hole10"/>
      <sheetName val="Sheet1_(2)11"/>
      <sheetName val="Áý°èÇ¥_(TOTAL)10"/>
      <sheetName val="Áý°èÇ¥_(CIVIL-23)10"/>
      <sheetName val="Áý°èÇ¥_(FGRU)10"/>
      <sheetName val="Áý°èÇ¥_(25,26)10"/>
      <sheetName val="Áý°èÇ¥_(MEROX)10"/>
      <sheetName val="Áý°èÇ¥_(NITROGEN)10"/>
      <sheetName val="Áý°èÇ¥_(M4)10"/>
      <sheetName val="Áý°èÇ¥_(CIVIL4)10"/>
      <sheetName val="Áý°èÇ¥_(CIVIL6)10"/>
      <sheetName val="Áý°èÇ¥_(CIVIL7)10"/>
      <sheetName val="³»¿ª¼­(DEMO_TOTAL)10"/>
      <sheetName val="³»¿ª¼­_(CIVIL-23)10"/>
      <sheetName val="³»¿ª¼­_(fgru)10"/>
      <sheetName val="³»¿ª¼­_(25&amp;26)10"/>
      <sheetName val="³»¿ª¼­_(MEROX)10"/>
      <sheetName val="³»¿ª¼­_(NITROGEN)10"/>
      <sheetName val="³»¿ª¼­_(M4)10"/>
      <sheetName val="³»¿ª¼­_(CIVIL-4)10"/>
      <sheetName val="³»¿ª¼­_(CIVIL-6)10"/>
      <sheetName val="³»¿ª¼­_(CIVIL-7)10"/>
      <sheetName val="2002³â_ÇöÀå°ø»çºñ_±¹³»_½ÇÀû10"/>
      <sheetName val="2003³â±¹³»ÇöÀå°ø»çºñ_½ÇÀû10"/>
      <sheetName val="계측_내역서10"/>
      <sheetName val="내역서_耰&quot;_x005f_x005f_x005f_x0000__x005f_x005f_x0010"/>
      <sheetName val="2_2_STAFF_Scedule10"/>
      <sheetName val="내역서_耰&quot;_x005f_x005f_x005f_x005f_x005f_x005f_x00010"/>
      <sheetName val="Z-_GENERAL_PRICE_SUMMARY10"/>
      <sheetName val="_Estimate__10"/>
      <sheetName val="T_310"/>
      <sheetName val="HORI__VESSEL10"/>
      <sheetName val="MP_MOB10"/>
      <sheetName val="BM_DATA_SHEET11"/>
      <sheetName val="w't_table10"/>
      <sheetName val="Administrative_Prices10"/>
      <sheetName val="WBS_4410"/>
      <sheetName val="WBS_4110"/>
      <sheetName val="Precios_por_Administración10"/>
      <sheetName val="Precios_Unitarios10"/>
      <sheetName val="Subcon_A10"/>
      <sheetName val="EQUIP_LIST10"/>
      <sheetName val="Vind_-_BtB10"/>
      <sheetName val="LV_induction_motors10"/>
      <sheetName val="BSD_(2)10"/>
      <sheetName val="Form_B10"/>
      <sheetName val="내역서_耰&quot;_x005f_x005f_x005f_x005f_x005f_x005f_x00510"/>
      <sheetName val="97_사업추정(WEKI)10"/>
      <sheetName val="[SANDAN_XLS??10"/>
      <sheetName val="Eq__Mobilization10"/>
      <sheetName val="Monthly_Load10"/>
      <sheetName val="Weekly_Load10"/>
      <sheetName val="breakdown_of_wage_rate10"/>
      <sheetName val="Indirect_Cost10"/>
      <sheetName val="Material_Selections10"/>
      <sheetName val="Piping_BQ_for_one_turbine10"/>
      <sheetName val="Item_code5"/>
      <sheetName val="공정계획(내부계획25%,내부w_f)10"/>
      <sheetName val="Utility_and_Fire_flange10"/>
      <sheetName val="SFN_ORIG10"/>
      <sheetName val="Resource_table10"/>
      <sheetName val="AG_Pipe_Qty_Analysis10"/>
      <sheetName val="Equipment_List10"/>
      <sheetName val="Form1_SQP10"/>
      <sheetName val="_SANDAN_XLS__10"/>
      <sheetName val="Heavy_Equipments10"/>
      <sheetName val="입찰내역_발주처_양식10"/>
      <sheetName val="BOQ-B_DOWN9"/>
      <sheetName val="실행예산_MM9"/>
      <sheetName val="Dir_Manpower_Other_Exp_10"/>
      <sheetName val="SCHEDD_TAMBAHAN10"/>
      <sheetName val="Fire_Protection10"/>
      <sheetName val="단가_(2)9"/>
      <sheetName val="4-3LEVEL-5_epic_49"/>
      <sheetName val="FWBS_15309"/>
      <sheetName val="MODULE_CONFIRM9"/>
      <sheetName val="내역서_(∮ἀ嘆ɶ9"/>
      <sheetName val="ITB_COST10"/>
      <sheetName val="PROTECTION_9"/>
      <sheetName val="Cash_In-Cash_Out_Actual9"/>
      <sheetName val="5_)_Time_Delays5"/>
      <sheetName val="Site_Findings_Status_Sheet5"/>
      <sheetName val="CUADRO_DE_PRECIOS9"/>
      <sheetName val="plan&amp;section_of_foundation6"/>
      <sheetName val="working_load_at_the_btm_ft_6"/>
      <sheetName val="stability_check6"/>
      <sheetName val="design_criteria5"/>
      <sheetName val="design_load6"/>
      <sheetName val="1100-1200-1300-1910-2140-LEV_25"/>
      <sheetName val="Material_Price5"/>
      <sheetName val="TDC_COA_Sumry5"/>
      <sheetName val="TDC_Item_Dets5"/>
      <sheetName val="TDC_Item_Sumry5"/>
      <sheetName val="TDC_Key_Qty_Sumry5"/>
      <sheetName val="List_-_Components5"/>
      <sheetName val="List_-_Equipment5"/>
      <sheetName val="COA_Sumry_-_Std_Imp5"/>
      <sheetName val="Contr_TDC_-_Std_Imp5"/>
      <sheetName val="Item_Sumry_-_Std_Imp5"/>
      <sheetName val="Unit_Costs_-_Std_Imp5"/>
      <sheetName val="Unit_MH_-_Std_Imp5"/>
      <sheetName val="Proj_TIC_-_Std_Imp5"/>
      <sheetName val="내역서1999_8최종5"/>
      <sheetName val="Closeout_Control5"/>
      <sheetName val="Currency_Rate5"/>
      <sheetName val="Unit_Price_5"/>
      <sheetName val="4-Basic_Price5"/>
      <sheetName val="Evaluasi_Penw5"/>
      <sheetName val="Man_Power_&amp;_Comp5"/>
      <sheetName val="Data_List5"/>
      <sheetName val="RAB_AR&amp;STR5"/>
      <sheetName val="PROJECT_BRIEF5"/>
      <sheetName val="내역서_耰&quot;_x005f_x005f_x005f_x0000_5"/>
      <sheetName val="내역서_耰&quot;_x005f_x005f_x005f_x005f_5"/>
      <sheetName val="내역서_耰&quot;_x005f_x0000__x00006"/>
      <sheetName val="Updating_Form-Oct_20115"/>
      <sheetName val="Weld_Consumable5"/>
      <sheetName val="NDE_Cost-Summary5"/>
      <sheetName val="9July_Above_Ground_Pipe5"/>
      <sheetName val="M_115"/>
      <sheetName val="Process_Data_15"/>
      <sheetName val="Sum_(Case-3)5"/>
      <sheetName val="할증_5"/>
      <sheetName val="Air_Cooler-E4"/>
      <sheetName val="2__현장_자금투입_집계표5"/>
      <sheetName val="Tools_&amp;_Settings5"/>
      <sheetName val="Data_Summary5"/>
      <sheetName val="Crew_Costs5"/>
      <sheetName val="Spread_Costs5"/>
      <sheetName val="Unique_List_Misc5"/>
      <sheetName val="UP_MINOR5"/>
      <sheetName val="Equip_Rental_Summary_by_Contr5"/>
      <sheetName val="Project_Equip_Rental_Summary5"/>
      <sheetName val="Contractor_Indirect_Sumry5"/>
      <sheetName val="Project_Indirect_Sumry5"/>
      <sheetName val="COA_Sumry_by_Area5"/>
      <sheetName val="COA_Sumry_by_Contr5"/>
      <sheetName val="COA_Sumry_by_RG5"/>
      <sheetName val="TDC_COA_Grp_Sumry5"/>
      <sheetName val="TDC_COA_Grp_Sumry_by_Area5"/>
      <sheetName val="TDC_COA_Grp_Sumry_by_RG5"/>
      <sheetName val="Equipment_Sumry5"/>
      <sheetName val="TDC_Item_Dets-Full5"/>
      <sheetName val="TDC_Item_Dets-IPM-Full5"/>
      <sheetName val="TDC_Item_Sumry_by_Area5"/>
      <sheetName val="TDC_Item_Sumry_by_RG5"/>
      <sheetName val="TDC_Key_Qty_Sumry_by_RG5"/>
      <sheetName val="List_-_Equipment_by_Area5"/>
      <sheetName val="List_-_Equipment_by_Contr5"/>
      <sheetName val="Equipment_-_Unit_Costs_by_Mat5"/>
      <sheetName val="List_-_Equipment_by_Rep_Grp5"/>
      <sheetName val="Craft_Summary_by_Contr5"/>
      <sheetName val="Project_Craft_Summary5"/>
      <sheetName val="Project_Metrics5"/>
      <sheetName val="99__FWBS(Ref)5"/>
      <sheetName val="99__Change_Rate5"/>
      <sheetName val="In-House_Summary5"/>
      <sheetName val="Unt_rate5"/>
      <sheetName val="SUMMARY_(0A)5"/>
      <sheetName val="SUMMARY_(1A)5"/>
      <sheetName val="SUMMARY_(1B)5"/>
      <sheetName val="SUMMARY_(03)5"/>
      <sheetName val="F1(Cable_Rack)5"/>
      <sheetName val="F2(Cable_Rack)5"/>
      <sheetName val="F3(Cable_Rack)5"/>
      <sheetName val="F1_(POLYMER)5"/>
      <sheetName val="F2_(POLYMER)5"/>
      <sheetName val="F3_(POLYMER)5"/>
      <sheetName val="F4_(POLYMER)5"/>
      <sheetName val="F5(_Polymerization_)5"/>
      <sheetName val="F6_(_Polymerization_)5"/>
      <sheetName val="B1_(Grid_A-7,_-6)5"/>
      <sheetName val="B1_(Grid_A,_B)5"/>
      <sheetName val="B1_(Grid_C-7,_-6)5"/>
      <sheetName val="B2_(Grid_-7_B,_C)_(1)5"/>
      <sheetName val="B2_(Grid_-7_B,_C)_(2)5"/>
      <sheetName val="B2_(Grid_-6_B,_C)_(1)5"/>
      <sheetName val="B2_(Grid_-6_B,_C)_(2)5"/>
      <sheetName val="F1_(MONOMER)5"/>
      <sheetName val="F2_(MONOMER)5"/>
      <sheetName val="F3_(MONOMER)5"/>
      <sheetName val="90K060C_(MONOMER)5"/>
      <sheetName val="F1_(EXTRUSION)5"/>
      <sheetName val="F2_(EXTRUSION)5"/>
      <sheetName val="F3_(EXTRUSION)5"/>
      <sheetName val="F4_(EXTRUSION)5"/>
      <sheetName val="F5_(EXTRUSION)5"/>
      <sheetName val="F6A_(EXTRUSION)5"/>
      <sheetName val="F6D_(EXTRUSION)5"/>
      <sheetName val="F7_(EXTRUSION)5"/>
      <sheetName val="F8_(EXTRUSION)5"/>
      <sheetName val="F9_(EXTRUSION)5"/>
      <sheetName val="F10_(EXTRUSION)5"/>
      <sheetName val="F11_(EXTRUSION)5"/>
      <sheetName val="B1_(Grid_F-5`,_4`)5"/>
      <sheetName val="B2_(Grid_F,E-4`)5"/>
      <sheetName val="B2_(Grid_F,E-5`)5"/>
      <sheetName val="B3_(Grid_C,B-4`)5"/>
      <sheetName val="B4_(Grid_B,A-4`)5"/>
      <sheetName val="B5_(Grid_E-5`)_&amp;_(Grid_D-5`)5"/>
      <sheetName val="B6_(Grid_E,D-5')5"/>
      <sheetName val="B7_(Grid_E,D-5')5"/>
      <sheetName val="95D040,_A5065"/>
      <sheetName val="95P040AB,_A5075"/>
      <sheetName val="95X020-U08,_A6025"/>
      <sheetName val="95X020-U07,_A6065"/>
      <sheetName val="95E040,_A5095"/>
      <sheetName val="95D024;025,_A6155"/>
      <sheetName val="95X020-U05,_A6015"/>
      <sheetName val="95X020-U02,_A2045"/>
      <sheetName val="Extruder_FDN5"/>
      <sheetName val="BOG_COMP__FDN5"/>
      <sheetName val="SOG_COMP__FDN5"/>
      <sheetName val="1G1_(Ground_Beam)5"/>
      <sheetName val="1G2-1(Ground_Beam)5"/>
      <sheetName val="1G2-2(Ground_Beam)5"/>
      <sheetName val="P15,_165"/>
      <sheetName val="LO_CONSOLE_FDN5"/>
      <sheetName val="OIL_COOLER_FDN5"/>
      <sheetName val="CW_CONSOLE_FDN_(SOG)5"/>
      <sheetName val="PD3_(SOG)5"/>
      <sheetName val="SF1_(SOG)5"/>
      <sheetName val="SF2_(SOG)5"/>
      <sheetName val="SLAB_(1S1-1)5"/>
      <sheetName val="SLAB_(1S1-2)5"/>
      <sheetName val="SLAB_(1S1-3)5"/>
      <sheetName val="COLUMN_(+5500)5"/>
      <sheetName val="COLUMN_(+12500)5"/>
      <sheetName val="COLUMN_(+15500)5"/>
      <sheetName val="ETC_5"/>
      <sheetName val="Discounted_Cash_Flow5"/>
      <sheetName val="Ocean_Transporation_Charge5"/>
      <sheetName val="Cash_Flow_bulanan5"/>
      <sheetName val="H_Satuan5"/>
      <sheetName val="OCT_FDN5"/>
      <sheetName val="Codes_Pers5"/>
      <sheetName val="General_Notes5"/>
      <sheetName val="BO䁑-B_䁄OWN5"/>
      <sheetName val="_도면_및_도서_제출목록_및_일정_170202_xlsx5"/>
      <sheetName val="Direct_PMS5"/>
      <sheetName val="Aux_5"/>
      <sheetName val="Rates_&amp;_Legend5"/>
      <sheetName val="Pengesahan_5"/>
      <sheetName val="00-Summary_Information-ABB4"/>
      <sheetName val="Harga_Satuan5"/>
      <sheetName val="F_ALARM5"/>
      <sheetName val="Distribution_Table4"/>
      <sheetName val="2_Overall_Summary_4"/>
      <sheetName val="__5"/>
      <sheetName val="_5"/>
      <sheetName val="breakdown_of_wage_ra`f4"/>
      <sheetName val="breakdown_of_wage_ra4"/>
      <sheetName val="breakdown_of_wage_rað-4"/>
      <sheetName val="Raw_data4"/>
      <sheetName val="Exchange_Rate5"/>
      <sheetName val="Bill_rekap5"/>
      <sheetName val="차트_(2)5"/>
      <sheetName val="Action_Item4"/>
      <sheetName val="PABS,Site_info4"/>
      <sheetName val="0__Resource　Code4"/>
      <sheetName val="Material_code4"/>
      <sheetName val="DATA_MENTAH4"/>
      <sheetName val="breakdown_of_wage_rap4"/>
      <sheetName val="내역서_耰&quot;_x005f_x0000_5"/>
      <sheetName val="내역서_耰&quot;_x005f_x005f_5"/>
      <sheetName val="Process_Data_(2)5"/>
      <sheetName val="breakdown_of_wage_ra4"/>
      <sheetName val="HO_Site_Rates-20114"/>
      <sheetName val="Particular_Sch4"/>
      <sheetName val="내역서_耰&quot;_4"/>
      <sheetName val="DROP_DOWN4"/>
      <sheetName val="Al_Taweelah4"/>
      <sheetName val="ID_CD4"/>
      <sheetName val="Equipment_Spec_List4"/>
      <sheetName val="개시대사_(2)4"/>
      <sheetName val="SPEC_LIST(EQUP,_SYS)4"/>
      <sheetName val="내역서_(N____x000a_5"/>
      <sheetName val="Cashflow_Analysis2"/>
      <sheetName val="INPUT_DATA_OF_SCHEDULE2"/>
      <sheetName val="Linelist_LNGC_Process4"/>
      <sheetName val="SUM_3"/>
      <sheetName val="11_자재단가2"/>
      <sheetName val="LIFE_&amp;_REP_PROVN2"/>
      <sheetName val="O&amp;M_CREW2"/>
      <sheetName val="Tender_data2"/>
      <sheetName val="TQ_Format3"/>
      <sheetName val="breakdown_of_wage_raÐ¾3"/>
      <sheetName val="Additional_data3"/>
      <sheetName val="Attach_4-182"/>
      <sheetName val="33628-Rev__A2"/>
      <sheetName val="Finansal_tamamlanma_Eğrisi2"/>
      <sheetName val="Master_List2"/>
      <sheetName val="내역서_(∮ἀ嘆ɶ?᠀㬁?2"/>
      <sheetName val="Cash_Flow2"/>
      <sheetName val="Scheme_Area_Details_Block___C22"/>
      <sheetName val="14-Eng_rate2"/>
      <sheetName val="리스크_분류체계2"/>
      <sheetName val="광통신_견적내역서12"/>
      <sheetName val="Admin_Manu_2-Equipment_Type_ID2"/>
      <sheetName val="OIL_SEPARATOR2"/>
      <sheetName val="CATCH_BASIN2"/>
      <sheetName val="FW_Post_Indicator_Valve_24&quot;2"/>
      <sheetName val="FW_Post_Indicator_Valve_20&quot;2"/>
      <sheetName val="FW_Post_Indicator_Valve_6&quot;2"/>
      <sheetName val="Fire_Monitor_or_Hydrant_6&quot;_FDN2"/>
      <sheetName val="SUMP_VB2"/>
      <sheetName val="CLEANOUT_4&quot;2"/>
      <sheetName val="Not_reqd2"/>
      <sheetName val="호환성_보고서2"/>
      <sheetName val="Fig_4-142"/>
      <sheetName val="GM_0002"/>
      <sheetName val="Itembalance_Report_(18-sep-18)2"/>
      <sheetName val="BUDGET_SUMMARY_2"/>
      <sheetName val="Activity_Form2"/>
      <sheetName val="Schedule_2"/>
      <sheetName val="Loading_Struc2"/>
      <sheetName val="Loading_Pip2"/>
      <sheetName val="Loading_Overall_(BASE_Proposal2"/>
      <sheetName val="Steel_Structure2"/>
      <sheetName val="PIPING_AG-UG_NEW_UNITS2"/>
      <sheetName val="MEC_PIPING_PREFABR2"/>
      <sheetName val="Working_File-Pip2"/>
      <sheetName val="Equip_ISBL_&amp;_OSBL_2"/>
      <sheetName val="Tables_3_1_to_3_5_EXH_G2"/>
      <sheetName val="EQUIPOS_DE_SEGURIDAD2"/>
      <sheetName val="MATERIALES_CONSUMIBLES2"/>
      <sheetName val="PERSONAL_INDIRECTO_2"/>
      <sheetName val="설산1_나2"/>
      <sheetName val="일위대가_2"/>
      <sheetName val="SECL_리스크_분류체계_(2)2"/>
      <sheetName val="5__월별투입내역서2"/>
      <sheetName val="1_설계기준2"/>
      <sheetName val="BM_#12"/>
      <sheetName val="Cost_Code2"/>
      <sheetName val="Data_Ref2"/>
      <sheetName val="Interdept_Rate2"/>
      <sheetName val="REF_for_VV2"/>
      <sheetName val="Weekl_3"/>
      <sheetName val="내역서_(N____5"/>
      <sheetName val="내역서_(N____6"/>
      <sheetName val="__x02"/>
      <sheetName val="OPT_3"/>
      <sheetName val="P-Ins_&amp;_Bonds2"/>
      <sheetName val="Land_Dev't__Ph-12"/>
      <sheetName val="4300_UTILITY_BLDG_(2)2"/>
      <sheetName val="INSTLIST_12"/>
      <sheetName val="Analisa_Fave2"/>
      <sheetName val="Harsat_Bahan2"/>
      <sheetName val="Harsat_Subkon2"/>
      <sheetName val="Harsat_Upah2"/>
      <sheetName val="Master_1_02"/>
      <sheetName val="Agregat_Halus_&amp;_Kasar2"/>
      <sheetName val="HARGA_MATERIAL2"/>
      <sheetName val="Harga_Sat_APP2"/>
      <sheetName val="Tgh_JGC-Inv_I_clp2"/>
      <sheetName val="PCS_2"/>
      <sheetName val="Progress_Statement-SI2"/>
      <sheetName val="Progress_Payment-31102"/>
      <sheetName val="Direct_Histogram_Rev__A_(f)2"/>
      <sheetName val="List_register2"/>
      <sheetName val="Att-1_CTCI_MH_rate2"/>
      <sheetName val="Perm__Test2"/>
      <sheetName val="Galian_12"/>
      <sheetName val="Analisa_Lump_sum2"/>
      <sheetName val="Sec_I_ML2"/>
      <sheetName val="dongia_(2)2"/>
      <sheetName val="내역서_(N__x002"/>
      <sheetName val="64_42"/>
      <sheetName val="64_52"/>
      <sheetName val="36_22"/>
      <sheetName val="36_12"/>
      <sheetName val="6_공정표"/>
      <sheetName val="A__ENGINEERING"/>
      <sheetName val="B-1__배관자재"/>
      <sheetName val="B-2__전기자재"/>
      <sheetName val="B-3__계장자재"/>
      <sheetName val="B-4__기계자재"/>
      <sheetName val="C-1__공통가설"/>
      <sheetName val="C-2__토목"/>
      <sheetName val="C-4__철골"/>
      <sheetName val="C-5__기계"/>
      <sheetName val="C-6__배관"/>
      <sheetName val="C-7__전기"/>
      <sheetName val="C-8__계장"/>
      <sheetName val="C-9__중장비"/>
      <sheetName val="C-10__소방설비"/>
      <sheetName val="C-11__보온"/>
      <sheetName val="C-12__CMS"/>
      <sheetName val="5__Work_load(현재원기준)2"/>
      <sheetName val="내역서_耰&quot;9"/>
      <sheetName val="내역서(전체)"/>
      <sheetName val="철거산출근거"/>
      <sheetName val="P Staff fac"/>
      <sheetName val="beam-reinft-IIInd floor"/>
      <sheetName val="P-Site fac"/>
      <sheetName val="P-Clients fac"/>
      <sheetName val="당초�ἀ"/>
      <sheetName val="Ramp data"/>
      <sheetName val="Lower Ground"/>
      <sheetName val="Income"/>
      <sheetName val="Assumptions"/>
      <sheetName val="Letting"/>
      <sheetName val="S-C+Market"/>
      <sheetName val="UBR"/>
      <sheetName val="Inputs"/>
      <sheetName val="AFFAN"/>
      <sheetName val="BOULEVARD"/>
      <sheetName val="PPlay_Data"/>
      <sheetName val="Cap Cost"/>
      <sheetName val="Control"/>
      <sheetName val="Data_Sheet"/>
      <sheetName val="RLV Calc"/>
      <sheetName val="Costs (dev)"/>
      <sheetName val="DE"/>
      <sheetName val="Bluewater NPV - sell January"/>
      <sheetName val="DW"/>
      <sheetName val="Calcs"/>
      <sheetName val="Upper Ground"/>
      <sheetName val="LANDSCAPE"/>
      <sheetName val="MALL"/>
      <sheetName val="PARK NE"/>
      <sheetName val="Financial Summary"/>
      <sheetName val="D&amp;C Calcs"/>
      <sheetName val="CA Upside_Downside Old"/>
      <sheetName val="EASEL CA Example"/>
      <sheetName val="빙장비사양"/>
      <sheetName val="장비사양"/>
      <sheetName val="배합비(99-05-25)"/>
      <sheetName val="1_11_b"/>
      <sheetName val="Consortium_VP"/>
      <sheetName val="Summary_MONTH"/>
      <sheetName val="DESICON_SUM"/>
      <sheetName val="DES_TCF_Rental"/>
      <sheetName val="DES_TCF_Maints_pers"/>
      <sheetName val="DES_TCF_Heavy_Equipment"/>
      <sheetName val="BANK_BOND"/>
      <sheetName val="PHC_WAREHOUSE_-_INFOONLY"/>
      <sheetName val="CATERING_CONTROL"/>
      <sheetName val="SUB_CONTRACT"/>
      <sheetName val="SPDC_-_INFONLY"/>
      <sheetName val="VENDOR_SCHEDUL"/>
      <sheetName val="VENDOR_PRESENCE_-_COMM"/>
      <sheetName val="VENDOR_PRESENCE_-_RECH"/>
      <sheetName val="VENDOR_PRESENCE_-_COMM_"/>
      <sheetName val="CONTRACT_RATES"/>
      <sheetName val="0_품의서(전체)"/>
      <sheetName val="LAST_UPDATE"/>
      <sheetName val="External_Issues"/>
      <sheetName val="G_R300경비"/>
      <sheetName val="AS포장복구_"/>
      <sheetName val="중기조종사_단위단가"/>
      <sheetName val="설_계"/>
      <sheetName val="Payment_Certificate-1"/>
      <sheetName val="Floor_wet"/>
      <sheetName val="Floor_Balcony"/>
      <sheetName val="Hard_scape_Floor"/>
      <sheetName val="P03_Skirting"/>
      <sheetName val="GF_wall"/>
      <sheetName val="Kitchen_Wall_wet_LIN-701"/>
      <sheetName val="Wall_wet_LIN-601_"/>
      <sheetName val="BOQ_(2)"/>
      <sheetName val="VO_Schedule-1"/>
      <sheetName val="HOLD_AMOUNT"/>
      <sheetName val="Back_Charge_(2)"/>
      <sheetName val="Temporary_Deductions-1_"/>
      <sheetName val="Contracharges_Check_list-1_"/>
      <sheetName val="PC_03"/>
      <sheetName val="Measurement_sheet"/>
      <sheetName val="Material_Only"/>
      <sheetName val="Man_power_supply"/>
      <sheetName val="Camp_Deduction"/>
      <sheetName val="Condition"/>
      <sheetName val="Rekap Biaya"/>
      <sheetName val="Kuantitas &amp; Harga"/>
      <sheetName val="Nopember (2)"/>
      <sheetName val="Nopember"/>
      <sheetName val="09월"/>
      <sheetName val="10월"/>
      <sheetName val="ENE-CAL 1"/>
      <sheetName val="1234"/>
      <sheetName val="Drop-Down"/>
      <sheetName val="InsertListDrawing 1 "/>
      <sheetName val="05__Curva_S1"/>
      <sheetName val="RESUMEN_CD"/>
      <sheetName val="BOQ_REV6"/>
      <sheetName val="Maliyet_Ozet"/>
      <sheetName val="1_1-1_2"/>
      <sheetName val="1_3-_1_4"/>
      <sheetName val="3_1"/>
      <sheetName val="3_2"/>
      <sheetName val="4_1(a)"/>
      <sheetName val="4_1(b)"/>
      <sheetName val="4_1_(c)"/>
      <sheetName val="5_1"/>
      <sheetName val="Other_data"/>
      <sheetName val="Bill_4_7_Predestain_Bridge_"/>
      <sheetName val="Bill_4_7_Predestain"/>
      <sheetName val="1_1_FT_type_1"/>
      <sheetName val="1_2_FT_type_1A"/>
      <sheetName val="1_3_FT_type_2"/>
      <sheetName val="1_4_FT_type_3"/>
      <sheetName val="1_5_FT_type_4"/>
      <sheetName val="2_1_CL_Outside"/>
      <sheetName val="2_2_CL_Inside"/>
      <sheetName val="2_3_CL_Ramp"/>
      <sheetName val="3_1_CB_Outside"/>
      <sheetName val="3_2_CB_Inside"/>
      <sheetName val="4_Stair"/>
      <sheetName val="5_Ramp"/>
      <sheetName val="6_Handrail"/>
      <sheetName val="Invoice_(Interim_No_28)"/>
      <sheetName val="Cost_Summary"/>
      <sheetName val="Direct_Cost"/>
      <sheetName val="Direct_Cost_(2)"/>
      <sheetName val="Summary_(3)"/>
      <sheetName val="Indirect_Cost_Summary"/>
      <sheetName val="Tabla"/>
      <sheetName val="Urai _Resap pengikat"/>
      <sheetName val="DAF.HRG"/>
      <sheetName val="7.공정표"/>
      <sheetName val="Kolom UT"/>
      <sheetName val="HB "/>
      <sheetName val="Mobilisasi"/>
      <sheetName val="Default"/>
      <sheetName val="harga"/>
      <sheetName val="upah"/>
      <sheetName val="4-MVAC"/>
      <sheetName val="G_SUMMARY"/>
      <sheetName val="Memb Schd"/>
      <sheetName val="PPC"/>
      <sheetName val="Tableau"/>
      <sheetName val="Coef et données"/>
      <sheetName val="SAP"/>
      <sheetName val="Pag_hal"/>
      <sheetName val="SAT-BHN"/>
      <sheetName val="Expenses"/>
      <sheetName val="P2-Project Data"/>
      <sheetName val="Units"/>
      <sheetName val="Chap 2- Page 4 "/>
      <sheetName val="영동(D)"/>
      <sheetName val="경영상태"/>
      <sheetName val="MOTORDATA"/>
      <sheetName val="Week ending"/>
      <sheetName val="Planners Workload"/>
      <sheetName val="Statprod_gab"/>
      <sheetName val="L_1"/>
      <sheetName val="Statprod_gab1"/>
      <sheetName val="L_11"/>
      <sheetName val="자금신청서"/>
      <sheetName val="SKEDULmaterial"/>
      <sheetName val="lab_eng"/>
      <sheetName val="eqp"/>
      <sheetName val="lab"/>
      <sheetName val="pricelist"/>
      <sheetName val="HAL-1"/>
      <sheetName val="a.h ars sum"/>
      <sheetName val="a.h ars"/>
      <sheetName val="3"/>
      <sheetName val="VAT TU DIEN"/>
      <sheetName val="bldg list"/>
      <sheetName val="PERSONNELIST"/>
      <sheetName val="매립"/>
      <sheetName val="내역서_(N___ 2"/>
      <sheetName val="SI-1"/>
      <sheetName val="Scaffolding Volume"/>
      <sheetName val="Load"/>
      <sheetName val="Data_ST"/>
      <sheetName val="VV_Ped"/>
      <sheetName val="PCV"/>
      <sheetName val="Dsr Hitung"/>
      <sheetName val="Mat Tower"/>
      <sheetName val="RT13526 CPI"/>
      <sheetName val="RT15918"/>
      <sheetName val="DPKlah"/>
      <sheetName val="HARVEST02"/>
      <sheetName val="Inputs - Results"/>
      <sheetName val="CONTENT"/>
      <sheetName val="GENERAL "/>
      <sheetName val="Spec"/>
      <sheetName val="PCT"/>
      <sheetName val="Comb"/>
      <sheetName val="Tank Loading"/>
      <sheetName val="Fdn Calc"/>
      <sheetName val="PHT"/>
      <sheetName val="Resume"/>
      <sheetName val="ATTACHMENT"/>
      <sheetName val="LATERAL OCDI BH-02"/>
      <sheetName val="Lateral Broms"/>
      <sheetName val="N-SPT corr"/>
      <sheetName val="Curve N-SPT"/>
      <sheetName val="COST BD"/>
      <sheetName val="Peralatan"/>
      <sheetName val="MSP-Operator Building-Area C"/>
      <sheetName val="Site_x0000__x0000_"/>
      <sheetName val="MRS"/>
      <sheetName val="P&amp;L"/>
      <sheetName val="Monthly S Curve SPK"/>
      <sheetName val="UPAH &amp; BHN ARS"/>
      <sheetName val="AHS ARS"/>
      <sheetName val="Analisa HSP"/>
      <sheetName val="입찰내역 발주처 양卤"/>
      <sheetName val="Analisa Neraca"/>
      <sheetName val="GAEYO"/>
      <sheetName val="CEQ_Master"/>
      <sheetName val="Man_Master"/>
      <sheetName val="여흥"/>
      <sheetName val="Diary"/>
      <sheetName val="RSC"/>
      <sheetName val="TTL_Qty"/>
      <sheetName val="QTY"/>
      <sheetName val="OE (KSB)"/>
      <sheetName val="TEST1"/>
      <sheetName val="Sew-Tahan"/>
      <sheetName val="Ana. PU"/>
      <sheetName val="tr-28202"/>
      <sheetName val="Statprod_gab2"/>
      <sheetName val="L_12"/>
      <sheetName val="Analisa_(ok_punya)"/>
      <sheetName val="galian saluran"/>
      <sheetName val="Perhit.Alat"/>
      <sheetName val="CF"/>
      <sheetName val="05 Analisa Teknik"/>
      <sheetName val="내역ࠜĀ_x005f"/>
      <sheetName val="내역서 耰&quot;_x005f"/>
      <sheetName val="_x005f_x005f_x005f_x005F_x005f_x005f_"/>
      <sheetName val="당초?ἀ"/>
      <sheetName val="_x0004_?_x000d_?_x0003_?_x0004_?_x0016_?_x000d_?_x0004_"/>
      <sheetName val="_x000a_?_x001b_?_x0006_?_x0006_?_x0008_?_x000a_??"/>
      <sheetName val="내역서_耰&quot;_x005f"/>
      <sheetName val=" ?_x001b_?_x0006_?_x0006_?_x0008_? ??"/>
      <sheetName val="Weekl_x0004_?_x0016_?_x000d_?"/>
      <sheetName val="_x0002_?뻘N??_"/>
      <sheetName val="_x0004_?_x000d_?_x0"/>
      <sheetName val="_x000a_?_x001b_?_x0"/>
      <sheetName val="7422CW_x0013_?"/>
      <sheetName val="OPT_x0012_?_x0010_?_x000a_?"/>
      <sheetName val="Analisa SNI STANDART "/>
      <sheetName val="Schedul"/>
      <sheetName val="1.B"/>
      <sheetName val="EVAL-ANAL"/>
      <sheetName val="div-6"/>
      <sheetName val="RKP"/>
      <sheetName val="div-2"/>
      <sheetName val="BQ_E20_02_Rp_"/>
      <sheetName val="ANAL.BOW"/>
      <sheetName val="Isolasi Luar Dalam"/>
      <sheetName val="Isolasi Luar"/>
      <sheetName val="파이프류"/>
      <sheetName val="변수"/>
      <sheetName val="CAP"/>
      <sheetName val="график финансирования"/>
      <sheetName val="CASHFLOWS"/>
      <sheetName val="MN T.B."/>
      <sheetName val="Headings"/>
      <sheetName val="INDIGINEOUS ITEMS "/>
      <sheetName val="Core Data"/>
      <sheetName val="final abstract"/>
      <sheetName val="공통비총괄표"/>
      <sheetName val="Setup"/>
      <sheetName val="@"/>
      <sheetName val="REF.ONLY"/>
      <sheetName val="변경내역대비표(2)"/>
      <sheetName val="Appendix A"/>
      <sheetName val="SPT_vs_PHI1"/>
      <sheetName val="1_자금요약1"/>
      <sheetName val="2_실행비투입1"/>
      <sheetName val="3_본사집계1"/>
      <sheetName val="3-1_본사투입1"/>
      <sheetName val="4_지사집계1"/>
      <sheetName val="4-1_지사투입1"/>
      <sheetName val="5_현장총집계1"/>
      <sheetName val="5-1_현금집계1"/>
      <sheetName val="5-2_현금출납1"/>
      <sheetName val="5-3_외상집계1"/>
      <sheetName val="5-4_외상투입1"/>
      <sheetName val="6_미지급금1"/>
      <sheetName val="5-5_기타공제집계1"/>
      <sheetName val="5-6_기타공제1"/>
      <sheetName val="7_기성현황(실)1"/>
      <sheetName val="8_한국인수당1"/>
      <sheetName val="8_한국인수당_(Master_file)1"/>
      <sheetName val="9_기타수입1"/>
      <sheetName val="10_투입집계1"/>
      <sheetName val="5-4_외상투입_(2)1"/>
      <sheetName val="16_기성현황(예)1"/>
      <sheetName val="17_자금요약21"/>
      <sheetName val="18_실행대비투입21"/>
      <sheetName val="05__Curva_S2"/>
      <sheetName val="Payment_Certificate-11"/>
      <sheetName val="Floor_wet1"/>
      <sheetName val="Floor_Balcony1"/>
      <sheetName val="Hard_scape_Floor1"/>
      <sheetName val="P03_Skirting1"/>
      <sheetName val="GF_wall1"/>
      <sheetName val="Kitchen_Wall_wet_LIN-7011"/>
      <sheetName val="Wall_wet_LIN-601_1"/>
      <sheetName val="BOQ_(2)1"/>
      <sheetName val="VO_Schedule-11"/>
      <sheetName val="HOLD_AMOUNT1"/>
      <sheetName val="Back_Charge_(2)1"/>
      <sheetName val="Temporary_Deductions-1_1"/>
      <sheetName val="Contracharges_Check_list-1_1"/>
      <sheetName val="PC_031"/>
      <sheetName val="Measurement_sheet1"/>
      <sheetName val="Material_Only1"/>
      <sheetName val="Man_power_supply1"/>
      <sheetName val="Camp_Deduction1"/>
      <sheetName val="Other_data1"/>
      <sheetName val="RESUMEN_CD1"/>
      <sheetName val="BOQ_REV61"/>
      <sheetName val="Maliyet_Ozet1"/>
      <sheetName val="1_1-1_21"/>
      <sheetName val="1_3-_1_41"/>
      <sheetName val="3_11"/>
      <sheetName val="3_21"/>
      <sheetName val="4_1(a)1"/>
      <sheetName val="4_1(b)1"/>
      <sheetName val="4_1_(c)1"/>
      <sheetName val="5_11"/>
      <sheetName val="Consortium_VP1"/>
      <sheetName val="Summary_MONTH1"/>
      <sheetName val="DESICON_SUM1"/>
      <sheetName val="DES_TCF_Rental1"/>
      <sheetName val="DES_TCF_Maints_pers1"/>
      <sheetName val="DES_TCF_Heavy_Equipment1"/>
      <sheetName val="BANK_BOND1"/>
      <sheetName val="PHC_WAREHOUSE_-_INFOONLY1"/>
      <sheetName val="CATERING_CONTROL1"/>
      <sheetName val="SUB_CONTRACT1"/>
      <sheetName val="SPDC_-_INFONLY1"/>
      <sheetName val="VENDOR_SCHEDUL1"/>
      <sheetName val="VENDOR_PRESENCE_-_COMM1"/>
      <sheetName val="VENDOR_PRESENCE_-_RECH1"/>
      <sheetName val="VENDOR_PRESENCE_-_COMM_1"/>
      <sheetName val="CONTRACT_RATES1"/>
      <sheetName val="SPEC(CABLE_&amp;_WIRE)1"/>
      <sheetName val="Enron_Form1"/>
      <sheetName val="SUMMARY_MTO_02_2_351"/>
      <sheetName val="N_G_METERING_CALC_1"/>
      <sheetName val="N_G_METERING1"/>
      <sheetName val="N_G_METERING_(2)1"/>
      <sheetName val="CUMENE_METERING1"/>
      <sheetName val="N2_METERING_1"/>
      <sheetName val="H2_METERING__1"/>
      <sheetName val="CO_METERING1"/>
      <sheetName val="6_공정표1"/>
      <sheetName val="Bill_4_7_Predestain_Bridge_1"/>
      <sheetName val="Bill_4_7_Predestain1"/>
      <sheetName val="1_1_FT_type_11"/>
      <sheetName val="1_2_FT_type_1A1"/>
      <sheetName val="1_3_FT_type_21"/>
      <sheetName val="1_4_FT_type_31"/>
      <sheetName val="1_5_FT_type_41"/>
      <sheetName val="2_1_CL_Outside1"/>
      <sheetName val="2_2_CL_Inside1"/>
      <sheetName val="2_3_CL_Ramp1"/>
      <sheetName val="3_1_CB_Outside1"/>
      <sheetName val="3_2_CB_Inside1"/>
      <sheetName val="4_Stair1"/>
      <sheetName val="5_Ramp1"/>
      <sheetName val="6_Handrail1"/>
      <sheetName val="Invoice_(Interim_No_28)1"/>
      <sheetName val="Cost_Summary1"/>
      <sheetName val="Direct_Cost1"/>
      <sheetName val="Direct_Cost_(2)1"/>
      <sheetName val="Summary_(3)1"/>
      <sheetName val="Indirect_Cost_Summary1"/>
      <sheetName val="1_11_b1"/>
      <sheetName val="5_Cennik1"/>
      <sheetName val="XZLC003_PART1"/>
      <sheetName val="Insulation 150108"/>
      <sheetName val="PLSt 03  "/>
      <sheetName val="П 7 курс аванса"/>
      <sheetName val="IncStat 03-04"/>
      <sheetName val="IncStat 03  "/>
      <sheetName val="Авансы по СНГ"/>
      <sheetName val="Precios_Unitariԯ1"/>
      <sheetName val="Sch_6"/>
      <sheetName val="InD_Mpower"/>
      <sheetName val="내역서_(∮ἀ嘆ɶ_᠀㬁_1"/>
      <sheetName val="สรุปยอดเหล็กตาม_Cost_Record_VY_"/>
      <sheetName val="แนบ_PR"/>
      <sheetName val="OR21_Final_Forecast_Rev_2"/>
      <sheetName val="Summary_Forecast_Budget_1&amp;2"/>
      <sheetName val="Summary_Forecast_Budget_Rev_2"/>
      <sheetName val="Backup_OR21_"/>
      <sheetName val="Budget_for_ENT"/>
      <sheetName val="ADJ__D-Wall&amp;BR_Ent__Rev_2_1"/>
      <sheetName val="Rebar+Conพื้น_Waste10%"/>
      <sheetName val="Backup_D-Wall_Ent__13_07_19"/>
      <sheetName val="Backup_BR_ENT__13_07_19"/>
      <sheetName val="Final_Forecast_72111"/>
      <sheetName val="IMP_OR21_2019_07_11"/>
      <sheetName val="Concrete_72112"/>
      <sheetName val="หินเกล็ด_"/>
      <sheetName val="เปรียบเทียบBudget_BR_"/>
      <sheetName val="ADJ__BR_Ent__Rev_2_1_(2)"/>
      <sheetName val="แผนงานBarrette_Pile"/>
      <sheetName val="BOQ__VI_03_09_19_"/>
      <sheetName val="Backup_BR_BMA"/>
      <sheetName val="Sum_Budget&amp;Rev_1"/>
      <sheetName val="Sum_Budget_Rev_1"/>
      <sheetName val="Sum_Budget&amp;Rev_1_Rebar"/>
      <sheetName val="Sum_Budget_Rev_2_Rebar"/>
      <sheetName val="Rebar+Conพื้น_Waste10%_Rev_00"/>
      <sheetName val="Rebar+Conพื้น_Waste10%_Rev_01_"/>
      <sheetName val="Equip_Rev_00_Budget"/>
      <sheetName val="Budget_Waterpoofing"/>
      <sheetName val="IRR_sponsor"/>
      <sheetName val="4-Lane_bridge"/>
      <sheetName val="List_Equip"/>
      <sheetName val="Process_C_(1-166)"/>
      <sheetName val="TRUCK_HAUL_CYCLE-waste"/>
      <sheetName val="Existing_PC_Pavement"/>
      <sheetName val="Master_Data"/>
      <sheetName val="ind'l_cp"/>
      <sheetName val="3_부제O호표"/>
      <sheetName val="5_소모재료비"/>
      <sheetName val="8_시멘트제원표"/>
      <sheetName val="2_품제O호표"/>
      <sheetName val="본부_SHOP"/>
      <sheetName val="#6_MDU_일반"/>
      <sheetName val="#6_MDU엄반장"/>
      <sheetName val="#6MDU_기계"/>
      <sheetName val="HOU_COMP`"/>
      <sheetName val="FCC_OBL-SHOP"/>
      <sheetName val="NEW_FCC_OBL"/>
      <sheetName val="#4_MDU"/>
      <sheetName val="#6_SHOP"/>
      <sheetName val="NRC_OBL-조연식"/>
      <sheetName val="광양-조연식_반장"/>
      <sheetName val="#5MDU_REV"/>
      <sheetName val="LBO_PROJECT"/>
      <sheetName val="VENDOR_LIST"/>
      <sheetName val="BOP_LINE_LIST"/>
      <sheetName val="2013电气概算_价目表_(营改增调整)"/>
      <sheetName val="ABB_Summary"/>
      <sheetName val="Man_power_rate"/>
      <sheetName val="Const_equip_rate"/>
      <sheetName val="01-Gang_Rate_&amp;_Info"/>
      <sheetName val="05-Sum_Cost"/>
      <sheetName val="06-Indirect_Loading"/>
      <sheetName val="07-Heavy_Equipment"/>
      <sheetName val="08-RR_Check_List"/>
      <sheetName val="1)_Risk_and_Opportunities"/>
      <sheetName val="2)_Full_Cost_Calculation"/>
      <sheetName val="내역서_(N____11"/>
      <sheetName val="F1_4"/>
      <sheetName val="tblg_denda1"/>
      <sheetName val="LRK_"/>
      <sheetName val="Insulation_150108"/>
      <sheetName val="Vehicle_Log"/>
      <sheetName val="M&amp;E_Summary"/>
      <sheetName val="rev_summary"/>
      <sheetName val="M&amp;E_Prelims"/>
      <sheetName val="B-FP_(2)"/>
      <sheetName val="Sch_1"/>
      <sheetName val="-0.5 TABLA PRESUPUESTOS"/>
      <sheetName val="Sithe-PPL"/>
      <sheetName val="ﾄﾞﾊﾞｲFUEL GAS追見"/>
      <sheetName val="見積書"/>
      <sheetName val="CONCRETE_TYPE"/>
      <sheetName val="Equipt_Rental"/>
      <sheetName val="EQ_USED_(CORRECTED)"/>
      <sheetName val="Rebar_Constant"/>
      <sheetName val="-0_5_TABLA_PRESUPUESTOS"/>
      <sheetName val="ﾄﾞﾊﾞｲFUEL_GAS追見"/>
      <sheetName val="Riser-1"/>
      <sheetName val="Lists"/>
      <sheetName val="내역서_(N   _"/>
      <sheetName val="?_x000e_?_x0005_"/>
      <sheetName val="?_x0013_?_x0014_"/>
      <sheetName val="Pomoćni"/>
      <sheetName val="전계가"/>
      <sheetName val="phuluc1"/>
      <sheetName val="TONGKE1P"/>
      <sheetName val="TKThep"/>
      <sheetName val="Bang KL"/>
      <sheetName val="소화실적"/>
      <sheetName val="Sheet 14"/>
      <sheetName val="7.6.3.J.Inline Instrument"/>
      <sheetName val="HSATUAN"/>
      <sheetName val="Terbilang"/>
      <sheetName val="Harga Mat "/>
      <sheetName val="har-sat"/>
      <sheetName val="Addition-ProtectionSummary"/>
      <sheetName val="Project D"/>
      <sheetName val="ARCH"/>
      <sheetName val="Tender Summary"/>
      <sheetName val="Assmpns"/>
      <sheetName val="F-31"/>
      <sheetName val="6.2 Floor Finishes"/>
      <sheetName val="INPUT_TABLE"/>
      <sheetName val="LDB"/>
      <sheetName val="MAY 00-Bobbins"/>
      <sheetName val="BALAN1"/>
      <sheetName val="2.2 띠장의 설계"/>
      <sheetName val="(10) Other Costs5"/>
      <sheetName val="breakdown of FA113"/>
      <sheetName val="DivLabor_Report"/>
      <sheetName val="8-31-98"/>
      <sheetName val="combined 9-30"/>
      <sheetName val="worksheet inchican"/>
      <sheetName val="combined_9-30"/>
      <sheetName val="worksheet_inchican"/>
      <sheetName val="combined_9-301"/>
      <sheetName val="worksheet_inchican1"/>
      <sheetName val="8_31_98"/>
      <sheetName val="combined 9_30"/>
      <sheetName val="bar chart-rev"/>
      <sheetName val="combined_9_30"/>
      <sheetName val="bar_chart-rev"/>
      <sheetName val="combined_9_301"/>
      <sheetName val="bar_chart-rev1"/>
      <sheetName val="MATERIAL'S PRICE"/>
      <sheetName val="combined_9-303"/>
      <sheetName val="worksheet_inchican3"/>
      <sheetName val="combined_9_303"/>
      <sheetName val="bar_chart-rev3"/>
      <sheetName val="MATERIAL'S_PRICE1"/>
      <sheetName val="combined_9-302"/>
      <sheetName val="worksheet_inchican2"/>
      <sheetName val="combined_9_302"/>
      <sheetName val="bar_chart-rev2"/>
      <sheetName val="MATERIAL'S_PRICE"/>
      <sheetName val="arch-derivation"/>
      <sheetName val="Schedule S-Curve Revision#3"/>
      <sheetName val="Schedule_S-Curve_Revision#31"/>
      <sheetName val="Schedule_S-Curve_Revision#3"/>
      <sheetName val="PC &amp; PVS"/>
      <sheetName val="combined_9-304"/>
      <sheetName val="worksheet_inchican4"/>
      <sheetName val="combined_9_304"/>
      <sheetName val="bar_chart-rev4"/>
      <sheetName val="MATERIAL'S_PRICE2"/>
      <sheetName val="combined_9-305"/>
      <sheetName val="worksheet_inchican5"/>
      <sheetName val="combined_9_305"/>
      <sheetName val="bar_chart-rev5"/>
      <sheetName val="MATERIAL'S_PRICE3"/>
      <sheetName val="2.223M_due to adj profit"/>
      <sheetName val="derive"/>
      <sheetName val="Factor"/>
      <sheetName val="deriv"/>
      <sheetName val="Inchican Road Accomplishment"/>
      <sheetName val="Bill3-Basement"/>
      <sheetName val="combined_9-306"/>
      <sheetName val="worksheet_inchican6"/>
      <sheetName val="combined_9_306"/>
      <sheetName val="bar_chart-rev6"/>
      <sheetName val="MATERIAL'S_PRICE4"/>
      <sheetName val="Schedule_S-Curve_Revision#32"/>
      <sheetName val="PC_&amp;_PVS"/>
      <sheetName val="combined_9-307"/>
      <sheetName val="worksheet_inchican7"/>
      <sheetName val="combined_9_307"/>
      <sheetName val="bar_chart-rev7"/>
      <sheetName val="MATERIAL'S_PRICE5"/>
      <sheetName val="Schedule_S-Curve_Revision#33"/>
      <sheetName val="PC_&amp;_PVS1"/>
      <sheetName val="combined_9-308"/>
      <sheetName val="worksheet_inchican8"/>
      <sheetName val="combined_9_308"/>
      <sheetName val="bar_chart-rev8"/>
      <sheetName val="MATERIAL'S_PRICE6"/>
      <sheetName val="Schedule_S-Curve_Revision#34"/>
      <sheetName val="PC_&amp;_PVS2"/>
      <sheetName val="Shut down"/>
      <sheetName val="Building"/>
      <sheetName val="HSBC"/>
      <sheetName val="bill 2"/>
      <sheetName val="combined_9-309"/>
      <sheetName val="worksheet_inchican9"/>
      <sheetName val="combined_9_309"/>
      <sheetName val="bar_chart-rev9"/>
      <sheetName val="MATERIAL'S_PRICE7"/>
      <sheetName val="Schedule_S-Curve_Revision#36"/>
      <sheetName val="Schedule_S-Curve_Revision#35"/>
      <sheetName val="P2P"/>
      <sheetName val="combined_9-3010"/>
      <sheetName val="worksheet_inchican10"/>
      <sheetName val="combined_9_3010"/>
      <sheetName val="bar_chart-rev10"/>
      <sheetName val="MATERIAL'S_PRICE8"/>
      <sheetName val="PC_&amp;_PVS4"/>
      <sheetName val="PC_&amp;_PVS3"/>
      <sheetName val="factors"/>
      <sheetName val="s-31-98"/>
      <sheetName val="sorksheet inchican"/>
      <sheetName val="sombined 9-30"/>
      <sheetName val="30120302(PT3)-Nov"/>
      <sheetName val="S-Curve"/>
      <sheetName val="OPT1"/>
      <sheetName val="03"/>
      <sheetName val="REBAR"/>
      <sheetName val="PH 5"/>
      <sheetName val="Inchican_Road_Accomplishment"/>
      <sheetName val="Inchican_Road_Accomplishment2"/>
      <sheetName val="4-Lane_bridge2"/>
      <sheetName val="Inchican_Road_Accomplishment1"/>
      <sheetName val="4-Lane_bridge1"/>
      <sheetName val="MU"/>
      <sheetName val="CONTRACT-SUM"/>
      <sheetName val="remaining billing"/>
      <sheetName val="Hac.Lots"/>
      <sheetName val="Res.Lots"/>
      <sheetName val="Spine Road"/>
      <sheetName val="CSA"/>
      <sheetName val="INPUT DATA HERE"/>
      <sheetName val="combined_9-3011"/>
      <sheetName val="worksheet_inchican11"/>
      <sheetName val="combined_9_3011"/>
      <sheetName val="bar_chart-rev11"/>
      <sheetName val="MATERIAL'S_PRICE9"/>
      <sheetName val="Schedule_S-Curve_Revision#37"/>
      <sheetName val="PC_&amp;_PVS5"/>
      <sheetName val="2_223M_due_to_adj_profit"/>
      <sheetName val="bill_2"/>
      <sheetName val="Shut_down"/>
      <sheetName val="sorksheet_inchican"/>
      <sheetName val="sombined_9-30"/>
      <sheetName val="PH_5"/>
      <sheetName val="conditions"/>
      <sheetName val="openings"/>
      <sheetName val="option Y1"/>
      <sheetName val="Poundage"/>
      <sheetName val="4-Lane_bridge3"/>
      <sheetName val="Inchican_Road_Accomplishment3"/>
      <sheetName val="Land_Dev't__Ph-13"/>
      <sheetName val="remaining_billing"/>
      <sheetName val="Hac_Lots"/>
      <sheetName val="Res_Lots"/>
      <sheetName val="Spine_Road"/>
      <sheetName val="derivationB2&amp;B3"/>
      <sheetName val="Summary (overall)"/>
      <sheetName val="breakdown"/>
      <sheetName val="Adimi bldg"/>
      <sheetName val="Pump House"/>
      <sheetName val="Fuel Regu Station"/>
      <sheetName val="combined_9-3012"/>
      <sheetName val="worksheet_inchican12"/>
      <sheetName val="combined_9_3012"/>
      <sheetName val="bar_chart-rev12"/>
      <sheetName val="MATERIAL'S_PRICE10"/>
      <sheetName val="Schedule_S-Curve_Revision#38"/>
      <sheetName val="PC_&amp;_PVS6"/>
      <sheetName val="2_223M_due_to_adj_profit1"/>
      <sheetName val="4-Lane_bridge4"/>
      <sheetName val="Inchican_Road_Accomplishment4"/>
      <sheetName val="Land_Dev't__Ph-14"/>
      <sheetName val="bill_21"/>
      <sheetName val="Shut_down1"/>
      <sheetName val="sorksheet_inchican1"/>
      <sheetName val="sombined_9-301"/>
      <sheetName val="PH_51"/>
      <sheetName val="remaining_billing1"/>
      <sheetName val="Hac_Lots1"/>
      <sheetName val="Res_Lots1"/>
      <sheetName val="Spine_Road1"/>
      <sheetName val="INPUT_DATA_HERE"/>
      <sheetName val="option_Y1"/>
      <sheetName val="combined_9-3013"/>
      <sheetName val="worksheet_inchican13"/>
      <sheetName val="combined_9_3013"/>
      <sheetName val="bar_chart-rev13"/>
      <sheetName val="MATERIAL'S_PRICE11"/>
      <sheetName val="Schedule_S-Curve_Revision#39"/>
      <sheetName val="PC_&amp;_PVS7"/>
      <sheetName val="2_223M_due_to_adj_profit2"/>
      <sheetName val="4-Lane_bridge5"/>
      <sheetName val="Inchican_Road_Accomplishment5"/>
      <sheetName val="Land_Dev't__Ph-15"/>
      <sheetName val="bill_22"/>
      <sheetName val="Shut_down2"/>
      <sheetName val="sorksheet_inchican2"/>
      <sheetName val="sombined_9-302"/>
      <sheetName val="PH_52"/>
      <sheetName val="remaining_billing2"/>
      <sheetName val="Hac_Lots2"/>
      <sheetName val="Res_Lots2"/>
      <sheetName val="Spine_Road2"/>
      <sheetName val="INPUT_DATA_HERE1"/>
      <sheetName val="option_Y11"/>
      <sheetName val="combined_9-3014"/>
      <sheetName val="worksheet_inchican14"/>
      <sheetName val="combined_9_3014"/>
      <sheetName val="bar_chart-rev14"/>
      <sheetName val="MATERIAL'S_PRICE12"/>
      <sheetName val="Schedule_S-Curve_Revision#310"/>
      <sheetName val="PC_&amp;_PVS8"/>
      <sheetName val="2_223M_due_to_adj_profit3"/>
      <sheetName val="4-Lane_bridge6"/>
      <sheetName val="Inchican_Road_Accomplishment6"/>
      <sheetName val="Land_Dev't__Ph-16"/>
      <sheetName val="bill_23"/>
      <sheetName val="Shut_down3"/>
      <sheetName val="sorksheet_inchican3"/>
      <sheetName val="sombined_9-303"/>
      <sheetName val="PH_53"/>
      <sheetName val="remaining_billing3"/>
      <sheetName val="Hac_Lots3"/>
      <sheetName val="Res_Lots3"/>
      <sheetName val="Spine_Road3"/>
      <sheetName val="INPUT_DATA_HERE2"/>
      <sheetName val="option_Y12"/>
      <sheetName val="combined_9-3015"/>
      <sheetName val="worksheet_inchican15"/>
      <sheetName val="combined_9_3015"/>
      <sheetName val="bar_chart-rev15"/>
      <sheetName val="MATERIAL'S_PRICE13"/>
      <sheetName val="Schedule_S-Curve_Revision#311"/>
      <sheetName val="PC_&amp;_PVS9"/>
      <sheetName val="2_223M_due_to_adj_profit4"/>
      <sheetName val="4-Lane_bridge7"/>
      <sheetName val="Inchican_Road_Accomplishment7"/>
      <sheetName val="Land_Dev't__Ph-17"/>
      <sheetName val="bill_24"/>
      <sheetName val="Shut_down4"/>
      <sheetName val="sorksheet_inchican4"/>
      <sheetName val="sombined_9-304"/>
      <sheetName val="PH_54"/>
      <sheetName val="remaining_billing4"/>
      <sheetName val="Hac_Lots4"/>
      <sheetName val="Res_Lots4"/>
      <sheetName val="Spine_Road4"/>
      <sheetName val="INPUT_DATA_HERE3"/>
      <sheetName val="option_Y13"/>
      <sheetName val="combined_9-3016"/>
      <sheetName val="worksheet_inchican16"/>
      <sheetName val="combined_9_3016"/>
      <sheetName val="bar_chart-rev16"/>
      <sheetName val="MATERIAL'S_PRICE14"/>
      <sheetName val="Schedule_S-Curve_Revision#312"/>
      <sheetName val="PC_&amp;_PVS10"/>
      <sheetName val="2_223M_due_to_adj_profit5"/>
      <sheetName val="4-Lane_bridge8"/>
      <sheetName val="Inchican_Road_Accomplishment8"/>
      <sheetName val="Land_Dev't__Ph-18"/>
      <sheetName val="bill_25"/>
      <sheetName val="Shut_down5"/>
      <sheetName val="sorksheet_inchican5"/>
      <sheetName val="sombined_9-305"/>
      <sheetName val="PH_55"/>
      <sheetName val="remaining_billing5"/>
      <sheetName val="Hac_Lots5"/>
      <sheetName val="Res_Lots5"/>
      <sheetName val="Spine_Road5"/>
      <sheetName val="INPUT_DATA_HERE4"/>
      <sheetName val="option_Y14"/>
      <sheetName val="combined_9-3017"/>
      <sheetName val="worksheet_inchican17"/>
      <sheetName val="combined_9_3017"/>
      <sheetName val="bar_chart-rev17"/>
      <sheetName val="MATERIAL'S_PRICE15"/>
      <sheetName val="Schedule_S-Curve_Revision#313"/>
      <sheetName val="PC_&amp;_PVS11"/>
      <sheetName val="2_223M_due_to_adj_profit6"/>
      <sheetName val="Material_Price6"/>
      <sheetName val="4-Lane_bridge9"/>
      <sheetName val="Inchican_Road_Accomplishment9"/>
      <sheetName val="Land_Dev't__Ph-19"/>
      <sheetName val="bill_26"/>
      <sheetName val="Shut_down6"/>
      <sheetName val="sorksheet_inchican6"/>
      <sheetName val="sombined_9-306"/>
      <sheetName val="PH_56"/>
      <sheetName val="remaining_billing6"/>
      <sheetName val="Hac_Lots6"/>
      <sheetName val="Res_Lots6"/>
      <sheetName val="Spine_Road6"/>
      <sheetName val="INPUT_DATA_HERE5"/>
      <sheetName val="option_Y15"/>
      <sheetName val="combined_9-3018"/>
      <sheetName val="worksheet_inchican18"/>
      <sheetName val="combined_9_3018"/>
      <sheetName val="bar_chart-rev18"/>
      <sheetName val="MATERIAL'S_PRICE16"/>
      <sheetName val="Schedule_S-Curve_Revision#314"/>
      <sheetName val="PC_&amp;_PVS12"/>
      <sheetName val="2_223M_due_to_adj_profit7"/>
      <sheetName val="Material_Price7"/>
      <sheetName val="4-Lane_bridge10"/>
      <sheetName val="Inchican_Road_Accomplishment10"/>
      <sheetName val="Land_Dev't__Ph-110"/>
      <sheetName val="bill_27"/>
      <sheetName val="Shut_down7"/>
      <sheetName val="remaining_billing7"/>
      <sheetName val="Hac_Lots7"/>
      <sheetName val="Res_Lots7"/>
      <sheetName val="Spine_Road7"/>
      <sheetName val="sorksheet_inchican7"/>
      <sheetName val="sombined_9-307"/>
      <sheetName val="INPUT_DATA_HERE6"/>
      <sheetName val="PH_57"/>
      <sheetName val="option_Y16"/>
      <sheetName val="combined_9-3019"/>
      <sheetName val="worksheet_inchican19"/>
      <sheetName val="combined_9_3019"/>
      <sheetName val="bar_chart-rev19"/>
      <sheetName val="MATERIAL'S_PRICE17"/>
      <sheetName val="Schedule_S-Curve_Revision#315"/>
      <sheetName val="PC_&amp;_PVS13"/>
      <sheetName val="2_223M_due_to_adj_profit8"/>
      <sheetName val="Material_Price8"/>
      <sheetName val="4-Lane_bridge11"/>
      <sheetName val="Inchican_Road_Accomplishment11"/>
      <sheetName val="Land_Dev't__Ph-111"/>
      <sheetName val="bill_28"/>
      <sheetName val="Shut_down8"/>
      <sheetName val="sorksheet_inchican8"/>
      <sheetName val="sombined_9-308"/>
      <sheetName val="PH_58"/>
      <sheetName val="remaining_billing8"/>
      <sheetName val="Hac_Lots8"/>
      <sheetName val="Res_Lots8"/>
      <sheetName val="Spine_Road8"/>
      <sheetName val="INPUT_DATA_HERE7"/>
      <sheetName val="option_Y17"/>
      <sheetName val="combined_9-3020"/>
      <sheetName val="worksheet_inchican20"/>
      <sheetName val="combined_9_3020"/>
      <sheetName val="bar_chart-rev20"/>
      <sheetName val="MATERIAL'S_PRICE18"/>
      <sheetName val="Schedule_S-Curve_Revision#316"/>
      <sheetName val="PC_&amp;_PVS14"/>
      <sheetName val="2_223M_due_to_adj_profit9"/>
      <sheetName val="Material_Price9"/>
      <sheetName val="4-Lane_bridge12"/>
      <sheetName val="Inchican_Road_Accomplishment12"/>
      <sheetName val="Land_Dev't__Ph-112"/>
      <sheetName val="bill_29"/>
      <sheetName val="Shut_down9"/>
      <sheetName val="sorksheet_inchican9"/>
      <sheetName val="sombined_9-309"/>
      <sheetName val="PH_59"/>
      <sheetName val="remaining_billing9"/>
      <sheetName val="Hac_Lots9"/>
      <sheetName val="Res_Lots9"/>
      <sheetName val="Spine_Road9"/>
      <sheetName val="INPUT_DATA_HERE8"/>
      <sheetName val="option_Y18"/>
      <sheetName val="combined_9-3021"/>
      <sheetName val="worksheet_inchican21"/>
      <sheetName val="combined_9_3021"/>
      <sheetName val="bar_chart-rev21"/>
      <sheetName val="MATERIAL'S_PRICE19"/>
      <sheetName val="Schedule_S-Curve_Revision#317"/>
      <sheetName val="PC_&amp;_PVS15"/>
      <sheetName val="2_223M_due_to_adj_profit10"/>
      <sheetName val="Material_Price10"/>
      <sheetName val="4-Lane_bridge13"/>
      <sheetName val="Inchican_Road_Accomplishment13"/>
      <sheetName val="Land_Dev't__Ph-113"/>
      <sheetName val="bill_210"/>
      <sheetName val="Shut_down10"/>
      <sheetName val="sorksheet_inchican10"/>
      <sheetName val="sombined_9-3010"/>
      <sheetName val="PH_510"/>
      <sheetName val="remaining_billing10"/>
      <sheetName val="Hac_Lots10"/>
      <sheetName val="Res_Lots10"/>
      <sheetName val="Spine_Road10"/>
      <sheetName val="INPUT_DATA_HERE9"/>
      <sheetName val="option_Y19"/>
      <sheetName val="combined_9-3022"/>
      <sheetName val="worksheet_inchican22"/>
      <sheetName val="combined_9_3022"/>
      <sheetName val="bar_chart-rev22"/>
      <sheetName val="MATERIAL'S_PRICE20"/>
      <sheetName val="Schedule_S-Curve_Revision#318"/>
      <sheetName val="PC_&amp;_PVS16"/>
      <sheetName val="2_223M_due_to_adj_profit11"/>
      <sheetName val="Material_Price11"/>
      <sheetName val="4-Lane_bridge14"/>
      <sheetName val="Inchican_Road_Accomplishment14"/>
      <sheetName val="Land_Dev't__Ph-114"/>
      <sheetName val="bill_211"/>
      <sheetName val="Shut_down11"/>
      <sheetName val="sorksheet_inchican11"/>
      <sheetName val="sombined_9-3011"/>
      <sheetName val="PH_511"/>
      <sheetName val="remaining_billing11"/>
      <sheetName val="Hac_Lots11"/>
      <sheetName val="Res_Lots11"/>
      <sheetName val="Spine_Road11"/>
      <sheetName val="INPUT_DATA_HERE10"/>
      <sheetName val="option_Y110"/>
      <sheetName val="combined_9-3023"/>
      <sheetName val="worksheet_inchican23"/>
      <sheetName val="combined_9_3023"/>
      <sheetName val="bar_chart-rev23"/>
      <sheetName val="MATERIAL'S_PRICE21"/>
      <sheetName val="Schedule_S-Curve_Revision#319"/>
      <sheetName val="PC_&amp;_PVS17"/>
      <sheetName val="2_223M_due_to_adj_profit12"/>
      <sheetName val="Material_Price12"/>
      <sheetName val="4-Lane_bridge15"/>
      <sheetName val="Inchican_Road_Accomplishment15"/>
      <sheetName val="Land_Dev't__Ph-115"/>
      <sheetName val="bill_212"/>
      <sheetName val="Shut_down12"/>
      <sheetName val="sorksheet_inchican12"/>
      <sheetName val="sombined_9-3012"/>
      <sheetName val="PH_512"/>
      <sheetName val="remaining_billing12"/>
      <sheetName val="Hac_Lots12"/>
      <sheetName val="Res_Lots12"/>
      <sheetName val="Spine_Road12"/>
      <sheetName val="INPUT_DATA_HERE11"/>
      <sheetName val="option_Y111"/>
      <sheetName val="Footing Tie Beam"/>
      <sheetName val="combined_9-3024"/>
      <sheetName val="worksheet_inchican24"/>
      <sheetName val="combined_9_3024"/>
      <sheetName val="bar_chart-rev24"/>
      <sheetName val="MATERIAL'S_PRICE22"/>
      <sheetName val="Schedule_S-Curve_Revision#320"/>
      <sheetName val="PC_&amp;_PVS18"/>
      <sheetName val="2_223M_due_to_adj_profit13"/>
      <sheetName val="Material_Price13"/>
      <sheetName val="4-Lane_bridge16"/>
      <sheetName val="Inchican_Road_Accomplishment16"/>
      <sheetName val="Land_Dev't__Ph-116"/>
      <sheetName val="bill_213"/>
      <sheetName val="Shut_down13"/>
      <sheetName val="sorksheet_inchican13"/>
      <sheetName val="sombined_9-3013"/>
      <sheetName val="PH_513"/>
      <sheetName val="remaining_billing13"/>
      <sheetName val="Hac_Lots13"/>
      <sheetName val="Res_Lots13"/>
      <sheetName val="Spine_Road13"/>
      <sheetName val="INPUT_DATA_HERE12"/>
      <sheetName val="option_Y112"/>
      <sheetName val="UTILITIES"/>
      <sheetName val="FINAL NEGO"/>
      <sheetName val="DISCUSSION"/>
      <sheetName val="SIGN-OFF"/>
      <sheetName val="RFP Codes"/>
      <sheetName val="Bill summary of cost"/>
      <sheetName val="unit price"/>
      <sheetName val="Schedule S-Curve (new scheme)"/>
      <sheetName val="UPA-struc"/>
      <sheetName val="Fire Suppression"/>
      <sheetName val="revised#1"/>
      <sheetName val="Materials"/>
      <sheetName val="lookups"/>
      <sheetName val="tabulation (comparison)"/>
      <sheetName val="area comp 2011 01 18"/>
      <sheetName val="combined_9-3025"/>
      <sheetName val="worksheet_inchican25"/>
      <sheetName val="combined_9_3025"/>
      <sheetName val="bar_chart-rev25"/>
      <sheetName val="MATERIAL'S_PRICE23"/>
      <sheetName val="PC_&amp;_PVS19"/>
      <sheetName val="Schedule_S-Curve_Revision#321"/>
      <sheetName val="Land_Dev't__Ph-117"/>
      <sheetName val="4-Lane_bridge17"/>
      <sheetName val="2_223M_due_to_adj_profit14"/>
      <sheetName val="Material_Price14"/>
      <sheetName val="Inchican_Road_Accomplishment17"/>
      <sheetName val="Shut_down14"/>
      <sheetName val="bill_214"/>
      <sheetName val="sorksheet_inchican14"/>
      <sheetName val="sombined_9-3014"/>
      <sheetName val="PH_514"/>
      <sheetName val="option_Y113"/>
      <sheetName val="remaining_billing14"/>
      <sheetName val="Hac_Lots14"/>
      <sheetName val="Res_Lots14"/>
      <sheetName val="Spine_Road14"/>
      <sheetName val="INPUT_DATA_HERE13"/>
      <sheetName val="Summary_(overall)"/>
      <sheetName val="Adimi_bldg"/>
      <sheetName val="Pump_House"/>
      <sheetName val="Fuel_Regu_Station"/>
      <sheetName val="FINAL_NEGO"/>
      <sheetName val="Footing_Tie_Beam"/>
      <sheetName val="RFP_Codes"/>
      <sheetName val="Bill_summary_of_cost"/>
      <sheetName val="unit_price"/>
      <sheetName val="Schedule_S-Curve_(new_scheme)"/>
      <sheetName val="Fire_Suppression"/>
      <sheetName val="tabulation_(comparison)"/>
      <sheetName val="area_comp_2011_01_18"/>
      <sheetName val="Addendum_No_1_BILL_2"/>
      <sheetName val="Tabulation "/>
      <sheetName val="afis"/>
      <sheetName val="COLUMN"/>
      <sheetName val="3.-RESOURCE LIST"/>
      <sheetName val="0.-SUMMARY"/>
      <sheetName val="3.2.AUX"/>
      <sheetName val="3.3.AUX-2"/>
      <sheetName val="見管SＴ"/>
      <sheetName val="見管ＧＴ"/>
      <sheetName val="GRAND SUM"/>
      <sheetName val="VCC 11110-461"/>
      <sheetName val="JGSummit Package 2 (CTCI)"/>
      <sheetName val="S1BOQ"/>
      <sheetName val="C1 (calcolo)"/>
      <sheetName val="TABLO-3"/>
      <sheetName val="CC"/>
      <sheetName val="5.5FWBS CODE"/>
      <sheetName val="JKT"/>
      <sheetName val="1195 B1"/>
      <sheetName val="page 6"/>
      <sheetName val="Capel KI"/>
      <sheetName val="Capel PK"/>
      <sheetName val="Summary HS Pipa CS"/>
      <sheetName val="AsumsiDasar"/>
      <sheetName val="Raw Data-Combined"/>
      <sheetName val="Rates"/>
      <sheetName val="Spread"/>
      <sheetName val="TRNS-C1"/>
      <sheetName val="plumbing"/>
      <sheetName val="MANPOWER-RATES"/>
      <sheetName val="EQUIPMENT-PRICE"/>
      <sheetName val="Instrument Proc"/>
      <sheetName val="MTO Civil Work"/>
      <sheetName val="Sched 3 (Construction)"/>
      <sheetName val="Sched 1 (Engineering)"/>
      <sheetName val="Sched 2 (Procurement "/>
      <sheetName val="JOB Code"/>
      <sheetName val="Days"/>
      <sheetName val="COVER_RECAP_INSTALL (2)"/>
      <sheetName val="COVER_RECAP_INSTALL"/>
      <sheetName val="Rekap Summary"/>
      <sheetName val="Rekap Breakdown"/>
      <sheetName val="Mapping"/>
      <sheetName val="Acceptance"/>
      <sheetName val="ISR"/>
      <sheetName val="Detail Eng"/>
      <sheetName val="Equiv.Length"/>
      <sheetName val="lkalibrasi BENENAIN"/>
      <sheetName val="Definitions"/>
      <sheetName val="_x005f_x005f_x00ည톐ឮ"/>
      <sheetName val="Integrated-S Curve"/>
      <sheetName val="일위"/>
      <sheetName val="계수"/>
      <sheetName val="수주계획('22)"/>
      <sheetName val="수주계획(22)"/>
      <sheetName val="Monomers"/>
      <sheetName val="6_2_Floor_Finishes"/>
      <sheetName val="Elektrikal"/>
      <sheetName val="PESANTREN"/>
      <sheetName val="G"/>
      <sheetName val=" hrg bhn"/>
      <sheetName val="BAHAN"/>
      <sheetName val="REQDELTA"/>
      <sheetName val="기준"/>
      <sheetName val="IndirectSum"/>
      <sheetName val="2공구산출내역"/>
      <sheetName val="뜃맟뭁돽띿맟-BLDG"/>
      <sheetName val="(OPTION)"/>
      <sheetName val="¢ç¢®¡¿"/>
      <sheetName val="¢ç"/>
      <sheetName val="¡§"/>
      <sheetName val="¢ç¢®¢¯"/>
      <sheetName val="®¡¿"/>
      <sheetName val="SANDAN.XLS"/>
      <sheetName val="SANDAN_XLS"/>
      <sheetName val="SANDAN_XLS1"/>
      <sheetName val="SANDAN_XLS2"/>
      <sheetName val="-BLDG"/>
      <sheetName val="SANDAN_XLS3"/>
      <sheetName val="SANDAN_XLS4"/>
      <sheetName val="SANDAN_XLS5"/>
      <sheetName val="SANDAN_XLS6"/>
      <sheetName val="SANDAN_XLS7"/>
      <sheetName val="MSH51C"/>
      <sheetName val="Micro"/>
      <sheetName val="Macro"/>
      <sheetName val="Accountingword"/>
      <sheetName val="Main Control"/>
      <sheetName val="upa"/>
      <sheetName val="Ra  stair"/>
      <sheetName val="热工设备"/>
      <sheetName val="仪表设备"/>
      <sheetName val="Man Power"/>
      <sheetName val="grafik"/>
      <sheetName val="OP-DSU"/>
      <sheetName val="pro ra op"/>
      <sheetName val="analis standar(8m)"/>
      <sheetName val="Ex_Rate"/>
      <sheetName val="ShareCapital "/>
      <sheetName val="Inventories"/>
      <sheetName val="BAG_2"/>
      <sheetName val="HS"/>
      <sheetName val="Koordinat"/>
      <sheetName val="3-DIV4"/>
      <sheetName val="ANALIS"/>
      <sheetName val="_x005f_x0002__x005f_x0000_뻘N_x005f_x0000__x005f_x0000__"/>
      <sheetName val="내역서 (∮ἀ嘆ɶ_x005f_x0000_᠀㬁_x005f_x0000_"/>
      <sheetName val="당초_x005f_xd8b4_∸ἀ"/>
      <sheetName val="_x005f_x0002__뻘N___x005f_x0001_ࠀ역서"/>
      <sheetName val="_x005f_x0002_"/>
      <sheetName val="_x005f_x0004__x005f_x0000__x005f_x000d__x005f_x0000__x0"/>
      <sheetName val="_x005f_x000a__x005f_x0000__x005f_x001b__x005f_x0000__x0"/>
      <sheetName val="_x005f_x000a__x005f_x000a_"/>
      <sheetName val="_x005f_x0004_"/>
      <sheetName val="_x005f_x000a_"/>
      <sheetName val=" _x005f_x0000__x005f_x001b__x005f_x0000__x005f_x0006__x"/>
      <sheetName val="내역서 耰&quot;_x005f_x005f_x005f_x0000__x0000"/>
      <sheetName val="_x005f_x005f_x005f_x005f_x005f_x005f_x005f_x005f_"/>
      <sheetName val="Weekl_x005f_x0004__x005f_x0000__x005f_x0016__x000"/>
      <sheetName val="_x005f_x0000__x005f_x000e__x005f_x0000__x005f_x0005_"/>
      <sheetName val="내역서_(N_x005f_x0009__x005f_x000e__x005f_x000e__x00"/>
      <sheetName val="내역서_(N _x005f_x000e__x005f_x000e__x005f_x000e_  _"/>
      <sheetName val="내역서_耰&quot;_x005f_x005f_x005f_x0000__x0000"/>
      <sheetName val="7422CW_x005f_x0013__x005f_x0000_"/>
      <sheetName val="OPT_x005f_x0012__x005f_x0000__x005f_x0010__x005f_x0000_"/>
      <sheetName val="_x005f_x0000__x005f_x0013__x005f_x0000__x005f_x0014_"/>
      <sheetName val="Weekl_x005f_x0004_"/>
      <sheetName val="내역서_耰&quot;_x005f_x005f_x005f_x0000__x0001"/>
      <sheetName val="내역서_耰&quot;_x005f_x005f_x005f_x005f_x00001"/>
      <sheetName val="내역서_耰&quot;_x005f_x005f_x005f_x005f_x005f1"/>
      <sheetName val="내역서_耰&quot;_x005f_x005f_x005f_x0000__x0002"/>
      <sheetName val="내역서_耰&quot;_x005f_x005f_x005f_x005f_x00002"/>
      <sheetName val="내역서_耰&quot;_x005f_x005f_x005f_x005f_x005f2"/>
      <sheetName val="실행집_x005f_x0005_"/>
      <sheetName val="내역서_耰&quot;_x005f_x005f_x005f_x0000__x00001"/>
      <sheetName val="Weekl_x005f_x000a_"/>
      <sheetName val="내역서_(N____x005f_x000a_"/>
      <sheetName val="내역서_(N   _x005f_x000a_"/>
      <sheetName val="_x005f_x000a__x0"/>
      <sheetName val="OPT_x005f_x000a_"/>
      <sheetName val="9-1차이내역"/>
      <sheetName val="Bangunan Utama"/>
      <sheetName val="daf-3(OK)"/>
      <sheetName val="daf-7(OK)"/>
      <sheetName val="Hrg.Sat"/>
      <sheetName val="음료실행"/>
      <sheetName val="Áý°èÇ¥_(TOTAN)5"/>
      <sheetName val="단가표"/>
      <sheetName val="_______x005f_x005f_x005f_x0000__x005f_x005f_x00_2"/>
      <sheetName val="_____x005f_x005f_x005f_x005f_x005f_x005f_x005f_x0000__2"/>
      <sheetName val="_______x005f_x005f_x005f_x005f_x005f_x005f_x000_2"/>
      <sheetName val="COMPLEXALL"/>
      <sheetName val="Materials "/>
      <sheetName val="MAchinery(R1)"/>
      <sheetName val="State List"/>
      <sheetName val="내역ࠜĀM4"/>
      <sheetName val="내역서_耰&quot;_x0001"/>
      <sheetName val="내역서_耰&quot;_x0002"/>
      <sheetName val="내역서_耰&quot;_x0000__x0000_8"/>
      <sheetName val="내역서_耰&quot;_x0000__x00002"/>
      <sheetName val="내역서_耰&quot;_x0000_1"/>
      <sheetName val="내역서_耰&quot;_x0000__x00003"/>
      <sheetName val="내역서_耰&quot;_x0000_2"/>
      <sheetName val="내역서_耰&quot;_x0003"/>
      <sheetName val="내역서_耰&quot;_x0004"/>
      <sheetName val="내역서_耰&quot;_x0005"/>
      <sheetName val="Process Piping"/>
      <sheetName val="TABLE-A"/>
      <sheetName val="Section 1"/>
      <sheetName val="hs-str"/>
      <sheetName val="hs_str"/>
      <sheetName val="Rekap Addendum"/>
      <sheetName val="6"/>
      <sheetName val="7"/>
      <sheetName val="8"/>
      <sheetName val="9"/>
      <sheetName val="11"/>
      <sheetName val="12"/>
      <sheetName val="13"/>
      <sheetName val="14"/>
      <sheetName val="15"/>
      <sheetName val="17"/>
      <sheetName val="18"/>
      <sheetName val="19"/>
      <sheetName val="20"/>
      <sheetName val="4"/>
      <sheetName val="AT 2"/>
      <sheetName val="Jateng"/>
      <sheetName val="Jatim"/>
      <sheetName val="Steel-Twr"/>
      <sheetName val="Alat"/>
      <sheetName val="EST_EQUIPOS"/>
      <sheetName val="내역서_耰&quot;_x0006"/>
      <sheetName val="Manpower_Categories"/>
      <sheetName val="Equip_Mstr_FOR_3A1"/>
      <sheetName val="_토목_처리장도급내역서_"/>
      <sheetName val="Garph_Work-Cost"/>
      <sheetName val="동상부_Tact_기준_반입일정_및_수량_0217"/>
      <sheetName val="MASTER_RATE_ANALYSIS"/>
      <sheetName val="MN_T_B_"/>
      <sheetName val="INDIGINEOUS_ITEMS_"/>
      <sheetName val="Core_Data"/>
      <sheetName val="final_abstract"/>
      <sheetName val="KUWATI(Total)_15"/>
      <sheetName val="OPTION_215"/>
      <sheetName val="OPTION_315"/>
      <sheetName val="집계표_(TOTAL)15"/>
      <sheetName val="집계표_(CIVIL-23)15"/>
      <sheetName val="집계표_(FGRU)15"/>
      <sheetName val="집계표_(25,26)15"/>
      <sheetName val="집계표_(MEROX)15"/>
      <sheetName val="집계표_(NITROGEN)15"/>
      <sheetName val="집계표_(M4)15"/>
      <sheetName val="집계표_(CIVIL4)15"/>
      <sheetName val="집계표_(CIVIL6)15"/>
      <sheetName val="집계표_(CIVIL7)15"/>
      <sheetName val="내역서(DEMO_TOTAL)15"/>
      <sheetName val="내역서_(CIVIL-23)15"/>
      <sheetName val="내역서_(fgru)15"/>
      <sheetName val="내역서_(25&amp;26)15"/>
      <sheetName val="내역서_(MEROX)15"/>
      <sheetName val="내역서_(NITROGEN)15"/>
      <sheetName val="내역서_(M4)15"/>
      <sheetName val="내역서_(CIVIL-4)15"/>
      <sheetName val="내역서_(CIVIL-6)15"/>
      <sheetName val="내역서_(CIVIL-7)15"/>
      <sheetName val="2002년_현장공사비_국내_실적15"/>
      <sheetName val="2003년국내현장공사비_실적15"/>
      <sheetName val="VC2_10_9915"/>
      <sheetName val="INPUT_DATA14"/>
      <sheetName val="집계표_(25,26ဩ14"/>
      <sheetName val="General_Data14"/>
      <sheetName val="Form_014"/>
      <sheetName val="LABOR_&amp;_자재13"/>
      <sheetName val="입출재고현황_(2)13"/>
      <sheetName val="Form_D-113"/>
      <sheetName val="Form_B-113"/>
      <sheetName val="Form_F-113"/>
      <sheetName val="Form_A13"/>
      <sheetName val="3_공통공사대비13"/>
      <sheetName val="간접비_총괄13"/>
      <sheetName val="Rate_Analysis13"/>
      <sheetName val="Price_Schedule13"/>
      <sheetName val="CAL_13"/>
      <sheetName val="EQUIPMENT_-213"/>
      <sheetName val="Z-_GENERAL_PRICE_SUMMARY11"/>
      <sheetName val="_Estimate__11"/>
      <sheetName val="WEIGHT_LIST12"/>
      <sheetName val="산#2-1_(2)12"/>
      <sheetName val="BEND_LOSS12"/>
      <sheetName val="공사비_내역_(가)12"/>
      <sheetName val="내역서_耰&quot;??13"/>
      <sheetName val="단면_(2)12"/>
      <sheetName val="6PILE__(돌출)12"/>
      <sheetName val="Static_Equip12"/>
      <sheetName val="Form_A_12"/>
      <sheetName val="내역서_耰&quot;_x005f_x0000__x005f_x0000_12"/>
      <sheetName val="3_Breakdown_Direct_Paint12"/>
      <sheetName val="Áý°èÇ¥_(TOTAL)11"/>
      <sheetName val="Áý°èÇ¥_(CIVIL-23)11"/>
      <sheetName val="Áý°èÇ¥_(FGRU)11"/>
      <sheetName val="Áý°èÇ¥_(25,26)11"/>
      <sheetName val="Áý°èÇ¥_(MEROX)11"/>
      <sheetName val="Áý°èÇ¥_(NITROGEN)11"/>
      <sheetName val="Áý°èÇ¥_(M4)11"/>
      <sheetName val="Áý°èÇ¥_(CIVIL4)11"/>
      <sheetName val="Áý°èÇ¥_(CIVIL6)11"/>
      <sheetName val="Áý°èÇ¥_(CIVIL7)11"/>
      <sheetName val="³»¿ª¼­(DEMO_TOTAL)11"/>
      <sheetName val="³»¿ª¼­_(CIVIL-23)11"/>
      <sheetName val="³»¿ª¼­_(fgru)11"/>
      <sheetName val="³»¿ª¼­_(25&amp;26)11"/>
      <sheetName val="³»¿ª¼­_(MEROX)11"/>
      <sheetName val="³»¿ª¼­_(NITROGEN)11"/>
      <sheetName val="³»¿ª¼­_(M4)11"/>
      <sheetName val="³»¿ª¼­_(CIVIL-4)11"/>
      <sheetName val="³»¿ª¼­_(CIVIL-6)11"/>
      <sheetName val="³»¿ª¼­_(CIVIL-7)11"/>
      <sheetName val="2002³â_ÇöÀå°ø»çºñ_±¹³»_½ÇÀû11"/>
      <sheetName val="2003³â±¹³»ÇöÀå°ø»çºñ_½ÇÀû11"/>
      <sheetName val="내역서_耰&quot;__13"/>
      <sheetName val="Summary_Sheets12"/>
      <sheetName val="Man_Hole11"/>
      <sheetName val="Sheet1_(2)12"/>
      <sheetName val="Civil_112"/>
      <sheetName val="Civil_212"/>
      <sheetName val="Civil_312"/>
      <sheetName val="Site_112"/>
      <sheetName val="Site_212"/>
      <sheetName val="Site_312"/>
      <sheetName val="Site_Faci12"/>
      <sheetName val="내역서_耰&quot;_x005f_x005f_x005f_x0000__x005f_x005f_x0011"/>
      <sheetName val="7__월별투입내역서11"/>
      <sheetName val="계측_내역서11"/>
      <sheetName val="2_2_STAFF_Scedule11"/>
      <sheetName val="내역서_耰&quot;_x005f_x005f_x005f_x005f_x005f_x005f_x00011"/>
      <sheetName val="T_311"/>
      <sheetName val="HORI__VESSEL11"/>
      <sheetName val="EQUIP_LIST11"/>
      <sheetName val="MP_MOB11"/>
      <sheetName val="Form_B11"/>
      <sheetName val="Precios_Unitarios11"/>
      <sheetName val="Administrative_Prices11"/>
      <sheetName val="WBS_4411"/>
      <sheetName val="WBS_4111"/>
      <sheetName val="Precios_por_Administración11"/>
      <sheetName val="Subcon_A11"/>
      <sheetName val="Monthly_Load11"/>
      <sheetName val="Weekly_Load11"/>
      <sheetName val="BM_DATA_SHEET12"/>
      <sheetName val="Vind_-_BtB11"/>
      <sheetName val="LV_induction_motors11"/>
      <sheetName val="BSD_(2)11"/>
      <sheetName val="내역서_耰&quot;_x005f_x005f_x005f_x005f_x005f_x005f_x00511"/>
      <sheetName val="Material_Selections11"/>
      <sheetName val="내역서_耰&quot;10"/>
      <sheetName val="breakdown_of_wage_rate11"/>
      <sheetName val="Indirect_Cost11"/>
      <sheetName val="97_사업추정(WEKI)11"/>
      <sheetName val="[SANDAN_XLS??11"/>
      <sheetName val="Piping_BQ_for_one_turbine11"/>
      <sheetName val="Utility_and_Fire_flange11"/>
      <sheetName val="_SANDAN_XLS__11"/>
      <sheetName val="Eq__Mobilization11"/>
      <sheetName val="Fire_Protection11"/>
      <sheetName val="입찰내역_발주처_양식11"/>
      <sheetName val="Heavy_Equipments11"/>
      <sheetName val="AG_Pipe_Qty_Analysis11"/>
      <sheetName val="FWBS_153010"/>
      <sheetName val="Resource_table11"/>
      <sheetName val="Equipment_List11"/>
      <sheetName val="Form1_SQP11"/>
      <sheetName val="공정계획(내부계획25%,내부w_f)11"/>
      <sheetName val="SFN_ORIG11"/>
      <sheetName val="Currency_Rate6"/>
      <sheetName val="w't_table11"/>
      <sheetName val="SCHEDD_TAMBAHAN11"/>
      <sheetName val="실행예산_MM10"/>
      <sheetName val="MODULE_CONFIRM10"/>
      <sheetName val="ITB_COST11"/>
      <sheetName val="내역서_(∮ἀ嘆ɶ10"/>
      <sheetName val="Dir_Manpower_Other_Exp_11"/>
      <sheetName val="4-3LEVEL-5_epic_410"/>
      <sheetName val="단가_(2)10"/>
      <sheetName val="BOQ-B_DOWN10"/>
      <sheetName val="Cash_In-Cash_Out_Actual10"/>
      <sheetName val="PROTECTION_10"/>
      <sheetName val="내역서1999_8최종6"/>
      <sheetName val="Unit_Price_6"/>
      <sheetName val="plan&amp;section_of_foundation7"/>
      <sheetName val="working_load_at_the_btm_ft_7"/>
      <sheetName val="stability_check7"/>
      <sheetName val="design_load7"/>
      <sheetName val="TDC_COA_Sumry6"/>
      <sheetName val="TDC_Item_Dets6"/>
      <sheetName val="TDC_Item_Sumry6"/>
      <sheetName val="TDC_Key_Qty_Sumry6"/>
      <sheetName val="List_-_Components6"/>
      <sheetName val="List_-_Equipment6"/>
      <sheetName val="COA_Sumry_-_Std_Imp6"/>
      <sheetName val="Contr_TDC_-_Std_Imp6"/>
      <sheetName val="Item_Sumry_-_Std_Imp6"/>
      <sheetName val="Unit_Costs_-_Std_Imp6"/>
      <sheetName val="Unit_MH_-_Std_Imp6"/>
      <sheetName val="Proj_TIC_-_Std_Imp6"/>
      <sheetName val="Updating_Form-Oct_20116"/>
      <sheetName val="Weld_Consumable6"/>
      <sheetName val="NDE_Cost-Summary6"/>
      <sheetName val="9July_Above_Ground_Pipe6"/>
      <sheetName val="M_116"/>
      <sheetName val="Process_Data_16"/>
      <sheetName val="Sum_(Case-3)6"/>
      <sheetName val="Man_Power_&amp;_Comp6"/>
      <sheetName val="Data_List6"/>
      <sheetName val="4-Basic_Price6"/>
      <sheetName val="Evaluasi_Penw6"/>
      <sheetName val="Closeout_Control6"/>
      <sheetName val="PROJECT_BRIEF6"/>
      <sheetName val="CUADRO_DE_PRECIOS10"/>
      <sheetName val="Site_Findings_Status_Sheet6"/>
      <sheetName val="5_)_Time_Delays6"/>
      <sheetName val="Unt_rate6"/>
      <sheetName val="1100-1200-1300-1910-2140-LEV_26"/>
      <sheetName val="내역서_耰&quot;_x005f_x005f_x005f_x0000_6"/>
      <sheetName val="내역서_耰&quot;_x005f_x005f_x005f_x005f_6"/>
      <sheetName val="내역서_耰&quot;_x005f_x0000__x00007"/>
      <sheetName val="99__FWBS(Ref)6"/>
      <sheetName val="99__Change_Rate6"/>
      <sheetName val="할증_6"/>
      <sheetName val="RAB_AR&amp;STR6"/>
      <sheetName val="Equip_Rental_Summary_by_Contr6"/>
      <sheetName val="Project_Equip_Rental_Summary6"/>
      <sheetName val="Contractor_Indirect_Sumry6"/>
      <sheetName val="Project_Indirect_Sumry6"/>
      <sheetName val="COA_Sumry_by_Area6"/>
      <sheetName val="COA_Sumry_by_Contr6"/>
      <sheetName val="COA_Sumry_by_RG6"/>
      <sheetName val="TDC_COA_Grp_Sumry6"/>
      <sheetName val="TDC_COA_Grp_Sumry_by_Area6"/>
      <sheetName val="TDC_COA_Grp_Sumry_by_RG6"/>
      <sheetName val="Equipment_Sumry6"/>
      <sheetName val="TDC_Item_Dets-Full6"/>
      <sheetName val="TDC_Item_Dets-IPM-Full6"/>
      <sheetName val="TDC_Item_Sumry_by_Area6"/>
      <sheetName val="TDC_Item_Sumry_by_RG6"/>
      <sheetName val="TDC_Key_Qty_Sumry_by_RG6"/>
      <sheetName val="List_-_Equipment_by_Area6"/>
      <sheetName val="List_-_Equipment_by_Contr6"/>
      <sheetName val="Equipment_-_Unit_Costs_by_Mat6"/>
      <sheetName val="List_-_Equipment_by_Rep_Grp6"/>
      <sheetName val="Craft_Summary_by_Contr6"/>
      <sheetName val="Project_Craft_Summary6"/>
      <sheetName val="Project_Metrics6"/>
      <sheetName val="Discounted_Cash_Flow6"/>
      <sheetName val="Ocean_Transporation_Charge6"/>
      <sheetName val="SUMMARY_(0A)6"/>
      <sheetName val="SUMMARY_(1A)6"/>
      <sheetName val="SUMMARY_(1B)6"/>
      <sheetName val="SUMMARY_(03)6"/>
      <sheetName val="F1(Cable_Rack)6"/>
      <sheetName val="F2(Cable_Rack)6"/>
      <sheetName val="F3(Cable_Rack)6"/>
      <sheetName val="F1_(POLYMER)6"/>
      <sheetName val="F2_(POLYMER)6"/>
      <sheetName val="F3_(POLYMER)6"/>
      <sheetName val="F4_(POLYMER)6"/>
      <sheetName val="F5(_Polymerization_)6"/>
      <sheetName val="F6_(_Polymerization_)6"/>
      <sheetName val="B1_(Grid_A-7,_-6)6"/>
      <sheetName val="B1_(Grid_A,_B)6"/>
      <sheetName val="B1_(Grid_C-7,_-6)6"/>
      <sheetName val="B2_(Grid_-7_B,_C)_(1)6"/>
      <sheetName val="B2_(Grid_-7_B,_C)_(2)6"/>
      <sheetName val="B2_(Grid_-6_B,_C)_(1)6"/>
      <sheetName val="B2_(Grid_-6_B,_C)_(2)6"/>
      <sheetName val="F1_(MONOMER)6"/>
      <sheetName val="F2_(MONOMER)6"/>
      <sheetName val="F3_(MONOMER)6"/>
      <sheetName val="90K060C_(MONOMER)6"/>
      <sheetName val="F1_(EXTRUSION)6"/>
      <sheetName val="F2_(EXTRUSION)6"/>
      <sheetName val="F3_(EXTRUSION)6"/>
      <sheetName val="F4_(EXTRUSION)6"/>
      <sheetName val="F5_(EXTRUSION)6"/>
      <sheetName val="F6A_(EXTRUSION)6"/>
      <sheetName val="F6D_(EXTRUSION)6"/>
      <sheetName val="F7_(EXTRUSION)6"/>
      <sheetName val="F8_(EXTRUSION)6"/>
      <sheetName val="F9_(EXTRUSION)6"/>
      <sheetName val="F10_(EXTRUSION)6"/>
      <sheetName val="F11_(EXTRUSION)6"/>
      <sheetName val="B1_(Grid_F-5`,_4`)6"/>
      <sheetName val="B2_(Grid_F,E-4`)6"/>
      <sheetName val="B2_(Grid_F,E-5`)6"/>
      <sheetName val="B3_(Grid_C,B-4`)6"/>
      <sheetName val="B4_(Grid_B,A-4`)6"/>
      <sheetName val="B5_(Grid_E-5`)_&amp;_(Grid_D-5`)6"/>
      <sheetName val="B6_(Grid_E,D-5')6"/>
      <sheetName val="B7_(Grid_E,D-5')6"/>
      <sheetName val="95D040,_A5066"/>
      <sheetName val="95P040AB,_A5076"/>
      <sheetName val="95X020-U08,_A6026"/>
      <sheetName val="95X020-U07,_A6066"/>
      <sheetName val="95E040,_A5096"/>
      <sheetName val="95D024;025,_A6156"/>
      <sheetName val="95X020-U05,_A6016"/>
      <sheetName val="95X020-U02,_A2046"/>
      <sheetName val="Extruder_FDN6"/>
      <sheetName val="BOG_COMP__FDN6"/>
      <sheetName val="SOG_COMP__FDN6"/>
      <sheetName val="1G1_(Ground_Beam)6"/>
      <sheetName val="1G2-1(Ground_Beam)6"/>
      <sheetName val="1G2-2(Ground_Beam)6"/>
      <sheetName val="P15,_166"/>
      <sheetName val="LO_CONSOLE_FDN6"/>
      <sheetName val="OIL_COOLER_FDN6"/>
      <sheetName val="CW_CONSOLE_FDN_(SOG)6"/>
      <sheetName val="PD3_(SOG)6"/>
      <sheetName val="SF1_(SOG)6"/>
      <sheetName val="SF2_(SOG)6"/>
      <sheetName val="SLAB_(1S1-1)6"/>
      <sheetName val="SLAB_(1S1-2)6"/>
      <sheetName val="SLAB_(1S1-3)6"/>
      <sheetName val="COLUMN_(+5500)6"/>
      <sheetName val="COLUMN_(+12500)6"/>
      <sheetName val="COLUMN_(+15500)6"/>
      <sheetName val="ETC_6"/>
      <sheetName val="Cash_Flow_bulanan6"/>
      <sheetName val="H_Satuan6"/>
      <sheetName val="In-House_Summary6"/>
      <sheetName val="Tools_&amp;_Settings6"/>
      <sheetName val="Data_Summary6"/>
      <sheetName val="Crew_Costs6"/>
      <sheetName val="Spread_Costs6"/>
      <sheetName val="Unique_List_Misc6"/>
      <sheetName val="Codes_Pers6"/>
      <sheetName val="Direct_PMS6"/>
      <sheetName val="UP_MINOR6"/>
      <sheetName val="Item_code6"/>
      <sheetName val="Aux_6"/>
      <sheetName val="Pengesahan_6"/>
      <sheetName val="__6"/>
      <sheetName val="_6"/>
      <sheetName val="breakdown_of_wage_ra`f5"/>
      <sheetName val="breakdown_of_wage_ra5"/>
      <sheetName val="breakdown_of_wage_rað-5"/>
      <sheetName val="2_Overall_Summary_5"/>
      <sheetName val="Rates_&amp;_Legend6"/>
      <sheetName val="OCT_FDN6"/>
      <sheetName val="BO䁑-B_䁄OWN6"/>
      <sheetName val="Bill_rekap6"/>
      <sheetName val="Harga_Satuan6"/>
      <sheetName val="F_ALARM6"/>
      <sheetName val="0__Resource　Code5"/>
      <sheetName val="breakdown_of_wage_rap5"/>
      <sheetName val="00-Summary_Information-ABB5"/>
      <sheetName val="Exchange_Rate6"/>
      <sheetName val="General_Notes6"/>
      <sheetName val="내역서_耰&quot;_x005f_x0000_6"/>
      <sheetName val="내역서_耰&quot;_x005f_x005f_6"/>
      <sheetName val="Process_Data_(2)6"/>
      <sheetName val="PABS,Site_info5"/>
      <sheetName val="내역서_耰&quot;_5"/>
      <sheetName val="2__현장_자금투입_집계표6"/>
      <sheetName val="_도면_및_도서_제출목록_및_일정_170202_xlsx6"/>
      <sheetName val="Distribution_Table5"/>
      <sheetName val="Raw_data5"/>
      <sheetName val="차트_(2)6"/>
      <sheetName val="Material_code5"/>
      <sheetName val="DROP_DOWN5"/>
      <sheetName val="개시대사_(2)5"/>
      <sheetName val="DATA_MENTAH5"/>
      <sheetName val="내역서_(N____x000a_6"/>
      <sheetName val="TQ_Format4"/>
      <sheetName val="HO_Site_Rates-20115"/>
      <sheetName val="Linelist_LNGC_Process5"/>
      <sheetName val="Equipment_Spec_List5"/>
      <sheetName val="SPEC_LIST(EQUP,_SYS)5"/>
      <sheetName val="Action_Item5"/>
      <sheetName val="ID_CD5"/>
      <sheetName val="Air_Cooler-E5"/>
      <sheetName val="SUM_4"/>
      <sheetName val="Al_Taweelah5"/>
      <sheetName val="Particular_Sch5"/>
      <sheetName val="breakdown_of_wage_raÐ¾4"/>
      <sheetName val="Additional_data4"/>
      <sheetName val="11_자재단가3"/>
      <sheetName val="LIFE_&amp;_REP_PROVN3"/>
      <sheetName val="O&amp;M_CREW3"/>
      <sheetName val="33628-Rev__A3"/>
      <sheetName val="Cashflow_Analysis3"/>
      <sheetName val="Schedule_3"/>
      <sheetName val="Loading_Struc3"/>
      <sheetName val="Loading_Pip3"/>
      <sheetName val="Loading_Overall_(BASE_Proposal3"/>
      <sheetName val="Steel_Structure3"/>
      <sheetName val="PIPING_AG-UG_NEW_UNITS3"/>
      <sheetName val="MEC_PIPING_PREFABR3"/>
      <sheetName val="Working_File-Pip3"/>
      <sheetName val="Equip_ISBL_&amp;_OSBL_3"/>
      <sheetName val="Attach_4-183"/>
      <sheetName val="INPUT_DATA_OF_SCHEDULE3"/>
      <sheetName val="OIL_SEPARATOR3"/>
      <sheetName val="CATCH_BASIN3"/>
      <sheetName val="FW_Post_Indicator_Valve_24&quot;3"/>
      <sheetName val="FW_Post_Indicator_Valve_20&quot;3"/>
      <sheetName val="FW_Post_Indicator_Valve_6&quot;3"/>
      <sheetName val="Fire_Monitor_or_Hydrant_6&quot;_FDN3"/>
      <sheetName val="SUMP_VB3"/>
      <sheetName val="CLEANOUT_4&quot;3"/>
      <sheetName val="Not_reqd3"/>
      <sheetName val="호환성_보고서3"/>
      <sheetName val="Finansal_tamamlanma_Eğrisi3"/>
      <sheetName val="Master_List3"/>
      <sheetName val="Scheme_Area_Details_Block___C23"/>
      <sheetName val="14-Eng_rate3"/>
      <sheetName val="리스크_분류체계3"/>
      <sheetName val="Tender_data3"/>
      <sheetName val="Activity_Form3"/>
      <sheetName val="GM_0003"/>
      <sheetName val="Admin_Manu_2-Equipment_Type_ID3"/>
      <sheetName val="일위대가_3"/>
      <sheetName val="SECL_리스크_분류체계_(2)3"/>
      <sheetName val="1_설계기준3"/>
      <sheetName val="Cash_Flow3"/>
      <sheetName val="REF_for_VV3"/>
      <sheetName val="P-Ins_&amp;_Bonds3"/>
      <sheetName val="INSTLIST_13"/>
      <sheetName val="내역서_(∮ἀ嘆ɶ?᠀㬁?3"/>
      <sheetName val="Fig_4-143"/>
      <sheetName val="Itembalance_Report_(18-sep-18)3"/>
      <sheetName val="BUDGET_SUMMARY_3"/>
      <sheetName val="광통신_견적내역서13"/>
      <sheetName val="5__월별투입내역서3"/>
      <sheetName val="Att-1_CTCI_MH_rate3"/>
      <sheetName val="TR_Rev_vs_Commit1"/>
      <sheetName val="TR_+MMHE_PL_report1"/>
      <sheetName val="P23P2724___Commitment_1"/>
      <sheetName val="설산1_나3"/>
      <sheetName val="Analisa_Fave3"/>
      <sheetName val="Harsat_Bahan3"/>
      <sheetName val="Harsat_Subkon3"/>
      <sheetName val="Harsat_Upah3"/>
      <sheetName val="Master_1_03"/>
      <sheetName val="Agregat_Halus_&amp;_Kasar3"/>
      <sheetName val="HARGA_MATERIAL3"/>
      <sheetName val="Harga_Sat_APP3"/>
      <sheetName val="Tgh_JGC-Inv_I_clp3"/>
      <sheetName val="PCS_3"/>
      <sheetName val="Progress_Statement-SI3"/>
      <sheetName val="Progress_Payment-31103"/>
      <sheetName val="Perm__Test3"/>
      <sheetName val="Galian_13"/>
      <sheetName val="Analisa_Lump_sum3"/>
      <sheetName val="Sec_I_ML3"/>
      <sheetName val="dongia_(2)3"/>
      <sheetName val="BM_#13"/>
      <sheetName val="Weekl_4"/>
      <sheetName val="내역서_(N____7"/>
      <sheetName val="내역서_(N____8"/>
      <sheetName val="__x03"/>
      <sheetName val="OPT_4"/>
      <sheetName val="내역서_(N__x003"/>
      <sheetName val="List_register3"/>
      <sheetName val="Direct_Histogram_Rev__A_(f)3"/>
      <sheetName val="Tables_3_1_to_3_5_EXH_G3"/>
      <sheetName val="64_43"/>
      <sheetName val="64_53"/>
      <sheetName val="36_23"/>
      <sheetName val="36_13"/>
      <sheetName val="Precios_Unitariԯ2"/>
      <sheetName val="EQUIPOS_DE_SEGURIDAD3"/>
      <sheetName val="MATERIALES_CONSUMIBLES3"/>
      <sheetName val="PERSONAL_INDIRECTO_3"/>
      <sheetName val="Cost_Code3"/>
      <sheetName val="Data_Ref3"/>
      <sheetName val="Interdept_Rate3"/>
      <sheetName val="4300_UTILITY_BLDG_(2)3"/>
      <sheetName val="สรุปยอดเหล็กตาม_Cost_Record_VY1"/>
      <sheetName val="แนบ_PR1"/>
      <sheetName val="OR21_Final_Forecast_Rev_21"/>
      <sheetName val="Summary_Forecast_Budget_1&amp;21"/>
      <sheetName val="Summary_Forecast_Budget_Rev_21"/>
      <sheetName val="Backup_OR21_1"/>
      <sheetName val="Budget_for_ENT1"/>
      <sheetName val="ADJ__D-Wall&amp;BR_Ent__Rev_2_11"/>
      <sheetName val="Rebar+Conพื้น_Waste10%1"/>
      <sheetName val="Backup_D-Wall_Ent__13_07_191"/>
      <sheetName val="Backup_BR_ENT__13_07_191"/>
      <sheetName val="Final_Forecast_721111"/>
      <sheetName val="IMP_OR21_2019_07_111"/>
      <sheetName val="Concrete_721121"/>
      <sheetName val="หินเกล็ด_1"/>
      <sheetName val="เปรียบเทียบBudget_BR_1"/>
      <sheetName val="ADJ__BR_Ent__Rev_2_1_(2)1"/>
      <sheetName val="แผนงานBarrette_Pile1"/>
      <sheetName val="BOQ__VI_03_09_19_1"/>
      <sheetName val="Backup_BR_BMA1"/>
      <sheetName val="Sum_Budget&amp;Rev_11"/>
      <sheetName val="Sum_Budget_Rev_11"/>
      <sheetName val="Sum_Budget&amp;Rev_1_Rebar1"/>
      <sheetName val="Sum_Budget_Rev_2_Rebar1"/>
      <sheetName val="Rebar+Conพื้น_Waste10%_Rev_001"/>
      <sheetName val="Rebar+Conพื้น_Waste10%_Rev_01_1"/>
      <sheetName val="Equip_Rev_00_Budget1"/>
      <sheetName val="Budget_Waterpoofing1"/>
      <sheetName val="IRR_sponsor1"/>
      <sheetName val="Sch_61"/>
      <sheetName val="2013电气概算_价目表_(营改增调整)1"/>
      <sheetName val="내역서_(N____12"/>
      <sheetName val="List_Equip1"/>
      <sheetName val="Process_C_(1-166)1"/>
      <sheetName val="TRUCK_HAUL_CYCLE-waste1"/>
      <sheetName val="Existing_PC_Pavement1"/>
      <sheetName val="Master_Data1"/>
      <sheetName val="ind'l_cp1"/>
      <sheetName val="LAST_UPDATE1"/>
      <sheetName val="0_품의서(전체)1"/>
      <sheetName val="3_부제O호표1"/>
      <sheetName val="5_소모재료비1"/>
      <sheetName val="8_시멘트제원표1"/>
      <sheetName val="2_품제O호표1"/>
      <sheetName val="본부_SHOP1"/>
      <sheetName val="#6_MDU_일반1"/>
      <sheetName val="#6_MDU엄반장1"/>
      <sheetName val="#6MDU_기계1"/>
      <sheetName val="HOU_COMP`1"/>
      <sheetName val="FCC_OBL-SHOP1"/>
      <sheetName val="NEW_FCC_OBL1"/>
      <sheetName val="#4_MDU1"/>
      <sheetName val="#6_SHOP1"/>
      <sheetName val="NRC_OBL-조연식1"/>
      <sheetName val="광양-조연식_반장1"/>
      <sheetName val="#5MDU_REV1"/>
      <sheetName val="LBO_PROJECT1"/>
      <sheetName val="VENDOR_LIST1"/>
      <sheetName val="BOP_LINE_LIST1"/>
      <sheetName val="5__Work_load(현재원기준)3"/>
      <sheetName val="A__ENGINEERING1"/>
      <sheetName val="B-1__배관자재1"/>
      <sheetName val="B-2__전기자재1"/>
      <sheetName val="B-3__계장자재1"/>
      <sheetName val="B-4__기계자재1"/>
      <sheetName val="C-1__공통가설1"/>
      <sheetName val="C-2__토목1"/>
      <sheetName val="C-4__철골1"/>
      <sheetName val="C-5__기계1"/>
      <sheetName val="C-6__배관1"/>
      <sheetName val="C-7__전기1"/>
      <sheetName val="C-8__계장1"/>
      <sheetName val="C-9__중장비1"/>
      <sheetName val="C-10__소방설비1"/>
      <sheetName val="C-11__보온1"/>
      <sheetName val="C-12__CMS1"/>
      <sheetName val="Equipt_Rental1"/>
      <sheetName val="EQ_USED_(CORRECTED)1"/>
      <sheetName val="Rebar_Constant1"/>
      <sheetName val="CONCRETE_TYPE1"/>
      <sheetName val="내역서_(∮ἀ嘆ɶ_᠀㬁_2"/>
      <sheetName val="InD_Mpower1"/>
      <sheetName val="ABB_Summary1"/>
      <sheetName val="Man_power_rate1"/>
      <sheetName val="Const_equip_rate1"/>
      <sheetName val="01-Gang_Rate_&amp;_Info1"/>
      <sheetName val="05-Sum_Cost1"/>
      <sheetName val="06-Indirect_Loading1"/>
      <sheetName val="07-Heavy_Equipment1"/>
      <sheetName val="08-RR_Check_List1"/>
      <sheetName val="1)_Risk_and_Opportunities1"/>
      <sheetName val="2)_Full_Cost_Calculation1"/>
      <sheetName val="Vehicle_Log1"/>
      <sheetName val="M&amp;E_Summary1"/>
      <sheetName val="rev_summary1"/>
      <sheetName val="M&amp;E_Prelims1"/>
      <sheetName val="B-FP_(2)1"/>
      <sheetName val="Sch_11"/>
      <sheetName val="tblg_denda2"/>
      <sheetName val="F1_41"/>
      <sheetName val="Manpower_Categories1"/>
      <sheetName val="External_Issues1"/>
      <sheetName val="Equip_Mstr_FOR_3A11"/>
      <sheetName val="G_R300경비1"/>
      <sheetName val="AS포장복구_1"/>
      <sheetName val="중기조종사_단위단가1"/>
      <sheetName val="설_계1"/>
      <sheetName val="5_Cennik2"/>
      <sheetName val="_토목_처리장도급내역서_1"/>
      <sheetName val="Garph_Work-Cost1"/>
      <sheetName val="LRK_1"/>
      <sheetName val="Insulation_1501081"/>
      <sheetName val="동상부_Tact_기준_반입일정_및_수량_02171"/>
      <sheetName val="MASTER_RATE_ANALYSIS1"/>
      <sheetName val="MN_T_B_1"/>
      <sheetName val="INDIGINEOUS_ITEMS_1"/>
      <sheetName val="Core_Data1"/>
      <sheetName val="final_abstract1"/>
      <sheetName val="GRAND_REKAP"/>
      <sheetName val="analisa_(2)"/>
      <sheetName val="Analisa_2"/>
      <sheetName val="Up_&amp;_bhn"/>
      <sheetName val="HRG_BHN"/>
      <sheetName val="Alat_(2)"/>
      <sheetName val="Rekap_Biaya"/>
      <sheetName val="Kuantitas_&amp;_Harga"/>
      <sheetName val="Nopember_(2)"/>
      <sheetName val="Ramp_data"/>
      <sheetName val="Lower_Ground"/>
      <sheetName val="Cap_Cost"/>
      <sheetName val="RLV_Calc"/>
      <sheetName val="Costs_(dev)"/>
      <sheetName val="Bluewater_NPV_-_sell_January"/>
      <sheetName val="Upper_Ground"/>
      <sheetName val="PARK_NE"/>
      <sheetName val="Financial_Summary"/>
      <sheetName val="D&amp;C_Calcs"/>
      <sheetName val="CA_Upside_Downside_Old"/>
      <sheetName val="EASEL_CA_Example"/>
      <sheetName val="Urai__Resap_pengikat"/>
      <sheetName val="DAF_HRG"/>
      <sheetName val="7_공정표"/>
      <sheetName val="Kolom_UT"/>
      <sheetName val="HB_"/>
      <sheetName val="Memb_Schd"/>
      <sheetName val="Coef_et_données"/>
      <sheetName val="Eng_Hrs_(HO)"/>
      <sheetName val="MFG_&amp;_DEL"/>
      <sheetName val="원가조정_내역"/>
      <sheetName val="InsertListDrawing_1_"/>
      <sheetName val="P_Staff_fac"/>
      <sheetName val="beam-reinft-IIInd_floor"/>
      <sheetName val="P-Site_fac"/>
      <sheetName val="P-Clients_fac"/>
      <sheetName val="P2-Project_Data"/>
      <sheetName val="a_h_ars_sum"/>
      <sheetName val="a_h_ars"/>
      <sheetName val="KUWATI(Total)_16"/>
      <sheetName val="OPTION_216"/>
      <sheetName val="OPTION_316"/>
      <sheetName val="집계표_(TOTAL)16"/>
      <sheetName val="집계표_(CIVIL-23)16"/>
      <sheetName val="집계표_(FGRU)16"/>
      <sheetName val="집계표_(25,26)16"/>
      <sheetName val="집계표_(MEROX)16"/>
      <sheetName val="집계표_(NITROGEN)16"/>
      <sheetName val="집계표_(M4)16"/>
      <sheetName val="집계표_(CIVIL4)16"/>
      <sheetName val="집계표_(CIVIL6)16"/>
      <sheetName val="집계표_(CIVIL7)16"/>
      <sheetName val="내역서(DEMO_TOTAL)16"/>
      <sheetName val="내역서_(CIVIL-23)16"/>
      <sheetName val="내역서_(fgru)16"/>
      <sheetName val="내역서_(25&amp;26)16"/>
      <sheetName val="내역서_(MEROX)16"/>
      <sheetName val="내역서_(NITROGEN)16"/>
      <sheetName val="내역서_(M4)16"/>
      <sheetName val="내역서_(CIVIL-4)16"/>
      <sheetName val="내역서_(CIVIL-6)16"/>
      <sheetName val="내역서_(CIVIL-7)16"/>
      <sheetName val="2002년_현장공사비_국내_실적16"/>
      <sheetName val="2003년국내현장공사비_실적16"/>
      <sheetName val="VC2_10_9916"/>
      <sheetName val="INPUT_DATA15"/>
      <sheetName val="집계표_(25,26ဩ15"/>
      <sheetName val="General_Data15"/>
      <sheetName val="Form_015"/>
      <sheetName val="LABOR_&amp;_자재14"/>
      <sheetName val="입출재고현황_(2)14"/>
      <sheetName val="Form_D-114"/>
      <sheetName val="Form_B-114"/>
      <sheetName val="Form_F-114"/>
      <sheetName val="Form_A14"/>
      <sheetName val="3_공통공사대비14"/>
      <sheetName val="간접비_총괄14"/>
      <sheetName val="Rate_Analysis14"/>
      <sheetName val="Price_Schedule14"/>
      <sheetName val="CAL_14"/>
      <sheetName val="EQUIPMENT_-214"/>
      <sheetName val="Z-_GENERAL_PRICE_SUMMARY12"/>
      <sheetName val="_Estimate__12"/>
      <sheetName val="WEIGHT_LIST13"/>
      <sheetName val="산#2-1_(2)13"/>
      <sheetName val="BEND_LOSS13"/>
      <sheetName val="공사비_내역_(가)13"/>
      <sheetName val="내역서_耰&quot;??14"/>
      <sheetName val="단면_(2)13"/>
      <sheetName val="6PILE__(돌출)13"/>
      <sheetName val="Static_Equip13"/>
      <sheetName val="Form_A_13"/>
      <sheetName val="내역서_耰&quot;_x005f_x0000__x005f_x0000_13"/>
      <sheetName val="3_Breakdown_Direct_Paint13"/>
      <sheetName val="Áý°èÇ¥_(TOTAL)12"/>
      <sheetName val="Áý°èÇ¥_(CIVIL-23)12"/>
      <sheetName val="Áý°èÇ¥_(FGRU)12"/>
      <sheetName val="Áý°èÇ¥_(25,26)12"/>
      <sheetName val="Áý°èÇ¥_(MEROX)12"/>
      <sheetName val="Áý°èÇ¥_(NITROGEN)12"/>
      <sheetName val="Áý°èÇ¥_(M4)12"/>
      <sheetName val="Áý°èÇ¥_(CIVIL4)12"/>
      <sheetName val="Áý°èÇ¥_(CIVIL6)12"/>
      <sheetName val="Áý°èÇ¥_(CIVIL7)12"/>
      <sheetName val="³»¿ª¼­(DEMO_TOTAL)12"/>
      <sheetName val="³»¿ª¼­_(CIVIL-23)12"/>
      <sheetName val="³»¿ª¼­_(fgru)12"/>
      <sheetName val="³»¿ª¼­_(25&amp;26)12"/>
      <sheetName val="³»¿ª¼­_(MEROX)12"/>
      <sheetName val="³»¿ª¼­_(NITROGEN)12"/>
      <sheetName val="³»¿ª¼­_(M4)12"/>
      <sheetName val="³»¿ª¼­_(CIVIL-4)12"/>
      <sheetName val="³»¿ª¼­_(CIVIL-6)12"/>
      <sheetName val="³»¿ª¼­_(CIVIL-7)12"/>
      <sheetName val="2002³â_ÇöÀå°ø»çºñ_±¹³»_½ÇÀû12"/>
      <sheetName val="2003³â±¹³»ÇöÀå°ø»çºñ_½ÇÀû12"/>
      <sheetName val="내역서_耰&quot;__14"/>
      <sheetName val="Summary_Sheets13"/>
      <sheetName val="Man_Hole12"/>
      <sheetName val="Sheet1_(2)13"/>
      <sheetName val="Civil_113"/>
      <sheetName val="Civil_213"/>
      <sheetName val="Civil_313"/>
      <sheetName val="Site_113"/>
      <sheetName val="Site_213"/>
      <sheetName val="Site_313"/>
      <sheetName val="Site_Faci13"/>
      <sheetName val="내역서_耰&quot;_x005f_x005f_x005f_x0000__x005f_x005f_x0012"/>
      <sheetName val="7__월별투입내역서12"/>
      <sheetName val="계측_내역서12"/>
      <sheetName val="2_2_STAFF_Scedule12"/>
      <sheetName val="내역서_耰&quot;_x005f_x005f_x005f_x005f_x005f_x005f_x00012"/>
      <sheetName val="T_312"/>
      <sheetName val="HORI__VESSEL12"/>
      <sheetName val="EQUIP_LIST12"/>
      <sheetName val="MP_MOB12"/>
      <sheetName val="Form_B12"/>
      <sheetName val="Precios_Unitarios12"/>
      <sheetName val="Administrative_Prices12"/>
      <sheetName val="WBS_4412"/>
      <sheetName val="WBS_4112"/>
      <sheetName val="Precios_por_Administración12"/>
      <sheetName val="Subcon_A12"/>
      <sheetName val="Monthly_Load12"/>
      <sheetName val="Weekly_Load12"/>
      <sheetName val="BM_DATA_SHEET13"/>
      <sheetName val="Vind_-_BtB12"/>
      <sheetName val="LV_induction_motors12"/>
      <sheetName val="BSD_(2)12"/>
      <sheetName val="내역서_耰&quot;_x005f_x005f_x005f_x005f_x005f_x005f_x00512"/>
      <sheetName val="Material_Selections12"/>
      <sheetName val="내역서_耰&quot;11"/>
      <sheetName val="breakdown_of_wage_rate12"/>
      <sheetName val="Indirect_Cost12"/>
      <sheetName val="97_사업추정(WEKI)12"/>
      <sheetName val="[SANDAN_XLS??12"/>
      <sheetName val="Piping_BQ_for_one_turbine12"/>
      <sheetName val="Utility_and_Fire_flange12"/>
      <sheetName val="_SANDAN_XLS__12"/>
      <sheetName val="Eq__Mobilization12"/>
      <sheetName val="Fire_Protection12"/>
      <sheetName val="입찰내역_발주처_양식12"/>
      <sheetName val="Heavy_Equipments12"/>
      <sheetName val="AG_Pipe_Qty_Analysis12"/>
      <sheetName val="FWBS_153011"/>
      <sheetName val="Resource_table12"/>
      <sheetName val="Equipment_List12"/>
      <sheetName val="Form1_SQP12"/>
      <sheetName val="공정계획(내부계획25%,내부w_f)12"/>
      <sheetName val="SFN_ORIG12"/>
      <sheetName val="Currency_Rate7"/>
      <sheetName val="w't_table12"/>
      <sheetName val="SCHEDD_TAMBAHAN12"/>
      <sheetName val="실행예산_MM11"/>
      <sheetName val="MODULE_CONFIRM11"/>
      <sheetName val="ITB_COST12"/>
      <sheetName val="내역서_(∮ἀ嘆ɶ11"/>
      <sheetName val="Dir_Manpower_Other_Exp_12"/>
      <sheetName val="4-3LEVEL-5_epic_411"/>
      <sheetName val="단가_(2)11"/>
      <sheetName val="BOQ-B_DOWN11"/>
      <sheetName val="Cash_In-Cash_Out_Actual11"/>
      <sheetName val="PROTECTION_11"/>
      <sheetName val="내역서1999_8최종7"/>
      <sheetName val="Unit_Price_7"/>
      <sheetName val="plan&amp;section_of_foundation8"/>
      <sheetName val="working_load_at_the_btm_ft_8"/>
      <sheetName val="stability_check8"/>
      <sheetName val="design_load8"/>
      <sheetName val="TDC_COA_Sumry7"/>
      <sheetName val="TDC_Item_Dets7"/>
      <sheetName val="TDC_Item_Sumry7"/>
      <sheetName val="TDC_Key_Qty_Sumry7"/>
      <sheetName val="List_-_Components7"/>
      <sheetName val="List_-_Equipment7"/>
      <sheetName val="COA_Sumry_-_Std_Imp7"/>
      <sheetName val="Contr_TDC_-_Std_Imp7"/>
      <sheetName val="Item_Sumry_-_Std_Imp7"/>
      <sheetName val="Unit_Costs_-_Std_Imp7"/>
      <sheetName val="Unit_MH_-_Std_Imp7"/>
      <sheetName val="Proj_TIC_-_Std_Imp7"/>
      <sheetName val="Updating_Form-Oct_20117"/>
      <sheetName val="Weld_Consumable7"/>
      <sheetName val="NDE_Cost-Summary7"/>
      <sheetName val="9July_Above_Ground_Pipe7"/>
      <sheetName val="M_117"/>
      <sheetName val="Process_Data_17"/>
      <sheetName val="Sum_(Case-3)7"/>
      <sheetName val="Man_Power_&amp;_Comp7"/>
      <sheetName val="Data_List7"/>
      <sheetName val="4-Basic_Price7"/>
      <sheetName val="Evaluasi_Penw7"/>
      <sheetName val="Closeout_Control7"/>
      <sheetName val="PROJECT_BRIEF7"/>
      <sheetName val="CUADRO_DE_PRECIOS11"/>
      <sheetName val="Site_Findings_Status_Sheet7"/>
      <sheetName val="5_)_Time_Delays7"/>
      <sheetName val="Unt_rate7"/>
      <sheetName val="1100-1200-1300-1910-2140-LEV_27"/>
      <sheetName val="내역서_耰&quot;_x005f_x005f_x005f_x0000_7"/>
      <sheetName val="내역서_耰&quot;_x005f_x005f_x005f_x005f_7"/>
      <sheetName val="내역서_耰&quot;_x005f_x0000__x00008"/>
      <sheetName val="99__FWBS(Ref)7"/>
      <sheetName val="99__Change_Rate7"/>
      <sheetName val="할증_7"/>
      <sheetName val="RAB_AR&amp;STR7"/>
      <sheetName val="Equip_Rental_Summary_by_Contr7"/>
      <sheetName val="Project_Equip_Rental_Summary7"/>
      <sheetName val="Contractor_Indirect_Sumry7"/>
      <sheetName val="Project_Indirect_Sumry7"/>
      <sheetName val="COA_Sumry_by_Area7"/>
      <sheetName val="COA_Sumry_by_Contr7"/>
      <sheetName val="COA_Sumry_by_RG7"/>
      <sheetName val="TDC_COA_Grp_Sumry7"/>
      <sheetName val="TDC_COA_Grp_Sumry_by_Area7"/>
      <sheetName val="TDC_COA_Grp_Sumry_by_RG7"/>
      <sheetName val="Equipment_Sumry7"/>
      <sheetName val="TDC_Item_Dets-Full7"/>
      <sheetName val="TDC_Item_Dets-IPM-Full7"/>
      <sheetName val="TDC_Item_Sumry_by_Area7"/>
      <sheetName val="TDC_Item_Sumry_by_RG7"/>
      <sheetName val="TDC_Key_Qty_Sumry_by_RG7"/>
      <sheetName val="List_-_Equipment_by_Area7"/>
      <sheetName val="List_-_Equipment_by_Contr7"/>
      <sheetName val="Equipment_-_Unit_Costs_by_Mat7"/>
      <sheetName val="List_-_Equipment_by_Rep_Grp7"/>
      <sheetName val="Craft_Summary_by_Contr7"/>
      <sheetName val="Project_Craft_Summary7"/>
      <sheetName val="Project_Metrics7"/>
      <sheetName val="Discounted_Cash_Flow7"/>
      <sheetName val="Ocean_Transporation_Charge7"/>
      <sheetName val="SUMMARY_(0A)7"/>
      <sheetName val="SUMMARY_(1A)7"/>
      <sheetName val="SUMMARY_(1B)7"/>
      <sheetName val="SUMMARY_(03)7"/>
      <sheetName val="F1(Cable_Rack)7"/>
      <sheetName val="F2(Cable_Rack)7"/>
      <sheetName val="F3(Cable_Rack)7"/>
      <sheetName val="F1_(POLYMER)7"/>
      <sheetName val="F2_(POLYMER)7"/>
      <sheetName val="F3_(POLYMER)7"/>
      <sheetName val="F4_(POLYMER)7"/>
      <sheetName val="F5(_Polymerization_)7"/>
      <sheetName val="F6_(_Polymerization_)7"/>
      <sheetName val="B1_(Grid_A-7,_-6)7"/>
      <sheetName val="B1_(Grid_A,_B)7"/>
      <sheetName val="B1_(Grid_C-7,_-6)7"/>
      <sheetName val="B2_(Grid_-7_B,_C)_(1)7"/>
      <sheetName val="B2_(Grid_-7_B,_C)_(2)7"/>
      <sheetName val="B2_(Grid_-6_B,_C)_(1)7"/>
      <sheetName val="B2_(Grid_-6_B,_C)_(2)7"/>
      <sheetName val="F1_(MONOMER)7"/>
      <sheetName val="F2_(MONOMER)7"/>
      <sheetName val="F3_(MONOMER)7"/>
      <sheetName val="90K060C_(MONOMER)7"/>
      <sheetName val="F1_(EXTRUSION)7"/>
      <sheetName val="F2_(EXTRUSION)7"/>
      <sheetName val="F3_(EXTRUSION)7"/>
      <sheetName val="F4_(EXTRUSION)7"/>
      <sheetName val="F5_(EXTRUSION)7"/>
      <sheetName val="F6A_(EXTRUSION)7"/>
      <sheetName val="F6D_(EXTRUSION)7"/>
      <sheetName val="F7_(EXTRUSION)7"/>
      <sheetName val="F8_(EXTRUSION)7"/>
      <sheetName val="F9_(EXTRUSION)7"/>
      <sheetName val="F10_(EXTRUSION)7"/>
      <sheetName val="F11_(EXTRUSION)7"/>
      <sheetName val="B1_(Grid_F-5`,_4`)7"/>
      <sheetName val="B2_(Grid_F,E-4`)7"/>
      <sheetName val="B2_(Grid_F,E-5`)7"/>
      <sheetName val="B3_(Grid_C,B-4`)7"/>
      <sheetName val="B4_(Grid_B,A-4`)7"/>
      <sheetName val="B5_(Grid_E-5`)_&amp;_(Grid_D-5`)7"/>
      <sheetName val="B6_(Grid_E,D-5')7"/>
      <sheetName val="B7_(Grid_E,D-5')7"/>
      <sheetName val="95D040,_A5067"/>
      <sheetName val="95P040AB,_A5077"/>
      <sheetName val="95X020-U08,_A6027"/>
      <sheetName val="95X020-U07,_A6067"/>
      <sheetName val="95E040,_A5097"/>
      <sheetName val="95D024;025,_A6157"/>
      <sheetName val="95X020-U05,_A6017"/>
      <sheetName val="95X020-U02,_A2047"/>
      <sheetName val="Extruder_FDN7"/>
      <sheetName val="BOG_COMP__FDN7"/>
      <sheetName val="SOG_COMP__FDN7"/>
      <sheetName val="1G1_(Ground_Beam)7"/>
      <sheetName val="1G2-1(Ground_Beam)7"/>
      <sheetName val="1G2-2(Ground_Beam)7"/>
      <sheetName val="P15,_167"/>
      <sheetName val="LO_CONSOLE_FDN7"/>
      <sheetName val="OIL_COOLER_FDN7"/>
      <sheetName val="CW_CONSOLE_FDN_(SOG)7"/>
      <sheetName val="PD3_(SOG)7"/>
      <sheetName val="SF1_(SOG)7"/>
      <sheetName val="SF2_(SOG)7"/>
      <sheetName val="SLAB_(1S1-1)7"/>
      <sheetName val="SLAB_(1S1-2)7"/>
      <sheetName val="SLAB_(1S1-3)7"/>
      <sheetName val="COLUMN_(+5500)7"/>
      <sheetName val="COLUMN_(+12500)7"/>
      <sheetName val="COLUMN_(+15500)7"/>
      <sheetName val="ETC_7"/>
      <sheetName val="Cash_Flow_bulanan7"/>
      <sheetName val="H_Satuan7"/>
      <sheetName val="In-House_Summary7"/>
      <sheetName val="Tools_&amp;_Settings7"/>
      <sheetName val="Data_Summary7"/>
      <sheetName val="Crew_Costs7"/>
      <sheetName val="Spread_Costs7"/>
      <sheetName val="Unique_List_Misc7"/>
      <sheetName val="Codes_Pers7"/>
      <sheetName val="Direct_PMS7"/>
      <sheetName val="UP_MINOR7"/>
      <sheetName val="Item_code7"/>
      <sheetName val="Aux_7"/>
      <sheetName val="Pengesahan_7"/>
      <sheetName val="__7"/>
      <sheetName val="_7"/>
      <sheetName val="breakdown_of_wage_ra`f6"/>
      <sheetName val="breakdown_of_wage_ra6"/>
      <sheetName val="breakdown_of_wage_rað-6"/>
      <sheetName val="2_Overall_Summary_6"/>
      <sheetName val="Rates_&amp;_Legend7"/>
      <sheetName val="OCT_FDN7"/>
      <sheetName val="BO䁑-B_䁄OWN7"/>
      <sheetName val="Bill_rekap7"/>
      <sheetName val="Harga_Satuan7"/>
      <sheetName val="F_ALARM7"/>
      <sheetName val="0__Resource　Code6"/>
      <sheetName val="breakdown_of_wage_rap6"/>
      <sheetName val="00-Summary_Information-ABB6"/>
      <sheetName val="Exchange_Rate7"/>
      <sheetName val="General_Notes7"/>
      <sheetName val="내역서_耰&quot;_x005f_x0000_7"/>
      <sheetName val="내역서_耰&quot;_x005f_x005f_7"/>
      <sheetName val="Process_Data_(2)7"/>
      <sheetName val="PABS,Site_info6"/>
      <sheetName val="내역서_耰&quot;_6"/>
      <sheetName val="2__현장_자금투입_집계표7"/>
      <sheetName val="_도면_및_도서_제출목록_및_일정_170202_xlsx7"/>
      <sheetName val="Distribution_Table6"/>
      <sheetName val="Raw_data6"/>
      <sheetName val="차트_(2)7"/>
      <sheetName val="Material_code6"/>
      <sheetName val="DROP_DOWN6"/>
      <sheetName val="개시대사_(2)6"/>
      <sheetName val="DATA_MENTAH6"/>
      <sheetName val="내역서_(N____x000a_7"/>
      <sheetName val="TQ_Format5"/>
      <sheetName val="HO_Site_Rates-20116"/>
      <sheetName val="Linelist_LNGC_Process6"/>
      <sheetName val="Equipment_Spec_List6"/>
      <sheetName val="SPEC_LIST(EQUP,_SYS)6"/>
      <sheetName val="Action_Item6"/>
      <sheetName val="ID_CD6"/>
      <sheetName val="Air_Cooler-E6"/>
      <sheetName val="SUM_5"/>
      <sheetName val="Al_Taweelah6"/>
      <sheetName val="Particular_Sch6"/>
      <sheetName val="breakdown_of_wage_raÐ¾5"/>
      <sheetName val="Additional_data5"/>
      <sheetName val="11_자재단가4"/>
      <sheetName val="LIFE_&amp;_REP_PROVN4"/>
      <sheetName val="O&amp;M_CREW4"/>
      <sheetName val="33628-Rev__A4"/>
      <sheetName val="Cashflow_Analysis4"/>
      <sheetName val="Schedule_4"/>
      <sheetName val="Loading_Struc4"/>
      <sheetName val="Loading_Pip4"/>
      <sheetName val="Loading_Overall_(BASE_Proposal4"/>
      <sheetName val="Steel_Structure4"/>
      <sheetName val="PIPING_AG-UG_NEW_UNITS4"/>
      <sheetName val="MEC_PIPING_PREFABR4"/>
      <sheetName val="Working_File-Pip4"/>
      <sheetName val="Equip_ISBL_&amp;_OSBL_4"/>
      <sheetName val="Attach_4-184"/>
      <sheetName val="INPUT_DATA_OF_SCHEDULE4"/>
      <sheetName val="OIL_SEPARATOR4"/>
      <sheetName val="CATCH_BASIN4"/>
      <sheetName val="FW_Post_Indicator_Valve_24&quot;4"/>
      <sheetName val="FW_Post_Indicator_Valve_20&quot;4"/>
      <sheetName val="FW_Post_Indicator_Valve_6&quot;4"/>
      <sheetName val="Fire_Monitor_or_Hydrant_6&quot;_FDN4"/>
      <sheetName val="SUMP_VB4"/>
      <sheetName val="CLEANOUT_4&quot;4"/>
      <sheetName val="Not_reqd4"/>
      <sheetName val="호환성_보고서4"/>
      <sheetName val="Finansal_tamamlanma_Eğrisi4"/>
      <sheetName val="Master_List4"/>
      <sheetName val="Scheme_Area_Details_Block___C24"/>
      <sheetName val="14-Eng_rate4"/>
      <sheetName val="리스크_분류체계4"/>
      <sheetName val="Tender_data4"/>
      <sheetName val="Activity_Form4"/>
      <sheetName val="GM_0004"/>
      <sheetName val="Admin_Manu_2-Equipment_Type_ID4"/>
      <sheetName val="일위대가_4"/>
      <sheetName val="SECL_리스크_분류체계_(2)4"/>
      <sheetName val="1_설계기준4"/>
      <sheetName val="Cash_Flow4"/>
      <sheetName val="REF_for_VV4"/>
      <sheetName val="P-Ins_&amp;_Bonds4"/>
      <sheetName val="INSTLIST_14"/>
      <sheetName val="내역서_(∮ἀ嘆ɶ?᠀㬁?4"/>
      <sheetName val="Fig_4-144"/>
      <sheetName val="Itembalance_Report_(18-sep-18)4"/>
      <sheetName val="BUDGET_SUMMARY_4"/>
      <sheetName val="광통신_견적내역서14"/>
      <sheetName val="5__월별투입내역서4"/>
      <sheetName val="Att-1_CTCI_MH_rate4"/>
      <sheetName val="SUMMARY_MTO_02_2_352"/>
      <sheetName val="N_G_METERING_CALC_2"/>
      <sheetName val="N_G_METERING2"/>
      <sheetName val="N_G_METERING_(2)2"/>
      <sheetName val="CUMENE_METERING2"/>
      <sheetName val="N2_METERING_2"/>
      <sheetName val="H2_METERING__2"/>
      <sheetName val="CO_METERING2"/>
      <sheetName val="Bill_4_7_Predestain_Bridge_2"/>
      <sheetName val="Bill_4_7_Predestain2"/>
      <sheetName val="1_1_FT_type_12"/>
      <sheetName val="1_2_FT_type_1A2"/>
      <sheetName val="1_3_FT_type_22"/>
      <sheetName val="1_4_FT_type_32"/>
      <sheetName val="1_5_FT_type_42"/>
      <sheetName val="2_1_CL_Outside2"/>
      <sheetName val="2_2_CL_Inside2"/>
      <sheetName val="2_3_CL_Ramp2"/>
      <sheetName val="3_1_CB_Outside2"/>
      <sheetName val="3_2_CB_Inside2"/>
      <sheetName val="4_Stair2"/>
      <sheetName val="5_Ramp2"/>
      <sheetName val="6_Handrail2"/>
      <sheetName val="Invoice_(Interim_No_28)2"/>
      <sheetName val="Cost_Summary2"/>
      <sheetName val="Direct_Cost2"/>
      <sheetName val="Direct_Cost_(2)2"/>
      <sheetName val="Summary_(3)2"/>
      <sheetName val="Indirect_Cost_Summary2"/>
      <sheetName val="TR_Rev_vs_Commit2"/>
      <sheetName val="TR_+MMHE_PL_report2"/>
      <sheetName val="P23P2724___Commitment_2"/>
      <sheetName val="설산1_나4"/>
      <sheetName val="Analisa_Fave4"/>
      <sheetName val="Harsat_Bahan4"/>
      <sheetName val="Harsat_Subkon4"/>
      <sheetName val="Harsat_Upah4"/>
      <sheetName val="Master_1_04"/>
      <sheetName val="Agregat_Halus_&amp;_Kasar4"/>
      <sheetName val="HARGA_MATERIAL4"/>
      <sheetName val="Harga_Sat_APP4"/>
      <sheetName val="Tgh_JGC-Inv_I_clp4"/>
      <sheetName val="PCS_4"/>
      <sheetName val="Progress_Statement-SI4"/>
      <sheetName val="Progress_Payment-31104"/>
      <sheetName val="Perm__Test4"/>
      <sheetName val="Galian_14"/>
      <sheetName val="Analisa_Lump_sum4"/>
      <sheetName val="Sec_I_ML4"/>
      <sheetName val="dongia_(2)4"/>
      <sheetName val="BM_#14"/>
      <sheetName val="Weekl_5"/>
      <sheetName val="내역서_(N____9"/>
      <sheetName val="내역서_(N____10"/>
      <sheetName val="__x04"/>
      <sheetName val="OPT_5"/>
      <sheetName val="내역서_(N__x004"/>
      <sheetName val="List_register4"/>
      <sheetName val="Direct_Histogram_Rev__A_(f)4"/>
      <sheetName val="Tables_3_1_to_3_5_EXH_G4"/>
      <sheetName val="64_44"/>
      <sheetName val="64_54"/>
      <sheetName val="36_24"/>
      <sheetName val="36_14"/>
      <sheetName val="Precios_Unitariԯ3"/>
      <sheetName val="EQUIPOS_DE_SEGURIDAD4"/>
      <sheetName val="MATERIALES_CONSUMIBLES4"/>
      <sheetName val="PERSONAL_INDIRECTO_4"/>
      <sheetName val="1_자금요약2"/>
      <sheetName val="2_실행비투입2"/>
      <sheetName val="3_본사집계2"/>
      <sheetName val="3-1_본사투입2"/>
      <sheetName val="4_지사집계2"/>
      <sheetName val="4-1_지사투입2"/>
      <sheetName val="5_현장총집계2"/>
      <sheetName val="5-1_현금집계2"/>
      <sheetName val="5-2_현금출납2"/>
      <sheetName val="5-3_외상집계2"/>
      <sheetName val="5-4_외상투입2"/>
      <sheetName val="6_미지급금2"/>
      <sheetName val="5-5_기타공제집계2"/>
      <sheetName val="5-6_기타공제2"/>
      <sheetName val="7_기성현황(실)2"/>
      <sheetName val="8_한국인수당2"/>
      <sheetName val="8_한국인수당_(Master_file)2"/>
      <sheetName val="9_기타수입2"/>
      <sheetName val="10_투입집계2"/>
      <sheetName val="5-4_외상투입_(2)2"/>
      <sheetName val="16_기성현황(예)2"/>
      <sheetName val="17_자금요약22"/>
      <sheetName val="18_실행대비투입22"/>
      <sheetName val="SPT_vs_PHI2"/>
      <sheetName val="05__Curva_S3"/>
      <sheetName val="Cost_Code4"/>
      <sheetName val="Data_Ref4"/>
      <sheetName val="Interdept_Rate4"/>
      <sheetName val="4300_UTILITY_BLDG_(2)4"/>
      <sheetName val="Payment_Certificate-12"/>
      <sheetName val="Floor_wet2"/>
      <sheetName val="Floor_Balcony2"/>
      <sheetName val="Hard_scape_Floor2"/>
      <sheetName val="P03_Skirting2"/>
      <sheetName val="GF_wall2"/>
      <sheetName val="Kitchen_Wall_wet_LIN-7012"/>
      <sheetName val="Wall_wet_LIN-601_2"/>
      <sheetName val="BOQ_(2)2"/>
      <sheetName val="VO_Schedule-12"/>
      <sheetName val="HOLD_AMOUNT2"/>
      <sheetName val="Back_Charge_(2)2"/>
      <sheetName val="Temporary_Deductions-1_2"/>
      <sheetName val="Contracharges_Check_list-1_2"/>
      <sheetName val="PC_032"/>
      <sheetName val="Measurement_sheet2"/>
      <sheetName val="Material_Only2"/>
      <sheetName val="Man_power_supply2"/>
      <sheetName val="Camp_Deduction2"/>
      <sheetName val="สรุปยอดเหล็กตาม_Cost_Record_VY2"/>
      <sheetName val="แนบ_PR2"/>
      <sheetName val="OR21_Final_Forecast_Rev_22"/>
      <sheetName val="Summary_Forecast_Budget_1&amp;22"/>
      <sheetName val="Summary_Forecast_Budget_Rev_22"/>
      <sheetName val="Backup_OR21_2"/>
      <sheetName val="Budget_for_ENT2"/>
      <sheetName val="ADJ__D-Wall&amp;BR_Ent__Rev_2_12"/>
      <sheetName val="Rebar+Conพื้น_Waste10%2"/>
      <sheetName val="Backup_D-Wall_Ent__13_07_192"/>
      <sheetName val="Backup_BR_ENT__13_07_192"/>
      <sheetName val="Final_Forecast_721112"/>
      <sheetName val="IMP_OR21_2019_07_112"/>
      <sheetName val="Concrete_721122"/>
      <sheetName val="หินเกล็ด_2"/>
      <sheetName val="เปรียบเทียบBudget_BR_2"/>
      <sheetName val="ADJ__BR_Ent__Rev_2_1_(2)2"/>
      <sheetName val="แผนงานBarrette_Pile2"/>
      <sheetName val="BOQ__VI_03_09_19_2"/>
      <sheetName val="Backup_BR_BMA2"/>
      <sheetName val="Sum_Budget&amp;Rev_12"/>
      <sheetName val="Sum_Budget_Rev_12"/>
      <sheetName val="Sum_Budget&amp;Rev_1_Rebar2"/>
      <sheetName val="Sum_Budget_Rev_2_Rebar2"/>
      <sheetName val="Rebar+Conพื้น_Waste10%_Rev_002"/>
      <sheetName val="Rebar+Conพื้น_Waste10%_Rev_01_2"/>
      <sheetName val="Equip_Rev_00_Budget2"/>
      <sheetName val="Budget_Waterpoofing2"/>
      <sheetName val="Enron_Form2"/>
      <sheetName val="IRR_sponsor2"/>
      <sheetName val="Consortium_VP2"/>
      <sheetName val="Summary_MONTH2"/>
      <sheetName val="DESICON_SUM2"/>
      <sheetName val="DES_TCF_Rental2"/>
      <sheetName val="DES_TCF_Maints_pers2"/>
      <sheetName val="DES_TCF_Heavy_Equipment2"/>
      <sheetName val="BANK_BOND2"/>
      <sheetName val="PHC_WAREHOUSE_-_INFOONLY2"/>
      <sheetName val="CATERING_CONTROL2"/>
      <sheetName val="SUB_CONTRACT2"/>
      <sheetName val="SPDC_-_INFONLY2"/>
      <sheetName val="VENDOR_SCHEDUL2"/>
      <sheetName val="VENDOR_PRESENCE_-_COMM2"/>
      <sheetName val="VENDOR_PRESENCE_-_RECH2"/>
      <sheetName val="VENDOR_PRESENCE_-_COMM_2"/>
      <sheetName val="CONTRACT_RATES2"/>
      <sheetName val="Sch_62"/>
      <sheetName val="2013电气概算_价目表_(营改增调整)2"/>
      <sheetName val="1_11_b2"/>
      <sheetName val="SPEC(CABLE_&amp;_WIRE)2"/>
      <sheetName val="RESUMEN_CD2"/>
      <sheetName val="BOQ_REV62"/>
      <sheetName val="Maliyet_Ozet2"/>
      <sheetName val="1_1-1_22"/>
      <sheetName val="1_3-_1_42"/>
      <sheetName val="3_12"/>
      <sheetName val="3_22"/>
      <sheetName val="4_1(a)2"/>
      <sheetName val="4_1(b)2"/>
      <sheetName val="4_1_(c)2"/>
      <sheetName val="5_12"/>
      <sheetName val="내역서_(N____13"/>
      <sheetName val="6_공정표2"/>
      <sheetName val="List_Equip2"/>
      <sheetName val="Process_C_(1-166)2"/>
      <sheetName val="TRUCK_HAUL_CYCLE-waste2"/>
      <sheetName val="Existing_PC_Pavement2"/>
      <sheetName val="Master_Data2"/>
      <sheetName val="ind'l_cp2"/>
      <sheetName val="LAST_UPDATE2"/>
      <sheetName val="0_품의서(전체)2"/>
      <sheetName val="3_부제O호표2"/>
      <sheetName val="5_소모재료비2"/>
      <sheetName val="8_시멘트제원표2"/>
      <sheetName val="2_품제O호표2"/>
      <sheetName val="본부_SHOP2"/>
      <sheetName val="#6_MDU_일반2"/>
      <sheetName val="#6_MDU엄반장2"/>
      <sheetName val="#6MDU_기계2"/>
      <sheetName val="HOU_COMP`2"/>
      <sheetName val="FCC_OBL-SHOP2"/>
      <sheetName val="NEW_FCC_OBL2"/>
      <sheetName val="#4_MDU2"/>
      <sheetName val="#6_SHOP2"/>
      <sheetName val="NRC_OBL-조연식2"/>
      <sheetName val="광양-조연식_반장2"/>
      <sheetName val="#5MDU_REV2"/>
      <sheetName val="LBO_PROJECT2"/>
      <sheetName val="VENDOR_LIST2"/>
      <sheetName val="BOP_LINE_LIST2"/>
      <sheetName val="5__Work_load(현재원기준)4"/>
      <sheetName val="A__ENGINEERING2"/>
      <sheetName val="B-1__배관자재2"/>
      <sheetName val="B-2__전기자재2"/>
      <sheetName val="B-3__계장자재2"/>
      <sheetName val="B-4__기계자재2"/>
      <sheetName val="C-1__공통가설2"/>
      <sheetName val="C-2__토목2"/>
      <sheetName val="C-4__철골2"/>
      <sheetName val="C-5__기계2"/>
      <sheetName val="C-6__배관2"/>
      <sheetName val="C-7__전기2"/>
      <sheetName val="C-8__계장2"/>
      <sheetName val="C-9__중장비2"/>
      <sheetName val="C-10__소방설비2"/>
      <sheetName val="C-11__보온2"/>
      <sheetName val="C-12__CMS2"/>
      <sheetName val="Equipt_Rental2"/>
      <sheetName val="EQ_USED_(CORRECTED)2"/>
      <sheetName val="Rebar_Constant2"/>
      <sheetName val="CONCRETE_TYPE2"/>
      <sheetName val="Other_data2"/>
      <sheetName val="내역서_(∮ἀ嘆ɶ_᠀㬁_3"/>
      <sheetName val="InD_Mpower2"/>
      <sheetName val="ABB_Summary2"/>
      <sheetName val="Man_power_rate2"/>
      <sheetName val="Const_equip_rate2"/>
      <sheetName val="01-Gang_Rate_&amp;_Info2"/>
      <sheetName val="05-Sum_Cost2"/>
      <sheetName val="06-Indirect_Loading2"/>
      <sheetName val="07-Heavy_Equipment2"/>
      <sheetName val="08-RR_Check_List2"/>
      <sheetName val="1)_Risk_and_Opportunities2"/>
      <sheetName val="2)_Full_Cost_Calculation2"/>
      <sheetName val="Vehicle_Log2"/>
      <sheetName val="M&amp;E_Summary2"/>
      <sheetName val="rev_summary2"/>
      <sheetName val="M&amp;E_Prelims2"/>
      <sheetName val="B-FP_(2)2"/>
      <sheetName val="Sch_12"/>
      <sheetName val="tblg_denda3"/>
      <sheetName val="F1_42"/>
      <sheetName val="Manpower_Categories2"/>
      <sheetName val="External_Issues2"/>
      <sheetName val="Statprod_gab3"/>
      <sheetName val="L_13"/>
      <sheetName val="Equip_Mstr_FOR_3A12"/>
      <sheetName val="G_R300경비2"/>
      <sheetName val="AS포장복구_2"/>
      <sheetName val="중기조종사_단위단가2"/>
      <sheetName val="설_계2"/>
      <sheetName val="5_Cennik3"/>
      <sheetName val="_토목_처리장도급내역서_2"/>
      <sheetName val="Garph_Work-Cost2"/>
      <sheetName val="LRK_2"/>
      <sheetName val="Insulation_1501082"/>
      <sheetName val="동상부_Tact_기준_반입일정_및_수량_02172"/>
      <sheetName val="MASTER_RATE_ANALYSIS2"/>
      <sheetName val="MN_T_B_2"/>
      <sheetName val="INDIGINEOUS_ITEMS_2"/>
      <sheetName val="Core_Data2"/>
      <sheetName val="final_abstract2"/>
      <sheetName val="GRAND_REKAP1"/>
      <sheetName val="analisa_(2)1"/>
      <sheetName val="Analisa_21"/>
      <sheetName val="Up_&amp;_bhn1"/>
      <sheetName val="HRG_BHN1"/>
      <sheetName val="Analisa_(ok_punya)1"/>
      <sheetName val="Alat_(2)1"/>
      <sheetName val="Rekap_Biaya1"/>
      <sheetName val="Kuantitas_&amp;_Harga1"/>
      <sheetName val="Nopember_(2)1"/>
      <sheetName val="Ramp_data1"/>
      <sheetName val="Lower_Ground1"/>
      <sheetName val="Cap_Cost1"/>
      <sheetName val="RLV_Calc1"/>
      <sheetName val="Costs_(dev)1"/>
      <sheetName val="Bluewater_NPV_-_sell_January1"/>
      <sheetName val="Upper_Ground1"/>
      <sheetName val="PARK_NE1"/>
      <sheetName val="Financial_Summary1"/>
      <sheetName val="D&amp;C_Calcs1"/>
      <sheetName val="CA_Upside_Downside_Old1"/>
      <sheetName val="EASEL_CA_Example1"/>
      <sheetName val="Urai__Resap_pengikat1"/>
      <sheetName val="DAF_HRG1"/>
      <sheetName val="7_공정표1"/>
      <sheetName val="Kolom_UT1"/>
      <sheetName val="HB_1"/>
      <sheetName val="Memb_Schd1"/>
      <sheetName val="Coef_et_données1"/>
      <sheetName val="Eng_Hrs_(HO)1"/>
      <sheetName val="MFG_&amp;_DEL1"/>
      <sheetName val="원가조정_내역1"/>
      <sheetName val="InsertListDrawing_1_1"/>
      <sheetName val="P_Staff_fac1"/>
      <sheetName val="beam-reinft-IIInd_floor1"/>
      <sheetName val="P-Site_fac1"/>
      <sheetName val="P-Clients_fac1"/>
      <sheetName val="P2-Project_Data1"/>
      <sheetName val="a_h_ars_sum1"/>
      <sheetName val="a_h_ars1"/>
      <sheetName val="KUWATI(Total)_17"/>
      <sheetName val="OPTION_217"/>
      <sheetName val="OPTION_317"/>
      <sheetName val="집계표_(TOTAL)17"/>
      <sheetName val="집계표_(CIVIL-23)17"/>
      <sheetName val="집계표_(FGRU)17"/>
      <sheetName val="집계표_(25,26)17"/>
      <sheetName val="집계표_(MEROX)17"/>
      <sheetName val="집계표_(NITROGEN)17"/>
      <sheetName val="집계표_(M4)17"/>
      <sheetName val="집계표_(CIVIL4)17"/>
      <sheetName val="집계표_(CIVIL6)17"/>
      <sheetName val="집계표_(CIVIL7)17"/>
      <sheetName val="내역서(DEMO_TOTAL)17"/>
      <sheetName val="내역서_(CIVIL-23)17"/>
      <sheetName val="내역서_(fgru)17"/>
      <sheetName val="내역서_(25&amp;26)17"/>
      <sheetName val="내역서_(MEROX)17"/>
      <sheetName val="내역서_(NITROGEN)17"/>
      <sheetName val="내역서_(M4)17"/>
      <sheetName val="내역서_(CIVIL-4)17"/>
      <sheetName val="내역서_(CIVIL-6)17"/>
      <sheetName val="내역서_(CIVIL-7)17"/>
      <sheetName val="2002년_현장공사비_국내_실적17"/>
      <sheetName val="2003년국내현장공사비_실적17"/>
      <sheetName val="VC2_10_9917"/>
      <sheetName val="INPUT_DATA16"/>
      <sheetName val="집계표_(25,26ဩ16"/>
      <sheetName val="General_Data16"/>
      <sheetName val="Form_016"/>
      <sheetName val="LABOR_&amp;_자재15"/>
      <sheetName val="입출재고현황_(2)15"/>
      <sheetName val="Form_D-115"/>
      <sheetName val="Form_B-115"/>
      <sheetName val="Form_F-115"/>
      <sheetName val="Form_A15"/>
      <sheetName val="3_공통공사대비15"/>
      <sheetName val="간접비_총괄15"/>
      <sheetName val="Rate_Analysis15"/>
      <sheetName val="Price_Schedule15"/>
      <sheetName val="CAL_15"/>
      <sheetName val="EQUIPMENT_-215"/>
      <sheetName val="Z-_GENERAL_PRICE_SUMMARY13"/>
      <sheetName val="_Estimate__13"/>
      <sheetName val="WEIGHT_LIST14"/>
      <sheetName val="산#2-1_(2)14"/>
      <sheetName val="BEND_LOSS14"/>
      <sheetName val="공사비_내역_(가)14"/>
      <sheetName val="내역서_耰&quot;??15"/>
      <sheetName val="단면_(2)14"/>
      <sheetName val="6PILE__(돌출)14"/>
      <sheetName val="Static_Equip14"/>
      <sheetName val="Form_A_14"/>
      <sheetName val="내역서_耰&quot;_x005f_x0000__x005f_x0000_14"/>
      <sheetName val="3_Breakdown_Direct_Paint14"/>
      <sheetName val="Áý°èÇ¥_(TOTAL)13"/>
      <sheetName val="Áý°èÇ¥_(CIVIL-23)13"/>
      <sheetName val="Áý°èÇ¥_(FGRU)13"/>
      <sheetName val="Áý°èÇ¥_(25,26)13"/>
      <sheetName val="Áý°èÇ¥_(MEROX)13"/>
      <sheetName val="Áý°èÇ¥_(NITROGEN)13"/>
      <sheetName val="Áý°èÇ¥_(M4)13"/>
      <sheetName val="Áý°èÇ¥_(CIVIL4)13"/>
      <sheetName val="Áý°èÇ¥_(CIVIL6)13"/>
      <sheetName val="Áý°èÇ¥_(CIVIL7)13"/>
      <sheetName val="³»¿ª¼­(DEMO_TOTAL)13"/>
      <sheetName val="³»¿ª¼­_(CIVIL-23)13"/>
      <sheetName val="³»¿ª¼­_(fgru)13"/>
      <sheetName val="³»¿ª¼­_(25&amp;26)13"/>
      <sheetName val="³»¿ª¼­_(MEROX)13"/>
      <sheetName val="³»¿ª¼­_(NITROGEN)13"/>
      <sheetName val="³»¿ª¼­_(M4)13"/>
      <sheetName val="³»¿ª¼­_(CIVIL-4)13"/>
      <sheetName val="³»¿ª¼­_(CIVIL-6)13"/>
      <sheetName val="³»¿ª¼­_(CIVIL-7)13"/>
      <sheetName val="2002³â_ÇöÀå°ø»çºñ_±¹³»_½ÇÀû13"/>
      <sheetName val="2003³â±¹³»ÇöÀå°ø»çºñ_½ÇÀû13"/>
      <sheetName val="내역서_耰&quot;__15"/>
      <sheetName val="Summary_Sheets14"/>
      <sheetName val="Man_Hole13"/>
      <sheetName val="Sheet1_(2)14"/>
      <sheetName val="Civil_114"/>
      <sheetName val="Civil_214"/>
      <sheetName val="Civil_314"/>
      <sheetName val="Site_114"/>
      <sheetName val="Site_214"/>
      <sheetName val="Site_314"/>
      <sheetName val="Site_Faci14"/>
      <sheetName val="내역서_耰&quot;_x005f_x005f_x005f_x0000__x005f_x005f_x0013"/>
      <sheetName val="7__월별투입내역서13"/>
      <sheetName val="계측_내역서13"/>
      <sheetName val="2_2_STAFF_Scedule13"/>
      <sheetName val="내역서_耰&quot;_x005f_x005f_x005f_x005f_x005f_x005f_x00013"/>
      <sheetName val="T_313"/>
      <sheetName val="HORI__VESSEL13"/>
      <sheetName val="EQUIP_LIST13"/>
      <sheetName val="MP_MOB13"/>
      <sheetName val="Form_B13"/>
      <sheetName val="Precios_Unitarios13"/>
      <sheetName val="Administrative_Prices13"/>
      <sheetName val="WBS_4413"/>
      <sheetName val="WBS_4113"/>
      <sheetName val="Precios_por_Administración13"/>
      <sheetName val="Subcon_A13"/>
      <sheetName val="Monthly_Load13"/>
      <sheetName val="Weekly_Load13"/>
      <sheetName val="BM_DATA_SHEET14"/>
      <sheetName val="Vind_-_BtB13"/>
      <sheetName val="LV_induction_motors13"/>
      <sheetName val="BSD_(2)13"/>
      <sheetName val="내역서_耰&quot;_x005f_x005f_x005f_x005f_x005f_x005f_x00513"/>
      <sheetName val="Material_Selections13"/>
      <sheetName val="내역서_耰&quot;12"/>
      <sheetName val="breakdown_of_wage_rate13"/>
      <sheetName val="Indirect_Cost13"/>
      <sheetName val="97_사업추정(WEKI)13"/>
      <sheetName val="[SANDAN_XLS??13"/>
      <sheetName val="Piping_BQ_for_one_turbine13"/>
      <sheetName val="Utility_and_Fire_flange13"/>
      <sheetName val="_SANDAN_XLS__13"/>
      <sheetName val="Eq__Mobilization13"/>
      <sheetName val="Fire_Protection13"/>
      <sheetName val="입찰내역_발주처_양식13"/>
      <sheetName val="Heavy_Equipments13"/>
      <sheetName val="AG_Pipe_Qty_Analysis13"/>
      <sheetName val="FWBS_153012"/>
      <sheetName val="Resource_table13"/>
      <sheetName val="Equipment_List13"/>
      <sheetName val="Form1_SQP13"/>
      <sheetName val="공정계획(내부계획25%,내부w_f)13"/>
      <sheetName val="SFN_ORIG13"/>
      <sheetName val="Currency_Rate8"/>
      <sheetName val="w't_table13"/>
      <sheetName val="SCHEDD_TAMBAHAN13"/>
      <sheetName val="실행예산_MM12"/>
      <sheetName val="MODULE_CONFIRM12"/>
      <sheetName val="ITB_COST13"/>
      <sheetName val="내역서_(∮ἀ嘆ɶ12"/>
      <sheetName val="Dir_Manpower_Other_Exp_13"/>
      <sheetName val="4-3LEVEL-5_epic_412"/>
      <sheetName val="단가_(2)12"/>
      <sheetName val="BOQ-B_DOWN12"/>
      <sheetName val="Cash_In-Cash_Out_Actual12"/>
      <sheetName val="PROTECTION_12"/>
      <sheetName val="내역서1999_8최종8"/>
      <sheetName val="Unit_Price_8"/>
      <sheetName val="plan&amp;section_of_foundation9"/>
      <sheetName val="working_load_at_the_btm_ft_9"/>
      <sheetName val="stability_check9"/>
      <sheetName val="design_load9"/>
      <sheetName val="TDC_COA_Sumry8"/>
      <sheetName val="TDC_Item_Dets8"/>
      <sheetName val="TDC_Item_Sumry8"/>
      <sheetName val="TDC_Key_Qty_Sumry8"/>
      <sheetName val="List_-_Components8"/>
      <sheetName val="List_-_Equipment8"/>
      <sheetName val="COA_Sumry_-_Std_Imp8"/>
      <sheetName val="Contr_TDC_-_Std_Imp8"/>
      <sheetName val="Item_Sumry_-_Std_Imp8"/>
      <sheetName val="Unit_Costs_-_Std_Imp8"/>
      <sheetName val="Unit_MH_-_Std_Imp8"/>
      <sheetName val="Proj_TIC_-_Std_Imp8"/>
      <sheetName val="Updating_Form-Oct_20118"/>
      <sheetName val="Weld_Consumable8"/>
      <sheetName val="NDE_Cost-Summary8"/>
      <sheetName val="9July_Above_Ground_Pipe8"/>
      <sheetName val="M_118"/>
      <sheetName val="Process_Data_18"/>
      <sheetName val="Sum_(Case-3)8"/>
      <sheetName val="Man_Power_&amp;_Comp8"/>
      <sheetName val="Data_List8"/>
      <sheetName val="4-Basic_Price8"/>
      <sheetName val="Evaluasi_Penw8"/>
      <sheetName val="Closeout_Control8"/>
      <sheetName val="PROJECT_BRIEF8"/>
      <sheetName val="CUADRO_DE_PRECIOS12"/>
      <sheetName val="Site_Findings_Status_Sheet8"/>
      <sheetName val="5_)_Time_Delays8"/>
      <sheetName val="Unt_rate8"/>
      <sheetName val="1100-1200-1300-1910-2140-LEV_28"/>
      <sheetName val="내역서_耰&quot;_x005f_x005f_x005f_x0000_8"/>
      <sheetName val="내역서_耰&quot;_x005f_x005f_x005f_x005f_8"/>
      <sheetName val="내역서_耰&quot;_x005f_x0000__x00009"/>
      <sheetName val="99__FWBS(Ref)8"/>
      <sheetName val="99__Change_Rate8"/>
      <sheetName val="할증_8"/>
      <sheetName val="RAB_AR&amp;STR8"/>
      <sheetName val="Equip_Rental_Summary_by_Contr8"/>
      <sheetName val="Project_Equip_Rental_Summary8"/>
      <sheetName val="Contractor_Indirect_Sumry8"/>
      <sheetName val="Project_Indirect_Sumry8"/>
      <sheetName val="COA_Sumry_by_Area8"/>
      <sheetName val="COA_Sumry_by_Contr8"/>
      <sheetName val="COA_Sumry_by_RG8"/>
      <sheetName val="TDC_COA_Grp_Sumry8"/>
      <sheetName val="TDC_COA_Grp_Sumry_by_Area8"/>
      <sheetName val="TDC_COA_Grp_Sumry_by_RG8"/>
      <sheetName val="Equipment_Sumry8"/>
      <sheetName val="TDC_Item_Dets-Full8"/>
      <sheetName val="TDC_Item_Dets-IPM-Full8"/>
      <sheetName val="TDC_Item_Sumry_by_Area8"/>
      <sheetName val="TDC_Item_Sumry_by_RG8"/>
      <sheetName val="TDC_Key_Qty_Sumry_by_RG8"/>
      <sheetName val="List_-_Equipment_by_Area8"/>
      <sheetName val="List_-_Equipment_by_Contr8"/>
      <sheetName val="Equipment_-_Unit_Costs_by_Mat8"/>
      <sheetName val="List_-_Equipment_by_Rep_Grp8"/>
      <sheetName val="Craft_Summary_by_Contr8"/>
      <sheetName val="Project_Craft_Summary8"/>
      <sheetName val="Project_Metrics8"/>
      <sheetName val="Discounted_Cash_Flow8"/>
      <sheetName val="Ocean_Transporation_Charge8"/>
      <sheetName val="SUMMARY_(0A)8"/>
      <sheetName val="SUMMARY_(1A)8"/>
      <sheetName val="SUMMARY_(1B)8"/>
      <sheetName val="SUMMARY_(03)8"/>
      <sheetName val="F1(Cable_Rack)8"/>
      <sheetName val="F2(Cable_Rack)8"/>
      <sheetName val="F3(Cable_Rack)8"/>
      <sheetName val="F1_(POLYMER)8"/>
      <sheetName val="F2_(POLYMER)8"/>
      <sheetName val="F3_(POLYMER)8"/>
      <sheetName val="F4_(POLYMER)8"/>
      <sheetName val="F5(_Polymerization_)8"/>
      <sheetName val="F6_(_Polymerization_)8"/>
      <sheetName val="B1_(Grid_A-7,_-6)8"/>
      <sheetName val="B1_(Grid_A,_B)8"/>
      <sheetName val="B1_(Grid_C-7,_-6)8"/>
      <sheetName val="B2_(Grid_-7_B,_C)_(1)8"/>
      <sheetName val="B2_(Grid_-7_B,_C)_(2)8"/>
      <sheetName val="B2_(Grid_-6_B,_C)_(1)8"/>
      <sheetName val="B2_(Grid_-6_B,_C)_(2)8"/>
      <sheetName val="F1_(MONOMER)8"/>
      <sheetName val="F2_(MONOMER)8"/>
      <sheetName val="F3_(MONOMER)8"/>
      <sheetName val="90K060C_(MONOMER)8"/>
      <sheetName val="F1_(EXTRUSION)8"/>
      <sheetName val="F2_(EXTRUSION)8"/>
      <sheetName val="F3_(EXTRUSION)8"/>
      <sheetName val="F4_(EXTRUSION)8"/>
      <sheetName val="F5_(EXTRUSION)8"/>
      <sheetName val="F6A_(EXTRUSION)8"/>
      <sheetName val="F6D_(EXTRUSION)8"/>
      <sheetName val="F7_(EXTRUSION)8"/>
      <sheetName val="F8_(EXTRUSION)8"/>
      <sheetName val="F9_(EXTRUSION)8"/>
      <sheetName val="F10_(EXTRUSION)8"/>
      <sheetName val="F11_(EXTRUSION)8"/>
      <sheetName val="B1_(Grid_F-5`,_4`)8"/>
      <sheetName val="B2_(Grid_F,E-4`)8"/>
      <sheetName val="B2_(Grid_F,E-5`)8"/>
      <sheetName val="B3_(Grid_C,B-4`)8"/>
      <sheetName val="B4_(Grid_B,A-4`)8"/>
      <sheetName val="B5_(Grid_E-5`)_&amp;_(Grid_D-5`)8"/>
      <sheetName val="B6_(Grid_E,D-5')8"/>
      <sheetName val="B7_(Grid_E,D-5')8"/>
      <sheetName val="95D040,_A5068"/>
      <sheetName val="95P040AB,_A5078"/>
      <sheetName val="95X020-U08,_A6028"/>
      <sheetName val="95X020-U07,_A6068"/>
      <sheetName val="95E040,_A5098"/>
      <sheetName val="95D024;025,_A6158"/>
      <sheetName val="95X020-U05,_A6018"/>
      <sheetName val="95X020-U02,_A2048"/>
      <sheetName val="Extruder_FDN8"/>
      <sheetName val="BOG_COMP__FDN8"/>
      <sheetName val="SOG_COMP__FDN8"/>
      <sheetName val="1G1_(Ground_Beam)8"/>
      <sheetName val="1G2-1(Ground_Beam)8"/>
      <sheetName val="1G2-2(Ground_Beam)8"/>
      <sheetName val="P15,_168"/>
      <sheetName val="LO_CONSOLE_FDN8"/>
      <sheetName val="OIL_COOLER_FDN8"/>
      <sheetName val="CW_CONSOLE_FDN_(SOG)8"/>
      <sheetName val="PD3_(SOG)8"/>
      <sheetName val="SF1_(SOG)8"/>
      <sheetName val="SF2_(SOG)8"/>
      <sheetName val="SLAB_(1S1-1)8"/>
      <sheetName val="SLAB_(1S1-2)8"/>
      <sheetName val="SLAB_(1S1-3)8"/>
      <sheetName val="COLUMN_(+5500)8"/>
      <sheetName val="COLUMN_(+12500)8"/>
      <sheetName val="COLUMN_(+15500)8"/>
      <sheetName val="ETC_8"/>
      <sheetName val="Cash_Flow_bulanan8"/>
      <sheetName val="H_Satuan8"/>
      <sheetName val="In-House_Summary8"/>
      <sheetName val="Tools_&amp;_Settings8"/>
      <sheetName val="Data_Summary8"/>
      <sheetName val="Crew_Costs8"/>
      <sheetName val="Spread_Costs8"/>
      <sheetName val="Unique_List_Misc8"/>
      <sheetName val="Codes_Pers8"/>
      <sheetName val="Direct_PMS8"/>
      <sheetName val="UP_MINOR8"/>
      <sheetName val="Item_code8"/>
      <sheetName val="Aux_8"/>
      <sheetName val="Pengesahan_8"/>
      <sheetName val="__8"/>
      <sheetName val="_8"/>
      <sheetName val="breakdown_of_wage_ra`f7"/>
      <sheetName val="breakdown_of_wage_ra7"/>
      <sheetName val="breakdown_of_wage_rað-7"/>
      <sheetName val="2_Overall_Summary_7"/>
      <sheetName val="Rates_&amp;_Legend8"/>
      <sheetName val="OCT_FDN8"/>
      <sheetName val="BO䁑-B_䁄OWN8"/>
      <sheetName val="Bill_rekap8"/>
      <sheetName val="Harga_Satuan8"/>
      <sheetName val="F_ALARM8"/>
      <sheetName val="0__Resource　Code7"/>
      <sheetName val="breakdown_of_wage_rap7"/>
      <sheetName val="00-Summary_Information-ABB7"/>
      <sheetName val="Exchange_Rate8"/>
      <sheetName val="General_Notes8"/>
      <sheetName val="내역서_耰&quot;_x005f_x0000_8"/>
      <sheetName val="내역서_耰&quot;_x005f_x005f_8"/>
      <sheetName val="Process_Data_(2)8"/>
      <sheetName val="PABS,Site_info7"/>
      <sheetName val="내역서_耰&quot;_7"/>
      <sheetName val="2__현장_자금투입_집계표8"/>
      <sheetName val="_도면_및_도서_제출목록_및_일정_170202_xlsx8"/>
      <sheetName val="Distribution_Table7"/>
      <sheetName val="Raw_data7"/>
      <sheetName val="차트_(2)8"/>
      <sheetName val="Material_code7"/>
      <sheetName val="DROP_DOWN7"/>
      <sheetName val="개시대사_(2)7"/>
      <sheetName val="DATA_MENTAH7"/>
      <sheetName val="내역서_(N____x000a_8"/>
      <sheetName val="TQ_Format6"/>
      <sheetName val="HO_Site_Rates-20117"/>
      <sheetName val="Linelist_LNGC_Process7"/>
      <sheetName val="Equipment_Spec_List7"/>
      <sheetName val="SPEC_LIST(EQUP,_SYS)7"/>
      <sheetName val="Action_Item7"/>
      <sheetName val="ID_CD7"/>
      <sheetName val="Air_Cooler-E7"/>
      <sheetName val="SUM_6"/>
      <sheetName val="Al_Taweelah7"/>
      <sheetName val="Particular_Sch7"/>
      <sheetName val="breakdown_of_wage_raÐ¾6"/>
      <sheetName val="Additional_data6"/>
      <sheetName val="11_자재단가5"/>
      <sheetName val="LIFE_&amp;_REP_PROVN5"/>
      <sheetName val="O&amp;M_CREW5"/>
      <sheetName val="33628-Rev__A5"/>
      <sheetName val="Cashflow_Analysis5"/>
      <sheetName val="Schedule_5"/>
      <sheetName val="Loading_Struc5"/>
      <sheetName val="Loading_Pip5"/>
      <sheetName val="Loading_Overall_(BASE_Proposal5"/>
      <sheetName val="Steel_Structure5"/>
      <sheetName val="PIPING_AG-UG_NEW_UNITS5"/>
      <sheetName val="MEC_PIPING_PREFABR5"/>
      <sheetName val="Working_File-Pip5"/>
      <sheetName val="Equip_ISBL_&amp;_OSBL_5"/>
      <sheetName val="Attach_4-185"/>
      <sheetName val="INPUT_DATA_OF_SCHEDULE5"/>
      <sheetName val="OIL_SEPARATOR5"/>
      <sheetName val="CATCH_BASIN5"/>
      <sheetName val="FW_Post_Indicator_Valve_24&quot;5"/>
      <sheetName val="FW_Post_Indicator_Valve_20&quot;5"/>
      <sheetName val="FW_Post_Indicator_Valve_6&quot;5"/>
      <sheetName val="Fire_Monitor_or_Hydrant_6&quot;_FDN5"/>
      <sheetName val="SUMP_VB5"/>
      <sheetName val="CLEANOUT_4&quot;5"/>
      <sheetName val="Not_reqd5"/>
      <sheetName val="호환성_보고서5"/>
      <sheetName val="Finansal_tamamlanma_Eğrisi5"/>
      <sheetName val="Master_List5"/>
      <sheetName val="Scheme_Area_Details_Block___C25"/>
      <sheetName val="14-Eng_rate5"/>
      <sheetName val="리스크_분류체계5"/>
      <sheetName val="Tender_data5"/>
      <sheetName val="Activity_Form5"/>
      <sheetName val="GM_0005"/>
      <sheetName val="Admin_Manu_2-Equipment_Type_ID5"/>
      <sheetName val="일위대가_5"/>
      <sheetName val="SECL_리스크_분류체계_(2)5"/>
      <sheetName val="1_설계기준5"/>
      <sheetName val="Cash_Flow5"/>
      <sheetName val="REF_for_VV5"/>
      <sheetName val="P-Ins_&amp;_Bonds5"/>
      <sheetName val="INSTLIST_15"/>
      <sheetName val="내역서_(∮ἀ嘆ɶ?᠀㬁?5"/>
      <sheetName val="Fig_4-145"/>
      <sheetName val="Itembalance_Report_(18-sep-18)5"/>
      <sheetName val="BUDGET_SUMMARY_5"/>
      <sheetName val="광통신_견적내역서15"/>
      <sheetName val="5__월별투입내역서5"/>
      <sheetName val="Att-1_CTCI_MH_rate5"/>
      <sheetName val="SUMMARY_MTO_02_2_353"/>
      <sheetName val="N_G_METERING_CALC_3"/>
      <sheetName val="N_G_METERING3"/>
      <sheetName val="N_G_METERING_(2)3"/>
      <sheetName val="CUMENE_METERING3"/>
      <sheetName val="N2_METERING_3"/>
      <sheetName val="H2_METERING__3"/>
      <sheetName val="CO_METERING3"/>
      <sheetName val="Bill_4_7_Predestain_Bridge_3"/>
      <sheetName val="Bill_4_7_Predestain3"/>
      <sheetName val="1_1_FT_type_13"/>
      <sheetName val="1_2_FT_type_1A3"/>
      <sheetName val="1_3_FT_type_23"/>
      <sheetName val="1_4_FT_type_33"/>
      <sheetName val="1_5_FT_type_43"/>
      <sheetName val="2_1_CL_Outside3"/>
      <sheetName val="2_2_CL_Inside3"/>
      <sheetName val="2_3_CL_Ramp3"/>
      <sheetName val="3_1_CB_Outside3"/>
      <sheetName val="3_2_CB_Inside3"/>
      <sheetName val="4_Stair3"/>
      <sheetName val="5_Ramp3"/>
      <sheetName val="6_Handrail3"/>
      <sheetName val="Invoice_(Interim_No_28)3"/>
      <sheetName val="Cost_Summary3"/>
      <sheetName val="Direct_Cost3"/>
      <sheetName val="Direct_Cost_(2)3"/>
      <sheetName val="Summary_(3)3"/>
      <sheetName val="Indirect_Cost_Summary3"/>
      <sheetName val="TR_Rev_vs_Commit3"/>
      <sheetName val="TR_+MMHE_PL_report3"/>
      <sheetName val="P23P2724___Commitment_3"/>
      <sheetName val="설산1_나5"/>
      <sheetName val="Analisa_Fave5"/>
      <sheetName val="Harsat_Bahan5"/>
      <sheetName val="Harsat_Subkon5"/>
      <sheetName val="Harsat_Upah5"/>
      <sheetName val="Master_1_05"/>
      <sheetName val="Agregat_Halus_&amp;_Kasar5"/>
      <sheetName val="HARGA_MATERIAL5"/>
      <sheetName val="Harga_Sat_APP5"/>
      <sheetName val="Tgh_JGC-Inv_I_clp5"/>
      <sheetName val="PCS_5"/>
      <sheetName val="Progress_Statement-SI5"/>
      <sheetName val="Progress_Payment-31105"/>
      <sheetName val="Perm__Test5"/>
      <sheetName val="Galian_15"/>
      <sheetName val="Analisa_Lump_sum5"/>
      <sheetName val="Sec_I_ML5"/>
      <sheetName val="dongia_(2)5"/>
      <sheetName val="BM_#15"/>
      <sheetName val="Weekl_6"/>
      <sheetName val="내역서_(N____14"/>
      <sheetName val="내역서_(N____15"/>
      <sheetName val="__x05"/>
      <sheetName val="OPT_6"/>
      <sheetName val="내역서_(N__x005"/>
      <sheetName val="List_register5"/>
      <sheetName val="Direct_Histogram_Rev__A_(f)5"/>
      <sheetName val="Tables_3_1_to_3_5_EXH_G5"/>
      <sheetName val="64_45"/>
      <sheetName val="64_55"/>
      <sheetName val="36_25"/>
      <sheetName val="36_15"/>
      <sheetName val="Precios_Unitariԯ4"/>
      <sheetName val="EQUIPOS_DE_SEGURIDAD5"/>
      <sheetName val="MATERIALES_CONSUMIBLES5"/>
      <sheetName val="PERSONAL_INDIRECTO_5"/>
      <sheetName val="1_자금요약3"/>
      <sheetName val="2_실행비투입3"/>
      <sheetName val="3_본사집계3"/>
      <sheetName val="3-1_본사투입3"/>
      <sheetName val="4_지사집계3"/>
      <sheetName val="4-1_지사투입3"/>
      <sheetName val="5_현장총집계3"/>
      <sheetName val="5-1_현금집계3"/>
      <sheetName val="5-2_현금출납3"/>
      <sheetName val="5-3_외상집계3"/>
      <sheetName val="5-4_외상투입3"/>
      <sheetName val="6_미지급금3"/>
      <sheetName val="5-5_기타공제집계3"/>
      <sheetName val="5-6_기타공제3"/>
      <sheetName val="7_기성현황(실)3"/>
      <sheetName val="8_한국인수당3"/>
      <sheetName val="8_한국인수당_(Master_file)3"/>
      <sheetName val="9_기타수입3"/>
      <sheetName val="10_투입집계3"/>
      <sheetName val="5-4_외상투입_(2)3"/>
      <sheetName val="16_기성현황(예)3"/>
      <sheetName val="17_자금요약23"/>
      <sheetName val="18_실행대비투입23"/>
      <sheetName val="SPT_vs_PHI3"/>
      <sheetName val="05__Curva_S4"/>
      <sheetName val="Cost_Code5"/>
      <sheetName val="Data_Ref5"/>
      <sheetName val="Interdept_Rate5"/>
      <sheetName val="4300_UTILITY_BLDG_(2)5"/>
      <sheetName val="Payment_Certificate-13"/>
      <sheetName val="Floor_wet3"/>
      <sheetName val="Floor_Balcony3"/>
      <sheetName val="Hard_scape_Floor3"/>
      <sheetName val="P03_Skirting3"/>
      <sheetName val="GF_wall3"/>
      <sheetName val="Kitchen_Wall_wet_LIN-7013"/>
      <sheetName val="Wall_wet_LIN-601_3"/>
      <sheetName val="BOQ_(2)3"/>
      <sheetName val="VO_Schedule-13"/>
      <sheetName val="HOLD_AMOUNT3"/>
      <sheetName val="Back_Charge_(2)3"/>
      <sheetName val="Temporary_Deductions-1_3"/>
      <sheetName val="Contracharges_Check_list-1_3"/>
      <sheetName val="PC_033"/>
      <sheetName val="Measurement_sheet3"/>
      <sheetName val="Material_Only3"/>
      <sheetName val="Man_power_supply3"/>
      <sheetName val="Camp_Deduction3"/>
      <sheetName val="สรุปยอดเหล็กตาม_Cost_Record_VY3"/>
      <sheetName val="แนบ_PR3"/>
      <sheetName val="OR21_Final_Forecast_Rev_23"/>
      <sheetName val="Summary_Forecast_Budget_1&amp;23"/>
      <sheetName val="Summary_Forecast_Budget_Rev_23"/>
      <sheetName val="Backup_OR21_3"/>
      <sheetName val="Budget_for_ENT3"/>
      <sheetName val="ADJ__D-Wall&amp;BR_Ent__Rev_2_13"/>
      <sheetName val="Rebar+Conพื้น_Waste10%3"/>
      <sheetName val="Backup_D-Wall_Ent__13_07_193"/>
      <sheetName val="Backup_BR_ENT__13_07_193"/>
      <sheetName val="Final_Forecast_721113"/>
      <sheetName val="IMP_OR21_2019_07_113"/>
      <sheetName val="Concrete_721123"/>
      <sheetName val="หินเกล็ด_3"/>
      <sheetName val="เปรียบเทียบBudget_BR_3"/>
      <sheetName val="ADJ__BR_Ent__Rev_2_1_(2)3"/>
      <sheetName val="แผนงานBarrette_Pile3"/>
      <sheetName val="BOQ__VI_03_09_19_3"/>
      <sheetName val="Backup_BR_BMA3"/>
      <sheetName val="Sum_Budget&amp;Rev_13"/>
      <sheetName val="Sum_Budget_Rev_13"/>
      <sheetName val="Sum_Budget&amp;Rev_1_Rebar3"/>
      <sheetName val="Sum_Budget_Rev_2_Rebar3"/>
      <sheetName val="Rebar+Conพื้น_Waste10%_Rev_003"/>
      <sheetName val="Rebar+Conพื้น_Waste10%_Rev_01_3"/>
      <sheetName val="Equip_Rev_00_Budget3"/>
      <sheetName val="Budget_Waterpoofing3"/>
      <sheetName val="Enron_Form3"/>
      <sheetName val="IRR_sponsor3"/>
      <sheetName val="Consortium_VP3"/>
      <sheetName val="Summary_MONTH3"/>
      <sheetName val="DESICON_SUM3"/>
      <sheetName val="DES_TCF_Rental3"/>
      <sheetName val="DES_TCF_Maints_pers3"/>
      <sheetName val="DES_TCF_Heavy_Equipment3"/>
      <sheetName val="BANK_BOND3"/>
      <sheetName val="PHC_WAREHOUSE_-_INFOONLY3"/>
      <sheetName val="CATERING_CONTROL3"/>
      <sheetName val="SUB_CONTRACT3"/>
      <sheetName val="SPDC_-_INFONLY3"/>
      <sheetName val="VENDOR_SCHEDUL3"/>
      <sheetName val="VENDOR_PRESENCE_-_COMM3"/>
      <sheetName val="VENDOR_PRESENCE_-_RECH3"/>
      <sheetName val="VENDOR_PRESENCE_-_COMM_3"/>
      <sheetName val="CONTRACT_RATES3"/>
      <sheetName val="Sch_63"/>
      <sheetName val="2013电气概算_价目表_(营改增调整)3"/>
      <sheetName val="1_11_b3"/>
      <sheetName val="SPEC(CABLE_&amp;_WIRE)3"/>
      <sheetName val="RESUMEN_CD3"/>
      <sheetName val="BOQ_REV63"/>
      <sheetName val="Maliyet_Ozet3"/>
      <sheetName val="1_1-1_23"/>
      <sheetName val="1_3-_1_43"/>
      <sheetName val="3_13"/>
      <sheetName val="3_23"/>
      <sheetName val="4_1(a)3"/>
      <sheetName val="4_1(b)3"/>
      <sheetName val="4_1_(c)3"/>
      <sheetName val="5_13"/>
      <sheetName val="내역서_(N____16"/>
      <sheetName val="6_공정표3"/>
      <sheetName val="List_Equip3"/>
      <sheetName val="Process_C_(1-166)3"/>
      <sheetName val="TRUCK_HAUL_CYCLE-waste3"/>
      <sheetName val="Existing_PC_Pavement3"/>
      <sheetName val="Master_Data3"/>
      <sheetName val="ind'l_cp3"/>
      <sheetName val="LAST_UPDATE3"/>
      <sheetName val="0_품의서(전체)3"/>
      <sheetName val="3_부제O호표3"/>
      <sheetName val="5_소모재료비3"/>
      <sheetName val="8_시멘트제원표3"/>
      <sheetName val="2_품제O호표3"/>
      <sheetName val="본부_SHOP3"/>
      <sheetName val="#6_MDU_일반3"/>
      <sheetName val="#6_MDU엄반장3"/>
      <sheetName val="#6MDU_기계3"/>
      <sheetName val="HOU_COMP`3"/>
      <sheetName val="FCC_OBL-SHOP3"/>
      <sheetName val="NEW_FCC_OBL3"/>
      <sheetName val="#4_MDU3"/>
      <sheetName val="#6_SHOP3"/>
      <sheetName val="NRC_OBL-조연식3"/>
      <sheetName val="광양-조연식_반장3"/>
      <sheetName val="#5MDU_REV3"/>
      <sheetName val="LBO_PROJECT3"/>
      <sheetName val="VENDOR_LIST3"/>
      <sheetName val="BOP_LINE_LIST3"/>
      <sheetName val="5__Work_load(현재원기준)5"/>
      <sheetName val="A__ENGINEERING3"/>
      <sheetName val="B-1__배관자재3"/>
      <sheetName val="B-2__전기자재3"/>
      <sheetName val="B-3__계장자재3"/>
      <sheetName val="B-4__기계자재3"/>
      <sheetName val="C-1__공통가설3"/>
      <sheetName val="C-2__토목3"/>
      <sheetName val="C-4__철골3"/>
      <sheetName val="C-5__기계3"/>
      <sheetName val="C-6__배관3"/>
      <sheetName val="C-7__전기3"/>
      <sheetName val="C-8__계장3"/>
      <sheetName val="C-9__중장비3"/>
      <sheetName val="C-10__소방설비3"/>
      <sheetName val="C-11__보온3"/>
      <sheetName val="C-12__CMS3"/>
      <sheetName val="Equipt_Rental3"/>
      <sheetName val="EQ_USED_(CORRECTED)3"/>
      <sheetName val="Rebar_Constant3"/>
      <sheetName val="CONCRETE_TYPE3"/>
      <sheetName val="Other_data3"/>
      <sheetName val="내역서_(∮ἀ嘆ɶ_᠀㬁_4"/>
      <sheetName val="InD_Mpower3"/>
      <sheetName val="ABB_Summary3"/>
      <sheetName val="Man_power_rate3"/>
      <sheetName val="Const_equip_rate3"/>
      <sheetName val="01-Gang_Rate_&amp;_Info3"/>
      <sheetName val="05-Sum_Cost3"/>
      <sheetName val="06-Indirect_Loading3"/>
      <sheetName val="07-Heavy_Equipment3"/>
      <sheetName val="08-RR_Check_List3"/>
      <sheetName val="1)_Risk_and_Opportunities3"/>
      <sheetName val="2)_Full_Cost_Calculation3"/>
      <sheetName val="Vehicle_Log3"/>
      <sheetName val="M&amp;E_Summary3"/>
      <sheetName val="rev_summary3"/>
      <sheetName val="M&amp;E_Prelims3"/>
      <sheetName val="B-FP_(2)3"/>
      <sheetName val="Sch_13"/>
      <sheetName val="tblg_denda4"/>
      <sheetName val="F1_43"/>
      <sheetName val="Manpower_Categories3"/>
      <sheetName val="External_Issues3"/>
      <sheetName val="Statprod_gab4"/>
      <sheetName val="L_14"/>
      <sheetName val="Equip_Mstr_FOR_3A13"/>
      <sheetName val="G_R300경비3"/>
      <sheetName val="AS포장복구_3"/>
      <sheetName val="중기조종사_단위단가3"/>
      <sheetName val="설_계3"/>
      <sheetName val="5_Cennik4"/>
      <sheetName val="_토목_처리장도급내역서_3"/>
      <sheetName val="Garph_Work-Cost3"/>
      <sheetName val="LRK_3"/>
      <sheetName val="Insulation_1501083"/>
      <sheetName val="동상부_Tact_기준_반입일정_및_수량_02173"/>
      <sheetName val="MASTER_RATE_ANALYSIS3"/>
      <sheetName val="MN_T_B_3"/>
      <sheetName val="INDIGINEOUS_ITEMS_3"/>
      <sheetName val="Core_Data3"/>
      <sheetName val="final_abstract3"/>
      <sheetName val="GRAND_REKAP2"/>
      <sheetName val="analisa_(2)2"/>
      <sheetName val="Analisa_22"/>
      <sheetName val="Up_&amp;_bhn2"/>
      <sheetName val="HRG_BHN2"/>
      <sheetName val="Analisa_(ok_punya)2"/>
      <sheetName val="Alat_(2)2"/>
      <sheetName val="Rekap_Biaya2"/>
      <sheetName val="Kuantitas_&amp;_Harga2"/>
      <sheetName val="Nopember_(2)2"/>
      <sheetName val="Ramp_data2"/>
      <sheetName val="Lower_Ground2"/>
      <sheetName val="Cap_Cost2"/>
      <sheetName val="RLV_Calc2"/>
      <sheetName val="Costs_(dev)2"/>
      <sheetName val="Bluewater_NPV_-_sell_January2"/>
      <sheetName val="Upper_Ground2"/>
      <sheetName val="PARK_NE2"/>
      <sheetName val="Financial_Summary2"/>
      <sheetName val="D&amp;C_Calcs2"/>
      <sheetName val="CA_Upside_Downside_Old2"/>
      <sheetName val="EASEL_CA_Example2"/>
      <sheetName val="Urai__Resap_pengikat2"/>
      <sheetName val="DAF_HRG2"/>
      <sheetName val="7_공정표2"/>
      <sheetName val="Kolom_UT2"/>
      <sheetName val="HB_2"/>
      <sheetName val="Memb_Schd2"/>
      <sheetName val="Coef_et_données2"/>
      <sheetName val="Eng_Hrs_(HO)2"/>
      <sheetName val="MFG_&amp;_DEL2"/>
      <sheetName val="원가조정_내역2"/>
      <sheetName val="InsertListDrawing_1_2"/>
      <sheetName val="P_Staff_fac2"/>
      <sheetName val="beam-reinft-IIInd_floor2"/>
      <sheetName val="P-Site_fac2"/>
      <sheetName val="P-Clients_fac2"/>
      <sheetName val="P2-Project_Data2"/>
      <sheetName val="a_h_ars_sum2"/>
      <sheetName val="a_h_ars2"/>
      <sheetName val="Chap_2-_Page_4_"/>
      <sheetName val="VAT_TU_DIEN"/>
      <sheetName val="bldg_list"/>
      <sheetName val="Scaffolding_Volume"/>
      <sheetName val="BQ Summary"/>
      <sheetName val="FittingR1"/>
      <sheetName val="Gasket"/>
      <sheetName val="Bolt"/>
      <sheetName val="breakdown_of_wage_ra5"/>
      <sheetName val="breakdown_of_wage_ra6"/>
      <sheetName val="breakdown_of_wage_ra7"/>
      <sheetName val="LV induction _x0000__x0000__x0005__x0000_묠"/>
      <sheetName val="Rekap Analisa"/>
      <sheetName val="SchC"/>
      <sheetName val="SchA"/>
      <sheetName val="SewAlat"/>
      <sheetName val="ANALISA PEK.UMUM"/>
      <sheetName val="IN OUT"/>
      <sheetName val="7422CW_x005f_x0013_"/>
      <sheetName val="OPT_x005f_x0012_"/>
      <sheetName val="내역서 ᢐ_x005f_x001f_"/>
      <sheetName val="내역서_耰&quot;_x005f_x005f_x005f_x0000__x0003"/>
      <sheetName val="내역서_耰&quot;_x005f_x005f_x005f_x005f_x00003"/>
      <sheetName val="내역서_耰&quot;_x005f_x005f_x005f_x005f_x005f3"/>
      <sheetName val="내역서_耰&quot;_x005f_x005f_x005f_x0000__x0004"/>
      <sheetName val="내역서_耰&quot;_x005f_x005f_x005f_x005f_x00004"/>
      <sheetName val="내역서_耰&quot;_x005f_x005f_x005f_x005f_x005f4"/>
      <sheetName val="내역서_耰&quot;_x005f_x005f_x005f_x0000__x0005"/>
      <sheetName val="내역서_耰&quot;_x005f_x005f_x005f_x005f_x00005"/>
      <sheetName val="내역서_耰&quot;_x005f_x005f_x005f_x005f_x005f5"/>
      <sheetName val="내역서 ᢐ_x005f_x001f__x005f_x0000__x005f_x0000_"/>
      <sheetName val="EQUIPMENT_-_x005f_x0000_"/>
      <sheetName val="__x005f_x0000__x005f_x001b__x005f_x0000__x005f_x0006__x"/>
      <sheetName val="바닥판_x005f_x0000_⽷_x005f_x0000_"/>
      <sheetName val="내역서_耰&quot;_x005f_x005f_x005f_x0000__x00002"/>
      <sheetName val="내역서_(N____x005f_x000a_2"/>
      <sheetName val="내역서_(N____x005f_x000a_1"/>
      <sheetName val="내역서_耰&quot;_x005f_x005f_x005f_x0000__x00003"/>
      <sheetName val="Sat Bah _ Up"/>
      <sheetName val="DATA PROYEK"/>
      <sheetName val="rab me (by owner) "/>
      <sheetName val="BQ (by owner)"/>
      <sheetName val="rab me (fisik)"/>
      <sheetName val="abut2"/>
      <sheetName val="LIST ANHARSAT"/>
      <sheetName val="Home Office"/>
      <sheetName val="Page1"/>
      <sheetName val="BLN_PKG"/>
      <sheetName val="TEMP PROFILE"/>
      <sheetName val="_선택 속성(잠금)"/>
      <sheetName val="Drop-down lists"/>
      <sheetName val="P. control"/>
      <sheetName val="EVAL"/>
      <sheetName val="Costing Detailed"/>
      <sheetName val="ER10_Old"/>
      <sheetName val="Basic Data Inputs"/>
      <sheetName val="AIRCOND"/>
      <sheetName val="EXTERNAL"/>
      <sheetName val="MDGAS"/>
      <sheetName val="BILL 1"/>
      <sheetName val="Step2 -&gt; Mat. Cost"/>
      <sheetName val="GKP"/>
      <sheetName val="renc mgn"/>
      <sheetName val="Team 3 S-Curve"/>
      <sheetName val="내역서_耰&quot;_x005f_x0000__x0008"/>
      <sheetName val="내역서_耰&quot;_x005f_x005f_x00008"/>
      <sheetName val="내역서_耰&quot;_x005f_x005f_x005f8"/>
      <sheetName val="내역서_耰&quot;_x00007"/>
      <sheetName val="내역서_耰&quot;_x005f7"/>
      <sheetName val="_x00ည톐ឮ"/>
      <sheetName val="내역서_耰&quot;_x0000__x0007"/>
      <sheetName val="분양가표"/>
      <sheetName val="Mucluc"/>
      <sheetName val="Dinh muc CP KTCB khac"/>
      <sheetName val="TH May TC"/>
      <sheetName val="KLDT DIEN"/>
      <sheetName val="PTVT DIEN"/>
      <sheetName val="TH kinh phi"/>
      <sheetName val="Thong ke thiet bi"/>
      <sheetName val="TH vat tu"/>
      <sheetName val="Earthwork"/>
      <sheetName val="BREAKDOWN-PRICE"/>
      <sheetName val="A.SIS"/>
      <sheetName val="BQ-E20-02(Rp)"/>
      <sheetName val="gia vt"/>
      <sheetName val="1.BILL MOI THAU CAN THUONG"/>
      <sheetName val="PHAN NGAM"/>
      <sheetName val="SITE-E"/>
      <sheetName val="sch6-rm"/>
      <sheetName val="침하계"/>
      <sheetName val="NM2"/>
      <sheetName val="NW1"/>
      <sheetName val="NW2"/>
      <sheetName val="PW3"/>
      <sheetName val="PW4"/>
      <sheetName val="SC1"/>
      <sheetName val="DNW"/>
      <sheetName val="NE"/>
      <sheetName val="PM"/>
      <sheetName val="TR"/>
      <sheetName val="5대총괄"/>
      <sheetName val="SANDAN_XLS8"/>
      <sheetName val="내역서_(∮ἀ嘆ɶ᠀㬁1"/>
      <sheetName val="2_x0010__x0000__x000a__x0000__x0003__x0000__x000d__x0000__x0008__x0000__x0010__x0000__x0004__x0000__x0004__x0000__x0004_"/>
      <sheetName val="9011 EXPAT_MANP"/>
      <sheetName val="2_x0010_"/>
      <sheetName val="PriceSummary"/>
      <sheetName val="App A Basis of Design"/>
      <sheetName val="breakdown_of_FA113"/>
      <sheetName val="Sheet_14"/>
      <sheetName val="MSP-Operator_Building-Area_C"/>
      <sheetName val="JGSummit_Package_2_(CTCI)"/>
      <sheetName val="-0_5_TABLA_PRESUPUESTOS1"/>
      <sheetName val="ﾄﾞﾊﾞｲFUEL_GAS追見1"/>
      <sheetName val="MenuSheet"/>
      <sheetName val="Forecast"/>
      <sheetName val="Batam Forecast"/>
      <sheetName val="Batam Forecast_jun"/>
      <sheetName val="Fabrication Summary"/>
      <sheetName val="D6978 Mar 21 - FProj07"/>
      <sheetName val="Ecosys-Mar'21"/>
      <sheetName val="GEAC - Dec19"/>
      <sheetName val="Chap_2-_Page_4_1"/>
      <sheetName val="breakdown_of_FA1131"/>
      <sheetName val="Sheet_141"/>
      <sheetName val="Scaffolding_Volume1"/>
      <sheetName val="MSP-Operator_Building-Area_C1"/>
      <sheetName val="JGSummit_Package_2_(CTCI)1"/>
      <sheetName val="VAT_TU_DIEN1"/>
      <sheetName val="bldg_list1"/>
      <sheetName val="-0_5_TABLA_PRESUPUESTOS2"/>
      <sheetName val="ﾄﾞﾊﾞｲFUEL_GAS追見2"/>
      <sheetName val="p.mgmt"/>
      <sheetName val="PIP3C"/>
      <sheetName val="Dati base"/>
      <sheetName val="orig-sap"/>
      <sheetName val="Asset Mansys Sum"/>
      <sheetName val="Job List (2)"/>
      <sheetName val="Constn &amp; Install - LEV.4"/>
      <sheetName val="LEV.4 Project Managem"/>
      <sheetName val="Site Management"/>
      <sheetName val="Manhrs Sum"/>
      <sheetName val="rencst0599"/>
      <sheetName val="내역서 耰&quot;_x005f_x0000__x005f_x005f_x0000"/>
      <sheetName val="SCOPES"/>
      <sheetName val="表三"/>
      <sheetName val="建筑定额 (2002)"/>
      <sheetName val="ADI"/>
      <sheetName val="运"/>
      <sheetName val="建筑定额"/>
      <sheetName val="原始数据"/>
      <sheetName val="经评"/>
      <sheetName val="G2TempSheet"/>
      <sheetName val="30万表三"/>
      <sheetName val="ADI Edison Termoelettrica"/>
      <sheetName val="Selling_Sheet_cons"/>
      <sheetName val="MC-P1"/>
      <sheetName val="Country (kVA-Hz.)"/>
      <sheetName val="JP-I.500155"/>
      <sheetName val="ENGG_CVL"/>
      <sheetName val="Form1"/>
      <sheetName val="ได้ราคาคอนกรีต-เหล็กเสริม"/>
      <sheetName val="Form3"/>
      <sheetName val="ได้งานตีเส้น"/>
      <sheetName val="ข้อมูลวัสดุและค่าดำเนินการ"/>
      <sheetName val="concrete&amp;งานไม้แบบ"/>
      <sheetName val="ราคาวัสดุ"/>
      <sheetName val="_x0004__x000d__x0003__x0004__x0016__x000d__x0004_"/>
      <sheetName val="_x000a__x001b__x0006__x0006__x0008__x000a_"/>
      <sheetName val="Weekl_x0004__x0016__x000d_"/>
      <sheetName val="_x000e__x0005_"/>
      <sheetName val=" _x001b__x0006__x0006__x0008_ "/>
      <sheetName val="_x0004__x000d__x0"/>
      <sheetName val="_x000a__x001b__x0"/>
      <sheetName val="OPT_x0012__x0010__x000a_"/>
      <sheetName val="_x0013__x0014_"/>
      <sheetName val="내역서 耰&quot;_x0000"/>
      <sheetName val="__x001b__x0006__x"/>
      <sheetName val=" _x001b__x0006__x"/>
      <sheetName val="Weekl_x0004__x0016__x000"/>
      <sheetName val=" _x001b__x0"/>
      <sheetName val="OPT_x0012__x0010_ "/>
      <sheetName val="OPT_x0012__x0010_"/>
      <sheetName val="Site"/>
      <sheetName val="LV induction _x0005_묠"/>
      <sheetName val="내역서_耰&quot;_x0007"/>
      <sheetName val="2_x0010__x000a__x0003__x000d__x0008__x0010__x0004__x0004__x0004_"/>
      <sheetName val="สรุป"/>
      <sheetName val="DE-110"/>
      <sheetName val="BG Working Sheet"/>
      <sheetName val="당초?➴ȭ"/>
      <sheetName val="REF_ONLY"/>
      <sheetName val="KUWATI(Total)_18"/>
      <sheetName val="OPTION_218"/>
      <sheetName val="OPTION_318"/>
      <sheetName val="집계표_(TOTAL)18"/>
      <sheetName val="집계표_(CIVIL-23)18"/>
      <sheetName val="집계표_(FGRU)18"/>
      <sheetName val="집계표_(25,26)18"/>
      <sheetName val="집계표_(MEROX)18"/>
      <sheetName val="집계표_(NITROGEN)18"/>
      <sheetName val="집계표_(M4)18"/>
      <sheetName val="집계표_(CIVIL4)18"/>
      <sheetName val="집계표_(CIVIL6)18"/>
      <sheetName val="집계표_(CIVIL7)18"/>
      <sheetName val="내역서(DEMO_TOTAL)18"/>
      <sheetName val="내역서_(CIVIL-23)18"/>
      <sheetName val="내역서_(fgru)18"/>
      <sheetName val="내역서_(25&amp;26)18"/>
      <sheetName val="내역서_(MEROX)18"/>
      <sheetName val="내역서_(NITROGEN)18"/>
      <sheetName val="내역서_(M4)18"/>
      <sheetName val="내역서_(CIVIL-4)18"/>
      <sheetName val="내역서_(CIVIL-6)18"/>
      <sheetName val="내역서_(CIVIL-7)18"/>
      <sheetName val="2002년_현장공사비_국내_실적18"/>
      <sheetName val="2003년국내현장공사비_실적18"/>
      <sheetName val="VC2_10_9918"/>
      <sheetName val="INPUT_DATA17"/>
      <sheetName val="집계표_(25,26ဩ17"/>
      <sheetName val="General_Data17"/>
      <sheetName val="Form_017"/>
      <sheetName val="LABOR_&amp;_자재16"/>
      <sheetName val="입출재고현황_(2)16"/>
      <sheetName val="Form_D-116"/>
      <sheetName val="Form_B-116"/>
      <sheetName val="Form_F-116"/>
      <sheetName val="Form_A16"/>
      <sheetName val="3_공통공사대비16"/>
      <sheetName val="간접비_총괄16"/>
      <sheetName val="Rate_Analysis16"/>
      <sheetName val="Price_Schedule16"/>
      <sheetName val="CAL_16"/>
      <sheetName val="EQUIPMENT_-216"/>
      <sheetName val="Z-_GENERAL_PRICE_SUMMARY14"/>
      <sheetName val="_Estimate__14"/>
      <sheetName val="WEIGHT_LIST15"/>
      <sheetName val="산#2-1_(2)15"/>
      <sheetName val="BEND_LOSS15"/>
      <sheetName val="공사비_내역_(가)15"/>
      <sheetName val="내역서_耰&quot;??16"/>
      <sheetName val="단면_(2)15"/>
      <sheetName val="6PILE__(돌출)15"/>
      <sheetName val="Static_Equip15"/>
      <sheetName val="Form_A_15"/>
      <sheetName val="내역서_耰&quot;_x005f_x0000__x005f_x0000_15"/>
      <sheetName val="3_Breakdown_Direct_Paint15"/>
      <sheetName val="Áý°èÇ¥_(TOTAL)14"/>
      <sheetName val="Áý°èÇ¥_(CIVIL-23)14"/>
      <sheetName val="Áý°èÇ¥_(FGRU)14"/>
      <sheetName val="Áý°èÇ¥_(25,26)14"/>
      <sheetName val="Áý°èÇ¥_(MEROX)14"/>
      <sheetName val="Áý°èÇ¥_(NITROGEN)14"/>
      <sheetName val="Áý°èÇ¥_(M4)14"/>
      <sheetName val="Áý°èÇ¥_(CIVIL4)14"/>
      <sheetName val="Áý°èÇ¥_(CIVIL6)14"/>
      <sheetName val="Áý°èÇ¥_(CIVIL7)14"/>
      <sheetName val="³»¿ª¼­(DEMO_TOTAL)14"/>
      <sheetName val="³»¿ª¼­_(CIVIL-23)14"/>
      <sheetName val="³»¿ª¼­_(fgru)14"/>
      <sheetName val="³»¿ª¼­_(25&amp;26)14"/>
      <sheetName val="³»¿ª¼­_(MEROX)14"/>
      <sheetName val="³»¿ª¼­_(NITROGEN)14"/>
      <sheetName val="³»¿ª¼­_(M4)14"/>
      <sheetName val="³»¿ª¼­_(CIVIL-4)14"/>
      <sheetName val="³»¿ª¼­_(CIVIL-6)14"/>
      <sheetName val="³»¿ª¼­_(CIVIL-7)14"/>
      <sheetName val="2002³â_ÇöÀå°ø»çºñ_±¹³»_½ÇÀû14"/>
      <sheetName val="2003³â±¹³»ÇöÀå°ø»çºñ_½ÇÀû14"/>
      <sheetName val="내역서_耰&quot;__16"/>
      <sheetName val="Summary_Sheets15"/>
      <sheetName val="Man_Hole14"/>
      <sheetName val="Sheet1_(2)15"/>
      <sheetName val="Civil_115"/>
      <sheetName val="Civil_215"/>
      <sheetName val="Civil_315"/>
      <sheetName val="Site_115"/>
      <sheetName val="Site_215"/>
      <sheetName val="Site_315"/>
      <sheetName val="Site_Faci15"/>
      <sheetName val="내역서_耰&quot;_x005f_x005f_x005f_x0000__x005f_x005f_x0014"/>
      <sheetName val="7__월별투입내역서14"/>
      <sheetName val="계측_내역서14"/>
      <sheetName val="2_2_STAFF_Scedule14"/>
      <sheetName val="내역서_耰&quot;_x005f_x005f_x005f_x005f_x005f_x005f_x00014"/>
      <sheetName val="T_314"/>
      <sheetName val="HORI__VESSEL14"/>
      <sheetName val="EQUIP_LIST14"/>
      <sheetName val="MP_MOB14"/>
      <sheetName val="Form_B14"/>
      <sheetName val="Precios_Unitarios14"/>
      <sheetName val="Administrative_Prices14"/>
      <sheetName val="WBS_4414"/>
      <sheetName val="WBS_4114"/>
      <sheetName val="Precios_por_Administración14"/>
      <sheetName val="Subcon_A14"/>
      <sheetName val="Monthly_Load14"/>
      <sheetName val="Weekly_Load14"/>
      <sheetName val="BM_DATA_SHEET15"/>
      <sheetName val="Vind_-_BtB14"/>
      <sheetName val="LV_induction_motors14"/>
      <sheetName val="BSD_(2)14"/>
      <sheetName val="내역서_耰&quot;_x005f_x005f_x005f_x005f_x005f_x005f_x00514"/>
      <sheetName val="Material_Selections14"/>
      <sheetName val="내역서_耰&quot;13"/>
      <sheetName val="breakdown_of_wage_rate14"/>
      <sheetName val="Indirect_Cost14"/>
      <sheetName val="97_사업추정(WEKI)14"/>
      <sheetName val="[SANDAN_XLS??14"/>
      <sheetName val="Piping_BQ_for_one_turbine14"/>
      <sheetName val="Utility_and_Fire_flange14"/>
      <sheetName val="_SANDAN_XLS__14"/>
      <sheetName val="Eq__Mobilization14"/>
      <sheetName val="Fire_Protection14"/>
      <sheetName val="입찰내역_발주처_양식14"/>
      <sheetName val="Heavy_Equipments14"/>
      <sheetName val="AG_Pipe_Qty_Analysis14"/>
      <sheetName val="FWBS_153013"/>
      <sheetName val="Resource_table14"/>
      <sheetName val="Equipment_List14"/>
      <sheetName val="Form1_SQP14"/>
      <sheetName val="공정계획(내부계획25%,내부w_f)14"/>
      <sheetName val="SFN_ORIG14"/>
      <sheetName val="Currency_Rate9"/>
      <sheetName val="w't_table14"/>
      <sheetName val="SCHEDD_TAMBAHAN14"/>
      <sheetName val="실행예산_MM13"/>
      <sheetName val="MODULE_CONFIRM13"/>
      <sheetName val="ITB_COST14"/>
      <sheetName val="내역서_(∮ἀ嘆ɶ13"/>
      <sheetName val="Dir_Manpower_Other_Exp_14"/>
      <sheetName val="4-3LEVEL-5_epic_413"/>
      <sheetName val="단가_(2)13"/>
      <sheetName val="BOQ-B_DOWN13"/>
      <sheetName val="Cash_In-Cash_Out_Actual13"/>
      <sheetName val="PROTECTION_13"/>
      <sheetName val="내역서1999_8최종9"/>
      <sheetName val="Unit_Price_9"/>
      <sheetName val="plan&amp;section_of_foundation10"/>
      <sheetName val="working_load_at_the_btm_ft_10"/>
      <sheetName val="stability_check10"/>
      <sheetName val="design_load10"/>
      <sheetName val="TDC_COA_Sumry9"/>
      <sheetName val="TDC_Item_Dets9"/>
      <sheetName val="TDC_Item_Sumry9"/>
      <sheetName val="TDC_Key_Qty_Sumry9"/>
      <sheetName val="List_-_Components9"/>
      <sheetName val="List_-_Equipment9"/>
      <sheetName val="COA_Sumry_-_Std_Imp9"/>
      <sheetName val="Contr_TDC_-_Std_Imp9"/>
      <sheetName val="Item_Sumry_-_Std_Imp9"/>
      <sheetName val="Unit_Costs_-_Std_Imp9"/>
      <sheetName val="Unit_MH_-_Std_Imp9"/>
      <sheetName val="Proj_TIC_-_Std_Imp9"/>
      <sheetName val="Updating_Form-Oct_20119"/>
      <sheetName val="Weld_Consumable9"/>
      <sheetName val="NDE_Cost-Summary9"/>
      <sheetName val="9July_Above_Ground_Pipe9"/>
      <sheetName val="M_119"/>
      <sheetName val="Process_Data_19"/>
      <sheetName val="Sum_(Case-3)9"/>
      <sheetName val="Man_Power_&amp;_Comp9"/>
      <sheetName val="Data_List9"/>
      <sheetName val="4-Basic_Price9"/>
      <sheetName val="Evaluasi_Penw9"/>
      <sheetName val="Closeout_Control9"/>
      <sheetName val="PROJECT_BRIEF9"/>
      <sheetName val="CUADRO_DE_PRECIOS13"/>
      <sheetName val="Site_Findings_Status_Sheet9"/>
      <sheetName val="5_)_Time_Delays9"/>
      <sheetName val="Unt_rate9"/>
      <sheetName val="1100-1200-1300-1910-2140-LEV_29"/>
      <sheetName val="내역서_耰&quot;_x005f_x005f_x005f_x0000_9"/>
      <sheetName val="내역서_耰&quot;_x005f_x005f_x005f_x005f_9"/>
      <sheetName val="내역서_耰&quot;_x005f_x0000__x000010"/>
      <sheetName val="RAB_AR&amp;STR9"/>
      <sheetName val="Equip_Rental_Summary_by_Contr9"/>
      <sheetName val="Project_Equip_Rental_Summary9"/>
      <sheetName val="Contractor_Indirect_Sumry9"/>
      <sheetName val="Project_Indirect_Sumry9"/>
      <sheetName val="COA_Sumry_by_Area9"/>
      <sheetName val="COA_Sumry_by_Contr9"/>
      <sheetName val="COA_Sumry_by_RG9"/>
      <sheetName val="TDC_COA_Grp_Sumry9"/>
      <sheetName val="TDC_COA_Grp_Sumry_by_Area9"/>
      <sheetName val="TDC_COA_Grp_Sumry_by_RG9"/>
      <sheetName val="Equipment_Sumry9"/>
      <sheetName val="TDC_Item_Dets-Full9"/>
      <sheetName val="TDC_Item_Dets-IPM-Full9"/>
      <sheetName val="TDC_Item_Sumry_by_Area9"/>
      <sheetName val="TDC_Item_Sumry_by_RG9"/>
      <sheetName val="TDC_Key_Qty_Sumry_by_RG9"/>
      <sheetName val="List_-_Equipment_by_Area9"/>
      <sheetName val="List_-_Equipment_by_Contr9"/>
      <sheetName val="Equipment_-_Unit_Costs_by_Mat9"/>
      <sheetName val="List_-_Equipment_by_Rep_Grp9"/>
      <sheetName val="Craft_Summary_by_Contr9"/>
      <sheetName val="Project_Craft_Summary9"/>
      <sheetName val="Project_Metrics9"/>
      <sheetName val="할증_9"/>
      <sheetName val="99__FWBS(Ref)9"/>
      <sheetName val="99__Change_Rate9"/>
      <sheetName val="Discounted_Cash_Flow9"/>
      <sheetName val="Ocean_Transporation_Charge9"/>
      <sheetName val="SUMMARY_(0A)9"/>
      <sheetName val="SUMMARY_(1A)9"/>
      <sheetName val="SUMMARY_(1B)9"/>
      <sheetName val="SUMMARY_(03)9"/>
      <sheetName val="F1(Cable_Rack)9"/>
      <sheetName val="F2(Cable_Rack)9"/>
      <sheetName val="F3(Cable_Rack)9"/>
      <sheetName val="F1_(POLYMER)9"/>
      <sheetName val="F2_(POLYMER)9"/>
      <sheetName val="F3_(POLYMER)9"/>
      <sheetName val="F4_(POLYMER)9"/>
      <sheetName val="F5(_Polymerization_)9"/>
      <sheetName val="F6_(_Polymerization_)9"/>
      <sheetName val="B1_(Grid_A-7,_-6)9"/>
      <sheetName val="B1_(Grid_A,_B)9"/>
      <sheetName val="B1_(Grid_C-7,_-6)9"/>
      <sheetName val="B2_(Grid_-7_B,_C)_(1)9"/>
      <sheetName val="B2_(Grid_-7_B,_C)_(2)9"/>
      <sheetName val="B2_(Grid_-6_B,_C)_(1)9"/>
      <sheetName val="B2_(Grid_-6_B,_C)_(2)9"/>
      <sheetName val="F1_(MONOMER)9"/>
      <sheetName val="F2_(MONOMER)9"/>
      <sheetName val="F3_(MONOMER)9"/>
      <sheetName val="90K060C_(MONOMER)9"/>
      <sheetName val="F1_(EXTRUSION)9"/>
      <sheetName val="F2_(EXTRUSION)9"/>
      <sheetName val="F3_(EXTRUSION)9"/>
      <sheetName val="F4_(EXTRUSION)9"/>
      <sheetName val="F5_(EXTRUSION)9"/>
      <sheetName val="F6A_(EXTRUSION)9"/>
      <sheetName val="F6D_(EXTRUSION)9"/>
      <sheetName val="F7_(EXTRUSION)9"/>
      <sheetName val="F8_(EXTRUSION)9"/>
      <sheetName val="F9_(EXTRUSION)9"/>
      <sheetName val="F10_(EXTRUSION)9"/>
      <sheetName val="F11_(EXTRUSION)9"/>
      <sheetName val="B1_(Grid_F-5`,_4`)9"/>
      <sheetName val="B2_(Grid_F,E-4`)9"/>
      <sheetName val="B2_(Grid_F,E-5`)9"/>
      <sheetName val="B3_(Grid_C,B-4`)9"/>
      <sheetName val="B4_(Grid_B,A-4`)9"/>
      <sheetName val="B5_(Grid_E-5`)_&amp;_(Grid_D-5`)9"/>
      <sheetName val="B6_(Grid_E,D-5')9"/>
      <sheetName val="B7_(Grid_E,D-5')9"/>
      <sheetName val="95D040,_A5069"/>
      <sheetName val="95P040AB,_A5079"/>
      <sheetName val="95X020-U08,_A6029"/>
      <sheetName val="95X020-U07,_A6069"/>
      <sheetName val="95E040,_A5099"/>
      <sheetName val="95D024;025,_A6159"/>
      <sheetName val="95X020-U05,_A6019"/>
      <sheetName val="95X020-U02,_A2049"/>
      <sheetName val="Extruder_FDN9"/>
      <sheetName val="BOG_COMP__FDN9"/>
      <sheetName val="SOG_COMP__FDN9"/>
      <sheetName val="1G1_(Ground_Beam)9"/>
      <sheetName val="1G2-1(Ground_Beam)9"/>
      <sheetName val="1G2-2(Ground_Beam)9"/>
      <sheetName val="P15,_169"/>
      <sheetName val="LO_CONSOLE_FDN9"/>
      <sheetName val="OIL_COOLER_FDN9"/>
      <sheetName val="CW_CONSOLE_FDN_(SOG)9"/>
      <sheetName val="PD3_(SOG)9"/>
      <sheetName val="SF1_(SOG)9"/>
      <sheetName val="SF2_(SOG)9"/>
      <sheetName val="SLAB_(1S1-1)9"/>
      <sheetName val="SLAB_(1S1-2)9"/>
      <sheetName val="SLAB_(1S1-3)9"/>
      <sheetName val="COLUMN_(+5500)9"/>
      <sheetName val="COLUMN_(+12500)9"/>
      <sheetName val="COLUMN_(+15500)9"/>
      <sheetName val="ETC_9"/>
      <sheetName val="Cash_Flow_bulanan9"/>
      <sheetName val="H_Satuan9"/>
      <sheetName val="In-House_Summary9"/>
      <sheetName val="Tools_&amp;_Settings9"/>
      <sheetName val="Data_Summary9"/>
      <sheetName val="Crew_Costs9"/>
      <sheetName val="Spread_Costs9"/>
      <sheetName val="Unique_List_Misc9"/>
      <sheetName val="Codes_Pers9"/>
      <sheetName val="Direct_PMS9"/>
      <sheetName val="UP_MINOR9"/>
      <sheetName val="Item_code9"/>
      <sheetName val="Aux_9"/>
      <sheetName val="Pengesahan_9"/>
      <sheetName val="__9"/>
      <sheetName val="_9"/>
      <sheetName val="breakdown_of_wage_ra`f8"/>
      <sheetName val="breakdown_of_wage_ra8"/>
      <sheetName val="breakdown_of_wage_rað-8"/>
      <sheetName val="2_Overall_Summary_8"/>
      <sheetName val="Rates_&amp;_Legend9"/>
      <sheetName val="OCT_FDN9"/>
      <sheetName val="BO䁑-B_䁄OWN9"/>
      <sheetName val="Bill_rekap9"/>
      <sheetName val="Harga_Satuan9"/>
      <sheetName val="F_ALARM9"/>
      <sheetName val="0__Resource　Code8"/>
      <sheetName val="breakdown_of_wage_rap8"/>
      <sheetName val="00-Summary_Information-ABB8"/>
      <sheetName val="Exchange_Rate9"/>
      <sheetName val="General_Notes9"/>
      <sheetName val="내역서_耰&quot;_x005f_x0000_9"/>
      <sheetName val="내역서_耰&quot;_x005f_x005f_9"/>
      <sheetName val="Process_Data_(2)9"/>
      <sheetName val="PABS,Site_info8"/>
      <sheetName val="내역서_耰&quot;_8"/>
      <sheetName val="2__현장_자금투입_집계표9"/>
      <sheetName val="_도면_및_도서_제출목록_및_일정_170202_xlsx9"/>
      <sheetName val="Distribution_Table8"/>
      <sheetName val="Raw_data8"/>
      <sheetName val="차트_(2)9"/>
      <sheetName val="Material_code8"/>
      <sheetName val="DROP_DOWN8"/>
      <sheetName val="개시대사_(2)8"/>
      <sheetName val="DATA_MENTAH8"/>
      <sheetName val="내역서_(N____x000a_9"/>
      <sheetName val="TQ_Format7"/>
      <sheetName val="HO_Site_Rates-20118"/>
      <sheetName val="Linelist_LNGC_Process8"/>
      <sheetName val="Equipment_Spec_List8"/>
      <sheetName val="SPEC_LIST(EQUP,_SYS)8"/>
      <sheetName val="Action_Item8"/>
      <sheetName val="ID_CD8"/>
      <sheetName val="Air_Cooler-E8"/>
      <sheetName val="SUM_7"/>
      <sheetName val="Al_Taweelah8"/>
      <sheetName val="Particular_Sch8"/>
      <sheetName val="breakdown_of_wage_raÐ¾7"/>
      <sheetName val="Additional_data7"/>
      <sheetName val="11_자재단가6"/>
      <sheetName val="LIFE_&amp;_REP_PROVN6"/>
      <sheetName val="O&amp;M_CREW6"/>
      <sheetName val="33628-Rev__A6"/>
      <sheetName val="Cashflow_Analysis6"/>
      <sheetName val="Schedule_6"/>
      <sheetName val="Loading_Struc6"/>
      <sheetName val="Loading_Pip6"/>
      <sheetName val="Loading_Overall_(BASE_Proposal6"/>
      <sheetName val="Steel_Structure6"/>
      <sheetName val="PIPING_AG-UG_NEW_UNITS6"/>
      <sheetName val="MEC_PIPING_PREFABR6"/>
      <sheetName val="Working_File-Pip6"/>
      <sheetName val="Equip_ISBL_&amp;_OSBL_6"/>
      <sheetName val="Attach_4-186"/>
      <sheetName val="INPUT_DATA_OF_SCHEDULE6"/>
      <sheetName val="OIL_SEPARATOR6"/>
      <sheetName val="CATCH_BASIN6"/>
      <sheetName val="FW_Post_Indicator_Valve_24&quot;6"/>
      <sheetName val="FW_Post_Indicator_Valve_20&quot;6"/>
      <sheetName val="FW_Post_Indicator_Valve_6&quot;6"/>
      <sheetName val="Fire_Monitor_or_Hydrant_6&quot;_FDN6"/>
      <sheetName val="SUMP_VB6"/>
      <sheetName val="CLEANOUT_4&quot;6"/>
      <sheetName val="Not_reqd6"/>
      <sheetName val="호환성_보고서6"/>
      <sheetName val="Finansal_tamamlanma_Eğrisi6"/>
      <sheetName val="Master_List6"/>
      <sheetName val="Scheme_Area_Details_Block___C26"/>
      <sheetName val="14-Eng_rate6"/>
      <sheetName val="리스크_분류체계6"/>
      <sheetName val="Admin_Manu_2-Equipment_Type_ID6"/>
      <sheetName val="Activity_Form6"/>
      <sheetName val="내역서_(∮ἀ嘆ɶ?᠀㬁?6"/>
      <sheetName val="Itembalance_Report_(18-sep-18)6"/>
      <sheetName val="BUDGET_SUMMARY_6"/>
      <sheetName val="Tender_data6"/>
      <sheetName val="1_설계기준6"/>
      <sheetName val="광통신_견적내역서16"/>
      <sheetName val="Cash_Flow6"/>
      <sheetName val="5__월별투입내역서6"/>
      <sheetName val="Att-1_CTCI_MH_rate6"/>
      <sheetName val="SUMMARY_MTO_02_2_354"/>
      <sheetName val="N_G_METERING_CALC_4"/>
      <sheetName val="N_G_METERING4"/>
      <sheetName val="N_G_METERING_(2)4"/>
      <sheetName val="CUMENE_METERING4"/>
      <sheetName val="N2_METERING_4"/>
      <sheetName val="H2_METERING__4"/>
      <sheetName val="CO_METERING4"/>
      <sheetName val="SECL_리스크_분류체계_(2)6"/>
      <sheetName val="Direct_Histogram_Rev__A_(f)6"/>
      <sheetName val="Fig_4-146"/>
      <sheetName val="GM_0006"/>
      <sheetName val="일위대가_6"/>
      <sheetName val="REF_for_VV6"/>
      <sheetName val="P-Ins_&amp;_Bonds6"/>
      <sheetName val="INSTLIST_16"/>
      <sheetName val="TR_Rev_vs_Commit4"/>
      <sheetName val="TR_+MMHE_PL_report4"/>
      <sheetName val="P23P2724___Commitment_4"/>
      <sheetName val="설산1_나6"/>
      <sheetName val="Analisa_Fave6"/>
      <sheetName val="Harsat_Bahan6"/>
      <sheetName val="Harsat_Subkon6"/>
      <sheetName val="Harsat_Upah6"/>
      <sheetName val="Master_1_06"/>
      <sheetName val="Agregat_Halus_&amp;_Kasar6"/>
      <sheetName val="HARGA_MATERIAL6"/>
      <sheetName val="Harga_Sat_APP6"/>
      <sheetName val="Tgh_JGC-Inv_I_clp6"/>
      <sheetName val="PCS_6"/>
      <sheetName val="Progress_Statement-SI6"/>
      <sheetName val="Progress_Payment-31106"/>
      <sheetName val="Perm__Test6"/>
      <sheetName val="Galian_16"/>
      <sheetName val="Analisa_Lump_sum6"/>
      <sheetName val="Sec_I_ML6"/>
      <sheetName val="dongia_(2)6"/>
      <sheetName val="BM_#16"/>
      <sheetName val="Weekl_7"/>
      <sheetName val="내역서_(N____17"/>
      <sheetName val="내역서_(N____18"/>
      <sheetName val="__x06"/>
      <sheetName val="OPT_7"/>
      <sheetName val="내역서_(N__x006"/>
      <sheetName val="List_register6"/>
      <sheetName val="Tables_3_1_to_3_5_EXH_G6"/>
      <sheetName val="64_46"/>
      <sheetName val="64_56"/>
      <sheetName val="36_26"/>
      <sheetName val="36_16"/>
      <sheetName val="Bill_4_7_Predestain_Bridge_4"/>
      <sheetName val="Bill_4_7_Predestain4"/>
      <sheetName val="1_1_FT_type_14"/>
      <sheetName val="1_2_FT_type_1A4"/>
      <sheetName val="1_3_FT_type_24"/>
      <sheetName val="1_4_FT_type_34"/>
      <sheetName val="1_5_FT_type_44"/>
      <sheetName val="2_1_CL_Outside4"/>
      <sheetName val="2_2_CL_Inside4"/>
      <sheetName val="2_3_CL_Ramp4"/>
      <sheetName val="3_1_CB_Outside4"/>
      <sheetName val="3_2_CB_Inside4"/>
      <sheetName val="4_Stair4"/>
      <sheetName val="5_Ramp4"/>
      <sheetName val="6_Handrail4"/>
      <sheetName val="Invoice_(Interim_No_28)4"/>
      <sheetName val="Cost_Summary4"/>
      <sheetName val="Direct_Cost4"/>
      <sheetName val="Direct_Cost_(2)4"/>
      <sheetName val="Summary_(3)4"/>
      <sheetName val="Indirect_Cost_Summary4"/>
      <sheetName val="Precios_Unitariԯ5"/>
      <sheetName val="EQUIPOS_DE_SEGURIDAD6"/>
      <sheetName val="MATERIALES_CONSUMIBLES6"/>
      <sheetName val="PERSONAL_INDIRECTO_6"/>
      <sheetName val="1_자금요약4"/>
      <sheetName val="2_실행비투입4"/>
      <sheetName val="3_본사집계4"/>
      <sheetName val="3-1_본사투입4"/>
      <sheetName val="4_지사집계4"/>
      <sheetName val="4-1_지사투입4"/>
      <sheetName val="5_현장총집계4"/>
      <sheetName val="5-1_현금집계4"/>
      <sheetName val="5-2_현금출납4"/>
      <sheetName val="5-3_외상집계4"/>
      <sheetName val="5-4_외상투입4"/>
      <sheetName val="6_미지급금4"/>
      <sheetName val="5-5_기타공제집계4"/>
      <sheetName val="5-6_기타공제4"/>
      <sheetName val="7_기성현황(실)4"/>
      <sheetName val="8_한국인수당4"/>
      <sheetName val="8_한국인수당_(Master_file)4"/>
      <sheetName val="9_기타수입4"/>
      <sheetName val="10_투입집계4"/>
      <sheetName val="5-4_외상투입_(2)4"/>
      <sheetName val="16_기성현황(예)4"/>
      <sheetName val="17_자금요약24"/>
      <sheetName val="18_실행대비투입24"/>
      <sheetName val="SPT_vs_PHI4"/>
      <sheetName val="05__Curva_S5"/>
      <sheetName val="สรุปยอดเหล็กตาม_Cost_Record_VY4"/>
      <sheetName val="แนบ_PR4"/>
      <sheetName val="OR21_Final_Forecast_Rev_24"/>
      <sheetName val="Summary_Forecast_Budget_1&amp;24"/>
      <sheetName val="Summary_Forecast_Budget_Rev_24"/>
      <sheetName val="Backup_OR21_4"/>
      <sheetName val="Budget_for_ENT4"/>
      <sheetName val="ADJ__D-Wall&amp;BR_Ent__Rev_2_14"/>
      <sheetName val="Rebar+Conพื้น_Waste10%4"/>
      <sheetName val="Backup_D-Wall_Ent__13_07_194"/>
      <sheetName val="Backup_BR_ENT__13_07_194"/>
      <sheetName val="Final_Forecast_721114"/>
      <sheetName val="IMP_OR21_2019_07_114"/>
      <sheetName val="Concrete_721124"/>
      <sheetName val="หินเกล็ด_4"/>
      <sheetName val="เปรียบเทียบBudget_BR_4"/>
      <sheetName val="ADJ__BR_Ent__Rev_2_1_(2)4"/>
      <sheetName val="แผนงานBarrette_Pile4"/>
      <sheetName val="BOQ__VI_03_09_19_4"/>
      <sheetName val="Backup_BR_BMA4"/>
      <sheetName val="Sum_Budget&amp;Rev_14"/>
      <sheetName val="Sum_Budget_Rev_14"/>
      <sheetName val="Sum_Budget&amp;Rev_1_Rebar4"/>
      <sheetName val="Sum_Budget_Rev_2_Rebar4"/>
      <sheetName val="Rebar+Conพื้น_Waste10%_Rev_004"/>
      <sheetName val="Rebar+Conพื้น_Waste10%_Rev_01_4"/>
      <sheetName val="Equip_Rev_00_Budget4"/>
      <sheetName val="Budget_Waterpoofing4"/>
      <sheetName val="Consortium_VP4"/>
      <sheetName val="Summary_MONTH4"/>
      <sheetName val="DESICON_SUM4"/>
      <sheetName val="DES_TCF_Rental4"/>
      <sheetName val="DES_TCF_Maints_pers4"/>
      <sheetName val="DES_TCF_Heavy_Equipment4"/>
      <sheetName val="BANK_BOND4"/>
      <sheetName val="PHC_WAREHOUSE_-_INFOONLY4"/>
      <sheetName val="CATERING_CONTROL4"/>
      <sheetName val="SUB_CONTRACT4"/>
      <sheetName val="SPDC_-_INFONLY4"/>
      <sheetName val="VENDOR_SCHEDUL4"/>
      <sheetName val="VENDOR_PRESENCE_-_COMM4"/>
      <sheetName val="VENDOR_PRESENCE_-_RECH4"/>
      <sheetName val="VENDOR_PRESENCE_-_COMM_4"/>
      <sheetName val="CONTRACT_RATES4"/>
      <sheetName val="Sch_64"/>
      <sheetName val="InD_Mpower4"/>
      <sheetName val="Cost_Code6"/>
      <sheetName val="Data_Ref6"/>
      <sheetName val="Interdept_Rate6"/>
      <sheetName val="4300_UTILITY_BLDG_(2)6"/>
      <sheetName val="Payment_Certificate-14"/>
      <sheetName val="Floor_wet4"/>
      <sheetName val="Floor_Balcony4"/>
      <sheetName val="Hard_scape_Floor4"/>
      <sheetName val="P03_Skirting4"/>
      <sheetName val="GF_wall4"/>
      <sheetName val="Kitchen_Wall_wet_LIN-7014"/>
      <sheetName val="Wall_wet_LIN-601_4"/>
      <sheetName val="BOQ_(2)4"/>
      <sheetName val="VO_Schedule-14"/>
      <sheetName val="HOLD_AMOUNT4"/>
      <sheetName val="Back_Charge_(2)4"/>
      <sheetName val="Temporary_Deductions-1_4"/>
      <sheetName val="Contracharges_Check_list-1_4"/>
      <sheetName val="PC_034"/>
      <sheetName val="Measurement_sheet4"/>
      <sheetName val="Material_Only4"/>
      <sheetName val="Man_power_supply4"/>
      <sheetName val="Camp_Deduction4"/>
      <sheetName val="Enron_Form4"/>
      <sheetName val="내역서_(∮ἀ嘆ɶ_᠀㬁_5"/>
      <sheetName val="Vehicle_Log4"/>
      <sheetName val="RESUMEN_CD4"/>
      <sheetName val="BOQ_REV64"/>
      <sheetName val="Maliyet_Ozet4"/>
      <sheetName val="1_1-1_24"/>
      <sheetName val="1_3-_1_44"/>
      <sheetName val="3_14"/>
      <sheetName val="3_24"/>
      <sheetName val="4_1(a)4"/>
      <sheetName val="4_1(b)4"/>
      <sheetName val="4_1_(c)4"/>
      <sheetName val="5_14"/>
      <sheetName val="Other_data4"/>
      <sheetName val="M&amp;E_Summary4"/>
      <sheetName val="rev_summary4"/>
      <sheetName val="M&amp;E_Prelims4"/>
      <sheetName val="B-FP_(2)4"/>
      <sheetName val="Sch_14"/>
      <sheetName val="5__Work_load(현재원기준)6"/>
      <sheetName val="SPEC(CABLE_&amp;_WIRE)4"/>
      <sheetName val="6_공정표4"/>
      <sheetName val="A__ENGINEERING4"/>
      <sheetName val="B-1__배관자재4"/>
      <sheetName val="B-2__전기자재4"/>
      <sheetName val="B-3__계장자재4"/>
      <sheetName val="B-4__기계자재4"/>
      <sheetName val="C-1__공통가설4"/>
      <sheetName val="C-2__토목4"/>
      <sheetName val="C-4__철골4"/>
      <sheetName val="C-5__기계4"/>
      <sheetName val="C-6__배관4"/>
      <sheetName val="C-7__전기4"/>
      <sheetName val="C-8__계장4"/>
      <sheetName val="C-9__중장비4"/>
      <sheetName val="C-10__소방설비4"/>
      <sheetName val="C-11__보온4"/>
      <sheetName val="C-12__CMS4"/>
      <sheetName val="IRR_sponsor4"/>
      <sheetName val="2013电气概算_价目表_(营改增调整)4"/>
      <sheetName val="내역서_(N____19"/>
      <sheetName val="1_11_b4"/>
      <sheetName val="List_Equip4"/>
      <sheetName val="Process_C_(1-166)4"/>
      <sheetName val="TRUCK_HAUL_CYCLE-waste4"/>
      <sheetName val="Existing_PC_Pavement4"/>
      <sheetName val="Master_Data4"/>
      <sheetName val="ind'l_cp4"/>
      <sheetName val="LAST_UPDATE4"/>
      <sheetName val="0_품의서(전체)4"/>
      <sheetName val="3_부제O호표4"/>
      <sheetName val="5_소모재료비4"/>
      <sheetName val="8_시멘트제원표4"/>
      <sheetName val="2_품제O호표4"/>
      <sheetName val="본부_SHOP4"/>
      <sheetName val="#6_MDU_일반4"/>
      <sheetName val="#6_MDU엄반장4"/>
      <sheetName val="#6MDU_기계4"/>
      <sheetName val="HOU_COMP`4"/>
      <sheetName val="FCC_OBL-SHOP4"/>
      <sheetName val="NEW_FCC_OBL4"/>
      <sheetName val="#4_MDU4"/>
      <sheetName val="#6_SHOP4"/>
      <sheetName val="NRC_OBL-조연식4"/>
      <sheetName val="광양-조연식_반장4"/>
      <sheetName val="#5MDU_REV4"/>
      <sheetName val="LBO_PROJECT4"/>
      <sheetName val="VENDOR_LIST4"/>
      <sheetName val="BOP_LINE_LIST4"/>
      <sheetName val="ABB_Summary4"/>
      <sheetName val="Man_power_rate4"/>
      <sheetName val="Const_equip_rate4"/>
      <sheetName val="01-Gang_Rate_&amp;_Info4"/>
      <sheetName val="05-Sum_Cost4"/>
      <sheetName val="06-Indirect_Loading4"/>
      <sheetName val="07-Heavy_Equipment4"/>
      <sheetName val="08-RR_Check_List4"/>
      <sheetName val="1)_Risk_and_Opportunities4"/>
      <sheetName val="2)_Full_Cost_Calculation4"/>
      <sheetName val="tblg_denda5"/>
      <sheetName val="F1_44"/>
      <sheetName val="Manpower_Categories4"/>
      <sheetName val="Equipt_Rental4"/>
      <sheetName val="EQ_USED_(CORRECTED)4"/>
      <sheetName val="Rebar_Constant4"/>
      <sheetName val="CONCRETE_TYPE4"/>
      <sheetName val="External_Issues4"/>
      <sheetName val="Statprod_gab5"/>
      <sheetName val="L_15"/>
      <sheetName val="Equip_Mstr_FOR_3A14"/>
      <sheetName val="G_R300경비4"/>
      <sheetName val="AS포장복구_4"/>
      <sheetName val="중기조종사_단위단가4"/>
      <sheetName val="설_계4"/>
      <sheetName val="5_Cennik5"/>
      <sheetName val="_토목_처리장도급내역서_4"/>
      <sheetName val="Garph_Work-Cost4"/>
      <sheetName val="LRK_4"/>
      <sheetName val="Insulation_1501084"/>
      <sheetName val="동상부_Tact_기준_반입일정_및_수량_02174"/>
      <sheetName val="MASTER_RATE_ANALYSIS4"/>
      <sheetName val="MN_T_B_4"/>
      <sheetName val="INDIGINEOUS_ITEMS_4"/>
      <sheetName val="Core_Data4"/>
      <sheetName val="final_abstract4"/>
      <sheetName val="GRAND_REKAP3"/>
      <sheetName val="analisa_(2)3"/>
      <sheetName val="Analisa_23"/>
      <sheetName val="Up_&amp;_bhn3"/>
      <sheetName val="HRG_BHN3"/>
      <sheetName val="Analisa_(ok_punya)3"/>
      <sheetName val="Alat_(2)3"/>
      <sheetName val="Rekap_Biaya3"/>
      <sheetName val="Kuantitas_&amp;_Harga3"/>
      <sheetName val="Nopember_(2)3"/>
      <sheetName val="Ramp_data3"/>
      <sheetName val="Lower_Ground3"/>
      <sheetName val="Cap_Cost3"/>
      <sheetName val="RLV_Calc3"/>
      <sheetName val="Costs_(dev)3"/>
      <sheetName val="Bluewater_NPV_-_sell_January3"/>
      <sheetName val="Upper_Ground3"/>
      <sheetName val="PARK_NE3"/>
      <sheetName val="Financial_Summary3"/>
      <sheetName val="D&amp;C_Calcs3"/>
      <sheetName val="CA_Upside_Downside_Old3"/>
      <sheetName val="EASEL_CA_Example3"/>
      <sheetName val="Urai__Resap_pengikat3"/>
      <sheetName val="DAF_HRG3"/>
      <sheetName val="7_공정표3"/>
      <sheetName val="Kolom_UT3"/>
      <sheetName val="HB_3"/>
      <sheetName val="Memb_Schd3"/>
      <sheetName val="Coef_et_données3"/>
      <sheetName val="Eng_Hrs_(HO)3"/>
      <sheetName val="MFG_&amp;_DEL3"/>
      <sheetName val="원가조정_내역3"/>
      <sheetName val="InsertListDrawing_1_3"/>
      <sheetName val="P_Staff_fac3"/>
      <sheetName val="beam-reinft-IIInd_floor3"/>
      <sheetName val="P-Site_fac3"/>
      <sheetName val="P-Clients_fac3"/>
      <sheetName val="P2-Project_Data3"/>
      <sheetName val="a_h_ars_sum3"/>
      <sheetName val="a_h_ars3"/>
      <sheetName val="PLSt_03__"/>
      <sheetName val="П_7_курс_аванса"/>
      <sheetName val="IncStat_03-04"/>
      <sheetName val="IncStat_03__"/>
      <sheetName val="Авансы_по_СНГ"/>
      <sheetName val="Process_Piping"/>
      <sheetName val="SWALE_(구산)"/>
      <sheetName val="Data_Ref_"/>
      <sheetName val="KKS_System_Codes"/>
      <sheetName val="Price_Schedule_Code"/>
      <sheetName val="Detail_Eng"/>
      <sheetName val="ENE-CAL_1"/>
      <sheetName val="내역서_(N____20"/>
      <sheetName val="Dsr_Hitung"/>
      <sheetName val="Mat_Tower"/>
      <sheetName val="RT13526_CPI"/>
      <sheetName val="Inputs_-_Results"/>
      <sheetName val="GENERAL_"/>
      <sheetName val="Tank_Loading"/>
      <sheetName val="Fdn_Calc"/>
      <sheetName val="LATERAL_OCDI_BH-02"/>
      <sheetName val="Lateral_Broms"/>
      <sheetName val="N-SPT_corr"/>
      <sheetName val="Curve_N-SPT"/>
      <sheetName val="COST_BD"/>
      <sheetName val="Monthly_S_Curve_SPK"/>
      <sheetName val="UPAH_&amp;_BHN_ARS"/>
      <sheetName val="AHS_ARS"/>
      <sheetName val="Analisa_HSP"/>
      <sheetName val="입찰내역_발주처_양卤"/>
      <sheetName val="Analisa_Neraca"/>
      <sheetName val="Raw_Ref"/>
      <sheetName val="Cost_Codes"/>
      <sheetName val="Code_07"/>
      <sheetName val="OE_(KSB)"/>
      <sheetName val="galian_saluran"/>
      <sheetName val="Ana__PU"/>
      <sheetName val="Perhit_Alat"/>
      <sheetName val="05_Analisa_Teknik"/>
      <sheetName val="?_x000a_????_x000a_?"/>
      <sheetName val="_x000a_?????_x000a_??"/>
      <sheetName val="_?????_??"/>
      <sheetName val="Weekl??_x000a_?"/>
      <sheetName val="?뻘N??_"/>
      <sheetName val="?_x000a_?_x0"/>
      <sheetName val="_x000a_??_x0"/>
      <sheetName val="7422CW?"/>
      <sheetName val="OPT??_x000a_?"/>
      <sheetName val="Analisa_SNI_STANDART_"/>
      <sheetName val="1_B"/>
      <sheetName val="Week_ending"/>
      <sheetName val="Planners_Workload"/>
      <sheetName val="LV induction "/>
      <sheetName val="TRENCH"/>
      <sheetName val="Cost Control"/>
      <sheetName val="Factor Sheet"/>
      <sheetName val="Cost Factor Sheet"/>
      <sheetName val="Ragama"/>
      <sheetName val="Price Sheet"/>
      <sheetName val="Room Type"/>
      <sheetName val="Basement2 DB"/>
      <sheetName val="FAC"/>
      <sheetName val="COST"/>
      <sheetName val="BOQ SUM"/>
      <sheetName val="MALZEME"/>
      <sheetName val="Solieu"/>
      <sheetName val="Xuly Data"/>
      <sheetName val="내역서(전기)"/>
      <sheetName val="본부소개"/>
      <sheetName val="ENE-CAL_11"/>
      <sheetName val="uraian analisa"/>
      <sheetName val="8LT 12"/>
      <sheetName val="Basic Price"/>
      <sheetName val="MAN-STD"/>
      <sheetName val="satuan"/>
      <sheetName val="DHSD"/>
      <sheetName val="CBA"/>
      <sheetName val="MH and Unit Cost"/>
      <sheetName val="BOQ_PAINTING"/>
      <sheetName val="Material Cost(as per Nation)"/>
      <sheetName val="VS P-Q"/>
      <sheetName val="TIE-INS"/>
      <sheetName val="black_out"/>
      <sheetName val="WK"/>
      <sheetName val="IPL_SCHEDULE"/>
      <sheetName val="Project Grading"/>
      <sheetName val="KR2&amp;KVCM(MAR 1-6'99)"/>
      <sheetName val="電源計画"/>
      <sheetName val="AnalisisHSPekerjaan"/>
      <sheetName val="价格取值"/>
      <sheetName val="Daily Forwards"/>
      <sheetName val="kalibrasi-Tank"/>
      <sheetName val="terdistribusi"/>
      <sheetName val="MAT&amp;LABOR"/>
      <sheetName val="TL"/>
      <sheetName val="mob"/>
      <sheetName val="igp-03"/>
      <sheetName val="Harga material_1"/>
      <sheetName val="abcdef"/>
      <sheetName val="bahan,upah,alat"/>
      <sheetName val="Peralatan (2)"/>
      <sheetName val="PNT-QUOT-#3"/>
      <sheetName val="COAT&amp;WRAP-QIOT-#3"/>
      <sheetName val="Faktor"/>
      <sheetName val="luar"/>
      <sheetName val="RINC hotel"/>
      <sheetName val="RINC FIN T4 "/>
      <sheetName val="RINC FIN T4  _3_"/>
      <sheetName val="RINC FIN T4  _2_"/>
      <sheetName val="Breadown"/>
      <sheetName val="合成単価作成・-BLDG"/>
      <sheetName val="XL4Poppy"/>
      <sheetName val="ANALISA KONST BTN"/>
      <sheetName val="ENG-101"/>
      <sheetName val="RKUPRKUF"/>
      <sheetName val="Bilanz Bus.plan 2002"/>
      <sheetName val="Mei LD"/>
      <sheetName val="Data Input"/>
      <sheetName val="financials"/>
      <sheetName val="C94151"/>
      <sheetName val="Project budget BTS"/>
      <sheetName val="손익예상"/>
      <sheetName val="piutang"/>
      <sheetName val="Well-20"/>
      <sheetName val="Well-7"/>
      <sheetName val="ChemCost-Lab"/>
      <sheetName val="Well-13"/>
      <sheetName val="Well-9"/>
      <sheetName val="Well Plan 1"/>
      <sheetName val="집계표(2 안)"/>
      <sheetName val="ouse_Summary2_________________2"/>
      <sheetName val="Fire Fighting"/>
      <sheetName val="HARGA DASAR"/>
      <sheetName val="MACROS"/>
      <sheetName val="SANDAN_XLS9"/>
      <sheetName val="내역서_(∮ἀ嘆ɶ᠀㬁2"/>
      <sheetName val="Z- GENERAL PRIC橿⿂_x0000__x0000_⒘_x0000__x0000__x0000_ࡈ"/>
      <sheetName val="Z- GENERAL PRIC鋘@俀~橿⿂_x0000__x0000_⍈"/>
      <sheetName val="Z- GENERAL PRIC_x0000__x0000__x0005__x0000_ẹ_x0000__x0000__x0000_"/>
      <sheetName val="tabel berat"/>
      <sheetName val="daf_3_OK_"/>
      <sheetName val="daf_7_OK_"/>
      <sheetName val="L_TIGA"/>
      <sheetName val="적용단가"/>
      <sheetName val="현금흐름표"/>
      <sheetName val="1.0_Criteria_New"/>
      <sheetName val="cost curve calc"/>
      <sheetName val="QPL"/>
      <sheetName val="LV induction mot_x0000__x0000__x0005_"/>
      <sheetName val="breakdown_of_wage_ra8"/>
      <sheetName val="Grand summary Lot#1"/>
      <sheetName val="Part1 Preliminaries &amp; General"/>
      <sheetName val="Part2 Wastewater System"/>
      <sheetName val="Part3 Stormwater Drainage Syste"/>
      <sheetName val="Part4 Dayworks"/>
      <sheetName val="Part5 O&amp;M Equipment"/>
      <sheetName val="Part6 Training"/>
      <sheetName val="Daily Photo"/>
      <sheetName val="Manpower Status"/>
      <sheetName val="opstat"/>
      <sheetName val="costs"/>
      <sheetName val="원가&amp;하도급원가"/>
      <sheetName val="건축(을)"/>
      <sheetName val="Sheet_x0000__x0000__x0005__x0000_ư"/>
      <sheetName val="Sheet_x0000__x0000__x0005__x0000_፠"/>
      <sheetName val="Sheet_x0000__x0000__x0005__x0000__xded0_"/>
      <sheetName val="Sheet_x0000__x0000__x0005__x0000_팠"/>
      <sheetName val="Sheet_x0000__x0000__x0005__x0000_⡰"/>
      <sheetName val="Sheet_x0000__x0000__x0005__x0000_㜰"/>
      <sheetName val="Sheet_x0000__x0000__x0005__x0000_븰"/>
      <sheetName val="리비아견적작업"/>
      <sheetName val="SUMMARY_철거"/>
      <sheetName val="내역(정지)"/>
      <sheetName val="차이내역"/>
      <sheetName val="내역서_(N____21"/>
      <sheetName val="ANAL_BOW"/>
      <sheetName val="Isolasi_Luar_Dalam"/>
      <sheetName val="Isolasi_Luar"/>
      <sheetName val="график_финансирования"/>
      <sheetName val="keyword"/>
      <sheetName val="TH VL, NC, DDHT Thanhphuoc"/>
      <sheetName val="COS_REP.XLS"/>
      <sheetName val="LV induction mot"/>
      <sheetName val="Z- GENERAL PRIC橿⿂"/>
      <sheetName val="Z- GENERAL PRIC鋘@俀~橿⿂"/>
      <sheetName val="Z- GENERAL PRIC"/>
      <sheetName val="ANL_TEK.6"/>
      <sheetName val="HM.MEK."/>
      <sheetName val="Volume"/>
      <sheetName val="내역서_耰&quot;_x005f_x0000__x005f_x005f_x0000"/>
      <sheetName val="내역서_耰&quot;_x005f_x0000__x005f_x005f_x0001"/>
      <sheetName val="내역서_耰&quot;_x005f_x0000__x005f_x005f_x0002"/>
      <sheetName val="내역서_耰&quot;_x005f_x0000__x005f_x005f_x0004"/>
      <sheetName val="내역서_耰&quot;_x005f_x0000__x005f_x005f_x0003"/>
      <sheetName val="내역서_耰&quot;_x005f_x0000__x005f_x005f_x0005"/>
      <sheetName val="내역서_耰&quot;_x005f_x0000__x005f_x005f_x0006"/>
      <sheetName val="내역서_耰&quot;_x005f_x0000__x005f_x005f_x0007"/>
      <sheetName val="_______x005f_x0000__x005f_x005f_x00_2"/>
      <sheetName val="_____x005f_x005f_x005f_x0000__2"/>
      <sheetName val="당초?ȭ"/>
      <sheetName val="내역서_耰&quot;_x005f_x0000__x005f_x005f_x0008"/>
      <sheetName val="당초_ἀ"/>
      <sheetName val="_x0004___x000d___x0003___x0004___x0016___x000d___x0004_"/>
      <sheetName val="___x001b___x0006___x0006___x0008_____"/>
      <sheetName val=" __x001b___x0006___x0006___x0008__ __"/>
      <sheetName val="Weekl_x0004___x0016___x000d__"/>
      <sheetName val="__x000e___x0005_"/>
      <sheetName val="_x0002__뻘N___"/>
      <sheetName val="_x0004___x000d___x0"/>
      <sheetName val="___x001b___x0"/>
      <sheetName val="7422CW_x0013__"/>
      <sheetName val="OPT_x0012___x0010____"/>
      <sheetName val="__x0013___x0014_"/>
      <sheetName val="Bill of Qty"/>
      <sheetName val="Page 2"/>
      <sheetName val="jadw"/>
      <sheetName val="DIV.3"/>
      <sheetName val="DIV.9"/>
      <sheetName val="00-MEMO"/>
      <sheetName val="07"/>
      <sheetName val="08"/>
      <sheetName val="06"/>
      <sheetName val="LOKASI RIG Litbang"/>
      <sheetName val="PACK"/>
      <sheetName val="2930"/>
      <sheetName val="2933"/>
      <sheetName val="2934"/>
      <sheetName val="Identitas"/>
      <sheetName val="struktur tdk dipakai"/>
      <sheetName val="H-Sat"/>
      <sheetName val="upah bahan"/>
      <sheetName val="AnalisaSIPIL RIIL"/>
      <sheetName val="Har Sat"/>
      <sheetName val="Basicprice"/>
      <sheetName val="Rek.Analisa"/>
      <sheetName val="HRG BAHAN &amp; UPAH okk"/>
      <sheetName val="sleksi"/>
      <sheetName val="TS"/>
      <sheetName val="TS MINGGUAN rev (2)"/>
      <sheetName val="DAF.ALAT"/>
      <sheetName val="ceklis"/>
      <sheetName val="DAILY"/>
      <sheetName val="TOWN"/>
      <sheetName val="ALAT1"/>
      <sheetName val="ALAT2 (TDK DIPAKAI)"/>
      <sheetName val="DIV10"/>
      <sheetName val="Fill this out first___"/>
      <sheetName val="Pesanan"/>
      <sheetName val="Penjualan"/>
      <sheetName val="FAI-1"/>
      <sheetName val="idx-03"/>
      <sheetName val="PERBULAN"/>
      <sheetName val="SUJAKA"/>
      <sheetName val="KALTIM"/>
      <sheetName val="KALSEL"/>
      <sheetName val="IDX06"/>
      <sheetName val="BLOK-BJR"/>
      <sheetName val="DPro"/>
      <sheetName val="PercenDiv"/>
      <sheetName val="pro_ra_op"/>
      <sheetName val="analis_standar(8m)"/>
      <sheetName val="renc_mgn"/>
      <sheetName val="ShareCapital_"/>
      <sheetName val="Instrument_Proc"/>
      <sheetName val="MTO_Civil_Work"/>
      <sheetName val="Sched_3_(Construction)"/>
      <sheetName val="Sched_1_(Engineering)"/>
      <sheetName val="Sched_2_(Procurement_"/>
      <sheetName val="lkalibrasi_BENENAIN"/>
      <sheetName val="Rekap_Addendum"/>
      <sheetName val="AT_2"/>
      <sheetName val="Ch"/>
      <sheetName val="Perhitungan RAB"/>
      <sheetName val="5-Peralatan"/>
      <sheetName val="trans"/>
      <sheetName val="INPUT DATAS"/>
      <sheetName val="PaintBreak"/>
      <sheetName val="INSSUBCON"/>
      <sheetName val="ABK.04.AWALR+CO+TAB.RUPS"/>
      <sheetName val="9 58&quot;_single"/>
      <sheetName val="COSTPERBBL"/>
      <sheetName val="Risk Variables"/>
      <sheetName val="간접비 총괄표"/>
      <sheetName val="BOQ LIST"/>
      <sheetName val="MOBSCH"/>
      <sheetName val="石炭性状"/>
      <sheetName val="SUM-AIR-Submit"/>
      <sheetName val="PROC%"/>
      <sheetName val="Notes"/>
      <sheetName val="4B-H150"/>
      <sheetName val="8B1s-H440"/>
      <sheetName val="8B0s"/>
      <sheetName val="H244"/>
      <sheetName val="4334-Summary"/>
      <sheetName val="Eng_Hrs"/>
      <sheetName val="A-11 Steel Str"/>
      <sheetName val="A-03 Pile"/>
      <sheetName val="CONS."/>
      <sheetName val="내역서_耰&quot;_x0000__x0008"/>
      <sheetName val="내역서_耰&quot;_x00008"/>
      <sheetName val="내역서_耰&quot;_x005f8"/>
      <sheetName val="내역서_耰&quot;_x005f_x0000__x0009"/>
      <sheetName val="내역서_耰&quot;_x005f_x005f_x00009"/>
      <sheetName val="내역서_耰&quot;_x005f_x005f_x005f9"/>
      <sheetName val="내역서_耰&quot;_x005f_x0000__x0010"/>
      <sheetName val="내역서_耰&quot;_x005f_x005f_x00010"/>
      <sheetName val="내역서_耰&quot;_x005f_x005f_x00510"/>
      <sheetName val="Auftragskalkulation"/>
      <sheetName val="Projektinformation"/>
      <sheetName val="SEK Vertrieb"/>
      <sheetName val="Verkaufspreis"/>
      <sheetName val="Unterlieferantenspiegel"/>
      <sheetName val="Engineeringstunden"/>
      <sheetName val="Auftragsrisiko"/>
      <sheetName val="SEK Montage"/>
      <sheetName val="SEK IBN"/>
      <sheetName val="Konsortialanteile"/>
      <sheetName val="Fremdengineering"/>
      <sheetName val="PAD TR보호대기초"/>
      <sheetName val="가로등기초"/>
      <sheetName val="HANDHOLE(2)"/>
      <sheetName val="Vind -鴃宼蠀"/>
      <sheetName val="입력시|"/>
      <sheetName val="R05"/>
      <sheetName val="İnsan Gücü"/>
      <sheetName val="정산내역서"/>
      <sheetName val="견적단가"/>
      <sheetName val="계약단가"/>
      <sheetName val="ELECTRIC"/>
      <sheetName val="주요자재집계"/>
      <sheetName val="1.집계표(일반전기)"/>
      <sheetName val="2.집계표(선행공사)"/>
      <sheetName val="3.집계표(소방공사)"/>
      <sheetName val="전력간선"/>
      <sheetName val="동력"/>
      <sheetName val="CABLE TRAY"/>
      <sheetName val="전등,전열"/>
      <sheetName val="접지피뢰설비"/>
      <sheetName val="수변전"/>
      <sheetName val="전력제어_DUCT(완)"/>
      <sheetName val="아파트 기성내역서"/>
      <sheetName val="7IFS-5A"/>
      <sheetName val="단면가정"/>
      <sheetName val="설계조건"/>
      <sheetName val="HaulingLine hardware"/>
      <sheetName val="S Curve"/>
      <sheetName val="Branch Power"/>
      <sheetName val="Distrib"/>
      <sheetName val="Emergency"/>
      <sheetName val="Lighting"/>
      <sheetName val="C. letter 3rd QT"/>
      <sheetName val="P_ROBERTS"/>
      <sheetName val="DESBAST"/>
      <sheetName val="소비자가"/>
      <sheetName val="TBM-T6+5S(Alt1)"/>
      <sheetName val="cespiti cet2 piombino (2)"/>
      <sheetName val="建筑工程统计表06月份 "/>
      <sheetName val="FlujoTJ"/>
      <sheetName val="배포용표지"/>
      <sheetName val="Tra_bang"/>
      <sheetName val="HX"/>
      <sheetName val="Material_Price15"/>
      <sheetName val="Land_Dev't__Ph-118"/>
      <sheetName val="4-Lane_bridge18"/>
      <sheetName val="ENE-CAL_12"/>
      <sheetName val="Addendum_No_1_BILL_21"/>
      <sheetName val="Dsr_Hitung1"/>
      <sheetName val="Mat_Tower1"/>
      <sheetName val="RT13526_CPI1"/>
      <sheetName val="Inputs_-_Results1"/>
      <sheetName val="GENERAL_1"/>
      <sheetName val="Tank_Loading1"/>
      <sheetName val="Fdn_Calc1"/>
      <sheetName val="LATERAL_OCDI_BH-021"/>
      <sheetName val="Lateral_Broms1"/>
      <sheetName val="N-SPT_corr1"/>
      <sheetName val="Curve_N-SPT1"/>
      <sheetName val="COST_BD1"/>
      <sheetName val="Monthly_S_Curve_SPK1"/>
      <sheetName val="7_6_3_J_Inline_Instrument"/>
      <sheetName val="Appendix_A"/>
      <sheetName val="Bang_KL"/>
      <sheetName val="combined_9-3026"/>
      <sheetName val="worksheet_inchican26"/>
      <sheetName val="combined_9_3026"/>
      <sheetName val="bar_chart-rev26"/>
      <sheetName val="MATERIAL'S_PRICE24"/>
      <sheetName val="Schedule_S-Curve_Revision#322"/>
      <sheetName val="PC_&amp;_PVS20"/>
      <sheetName val="2_223M_due_to_adj_profit15"/>
      <sheetName val="Inchican_Road_Accomplishment18"/>
      <sheetName val="Shut_down15"/>
      <sheetName val="bill_215"/>
      <sheetName val="sorksheet_inchican15"/>
      <sheetName val="sombined_9-3015"/>
      <sheetName val="PH_515"/>
      <sheetName val="remaining_billing15"/>
      <sheetName val="Hac_Lots15"/>
      <sheetName val="Res_Lots15"/>
      <sheetName val="Spine_Road15"/>
      <sheetName val="INPUT_DATA_HERE14"/>
      <sheetName val="option_Y114"/>
      <sheetName val="Summary_(overall)1"/>
      <sheetName val="Adimi_bldg1"/>
      <sheetName val="Pump_House1"/>
      <sheetName val="Fuel_Regu_Station1"/>
      <sheetName val="Footing_Tie_Beam1"/>
      <sheetName val="FINAL_NEGO1"/>
      <sheetName val="RFP_Codes1"/>
      <sheetName val="Bill_summary_of_cost1"/>
      <sheetName val="unit_price1"/>
      <sheetName val="Schedule_S-Curve_(new_scheme)1"/>
      <sheetName val="Fire_Suppression1"/>
      <sheetName val="tabulation_(comparison)1"/>
      <sheetName val="area_comp_2011_01_181"/>
      <sheetName val="Tabulation_"/>
      <sheetName val="MAY_00-Bobbins"/>
      <sheetName val="2_2_띠장의_설계"/>
      <sheetName val="(10)_Other_Costs5"/>
      <sheetName val="3_-RESOURCE_LIST"/>
      <sheetName val="0_-SUMMARY"/>
      <sheetName val="3_2_AUX"/>
      <sheetName val="3_3_AUX-2"/>
      <sheetName val="GRAND_SUM"/>
      <sheetName val="VCC_11110-461"/>
      <sheetName val="6_2_Floor_Finishes1"/>
      <sheetName val="C1_(calcolo)"/>
      <sheetName val="5_5FWBS_CODE"/>
      <sheetName val="Harga_Mat_"/>
      <sheetName val="_hrg_bhn"/>
      <sheetName val="Project_D"/>
      <sheetName val="Tender_Summary"/>
      <sheetName val="Main_Control"/>
      <sheetName val="1195_B1"/>
      <sheetName val="page_6"/>
      <sheetName val="Capel_KI"/>
      <sheetName val="Capel_PK"/>
      <sheetName val="Summary_HS_Pipa_CS"/>
      <sheetName val="Raw_Data-Combined"/>
      <sheetName val="JOB_Code"/>
      <sheetName val="COVER_RECAP_INSTALL_(2)"/>
      <sheetName val="Rekap_Summary"/>
      <sheetName val="Rekap_Breakdown"/>
      <sheetName val="Equiv_Length"/>
      <sheetName val="Integrated-S_Curve"/>
      <sheetName val="Daily_Photo"/>
      <sheetName val="Manpower_Status"/>
      <sheetName val="Section_1"/>
      <sheetName val="Ra__stair"/>
      <sheetName val="LV_induction_묠"/>
      <sheetName val="Man_Power"/>
      <sheetName val="내역서_(∮ἀ嘆ɶ_x005f_x0000_᠀㬁_x005f_x0000_"/>
      <sheetName val="__x005f_x0000__x005f_x001b__x005f_x0000__x005f_x0006__1"/>
      <sheetName val="내역서_耰&quot;_x005f_x005f_x005f_x0000__x00004"/>
      <sheetName val="내역서_(N__x005f_x000e__x005f_x000e__x005f_x000e____"/>
      <sheetName val="내역서_(N____x005f_x000a_3"/>
      <sheetName val="Bangunan_Utama"/>
      <sheetName val="Hrg_Sat"/>
      <sheetName val="Dinh_muc_CP_KTCB_khac"/>
      <sheetName val="TH_May_TC"/>
      <sheetName val="KLDT_DIEN"/>
      <sheetName val="PTVT_DIEN"/>
      <sheetName val="TH_kinh_phi"/>
      <sheetName val="Thong_ke_thiet_bi"/>
      <sheetName val="TH_vat_tu"/>
      <sheetName val="A_SIS"/>
      <sheetName val="gia_vt"/>
      <sheetName val="1_BILL_MOI_THAU_CAN_THUONG"/>
      <sheetName val="PHAN_NGAM"/>
      <sheetName val="집계표(2_안)"/>
      <sheetName val="uraian_analisa"/>
      <sheetName val="8LT_12"/>
      <sheetName val="Basic_Price"/>
      <sheetName val="Rekap_Analisa"/>
      <sheetName val="ANALISA_PEK_UMUM"/>
      <sheetName val="IN_OUT"/>
      <sheetName val="내역서_ᢐ_x005f_x001f_"/>
      <sheetName val="내역서_ᢐ_x005f_x001f__x005f_x0000__x005f_x0000_"/>
      <sheetName val="Sat_Bah___Up"/>
      <sheetName val="DATA_PROYEK"/>
      <sheetName val="rab_me_(by_owner)_"/>
      <sheetName val="BQ_(by_owner)"/>
      <sheetName val="rab_me_(fisik)"/>
      <sheetName val="LIST_ANHARSAT"/>
      <sheetName val="Home_Office"/>
      <sheetName val="P__control"/>
      <sheetName val="Costing_Detailed"/>
      <sheetName val="Basic_Data_Inputs"/>
      <sheetName val="BILL_1"/>
      <sheetName val="Step2_-&gt;_Mat__Cost"/>
      <sheetName val="TEMP_PROFILE"/>
      <sheetName val="_선택_속성(잠금)"/>
      <sheetName val="Drop-down_lists"/>
      <sheetName val="建筑定额_(2002)"/>
      <sheetName val="ADI_Edison_Termoelettrica"/>
      <sheetName val="Daily_Forwards"/>
      <sheetName val="VS_P-Q"/>
      <sheetName val="BQ_Summary"/>
      <sheetName val="Sheetư"/>
      <sheetName val="Sheet፠"/>
      <sheetName val="Sheet팠"/>
      <sheetName val="Sheet⡰"/>
      <sheetName val="Sheet㜰"/>
      <sheetName val="Sheet븰"/>
      <sheetName val="LV_induction_"/>
      <sheetName val="LV_induction_mot"/>
      <sheetName val="Harga_material_1"/>
      <sheetName val="Peralatan_(2)"/>
      <sheetName val="Team_3_S-Curve"/>
      <sheetName val="MH_and_Unit_Cost"/>
      <sheetName val="Material_Cost(as_per_Nation)"/>
      <sheetName val="FA_LISTING"/>
      <sheetName val="FA-LISTING"/>
      <sheetName val="6MONTHS"/>
      <sheetName val="負荷集計（断熱不燃）"/>
      <sheetName val="NoDelete_NoHide"/>
      <sheetName val="报价说明 (3)"/>
      <sheetName val="报价说明 (4)"/>
      <sheetName val="2.履约阶段供应链管理计划"/>
      <sheetName val="XREF"/>
      <sheetName val="sis.xlm"/>
      <sheetName val="spot prices"/>
      <sheetName val="Forma E-17"/>
      <sheetName val="1999 BUDGET"/>
      <sheetName val="Plan1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F"/>
      <sheetName val="FF-2"/>
      <sheetName val="L"/>
      <sheetName val="M MM"/>
      <sheetName val="30a"/>
      <sheetName val="30-Note"/>
      <sheetName val="U-2"/>
      <sheetName val="SWALE_(구산)1"/>
      <sheetName val="REF_ONLY1"/>
      <sheetName val="Data_Ref_1"/>
      <sheetName val="KKS_System_Codes1"/>
      <sheetName val="Price_Schedule_Code1"/>
      <sheetName val="IRR_sponsor5"/>
      <sheetName val="SPT_vs_PHI5"/>
      <sheetName val="1_자금요약5"/>
      <sheetName val="2_실행비투입5"/>
      <sheetName val="3_본사집계5"/>
      <sheetName val="3-1_본사투입5"/>
      <sheetName val="4_지사집계5"/>
      <sheetName val="4-1_지사투입5"/>
      <sheetName val="5_현장총집계5"/>
      <sheetName val="5-1_현금집계5"/>
      <sheetName val="5-2_현금출납5"/>
      <sheetName val="5-3_외상집계5"/>
      <sheetName val="5-4_외상투입5"/>
      <sheetName val="6_미지급금5"/>
      <sheetName val="5-5_기타공제집계5"/>
      <sheetName val="5-6_기타공제5"/>
      <sheetName val="7_기성현황(실)5"/>
      <sheetName val="8_한국인수당5"/>
      <sheetName val="8_한국인수당_(Master_file)5"/>
      <sheetName val="9_기타수입5"/>
      <sheetName val="10_투입집계5"/>
      <sheetName val="5-4_외상투입_(2)5"/>
      <sheetName val="16_기성현황(예)5"/>
      <sheetName val="17_자금요약25"/>
      <sheetName val="18_실행대비투입25"/>
      <sheetName val="Consortium_VP5"/>
      <sheetName val="Summary_MONTH5"/>
      <sheetName val="DESICON_SUM5"/>
      <sheetName val="DES_TCF_Rental5"/>
      <sheetName val="DES_TCF_Maints_pers5"/>
      <sheetName val="DES_TCF_Heavy_Equipment5"/>
      <sheetName val="BANK_BOND5"/>
      <sheetName val="PHC_WAREHOUSE_-_INFOONLY5"/>
      <sheetName val="CATERING_CONTROL5"/>
      <sheetName val="SUB_CONTRACT5"/>
      <sheetName val="SPDC_-_INFONLY5"/>
      <sheetName val="VENDOR_SCHEDUL5"/>
      <sheetName val="VENDOR_PRESENCE_-_COMM5"/>
      <sheetName val="VENDOR_PRESENCE_-_RECH5"/>
      <sheetName val="VENDOR_PRESENCE_-_COMM_5"/>
      <sheetName val="CONTRACT_RATES5"/>
      <sheetName val="2013电气概算_价目表_(营改增调整)5"/>
      <sheetName val="Payment_Certificate-15"/>
      <sheetName val="Floor_wet5"/>
      <sheetName val="Floor_Balcony5"/>
      <sheetName val="Hard_scape_Floor5"/>
      <sheetName val="P03_Skirting5"/>
      <sheetName val="GF_wall5"/>
      <sheetName val="Kitchen_Wall_wet_LIN-7015"/>
      <sheetName val="Wall_wet_LIN-601_5"/>
      <sheetName val="BOQ_(2)5"/>
      <sheetName val="VO_Schedule-15"/>
      <sheetName val="HOLD_AMOUNT5"/>
      <sheetName val="Back_Charge_(2)5"/>
      <sheetName val="Temporary_Deductions-1_5"/>
      <sheetName val="Contracharges_Check_list-1_5"/>
      <sheetName val="PC_035"/>
      <sheetName val="Measurement_sheet5"/>
      <sheetName val="Material_Only5"/>
      <sheetName val="Man_power_supply5"/>
      <sheetName val="Camp_Deduction5"/>
      <sheetName val="Other_data5"/>
      <sheetName val="Enron_Form5"/>
      <sheetName val="List_Equip5"/>
      <sheetName val="Process_C_(1-166)5"/>
      <sheetName val="TRUCK_HAUL_CYCLE-waste5"/>
      <sheetName val="Existing_PC_Pavement5"/>
      <sheetName val="Sch_65"/>
      <sheetName val="Master_Data5"/>
      <sheetName val="ind'l_cp5"/>
      <sheetName val="LAST_UPDATE5"/>
      <sheetName val="0_품의서(전체)5"/>
      <sheetName val="SUMMARY_MTO_02_2_355"/>
      <sheetName val="N_G_METERING_CALC_5"/>
      <sheetName val="N_G_METERING5"/>
      <sheetName val="N_G_METERING_(2)5"/>
      <sheetName val="CUMENE_METERING5"/>
      <sheetName val="N2_METERING_5"/>
      <sheetName val="H2_METERING__5"/>
      <sheetName val="CO_METERING5"/>
      <sheetName val="sch 1.2"/>
      <sheetName val="B_6"/>
      <sheetName val="B_7"/>
      <sheetName val="B_8"/>
      <sheetName val="B_9"/>
      <sheetName val="B_10 (4)"/>
      <sheetName val="AGG"/>
      <sheetName val="MT"/>
      <sheetName val="BP"/>
      <sheetName val="Star Rate"/>
      <sheetName val="Cover-L"/>
      <sheetName val="Rev "/>
      <sheetName val="LIST"/>
      <sheetName val="支架原始数据"/>
      <sheetName val="材料规格"/>
      <sheetName val="Sheet1 (4)"/>
      <sheetName val="ISBL-J10"/>
      <sheetName val="BQ Working"/>
      <sheetName val="PipWT"/>
      <sheetName val="N-detail"/>
      <sheetName val="FACSUM"/>
      <sheetName val="MR EUR"/>
      <sheetName val="changes"/>
      <sheetName val="Ind. Budget"/>
      <sheetName val="내역서_(N___ 3"/>
      <sheetName val="내역서_(N___ 4"/>
      <sheetName val="내역서_(N___ 5"/>
      <sheetName val="_x0004_? ?_x0003_?_x0004_?_x0016_? ?_x0004_"/>
      <sheetName val="Weekl_x0004_?_x0016_? ?"/>
      <sheetName val="_x0004_? ?_x0"/>
      <sheetName val=" ?_x001b_?_x0"/>
      <sheetName val="OPT_x0012_?_x0010_? ?"/>
      <sheetName val="내역서_(N___ 6"/>
      <sheetName val="내역서_(N___ 7"/>
      <sheetName val="내역서_(N___ 8"/>
      <sheetName val="DO NOT DELETE"/>
      <sheetName val="3.1.1"/>
      <sheetName val="3.1.4"/>
      <sheetName val="2.5.1"/>
      <sheetName val="4.1.1"/>
      <sheetName val="4.3.2"/>
      <sheetName val="2.3.3"/>
      <sheetName val="5.3.1"/>
      <sheetName val="2.4.3"/>
      <sheetName val="LV induction mot_x0005_"/>
      <sheetName val="Z- GENERAL PRIC_x0005_ẹ"/>
      <sheetName val="Sheet_x0005_ư"/>
      <sheetName val="Sheet_x0005_፠"/>
      <sheetName val="Sheet_x0005__xded0_"/>
      <sheetName val="Sheet_x0005_팠"/>
      <sheetName val="Sheet_x0005_⡰"/>
      <sheetName val="Sheet_x0005_㜰"/>
      <sheetName val="Sheet_x0005_븰"/>
      <sheetName val="내역서_耰&quot;_x0008"/>
      <sheetName val="?????????"/>
      <sheetName val="내역서_耰&quot;_x0000__x0000_9"/>
      <sheetName val="내역서_耰&quot;_x0000_3"/>
      <sheetName val="내역서_耰&quot;_x0000__x00004"/>
      <sheetName val="Subcon Rate"/>
      <sheetName val="배관_x0000__x0000_"/>
      <sheetName val="범례"/>
      <sheetName val="Basisdaten"/>
      <sheetName val="КС2_24.1-8 (4.1.8.11.200)corr"/>
      <sheetName val="SWALE_(구산)2"/>
      <sheetName val="Chap_2-_Page_4_2"/>
      <sheetName val="VAT_TU_DIEN2"/>
      <sheetName val="bldg_list2"/>
      <sheetName val="UPAH_&amp;_BHN_ARS1"/>
      <sheetName val="AHS_ARS1"/>
      <sheetName val="Analisa_HSP1"/>
      <sheetName val="입찰내역_발주처_양卤1"/>
      <sheetName val="Analisa_Neraca1"/>
      <sheetName val="내역서_(N____22"/>
      <sheetName val="Data_Ref_2"/>
      <sheetName val="KKS_System_Codes2"/>
      <sheetName val="Price_Schedule_Code2"/>
      <sheetName val="REF_ONLY2"/>
      <sheetName val="ANAL_BOW1"/>
      <sheetName val="Isolasi_Luar_Dalam1"/>
      <sheetName val="Isolasi_Luar1"/>
      <sheetName val="график_финансирования1"/>
      <sheetName val="SANDAN_XLS10"/>
      <sheetName val="Project_D1"/>
      <sheetName val="Tender_Summary1"/>
      <sheetName val="Ana__PU1"/>
      <sheetName val="Ra__stair1"/>
      <sheetName val="1195_B11"/>
      <sheetName val="Capel_KI1"/>
      <sheetName val="Capel_PK1"/>
      <sheetName val="page_61"/>
      <sheetName val="Raw_Data-Combined1"/>
      <sheetName val="Summary_HS_Pipa_CS1"/>
      <sheetName val="galian_saluran1"/>
      <sheetName val="Perhit_Alat1"/>
      <sheetName val="05_Analisa_Teknik1"/>
      <sheetName val="Analisa_SNI_STANDART_1"/>
      <sheetName val="1_B1"/>
      <sheetName val="lkalibrasi_BENENAIN1"/>
      <sheetName val="Rekap_Addendum1"/>
      <sheetName val="AT_21"/>
      <sheetName val="_hrg_bhn1"/>
      <sheetName val="Harga_Mat_1"/>
      <sheetName val="Section_11"/>
      <sheetName val="OE_(KSB)1"/>
      <sheetName val="6_2_Floor_Finishes2"/>
      <sheetName val="cost_curve_calc"/>
      <sheetName val="КС2_24_1-8_(4_1_8_11_200)corr"/>
      <sheetName val="2_x000a__x000a_"/>
      <sheetName val="9011_EXPAT_MANP"/>
      <sheetName val="App_A_Basis_of_Design"/>
      <sheetName val="SEK_Vertrieb"/>
      <sheetName val="SEK_Montage"/>
      <sheetName val="SEK_IBN"/>
      <sheetName val="Z-_GENERAL_PRIC橿⿂⒘ࡈ"/>
      <sheetName val="Z-_GENERAL_PRIC鋘@俀~橿⿂⍈"/>
      <sheetName val="Z-_GENERAL_PRICẹ"/>
      <sheetName val="tabel_berat"/>
      <sheetName val="BQ_Working"/>
      <sheetName val="MR_EUR"/>
      <sheetName val="Ind__Budget"/>
      <sheetName val="Star_Rate"/>
      <sheetName val="분석"/>
      <sheetName val="가격조사서"/>
      <sheetName val="1) COMMON FACILITIES"/>
      <sheetName val="SA516-60,70 (정리)"/>
      <sheetName val="ENQ222394AL NASR_Steel Report"/>
      <sheetName val="DP"/>
      <sheetName val="OPTION_219"/>
      <sheetName val="OPTION_319"/>
      <sheetName val="KUWATI(Total)_19"/>
      <sheetName val="집계표_(TOTAL)19"/>
      <sheetName val="집계표_(CIVIL-23)19"/>
      <sheetName val="집계표_(FGRU)19"/>
      <sheetName val="집계표_(25,26)19"/>
      <sheetName val="집계표_(MEROX)19"/>
      <sheetName val="집계표_(NITROGEN)19"/>
      <sheetName val="집계표_(M4)19"/>
      <sheetName val="집계표_(CIVIL4)19"/>
      <sheetName val="집계표_(CIVIL6)19"/>
      <sheetName val="집계표_(CIVIL7)19"/>
      <sheetName val="내역서(DEMO_TOTAL)19"/>
      <sheetName val="내역서_(CIVIL-23)19"/>
      <sheetName val="내역서_(fgru)19"/>
      <sheetName val="내역서_(25&amp;26)19"/>
      <sheetName val="내역서_(MEROX)19"/>
      <sheetName val="내역서_(NITROGEN)19"/>
      <sheetName val="내역서_(M4)19"/>
      <sheetName val="내역서_(CIVIL-4)19"/>
      <sheetName val="내역서_(CIVIL-6)19"/>
      <sheetName val="내역서_(CIVIL-7)19"/>
      <sheetName val="2002년_현장공사비_국내_실적19"/>
      <sheetName val="2003년국내현장공사비_실적19"/>
      <sheetName val="BM_DATA_SHEET16"/>
      <sheetName val="VC2_10_9919"/>
      <sheetName val="집계표_(25,26ဩ18"/>
      <sheetName val="INPUT_DATA18"/>
      <sheetName val="Form_018"/>
      <sheetName val="General_Data18"/>
      <sheetName val="Form_D-117"/>
      <sheetName val="Form_B-117"/>
      <sheetName val="Form_F-117"/>
      <sheetName val="Form_A17"/>
      <sheetName val="LABOR_&amp;_자재17"/>
      <sheetName val="입출재고현황_(2)17"/>
      <sheetName val="3_공통공사대비17"/>
      <sheetName val="간접비_총괄17"/>
      <sheetName val="Price_Schedule17"/>
      <sheetName val="WEIGHT_LIST16"/>
      <sheetName val="산#2-1_(2)16"/>
      <sheetName val="BEND_LOSS16"/>
      <sheetName val="CAL_17"/>
      <sheetName val="Rate_Analysis17"/>
      <sheetName val="6PILE__(돌출)16"/>
      <sheetName val="내역서_耰&quot;??17"/>
      <sheetName val="EQUIPMENT_-217"/>
      <sheetName val="공사비_내역_(가)16"/>
      <sheetName val="Áý°èÇ¥_(TOTAL)15"/>
      <sheetName val="Áý°èÇ¥_(CIVIL-23)15"/>
      <sheetName val="Áý°èÇ¥_(FGRU)15"/>
      <sheetName val="Áý°èÇ¥_(25,26)15"/>
      <sheetName val="Áý°èÇ¥_(MEROX)15"/>
      <sheetName val="Áý°èÇ¥_(NITROGEN)15"/>
      <sheetName val="Áý°èÇ¥_(M4)15"/>
      <sheetName val="Áý°èÇ¥_(CIVIL4)15"/>
      <sheetName val="Áý°èÇ¥_(CIVIL6)15"/>
      <sheetName val="Áý°èÇ¥_(CIVIL7)15"/>
      <sheetName val="³»¿ª¼­(DEMO_TOTAL)15"/>
      <sheetName val="³»¿ª¼­_(CIVIL-23)15"/>
      <sheetName val="³»¿ª¼­_(fgru)15"/>
      <sheetName val="³»¿ª¼­_(25&amp;26)15"/>
      <sheetName val="³»¿ª¼­_(MEROX)15"/>
      <sheetName val="³»¿ª¼­_(NITROGEN)15"/>
      <sheetName val="³»¿ª¼­_(M4)15"/>
      <sheetName val="³»¿ª¼­_(CIVIL-4)15"/>
      <sheetName val="³»¿ª¼­_(CIVIL-6)15"/>
      <sheetName val="³»¿ª¼­_(CIVIL-7)15"/>
      <sheetName val="2002³â_ÇöÀå°ø»çºñ_±¹³»_½ÇÀû15"/>
      <sheetName val="2003³â±¹³»ÇöÀå°ø»çºñ_½ÇÀû15"/>
      <sheetName val="Static_Equip16"/>
      <sheetName val="단면_(2)16"/>
      <sheetName val="Form_A_16"/>
      <sheetName val="3_Breakdown_Direct_Paint16"/>
      <sheetName val="Man_Hole15"/>
      <sheetName val="내역서_耰&quot;_x005f_x0000__x005f_x0000_16"/>
      <sheetName val="내역서_耰&quot;__17"/>
      <sheetName val="Summary_Sheets16"/>
      <sheetName val="Civil_116"/>
      <sheetName val="Civil_216"/>
      <sheetName val="Civil_316"/>
      <sheetName val="Site_116"/>
      <sheetName val="Site_216"/>
      <sheetName val="Site_316"/>
      <sheetName val="Site_Faci16"/>
      <sheetName val="2_2_STAFF_Scedule15"/>
      <sheetName val="내역서_耰&quot;_x005f_x005f_x005f_x0000__x005f_x005f_x0015"/>
      <sheetName val="계측_내역서15"/>
      <sheetName val="내역서_耰&quot;_x005f_x005f_x005f_x005f_x005f_x005f_x00015"/>
      <sheetName val="7__월별투입내역서15"/>
      <sheetName val="Vind_-_BtB15"/>
      <sheetName val="LV_induction_motors15"/>
      <sheetName val="BSD_(2)15"/>
      <sheetName val="Sheet1_(2)16"/>
      <sheetName val="Z-_GENERAL_PRICE_SUMMARY15"/>
      <sheetName val="_Estimate__15"/>
      <sheetName val="T_315"/>
      <sheetName val="HORI__VESSEL15"/>
      <sheetName val="EQUIP_LIST15"/>
      <sheetName val="Form_B15"/>
      <sheetName val="Precios_Unitarios15"/>
      <sheetName val="Administrative_Prices15"/>
      <sheetName val="WBS_4415"/>
      <sheetName val="WBS_4115"/>
      <sheetName val="Precios_por_Administración15"/>
      <sheetName val="Subcon_A15"/>
      <sheetName val="MP_MOB15"/>
      <sheetName val="내역서_耰&quot;14"/>
      <sheetName val="Discounted_Cash_Flow10"/>
      <sheetName val="내역서_耰&quot;_x005f_x005f_x005f_x005f_x005f_x005f_x00515"/>
      <sheetName val="Monthly_Load15"/>
      <sheetName val="Weekly_Load15"/>
      <sheetName val="[SANDAN_XLS??15"/>
      <sheetName val="97_사업추정(WEKI)15"/>
      <sheetName val="Material_Selections15"/>
      <sheetName val="Eq__Mobilization15"/>
      <sheetName val="breakdown_of_wage_rate15"/>
      <sheetName val="Indirect_Cost15"/>
      <sheetName val="SCHEDD_TAMBAHAN15"/>
      <sheetName val="Resource_table15"/>
      <sheetName val="Piping_BQ_for_one_turbine15"/>
      <sheetName val="Equipment_List15"/>
      <sheetName val="Form1_SQP15"/>
      <sheetName val="Utility_and_Fire_flange15"/>
      <sheetName val="공정계획(내부계획25%,내부w_f)15"/>
      <sheetName val="AG_Pipe_Qty_Analysis15"/>
      <sheetName val="Heavy_Equipments15"/>
      <sheetName val="Fire_Protection15"/>
      <sheetName val="입찰내역_발주처_양식15"/>
      <sheetName val="SFN_ORIG15"/>
      <sheetName val="Dir_Manpower_Other_Exp_15"/>
      <sheetName val="w't_table15"/>
      <sheetName val="_SANDAN_XLS__15"/>
      <sheetName val="4-3LEVEL-5_epic_414"/>
      <sheetName val="단가_(2)14"/>
      <sheetName val="MODULE_CONFIRM14"/>
      <sheetName val="ITB_COST15"/>
      <sheetName val="내역서_(∮ἀ嘆ɶ14"/>
      <sheetName val="FWBS_153014"/>
      <sheetName val="실행예산_MM14"/>
      <sheetName val="BOQ-B_DOWN14"/>
      <sheetName val="plan&amp;section_of_foundation11"/>
      <sheetName val="working_load_at_the_btm_ft_11"/>
      <sheetName val="stability_check11"/>
      <sheetName val="design_criteria6"/>
      <sheetName val="design_load11"/>
      <sheetName val="PROTECTION_14"/>
      <sheetName val="TDC_COA_Sumry10"/>
      <sheetName val="TDC_Item_Dets10"/>
      <sheetName val="TDC_Item_Sumry10"/>
      <sheetName val="TDC_Key_Qty_Sumry10"/>
      <sheetName val="List_-_Components10"/>
      <sheetName val="List_-_Equipment10"/>
      <sheetName val="COA_Sumry_-_Std_Imp10"/>
      <sheetName val="Contr_TDC_-_Std_Imp10"/>
      <sheetName val="Item_Sumry_-_Std_Imp10"/>
      <sheetName val="Unit_Costs_-_Std_Imp10"/>
      <sheetName val="Unit_MH_-_Std_Imp10"/>
      <sheetName val="Proj_TIC_-_Std_Imp10"/>
      <sheetName val="Currency_Rate10"/>
      <sheetName val="Unit_Price_10"/>
      <sheetName val="4-Basic_Price10"/>
      <sheetName val="Evaluasi_Penw10"/>
      <sheetName val="Man_Power_&amp;_Comp10"/>
      <sheetName val="Data_List10"/>
      <sheetName val="Cash_In-Cash_Out_Actual14"/>
      <sheetName val="99__FWBS(Ref)10"/>
      <sheetName val="99__Change_Rate10"/>
      <sheetName val="CUADRO_DE_PRECIOS14"/>
      <sheetName val="Updating_Form-Oct_201110"/>
      <sheetName val="Weld_Consumable10"/>
      <sheetName val="NDE_Cost-Summary10"/>
      <sheetName val="9July_Above_Ground_Pipe10"/>
      <sheetName val="M_1110"/>
      <sheetName val="Process_Data_110"/>
      <sheetName val="내역서1999_8최종10"/>
      <sheetName val="Sum_(Case-3)10"/>
      <sheetName val="Closeout_Control10"/>
      <sheetName val="PROJECT_BRIEF10"/>
      <sheetName val="Site_Findings_Status_Sheet10"/>
      <sheetName val="1100-1200-1300-1910-2140-LEV_10"/>
      <sheetName val="내역서_耰&quot;_x005f_x005f_x005f_x0000_10"/>
      <sheetName val="내역서_耰&quot;_x005f_x005f_x005f_x005f_10"/>
      <sheetName val="내역서_耰&quot;_x005f_x0000__x000011"/>
      <sheetName val="5_)_Time_Delays10"/>
      <sheetName val="RAB_AR&amp;STR10"/>
      <sheetName val="할증_10"/>
      <sheetName val="Ocean_Transporation_Charge10"/>
      <sheetName val="SUMMARY_(0A)10"/>
      <sheetName val="SUMMARY_(1A)10"/>
      <sheetName val="SUMMARY_(1B)10"/>
      <sheetName val="SUMMARY_(03)10"/>
      <sheetName val="F1(Cable_Rack)10"/>
      <sheetName val="F2(Cable_Rack)10"/>
      <sheetName val="F3(Cable_Rack)10"/>
      <sheetName val="F1_(POLYMER)10"/>
      <sheetName val="F2_(POLYMER)10"/>
      <sheetName val="F3_(POLYMER)10"/>
      <sheetName val="F4_(POLYMER)10"/>
      <sheetName val="F5(_Polymerization_)10"/>
      <sheetName val="F6_(_Polymerization_)10"/>
      <sheetName val="B1_(Grid_A-7,_-6)10"/>
      <sheetName val="B1_(Grid_A,_B)10"/>
      <sheetName val="B1_(Grid_C-7,_-6)10"/>
      <sheetName val="B2_(Grid_-7_B,_C)_(1)10"/>
      <sheetName val="B2_(Grid_-7_B,_C)_(2)10"/>
      <sheetName val="B2_(Grid_-6_B,_C)_(1)10"/>
      <sheetName val="B2_(Grid_-6_B,_C)_(2)10"/>
      <sheetName val="F1_(MONOMER)10"/>
      <sheetName val="F2_(MONOMER)10"/>
      <sheetName val="F3_(MONOMER)10"/>
      <sheetName val="90K060C_(MONOMER)10"/>
      <sheetName val="F1_(EXTRUSION)10"/>
      <sheetName val="F2_(EXTRUSION)10"/>
      <sheetName val="F3_(EXTRUSION)10"/>
      <sheetName val="F4_(EXTRUSION)10"/>
      <sheetName val="F5_(EXTRUSION)10"/>
      <sheetName val="F6A_(EXTRUSION)10"/>
      <sheetName val="F6D_(EXTRUSION)10"/>
      <sheetName val="F7_(EXTRUSION)10"/>
      <sheetName val="F8_(EXTRUSION)10"/>
      <sheetName val="F9_(EXTRUSION)10"/>
      <sheetName val="F10_(EXTRUSION)10"/>
      <sheetName val="F11_(EXTRUSION)10"/>
      <sheetName val="B1_(Grid_F-5`,_4`)10"/>
      <sheetName val="B2_(Grid_F,E-4`)10"/>
      <sheetName val="B2_(Grid_F,E-5`)10"/>
      <sheetName val="B3_(Grid_C,B-4`)10"/>
      <sheetName val="B4_(Grid_B,A-4`)10"/>
      <sheetName val="B5_(Grid_E-5`)_&amp;_(Grid_D-5`)10"/>
      <sheetName val="B6_(Grid_E,D-5')10"/>
      <sheetName val="B7_(Grid_E,D-5')10"/>
      <sheetName val="95D040,_A50610"/>
      <sheetName val="95P040AB,_A50710"/>
      <sheetName val="95X020-U08,_A60210"/>
      <sheetName val="95X020-U07,_A60610"/>
      <sheetName val="95E040,_A50910"/>
      <sheetName val="95D024;025,_A61510"/>
      <sheetName val="95X020-U05,_A60110"/>
      <sheetName val="95X020-U02,_A20410"/>
      <sheetName val="Extruder_FDN10"/>
      <sheetName val="BOG_COMP__FDN10"/>
      <sheetName val="SOG_COMP__FDN10"/>
      <sheetName val="1G1_(Ground_Beam)10"/>
      <sheetName val="1G2-1(Ground_Beam)10"/>
      <sheetName val="1G2-2(Ground_Beam)10"/>
      <sheetName val="P15,_1610"/>
      <sheetName val="LO_CONSOLE_FDN10"/>
      <sheetName val="OIL_COOLER_FDN10"/>
      <sheetName val="CW_CONSOLE_FDN_(SOG)10"/>
      <sheetName val="PD3_(SOG)10"/>
      <sheetName val="SF1_(SOG)10"/>
      <sheetName val="SF2_(SOG)10"/>
      <sheetName val="SLAB_(1S1-1)10"/>
      <sheetName val="SLAB_(1S1-2)10"/>
      <sheetName val="SLAB_(1S1-3)10"/>
      <sheetName val="COLUMN_(+5500)10"/>
      <sheetName val="COLUMN_(+12500)10"/>
      <sheetName val="COLUMN_(+15500)10"/>
      <sheetName val="ETC_10"/>
      <sheetName val="Cash_Flow_bulanan10"/>
      <sheetName val="H_Satuan10"/>
      <sheetName val="Tools_&amp;_Settings10"/>
      <sheetName val="Data_Summary10"/>
      <sheetName val="Crew_Costs10"/>
      <sheetName val="Spread_Costs10"/>
      <sheetName val="Unique_List_Misc10"/>
      <sheetName val="In-House_Summary10"/>
      <sheetName val="Aux_10"/>
      <sheetName val="Item_code10"/>
      <sheetName val="General_Notes10"/>
      <sheetName val="Pengesahan_10"/>
      <sheetName val="BO䁑-B_䁄OWN10"/>
      <sheetName val="00-Summary_Information-ABB9"/>
      <sheetName val="Unt_rate10"/>
      <sheetName val="Equip_Rental_Summary_by_Contr10"/>
      <sheetName val="Project_Equip_Rental_Summary10"/>
      <sheetName val="Contractor_Indirect_Sumry10"/>
      <sheetName val="Project_Indirect_Sumry10"/>
      <sheetName val="COA_Sumry_by_Area10"/>
      <sheetName val="COA_Sumry_by_Contr10"/>
      <sheetName val="COA_Sumry_by_RG10"/>
      <sheetName val="TDC_COA_Grp_Sumry10"/>
      <sheetName val="TDC_COA_Grp_Sumry_by_Area10"/>
      <sheetName val="TDC_COA_Grp_Sumry_by_RG10"/>
      <sheetName val="Equipment_Sumry10"/>
      <sheetName val="TDC_Item_Dets-Full10"/>
      <sheetName val="TDC_Item_Dets-IPM-Full10"/>
      <sheetName val="TDC_Item_Sumry_by_Area10"/>
      <sheetName val="TDC_Item_Sumry_by_RG10"/>
      <sheetName val="TDC_Key_Qty_Sumry_by_RG10"/>
      <sheetName val="List_-_Equipment_by_Area10"/>
      <sheetName val="List_-_Equipment_by_Contr10"/>
      <sheetName val="Equipment_-_Unit_Costs_by_Mat10"/>
      <sheetName val="List_-_Equipment_by_Rep_Grp10"/>
      <sheetName val="Craft_Summary_by_Contr10"/>
      <sheetName val="Project_Craft_Summary10"/>
      <sheetName val="Project_Metrics10"/>
      <sheetName val="0__Resource　Code9"/>
      <sheetName val="PABS,Site_info9"/>
      <sheetName val="Process_Data_(2)10"/>
      <sheetName val="OCT_FDN10"/>
      <sheetName val="Direct_PMS10"/>
      <sheetName val="Material_code9"/>
      <sheetName val="Exchange_Rate10"/>
      <sheetName val="UP_MINOR10"/>
      <sheetName val="Codes_Pers10"/>
      <sheetName val="Rates_&amp;_Legend10"/>
      <sheetName val="2__현장_자금투입_집계표10"/>
      <sheetName val="breakdown_of_wage_ra9"/>
      <sheetName val="breakdown_of_wage_ra`f9"/>
      <sheetName val="__10"/>
      <sheetName val="_10"/>
      <sheetName val="breakdown_of_wage_rað-9"/>
      <sheetName val="breakdown_of_wage_rap9"/>
      <sheetName val="2_Overall_Summary_9"/>
      <sheetName val="Bill_rekap10"/>
      <sheetName val="Harga_Satuan10"/>
      <sheetName val="F_ALARM10"/>
      <sheetName val="내역서_耰&quot;_x005f_x0000_10"/>
      <sheetName val="내역서_耰&quot;_x005f_x005f_10"/>
      <sheetName val="HO_Site_Rates-20119"/>
      <sheetName val="_도면_및_도서_제출목록_및_일정_170202_xls10"/>
      <sheetName val="DATA_MENTAH9"/>
      <sheetName val="차트_(2)10"/>
      <sheetName val="Particular_Sch9"/>
      <sheetName val="Distribution_Table9"/>
      <sheetName val="Raw_data9"/>
      <sheetName val="내역서_耰&quot;_9"/>
      <sheetName val="DROP_DOWN9"/>
      <sheetName val="Al_Taweelah9"/>
      <sheetName val="Air_Cooler-E9"/>
      <sheetName val="Action_Item9"/>
      <sheetName val="ID_CD9"/>
      <sheetName val="Equipment_Spec_List9"/>
      <sheetName val="개시대사_(2)9"/>
      <sheetName val="SPEC_LIST(EQUP,_SYS)9"/>
      <sheetName val="내역서_(N____x000a_10"/>
      <sheetName val="Attach_4-187"/>
      <sheetName val="11_자재단가7"/>
      <sheetName val="Linelist_LNGC_Process9"/>
      <sheetName val="TQ_Format8"/>
      <sheetName val="breakdown_of_wage_raÐ¾8"/>
      <sheetName val="Additional_data8"/>
      <sheetName val="SUM_8"/>
      <sheetName val="리스크_분류체계7"/>
      <sheetName val="INPUT_DATA_OF_SCHEDULE7"/>
      <sheetName val="Cashflow_Analysis7"/>
      <sheetName val="Finansal_tamamlanma_Eğrisi7"/>
      <sheetName val="33628-Rev__A7"/>
      <sheetName val="Admin_Manu_2-Equipment_Type_ID7"/>
      <sheetName val="14-Eng_rate7"/>
      <sheetName val="สรุปยอดเหล็กตาม_Cost_Record_VY5"/>
      <sheetName val="แนบ_PR5"/>
      <sheetName val="OR21_Final_Forecast_Rev_25"/>
      <sheetName val="Summary_Forecast_Budget_1&amp;25"/>
      <sheetName val="Summary_Forecast_Budget_Rev_25"/>
      <sheetName val="Backup_OR21_5"/>
      <sheetName val="Budget_for_ENT5"/>
      <sheetName val="ADJ__D-Wall&amp;BR_Ent__Rev_2_15"/>
      <sheetName val="Rebar+Conพื้น_Waste10%5"/>
      <sheetName val="Backup_D-Wall_Ent__13_07_195"/>
      <sheetName val="Backup_BR_ENT__13_07_195"/>
      <sheetName val="Final_Forecast_721115"/>
      <sheetName val="IMP_OR21_2019_07_115"/>
      <sheetName val="Concrete_721125"/>
      <sheetName val="หินเกล็ด_5"/>
      <sheetName val="เปรียบเทียบBudget_BR_5"/>
      <sheetName val="ADJ__BR_Ent__Rev_2_1_(2)5"/>
      <sheetName val="แผนงานBarrette_Pile5"/>
      <sheetName val="BOQ__VI_03_09_19_5"/>
      <sheetName val="Backup_BR_BMA5"/>
      <sheetName val="Sum_Budget&amp;Rev_15"/>
      <sheetName val="Sum_Budget_Rev_15"/>
      <sheetName val="Sum_Budget&amp;Rev_1_Rebar5"/>
      <sheetName val="Sum_Budget_Rev_2_Rebar5"/>
      <sheetName val="Rebar+Conพื้น_Waste10%_Rev_005"/>
      <sheetName val="Rebar+Conพื้น_Waste10%_Rev_01_5"/>
      <sheetName val="Equip_Rev_00_Budget5"/>
      <sheetName val="Budget_Waterpoofing5"/>
      <sheetName val="Bill_4_7_Predestain_Bridge_5"/>
      <sheetName val="Bill_4_7_Predestain5"/>
      <sheetName val="1_1_FT_type_15"/>
      <sheetName val="1_2_FT_type_1A5"/>
      <sheetName val="1_3_FT_type_25"/>
      <sheetName val="1_4_FT_type_35"/>
      <sheetName val="1_5_FT_type_45"/>
      <sheetName val="2_1_CL_Outside5"/>
      <sheetName val="2_2_CL_Inside5"/>
      <sheetName val="2_3_CL_Ramp5"/>
      <sheetName val="3_1_CB_Outside5"/>
      <sheetName val="3_2_CB_Inside5"/>
      <sheetName val="4_Stair5"/>
      <sheetName val="5_Ramp5"/>
      <sheetName val="6_Handrail5"/>
      <sheetName val="Invoice_(Interim_No_28)5"/>
      <sheetName val="Cost_Summary5"/>
      <sheetName val="Direct_Cost5"/>
      <sheetName val="Direct_Cost_(2)5"/>
      <sheetName val="Summary_(3)5"/>
      <sheetName val="Indirect_Cost_Summary5"/>
      <sheetName val="breakdown_of_wage_ra9"/>
      <sheetName val="OIL_SEPARATOR7"/>
      <sheetName val="CATCH_BASIN7"/>
      <sheetName val="FW_Post_Indicator_Valve_24&quot;7"/>
      <sheetName val="FW_Post_Indicator_Valve_20&quot;7"/>
      <sheetName val="FW_Post_Indicator_Valve_6&quot;7"/>
      <sheetName val="Fire_Monitor_or_Hydrant_6&quot;_FDN7"/>
      <sheetName val="SUMP_VB7"/>
      <sheetName val="CLEANOUT_4&quot;7"/>
      <sheetName val="Not_reqd7"/>
      <sheetName val="호환성_보고서7"/>
      <sheetName val="Master_List7"/>
      <sheetName val="LIFE_&amp;_REP_PROVN7"/>
      <sheetName val="O&amp;M_CREW7"/>
      <sheetName val="내역서_(∮ἀ嘆ɶ?᠀㬁?7"/>
      <sheetName val="Cash_Flow7"/>
      <sheetName val="일위대가_7"/>
      <sheetName val="Tender_data7"/>
      <sheetName val="Scheme_Area_Details_Block___C27"/>
      <sheetName val="광통신_견적내역서17"/>
      <sheetName val="5__월별투입내역서7"/>
      <sheetName val="SECL_리스크_분류체계_(2)7"/>
      <sheetName val="REF_for_VV7"/>
      <sheetName val="설산1_나7"/>
      <sheetName val="GM_0007"/>
      <sheetName val="Schedule_7"/>
      <sheetName val="Loading_Struc7"/>
      <sheetName val="Loading_Pip7"/>
      <sheetName val="Loading_Overall_(BASE_Proposal7"/>
      <sheetName val="Steel_Structure7"/>
      <sheetName val="PIPING_AG-UG_NEW_UNITS7"/>
      <sheetName val="MEC_PIPING_PREFABR7"/>
      <sheetName val="Working_File-Pip7"/>
      <sheetName val="Equip_ISBL_&amp;_OSBL_7"/>
      <sheetName val="Activity_Form7"/>
      <sheetName val="Itembalance_Report_(18-sep-18)7"/>
      <sheetName val="BUDGET_SUMMARY_7"/>
      <sheetName val="1_설계기준7"/>
      <sheetName val="BM_#17"/>
      <sheetName val="Perm__Test7"/>
      <sheetName val="Galian_17"/>
      <sheetName val="Analisa_Lump_sum7"/>
      <sheetName val="Sec_I_ML7"/>
      <sheetName val="Fig_4-147"/>
      <sheetName val="P-Ins_&amp;_Bonds7"/>
      <sheetName val="INSTLIST_17"/>
      <sheetName val="List_register7"/>
      <sheetName val="Tables_3_1_to_3_5_EXH_G7"/>
      <sheetName val="ABB_Summary5"/>
      <sheetName val="Man_power_rate5"/>
      <sheetName val="Const_equip_rate5"/>
      <sheetName val="01-Gang_Rate_&amp;_Info5"/>
      <sheetName val="05-Sum_Cost5"/>
      <sheetName val="06-Indirect_Loading5"/>
      <sheetName val="07-Heavy_Equipment5"/>
      <sheetName val="08-RR_Check_List5"/>
      <sheetName val="1)_Risk_and_Opportunities5"/>
      <sheetName val="2)_Full_Cost_Calculation5"/>
      <sheetName val="Att-1_CTCI_MH_rate7"/>
      <sheetName val="Analisa_Fave7"/>
      <sheetName val="Harsat_Bahan7"/>
      <sheetName val="Harsat_Subkon7"/>
      <sheetName val="Harsat_Upah7"/>
      <sheetName val="Master_1_07"/>
      <sheetName val="Agregat_Halus_&amp;_Kasar7"/>
      <sheetName val="HARGA_MATERIAL7"/>
      <sheetName val="Harga_Sat_APP7"/>
      <sheetName val="Tgh_JGC-Inv_I_clp7"/>
      <sheetName val="PCS_7"/>
      <sheetName val="Progress_Statement-SI7"/>
      <sheetName val="Progress_Payment-31107"/>
      <sheetName val="dongia_(2)7"/>
      <sheetName val="Weekl_8"/>
      <sheetName val="내역서_(N____23"/>
      <sheetName val="__x07"/>
      <sheetName val="OPT_8"/>
      <sheetName val="내역서_(N__x007"/>
      <sheetName val="Direct_Histogram_Rev__A_(f)7"/>
      <sheetName val="64_47"/>
      <sheetName val="64_57"/>
      <sheetName val="36_27"/>
      <sheetName val="36_17"/>
      <sheetName val="TR_Rev_vs_Commit5"/>
      <sheetName val="TR_+MMHE_PL_report5"/>
      <sheetName val="P23P2724___Commitment_5"/>
      <sheetName val="Precios_Unitariԯ6"/>
      <sheetName val="Garph_Work-Cost5"/>
      <sheetName val="Cost_Code7"/>
      <sheetName val="Data_Ref7"/>
      <sheetName val="Interdept_Rate7"/>
      <sheetName val="EQUIPOS_DE_SEGURIDAD7"/>
      <sheetName val="MATERIALES_CONSUMIBLES7"/>
      <sheetName val="PERSONAL_INDIRECTO_7"/>
      <sheetName val="4300_UTILITY_BLDG_(2)7"/>
      <sheetName val="SPEC(CABLE_&amp;_WIRE)5"/>
      <sheetName val="RESUMEN_CD5"/>
      <sheetName val="BOQ_REV65"/>
      <sheetName val="Maliyet_Ozet5"/>
      <sheetName val="1_1-1_25"/>
      <sheetName val="1_3-_1_45"/>
      <sheetName val="3_15"/>
      <sheetName val="3_25"/>
      <sheetName val="4_1(a)5"/>
      <sheetName val="4_1(b)5"/>
      <sheetName val="4_1_(c)5"/>
      <sheetName val="5_15"/>
      <sheetName val="내역서_(N____110"/>
      <sheetName val="6_공정표5"/>
      <sheetName val="05__Curva_S6"/>
      <sheetName val="1_11_b5"/>
      <sheetName val="5__Work_load(현재원기준)7"/>
      <sheetName val="_토목_처리장도급내역서_5"/>
      <sheetName val="External_Issues5"/>
      <sheetName val="A__ENGINEERING5"/>
      <sheetName val="B-1__배관자재5"/>
      <sheetName val="B-2__전기자재5"/>
      <sheetName val="B-3__계장자재5"/>
      <sheetName val="B-4__기계자재5"/>
      <sheetName val="C-1__공통가설5"/>
      <sheetName val="C-2__토목5"/>
      <sheetName val="C-4__철골5"/>
      <sheetName val="C-5__기계5"/>
      <sheetName val="C-6__배관5"/>
      <sheetName val="C-7__전기5"/>
      <sheetName val="C-8__계장5"/>
      <sheetName val="C-9__중장비5"/>
      <sheetName val="C-10__소방설비5"/>
      <sheetName val="C-11__보온5"/>
      <sheetName val="C-12__CMS5"/>
      <sheetName val="5_Cennik6"/>
      <sheetName val="tblg_denda6"/>
      <sheetName val="3_부제O호표5"/>
      <sheetName val="5_소모재료비5"/>
      <sheetName val="8_시멘트제원표5"/>
      <sheetName val="2_품제O호표5"/>
      <sheetName val="본부_SHOP5"/>
      <sheetName val="#6_MDU_일반5"/>
      <sheetName val="#6_MDU엄반장5"/>
      <sheetName val="#6MDU_기계5"/>
      <sheetName val="HOU_COMP`5"/>
      <sheetName val="FCC_OBL-SHOP5"/>
      <sheetName val="NEW_FCC_OBL5"/>
      <sheetName val="#4_MDU5"/>
      <sheetName val="#6_SHOP5"/>
      <sheetName val="NRC_OBL-조연식5"/>
      <sheetName val="광양-조연식_반장5"/>
      <sheetName val="#5MDU_REV5"/>
      <sheetName val="LBO_PROJECT5"/>
      <sheetName val="VENDOR_LIST5"/>
      <sheetName val="BOP_LINE_LIST5"/>
      <sheetName val="동상부_Tact_기준_반입일정_및_수량_02175"/>
      <sheetName val="G_R300경비5"/>
      <sheetName val="AS포장복구_5"/>
      <sheetName val="중기조종사_단위단가5"/>
      <sheetName val="설_계5"/>
      <sheetName val="Equip_Mstr_FOR_3A15"/>
      <sheetName val="CONCRETE_TYPE5"/>
      <sheetName val="Vehicle_Log5"/>
      <sheetName val="Equipt_Rental5"/>
      <sheetName val="EQ_USED_(CORRECTED)5"/>
      <sheetName val="Rebar_Constant5"/>
      <sheetName val="Statprod_gab6"/>
      <sheetName val="L_16"/>
      <sheetName val="내역서_(∮ἀ嘆ɶ_᠀㬁_6"/>
      <sheetName val="InD_Mpower5"/>
      <sheetName val="P_Staff_fac4"/>
      <sheetName val="beam-reinft-IIInd_floor4"/>
      <sheetName val="P-Site_fac4"/>
      <sheetName val="P-Clients_fac4"/>
      <sheetName val="Manpower_Categories5"/>
      <sheetName val="F1_45"/>
      <sheetName val="M&amp;E_Summary5"/>
      <sheetName val="rev_summary5"/>
      <sheetName val="M&amp;E_Prelims5"/>
      <sheetName val="B-FP_(2)5"/>
      <sheetName val="Sch_15"/>
      <sheetName val="Rekap_Biaya4"/>
      <sheetName val="Kuantitas_&amp;_Harga4"/>
      <sheetName val="Nopember_(2)4"/>
      <sheetName val="GRAND_REKAP4"/>
      <sheetName val="analisa_(2)4"/>
      <sheetName val="Analisa_24"/>
      <sheetName val="LRK_5"/>
      <sheetName val="MASTER_RATE_ANALYSIS5"/>
      <sheetName val="MN_T_B_5"/>
      <sheetName val="INDIGINEOUS_ITEMS_5"/>
      <sheetName val="Core_Data5"/>
      <sheetName val="final_abstract5"/>
      <sheetName val="InsertListDrawing_1_4"/>
      <sheetName val="Scaffolding_Volume2"/>
      <sheetName val="Eng_Hrs_(HO)4"/>
      <sheetName val="원가조정_내역4"/>
      <sheetName val="MFG_&amp;_DEL4"/>
      <sheetName val="Up_&amp;_bhn4"/>
      <sheetName val="HRG_BHN4"/>
      <sheetName val="Analisa_(ok_punya)4"/>
      <sheetName val="Alat_(2)4"/>
      <sheetName val="Ramp_data4"/>
      <sheetName val="Lower_Ground4"/>
      <sheetName val="Cap_Cost4"/>
      <sheetName val="RLV_Calc4"/>
      <sheetName val="Costs_(dev)4"/>
      <sheetName val="Bluewater_NPV_-_sell_January4"/>
      <sheetName val="Upper_Ground4"/>
      <sheetName val="PARK_NE4"/>
      <sheetName val="Financial_Summary4"/>
      <sheetName val="D&amp;C_Calcs4"/>
      <sheetName val="CA_Upside_Downside_Old4"/>
      <sheetName val="EASEL_CA_Example4"/>
      <sheetName val="Urai__Resap_pengikat4"/>
      <sheetName val="DAF_HRG4"/>
      <sheetName val="7_공정표4"/>
      <sheetName val="Kolom_UT4"/>
      <sheetName val="HB_4"/>
      <sheetName val="Memb_Schd4"/>
      <sheetName val="Coef_et_données4"/>
      <sheetName val="P2-Project_Data4"/>
      <sheetName val="a_h_ars_sum4"/>
      <sheetName val="a_h_ars4"/>
      <sheetName val="Insulation_1501085"/>
      <sheetName val="PLSt_03__1"/>
      <sheetName val="П_7_курс_аванса1"/>
      <sheetName val="IncStat_03-041"/>
      <sheetName val="IncStat_03__1"/>
      <sheetName val="Авансы_по_СНГ1"/>
      <sheetName val="Sheet_142"/>
      <sheetName val="Raw_Ref1"/>
      <sheetName val="Cost_Codes1"/>
      <sheetName val="Code_071"/>
      <sheetName val="JGSummit_Package_2_(CTCI)2"/>
      <sheetName val="내역서_(N____24"/>
      <sheetName val="MSP-Operator_Building-Area_C2"/>
      <sheetName val="내역서_(N____25"/>
      <sheetName val="Week_ending1"/>
      <sheetName val="Planners_Workload1"/>
      <sheetName val="-0_5_TABLA_PRESUPUESTOS3"/>
      <sheetName val="ﾄﾞﾊﾞｲFUEL_GAS追見3"/>
      <sheetName val="breakdown_of_FA1132"/>
      <sheetName val="Process_Piping1"/>
      <sheetName val="Detail_Eng1"/>
      <sheetName val="p_mgmt"/>
      <sheetName val="Dati_base"/>
      <sheetName val="Asset_Mansys_Sum"/>
      <sheetName val="Job_List_(2)"/>
      <sheetName val="Constn_&amp;_Install_-_LEV_4"/>
      <sheetName val="LEV_4_Project_Managem"/>
      <sheetName val="Site_Management"/>
      <sheetName val="Manhrs_Sum"/>
      <sheetName val="BG_Working_Sheet"/>
      <sheetName val="ANALISA_KONST_BTN"/>
      <sheetName val="TH_VL,_NC,_DDHT_Thanhphuoc"/>
      <sheetName val="1_0_Criteria_New"/>
      <sheetName val="Materials_"/>
      <sheetName val="State_List"/>
      <sheetName val="Batam_Forecast"/>
      <sheetName val="Batam_Forecast_jun"/>
      <sheetName val="Fabrication_Summary"/>
      <sheetName val="D6978_Mar_21_-_FProj07"/>
      <sheetName val="GEAC_-_Dec19"/>
      <sheetName val="Cost_Control"/>
      <sheetName val="Factor_Sheet"/>
      <sheetName val="Cost_Factor_Sheet"/>
      <sheetName val="Price_Sheet"/>
      <sheetName val="Room_Type"/>
      <sheetName val="Basement2_DB"/>
      <sheetName val="BOQ_SUM"/>
      <sheetName val="SITE DEV,T"/>
      <sheetName val="Bored Pile"/>
      <sheetName val="mat'ls"/>
      <sheetName val="03-13 Anticipated"/>
      <sheetName val="03-13 Approved"/>
      <sheetName val="hauling"/>
      <sheetName val="IS"/>
      <sheetName val="Change Order Log"/>
      <sheetName val="Change_Order_Log"/>
      <sheetName val="HARGA_DASAR"/>
      <sheetName val="DIV_3"/>
      <sheetName val="DIV_9"/>
      <sheetName val="LOKASI_RIG_Litbang"/>
      <sheetName val="HaulingLine_hardware"/>
      <sheetName val="S_Curve"/>
      <sheetName val="Branch_Power"/>
      <sheetName val="C__letter_3rd_QT"/>
      <sheetName val="Bored_Pile"/>
      <sheetName val="03-13_Anticipated"/>
      <sheetName val="03-13_Approved"/>
      <sheetName val="Change_Order_Log1"/>
      <sheetName val="BASEMENT 06-L05"/>
      <sheetName val="PR-BF"/>
      <sheetName val="CP_TU_AD"/>
      <sheetName val="SHL"/>
      <sheetName val="Issue Log "/>
      <sheetName val="OPTIONS"/>
      <sheetName val="BCB 0"/>
      <sheetName val="04.09.19 Mufqi(2)"/>
      <sheetName val="04.09.19 Winda(2)"/>
      <sheetName val="Mufqi 29.08.19"/>
      <sheetName val="Ade 30.08.19"/>
      <sheetName val="Pramudibyo 30.08.19"/>
      <sheetName val="Aji 02.09.19"/>
      <sheetName val="Diah 02.09.19"/>
      <sheetName val=".09.19"/>
      <sheetName val="Kode"/>
      <sheetName val="Unit-P"/>
      <sheetName val="61004"/>
      <sheetName val="61005"/>
      <sheetName val="61006"/>
      <sheetName val="61007"/>
      <sheetName val="61008"/>
      <sheetName val="Own"/>
      <sheetName val="Dash"/>
      <sheetName val="skejul"/>
      <sheetName val="01A_ RAB"/>
      <sheetName val="27"/>
      <sheetName val="46"/>
      <sheetName val="33"/>
      <sheetName val="26"/>
      <sheetName val="42"/>
      <sheetName val="32"/>
      <sheetName val="41"/>
      <sheetName val="31"/>
      <sheetName val="64_6"/>
      <sheetName val="62"/>
      <sheetName val="24"/>
      <sheetName val="43"/>
      <sheetName val="53 "/>
      <sheetName val="54"/>
      <sheetName val="MH CIVIL"/>
      <sheetName val="30"/>
      <sheetName val="64_14"/>
      <sheetName val="64_1"/>
      <sheetName val="64_2"/>
      <sheetName val="64_3"/>
      <sheetName val="51"/>
      <sheetName val="38"/>
      <sheetName val="52"/>
      <sheetName val="23"/>
      <sheetName val="49"/>
      <sheetName val="29"/>
      <sheetName val="36_3"/>
      <sheetName val="36_4"/>
      <sheetName val="44"/>
      <sheetName val="45"/>
      <sheetName val="63"/>
      <sheetName val="div-4"/>
      <sheetName val="DIV 2"/>
      <sheetName val="DIV 7"/>
      <sheetName val="DIV 8"/>
      <sheetName val="UBA"/>
      <sheetName val="DIV 3"/>
      <sheetName val="SDHU&amp;B"/>
      <sheetName val="S"/>
      <sheetName val="TEKNIS"/>
      <sheetName val="Mob2"/>
      <sheetName val="첨부 #8 기자재 Cost Summary"/>
      <sheetName val="Considerations"/>
      <sheetName val="Dia Inch"/>
      <sheetName val="Main_Control1"/>
      <sheetName val="5_5FWBS_CODE1"/>
      <sheetName val="Boq(1)"/>
      <sheetName val="指數Case"/>
      <sheetName val="Basic Rate"/>
      <sheetName val="IRR_sponsor6"/>
      <sheetName val="Enron_Form6"/>
      <sheetName val="List_Equip6"/>
      <sheetName val="Process_C_(1-166)6"/>
      <sheetName val="TRUCK_HAUL_CYCLE-waste6"/>
      <sheetName val="Existing_PC_Pavement6"/>
      <sheetName val="Sch_66"/>
      <sheetName val="Master_Data6"/>
      <sheetName val="ind'l_cp6"/>
      <sheetName val="LAST_UPDATE6"/>
      <sheetName val="0_품의서(전체)6"/>
      <sheetName val="SUMMARY_MTO_02_2_356"/>
      <sheetName val="N_G_METERING_CALC_6"/>
      <sheetName val="N_G_METERING6"/>
      <sheetName val="N_G_METERING_(2)6"/>
      <sheetName val="CUMENE_METERING6"/>
      <sheetName val="N2_METERING_6"/>
      <sheetName val="H2_METERING__6"/>
      <sheetName val="CO_METERING6"/>
      <sheetName val="SPT_vs_PHI6"/>
      <sheetName val="1_자금요약6"/>
      <sheetName val="2_실행비투입6"/>
      <sheetName val="3_본사집계6"/>
      <sheetName val="3-1_본사투입6"/>
      <sheetName val="4_지사집계6"/>
      <sheetName val="4-1_지사투입6"/>
      <sheetName val="5_현장총집계6"/>
      <sheetName val="5-1_현금집계6"/>
      <sheetName val="5-2_현금출납6"/>
      <sheetName val="5-3_외상집계6"/>
      <sheetName val="5-4_외상투입6"/>
      <sheetName val="6_미지급금6"/>
      <sheetName val="5-5_기타공제집계6"/>
      <sheetName val="5-6_기타공제6"/>
      <sheetName val="7_기성현황(실)6"/>
      <sheetName val="8_한국인수당6"/>
      <sheetName val="8_한국인수당_(Master_file)6"/>
      <sheetName val="9_기타수입6"/>
      <sheetName val="10_투입집계6"/>
      <sheetName val="5-4_외상투입_(2)6"/>
      <sheetName val="16_기성현황(예)6"/>
      <sheetName val="17_자금요약26"/>
      <sheetName val="18_실행대비투입26"/>
      <sheetName val="Consortium_VP6"/>
      <sheetName val="Summary_MONTH6"/>
      <sheetName val="DESICON_SUM6"/>
      <sheetName val="DES_TCF_Rental6"/>
      <sheetName val="DES_TCF_Maints_pers6"/>
      <sheetName val="DES_TCF_Heavy_Equipment6"/>
      <sheetName val="BANK_BOND6"/>
      <sheetName val="PHC_WAREHOUSE_-_INFOONLY6"/>
      <sheetName val="CATERING_CONTROL6"/>
      <sheetName val="SUB_CONTRACT6"/>
      <sheetName val="SPDC_-_INFONLY6"/>
      <sheetName val="VENDOR_SCHEDUL6"/>
      <sheetName val="VENDOR_PRESENCE_-_COMM6"/>
      <sheetName val="VENDOR_PRESENCE_-_RECH6"/>
      <sheetName val="VENDOR_PRESENCE_-_COMM_6"/>
      <sheetName val="CONTRACT_RATES6"/>
      <sheetName val="Payment_Certificate-16"/>
      <sheetName val="Floor_wet6"/>
      <sheetName val="Floor_Balcony6"/>
      <sheetName val="Hard_scape_Floor6"/>
      <sheetName val="P03_Skirting6"/>
      <sheetName val="GF_wall6"/>
      <sheetName val="Kitchen_Wall_wet_LIN-7016"/>
      <sheetName val="Wall_wet_LIN-601_6"/>
      <sheetName val="BOQ_(2)6"/>
      <sheetName val="VO_Schedule-16"/>
      <sheetName val="HOLD_AMOUNT6"/>
      <sheetName val="Back_Charge_(2)6"/>
      <sheetName val="Temporary_Deductions-1_6"/>
      <sheetName val="Contracharges_Check_list-1_6"/>
      <sheetName val="PC_036"/>
      <sheetName val="Measurement_sheet6"/>
      <sheetName val="Material_Only6"/>
      <sheetName val="Man_power_supply6"/>
      <sheetName val="Camp_Deduction6"/>
      <sheetName val="2013电气概算_价目表_(营改增调整)6"/>
      <sheetName val="Other_data6"/>
      <sheetName val="Dynamic Query"/>
      <sheetName val="PROG."/>
      <sheetName val="Calc Sheet"/>
      <sheetName val="ECA"/>
      <sheetName val="SUP-DET"/>
      <sheetName val="GRSummary"/>
      <sheetName val="WITHOUT C&amp;I PROFIT (3)"/>
      <sheetName val="CCD-SF-405"/>
      <sheetName val="Appendix_A1"/>
      <sheetName val="2. Steel Structural"/>
      <sheetName val="Material Groups"/>
      <sheetName val="Material Kind"/>
      <sheetName val="Unit of Measurement "/>
      <sheetName val="Projekt4"/>
      <sheetName val="Base_Data"/>
      <sheetName val="PipTable"/>
      <sheetName val="82巴基斯坦tapal"/>
      <sheetName val="Batam_Forecast2"/>
      <sheetName val="Batam_Forecast_jun2"/>
      <sheetName val="Fabrication_Summary2"/>
      <sheetName val="D6978_Mar_21_-_FProj072"/>
      <sheetName val="GEAC_-_Dec192"/>
      <sheetName val="Batam_Forecast1"/>
      <sheetName val="Batam_Forecast_jun1"/>
      <sheetName val="Fabrication_Summary1"/>
      <sheetName val="D6978_Mar_21_-_FProj071"/>
      <sheetName val="GEAC_-_Dec191"/>
      <sheetName val="Unit-1"/>
      <sheetName val="Material_Price16"/>
      <sheetName val="Land_Dev't__Ph-119"/>
      <sheetName val="4-Lane_bridge19"/>
      <sheetName val="Addendum_No_1_BILL_22"/>
      <sheetName val="Dsr_Hitung2"/>
      <sheetName val="Mat_Tower2"/>
      <sheetName val="RT13526_CPI2"/>
      <sheetName val="Inputs_-_Results2"/>
      <sheetName val="GENERAL_2"/>
      <sheetName val="Tank_Loading2"/>
      <sheetName val="Fdn_Calc2"/>
      <sheetName val="LATERAL_OCDI_BH-022"/>
      <sheetName val="Lateral_Broms2"/>
      <sheetName val="N-SPT_corr2"/>
      <sheetName val="Curve_N-SPT2"/>
      <sheetName val="COST_BD2"/>
      <sheetName val="ENE-CAL_13"/>
      <sheetName val="Monthly_S_Curve_SPK2"/>
      <sheetName val="7_6_3_J_Inline_Instrument1"/>
      <sheetName val="내역서_耰&quot;_x005f9"/>
      <sheetName val="MAY_00-Bobbins1"/>
      <sheetName val="2_2_띠장의_설계1"/>
      <sheetName val="(10)_Other_Costs51"/>
      <sheetName val="combined_9-3027"/>
      <sheetName val="worksheet_inchican27"/>
      <sheetName val="combined_9_3027"/>
      <sheetName val="bar_chart-rev27"/>
      <sheetName val="MATERIAL'S_PRICE25"/>
      <sheetName val="Schedule_S-Curve_Revision#323"/>
      <sheetName val="PC_&amp;_PVS21"/>
      <sheetName val="2_223M_due_to_adj_profit16"/>
      <sheetName val="Inchican_Road_Accomplishment19"/>
      <sheetName val="Shut_down16"/>
      <sheetName val="bill_216"/>
      <sheetName val="sorksheet_inchican16"/>
      <sheetName val="sombined_9-3016"/>
      <sheetName val="PH_516"/>
      <sheetName val="remaining_billing16"/>
      <sheetName val="Hac_Lots16"/>
      <sheetName val="Res_Lots16"/>
      <sheetName val="Spine_Road16"/>
      <sheetName val="INPUT_DATA_HERE15"/>
      <sheetName val="option_Y115"/>
      <sheetName val="Summary_(overall)2"/>
      <sheetName val="Adimi_bldg2"/>
      <sheetName val="Pump_House2"/>
      <sheetName val="Fuel_Regu_Station2"/>
      <sheetName val="Footing_Tie_Beam2"/>
      <sheetName val="FINAL_NEGO2"/>
      <sheetName val="RFP_Codes2"/>
      <sheetName val="Bill_summary_of_cost2"/>
      <sheetName val="unit_price2"/>
      <sheetName val="Schedule_S-Curve_(new_scheme)2"/>
      <sheetName val="Fire_Suppression2"/>
      <sheetName val="tabulation_(comparison)2"/>
      <sheetName val="area_comp_2011_01_182"/>
      <sheetName val="Tabulation_1"/>
      <sheetName val="3_-RESOURCE_LIST1"/>
      <sheetName val="0_-SUMMARY1"/>
      <sheetName val="3_2_AUX1"/>
      <sheetName val="3_3_AUX-21"/>
      <sheetName val="GRAND_SUM1"/>
      <sheetName val="VCC_11110-4611"/>
      <sheetName val="C1_(calcolo)1"/>
      <sheetName val="Instrument_Proc1"/>
      <sheetName val="MTO_Civil_Work1"/>
      <sheetName val="Sched_3_(Construction)1"/>
      <sheetName val="Sched_1_(Engineering)1"/>
      <sheetName val="Sched_2_(Procurement_1"/>
      <sheetName val="JOB_Code1"/>
      <sheetName val="COVER_RECAP_INSTALL_(2)1"/>
      <sheetName val="Rekap_Summary1"/>
      <sheetName val="Rekap_Breakdown1"/>
      <sheetName val="Equiv_Length1"/>
      <sheetName val="Integrated-S_Curve1"/>
      <sheetName val="Bang_KL1"/>
      <sheetName val="Man_Power1"/>
      <sheetName val="pro_ra_op1"/>
      <sheetName val="analis_standar(8m)1"/>
      <sheetName val="ShareCapital_1"/>
      <sheetName val="내역서_(∮ἀ嘆ɶ_x005f_x0000_᠀㬁_x005f_x0000_1"/>
      <sheetName val="__x005f_x0000__x005f_x001b__x005f_x0000__x005f_x0006__2"/>
      <sheetName val="내역서_耰&quot;_x005f_x005f_x005f_x0000__x00005"/>
      <sheetName val="내역서_(N__x005f_x000e__x005f_x000e__x005f_x000e___1"/>
      <sheetName val="내역서_(N____x005f_x000a_4"/>
      <sheetName val="Bangunan_Utama1"/>
      <sheetName val="Hrg_Sat1"/>
      <sheetName val="Home_Office1"/>
      <sheetName val="renc_mgn1"/>
      <sheetName val="내역서_耰&quot;_x005f_x0000__x005f_x005f_x00001"/>
      <sheetName val="Dinh_muc_CP_KTCB_khac1"/>
      <sheetName val="TH_May_TC1"/>
      <sheetName val="KLDT_DIEN1"/>
      <sheetName val="PTVT_DIEN1"/>
      <sheetName val="TH_kinh_phi1"/>
      <sheetName val="Thong_ke_thiet_bi1"/>
      <sheetName val="TH_vat_tu1"/>
      <sheetName val="A_SIS1"/>
      <sheetName val="gia_vt1"/>
      <sheetName val="1_BILL_MOI_THAU_CAN_THUONG1"/>
      <sheetName val="PHAN_NGAM1"/>
      <sheetName val="建筑定额_(2002)1"/>
      <sheetName val="ADI_Edison_Termoelettrica1"/>
      <sheetName val="BQ_Summary1"/>
      <sheetName val="Rekap_Analisa1"/>
      <sheetName val="ANALISA_PEK_UMUM1"/>
      <sheetName val="IN_OUT1"/>
      <sheetName val="내역서_ᢐ_x005f_x001f_1"/>
      <sheetName val="내역서_ᢐ_x005f_x001f__x005f_x0000__x005f_x0000_1"/>
      <sheetName val="Sat_Bah___Up1"/>
      <sheetName val="DATA_PROYEK1"/>
      <sheetName val="rab_me_(by_owner)_1"/>
      <sheetName val="BQ_(by_owner)1"/>
      <sheetName val="rab_me_(fisik)1"/>
      <sheetName val="LIST_ANHARSAT1"/>
      <sheetName val="BILL_11"/>
      <sheetName val="Step2_-&gt;_Mat__Cost1"/>
      <sheetName val="P__control1"/>
      <sheetName val="Costing_Detailed1"/>
      <sheetName val="Basic_Data_Inputs1"/>
      <sheetName val="TEMP_PROFILE1"/>
      <sheetName val="_선택_속성(잠금)1"/>
      <sheetName val="Drop-down_lists1"/>
      <sheetName val="Team_3_S-Curve1"/>
      <sheetName val="LV_induction_1"/>
      <sheetName val="Daily_Forwards1"/>
      <sheetName val="uraian_analisa1"/>
      <sheetName val="8LT_121"/>
      <sheetName val="Basic_Price1"/>
      <sheetName val="VS_P-Q1"/>
      <sheetName val="집계표(2_안)1"/>
      <sheetName val="Harga_material_11"/>
      <sheetName val="Peralatan_(2)1"/>
      <sheetName val="Daily_Photo1"/>
      <sheetName val="Manpower_Status1"/>
      <sheetName val="MH_and_Unit_Cost1"/>
      <sheetName val="Material_Cost(as_per_Nation)1"/>
      <sheetName val="Project_Grading"/>
      <sheetName val="Fire_Fighting"/>
      <sheetName val="KR2&amp;KVCM(MAR_1-6'99)"/>
      <sheetName val="RINC_hotel"/>
      <sheetName val="RINC_FIN_T4_"/>
      <sheetName val="RINC_FIN_T4___3_"/>
      <sheetName val="RINC_FIN_T4___2_"/>
      <sheetName val="Page_21"/>
      <sheetName val="Bilanz_Bus_plan_2002"/>
      <sheetName val="Mei_LD"/>
      <sheetName val="Data_Input"/>
      <sheetName val="Project_budget_BTS"/>
      <sheetName val="Well_Plan_1"/>
      <sheetName val="__x000a______x000a__"/>
      <sheetName val="_________"/>
      <sheetName val="_________1"/>
      <sheetName val="Weekl___x000a__"/>
      <sheetName val="_뻘N___"/>
      <sheetName val="__x000a___x0"/>
      <sheetName val="____x0"/>
      <sheetName val="7422CW_"/>
      <sheetName val="OPT____"/>
      <sheetName val="ANL_TEK_6"/>
      <sheetName val="HM_MEK_"/>
      <sheetName val="Bill_of_Qty"/>
      <sheetName val="ALAT2_(TDK_DIPAKAI)"/>
      <sheetName val="Fill_this_out_first___"/>
      <sheetName val="Perhitungan_RAB"/>
      <sheetName val="INPUT_DATAS"/>
      <sheetName val="ABK_04_AWALR+CO+TAB_RUPS"/>
      <sheetName val="9_58&quot;_single"/>
      <sheetName val="LV_induction_mot1"/>
      <sheetName val="Z-_GENERAL_PRIC橿⿂"/>
      <sheetName val="Z-_GENERAL_PRIC鋘@俀~橿⿂"/>
      <sheetName val="Z-_GENERAL_PRIC"/>
      <sheetName val="A-11_Steel_Str"/>
      <sheetName val="A-03_Pile"/>
      <sheetName val="CONS_"/>
      <sheetName val="Country_(kVA-Hz_)"/>
      <sheetName val="PAD_TR보호대기초"/>
      <sheetName val="Vind_-鴃宼蠀"/>
      <sheetName val="İnsan_Gücü"/>
      <sheetName val="1_집계표(일반전기)"/>
      <sheetName val="2_집계표(선행공사)"/>
      <sheetName val="3_집계표(소방공사)"/>
      <sheetName val="CABLE_TRAY"/>
      <sheetName val="아파트_기성내역서"/>
      <sheetName val="cespiti_cet2_piombino_(2)"/>
      <sheetName val="建筑工程统计表06月份_"/>
      <sheetName val="报价说明_(3)"/>
      <sheetName val="报价说明_(4)"/>
      <sheetName val="2_履约阶段供应链管理计划"/>
      <sheetName val="sis_xlm"/>
      <sheetName val="spot_prices"/>
      <sheetName val="Forma_E-17"/>
      <sheetName val="1999_BUDGET"/>
      <sheetName val="M_MM"/>
      <sheetName val="COS_REP_XLS"/>
      <sheetName val="struktur_tdk_dipakai"/>
      <sheetName val="upah_bahan"/>
      <sheetName val="AnalisaSIPIL_RIIL"/>
      <sheetName val="Har_Sat"/>
      <sheetName val="Rek_Analisa"/>
      <sheetName val="HRG_BAHAN_&amp;_UPAH_okk"/>
      <sheetName val="TS_MINGGUAN_rev_(2)"/>
      <sheetName val="DAF_ALAT"/>
      <sheetName val="sch_1_2"/>
      <sheetName val="B_10_(4)"/>
      <sheetName val="Rev_"/>
      <sheetName val="Sheet1_(4)"/>
      <sheetName val="내역서_(∮ἀ嘆ɶ᠀㬁3"/>
      <sheetName val="LM001"/>
      <sheetName val="LM002"/>
      <sheetName val="LM003"/>
      <sheetName val="LM005"/>
      <sheetName val="LM006"/>
      <sheetName val="LM008"/>
      <sheetName val="LM004"/>
      <sheetName val="1)_COMMON_FACILITIES"/>
      <sheetName val="월간보고자료FORM2"/>
      <sheetName val="PSV2701F"/>
      <sheetName val="Embank"/>
      <sheetName val="anal rab"/>
      <sheetName val="샘플표지"/>
      <sheetName val="일위대가(가설)"/>
      <sheetName val="H_ Dasar"/>
      <sheetName val="HRG BH"/>
      <sheetName val="Prosentase"/>
      <sheetName val="ALT"/>
      <sheetName val="U,B"/>
      <sheetName val="giathanh1"/>
      <sheetName val="CHITIET VL-NC-TT -1p"/>
      <sheetName val="gtrinh"/>
      <sheetName val="TONG HOP VL-NC"/>
      <sheetName val="chitiet"/>
      <sheetName val="TONGKE3p "/>
      <sheetName val="DONGIA"/>
      <sheetName val="lam-moi"/>
      <sheetName val="thao-go"/>
      <sheetName val="DON GIA"/>
      <sheetName val="DG"/>
      <sheetName val="TONGKE-HT"/>
      <sheetName val="t-h HA THE"/>
      <sheetName val="THPDMoi  (2)"/>
      <sheetName val="TONG HOP VL-NC TT"/>
      <sheetName val="TNHCHINH"/>
      <sheetName val="TH XL"/>
      <sheetName val="CHITIET VL-NC"/>
      <sheetName val="Tiepdia"/>
      <sheetName val="TDTKP1"/>
      <sheetName val="VCV-BE-TONG"/>
      <sheetName val="HARGA SAT"/>
      <sheetName val="F3a"/>
      <sheetName val="G1"/>
      <sheetName val="G3"/>
      <sheetName val="G4a"/>
      <sheetName val="F4b"/>
      <sheetName val="F5a"/>
      <sheetName val="Unit Rate"/>
      <sheetName val="plant"/>
      <sheetName val="data_val"/>
      <sheetName val="D-3 (M)"/>
      <sheetName val="D-7 (M)"/>
      <sheetName val="Anls-Um"/>
      <sheetName val="01A- RAB"/>
      <sheetName val="SLNK"/>
      <sheetName val="bahan-mos"/>
      <sheetName val="Cycle Time"/>
      <sheetName val="UtilitasTM"/>
      <sheetName val="rekap harga satuan pek"/>
      <sheetName val="PERSIAPAN"/>
      <sheetName val="tanah"/>
      <sheetName val="pembesian"/>
      <sheetName val="A-ALAT"/>
      <sheetName val="rab j17"/>
      <sheetName val="________"/>
      <sheetName val="Weekl____"/>
      <sheetName val="첨부2. 물량소화계획 상세"/>
      <sheetName val="チューブ仕様"/>
      <sheetName val="Breakdown Instrument"/>
      <sheetName val="XLR_NoRangeSheet"/>
      <sheetName val="Hujan BUlanan"/>
      <sheetName val="Gas Specific Gravities and GHV"/>
      <sheetName val="ELXX"/>
      <sheetName val="spread-sheet"/>
      <sheetName val="RekapDataProyek-hide4print"/>
      <sheetName val="install_valve"/>
      <sheetName val="Deliverable list"/>
      <sheetName val="setting"/>
      <sheetName val="Gol"/>
      <sheetName val="Asm"/>
      <sheetName val="PrBS"/>
      <sheetName val="PrDepr"/>
      <sheetName val="PrIS"/>
      <sheetName val="Indirect_Const"/>
      <sheetName val="COMBINE"/>
      <sheetName val="HB"/>
      <sheetName val="member design"/>
      <sheetName val="Data basic price jgan diprint"/>
      <sheetName val="Sewa Alat"/>
      <sheetName val="BQ ARS"/>
      <sheetName val="DAFTAR ISI"/>
      <sheetName val="DAFTAR TBL _ FORM"/>
      <sheetName val="Tanggapan"/>
      <sheetName val="ELKP"/>
      <sheetName val="Harga ME "/>
      <sheetName val="Form 4 _ 4_A"/>
      <sheetName val="T-3.2 UP Material"/>
      <sheetName val="Analisa STR"/>
      <sheetName val="formminat"/>
      <sheetName val="anal alat"/>
      <sheetName val="Daf 1"/>
      <sheetName val="Data SRL"/>
      <sheetName val="Data Prod_Graf"/>
      <sheetName val="Curup"/>
      <sheetName val="Prabu"/>
      <sheetName val="Process"/>
      <sheetName val="Refinery"/>
      <sheetName val="Fructose"/>
      <sheetName val="RAB J18 "/>
      <sheetName val="HARGA J18"/>
      <sheetName val="analisa J18"/>
      <sheetName val="Cash Out Table"/>
      <sheetName val="Net Cash Table"/>
      <sheetName val="본사공가현황"/>
      <sheetName val="앉음벽 (2)"/>
      <sheetName val="WORKER"/>
      <sheetName val="5.새들부해석 및 철근배근"/>
      <sheetName val="reinforce"/>
      <sheetName val="Executive Summary (Aug 25)"/>
      <sheetName val="P-J"/>
      <sheetName val="P.M 별"/>
      <sheetName val="5.세운W-A"/>
      <sheetName val="Rek.An"/>
      <sheetName val="Rencana Anggaran Biaya"/>
      <sheetName val="BCC CABLE DATA"/>
      <sheetName val="FJR CABLE DATA"/>
      <sheetName val="JRT CABLE DATA"/>
      <sheetName val="PD CABLE DATA "/>
      <sheetName val="TBA CABLE DATA"/>
      <sheetName val="TY CABLE DATA"/>
      <sheetName val="5a. Code_E"/>
      <sheetName val="LstsÙÁ"/>
      <sheetName val="Pivot Table"/>
      <sheetName val="p17 POP 2"/>
      <sheetName val="p16 POP 1"/>
      <sheetName val="p14 cooling mp 2"/>
      <sheetName val="p15 cooling mp 3"/>
      <sheetName val="Issue Detail (2nd Stage)"/>
      <sheetName val="WBS"/>
      <sheetName val="PUNCH DESCRIPTION"/>
      <sheetName val="Committed Cost"/>
      <sheetName val="Div26 - Elect"/>
      <sheetName val="proj"/>
      <sheetName val="Ca máy"/>
      <sheetName val="Cước VC + ĐM CP Tư vấn"/>
      <sheetName val="Dự toán"/>
      <sheetName val="Đơn Giá TH"/>
      <sheetName val="Nhân công"/>
      <sheetName val="Phân tích"/>
      <sheetName val="Hệ số"/>
      <sheetName val="C.P Thiết bị"/>
      <sheetName val="T.H Kinh phí"/>
      <sheetName val="Vật tư"/>
      <sheetName val="Trang bìa"/>
      <sheetName val="Riesgos y Oportunidades"/>
      <sheetName val="Cut to spoil (sound rock)"/>
      <sheetName val="Cut to spoil (soft rock)"/>
      <sheetName val="Divertions"/>
      <sheetName val="Extra over haulages.."/>
      <sheetName val="Fill from borrow"/>
      <sheetName val="Milling 10.6 TO 58"/>
      <sheetName val="Obliteration"/>
      <sheetName val="Removal Top Soil"/>
      <sheetName val="Removal unsuitable"/>
      <sheetName val="Subbase"/>
      <sheetName val="Site clearance"/>
      <sheetName val="Eqpt"/>
      <sheetName val="Drn"/>
      <sheetName val="3. PE Unit "/>
      <sheetName val="Man. Sum."/>
      <sheetName val="unit mh study"/>
      <sheetName val="penalties"/>
      <sheetName val="Offer Sum."/>
      <sheetName val="Indirect Pers."/>
      <sheetName val="endirek ad-sa"/>
      <sheetName val="Support Pers."/>
      <sheetName val="Indirect Pers. Assumptions"/>
      <sheetName val="Feuil1"/>
      <sheetName val="Machinery"/>
      <sheetName val="Scaffolding"/>
      <sheetName val="Mob-demob"/>
      <sheetName val="ind. cost of direct"/>
      <sheetName val="Net Salary of a Direct"/>
      <sheetName val="Direct Cost Sum."/>
      <sheetName val="Furniture"/>
      <sheetName val="Water Cons."/>
      <sheetName val="Ind Sale"/>
      <sheetName val="GWP3 Outfitting Works Indirect "/>
      <sheetName val="Parameter"/>
      <sheetName val="SubContractingDetail"/>
      <sheetName val="Ключ"/>
      <sheetName val="archi(본사)"/>
      <sheetName val="간접비NE"/>
      <sheetName val="0226"/>
      <sheetName val="FPF-Unit Rates"/>
      <sheetName val="PNT-Unit Rates"/>
      <sheetName val="E1"/>
      <sheetName val="1 间接人工费"/>
      <sheetName val="CW"/>
      <sheetName val="RELACION COSTE"/>
      <sheetName val="NC"/>
      <sheetName val="Named Range"/>
      <sheetName val="Floor Level"/>
      <sheetName val="DataSheet"/>
      <sheetName val="Chemreq"/>
      <sheetName val="19. drill CD6"/>
      <sheetName val="MASTER AR"/>
      <sheetName val="Sheet_x0000__x0000__x0005__x0000_"/>
      <sheetName val="Cause Categories"/>
      <sheetName val="Tmp1"/>
      <sheetName val="GENDATA Sht 1"/>
      <sheetName val="B表"/>
      <sheetName val="내역서_耰&quot;_x0000__x0000_10"/>
      <sheetName val="내역서_耰&quot;_x0000__x00005"/>
      <sheetName val="내역서_耰&quot;_x0000_4"/>
      <sheetName val="내역서_耰&quot;_x0000__x0000_11"/>
      <sheetName val="내역서_耰&quot;_x0000__x00006"/>
      <sheetName val="내역서_耰&quot;_x0000_5"/>
      <sheetName val="S&amp;M Opex"/>
      <sheetName val="골조"/>
      <sheetName val="환경기계공정표 (3)"/>
      <sheetName val="Project Information In-Out"/>
      <sheetName val="機器リスト"/>
      <sheetName val="ExchRate"/>
      <sheetName val="지계"/>
      <sheetName val="Fee Rate Summary"/>
      <sheetName val="교각계산"/>
      <sheetName val="Sheet15"/>
      <sheetName val="Sheet13"/>
      <sheetName val="APT"/>
      <sheetName val="New Rates"/>
      <sheetName val="OOC Form"/>
      <sheetName val="사통"/>
      <sheetName val="J直材4"/>
      <sheetName val="원하도급내역서(당초)"/>
      <sheetName val="WITHOUT_C&amp;I_PROFIT_(3)"/>
      <sheetName val="ENQ222394AL_NASR_Steel_Report"/>
      <sheetName val="Dynamic_Query"/>
      <sheetName val="11FEB"/>
      <sheetName val="설비원가"/>
      <sheetName val="배관쳻᫥"/>
      <sheetName val="배관䳝ᇪ"/>
      <sheetName val="배관᳝᧪"/>
      <sheetName val="8&gt;한국인수당 (Master file)"/>
      <sheetName val="N賃率-職"/>
      <sheetName val="공사사진"/>
      <sheetName val="잡철물"/>
      <sheetName val="TOWER 12TON"/>
      <sheetName val="TOWER 10TON"/>
      <sheetName val="인원칠ᦑ"/>
      <sheetName val="날개벽수량표"/>
      <sheetName val="샘플수"/>
      <sheetName val="FS-LT"/>
      <sheetName val="5-ALAT"/>
      <sheetName val="4-BASIC"/>
      <sheetName val="AP 'S ANALYSIS"/>
      <sheetName val="DATA(입력)"/>
      <sheetName val="배명(단가)"/>
      <sheetName val="drop down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>
        <row r="4">
          <cell r="I4">
            <v>0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>
        <row r="4">
          <cell r="I4">
            <v>0</v>
          </cell>
        </row>
      </sheetData>
      <sheetData sheetId="342"/>
      <sheetData sheetId="343"/>
      <sheetData sheetId="344"/>
      <sheetData sheetId="345">
        <row r="4">
          <cell r="I4">
            <v>0</v>
          </cell>
        </row>
      </sheetData>
      <sheetData sheetId="346">
        <row r="4">
          <cell r="I4">
            <v>0</v>
          </cell>
        </row>
      </sheetData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>
        <row r="4">
          <cell r="I4">
            <v>0</v>
          </cell>
        </row>
      </sheetData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/>
      <sheetData sheetId="792">
        <row r="4">
          <cell r="I4">
            <v>0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>
        <row r="4">
          <cell r="I4">
            <v>0</v>
          </cell>
        </row>
      </sheetData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>
        <row r="4">
          <cell r="I4">
            <v>0</v>
          </cell>
        </row>
      </sheetData>
      <sheetData sheetId="823">
        <row r="4">
          <cell r="I4">
            <v>0</v>
          </cell>
        </row>
      </sheetData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>
        <row r="4">
          <cell r="I4">
            <v>0</v>
          </cell>
        </row>
      </sheetData>
      <sheetData sheetId="880">
        <row r="4">
          <cell r="I4">
            <v>0</v>
          </cell>
        </row>
      </sheetData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/>
      <sheetData sheetId="912" refreshError="1"/>
      <sheetData sheetId="913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>
        <row r="4">
          <cell r="I4">
            <v>0</v>
          </cell>
        </row>
      </sheetData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>
        <row r="4">
          <cell r="I4">
            <v>0</v>
          </cell>
        </row>
      </sheetData>
      <sheetData sheetId="940">
        <row r="4">
          <cell r="I4">
            <v>0</v>
          </cell>
        </row>
      </sheetData>
      <sheetData sheetId="941">
        <row r="4">
          <cell r="I4">
            <v>0</v>
          </cell>
        </row>
      </sheetData>
      <sheetData sheetId="942"/>
      <sheetData sheetId="943">
        <row r="4">
          <cell r="I4">
            <v>0</v>
          </cell>
        </row>
      </sheetData>
      <sheetData sheetId="944">
        <row r="4">
          <cell r="I4">
            <v>0</v>
          </cell>
        </row>
      </sheetData>
      <sheetData sheetId="945">
        <row r="4">
          <cell r="I4">
            <v>0</v>
          </cell>
        </row>
      </sheetData>
      <sheetData sheetId="946">
        <row r="4">
          <cell r="I4">
            <v>0</v>
          </cell>
        </row>
      </sheetData>
      <sheetData sheetId="947">
        <row r="4">
          <cell r="I4">
            <v>0</v>
          </cell>
        </row>
      </sheetData>
      <sheetData sheetId="948">
        <row r="4">
          <cell r="I4">
            <v>0</v>
          </cell>
        </row>
      </sheetData>
      <sheetData sheetId="949">
        <row r="4">
          <cell r="I4">
            <v>0</v>
          </cell>
        </row>
      </sheetData>
      <sheetData sheetId="950">
        <row r="4">
          <cell r="I4">
            <v>0</v>
          </cell>
        </row>
      </sheetData>
      <sheetData sheetId="951">
        <row r="4">
          <cell r="I4">
            <v>0</v>
          </cell>
        </row>
      </sheetData>
      <sheetData sheetId="952">
        <row r="4">
          <cell r="I4">
            <v>0</v>
          </cell>
        </row>
      </sheetData>
      <sheetData sheetId="953">
        <row r="4">
          <cell r="I4">
            <v>0</v>
          </cell>
        </row>
      </sheetData>
      <sheetData sheetId="954">
        <row r="4">
          <cell r="I4">
            <v>0</v>
          </cell>
        </row>
      </sheetData>
      <sheetData sheetId="955">
        <row r="4">
          <cell r="I4">
            <v>0</v>
          </cell>
        </row>
      </sheetData>
      <sheetData sheetId="956">
        <row r="4">
          <cell r="I4">
            <v>0</v>
          </cell>
        </row>
      </sheetData>
      <sheetData sheetId="957">
        <row r="4">
          <cell r="I4">
            <v>0</v>
          </cell>
        </row>
      </sheetData>
      <sheetData sheetId="958">
        <row r="4">
          <cell r="I4">
            <v>0</v>
          </cell>
        </row>
      </sheetData>
      <sheetData sheetId="959">
        <row r="4">
          <cell r="I4">
            <v>0</v>
          </cell>
        </row>
      </sheetData>
      <sheetData sheetId="960">
        <row r="4">
          <cell r="I4">
            <v>0</v>
          </cell>
        </row>
      </sheetData>
      <sheetData sheetId="961">
        <row r="4">
          <cell r="I4">
            <v>0</v>
          </cell>
        </row>
      </sheetData>
      <sheetData sheetId="962">
        <row r="4">
          <cell r="I4">
            <v>0</v>
          </cell>
        </row>
      </sheetData>
      <sheetData sheetId="963">
        <row r="4">
          <cell r="I4">
            <v>0</v>
          </cell>
        </row>
      </sheetData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/>
      <sheetData sheetId="1028"/>
      <sheetData sheetId="1029"/>
      <sheetData sheetId="1030"/>
      <sheetData sheetId="1031"/>
      <sheetData sheetId="1032"/>
      <sheetData sheetId="1033">
        <row r="4">
          <cell r="I4">
            <v>0</v>
          </cell>
        </row>
      </sheetData>
      <sheetData sheetId="1034">
        <row r="4">
          <cell r="I4">
            <v>0</v>
          </cell>
        </row>
      </sheetData>
      <sheetData sheetId="1035">
        <row r="4">
          <cell r="I4">
            <v>0</v>
          </cell>
        </row>
      </sheetData>
      <sheetData sheetId="1036">
        <row r="4">
          <cell r="I4">
            <v>0</v>
          </cell>
        </row>
      </sheetData>
      <sheetData sheetId="1037">
        <row r="4">
          <cell r="I4">
            <v>0</v>
          </cell>
        </row>
      </sheetData>
      <sheetData sheetId="1038">
        <row r="4">
          <cell r="I4">
            <v>0</v>
          </cell>
        </row>
      </sheetData>
      <sheetData sheetId="1039">
        <row r="4">
          <cell r="I4">
            <v>0</v>
          </cell>
        </row>
      </sheetData>
      <sheetData sheetId="1040">
        <row r="4">
          <cell r="I4">
            <v>0</v>
          </cell>
        </row>
      </sheetData>
      <sheetData sheetId="1041">
        <row r="4">
          <cell r="I4">
            <v>0</v>
          </cell>
        </row>
      </sheetData>
      <sheetData sheetId="1042">
        <row r="4">
          <cell r="I4">
            <v>0</v>
          </cell>
        </row>
      </sheetData>
      <sheetData sheetId="1043">
        <row r="4">
          <cell r="I4">
            <v>0</v>
          </cell>
        </row>
      </sheetData>
      <sheetData sheetId="1044">
        <row r="4">
          <cell r="I4">
            <v>0</v>
          </cell>
        </row>
      </sheetData>
      <sheetData sheetId="1045">
        <row r="4">
          <cell r="I4">
            <v>0</v>
          </cell>
        </row>
      </sheetData>
      <sheetData sheetId="1046">
        <row r="4">
          <cell r="I4">
            <v>0</v>
          </cell>
        </row>
      </sheetData>
      <sheetData sheetId="1047">
        <row r="4">
          <cell r="I4">
            <v>0</v>
          </cell>
        </row>
      </sheetData>
      <sheetData sheetId="1048">
        <row r="4">
          <cell r="I4">
            <v>0</v>
          </cell>
        </row>
      </sheetData>
      <sheetData sheetId="1049">
        <row r="4">
          <cell r="I4">
            <v>0</v>
          </cell>
        </row>
      </sheetData>
      <sheetData sheetId="1050">
        <row r="4">
          <cell r="I4">
            <v>0</v>
          </cell>
        </row>
      </sheetData>
      <sheetData sheetId="1051">
        <row r="4">
          <cell r="I4">
            <v>0</v>
          </cell>
        </row>
      </sheetData>
      <sheetData sheetId="1052">
        <row r="4">
          <cell r="I4">
            <v>0</v>
          </cell>
        </row>
      </sheetData>
      <sheetData sheetId="1053">
        <row r="4">
          <cell r="I4">
            <v>0</v>
          </cell>
        </row>
      </sheetData>
      <sheetData sheetId="1054">
        <row r="4">
          <cell r="I4">
            <v>0</v>
          </cell>
        </row>
      </sheetData>
      <sheetData sheetId="1055">
        <row r="4">
          <cell r="I4">
            <v>0</v>
          </cell>
        </row>
      </sheetData>
      <sheetData sheetId="1056">
        <row r="4">
          <cell r="I4">
            <v>0</v>
          </cell>
        </row>
      </sheetData>
      <sheetData sheetId="1057">
        <row r="4">
          <cell r="I4">
            <v>0</v>
          </cell>
        </row>
      </sheetData>
      <sheetData sheetId="1058">
        <row r="4">
          <cell r="I4">
            <v>0</v>
          </cell>
        </row>
      </sheetData>
      <sheetData sheetId="1059">
        <row r="4">
          <cell r="I4">
            <v>0</v>
          </cell>
        </row>
      </sheetData>
      <sheetData sheetId="1060">
        <row r="4">
          <cell r="I4">
            <v>0</v>
          </cell>
        </row>
      </sheetData>
      <sheetData sheetId="1061">
        <row r="4">
          <cell r="I4">
            <v>0</v>
          </cell>
        </row>
      </sheetData>
      <sheetData sheetId="1062">
        <row r="4">
          <cell r="I4">
            <v>0</v>
          </cell>
        </row>
      </sheetData>
      <sheetData sheetId="1063">
        <row r="4">
          <cell r="I4">
            <v>0</v>
          </cell>
        </row>
      </sheetData>
      <sheetData sheetId="1064">
        <row r="4">
          <cell r="I4">
            <v>0</v>
          </cell>
        </row>
      </sheetData>
      <sheetData sheetId="1065">
        <row r="4">
          <cell r="I4">
            <v>0</v>
          </cell>
        </row>
      </sheetData>
      <sheetData sheetId="1066">
        <row r="4">
          <cell r="I4">
            <v>0</v>
          </cell>
        </row>
      </sheetData>
      <sheetData sheetId="1067">
        <row r="4">
          <cell r="I4">
            <v>0</v>
          </cell>
        </row>
      </sheetData>
      <sheetData sheetId="1068">
        <row r="4">
          <cell r="I4">
            <v>0</v>
          </cell>
        </row>
      </sheetData>
      <sheetData sheetId="1069">
        <row r="4">
          <cell r="I4">
            <v>0</v>
          </cell>
        </row>
      </sheetData>
      <sheetData sheetId="1070">
        <row r="4">
          <cell r="I4">
            <v>0</v>
          </cell>
        </row>
      </sheetData>
      <sheetData sheetId="1071">
        <row r="4">
          <cell r="I4">
            <v>0</v>
          </cell>
        </row>
      </sheetData>
      <sheetData sheetId="1072">
        <row r="4">
          <cell r="I4">
            <v>0</v>
          </cell>
        </row>
      </sheetData>
      <sheetData sheetId="1073">
        <row r="4">
          <cell r="I4">
            <v>0</v>
          </cell>
        </row>
      </sheetData>
      <sheetData sheetId="1074">
        <row r="4">
          <cell r="I4">
            <v>0</v>
          </cell>
        </row>
      </sheetData>
      <sheetData sheetId="1075">
        <row r="4">
          <cell r="I4">
            <v>0</v>
          </cell>
        </row>
      </sheetData>
      <sheetData sheetId="1076">
        <row r="4">
          <cell r="I4">
            <v>0</v>
          </cell>
        </row>
      </sheetData>
      <sheetData sheetId="1077">
        <row r="4">
          <cell r="I4">
            <v>0</v>
          </cell>
        </row>
      </sheetData>
      <sheetData sheetId="1078">
        <row r="4">
          <cell r="I4">
            <v>0</v>
          </cell>
        </row>
      </sheetData>
      <sheetData sheetId="1079">
        <row r="4">
          <cell r="I4">
            <v>0</v>
          </cell>
        </row>
      </sheetData>
      <sheetData sheetId="1080">
        <row r="4">
          <cell r="I4">
            <v>0</v>
          </cell>
        </row>
      </sheetData>
      <sheetData sheetId="1081">
        <row r="4">
          <cell r="I4">
            <v>0</v>
          </cell>
        </row>
      </sheetData>
      <sheetData sheetId="1082">
        <row r="4">
          <cell r="I4">
            <v>0</v>
          </cell>
        </row>
      </sheetData>
      <sheetData sheetId="1083">
        <row r="4">
          <cell r="I4">
            <v>0</v>
          </cell>
        </row>
      </sheetData>
      <sheetData sheetId="1084">
        <row r="4">
          <cell r="I4">
            <v>0</v>
          </cell>
        </row>
      </sheetData>
      <sheetData sheetId="1085">
        <row r="4">
          <cell r="I4">
            <v>0</v>
          </cell>
        </row>
      </sheetData>
      <sheetData sheetId="1086">
        <row r="4">
          <cell r="I4">
            <v>0</v>
          </cell>
        </row>
      </sheetData>
      <sheetData sheetId="1087">
        <row r="4">
          <cell r="I4">
            <v>0</v>
          </cell>
        </row>
      </sheetData>
      <sheetData sheetId="1088">
        <row r="4">
          <cell r="I4">
            <v>0</v>
          </cell>
        </row>
      </sheetData>
      <sheetData sheetId="1089">
        <row r="4">
          <cell r="I4">
            <v>0</v>
          </cell>
        </row>
      </sheetData>
      <sheetData sheetId="1090">
        <row r="4">
          <cell r="I4">
            <v>0</v>
          </cell>
        </row>
      </sheetData>
      <sheetData sheetId="1091">
        <row r="4">
          <cell r="I4">
            <v>0</v>
          </cell>
        </row>
      </sheetData>
      <sheetData sheetId="1092">
        <row r="4">
          <cell r="I4">
            <v>0</v>
          </cell>
        </row>
      </sheetData>
      <sheetData sheetId="1093">
        <row r="4">
          <cell r="I4">
            <v>0</v>
          </cell>
        </row>
      </sheetData>
      <sheetData sheetId="1094">
        <row r="4">
          <cell r="I4">
            <v>0</v>
          </cell>
        </row>
      </sheetData>
      <sheetData sheetId="1095">
        <row r="4">
          <cell r="I4">
            <v>0</v>
          </cell>
        </row>
      </sheetData>
      <sheetData sheetId="1096">
        <row r="4">
          <cell r="I4">
            <v>0</v>
          </cell>
        </row>
      </sheetData>
      <sheetData sheetId="1097">
        <row r="4">
          <cell r="I4">
            <v>0</v>
          </cell>
        </row>
      </sheetData>
      <sheetData sheetId="1098">
        <row r="4">
          <cell r="I4">
            <v>0</v>
          </cell>
        </row>
      </sheetData>
      <sheetData sheetId="1099">
        <row r="4">
          <cell r="I4">
            <v>0</v>
          </cell>
        </row>
      </sheetData>
      <sheetData sheetId="1100">
        <row r="4">
          <cell r="I4">
            <v>0</v>
          </cell>
        </row>
      </sheetData>
      <sheetData sheetId="1101">
        <row r="4">
          <cell r="I4">
            <v>0</v>
          </cell>
        </row>
      </sheetData>
      <sheetData sheetId="1102">
        <row r="4">
          <cell r="I4">
            <v>0</v>
          </cell>
        </row>
      </sheetData>
      <sheetData sheetId="1103">
        <row r="4">
          <cell r="I4">
            <v>0</v>
          </cell>
        </row>
      </sheetData>
      <sheetData sheetId="1104">
        <row r="4">
          <cell r="I4">
            <v>0</v>
          </cell>
        </row>
      </sheetData>
      <sheetData sheetId="1105">
        <row r="4">
          <cell r="I4">
            <v>0</v>
          </cell>
        </row>
      </sheetData>
      <sheetData sheetId="1106">
        <row r="4">
          <cell r="I4">
            <v>0</v>
          </cell>
        </row>
      </sheetData>
      <sheetData sheetId="1107"/>
      <sheetData sheetId="1108">
        <row r="4">
          <cell r="M4">
            <v>100</v>
          </cell>
        </row>
      </sheetData>
      <sheetData sheetId="1109">
        <row r="4">
          <cell r="M4">
            <v>100</v>
          </cell>
        </row>
      </sheetData>
      <sheetData sheetId="1110">
        <row r="4">
          <cell r="I4">
            <v>0</v>
          </cell>
        </row>
      </sheetData>
      <sheetData sheetId="1111">
        <row r="4">
          <cell r="I4">
            <v>0</v>
          </cell>
        </row>
      </sheetData>
      <sheetData sheetId="1112">
        <row r="4">
          <cell r="I4">
            <v>0</v>
          </cell>
        </row>
      </sheetData>
      <sheetData sheetId="1113">
        <row r="4">
          <cell r="I4">
            <v>0</v>
          </cell>
        </row>
      </sheetData>
      <sheetData sheetId="1114">
        <row r="4">
          <cell r="I4">
            <v>0</v>
          </cell>
        </row>
      </sheetData>
      <sheetData sheetId="1115">
        <row r="4">
          <cell r="I4">
            <v>0</v>
          </cell>
        </row>
      </sheetData>
      <sheetData sheetId="1116">
        <row r="4">
          <cell r="I4">
            <v>0</v>
          </cell>
        </row>
      </sheetData>
      <sheetData sheetId="1117">
        <row r="4">
          <cell r="I4">
            <v>0</v>
          </cell>
        </row>
      </sheetData>
      <sheetData sheetId="1118">
        <row r="4">
          <cell r="I4">
            <v>0</v>
          </cell>
        </row>
      </sheetData>
      <sheetData sheetId="1119">
        <row r="4">
          <cell r="I4">
            <v>0</v>
          </cell>
        </row>
      </sheetData>
      <sheetData sheetId="1120">
        <row r="4">
          <cell r="I4">
            <v>0</v>
          </cell>
        </row>
      </sheetData>
      <sheetData sheetId="1121">
        <row r="4">
          <cell r="I4">
            <v>0</v>
          </cell>
        </row>
      </sheetData>
      <sheetData sheetId="1122">
        <row r="4">
          <cell r="I4">
            <v>0</v>
          </cell>
        </row>
      </sheetData>
      <sheetData sheetId="1123">
        <row r="4">
          <cell r="I4">
            <v>0</v>
          </cell>
        </row>
      </sheetData>
      <sheetData sheetId="1124">
        <row r="4">
          <cell r="I4">
            <v>0</v>
          </cell>
        </row>
      </sheetData>
      <sheetData sheetId="1125">
        <row r="4">
          <cell r="I4">
            <v>0</v>
          </cell>
        </row>
      </sheetData>
      <sheetData sheetId="1126">
        <row r="4">
          <cell r="I4">
            <v>0</v>
          </cell>
        </row>
      </sheetData>
      <sheetData sheetId="1127">
        <row r="4">
          <cell r="I4">
            <v>0</v>
          </cell>
        </row>
      </sheetData>
      <sheetData sheetId="1128">
        <row r="4">
          <cell r="I4">
            <v>0</v>
          </cell>
        </row>
      </sheetData>
      <sheetData sheetId="1129">
        <row r="4">
          <cell r="I4">
            <v>0</v>
          </cell>
        </row>
      </sheetData>
      <sheetData sheetId="1130">
        <row r="4">
          <cell r="I4">
            <v>0</v>
          </cell>
        </row>
      </sheetData>
      <sheetData sheetId="1131">
        <row r="4">
          <cell r="I4">
            <v>0</v>
          </cell>
        </row>
      </sheetData>
      <sheetData sheetId="1132">
        <row r="4">
          <cell r="I4">
            <v>0</v>
          </cell>
        </row>
      </sheetData>
      <sheetData sheetId="1133">
        <row r="4">
          <cell r="I4">
            <v>0</v>
          </cell>
        </row>
      </sheetData>
      <sheetData sheetId="1134">
        <row r="4">
          <cell r="I4">
            <v>0</v>
          </cell>
        </row>
      </sheetData>
      <sheetData sheetId="1135">
        <row r="4">
          <cell r="I4">
            <v>0</v>
          </cell>
        </row>
      </sheetData>
      <sheetData sheetId="1136">
        <row r="4">
          <cell r="I4">
            <v>0</v>
          </cell>
        </row>
      </sheetData>
      <sheetData sheetId="1137">
        <row r="4">
          <cell r="I4">
            <v>0</v>
          </cell>
        </row>
      </sheetData>
      <sheetData sheetId="1138">
        <row r="4">
          <cell r="I4">
            <v>0</v>
          </cell>
        </row>
      </sheetData>
      <sheetData sheetId="1139">
        <row r="4">
          <cell r="I4">
            <v>0</v>
          </cell>
        </row>
      </sheetData>
      <sheetData sheetId="1140">
        <row r="4">
          <cell r="I4">
            <v>0</v>
          </cell>
        </row>
      </sheetData>
      <sheetData sheetId="1141">
        <row r="4">
          <cell r="I4">
            <v>0</v>
          </cell>
        </row>
      </sheetData>
      <sheetData sheetId="1142">
        <row r="4">
          <cell r="I4">
            <v>0</v>
          </cell>
        </row>
      </sheetData>
      <sheetData sheetId="1143">
        <row r="4">
          <cell r="I4">
            <v>0</v>
          </cell>
        </row>
      </sheetData>
      <sheetData sheetId="1144">
        <row r="4">
          <cell r="I4">
            <v>0</v>
          </cell>
        </row>
      </sheetData>
      <sheetData sheetId="1145">
        <row r="4">
          <cell r="I4">
            <v>0</v>
          </cell>
        </row>
      </sheetData>
      <sheetData sheetId="1146">
        <row r="4">
          <cell r="I4">
            <v>0</v>
          </cell>
        </row>
      </sheetData>
      <sheetData sheetId="1147">
        <row r="4">
          <cell r="I4">
            <v>0</v>
          </cell>
        </row>
      </sheetData>
      <sheetData sheetId="1148">
        <row r="4">
          <cell r="I4">
            <v>0</v>
          </cell>
        </row>
      </sheetData>
      <sheetData sheetId="1149">
        <row r="4">
          <cell r="I4">
            <v>0</v>
          </cell>
        </row>
      </sheetData>
      <sheetData sheetId="1150">
        <row r="4">
          <cell r="I4">
            <v>0</v>
          </cell>
        </row>
      </sheetData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>
        <row r="4">
          <cell r="M4">
            <v>100</v>
          </cell>
        </row>
      </sheetData>
      <sheetData sheetId="1190"/>
      <sheetData sheetId="1191"/>
      <sheetData sheetId="1192"/>
      <sheetData sheetId="1193"/>
      <sheetData sheetId="1194"/>
      <sheetData sheetId="1195"/>
      <sheetData sheetId="1196"/>
      <sheetData sheetId="1197">
        <row r="4">
          <cell r="I4">
            <v>0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>
        <row r="4">
          <cell r="I4">
            <v>0</v>
          </cell>
        </row>
      </sheetData>
      <sheetData sheetId="1234"/>
      <sheetData sheetId="1235"/>
      <sheetData sheetId="1236">
        <row r="4">
          <cell r="I4">
            <v>0</v>
          </cell>
        </row>
      </sheetData>
      <sheetData sheetId="1237">
        <row r="4">
          <cell r="I4">
            <v>0</v>
          </cell>
        </row>
      </sheetData>
      <sheetData sheetId="1238">
        <row r="4">
          <cell r="I4">
            <v>0</v>
          </cell>
        </row>
      </sheetData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4">
          <cell r="I4">
            <v>0</v>
          </cell>
        </row>
      </sheetData>
      <sheetData sheetId="1251">
        <row r="4">
          <cell r="I4">
            <v>0</v>
          </cell>
        </row>
      </sheetData>
      <sheetData sheetId="1252">
        <row r="4">
          <cell r="I4">
            <v>0</v>
          </cell>
        </row>
      </sheetData>
      <sheetData sheetId="1253">
        <row r="4">
          <cell r="I4">
            <v>0</v>
          </cell>
        </row>
      </sheetData>
      <sheetData sheetId="1254">
        <row r="4">
          <cell r="M4">
            <v>100</v>
          </cell>
        </row>
      </sheetData>
      <sheetData sheetId="1255">
        <row r="4">
          <cell r="M4">
            <v>100</v>
          </cell>
        </row>
      </sheetData>
      <sheetData sheetId="1256">
        <row r="4">
          <cell r="M4">
            <v>100</v>
          </cell>
        </row>
      </sheetData>
      <sheetData sheetId="1257">
        <row r="4">
          <cell r="I4">
            <v>0</v>
          </cell>
        </row>
      </sheetData>
      <sheetData sheetId="1258">
        <row r="4">
          <cell r="I4">
            <v>0</v>
          </cell>
        </row>
      </sheetData>
      <sheetData sheetId="1259">
        <row r="4">
          <cell r="I4">
            <v>0</v>
          </cell>
        </row>
      </sheetData>
      <sheetData sheetId="1260">
        <row r="4">
          <cell r="I4">
            <v>0</v>
          </cell>
        </row>
      </sheetData>
      <sheetData sheetId="1261">
        <row r="4">
          <cell r="I4">
            <v>0</v>
          </cell>
        </row>
      </sheetData>
      <sheetData sheetId="1262">
        <row r="4">
          <cell r="I4">
            <v>0</v>
          </cell>
        </row>
      </sheetData>
      <sheetData sheetId="1263">
        <row r="4">
          <cell r="I4">
            <v>0</v>
          </cell>
        </row>
      </sheetData>
      <sheetData sheetId="1264">
        <row r="4">
          <cell r="I4">
            <v>0</v>
          </cell>
        </row>
      </sheetData>
      <sheetData sheetId="1265">
        <row r="4">
          <cell r="I4">
            <v>0</v>
          </cell>
        </row>
      </sheetData>
      <sheetData sheetId="1266">
        <row r="4">
          <cell r="I4">
            <v>0</v>
          </cell>
        </row>
      </sheetData>
      <sheetData sheetId="1267">
        <row r="4">
          <cell r="I4">
            <v>0</v>
          </cell>
        </row>
      </sheetData>
      <sheetData sheetId="1268">
        <row r="4">
          <cell r="I4">
            <v>0</v>
          </cell>
        </row>
      </sheetData>
      <sheetData sheetId="1269">
        <row r="4">
          <cell r="I4">
            <v>0</v>
          </cell>
        </row>
      </sheetData>
      <sheetData sheetId="1270">
        <row r="4">
          <cell r="I4">
            <v>0</v>
          </cell>
        </row>
      </sheetData>
      <sheetData sheetId="1271">
        <row r="4">
          <cell r="I4">
            <v>0</v>
          </cell>
        </row>
      </sheetData>
      <sheetData sheetId="1272">
        <row r="4">
          <cell r="I4">
            <v>0</v>
          </cell>
        </row>
      </sheetData>
      <sheetData sheetId="1273">
        <row r="4">
          <cell r="I4">
            <v>0</v>
          </cell>
        </row>
      </sheetData>
      <sheetData sheetId="1274">
        <row r="4">
          <cell r="I4">
            <v>0</v>
          </cell>
        </row>
      </sheetData>
      <sheetData sheetId="1275">
        <row r="4">
          <cell r="I4">
            <v>0</v>
          </cell>
        </row>
      </sheetData>
      <sheetData sheetId="1276">
        <row r="4">
          <cell r="I4">
            <v>0</v>
          </cell>
        </row>
      </sheetData>
      <sheetData sheetId="1277">
        <row r="4">
          <cell r="I4">
            <v>0</v>
          </cell>
        </row>
      </sheetData>
      <sheetData sheetId="1278">
        <row r="4">
          <cell r="I4">
            <v>0</v>
          </cell>
        </row>
      </sheetData>
      <sheetData sheetId="1279">
        <row r="4">
          <cell r="I4">
            <v>0</v>
          </cell>
        </row>
      </sheetData>
      <sheetData sheetId="1280">
        <row r="4">
          <cell r="I4">
            <v>0</v>
          </cell>
        </row>
      </sheetData>
      <sheetData sheetId="1281">
        <row r="4">
          <cell r="I4">
            <v>0</v>
          </cell>
        </row>
      </sheetData>
      <sheetData sheetId="1282">
        <row r="4">
          <cell r="I4">
            <v>0</v>
          </cell>
        </row>
      </sheetData>
      <sheetData sheetId="1283">
        <row r="4">
          <cell r="I4">
            <v>0</v>
          </cell>
        </row>
      </sheetData>
      <sheetData sheetId="1284">
        <row r="4">
          <cell r="I4">
            <v>0</v>
          </cell>
        </row>
      </sheetData>
      <sheetData sheetId="1285">
        <row r="4">
          <cell r="I4">
            <v>0</v>
          </cell>
        </row>
      </sheetData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>
        <row r="4">
          <cell r="I4">
            <v>0</v>
          </cell>
        </row>
      </sheetData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>
        <row r="4">
          <cell r="I4">
            <v>0</v>
          </cell>
        </row>
      </sheetData>
      <sheetData sheetId="1369">
        <row r="4">
          <cell r="I4">
            <v>0</v>
          </cell>
        </row>
      </sheetData>
      <sheetData sheetId="1370">
        <row r="4">
          <cell r="I4">
            <v>0</v>
          </cell>
        </row>
      </sheetData>
      <sheetData sheetId="1371">
        <row r="4">
          <cell r="I4">
            <v>0</v>
          </cell>
        </row>
      </sheetData>
      <sheetData sheetId="1372">
        <row r="4">
          <cell r="I4">
            <v>0</v>
          </cell>
        </row>
      </sheetData>
      <sheetData sheetId="1373">
        <row r="4">
          <cell r="I4">
            <v>0</v>
          </cell>
        </row>
      </sheetData>
      <sheetData sheetId="1374">
        <row r="4">
          <cell r="I4">
            <v>0</v>
          </cell>
        </row>
      </sheetData>
      <sheetData sheetId="1375">
        <row r="4">
          <cell r="I4">
            <v>0</v>
          </cell>
        </row>
      </sheetData>
      <sheetData sheetId="1376">
        <row r="4">
          <cell r="I4">
            <v>0</v>
          </cell>
        </row>
      </sheetData>
      <sheetData sheetId="1377">
        <row r="4">
          <cell r="I4">
            <v>0</v>
          </cell>
        </row>
      </sheetData>
      <sheetData sheetId="1378">
        <row r="4">
          <cell r="I4">
            <v>0</v>
          </cell>
        </row>
      </sheetData>
      <sheetData sheetId="1379">
        <row r="4">
          <cell r="I4">
            <v>0</v>
          </cell>
        </row>
      </sheetData>
      <sheetData sheetId="1380">
        <row r="4">
          <cell r="I4">
            <v>0</v>
          </cell>
        </row>
      </sheetData>
      <sheetData sheetId="1381">
        <row r="4">
          <cell r="I4">
            <v>0</v>
          </cell>
        </row>
      </sheetData>
      <sheetData sheetId="1382">
        <row r="4">
          <cell r="I4">
            <v>0</v>
          </cell>
        </row>
      </sheetData>
      <sheetData sheetId="1383">
        <row r="4">
          <cell r="I4">
            <v>0</v>
          </cell>
        </row>
      </sheetData>
      <sheetData sheetId="1384">
        <row r="4">
          <cell r="I4">
            <v>0</v>
          </cell>
        </row>
      </sheetData>
      <sheetData sheetId="1385">
        <row r="4">
          <cell r="I4">
            <v>0</v>
          </cell>
        </row>
      </sheetData>
      <sheetData sheetId="1386">
        <row r="4">
          <cell r="I4">
            <v>0</v>
          </cell>
        </row>
      </sheetData>
      <sheetData sheetId="1387">
        <row r="4">
          <cell r="I4">
            <v>0</v>
          </cell>
        </row>
      </sheetData>
      <sheetData sheetId="1388">
        <row r="4">
          <cell r="I4">
            <v>0</v>
          </cell>
        </row>
      </sheetData>
      <sheetData sheetId="1389">
        <row r="4">
          <cell r="I4">
            <v>0</v>
          </cell>
        </row>
      </sheetData>
      <sheetData sheetId="1390">
        <row r="4">
          <cell r="I4">
            <v>0</v>
          </cell>
        </row>
      </sheetData>
      <sheetData sheetId="1391">
        <row r="4">
          <cell r="I4">
            <v>0</v>
          </cell>
        </row>
      </sheetData>
      <sheetData sheetId="1392">
        <row r="4">
          <cell r="I4">
            <v>0</v>
          </cell>
        </row>
      </sheetData>
      <sheetData sheetId="1393">
        <row r="4">
          <cell r="I4">
            <v>0</v>
          </cell>
        </row>
      </sheetData>
      <sheetData sheetId="1394">
        <row r="4">
          <cell r="I4">
            <v>0</v>
          </cell>
        </row>
      </sheetData>
      <sheetData sheetId="1395">
        <row r="4">
          <cell r="I4">
            <v>0</v>
          </cell>
        </row>
      </sheetData>
      <sheetData sheetId="1396">
        <row r="4">
          <cell r="I4">
            <v>0</v>
          </cell>
        </row>
      </sheetData>
      <sheetData sheetId="1397">
        <row r="4">
          <cell r="I4">
            <v>0</v>
          </cell>
        </row>
      </sheetData>
      <sheetData sheetId="1398">
        <row r="4">
          <cell r="I4">
            <v>0</v>
          </cell>
        </row>
      </sheetData>
      <sheetData sheetId="1399">
        <row r="4">
          <cell r="I4">
            <v>0</v>
          </cell>
        </row>
      </sheetData>
      <sheetData sheetId="1400">
        <row r="4">
          <cell r="I4">
            <v>0</v>
          </cell>
        </row>
      </sheetData>
      <sheetData sheetId="1401">
        <row r="4">
          <cell r="I4">
            <v>0</v>
          </cell>
        </row>
      </sheetData>
      <sheetData sheetId="1402">
        <row r="4">
          <cell r="I4">
            <v>0</v>
          </cell>
        </row>
      </sheetData>
      <sheetData sheetId="1403">
        <row r="4">
          <cell r="I4">
            <v>0</v>
          </cell>
        </row>
      </sheetData>
      <sheetData sheetId="1404">
        <row r="4">
          <cell r="I4">
            <v>0</v>
          </cell>
        </row>
      </sheetData>
      <sheetData sheetId="1405">
        <row r="4">
          <cell r="I4">
            <v>0</v>
          </cell>
        </row>
      </sheetData>
      <sheetData sheetId="1406">
        <row r="4">
          <cell r="I4">
            <v>0</v>
          </cell>
        </row>
      </sheetData>
      <sheetData sheetId="1407">
        <row r="4">
          <cell r="I4">
            <v>0</v>
          </cell>
        </row>
      </sheetData>
      <sheetData sheetId="1408">
        <row r="4">
          <cell r="I4">
            <v>0</v>
          </cell>
        </row>
      </sheetData>
      <sheetData sheetId="1409">
        <row r="4">
          <cell r="I4">
            <v>0</v>
          </cell>
        </row>
      </sheetData>
      <sheetData sheetId="1410">
        <row r="4">
          <cell r="I4">
            <v>0</v>
          </cell>
        </row>
      </sheetData>
      <sheetData sheetId="1411">
        <row r="4">
          <cell r="I4">
            <v>0</v>
          </cell>
        </row>
      </sheetData>
      <sheetData sheetId="1412">
        <row r="4">
          <cell r="I4">
            <v>0</v>
          </cell>
        </row>
      </sheetData>
      <sheetData sheetId="1413">
        <row r="4">
          <cell r="I4">
            <v>0</v>
          </cell>
        </row>
      </sheetData>
      <sheetData sheetId="1414">
        <row r="4">
          <cell r="I4">
            <v>0</v>
          </cell>
        </row>
      </sheetData>
      <sheetData sheetId="1415">
        <row r="4">
          <cell r="I4">
            <v>0</v>
          </cell>
        </row>
      </sheetData>
      <sheetData sheetId="1416">
        <row r="4">
          <cell r="I4">
            <v>0</v>
          </cell>
        </row>
      </sheetData>
      <sheetData sheetId="1417">
        <row r="4">
          <cell r="I4">
            <v>0</v>
          </cell>
        </row>
      </sheetData>
      <sheetData sheetId="1418">
        <row r="4">
          <cell r="I4">
            <v>0</v>
          </cell>
        </row>
      </sheetData>
      <sheetData sheetId="1419">
        <row r="4">
          <cell r="I4">
            <v>0</v>
          </cell>
        </row>
      </sheetData>
      <sheetData sheetId="1420">
        <row r="4">
          <cell r="I4">
            <v>0</v>
          </cell>
        </row>
      </sheetData>
      <sheetData sheetId="1421">
        <row r="4">
          <cell r="I4">
            <v>0</v>
          </cell>
        </row>
      </sheetData>
      <sheetData sheetId="1422">
        <row r="4">
          <cell r="I4">
            <v>0</v>
          </cell>
        </row>
      </sheetData>
      <sheetData sheetId="1423">
        <row r="4">
          <cell r="I4">
            <v>0</v>
          </cell>
        </row>
      </sheetData>
      <sheetData sheetId="1424">
        <row r="4">
          <cell r="I4">
            <v>0</v>
          </cell>
        </row>
      </sheetData>
      <sheetData sheetId="1425">
        <row r="4">
          <cell r="I4">
            <v>0</v>
          </cell>
        </row>
      </sheetData>
      <sheetData sheetId="1426">
        <row r="4">
          <cell r="I4">
            <v>0</v>
          </cell>
        </row>
      </sheetData>
      <sheetData sheetId="1427">
        <row r="4">
          <cell r="I4">
            <v>0</v>
          </cell>
        </row>
      </sheetData>
      <sheetData sheetId="1428">
        <row r="4">
          <cell r="I4">
            <v>0</v>
          </cell>
        </row>
      </sheetData>
      <sheetData sheetId="1429">
        <row r="4">
          <cell r="I4">
            <v>0</v>
          </cell>
        </row>
      </sheetData>
      <sheetData sheetId="1430">
        <row r="4">
          <cell r="I4">
            <v>0</v>
          </cell>
        </row>
      </sheetData>
      <sheetData sheetId="1431">
        <row r="4">
          <cell r="I4">
            <v>0</v>
          </cell>
        </row>
      </sheetData>
      <sheetData sheetId="1432">
        <row r="4">
          <cell r="I4">
            <v>0</v>
          </cell>
        </row>
      </sheetData>
      <sheetData sheetId="1433">
        <row r="4">
          <cell r="I4">
            <v>0</v>
          </cell>
        </row>
      </sheetData>
      <sheetData sheetId="1434">
        <row r="4">
          <cell r="I4">
            <v>0</v>
          </cell>
        </row>
      </sheetData>
      <sheetData sheetId="1435">
        <row r="4">
          <cell r="I4">
            <v>0</v>
          </cell>
        </row>
      </sheetData>
      <sheetData sheetId="1436">
        <row r="4">
          <cell r="I4">
            <v>0</v>
          </cell>
        </row>
      </sheetData>
      <sheetData sheetId="1437">
        <row r="4">
          <cell r="I4">
            <v>0</v>
          </cell>
        </row>
      </sheetData>
      <sheetData sheetId="1438">
        <row r="4">
          <cell r="I4">
            <v>0</v>
          </cell>
        </row>
      </sheetData>
      <sheetData sheetId="1439">
        <row r="4">
          <cell r="I4">
            <v>0</v>
          </cell>
        </row>
      </sheetData>
      <sheetData sheetId="1440">
        <row r="4">
          <cell r="I4">
            <v>0</v>
          </cell>
        </row>
      </sheetData>
      <sheetData sheetId="1441">
        <row r="4">
          <cell r="I4">
            <v>0</v>
          </cell>
        </row>
      </sheetData>
      <sheetData sheetId="1442">
        <row r="4">
          <cell r="I4">
            <v>0</v>
          </cell>
        </row>
      </sheetData>
      <sheetData sheetId="1443">
        <row r="4">
          <cell r="I4">
            <v>0</v>
          </cell>
        </row>
      </sheetData>
      <sheetData sheetId="1444">
        <row r="4">
          <cell r="I4">
            <v>0</v>
          </cell>
        </row>
      </sheetData>
      <sheetData sheetId="1445">
        <row r="4">
          <cell r="I4">
            <v>0</v>
          </cell>
        </row>
      </sheetData>
      <sheetData sheetId="1446">
        <row r="4">
          <cell r="I4">
            <v>0</v>
          </cell>
        </row>
      </sheetData>
      <sheetData sheetId="1447">
        <row r="4">
          <cell r="I4">
            <v>0</v>
          </cell>
        </row>
      </sheetData>
      <sheetData sheetId="1448">
        <row r="4">
          <cell r="I4">
            <v>0</v>
          </cell>
        </row>
      </sheetData>
      <sheetData sheetId="1449">
        <row r="4">
          <cell r="I4">
            <v>0</v>
          </cell>
        </row>
      </sheetData>
      <sheetData sheetId="1450">
        <row r="4">
          <cell r="I4">
            <v>0</v>
          </cell>
        </row>
      </sheetData>
      <sheetData sheetId="1451">
        <row r="4">
          <cell r="I4">
            <v>0</v>
          </cell>
        </row>
      </sheetData>
      <sheetData sheetId="1452">
        <row r="4">
          <cell r="I4">
            <v>0</v>
          </cell>
        </row>
      </sheetData>
      <sheetData sheetId="1453">
        <row r="4">
          <cell r="I4">
            <v>0</v>
          </cell>
        </row>
      </sheetData>
      <sheetData sheetId="1454">
        <row r="4">
          <cell r="I4">
            <v>0</v>
          </cell>
        </row>
      </sheetData>
      <sheetData sheetId="1455">
        <row r="4">
          <cell r="I4">
            <v>0</v>
          </cell>
        </row>
      </sheetData>
      <sheetData sheetId="1456">
        <row r="4">
          <cell r="I4">
            <v>0</v>
          </cell>
        </row>
      </sheetData>
      <sheetData sheetId="1457">
        <row r="4">
          <cell r="I4">
            <v>0</v>
          </cell>
        </row>
      </sheetData>
      <sheetData sheetId="1458">
        <row r="4">
          <cell r="I4">
            <v>0</v>
          </cell>
        </row>
      </sheetData>
      <sheetData sheetId="1459">
        <row r="4">
          <cell r="I4">
            <v>0</v>
          </cell>
        </row>
      </sheetData>
      <sheetData sheetId="1460">
        <row r="4">
          <cell r="I4">
            <v>0</v>
          </cell>
        </row>
      </sheetData>
      <sheetData sheetId="1461">
        <row r="4">
          <cell r="I4">
            <v>0</v>
          </cell>
        </row>
      </sheetData>
      <sheetData sheetId="1462">
        <row r="4">
          <cell r="I4">
            <v>0</v>
          </cell>
        </row>
      </sheetData>
      <sheetData sheetId="1463">
        <row r="4">
          <cell r="I4">
            <v>0</v>
          </cell>
        </row>
      </sheetData>
      <sheetData sheetId="1464">
        <row r="4">
          <cell r="I4">
            <v>0</v>
          </cell>
        </row>
      </sheetData>
      <sheetData sheetId="1465">
        <row r="4">
          <cell r="I4">
            <v>0</v>
          </cell>
        </row>
      </sheetData>
      <sheetData sheetId="1466">
        <row r="4">
          <cell r="I4">
            <v>0</v>
          </cell>
        </row>
      </sheetData>
      <sheetData sheetId="1467">
        <row r="4">
          <cell r="I4">
            <v>0</v>
          </cell>
        </row>
      </sheetData>
      <sheetData sheetId="1468">
        <row r="4">
          <cell r="I4">
            <v>0</v>
          </cell>
        </row>
      </sheetData>
      <sheetData sheetId="1469">
        <row r="4">
          <cell r="I4">
            <v>0</v>
          </cell>
        </row>
      </sheetData>
      <sheetData sheetId="1470">
        <row r="4">
          <cell r="I4">
            <v>0</v>
          </cell>
        </row>
      </sheetData>
      <sheetData sheetId="1471">
        <row r="4">
          <cell r="I4">
            <v>0</v>
          </cell>
        </row>
      </sheetData>
      <sheetData sheetId="1472">
        <row r="4">
          <cell r="I4">
            <v>0</v>
          </cell>
        </row>
      </sheetData>
      <sheetData sheetId="1473">
        <row r="4">
          <cell r="I4">
            <v>0</v>
          </cell>
        </row>
      </sheetData>
      <sheetData sheetId="1474">
        <row r="4">
          <cell r="I4">
            <v>0</v>
          </cell>
        </row>
      </sheetData>
      <sheetData sheetId="1475">
        <row r="4">
          <cell r="I4">
            <v>0</v>
          </cell>
        </row>
      </sheetData>
      <sheetData sheetId="1476">
        <row r="4">
          <cell r="I4">
            <v>0</v>
          </cell>
        </row>
      </sheetData>
      <sheetData sheetId="1477">
        <row r="4">
          <cell r="I4">
            <v>0</v>
          </cell>
        </row>
      </sheetData>
      <sheetData sheetId="1478">
        <row r="4">
          <cell r="I4">
            <v>0</v>
          </cell>
        </row>
      </sheetData>
      <sheetData sheetId="1479">
        <row r="4">
          <cell r="I4">
            <v>0</v>
          </cell>
        </row>
      </sheetData>
      <sheetData sheetId="1480">
        <row r="4">
          <cell r="I4">
            <v>0</v>
          </cell>
        </row>
      </sheetData>
      <sheetData sheetId="1481">
        <row r="4">
          <cell r="I4">
            <v>0</v>
          </cell>
        </row>
      </sheetData>
      <sheetData sheetId="1482">
        <row r="4">
          <cell r="I4">
            <v>0</v>
          </cell>
        </row>
      </sheetData>
      <sheetData sheetId="1483">
        <row r="4">
          <cell r="I4">
            <v>0</v>
          </cell>
        </row>
      </sheetData>
      <sheetData sheetId="1484">
        <row r="4">
          <cell r="I4">
            <v>0</v>
          </cell>
        </row>
      </sheetData>
      <sheetData sheetId="1485">
        <row r="4">
          <cell r="I4">
            <v>0</v>
          </cell>
        </row>
      </sheetData>
      <sheetData sheetId="1486">
        <row r="4">
          <cell r="I4">
            <v>0</v>
          </cell>
        </row>
      </sheetData>
      <sheetData sheetId="1487">
        <row r="4">
          <cell r="I4">
            <v>0</v>
          </cell>
        </row>
      </sheetData>
      <sheetData sheetId="1488">
        <row r="4">
          <cell r="I4">
            <v>0</v>
          </cell>
        </row>
      </sheetData>
      <sheetData sheetId="1489">
        <row r="4">
          <cell r="I4">
            <v>0</v>
          </cell>
        </row>
      </sheetData>
      <sheetData sheetId="1490">
        <row r="4">
          <cell r="I4">
            <v>0</v>
          </cell>
        </row>
      </sheetData>
      <sheetData sheetId="1491">
        <row r="4">
          <cell r="I4">
            <v>0</v>
          </cell>
        </row>
      </sheetData>
      <sheetData sheetId="1492">
        <row r="4">
          <cell r="I4">
            <v>0</v>
          </cell>
        </row>
      </sheetData>
      <sheetData sheetId="1493">
        <row r="4">
          <cell r="I4">
            <v>0</v>
          </cell>
        </row>
      </sheetData>
      <sheetData sheetId="1494">
        <row r="4">
          <cell r="I4">
            <v>0</v>
          </cell>
        </row>
      </sheetData>
      <sheetData sheetId="1495">
        <row r="4">
          <cell r="I4">
            <v>0</v>
          </cell>
        </row>
      </sheetData>
      <sheetData sheetId="1496">
        <row r="4">
          <cell r="I4">
            <v>0</v>
          </cell>
        </row>
      </sheetData>
      <sheetData sheetId="1497">
        <row r="4">
          <cell r="I4">
            <v>0</v>
          </cell>
        </row>
      </sheetData>
      <sheetData sheetId="1498">
        <row r="4">
          <cell r="I4">
            <v>0</v>
          </cell>
        </row>
      </sheetData>
      <sheetData sheetId="1499">
        <row r="4">
          <cell r="I4">
            <v>0</v>
          </cell>
        </row>
      </sheetData>
      <sheetData sheetId="1500">
        <row r="4">
          <cell r="I4">
            <v>0</v>
          </cell>
        </row>
      </sheetData>
      <sheetData sheetId="1501">
        <row r="4">
          <cell r="I4">
            <v>0</v>
          </cell>
        </row>
      </sheetData>
      <sheetData sheetId="1502">
        <row r="4">
          <cell r="I4">
            <v>0</v>
          </cell>
        </row>
      </sheetData>
      <sheetData sheetId="1503">
        <row r="4">
          <cell r="I4">
            <v>0</v>
          </cell>
        </row>
      </sheetData>
      <sheetData sheetId="1504">
        <row r="4">
          <cell r="I4">
            <v>0</v>
          </cell>
        </row>
      </sheetData>
      <sheetData sheetId="1505">
        <row r="4">
          <cell r="I4">
            <v>0</v>
          </cell>
        </row>
      </sheetData>
      <sheetData sheetId="1506">
        <row r="4">
          <cell r="I4">
            <v>0</v>
          </cell>
        </row>
      </sheetData>
      <sheetData sheetId="1507">
        <row r="4">
          <cell r="I4">
            <v>0</v>
          </cell>
        </row>
      </sheetData>
      <sheetData sheetId="1508">
        <row r="4">
          <cell r="I4">
            <v>0</v>
          </cell>
        </row>
      </sheetData>
      <sheetData sheetId="1509">
        <row r="4">
          <cell r="I4">
            <v>0</v>
          </cell>
        </row>
      </sheetData>
      <sheetData sheetId="1510">
        <row r="4">
          <cell r="I4">
            <v>0</v>
          </cell>
        </row>
      </sheetData>
      <sheetData sheetId="1511">
        <row r="4">
          <cell r="I4">
            <v>0</v>
          </cell>
        </row>
      </sheetData>
      <sheetData sheetId="1512">
        <row r="4">
          <cell r="I4">
            <v>0</v>
          </cell>
        </row>
      </sheetData>
      <sheetData sheetId="1513">
        <row r="4">
          <cell r="I4">
            <v>0</v>
          </cell>
        </row>
      </sheetData>
      <sheetData sheetId="1514">
        <row r="4">
          <cell r="I4">
            <v>0</v>
          </cell>
        </row>
      </sheetData>
      <sheetData sheetId="1515">
        <row r="4">
          <cell r="I4">
            <v>0</v>
          </cell>
        </row>
      </sheetData>
      <sheetData sheetId="1516">
        <row r="4">
          <cell r="I4">
            <v>0</v>
          </cell>
        </row>
      </sheetData>
      <sheetData sheetId="1517">
        <row r="4">
          <cell r="I4">
            <v>0</v>
          </cell>
        </row>
      </sheetData>
      <sheetData sheetId="1518">
        <row r="4">
          <cell r="I4">
            <v>0</v>
          </cell>
        </row>
      </sheetData>
      <sheetData sheetId="1519">
        <row r="4">
          <cell r="I4">
            <v>0</v>
          </cell>
        </row>
      </sheetData>
      <sheetData sheetId="1520">
        <row r="4">
          <cell r="I4">
            <v>0</v>
          </cell>
        </row>
      </sheetData>
      <sheetData sheetId="1521">
        <row r="4">
          <cell r="I4">
            <v>0</v>
          </cell>
        </row>
      </sheetData>
      <sheetData sheetId="1522">
        <row r="4">
          <cell r="I4">
            <v>0</v>
          </cell>
        </row>
      </sheetData>
      <sheetData sheetId="1523">
        <row r="4">
          <cell r="I4">
            <v>0</v>
          </cell>
        </row>
      </sheetData>
      <sheetData sheetId="1524">
        <row r="4">
          <cell r="I4">
            <v>0</v>
          </cell>
        </row>
      </sheetData>
      <sheetData sheetId="1525">
        <row r="4">
          <cell r="I4">
            <v>0</v>
          </cell>
        </row>
      </sheetData>
      <sheetData sheetId="1526">
        <row r="4">
          <cell r="I4">
            <v>0</v>
          </cell>
        </row>
      </sheetData>
      <sheetData sheetId="1527">
        <row r="4">
          <cell r="I4">
            <v>0</v>
          </cell>
        </row>
      </sheetData>
      <sheetData sheetId="1528">
        <row r="4">
          <cell r="I4">
            <v>0</v>
          </cell>
        </row>
      </sheetData>
      <sheetData sheetId="1529">
        <row r="4">
          <cell r="I4">
            <v>0</v>
          </cell>
        </row>
      </sheetData>
      <sheetData sheetId="1530">
        <row r="4">
          <cell r="I4">
            <v>0</v>
          </cell>
        </row>
      </sheetData>
      <sheetData sheetId="1531">
        <row r="4">
          <cell r="I4">
            <v>0</v>
          </cell>
        </row>
      </sheetData>
      <sheetData sheetId="1532">
        <row r="4">
          <cell r="I4">
            <v>0</v>
          </cell>
        </row>
      </sheetData>
      <sheetData sheetId="1533">
        <row r="4">
          <cell r="I4">
            <v>0</v>
          </cell>
        </row>
      </sheetData>
      <sheetData sheetId="1534">
        <row r="4">
          <cell r="I4">
            <v>0</v>
          </cell>
        </row>
      </sheetData>
      <sheetData sheetId="1535">
        <row r="4">
          <cell r="I4">
            <v>0</v>
          </cell>
        </row>
      </sheetData>
      <sheetData sheetId="1536">
        <row r="4">
          <cell r="I4">
            <v>0</v>
          </cell>
        </row>
      </sheetData>
      <sheetData sheetId="1537">
        <row r="4">
          <cell r="I4">
            <v>0</v>
          </cell>
        </row>
      </sheetData>
      <sheetData sheetId="1538">
        <row r="4">
          <cell r="I4">
            <v>0</v>
          </cell>
        </row>
      </sheetData>
      <sheetData sheetId="1539">
        <row r="4">
          <cell r="I4">
            <v>0</v>
          </cell>
        </row>
      </sheetData>
      <sheetData sheetId="1540">
        <row r="4">
          <cell r="I4">
            <v>0</v>
          </cell>
        </row>
      </sheetData>
      <sheetData sheetId="1541">
        <row r="4">
          <cell r="I4">
            <v>0</v>
          </cell>
        </row>
      </sheetData>
      <sheetData sheetId="1542">
        <row r="4">
          <cell r="I4">
            <v>0</v>
          </cell>
        </row>
      </sheetData>
      <sheetData sheetId="1543">
        <row r="4">
          <cell r="I4">
            <v>0</v>
          </cell>
        </row>
      </sheetData>
      <sheetData sheetId="1544">
        <row r="4">
          <cell r="I4">
            <v>0</v>
          </cell>
        </row>
      </sheetData>
      <sheetData sheetId="1545">
        <row r="4">
          <cell r="I4">
            <v>0</v>
          </cell>
        </row>
      </sheetData>
      <sheetData sheetId="1546">
        <row r="4">
          <cell r="I4">
            <v>0</v>
          </cell>
        </row>
      </sheetData>
      <sheetData sheetId="1547">
        <row r="4">
          <cell r="I4">
            <v>0</v>
          </cell>
        </row>
      </sheetData>
      <sheetData sheetId="1548">
        <row r="4">
          <cell r="I4">
            <v>0</v>
          </cell>
        </row>
      </sheetData>
      <sheetData sheetId="1549">
        <row r="4">
          <cell r="I4">
            <v>0</v>
          </cell>
        </row>
      </sheetData>
      <sheetData sheetId="1550">
        <row r="4">
          <cell r="I4">
            <v>0</v>
          </cell>
        </row>
      </sheetData>
      <sheetData sheetId="1551">
        <row r="4">
          <cell r="I4">
            <v>0</v>
          </cell>
        </row>
      </sheetData>
      <sheetData sheetId="1552">
        <row r="4">
          <cell r="I4">
            <v>0</v>
          </cell>
        </row>
      </sheetData>
      <sheetData sheetId="1553">
        <row r="4">
          <cell r="I4">
            <v>0</v>
          </cell>
        </row>
      </sheetData>
      <sheetData sheetId="1554">
        <row r="4">
          <cell r="I4">
            <v>0</v>
          </cell>
        </row>
      </sheetData>
      <sheetData sheetId="1555">
        <row r="4">
          <cell r="I4">
            <v>0</v>
          </cell>
        </row>
      </sheetData>
      <sheetData sheetId="1556">
        <row r="4">
          <cell r="I4">
            <v>0</v>
          </cell>
        </row>
      </sheetData>
      <sheetData sheetId="1557">
        <row r="4">
          <cell r="I4">
            <v>0</v>
          </cell>
        </row>
      </sheetData>
      <sheetData sheetId="1558">
        <row r="4">
          <cell r="I4">
            <v>0</v>
          </cell>
        </row>
      </sheetData>
      <sheetData sheetId="1559">
        <row r="4">
          <cell r="I4">
            <v>0</v>
          </cell>
        </row>
      </sheetData>
      <sheetData sheetId="1560">
        <row r="4">
          <cell r="I4">
            <v>0</v>
          </cell>
        </row>
      </sheetData>
      <sheetData sheetId="1561">
        <row r="4">
          <cell r="I4">
            <v>0</v>
          </cell>
        </row>
      </sheetData>
      <sheetData sheetId="1562">
        <row r="4">
          <cell r="I4">
            <v>0</v>
          </cell>
        </row>
      </sheetData>
      <sheetData sheetId="1563">
        <row r="4">
          <cell r="I4">
            <v>0</v>
          </cell>
        </row>
      </sheetData>
      <sheetData sheetId="1564">
        <row r="4">
          <cell r="I4">
            <v>0</v>
          </cell>
        </row>
      </sheetData>
      <sheetData sheetId="1565">
        <row r="4">
          <cell r="I4">
            <v>0</v>
          </cell>
        </row>
      </sheetData>
      <sheetData sheetId="1566">
        <row r="4">
          <cell r="I4">
            <v>0</v>
          </cell>
        </row>
      </sheetData>
      <sheetData sheetId="1567">
        <row r="4">
          <cell r="I4">
            <v>0</v>
          </cell>
        </row>
      </sheetData>
      <sheetData sheetId="1568">
        <row r="4">
          <cell r="I4">
            <v>0</v>
          </cell>
        </row>
      </sheetData>
      <sheetData sheetId="1569">
        <row r="4">
          <cell r="I4">
            <v>0</v>
          </cell>
        </row>
      </sheetData>
      <sheetData sheetId="1570">
        <row r="4">
          <cell r="I4">
            <v>0</v>
          </cell>
        </row>
      </sheetData>
      <sheetData sheetId="1571">
        <row r="4">
          <cell r="I4">
            <v>0</v>
          </cell>
        </row>
      </sheetData>
      <sheetData sheetId="1572">
        <row r="4">
          <cell r="I4">
            <v>0</v>
          </cell>
        </row>
      </sheetData>
      <sheetData sheetId="1573">
        <row r="4">
          <cell r="I4">
            <v>0</v>
          </cell>
        </row>
      </sheetData>
      <sheetData sheetId="1574">
        <row r="4">
          <cell r="I4">
            <v>0</v>
          </cell>
        </row>
      </sheetData>
      <sheetData sheetId="1575">
        <row r="4">
          <cell r="I4">
            <v>0</v>
          </cell>
        </row>
      </sheetData>
      <sheetData sheetId="1576">
        <row r="4">
          <cell r="I4">
            <v>0</v>
          </cell>
        </row>
      </sheetData>
      <sheetData sheetId="1577">
        <row r="4">
          <cell r="I4">
            <v>0</v>
          </cell>
        </row>
      </sheetData>
      <sheetData sheetId="1578">
        <row r="4">
          <cell r="I4">
            <v>0</v>
          </cell>
        </row>
      </sheetData>
      <sheetData sheetId="1579">
        <row r="4">
          <cell r="I4">
            <v>0</v>
          </cell>
        </row>
      </sheetData>
      <sheetData sheetId="1580">
        <row r="4">
          <cell r="I4">
            <v>0</v>
          </cell>
        </row>
      </sheetData>
      <sheetData sheetId="1581">
        <row r="4">
          <cell r="I4">
            <v>0</v>
          </cell>
        </row>
      </sheetData>
      <sheetData sheetId="1582">
        <row r="4">
          <cell r="I4">
            <v>0</v>
          </cell>
        </row>
      </sheetData>
      <sheetData sheetId="1583">
        <row r="4">
          <cell r="I4">
            <v>0</v>
          </cell>
        </row>
      </sheetData>
      <sheetData sheetId="1584">
        <row r="4">
          <cell r="I4">
            <v>0</v>
          </cell>
        </row>
      </sheetData>
      <sheetData sheetId="1585">
        <row r="4">
          <cell r="I4">
            <v>0</v>
          </cell>
        </row>
      </sheetData>
      <sheetData sheetId="1586">
        <row r="4">
          <cell r="I4">
            <v>0</v>
          </cell>
        </row>
      </sheetData>
      <sheetData sheetId="1587">
        <row r="4">
          <cell r="I4">
            <v>0</v>
          </cell>
        </row>
      </sheetData>
      <sheetData sheetId="1588">
        <row r="4">
          <cell r="I4">
            <v>0</v>
          </cell>
        </row>
      </sheetData>
      <sheetData sheetId="1589">
        <row r="4">
          <cell r="I4">
            <v>0</v>
          </cell>
        </row>
      </sheetData>
      <sheetData sheetId="1590">
        <row r="4">
          <cell r="I4">
            <v>0</v>
          </cell>
        </row>
      </sheetData>
      <sheetData sheetId="1591">
        <row r="4">
          <cell r="I4">
            <v>0</v>
          </cell>
        </row>
      </sheetData>
      <sheetData sheetId="1592">
        <row r="4">
          <cell r="I4">
            <v>0</v>
          </cell>
        </row>
      </sheetData>
      <sheetData sheetId="1593">
        <row r="4">
          <cell r="I4">
            <v>0</v>
          </cell>
        </row>
      </sheetData>
      <sheetData sheetId="1594">
        <row r="4">
          <cell r="I4">
            <v>0</v>
          </cell>
        </row>
      </sheetData>
      <sheetData sheetId="1595">
        <row r="4">
          <cell r="I4">
            <v>0</v>
          </cell>
        </row>
      </sheetData>
      <sheetData sheetId="1596">
        <row r="4">
          <cell r="I4">
            <v>0</v>
          </cell>
        </row>
      </sheetData>
      <sheetData sheetId="1597">
        <row r="4">
          <cell r="I4">
            <v>0</v>
          </cell>
        </row>
      </sheetData>
      <sheetData sheetId="1598">
        <row r="4">
          <cell r="I4">
            <v>0</v>
          </cell>
        </row>
      </sheetData>
      <sheetData sheetId="1599">
        <row r="4">
          <cell r="I4">
            <v>0</v>
          </cell>
        </row>
      </sheetData>
      <sheetData sheetId="1600">
        <row r="4">
          <cell r="I4">
            <v>0</v>
          </cell>
        </row>
      </sheetData>
      <sheetData sheetId="1601">
        <row r="4">
          <cell r="I4">
            <v>0</v>
          </cell>
        </row>
      </sheetData>
      <sheetData sheetId="1602">
        <row r="4">
          <cell r="I4">
            <v>0</v>
          </cell>
        </row>
      </sheetData>
      <sheetData sheetId="1603">
        <row r="4">
          <cell r="I4">
            <v>0</v>
          </cell>
        </row>
      </sheetData>
      <sheetData sheetId="1604">
        <row r="4">
          <cell r="I4">
            <v>0</v>
          </cell>
        </row>
      </sheetData>
      <sheetData sheetId="1605">
        <row r="4">
          <cell r="I4">
            <v>0</v>
          </cell>
        </row>
      </sheetData>
      <sheetData sheetId="1606">
        <row r="4">
          <cell r="I4">
            <v>0</v>
          </cell>
        </row>
      </sheetData>
      <sheetData sheetId="1607">
        <row r="4">
          <cell r="I4">
            <v>0</v>
          </cell>
        </row>
      </sheetData>
      <sheetData sheetId="1608">
        <row r="4">
          <cell r="I4">
            <v>0</v>
          </cell>
        </row>
      </sheetData>
      <sheetData sheetId="1609">
        <row r="4">
          <cell r="I4">
            <v>0</v>
          </cell>
        </row>
      </sheetData>
      <sheetData sheetId="1610">
        <row r="4">
          <cell r="I4">
            <v>0</v>
          </cell>
        </row>
      </sheetData>
      <sheetData sheetId="1611">
        <row r="4">
          <cell r="I4">
            <v>0</v>
          </cell>
        </row>
      </sheetData>
      <sheetData sheetId="1612">
        <row r="4">
          <cell r="I4">
            <v>0</v>
          </cell>
        </row>
      </sheetData>
      <sheetData sheetId="1613">
        <row r="4">
          <cell r="I4">
            <v>0</v>
          </cell>
        </row>
      </sheetData>
      <sheetData sheetId="1614">
        <row r="4">
          <cell r="I4">
            <v>0</v>
          </cell>
        </row>
      </sheetData>
      <sheetData sheetId="1615">
        <row r="4">
          <cell r="I4">
            <v>0</v>
          </cell>
        </row>
      </sheetData>
      <sheetData sheetId="1616">
        <row r="4">
          <cell r="I4">
            <v>0</v>
          </cell>
        </row>
      </sheetData>
      <sheetData sheetId="1617">
        <row r="4">
          <cell r="I4">
            <v>0</v>
          </cell>
        </row>
      </sheetData>
      <sheetData sheetId="1618">
        <row r="4">
          <cell r="I4">
            <v>0</v>
          </cell>
        </row>
      </sheetData>
      <sheetData sheetId="1619">
        <row r="4">
          <cell r="I4">
            <v>0</v>
          </cell>
        </row>
      </sheetData>
      <sheetData sheetId="1620">
        <row r="4">
          <cell r="I4">
            <v>0</v>
          </cell>
        </row>
      </sheetData>
      <sheetData sheetId="1621">
        <row r="4">
          <cell r="I4">
            <v>0</v>
          </cell>
        </row>
      </sheetData>
      <sheetData sheetId="1622">
        <row r="4">
          <cell r="I4">
            <v>0</v>
          </cell>
        </row>
      </sheetData>
      <sheetData sheetId="1623">
        <row r="4">
          <cell r="I4">
            <v>0</v>
          </cell>
        </row>
      </sheetData>
      <sheetData sheetId="1624">
        <row r="4">
          <cell r="I4">
            <v>0</v>
          </cell>
        </row>
      </sheetData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>
        <row r="4">
          <cell r="I4">
            <v>0</v>
          </cell>
        </row>
      </sheetData>
      <sheetData sheetId="1638">
        <row r="4">
          <cell r="I4">
            <v>0</v>
          </cell>
        </row>
      </sheetData>
      <sheetData sheetId="1639">
        <row r="4">
          <cell r="I4">
            <v>0</v>
          </cell>
        </row>
      </sheetData>
      <sheetData sheetId="1640">
        <row r="4">
          <cell r="I4">
            <v>0</v>
          </cell>
        </row>
      </sheetData>
      <sheetData sheetId="1641">
        <row r="4">
          <cell r="I4">
            <v>0</v>
          </cell>
        </row>
      </sheetData>
      <sheetData sheetId="1642">
        <row r="4">
          <cell r="I4">
            <v>0</v>
          </cell>
        </row>
      </sheetData>
      <sheetData sheetId="1643">
        <row r="4">
          <cell r="I4">
            <v>0</v>
          </cell>
        </row>
      </sheetData>
      <sheetData sheetId="1644">
        <row r="4">
          <cell r="I4">
            <v>0</v>
          </cell>
        </row>
      </sheetData>
      <sheetData sheetId="1645">
        <row r="4">
          <cell r="I4">
            <v>0</v>
          </cell>
        </row>
      </sheetData>
      <sheetData sheetId="1646">
        <row r="4">
          <cell r="I4">
            <v>0</v>
          </cell>
        </row>
      </sheetData>
      <sheetData sheetId="1647">
        <row r="4">
          <cell r="I4">
            <v>0</v>
          </cell>
        </row>
      </sheetData>
      <sheetData sheetId="1648">
        <row r="4">
          <cell r="I4">
            <v>0</v>
          </cell>
        </row>
      </sheetData>
      <sheetData sheetId="1649">
        <row r="4">
          <cell r="I4">
            <v>0</v>
          </cell>
        </row>
      </sheetData>
      <sheetData sheetId="1650">
        <row r="4">
          <cell r="I4">
            <v>0</v>
          </cell>
        </row>
      </sheetData>
      <sheetData sheetId="1651">
        <row r="4">
          <cell r="I4">
            <v>0</v>
          </cell>
        </row>
      </sheetData>
      <sheetData sheetId="1652">
        <row r="4">
          <cell r="I4">
            <v>0</v>
          </cell>
        </row>
      </sheetData>
      <sheetData sheetId="1653">
        <row r="4">
          <cell r="I4">
            <v>0</v>
          </cell>
        </row>
      </sheetData>
      <sheetData sheetId="1654">
        <row r="4">
          <cell r="I4">
            <v>0</v>
          </cell>
        </row>
      </sheetData>
      <sheetData sheetId="1655">
        <row r="4">
          <cell r="I4">
            <v>0</v>
          </cell>
        </row>
      </sheetData>
      <sheetData sheetId="1656">
        <row r="4">
          <cell r="I4">
            <v>0</v>
          </cell>
        </row>
      </sheetData>
      <sheetData sheetId="1657">
        <row r="4">
          <cell r="I4">
            <v>0</v>
          </cell>
        </row>
      </sheetData>
      <sheetData sheetId="1658">
        <row r="4">
          <cell r="I4">
            <v>0</v>
          </cell>
        </row>
      </sheetData>
      <sheetData sheetId="1659">
        <row r="4">
          <cell r="I4">
            <v>0</v>
          </cell>
        </row>
      </sheetData>
      <sheetData sheetId="1660">
        <row r="4">
          <cell r="I4">
            <v>0</v>
          </cell>
        </row>
      </sheetData>
      <sheetData sheetId="1661">
        <row r="4">
          <cell r="I4">
            <v>0</v>
          </cell>
        </row>
      </sheetData>
      <sheetData sheetId="1662">
        <row r="4">
          <cell r="I4">
            <v>0</v>
          </cell>
        </row>
      </sheetData>
      <sheetData sheetId="1663">
        <row r="4">
          <cell r="I4">
            <v>0</v>
          </cell>
        </row>
      </sheetData>
      <sheetData sheetId="1664">
        <row r="4">
          <cell r="I4">
            <v>0</v>
          </cell>
        </row>
      </sheetData>
      <sheetData sheetId="1665">
        <row r="4">
          <cell r="I4">
            <v>0</v>
          </cell>
        </row>
      </sheetData>
      <sheetData sheetId="1666">
        <row r="4">
          <cell r="I4">
            <v>0</v>
          </cell>
        </row>
      </sheetData>
      <sheetData sheetId="1667">
        <row r="4">
          <cell r="I4">
            <v>0</v>
          </cell>
        </row>
      </sheetData>
      <sheetData sheetId="1668">
        <row r="4">
          <cell r="I4">
            <v>0</v>
          </cell>
        </row>
      </sheetData>
      <sheetData sheetId="1669">
        <row r="4">
          <cell r="I4">
            <v>0</v>
          </cell>
        </row>
      </sheetData>
      <sheetData sheetId="1670">
        <row r="4">
          <cell r="I4">
            <v>0</v>
          </cell>
        </row>
      </sheetData>
      <sheetData sheetId="1671">
        <row r="4">
          <cell r="I4">
            <v>0</v>
          </cell>
        </row>
      </sheetData>
      <sheetData sheetId="1672">
        <row r="4">
          <cell r="I4">
            <v>0</v>
          </cell>
        </row>
      </sheetData>
      <sheetData sheetId="1673">
        <row r="4">
          <cell r="I4">
            <v>0</v>
          </cell>
        </row>
      </sheetData>
      <sheetData sheetId="1674">
        <row r="4">
          <cell r="I4">
            <v>0</v>
          </cell>
        </row>
      </sheetData>
      <sheetData sheetId="1675">
        <row r="4">
          <cell r="I4">
            <v>0</v>
          </cell>
        </row>
      </sheetData>
      <sheetData sheetId="1676">
        <row r="4">
          <cell r="I4">
            <v>0</v>
          </cell>
        </row>
      </sheetData>
      <sheetData sheetId="1677">
        <row r="4">
          <cell r="I4">
            <v>0</v>
          </cell>
        </row>
      </sheetData>
      <sheetData sheetId="1678">
        <row r="4">
          <cell r="I4">
            <v>0</v>
          </cell>
        </row>
      </sheetData>
      <sheetData sheetId="1679">
        <row r="4">
          <cell r="I4">
            <v>0</v>
          </cell>
        </row>
      </sheetData>
      <sheetData sheetId="1680">
        <row r="4">
          <cell r="I4">
            <v>0</v>
          </cell>
        </row>
      </sheetData>
      <sheetData sheetId="1681">
        <row r="4">
          <cell r="I4">
            <v>0</v>
          </cell>
        </row>
      </sheetData>
      <sheetData sheetId="1682">
        <row r="4">
          <cell r="I4">
            <v>0</v>
          </cell>
        </row>
      </sheetData>
      <sheetData sheetId="1683">
        <row r="4">
          <cell r="I4">
            <v>0</v>
          </cell>
        </row>
      </sheetData>
      <sheetData sheetId="1684">
        <row r="4">
          <cell r="I4">
            <v>0</v>
          </cell>
        </row>
      </sheetData>
      <sheetData sheetId="1685">
        <row r="4">
          <cell r="I4">
            <v>0</v>
          </cell>
        </row>
      </sheetData>
      <sheetData sheetId="1686">
        <row r="4">
          <cell r="I4">
            <v>0</v>
          </cell>
        </row>
      </sheetData>
      <sheetData sheetId="1687">
        <row r="4">
          <cell r="I4">
            <v>0</v>
          </cell>
        </row>
      </sheetData>
      <sheetData sheetId="1688">
        <row r="4">
          <cell r="I4">
            <v>0</v>
          </cell>
        </row>
      </sheetData>
      <sheetData sheetId="1689">
        <row r="4">
          <cell r="I4">
            <v>0</v>
          </cell>
        </row>
      </sheetData>
      <sheetData sheetId="1690">
        <row r="4">
          <cell r="I4">
            <v>0</v>
          </cell>
        </row>
      </sheetData>
      <sheetData sheetId="1691">
        <row r="4">
          <cell r="I4">
            <v>0</v>
          </cell>
        </row>
      </sheetData>
      <sheetData sheetId="1692">
        <row r="4">
          <cell r="I4">
            <v>0</v>
          </cell>
        </row>
      </sheetData>
      <sheetData sheetId="1693">
        <row r="4">
          <cell r="I4">
            <v>0</v>
          </cell>
        </row>
      </sheetData>
      <sheetData sheetId="1694">
        <row r="4">
          <cell r="I4">
            <v>0</v>
          </cell>
        </row>
      </sheetData>
      <sheetData sheetId="1695">
        <row r="4">
          <cell r="I4">
            <v>0</v>
          </cell>
        </row>
      </sheetData>
      <sheetData sheetId="1696">
        <row r="4">
          <cell r="I4">
            <v>0</v>
          </cell>
        </row>
      </sheetData>
      <sheetData sheetId="1697">
        <row r="4">
          <cell r="I4">
            <v>0</v>
          </cell>
        </row>
      </sheetData>
      <sheetData sheetId="1698">
        <row r="4">
          <cell r="I4">
            <v>0</v>
          </cell>
        </row>
      </sheetData>
      <sheetData sheetId="1699">
        <row r="4">
          <cell r="I4">
            <v>0</v>
          </cell>
        </row>
      </sheetData>
      <sheetData sheetId="1700">
        <row r="4">
          <cell r="I4">
            <v>0</v>
          </cell>
        </row>
      </sheetData>
      <sheetData sheetId="1701">
        <row r="4">
          <cell r="I4">
            <v>0</v>
          </cell>
        </row>
      </sheetData>
      <sheetData sheetId="1702">
        <row r="4">
          <cell r="I4">
            <v>0</v>
          </cell>
        </row>
      </sheetData>
      <sheetData sheetId="1703">
        <row r="4">
          <cell r="I4">
            <v>0</v>
          </cell>
        </row>
      </sheetData>
      <sheetData sheetId="1704">
        <row r="4">
          <cell r="I4">
            <v>0</v>
          </cell>
        </row>
      </sheetData>
      <sheetData sheetId="1705">
        <row r="4">
          <cell r="I4">
            <v>0</v>
          </cell>
        </row>
      </sheetData>
      <sheetData sheetId="1706">
        <row r="4">
          <cell r="I4">
            <v>0</v>
          </cell>
        </row>
      </sheetData>
      <sheetData sheetId="1707">
        <row r="4">
          <cell r="I4">
            <v>0</v>
          </cell>
        </row>
      </sheetData>
      <sheetData sheetId="1708">
        <row r="4">
          <cell r="I4">
            <v>0</v>
          </cell>
        </row>
      </sheetData>
      <sheetData sheetId="1709">
        <row r="4">
          <cell r="I4">
            <v>0</v>
          </cell>
        </row>
      </sheetData>
      <sheetData sheetId="1710">
        <row r="4">
          <cell r="I4">
            <v>0</v>
          </cell>
        </row>
      </sheetData>
      <sheetData sheetId="1711">
        <row r="4">
          <cell r="I4">
            <v>0</v>
          </cell>
        </row>
      </sheetData>
      <sheetData sheetId="1712">
        <row r="4">
          <cell r="I4">
            <v>0</v>
          </cell>
        </row>
      </sheetData>
      <sheetData sheetId="1713">
        <row r="4">
          <cell r="I4">
            <v>0</v>
          </cell>
        </row>
      </sheetData>
      <sheetData sheetId="1714">
        <row r="4">
          <cell r="I4">
            <v>0</v>
          </cell>
        </row>
      </sheetData>
      <sheetData sheetId="1715">
        <row r="4">
          <cell r="I4">
            <v>0</v>
          </cell>
        </row>
      </sheetData>
      <sheetData sheetId="1716">
        <row r="4">
          <cell r="I4">
            <v>0</v>
          </cell>
        </row>
      </sheetData>
      <sheetData sheetId="1717">
        <row r="4">
          <cell r="I4">
            <v>0</v>
          </cell>
        </row>
      </sheetData>
      <sheetData sheetId="1718">
        <row r="4">
          <cell r="I4">
            <v>0</v>
          </cell>
        </row>
      </sheetData>
      <sheetData sheetId="1719">
        <row r="4">
          <cell r="I4">
            <v>0</v>
          </cell>
        </row>
      </sheetData>
      <sheetData sheetId="1720">
        <row r="4">
          <cell r="I4">
            <v>0</v>
          </cell>
        </row>
      </sheetData>
      <sheetData sheetId="1721">
        <row r="4">
          <cell r="I4">
            <v>0</v>
          </cell>
        </row>
      </sheetData>
      <sheetData sheetId="1722">
        <row r="4">
          <cell r="I4">
            <v>0</v>
          </cell>
        </row>
      </sheetData>
      <sheetData sheetId="1723">
        <row r="4">
          <cell r="I4">
            <v>0</v>
          </cell>
        </row>
      </sheetData>
      <sheetData sheetId="1724">
        <row r="4">
          <cell r="I4">
            <v>0</v>
          </cell>
        </row>
      </sheetData>
      <sheetData sheetId="1725">
        <row r="4">
          <cell r="I4">
            <v>0</v>
          </cell>
        </row>
      </sheetData>
      <sheetData sheetId="1726">
        <row r="4">
          <cell r="I4">
            <v>0</v>
          </cell>
        </row>
      </sheetData>
      <sheetData sheetId="1727">
        <row r="4">
          <cell r="I4">
            <v>0</v>
          </cell>
        </row>
      </sheetData>
      <sheetData sheetId="1728">
        <row r="4">
          <cell r="I4">
            <v>0</v>
          </cell>
        </row>
      </sheetData>
      <sheetData sheetId="1729">
        <row r="4">
          <cell r="I4">
            <v>0</v>
          </cell>
        </row>
      </sheetData>
      <sheetData sheetId="1730">
        <row r="4">
          <cell r="I4">
            <v>0</v>
          </cell>
        </row>
      </sheetData>
      <sheetData sheetId="1731">
        <row r="4">
          <cell r="I4">
            <v>0</v>
          </cell>
        </row>
      </sheetData>
      <sheetData sheetId="1732">
        <row r="4">
          <cell r="I4">
            <v>0</v>
          </cell>
        </row>
      </sheetData>
      <sheetData sheetId="1733">
        <row r="4">
          <cell r="I4">
            <v>0</v>
          </cell>
        </row>
      </sheetData>
      <sheetData sheetId="1734">
        <row r="4">
          <cell r="I4">
            <v>0</v>
          </cell>
        </row>
      </sheetData>
      <sheetData sheetId="1735">
        <row r="4">
          <cell r="I4">
            <v>0</v>
          </cell>
        </row>
      </sheetData>
      <sheetData sheetId="1736">
        <row r="4">
          <cell r="I4">
            <v>0</v>
          </cell>
        </row>
      </sheetData>
      <sheetData sheetId="1737">
        <row r="4">
          <cell r="I4">
            <v>0</v>
          </cell>
        </row>
      </sheetData>
      <sheetData sheetId="1738">
        <row r="4">
          <cell r="I4">
            <v>0</v>
          </cell>
        </row>
      </sheetData>
      <sheetData sheetId="1739">
        <row r="4">
          <cell r="I4">
            <v>0</v>
          </cell>
        </row>
      </sheetData>
      <sheetData sheetId="1740">
        <row r="4">
          <cell r="I4">
            <v>0</v>
          </cell>
        </row>
      </sheetData>
      <sheetData sheetId="1741">
        <row r="4">
          <cell r="I4">
            <v>0</v>
          </cell>
        </row>
      </sheetData>
      <sheetData sheetId="1742">
        <row r="4">
          <cell r="I4">
            <v>0</v>
          </cell>
        </row>
      </sheetData>
      <sheetData sheetId="1743">
        <row r="4">
          <cell r="I4">
            <v>0</v>
          </cell>
        </row>
      </sheetData>
      <sheetData sheetId="1744">
        <row r="4">
          <cell r="I4">
            <v>0</v>
          </cell>
        </row>
      </sheetData>
      <sheetData sheetId="1745">
        <row r="4">
          <cell r="I4">
            <v>0</v>
          </cell>
        </row>
      </sheetData>
      <sheetData sheetId="1746">
        <row r="4">
          <cell r="I4">
            <v>0</v>
          </cell>
        </row>
      </sheetData>
      <sheetData sheetId="1747">
        <row r="4">
          <cell r="I4">
            <v>0</v>
          </cell>
        </row>
      </sheetData>
      <sheetData sheetId="1748">
        <row r="4">
          <cell r="I4">
            <v>0</v>
          </cell>
        </row>
      </sheetData>
      <sheetData sheetId="1749">
        <row r="4">
          <cell r="I4">
            <v>0</v>
          </cell>
        </row>
      </sheetData>
      <sheetData sheetId="1750">
        <row r="4">
          <cell r="I4">
            <v>0</v>
          </cell>
        </row>
      </sheetData>
      <sheetData sheetId="1751">
        <row r="4">
          <cell r="I4">
            <v>0</v>
          </cell>
        </row>
      </sheetData>
      <sheetData sheetId="1752">
        <row r="4">
          <cell r="I4">
            <v>0</v>
          </cell>
        </row>
      </sheetData>
      <sheetData sheetId="1753">
        <row r="4">
          <cell r="I4">
            <v>0</v>
          </cell>
        </row>
      </sheetData>
      <sheetData sheetId="1754">
        <row r="4">
          <cell r="I4">
            <v>0</v>
          </cell>
        </row>
      </sheetData>
      <sheetData sheetId="1755">
        <row r="4">
          <cell r="I4">
            <v>0</v>
          </cell>
        </row>
      </sheetData>
      <sheetData sheetId="1756">
        <row r="4">
          <cell r="I4">
            <v>0</v>
          </cell>
        </row>
      </sheetData>
      <sheetData sheetId="1757">
        <row r="4">
          <cell r="I4">
            <v>0</v>
          </cell>
        </row>
      </sheetData>
      <sheetData sheetId="1758">
        <row r="4">
          <cell r="I4">
            <v>0</v>
          </cell>
        </row>
      </sheetData>
      <sheetData sheetId="1759">
        <row r="4">
          <cell r="I4">
            <v>0</v>
          </cell>
        </row>
      </sheetData>
      <sheetData sheetId="1760">
        <row r="4">
          <cell r="I4">
            <v>0</v>
          </cell>
        </row>
      </sheetData>
      <sheetData sheetId="1761">
        <row r="4">
          <cell r="I4">
            <v>0</v>
          </cell>
        </row>
      </sheetData>
      <sheetData sheetId="1762">
        <row r="4">
          <cell r="I4">
            <v>0</v>
          </cell>
        </row>
      </sheetData>
      <sheetData sheetId="1763">
        <row r="4">
          <cell r="I4">
            <v>0</v>
          </cell>
        </row>
      </sheetData>
      <sheetData sheetId="1764">
        <row r="4">
          <cell r="I4">
            <v>0</v>
          </cell>
        </row>
      </sheetData>
      <sheetData sheetId="1765">
        <row r="4">
          <cell r="I4">
            <v>0</v>
          </cell>
        </row>
      </sheetData>
      <sheetData sheetId="1766">
        <row r="4">
          <cell r="I4">
            <v>0</v>
          </cell>
        </row>
      </sheetData>
      <sheetData sheetId="1767">
        <row r="4">
          <cell r="I4">
            <v>0</v>
          </cell>
        </row>
      </sheetData>
      <sheetData sheetId="1768">
        <row r="4">
          <cell r="I4">
            <v>0</v>
          </cell>
        </row>
      </sheetData>
      <sheetData sheetId="1769">
        <row r="4">
          <cell r="I4">
            <v>0</v>
          </cell>
        </row>
      </sheetData>
      <sheetData sheetId="1770">
        <row r="4">
          <cell r="I4">
            <v>0</v>
          </cell>
        </row>
      </sheetData>
      <sheetData sheetId="1771">
        <row r="4">
          <cell r="I4">
            <v>0</v>
          </cell>
        </row>
      </sheetData>
      <sheetData sheetId="1772">
        <row r="4">
          <cell r="I4">
            <v>0</v>
          </cell>
        </row>
      </sheetData>
      <sheetData sheetId="1773">
        <row r="4">
          <cell r="I4">
            <v>0</v>
          </cell>
        </row>
      </sheetData>
      <sheetData sheetId="1774">
        <row r="4">
          <cell r="I4">
            <v>0</v>
          </cell>
        </row>
      </sheetData>
      <sheetData sheetId="1775">
        <row r="4">
          <cell r="I4">
            <v>0</v>
          </cell>
        </row>
      </sheetData>
      <sheetData sheetId="1776">
        <row r="4">
          <cell r="I4">
            <v>0</v>
          </cell>
        </row>
      </sheetData>
      <sheetData sheetId="1777">
        <row r="4">
          <cell r="I4">
            <v>0</v>
          </cell>
        </row>
      </sheetData>
      <sheetData sheetId="1778">
        <row r="4">
          <cell r="I4">
            <v>0</v>
          </cell>
        </row>
      </sheetData>
      <sheetData sheetId="1779">
        <row r="4">
          <cell r="I4">
            <v>0</v>
          </cell>
        </row>
      </sheetData>
      <sheetData sheetId="1780">
        <row r="4">
          <cell r="I4">
            <v>0</v>
          </cell>
        </row>
      </sheetData>
      <sheetData sheetId="1781">
        <row r="4">
          <cell r="I4">
            <v>0</v>
          </cell>
        </row>
      </sheetData>
      <sheetData sheetId="1782">
        <row r="4">
          <cell r="I4">
            <v>0</v>
          </cell>
        </row>
      </sheetData>
      <sheetData sheetId="1783">
        <row r="4">
          <cell r="I4">
            <v>0</v>
          </cell>
        </row>
      </sheetData>
      <sheetData sheetId="1784">
        <row r="4">
          <cell r="I4">
            <v>0</v>
          </cell>
        </row>
      </sheetData>
      <sheetData sheetId="1785">
        <row r="4">
          <cell r="I4">
            <v>0</v>
          </cell>
        </row>
      </sheetData>
      <sheetData sheetId="1786">
        <row r="4">
          <cell r="I4">
            <v>0</v>
          </cell>
        </row>
      </sheetData>
      <sheetData sheetId="1787">
        <row r="4">
          <cell r="I4">
            <v>0</v>
          </cell>
        </row>
      </sheetData>
      <sheetData sheetId="1788">
        <row r="4">
          <cell r="I4">
            <v>0</v>
          </cell>
        </row>
      </sheetData>
      <sheetData sheetId="1789">
        <row r="4">
          <cell r="I4">
            <v>0</v>
          </cell>
        </row>
      </sheetData>
      <sheetData sheetId="1790">
        <row r="4">
          <cell r="I4">
            <v>0</v>
          </cell>
        </row>
      </sheetData>
      <sheetData sheetId="1791">
        <row r="4">
          <cell r="I4">
            <v>0</v>
          </cell>
        </row>
      </sheetData>
      <sheetData sheetId="1792">
        <row r="4">
          <cell r="I4">
            <v>0</v>
          </cell>
        </row>
      </sheetData>
      <sheetData sheetId="1793">
        <row r="4">
          <cell r="I4">
            <v>0</v>
          </cell>
        </row>
      </sheetData>
      <sheetData sheetId="1794">
        <row r="4">
          <cell r="I4">
            <v>0</v>
          </cell>
        </row>
      </sheetData>
      <sheetData sheetId="1795">
        <row r="4">
          <cell r="I4">
            <v>0</v>
          </cell>
        </row>
      </sheetData>
      <sheetData sheetId="1796">
        <row r="4">
          <cell r="I4">
            <v>0</v>
          </cell>
        </row>
      </sheetData>
      <sheetData sheetId="1797">
        <row r="4">
          <cell r="I4">
            <v>0</v>
          </cell>
        </row>
      </sheetData>
      <sheetData sheetId="1798">
        <row r="4">
          <cell r="I4">
            <v>0</v>
          </cell>
        </row>
      </sheetData>
      <sheetData sheetId="1799">
        <row r="4">
          <cell r="I4">
            <v>0</v>
          </cell>
        </row>
      </sheetData>
      <sheetData sheetId="1800">
        <row r="4">
          <cell r="I4">
            <v>0</v>
          </cell>
        </row>
      </sheetData>
      <sheetData sheetId="1801">
        <row r="4">
          <cell r="I4">
            <v>0</v>
          </cell>
        </row>
      </sheetData>
      <sheetData sheetId="1802">
        <row r="4">
          <cell r="I4">
            <v>0</v>
          </cell>
        </row>
      </sheetData>
      <sheetData sheetId="1803">
        <row r="4">
          <cell r="I4">
            <v>0</v>
          </cell>
        </row>
      </sheetData>
      <sheetData sheetId="1804">
        <row r="4">
          <cell r="I4">
            <v>0</v>
          </cell>
        </row>
      </sheetData>
      <sheetData sheetId="1805">
        <row r="4">
          <cell r="I4">
            <v>0</v>
          </cell>
        </row>
      </sheetData>
      <sheetData sheetId="1806">
        <row r="4">
          <cell r="I4">
            <v>0</v>
          </cell>
        </row>
      </sheetData>
      <sheetData sheetId="1807">
        <row r="4">
          <cell r="I4">
            <v>0</v>
          </cell>
        </row>
      </sheetData>
      <sheetData sheetId="1808">
        <row r="4">
          <cell r="I4">
            <v>0</v>
          </cell>
        </row>
      </sheetData>
      <sheetData sheetId="1809">
        <row r="4">
          <cell r="I4">
            <v>0</v>
          </cell>
        </row>
      </sheetData>
      <sheetData sheetId="1810">
        <row r="4">
          <cell r="I4">
            <v>0</v>
          </cell>
        </row>
      </sheetData>
      <sheetData sheetId="1811">
        <row r="4">
          <cell r="I4">
            <v>0</v>
          </cell>
        </row>
      </sheetData>
      <sheetData sheetId="1812">
        <row r="4">
          <cell r="I4">
            <v>0</v>
          </cell>
        </row>
      </sheetData>
      <sheetData sheetId="1813">
        <row r="4">
          <cell r="I4">
            <v>0</v>
          </cell>
        </row>
      </sheetData>
      <sheetData sheetId="1814">
        <row r="4">
          <cell r="I4">
            <v>0</v>
          </cell>
        </row>
      </sheetData>
      <sheetData sheetId="1815">
        <row r="4">
          <cell r="I4">
            <v>0</v>
          </cell>
        </row>
      </sheetData>
      <sheetData sheetId="1816">
        <row r="4">
          <cell r="I4">
            <v>0</v>
          </cell>
        </row>
      </sheetData>
      <sheetData sheetId="1817">
        <row r="4">
          <cell r="I4">
            <v>0</v>
          </cell>
        </row>
      </sheetData>
      <sheetData sheetId="1818">
        <row r="4">
          <cell r="I4">
            <v>0</v>
          </cell>
        </row>
      </sheetData>
      <sheetData sheetId="1819">
        <row r="4">
          <cell r="I4">
            <v>0</v>
          </cell>
        </row>
      </sheetData>
      <sheetData sheetId="1820">
        <row r="4">
          <cell r="I4">
            <v>0</v>
          </cell>
        </row>
      </sheetData>
      <sheetData sheetId="1821">
        <row r="4">
          <cell r="I4">
            <v>0</v>
          </cell>
        </row>
      </sheetData>
      <sheetData sheetId="1822">
        <row r="4">
          <cell r="I4">
            <v>0</v>
          </cell>
        </row>
      </sheetData>
      <sheetData sheetId="1823">
        <row r="4">
          <cell r="I4">
            <v>0</v>
          </cell>
        </row>
      </sheetData>
      <sheetData sheetId="1824">
        <row r="4">
          <cell r="I4">
            <v>0</v>
          </cell>
        </row>
      </sheetData>
      <sheetData sheetId="1825">
        <row r="4">
          <cell r="I4">
            <v>0</v>
          </cell>
        </row>
      </sheetData>
      <sheetData sheetId="1826">
        <row r="4">
          <cell r="I4">
            <v>0</v>
          </cell>
        </row>
      </sheetData>
      <sheetData sheetId="1827">
        <row r="4">
          <cell r="I4">
            <v>0</v>
          </cell>
        </row>
      </sheetData>
      <sheetData sheetId="1828">
        <row r="4">
          <cell r="I4">
            <v>0</v>
          </cell>
        </row>
      </sheetData>
      <sheetData sheetId="1829">
        <row r="4">
          <cell r="I4">
            <v>0</v>
          </cell>
        </row>
      </sheetData>
      <sheetData sheetId="1830">
        <row r="4">
          <cell r="I4">
            <v>0</v>
          </cell>
        </row>
      </sheetData>
      <sheetData sheetId="1831">
        <row r="4">
          <cell r="I4">
            <v>0</v>
          </cell>
        </row>
      </sheetData>
      <sheetData sheetId="1832">
        <row r="4">
          <cell r="I4">
            <v>0</v>
          </cell>
        </row>
      </sheetData>
      <sheetData sheetId="1833">
        <row r="4">
          <cell r="I4">
            <v>0</v>
          </cell>
        </row>
      </sheetData>
      <sheetData sheetId="1834">
        <row r="4">
          <cell r="I4">
            <v>0</v>
          </cell>
        </row>
      </sheetData>
      <sheetData sheetId="1835">
        <row r="4">
          <cell r="I4">
            <v>0</v>
          </cell>
        </row>
      </sheetData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>
        <row r="4">
          <cell r="I4">
            <v>0</v>
          </cell>
        </row>
      </sheetData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>
        <row r="4">
          <cell r="I4">
            <v>0</v>
          </cell>
        </row>
      </sheetData>
      <sheetData sheetId="1891">
        <row r="4">
          <cell r="I4">
            <v>0</v>
          </cell>
        </row>
      </sheetData>
      <sheetData sheetId="1892"/>
      <sheetData sheetId="1893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>
        <row r="4">
          <cell r="I4">
            <v>0</v>
          </cell>
        </row>
      </sheetData>
      <sheetData sheetId="1972">
        <row r="4">
          <cell r="I4">
            <v>0</v>
          </cell>
        </row>
      </sheetData>
      <sheetData sheetId="1973">
        <row r="4">
          <cell r="I4">
            <v>0</v>
          </cell>
        </row>
      </sheetData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>
        <row r="4">
          <cell r="I4">
            <v>0</v>
          </cell>
        </row>
      </sheetData>
      <sheetData sheetId="2035">
        <row r="4">
          <cell r="I4">
            <v>0</v>
          </cell>
        </row>
      </sheetData>
      <sheetData sheetId="2036">
        <row r="4">
          <cell r="I4">
            <v>0</v>
          </cell>
        </row>
      </sheetData>
      <sheetData sheetId="2037">
        <row r="4">
          <cell r="I4">
            <v>0</v>
          </cell>
        </row>
      </sheetData>
      <sheetData sheetId="2038">
        <row r="4">
          <cell r="I4">
            <v>0</v>
          </cell>
        </row>
      </sheetData>
      <sheetData sheetId="2039">
        <row r="4">
          <cell r="I4">
            <v>0</v>
          </cell>
        </row>
      </sheetData>
      <sheetData sheetId="2040">
        <row r="4">
          <cell r="I4">
            <v>0</v>
          </cell>
        </row>
      </sheetData>
      <sheetData sheetId="2041">
        <row r="4">
          <cell r="I4">
            <v>0</v>
          </cell>
        </row>
      </sheetData>
      <sheetData sheetId="2042">
        <row r="4">
          <cell r="I4">
            <v>0</v>
          </cell>
        </row>
      </sheetData>
      <sheetData sheetId="2043">
        <row r="4">
          <cell r="I4">
            <v>0</v>
          </cell>
        </row>
      </sheetData>
      <sheetData sheetId="2044">
        <row r="4">
          <cell r="I4">
            <v>0</v>
          </cell>
        </row>
      </sheetData>
      <sheetData sheetId="2045">
        <row r="4">
          <cell r="I4">
            <v>0</v>
          </cell>
        </row>
      </sheetData>
      <sheetData sheetId="2046">
        <row r="4">
          <cell r="I4">
            <v>0</v>
          </cell>
        </row>
      </sheetData>
      <sheetData sheetId="2047">
        <row r="4">
          <cell r="I4">
            <v>0</v>
          </cell>
        </row>
      </sheetData>
      <sheetData sheetId="2048">
        <row r="4">
          <cell r="I4">
            <v>0</v>
          </cell>
        </row>
      </sheetData>
      <sheetData sheetId="2049">
        <row r="4">
          <cell r="I4">
            <v>0</v>
          </cell>
        </row>
      </sheetData>
      <sheetData sheetId="2050">
        <row r="4">
          <cell r="I4">
            <v>0</v>
          </cell>
        </row>
      </sheetData>
      <sheetData sheetId="2051">
        <row r="4">
          <cell r="I4">
            <v>0</v>
          </cell>
        </row>
      </sheetData>
      <sheetData sheetId="2052">
        <row r="4">
          <cell r="I4">
            <v>0</v>
          </cell>
        </row>
      </sheetData>
      <sheetData sheetId="2053">
        <row r="4">
          <cell r="I4">
            <v>0</v>
          </cell>
        </row>
      </sheetData>
      <sheetData sheetId="2054">
        <row r="4">
          <cell r="I4">
            <v>0</v>
          </cell>
        </row>
      </sheetData>
      <sheetData sheetId="2055">
        <row r="4">
          <cell r="I4">
            <v>0</v>
          </cell>
        </row>
      </sheetData>
      <sheetData sheetId="2056">
        <row r="4">
          <cell r="I4">
            <v>0</v>
          </cell>
        </row>
      </sheetData>
      <sheetData sheetId="2057">
        <row r="4">
          <cell r="I4">
            <v>0</v>
          </cell>
        </row>
      </sheetData>
      <sheetData sheetId="2058">
        <row r="4">
          <cell r="I4">
            <v>0</v>
          </cell>
        </row>
      </sheetData>
      <sheetData sheetId="2059">
        <row r="4">
          <cell r="I4">
            <v>0</v>
          </cell>
        </row>
      </sheetData>
      <sheetData sheetId="2060">
        <row r="4">
          <cell r="I4">
            <v>0</v>
          </cell>
        </row>
      </sheetData>
      <sheetData sheetId="2061">
        <row r="4">
          <cell r="I4">
            <v>0</v>
          </cell>
        </row>
      </sheetData>
      <sheetData sheetId="2062">
        <row r="4">
          <cell r="I4">
            <v>0</v>
          </cell>
        </row>
      </sheetData>
      <sheetData sheetId="2063">
        <row r="4">
          <cell r="I4">
            <v>0</v>
          </cell>
        </row>
      </sheetData>
      <sheetData sheetId="2064">
        <row r="4">
          <cell r="I4">
            <v>0</v>
          </cell>
        </row>
      </sheetData>
      <sheetData sheetId="2065">
        <row r="4">
          <cell r="I4">
            <v>0</v>
          </cell>
        </row>
      </sheetData>
      <sheetData sheetId="2066">
        <row r="4">
          <cell r="I4">
            <v>0</v>
          </cell>
        </row>
      </sheetData>
      <sheetData sheetId="2067">
        <row r="4">
          <cell r="I4">
            <v>0</v>
          </cell>
        </row>
      </sheetData>
      <sheetData sheetId="2068">
        <row r="4">
          <cell r="I4">
            <v>0</v>
          </cell>
        </row>
      </sheetData>
      <sheetData sheetId="2069">
        <row r="4">
          <cell r="I4">
            <v>0</v>
          </cell>
        </row>
      </sheetData>
      <sheetData sheetId="2070">
        <row r="4">
          <cell r="I4">
            <v>0</v>
          </cell>
        </row>
      </sheetData>
      <sheetData sheetId="2071">
        <row r="4">
          <cell r="I4">
            <v>0</v>
          </cell>
        </row>
      </sheetData>
      <sheetData sheetId="2072">
        <row r="4">
          <cell r="I4">
            <v>0</v>
          </cell>
        </row>
      </sheetData>
      <sheetData sheetId="2073">
        <row r="4">
          <cell r="I4">
            <v>0</v>
          </cell>
        </row>
      </sheetData>
      <sheetData sheetId="2074">
        <row r="4">
          <cell r="I4">
            <v>0</v>
          </cell>
        </row>
      </sheetData>
      <sheetData sheetId="2075">
        <row r="4">
          <cell r="I4">
            <v>0</v>
          </cell>
        </row>
      </sheetData>
      <sheetData sheetId="2076">
        <row r="4">
          <cell r="I4">
            <v>0</v>
          </cell>
        </row>
      </sheetData>
      <sheetData sheetId="2077">
        <row r="4">
          <cell r="I4">
            <v>0</v>
          </cell>
        </row>
      </sheetData>
      <sheetData sheetId="2078">
        <row r="4">
          <cell r="I4">
            <v>0</v>
          </cell>
        </row>
      </sheetData>
      <sheetData sheetId="2079">
        <row r="4">
          <cell r="I4">
            <v>0</v>
          </cell>
        </row>
      </sheetData>
      <sheetData sheetId="2080">
        <row r="4">
          <cell r="I4">
            <v>0</v>
          </cell>
        </row>
      </sheetData>
      <sheetData sheetId="2081">
        <row r="4">
          <cell r="I4">
            <v>0</v>
          </cell>
        </row>
      </sheetData>
      <sheetData sheetId="2082">
        <row r="4">
          <cell r="I4">
            <v>0</v>
          </cell>
        </row>
      </sheetData>
      <sheetData sheetId="2083">
        <row r="4">
          <cell r="I4">
            <v>0</v>
          </cell>
        </row>
      </sheetData>
      <sheetData sheetId="2084">
        <row r="4">
          <cell r="I4">
            <v>0</v>
          </cell>
        </row>
      </sheetData>
      <sheetData sheetId="2085">
        <row r="4">
          <cell r="I4">
            <v>0</v>
          </cell>
        </row>
      </sheetData>
      <sheetData sheetId="2086">
        <row r="4">
          <cell r="I4">
            <v>0</v>
          </cell>
        </row>
      </sheetData>
      <sheetData sheetId="2087">
        <row r="4">
          <cell r="I4">
            <v>0</v>
          </cell>
        </row>
      </sheetData>
      <sheetData sheetId="2088">
        <row r="4">
          <cell r="I4">
            <v>0</v>
          </cell>
        </row>
      </sheetData>
      <sheetData sheetId="2089">
        <row r="4">
          <cell r="I4">
            <v>0</v>
          </cell>
        </row>
      </sheetData>
      <sheetData sheetId="2090">
        <row r="4">
          <cell r="I4">
            <v>0</v>
          </cell>
        </row>
      </sheetData>
      <sheetData sheetId="2091">
        <row r="4">
          <cell r="I4">
            <v>0</v>
          </cell>
        </row>
      </sheetData>
      <sheetData sheetId="2092">
        <row r="4">
          <cell r="I4">
            <v>0</v>
          </cell>
        </row>
      </sheetData>
      <sheetData sheetId="2093">
        <row r="4">
          <cell r="I4">
            <v>0</v>
          </cell>
        </row>
      </sheetData>
      <sheetData sheetId="2094">
        <row r="4">
          <cell r="I4">
            <v>0</v>
          </cell>
        </row>
      </sheetData>
      <sheetData sheetId="2095">
        <row r="4">
          <cell r="I4">
            <v>0</v>
          </cell>
        </row>
      </sheetData>
      <sheetData sheetId="2096">
        <row r="4">
          <cell r="I4">
            <v>0</v>
          </cell>
        </row>
      </sheetData>
      <sheetData sheetId="2097">
        <row r="4">
          <cell r="I4">
            <v>0</v>
          </cell>
        </row>
      </sheetData>
      <sheetData sheetId="2098">
        <row r="4">
          <cell r="I4">
            <v>0</v>
          </cell>
        </row>
      </sheetData>
      <sheetData sheetId="2099">
        <row r="4">
          <cell r="I4">
            <v>0</v>
          </cell>
        </row>
      </sheetData>
      <sheetData sheetId="2100">
        <row r="4">
          <cell r="I4">
            <v>0</v>
          </cell>
        </row>
      </sheetData>
      <sheetData sheetId="2101">
        <row r="4">
          <cell r="I4">
            <v>0</v>
          </cell>
        </row>
      </sheetData>
      <sheetData sheetId="2102">
        <row r="4">
          <cell r="I4">
            <v>0</v>
          </cell>
        </row>
      </sheetData>
      <sheetData sheetId="2103">
        <row r="4">
          <cell r="I4">
            <v>0</v>
          </cell>
        </row>
      </sheetData>
      <sheetData sheetId="2104">
        <row r="4">
          <cell r="I4">
            <v>0</v>
          </cell>
        </row>
      </sheetData>
      <sheetData sheetId="2105">
        <row r="4">
          <cell r="I4">
            <v>0</v>
          </cell>
        </row>
      </sheetData>
      <sheetData sheetId="2106">
        <row r="4">
          <cell r="I4">
            <v>0</v>
          </cell>
        </row>
      </sheetData>
      <sheetData sheetId="2107">
        <row r="4">
          <cell r="I4">
            <v>0</v>
          </cell>
        </row>
      </sheetData>
      <sheetData sheetId="2108">
        <row r="4">
          <cell r="I4">
            <v>0</v>
          </cell>
        </row>
      </sheetData>
      <sheetData sheetId="2109">
        <row r="4">
          <cell r="I4">
            <v>0</v>
          </cell>
        </row>
      </sheetData>
      <sheetData sheetId="2110">
        <row r="4">
          <cell r="I4">
            <v>0</v>
          </cell>
        </row>
      </sheetData>
      <sheetData sheetId="2111">
        <row r="4">
          <cell r="I4">
            <v>0</v>
          </cell>
        </row>
      </sheetData>
      <sheetData sheetId="2112">
        <row r="4">
          <cell r="I4">
            <v>0</v>
          </cell>
        </row>
      </sheetData>
      <sheetData sheetId="2113">
        <row r="4">
          <cell r="I4">
            <v>0</v>
          </cell>
        </row>
      </sheetData>
      <sheetData sheetId="2114">
        <row r="4">
          <cell r="I4">
            <v>0</v>
          </cell>
        </row>
      </sheetData>
      <sheetData sheetId="2115">
        <row r="4">
          <cell r="I4">
            <v>0</v>
          </cell>
        </row>
      </sheetData>
      <sheetData sheetId="2116">
        <row r="4">
          <cell r="I4">
            <v>0</v>
          </cell>
        </row>
      </sheetData>
      <sheetData sheetId="2117">
        <row r="4">
          <cell r="I4">
            <v>0</v>
          </cell>
        </row>
      </sheetData>
      <sheetData sheetId="2118">
        <row r="4">
          <cell r="I4">
            <v>0</v>
          </cell>
        </row>
      </sheetData>
      <sheetData sheetId="2119">
        <row r="4">
          <cell r="I4">
            <v>0</v>
          </cell>
        </row>
      </sheetData>
      <sheetData sheetId="2120">
        <row r="4">
          <cell r="I4">
            <v>0</v>
          </cell>
        </row>
      </sheetData>
      <sheetData sheetId="2121">
        <row r="4">
          <cell r="I4">
            <v>0</v>
          </cell>
        </row>
      </sheetData>
      <sheetData sheetId="2122">
        <row r="4">
          <cell r="I4">
            <v>0</v>
          </cell>
        </row>
      </sheetData>
      <sheetData sheetId="2123">
        <row r="4">
          <cell r="I4">
            <v>0</v>
          </cell>
        </row>
      </sheetData>
      <sheetData sheetId="2124">
        <row r="4">
          <cell r="I4">
            <v>0</v>
          </cell>
        </row>
      </sheetData>
      <sheetData sheetId="2125">
        <row r="4">
          <cell r="I4">
            <v>0</v>
          </cell>
        </row>
      </sheetData>
      <sheetData sheetId="2126">
        <row r="4">
          <cell r="I4">
            <v>0</v>
          </cell>
        </row>
      </sheetData>
      <sheetData sheetId="2127">
        <row r="4">
          <cell r="I4">
            <v>0</v>
          </cell>
        </row>
      </sheetData>
      <sheetData sheetId="2128">
        <row r="4">
          <cell r="I4">
            <v>0</v>
          </cell>
        </row>
      </sheetData>
      <sheetData sheetId="2129">
        <row r="4">
          <cell r="I4">
            <v>0</v>
          </cell>
        </row>
      </sheetData>
      <sheetData sheetId="2130">
        <row r="4">
          <cell r="I4">
            <v>0</v>
          </cell>
        </row>
      </sheetData>
      <sheetData sheetId="2131">
        <row r="4">
          <cell r="I4">
            <v>0</v>
          </cell>
        </row>
      </sheetData>
      <sheetData sheetId="2132">
        <row r="4">
          <cell r="I4">
            <v>0</v>
          </cell>
        </row>
      </sheetData>
      <sheetData sheetId="2133">
        <row r="4">
          <cell r="I4">
            <v>0</v>
          </cell>
        </row>
      </sheetData>
      <sheetData sheetId="2134">
        <row r="4">
          <cell r="I4">
            <v>0</v>
          </cell>
        </row>
      </sheetData>
      <sheetData sheetId="2135">
        <row r="4">
          <cell r="I4">
            <v>0</v>
          </cell>
        </row>
      </sheetData>
      <sheetData sheetId="2136">
        <row r="4">
          <cell r="I4">
            <v>0</v>
          </cell>
        </row>
      </sheetData>
      <sheetData sheetId="2137">
        <row r="4">
          <cell r="I4">
            <v>0</v>
          </cell>
        </row>
      </sheetData>
      <sheetData sheetId="2138">
        <row r="4">
          <cell r="I4">
            <v>0</v>
          </cell>
        </row>
      </sheetData>
      <sheetData sheetId="2139">
        <row r="4">
          <cell r="I4">
            <v>0</v>
          </cell>
        </row>
      </sheetData>
      <sheetData sheetId="2140">
        <row r="4">
          <cell r="I4">
            <v>0</v>
          </cell>
        </row>
      </sheetData>
      <sheetData sheetId="2141">
        <row r="4">
          <cell r="I4">
            <v>0</v>
          </cell>
        </row>
      </sheetData>
      <sheetData sheetId="2142">
        <row r="4">
          <cell r="I4">
            <v>0</v>
          </cell>
        </row>
      </sheetData>
      <sheetData sheetId="2143">
        <row r="4">
          <cell r="I4">
            <v>0</v>
          </cell>
        </row>
      </sheetData>
      <sheetData sheetId="2144">
        <row r="4">
          <cell r="I4">
            <v>0</v>
          </cell>
        </row>
      </sheetData>
      <sheetData sheetId="2145">
        <row r="4">
          <cell r="I4">
            <v>0</v>
          </cell>
        </row>
      </sheetData>
      <sheetData sheetId="2146">
        <row r="4">
          <cell r="I4">
            <v>0</v>
          </cell>
        </row>
      </sheetData>
      <sheetData sheetId="2147">
        <row r="4">
          <cell r="I4">
            <v>0</v>
          </cell>
        </row>
      </sheetData>
      <sheetData sheetId="2148">
        <row r="4">
          <cell r="I4">
            <v>0</v>
          </cell>
        </row>
      </sheetData>
      <sheetData sheetId="2149">
        <row r="4">
          <cell r="I4">
            <v>0</v>
          </cell>
        </row>
      </sheetData>
      <sheetData sheetId="2150">
        <row r="4">
          <cell r="I4">
            <v>0</v>
          </cell>
        </row>
      </sheetData>
      <sheetData sheetId="2151" refreshError="1"/>
      <sheetData sheetId="2152" refreshError="1"/>
      <sheetData sheetId="2153" refreshError="1"/>
      <sheetData sheetId="2154">
        <row r="4">
          <cell r="I4">
            <v>0</v>
          </cell>
        </row>
      </sheetData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>
        <row r="4">
          <cell r="I4">
            <v>0</v>
          </cell>
        </row>
      </sheetData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>
        <row r="4">
          <cell r="I4">
            <v>0</v>
          </cell>
        </row>
      </sheetData>
      <sheetData sheetId="2232">
        <row r="4">
          <cell r="I4">
            <v>0</v>
          </cell>
        </row>
      </sheetData>
      <sheetData sheetId="2233">
        <row r="4">
          <cell r="I4">
            <v>0</v>
          </cell>
        </row>
      </sheetData>
      <sheetData sheetId="2234">
        <row r="4">
          <cell r="I4">
            <v>0</v>
          </cell>
        </row>
      </sheetData>
      <sheetData sheetId="2235">
        <row r="4">
          <cell r="I4">
            <v>0</v>
          </cell>
        </row>
      </sheetData>
      <sheetData sheetId="2236">
        <row r="4">
          <cell r="I4">
            <v>0</v>
          </cell>
        </row>
      </sheetData>
      <sheetData sheetId="2237">
        <row r="4">
          <cell r="I4">
            <v>0</v>
          </cell>
        </row>
      </sheetData>
      <sheetData sheetId="2238">
        <row r="4">
          <cell r="I4">
            <v>0</v>
          </cell>
        </row>
      </sheetData>
      <sheetData sheetId="2239">
        <row r="4">
          <cell r="I4">
            <v>0</v>
          </cell>
        </row>
      </sheetData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/>
      <sheetData sheetId="2264">
        <row r="4">
          <cell r="I4">
            <v>0</v>
          </cell>
        </row>
      </sheetData>
      <sheetData sheetId="2265">
        <row r="4">
          <cell r="I4">
            <v>0</v>
          </cell>
        </row>
      </sheetData>
      <sheetData sheetId="2266">
        <row r="4">
          <cell r="I4">
            <v>0</v>
          </cell>
        </row>
      </sheetData>
      <sheetData sheetId="2267">
        <row r="4">
          <cell r="I4">
            <v>0</v>
          </cell>
        </row>
      </sheetData>
      <sheetData sheetId="2268">
        <row r="4">
          <cell r="I4">
            <v>0</v>
          </cell>
        </row>
      </sheetData>
      <sheetData sheetId="2269">
        <row r="4">
          <cell r="I4">
            <v>0</v>
          </cell>
        </row>
      </sheetData>
      <sheetData sheetId="2270">
        <row r="4">
          <cell r="I4">
            <v>0</v>
          </cell>
        </row>
      </sheetData>
      <sheetData sheetId="2271">
        <row r="4">
          <cell r="I4">
            <v>0</v>
          </cell>
        </row>
      </sheetData>
      <sheetData sheetId="2272">
        <row r="4">
          <cell r="I4">
            <v>0</v>
          </cell>
        </row>
      </sheetData>
      <sheetData sheetId="2273">
        <row r="4">
          <cell r="I4">
            <v>0</v>
          </cell>
        </row>
      </sheetData>
      <sheetData sheetId="2274">
        <row r="4">
          <cell r="I4">
            <v>0</v>
          </cell>
        </row>
      </sheetData>
      <sheetData sheetId="2275">
        <row r="4">
          <cell r="I4">
            <v>0</v>
          </cell>
        </row>
      </sheetData>
      <sheetData sheetId="2276">
        <row r="4">
          <cell r="I4">
            <v>0</v>
          </cell>
        </row>
      </sheetData>
      <sheetData sheetId="2277">
        <row r="4">
          <cell r="I4">
            <v>0</v>
          </cell>
        </row>
      </sheetData>
      <sheetData sheetId="2278">
        <row r="4">
          <cell r="I4">
            <v>0</v>
          </cell>
        </row>
      </sheetData>
      <sheetData sheetId="2279">
        <row r="4">
          <cell r="I4">
            <v>0</v>
          </cell>
        </row>
      </sheetData>
      <sheetData sheetId="2280">
        <row r="4">
          <cell r="I4">
            <v>0</v>
          </cell>
        </row>
      </sheetData>
      <sheetData sheetId="2281">
        <row r="4">
          <cell r="I4">
            <v>0</v>
          </cell>
        </row>
      </sheetData>
      <sheetData sheetId="2282">
        <row r="4">
          <cell r="I4">
            <v>0</v>
          </cell>
        </row>
      </sheetData>
      <sheetData sheetId="2283">
        <row r="4">
          <cell r="I4">
            <v>0</v>
          </cell>
        </row>
      </sheetData>
      <sheetData sheetId="2284">
        <row r="4">
          <cell r="I4">
            <v>0</v>
          </cell>
        </row>
      </sheetData>
      <sheetData sheetId="2285">
        <row r="4">
          <cell r="I4">
            <v>0</v>
          </cell>
        </row>
      </sheetData>
      <sheetData sheetId="2286">
        <row r="4">
          <cell r="I4">
            <v>0</v>
          </cell>
        </row>
      </sheetData>
      <sheetData sheetId="2287">
        <row r="4">
          <cell r="I4">
            <v>0</v>
          </cell>
        </row>
      </sheetData>
      <sheetData sheetId="2288">
        <row r="4">
          <cell r="I4">
            <v>0</v>
          </cell>
        </row>
      </sheetData>
      <sheetData sheetId="2289">
        <row r="4">
          <cell r="I4">
            <v>0</v>
          </cell>
        </row>
      </sheetData>
      <sheetData sheetId="2290">
        <row r="4">
          <cell r="I4">
            <v>0</v>
          </cell>
        </row>
      </sheetData>
      <sheetData sheetId="2291">
        <row r="4">
          <cell r="I4">
            <v>0</v>
          </cell>
        </row>
      </sheetData>
      <sheetData sheetId="2292">
        <row r="4">
          <cell r="I4">
            <v>0</v>
          </cell>
        </row>
      </sheetData>
      <sheetData sheetId="2293">
        <row r="4">
          <cell r="I4">
            <v>0</v>
          </cell>
        </row>
      </sheetData>
      <sheetData sheetId="2294">
        <row r="4">
          <cell r="I4">
            <v>0</v>
          </cell>
        </row>
      </sheetData>
      <sheetData sheetId="2295">
        <row r="4">
          <cell r="I4">
            <v>0</v>
          </cell>
        </row>
      </sheetData>
      <sheetData sheetId="2296">
        <row r="4">
          <cell r="I4">
            <v>0</v>
          </cell>
        </row>
      </sheetData>
      <sheetData sheetId="2297">
        <row r="4">
          <cell r="I4">
            <v>0</v>
          </cell>
        </row>
      </sheetData>
      <sheetData sheetId="2298">
        <row r="4">
          <cell r="I4">
            <v>0</v>
          </cell>
        </row>
      </sheetData>
      <sheetData sheetId="2299">
        <row r="4">
          <cell r="I4">
            <v>0</v>
          </cell>
        </row>
      </sheetData>
      <sheetData sheetId="2300">
        <row r="4">
          <cell r="I4">
            <v>0</v>
          </cell>
        </row>
      </sheetData>
      <sheetData sheetId="2301">
        <row r="4">
          <cell r="I4">
            <v>0</v>
          </cell>
        </row>
      </sheetData>
      <sheetData sheetId="2302">
        <row r="4">
          <cell r="I4">
            <v>0</v>
          </cell>
        </row>
      </sheetData>
      <sheetData sheetId="2303">
        <row r="4">
          <cell r="I4">
            <v>0</v>
          </cell>
        </row>
      </sheetData>
      <sheetData sheetId="2304">
        <row r="4">
          <cell r="I4">
            <v>0</v>
          </cell>
        </row>
      </sheetData>
      <sheetData sheetId="2305">
        <row r="4">
          <cell r="I4">
            <v>0</v>
          </cell>
        </row>
      </sheetData>
      <sheetData sheetId="2306">
        <row r="4">
          <cell r="I4">
            <v>0</v>
          </cell>
        </row>
      </sheetData>
      <sheetData sheetId="2307">
        <row r="4">
          <cell r="I4">
            <v>0</v>
          </cell>
        </row>
      </sheetData>
      <sheetData sheetId="2308">
        <row r="4">
          <cell r="I4">
            <v>0</v>
          </cell>
        </row>
      </sheetData>
      <sheetData sheetId="2309">
        <row r="4">
          <cell r="I4">
            <v>0</v>
          </cell>
        </row>
      </sheetData>
      <sheetData sheetId="2310">
        <row r="4">
          <cell r="I4">
            <v>0</v>
          </cell>
        </row>
      </sheetData>
      <sheetData sheetId="2311">
        <row r="4">
          <cell r="I4">
            <v>0</v>
          </cell>
        </row>
      </sheetData>
      <sheetData sheetId="2312">
        <row r="4">
          <cell r="I4">
            <v>0</v>
          </cell>
        </row>
      </sheetData>
      <sheetData sheetId="2313">
        <row r="4">
          <cell r="I4">
            <v>0</v>
          </cell>
        </row>
      </sheetData>
      <sheetData sheetId="2314">
        <row r="4">
          <cell r="I4">
            <v>0</v>
          </cell>
        </row>
      </sheetData>
      <sheetData sheetId="2315">
        <row r="4">
          <cell r="I4">
            <v>0</v>
          </cell>
        </row>
      </sheetData>
      <sheetData sheetId="2316">
        <row r="4">
          <cell r="I4">
            <v>0</v>
          </cell>
        </row>
      </sheetData>
      <sheetData sheetId="2317">
        <row r="4">
          <cell r="I4">
            <v>0</v>
          </cell>
        </row>
      </sheetData>
      <sheetData sheetId="2318">
        <row r="4">
          <cell r="I4">
            <v>0</v>
          </cell>
        </row>
      </sheetData>
      <sheetData sheetId="2319">
        <row r="4">
          <cell r="I4">
            <v>0</v>
          </cell>
        </row>
      </sheetData>
      <sheetData sheetId="2320">
        <row r="4">
          <cell r="I4">
            <v>0</v>
          </cell>
        </row>
      </sheetData>
      <sheetData sheetId="2321">
        <row r="4">
          <cell r="I4">
            <v>0</v>
          </cell>
        </row>
      </sheetData>
      <sheetData sheetId="2322">
        <row r="4">
          <cell r="I4">
            <v>0</v>
          </cell>
        </row>
      </sheetData>
      <sheetData sheetId="2323">
        <row r="4">
          <cell r="I4">
            <v>0</v>
          </cell>
        </row>
      </sheetData>
      <sheetData sheetId="2324">
        <row r="4">
          <cell r="I4">
            <v>0</v>
          </cell>
        </row>
      </sheetData>
      <sheetData sheetId="2325">
        <row r="4">
          <cell r="I4">
            <v>0</v>
          </cell>
        </row>
      </sheetData>
      <sheetData sheetId="2326">
        <row r="4">
          <cell r="I4">
            <v>0</v>
          </cell>
        </row>
      </sheetData>
      <sheetData sheetId="2327">
        <row r="4">
          <cell r="I4">
            <v>0</v>
          </cell>
        </row>
      </sheetData>
      <sheetData sheetId="2328">
        <row r="4">
          <cell r="I4">
            <v>0</v>
          </cell>
        </row>
      </sheetData>
      <sheetData sheetId="2329">
        <row r="4">
          <cell r="I4">
            <v>0</v>
          </cell>
        </row>
      </sheetData>
      <sheetData sheetId="2330">
        <row r="4">
          <cell r="I4">
            <v>0</v>
          </cell>
        </row>
      </sheetData>
      <sheetData sheetId="2331">
        <row r="4">
          <cell r="I4">
            <v>0</v>
          </cell>
        </row>
      </sheetData>
      <sheetData sheetId="2332">
        <row r="4">
          <cell r="I4">
            <v>0</v>
          </cell>
        </row>
      </sheetData>
      <sheetData sheetId="2333">
        <row r="4">
          <cell r="I4">
            <v>0</v>
          </cell>
        </row>
      </sheetData>
      <sheetData sheetId="2334">
        <row r="4">
          <cell r="I4">
            <v>0</v>
          </cell>
        </row>
      </sheetData>
      <sheetData sheetId="2335">
        <row r="4">
          <cell r="I4">
            <v>0</v>
          </cell>
        </row>
      </sheetData>
      <sheetData sheetId="2336">
        <row r="4">
          <cell r="I4">
            <v>0</v>
          </cell>
        </row>
      </sheetData>
      <sheetData sheetId="2337">
        <row r="4">
          <cell r="I4">
            <v>0</v>
          </cell>
        </row>
      </sheetData>
      <sheetData sheetId="2338">
        <row r="4">
          <cell r="I4">
            <v>0</v>
          </cell>
        </row>
      </sheetData>
      <sheetData sheetId="2339">
        <row r="4">
          <cell r="I4">
            <v>0</v>
          </cell>
        </row>
      </sheetData>
      <sheetData sheetId="2340">
        <row r="4">
          <cell r="I4">
            <v>0</v>
          </cell>
        </row>
      </sheetData>
      <sheetData sheetId="2341">
        <row r="4">
          <cell r="I4">
            <v>0</v>
          </cell>
        </row>
      </sheetData>
      <sheetData sheetId="2342">
        <row r="4">
          <cell r="I4">
            <v>0</v>
          </cell>
        </row>
      </sheetData>
      <sheetData sheetId="2343">
        <row r="4">
          <cell r="I4">
            <v>0</v>
          </cell>
        </row>
      </sheetData>
      <sheetData sheetId="2344">
        <row r="4">
          <cell r="I4">
            <v>0</v>
          </cell>
        </row>
      </sheetData>
      <sheetData sheetId="2345">
        <row r="4">
          <cell r="I4">
            <v>0</v>
          </cell>
        </row>
      </sheetData>
      <sheetData sheetId="2346">
        <row r="4">
          <cell r="I4">
            <v>0</v>
          </cell>
        </row>
      </sheetData>
      <sheetData sheetId="2347">
        <row r="4">
          <cell r="I4">
            <v>0</v>
          </cell>
        </row>
      </sheetData>
      <sheetData sheetId="2348">
        <row r="4">
          <cell r="I4">
            <v>0</v>
          </cell>
        </row>
      </sheetData>
      <sheetData sheetId="2349">
        <row r="4">
          <cell r="I4">
            <v>0</v>
          </cell>
        </row>
      </sheetData>
      <sheetData sheetId="2350">
        <row r="4">
          <cell r="I4">
            <v>0</v>
          </cell>
        </row>
      </sheetData>
      <sheetData sheetId="2351">
        <row r="4">
          <cell r="I4">
            <v>0</v>
          </cell>
        </row>
      </sheetData>
      <sheetData sheetId="2352">
        <row r="4">
          <cell r="I4">
            <v>0</v>
          </cell>
        </row>
      </sheetData>
      <sheetData sheetId="2353">
        <row r="4">
          <cell r="I4">
            <v>0</v>
          </cell>
        </row>
      </sheetData>
      <sheetData sheetId="2354">
        <row r="4">
          <cell r="I4">
            <v>0</v>
          </cell>
        </row>
      </sheetData>
      <sheetData sheetId="2355">
        <row r="4">
          <cell r="I4">
            <v>0</v>
          </cell>
        </row>
      </sheetData>
      <sheetData sheetId="2356">
        <row r="4">
          <cell r="I4">
            <v>0</v>
          </cell>
        </row>
      </sheetData>
      <sheetData sheetId="2357">
        <row r="4">
          <cell r="I4">
            <v>0</v>
          </cell>
        </row>
      </sheetData>
      <sheetData sheetId="2358">
        <row r="4">
          <cell r="I4">
            <v>0</v>
          </cell>
        </row>
      </sheetData>
      <sheetData sheetId="2359">
        <row r="4">
          <cell r="I4">
            <v>0</v>
          </cell>
        </row>
      </sheetData>
      <sheetData sheetId="2360">
        <row r="4">
          <cell r="I4">
            <v>0</v>
          </cell>
        </row>
      </sheetData>
      <sheetData sheetId="2361">
        <row r="4">
          <cell r="I4">
            <v>0</v>
          </cell>
        </row>
      </sheetData>
      <sheetData sheetId="2362">
        <row r="4">
          <cell r="I4">
            <v>0</v>
          </cell>
        </row>
      </sheetData>
      <sheetData sheetId="2363">
        <row r="4">
          <cell r="I4">
            <v>0</v>
          </cell>
        </row>
      </sheetData>
      <sheetData sheetId="2364">
        <row r="4">
          <cell r="I4">
            <v>0</v>
          </cell>
        </row>
      </sheetData>
      <sheetData sheetId="2365">
        <row r="4">
          <cell r="I4">
            <v>0</v>
          </cell>
        </row>
      </sheetData>
      <sheetData sheetId="2366">
        <row r="4">
          <cell r="I4">
            <v>0</v>
          </cell>
        </row>
      </sheetData>
      <sheetData sheetId="2367">
        <row r="4">
          <cell r="I4">
            <v>0</v>
          </cell>
        </row>
      </sheetData>
      <sheetData sheetId="2368">
        <row r="4">
          <cell r="I4">
            <v>0</v>
          </cell>
        </row>
      </sheetData>
      <sheetData sheetId="2369">
        <row r="4">
          <cell r="I4">
            <v>0</v>
          </cell>
        </row>
      </sheetData>
      <sheetData sheetId="2370">
        <row r="4">
          <cell r="I4">
            <v>0</v>
          </cell>
        </row>
      </sheetData>
      <sheetData sheetId="2371">
        <row r="4">
          <cell r="I4">
            <v>0</v>
          </cell>
        </row>
      </sheetData>
      <sheetData sheetId="2372">
        <row r="4">
          <cell r="I4">
            <v>0</v>
          </cell>
        </row>
      </sheetData>
      <sheetData sheetId="2373">
        <row r="4">
          <cell r="I4">
            <v>0</v>
          </cell>
        </row>
      </sheetData>
      <sheetData sheetId="2374">
        <row r="4">
          <cell r="I4">
            <v>0</v>
          </cell>
        </row>
      </sheetData>
      <sheetData sheetId="2375">
        <row r="4">
          <cell r="I4">
            <v>0</v>
          </cell>
        </row>
      </sheetData>
      <sheetData sheetId="2376">
        <row r="4">
          <cell r="I4">
            <v>0</v>
          </cell>
        </row>
      </sheetData>
      <sheetData sheetId="2377">
        <row r="4">
          <cell r="I4">
            <v>0</v>
          </cell>
        </row>
      </sheetData>
      <sheetData sheetId="2378">
        <row r="4">
          <cell r="I4">
            <v>0</v>
          </cell>
        </row>
      </sheetData>
      <sheetData sheetId="2379">
        <row r="4">
          <cell r="I4">
            <v>0</v>
          </cell>
        </row>
      </sheetData>
      <sheetData sheetId="2380">
        <row r="4">
          <cell r="I4">
            <v>0</v>
          </cell>
        </row>
      </sheetData>
      <sheetData sheetId="2381">
        <row r="4">
          <cell r="I4">
            <v>0</v>
          </cell>
        </row>
      </sheetData>
      <sheetData sheetId="2382">
        <row r="4">
          <cell r="I4">
            <v>0</v>
          </cell>
        </row>
      </sheetData>
      <sheetData sheetId="2383">
        <row r="4">
          <cell r="I4">
            <v>0</v>
          </cell>
        </row>
      </sheetData>
      <sheetData sheetId="2384">
        <row r="4">
          <cell r="I4">
            <v>0</v>
          </cell>
        </row>
      </sheetData>
      <sheetData sheetId="2385">
        <row r="4">
          <cell r="I4">
            <v>0</v>
          </cell>
        </row>
      </sheetData>
      <sheetData sheetId="2386">
        <row r="4">
          <cell r="I4">
            <v>0</v>
          </cell>
        </row>
      </sheetData>
      <sheetData sheetId="2387">
        <row r="4">
          <cell r="I4">
            <v>0</v>
          </cell>
        </row>
      </sheetData>
      <sheetData sheetId="2388">
        <row r="4">
          <cell r="I4">
            <v>0</v>
          </cell>
        </row>
      </sheetData>
      <sheetData sheetId="2389">
        <row r="4">
          <cell r="I4">
            <v>0</v>
          </cell>
        </row>
      </sheetData>
      <sheetData sheetId="2390">
        <row r="4">
          <cell r="I4">
            <v>0</v>
          </cell>
        </row>
      </sheetData>
      <sheetData sheetId="2391">
        <row r="4">
          <cell r="I4">
            <v>0</v>
          </cell>
        </row>
      </sheetData>
      <sheetData sheetId="2392">
        <row r="4">
          <cell r="I4">
            <v>0</v>
          </cell>
        </row>
      </sheetData>
      <sheetData sheetId="2393">
        <row r="4">
          <cell r="I4">
            <v>0</v>
          </cell>
        </row>
      </sheetData>
      <sheetData sheetId="2394">
        <row r="4">
          <cell r="I4">
            <v>0</v>
          </cell>
        </row>
      </sheetData>
      <sheetData sheetId="2395">
        <row r="4">
          <cell r="I4">
            <v>0</v>
          </cell>
        </row>
      </sheetData>
      <sheetData sheetId="2396">
        <row r="4">
          <cell r="I4">
            <v>0</v>
          </cell>
        </row>
      </sheetData>
      <sheetData sheetId="2397">
        <row r="4">
          <cell r="I4">
            <v>0</v>
          </cell>
        </row>
      </sheetData>
      <sheetData sheetId="2398">
        <row r="4">
          <cell r="I4">
            <v>0</v>
          </cell>
        </row>
      </sheetData>
      <sheetData sheetId="2399">
        <row r="4">
          <cell r="I4">
            <v>0</v>
          </cell>
        </row>
      </sheetData>
      <sheetData sheetId="2400">
        <row r="4">
          <cell r="I4">
            <v>0</v>
          </cell>
        </row>
      </sheetData>
      <sheetData sheetId="2401">
        <row r="4">
          <cell r="I4">
            <v>0</v>
          </cell>
        </row>
      </sheetData>
      <sheetData sheetId="2402">
        <row r="4">
          <cell r="I4">
            <v>0</v>
          </cell>
        </row>
      </sheetData>
      <sheetData sheetId="2403">
        <row r="4">
          <cell r="I4">
            <v>0</v>
          </cell>
        </row>
      </sheetData>
      <sheetData sheetId="2404">
        <row r="4">
          <cell r="I4">
            <v>0</v>
          </cell>
        </row>
      </sheetData>
      <sheetData sheetId="2405">
        <row r="4">
          <cell r="I4">
            <v>0</v>
          </cell>
        </row>
      </sheetData>
      <sheetData sheetId="2406">
        <row r="4">
          <cell r="I4">
            <v>0</v>
          </cell>
        </row>
      </sheetData>
      <sheetData sheetId="2407">
        <row r="4">
          <cell r="I4">
            <v>0</v>
          </cell>
        </row>
      </sheetData>
      <sheetData sheetId="2408">
        <row r="4">
          <cell r="I4">
            <v>0</v>
          </cell>
        </row>
      </sheetData>
      <sheetData sheetId="2409">
        <row r="4">
          <cell r="I4">
            <v>0</v>
          </cell>
        </row>
      </sheetData>
      <sheetData sheetId="2410">
        <row r="4">
          <cell r="I4">
            <v>0</v>
          </cell>
        </row>
      </sheetData>
      <sheetData sheetId="2411">
        <row r="4">
          <cell r="I4">
            <v>0</v>
          </cell>
        </row>
      </sheetData>
      <sheetData sheetId="2412">
        <row r="4">
          <cell r="I4">
            <v>0</v>
          </cell>
        </row>
      </sheetData>
      <sheetData sheetId="2413">
        <row r="4">
          <cell r="I4">
            <v>0</v>
          </cell>
        </row>
      </sheetData>
      <sheetData sheetId="2414">
        <row r="4">
          <cell r="I4">
            <v>0</v>
          </cell>
        </row>
      </sheetData>
      <sheetData sheetId="2415">
        <row r="4">
          <cell r="I4">
            <v>0</v>
          </cell>
        </row>
      </sheetData>
      <sheetData sheetId="2416">
        <row r="4">
          <cell r="I4">
            <v>0</v>
          </cell>
        </row>
      </sheetData>
      <sheetData sheetId="2417">
        <row r="4">
          <cell r="I4">
            <v>0</v>
          </cell>
        </row>
      </sheetData>
      <sheetData sheetId="2418">
        <row r="4">
          <cell r="I4">
            <v>0</v>
          </cell>
        </row>
      </sheetData>
      <sheetData sheetId="2419">
        <row r="4">
          <cell r="I4">
            <v>0</v>
          </cell>
        </row>
      </sheetData>
      <sheetData sheetId="2420">
        <row r="4">
          <cell r="I4">
            <v>0</v>
          </cell>
        </row>
      </sheetData>
      <sheetData sheetId="2421">
        <row r="4">
          <cell r="I4">
            <v>0</v>
          </cell>
        </row>
      </sheetData>
      <sheetData sheetId="2422">
        <row r="4">
          <cell r="I4">
            <v>0</v>
          </cell>
        </row>
      </sheetData>
      <sheetData sheetId="2423">
        <row r="4">
          <cell r="I4">
            <v>0</v>
          </cell>
        </row>
      </sheetData>
      <sheetData sheetId="2424">
        <row r="4">
          <cell r="I4">
            <v>0</v>
          </cell>
        </row>
      </sheetData>
      <sheetData sheetId="2425">
        <row r="4">
          <cell r="I4">
            <v>0</v>
          </cell>
        </row>
      </sheetData>
      <sheetData sheetId="2426">
        <row r="4">
          <cell r="I4">
            <v>0</v>
          </cell>
        </row>
      </sheetData>
      <sheetData sheetId="2427">
        <row r="4">
          <cell r="I4">
            <v>0</v>
          </cell>
        </row>
      </sheetData>
      <sheetData sheetId="2428">
        <row r="4">
          <cell r="I4">
            <v>0</v>
          </cell>
        </row>
      </sheetData>
      <sheetData sheetId="2429">
        <row r="4">
          <cell r="I4">
            <v>0</v>
          </cell>
        </row>
      </sheetData>
      <sheetData sheetId="2430">
        <row r="4">
          <cell r="I4">
            <v>0</v>
          </cell>
        </row>
      </sheetData>
      <sheetData sheetId="2431">
        <row r="4">
          <cell r="I4">
            <v>0</v>
          </cell>
        </row>
      </sheetData>
      <sheetData sheetId="2432">
        <row r="4">
          <cell r="I4">
            <v>0</v>
          </cell>
        </row>
      </sheetData>
      <sheetData sheetId="2433">
        <row r="4">
          <cell r="I4">
            <v>0</v>
          </cell>
        </row>
      </sheetData>
      <sheetData sheetId="2434">
        <row r="4">
          <cell r="I4">
            <v>0</v>
          </cell>
        </row>
      </sheetData>
      <sheetData sheetId="2435">
        <row r="4">
          <cell r="I4">
            <v>0</v>
          </cell>
        </row>
      </sheetData>
      <sheetData sheetId="2436">
        <row r="4">
          <cell r="I4">
            <v>0</v>
          </cell>
        </row>
      </sheetData>
      <sheetData sheetId="2437">
        <row r="4">
          <cell r="I4">
            <v>0</v>
          </cell>
        </row>
      </sheetData>
      <sheetData sheetId="2438">
        <row r="4">
          <cell r="I4">
            <v>0</v>
          </cell>
        </row>
      </sheetData>
      <sheetData sheetId="2439">
        <row r="4">
          <cell r="I4">
            <v>0</v>
          </cell>
        </row>
      </sheetData>
      <sheetData sheetId="2440">
        <row r="4">
          <cell r="I4">
            <v>0</v>
          </cell>
        </row>
      </sheetData>
      <sheetData sheetId="2441">
        <row r="4">
          <cell r="I4">
            <v>0</v>
          </cell>
        </row>
      </sheetData>
      <sheetData sheetId="2442">
        <row r="4">
          <cell r="I4">
            <v>0</v>
          </cell>
        </row>
      </sheetData>
      <sheetData sheetId="2443">
        <row r="4">
          <cell r="I4">
            <v>0</v>
          </cell>
        </row>
      </sheetData>
      <sheetData sheetId="2444">
        <row r="4">
          <cell r="I4">
            <v>0</v>
          </cell>
        </row>
      </sheetData>
      <sheetData sheetId="2445">
        <row r="4">
          <cell r="I4">
            <v>0</v>
          </cell>
        </row>
      </sheetData>
      <sheetData sheetId="2446">
        <row r="4">
          <cell r="I4">
            <v>0</v>
          </cell>
        </row>
      </sheetData>
      <sheetData sheetId="2447">
        <row r="4">
          <cell r="I4">
            <v>0</v>
          </cell>
        </row>
      </sheetData>
      <sheetData sheetId="2448">
        <row r="4">
          <cell r="I4">
            <v>0</v>
          </cell>
        </row>
      </sheetData>
      <sheetData sheetId="2449">
        <row r="4">
          <cell r="I4">
            <v>0</v>
          </cell>
        </row>
      </sheetData>
      <sheetData sheetId="2450">
        <row r="4">
          <cell r="I4">
            <v>0</v>
          </cell>
        </row>
      </sheetData>
      <sheetData sheetId="2451">
        <row r="4">
          <cell r="I4">
            <v>0</v>
          </cell>
        </row>
      </sheetData>
      <sheetData sheetId="2452">
        <row r="4">
          <cell r="I4">
            <v>0</v>
          </cell>
        </row>
      </sheetData>
      <sheetData sheetId="2453">
        <row r="4">
          <cell r="I4">
            <v>0</v>
          </cell>
        </row>
      </sheetData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>
        <row r="4">
          <cell r="I4">
            <v>0</v>
          </cell>
        </row>
      </sheetData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>
        <row r="4">
          <cell r="I4">
            <v>0</v>
          </cell>
        </row>
      </sheetData>
      <sheetData sheetId="2486">
        <row r="4">
          <cell r="I4">
            <v>0</v>
          </cell>
        </row>
      </sheetData>
      <sheetData sheetId="2487">
        <row r="4">
          <cell r="I4">
            <v>0</v>
          </cell>
        </row>
      </sheetData>
      <sheetData sheetId="2488">
        <row r="4">
          <cell r="I4">
            <v>0</v>
          </cell>
        </row>
      </sheetData>
      <sheetData sheetId="2489">
        <row r="4">
          <cell r="I4">
            <v>0</v>
          </cell>
        </row>
      </sheetData>
      <sheetData sheetId="2490">
        <row r="4">
          <cell r="I4">
            <v>0</v>
          </cell>
        </row>
      </sheetData>
      <sheetData sheetId="2491">
        <row r="4">
          <cell r="I4">
            <v>0</v>
          </cell>
        </row>
      </sheetData>
      <sheetData sheetId="2492">
        <row r="4">
          <cell r="I4">
            <v>0</v>
          </cell>
        </row>
      </sheetData>
      <sheetData sheetId="2493">
        <row r="4">
          <cell r="I4">
            <v>0</v>
          </cell>
        </row>
      </sheetData>
      <sheetData sheetId="2494">
        <row r="4">
          <cell r="I4">
            <v>0</v>
          </cell>
        </row>
      </sheetData>
      <sheetData sheetId="2495">
        <row r="4">
          <cell r="I4">
            <v>0</v>
          </cell>
        </row>
      </sheetData>
      <sheetData sheetId="2496">
        <row r="4">
          <cell r="I4">
            <v>0</v>
          </cell>
        </row>
      </sheetData>
      <sheetData sheetId="2497">
        <row r="4">
          <cell r="I4">
            <v>0</v>
          </cell>
        </row>
      </sheetData>
      <sheetData sheetId="2498">
        <row r="4">
          <cell r="I4">
            <v>0</v>
          </cell>
        </row>
      </sheetData>
      <sheetData sheetId="2499">
        <row r="4">
          <cell r="I4">
            <v>0</v>
          </cell>
        </row>
      </sheetData>
      <sheetData sheetId="2500">
        <row r="4">
          <cell r="I4">
            <v>0</v>
          </cell>
        </row>
      </sheetData>
      <sheetData sheetId="2501">
        <row r="4">
          <cell r="I4">
            <v>0</v>
          </cell>
        </row>
      </sheetData>
      <sheetData sheetId="2502">
        <row r="4">
          <cell r="I4">
            <v>0</v>
          </cell>
        </row>
      </sheetData>
      <sheetData sheetId="2503">
        <row r="4">
          <cell r="I4">
            <v>0</v>
          </cell>
        </row>
      </sheetData>
      <sheetData sheetId="2504">
        <row r="4">
          <cell r="I4">
            <v>0</v>
          </cell>
        </row>
      </sheetData>
      <sheetData sheetId="2505">
        <row r="4">
          <cell r="I4">
            <v>0</v>
          </cell>
        </row>
      </sheetData>
      <sheetData sheetId="2506">
        <row r="4">
          <cell r="I4">
            <v>0</v>
          </cell>
        </row>
      </sheetData>
      <sheetData sheetId="2507">
        <row r="4">
          <cell r="I4">
            <v>0</v>
          </cell>
        </row>
      </sheetData>
      <sheetData sheetId="2508">
        <row r="4">
          <cell r="I4">
            <v>0</v>
          </cell>
        </row>
      </sheetData>
      <sheetData sheetId="2509">
        <row r="4">
          <cell r="I4">
            <v>0</v>
          </cell>
        </row>
      </sheetData>
      <sheetData sheetId="2510">
        <row r="4">
          <cell r="I4">
            <v>0</v>
          </cell>
        </row>
      </sheetData>
      <sheetData sheetId="2511">
        <row r="4">
          <cell r="I4">
            <v>0</v>
          </cell>
        </row>
      </sheetData>
      <sheetData sheetId="2512">
        <row r="4">
          <cell r="I4">
            <v>0</v>
          </cell>
        </row>
      </sheetData>
      <sheetData sheetId="2513">
        <row r="4">
          <cell r="I4">
            <v>0</v>
          </cell>
        </row>
      </sheetData>
      <sheetData sheetId="2514">
        <row r="4">
          <cell r="I4">
            <v>0</v>
          </cell>
        </row>
      </sheetData>
      <sheetData sheetId="2515">
        <row r="4">
          <cell r="I4">
            <v>0</v>
          </cell>
        </row>
      </sheetData>
      <sheetData sheetId="2516">
        <row r="4">
          <cell r="I4">
            <v>0</v>
          </cell>
        </row>
      </sheetData>
      <sheetData sheetId="2517">
        <row r="4">
          <cell r="I4">
            <v>0</v>
          </cell>
        </row>
      </sheetData>
      <sheetData sheetId="2518">
        <row r="4">
          <cell r="I4">
            <v>0</v>
          </cell>
        </row>
      </sheetData>
      <sheetData sheetId="2519">
        <row r="4">
          <cell r="I4">
            <v>0</v>
          </cell>
        </row>
      </sheetData>
      <sheetData sheetId="2520">
        <row r="4">
          <cell r="I4">
            <v>0</v>
          </cell>
        </row>
      </sheetData>
      <sheetData sheetId="2521">
        <row r="4">
          <cell r="I4">
            <v>0</v>
          </cell>
        </row>
      </sheetData>
      <sheetData sheetId="2522">
        <row r="4">
          <cell r="I4">
            <v>0</v>
          </cell>
        </row>
      </sheetData>
      <sheetData sheetId="2523">
        <row r="4">
          <cell r="I4">
            <v>0</v>
          </cell>
        </row>
      </sheetData>
      <sheetData sheetId="2524">
        <row r="4">
          <cell r="I4">
            <v>0</v>
          </cell>
        </row>
      </sheetData>
      <sheetData sheetId="2525">
        <row r="4">
          <cell r="I4">
            <v>0</v>
          </cell>
        </row>
      </sheetData>
      <sheetData sheetId="2526">
        <row r="4">
          <cell r="I4">
            <v>0</v>
          </cell>
        </row>
      </sheetData>
      <sheetData sheetId="2527">
        <row r="4">
          <cell r="I4">
            <v>0</v>
          </cell>
        </row>
      </sheetData>
      <sheetData sheetId="2528">
        <row r="4">
          <cell r="I4">
            <v>0</v>
          </cell>
        </row>
      </sheetData>
      <sheetData sheetId="2529">
        <row r="4">
          <cell r="I4">
            <v>0</v>
          </cell>
        </row>
      </sheetData>
      <sheetData sheetId="2530">
        <row r="4">
          <cell r="I4">
            <v>0</v>
          </cell>
        </row>
      </sheetData>
      <sheetData sheetId="2531">
        <row r="4">
          <cell r="I4">
            <v>0</v>
          </cell>
        </row>
      </sheetData>
      <sheetData sheetId="2532">
        <row r="4">
          <cell r="I4">
            <v>0</v>
          </cell>
        </row>
      </sheetData>
      <sheetData sheetId="2533">
        <row r="4">
          <cell r="I4">
            <v>0</v>
          </cell>
        </row>
      </sheetData>
      <sheetData sheetId="2534">
        <row r="4">
          <cell r="I4">
            <v>0</v>
          </cell>
        </row>
      </sheetData>
      <sheetData sheetId="2535">
        <row r="4">
          <cell r="I4">
            <v>0</v>
          </cell>
        </row>
      </sheetData>
      <sheetData sheetId="2536">
        <row r="4">
          <cell r="I4">
            <v>0</v>
          </cell>
        </row>
      </sheetData>
      <sheetData sheetId="2537">
        <row r="4">
          <cell r="I4">
            <v>0</v>
          </cell>
        </row>
      </sheetData>
      <sheetData sheetId="2538">
        <row r="4">
          <cell r="I4">
            <v>0</v>
          </cell>
        </row>
      </sheetData>
      <sheetData sheetId="2539">
        <row r="4">
          <cell r="I4">
            <v>0</v>
          </cell>
        </row>
      </sheetData>
      <sheetData sheetId="2540">
        <row r="4">
          <cell r="I4">
            <v>0</v>
          </cell>
        </row>
      </sheetData>
      <sheetData sheetId="2541">
        <row r="4">
          <cell r="I4">
            <v>0</v>
          </cell>
        </row>
      </sheetData>
      <sheetData sheetId="2542">
        <row r="4">
          <cell r="I4">
            <v>0</v>
          </cell>
        </row>
      </sheetData>
      <sheetData sheetId="2543">
        <row r="4">
          <cell r="I4">
            <v>0</v>
          </cell>
        </row>
      </sheetData>
      <sheetData sheetId="2544">
        <row r="4">
          <cell r="I4">
            <v>0</v>
          </cell>
        </row>
      </sheetData>
      <sheetData sheetId="2545">
        <row r="4">
          <cell r="I4">
            <v>0</v>
          </cell>
        </row>
      </sheetData>
      <sheetData sheetId="2546">
        <row r="4">
          <cell r="I4">
            <v>0</v>
          </cell>
        </row>
      </sheetData>
      <sheetData sheetId="2547">
        <row r="4">
          <cell r="I4">
            <v>0</v>
          </cell>
        </row>
      </sheetData>
      <sheetData sheetId="2548">
        <row r="4">
          <cell r="I4">
            <v>0</v>
          </cell>
        </row>
      </sheetData>
      <sheetData sheetId="2549">
        <row r="4">
          <cell r="I4">
            <v>0</v>
          </cell>
        </row>
      </sheetData>
      <sheetData sheetId="2550">
        <row r="4">
          <cell r="I4">
            <v>0</v>
          </cell>
        </row>
      </sheetData>
      <sheetData sheetId="2551">
        <row r="4">
          <cell r="I4">
            <v>0</v>
          </cell>
        </row>
      </sheetData>
      <sheetData sheetId="2552">
        <row r="4">
          <cell r="I4">
            <v>0</v>
          </cell>
        </row>
      </sheetData>
      <sheetData sheetId="2553">
        <row r="4">
          <cell r="I4">
            <v>0</v>
          </cell>
        </row>
      </sheetData>
      <sheetData sheetId="2554">
        <row r="4">
          <cell r="I4">
            <v>0</v>
          </cell>
        </row>
      </sheetData>
      <sheetData sheetId="2555">
        <row r="4">
          <cell r="I4">
            <v>0</v>
          </cell>
        </row>
      </sheetData>
      <sheetData sheetId="2556">
        <row r="4">
          <cell r="I4">
            <v>0</v>
          </cell>
        </row>
      </sheetData>
      <sheetData sheetId="2557">
        <row r="4">
          <cell r="I4">
            <v>0</v>
          </cell>
        </row>
      </sheetData>
      <sheetData sheetId="2558">
        <row r="4">
          <cell r="I4">
            <v>0</v>
          </cell>
        </row>
      </sheetData>
      <sheetData sheetId="2559">
        <row r="4">
          <cell r="I4">
            <v>0</v>
          </cell>
        </row>
      </sheetData>
      <sheetData sheetId="2560">
        <row r="4">
          <cell r="I4">
            <v>0</v>
          </cell>
        </row>
      </sheetData>
      <sheetData sheetId="2561">
        <row r="4">
          <cell r="I4">
            <v>0</v>
          </cell>
        </row>
      </sheetData>
      <sheetData sheetId="2562">
        <row r="4">
          <cell r="I4">
            <v>0</v>
          </cell>
        </row>
      </sheetData>
      <sheetData sheetId="2563">
        <row r="4">
          <cell r="I4">
            <v>0</v>
          </cell>
        </row>
      </sheetData>
      <sheetData sheetId="2564">
        <row r="4">
          <cell r="I4">
            <v>0</v>
          </cell>
        </row>
      </sheetData>
      <sheetData sheetId="2565">
        <row r="4">
          <cell r="I4">
            <v>0</v>
          </cell>
        </row>
      </sheetData>
      <sheetData sheetId="2566">
        <row r="4">
          <cell r="I4">
            <v>0</v>
          </cell>
        </row>
      </sheetData>
      <sheetData sheetId="2567">
        <row r="4">
          <cell r="I4">
            <v>0</v>
          </cell>
        </row>
      </sheetData>
      <sheetData sheetId="2568">
        <row r="4">
          <cell r="I4">
            <v>0</v>
          </cell>
        </row>
      </sheetData>
      <sheetData sheetId="2569">
        <row r="4">
          <cell r="I4">
            <v>0</v>
          </cell>
        </row>
      </sheetData>
      <sheetData sheetId="2570">
        <row r="4">
          <cell r="I4">
            <v>0</v>
          </cell>
        </row>
      </sheetData>
      <sheetData sheetId="2571">
        <row r="4">
          <cell r="I4">
            <v>0</v>
          </cell>
        </row>
      </sheetData>
      <sheetData sheetId="2572">
        <row r="4">
          <cell r="I4">
            <v>0</v>
          </cell>
        </row>
      </sheetData>
      <sheetData sheetId="2573">
        <row r="4">
          <cell r="I4">
            <v>0</v>
          </cell>
        </row>
      </sheetData>
      <sheetData sheetId="2574">
        <row r="4">
          <cell r="I4">
            <v>0</v>
          </cell>
        </row>
      </sheetData>
      <sheetData sheetId="2575">
        <row r="4">
          <cell r="I4">
            <v>0</v>
          </cell>
        </row>
      </sheetData>
      <sheetData sheetId="2576">
        <row r="4">
          <cell r="I4">
            <v>0</v>
          </cell>
        </row>
      </sheetData>
      <sheetData sheetId="2577">
        <row r="4">
          <cell r="I4">
            <v>0</v>
          </cell>
        </row>
      </sheetData>
      <sheetData sheetId="2578">
        <row r="4">
          <cell r="I4">
            <v>0</v>
          </cell>
        </row>
      </sheetData>
      <sheetData sheetId="2579">
        <row r="4">
          <cell r="I4">
            <v>0</v>
          </cell>
        </row>
      </sheetData>
      <sheetData sheetId="2580">
        <row r="4">
          <cell r="I4">
            <v>0</v>
          </cell>
        </row>
      </sheetData>
      <sheetData sheetId="2581">
        <row r="4">
          <cell r="I4">
            <v>0</v>
          </cell>
        </row>
      </sheetData>
      <sheetData sheetId="2582">
        <row r="4">
          <cell r="I4">
            <v>0</v>
          </cell>
        </row>
      </sheetData>
      <sheetData sheetId="2583">
        <row r="4">
          <cell r="I4">
            <v>0</v>
          </cell>
        </row>
      </sheetData>
      <sheetData sheetId="2584">
        <row r="4">
          <cell r="I4">
            <v>0</v>
          </cell>
        </row>
      </sheetData>
      <sheetData sheetId="2585">
        <row r="4">
          <cell r="I4">
            <v>0</v>
          </cell>
        </row>
      </sheetData>
      <sheetData sheetId="2586">
        <row r="4">
          <cell r="I4">
            <v>0</v>
          </cell>
        </row>
      </sheetData>
      <sheetData sheetId="2587">
        <row r="4">
          <cell r="I4">
            <v>0</v>
          </cell>
        </row>
      </sheetData>
      <sheetData sheetId="2588">
        <row r="4">
          <cell r="I4">
            <v>0</v>
          </cell>
        </row>
      </sheetData>
      <sheetData sheetId="2589">
        <row r="4">
          <cell r="I4">
            <v>0</v>
          </cell>
        </row>
      </sheetData>
      <sheetData sheetId="2590">
        <row r="4">
          <cell r="I4">
            <v>0</v>
          </cell>
        </row>
      </sheetData>
      <sheetData sheetId="2591">
        <row r="4">
          <cell r="I4">
            <v>0</v>
          </cell>
        </row>
      </sheetData>
      <sheetData sheetId="2592">
        <row r="4">
          <cell r="I4">
            <v>0</v>
          </cell>
        </row>
      </sheetData>
      <sheetData sheetId="2593">
        <row r="4">
          <cell r="I4">
            <v>0</v>
          </cell>
        </row>
      </sheetData>
      <sheetData sheetId="2594">
        <row r="4">
          <cell r="I4">
            <v>0</v>
          </cell>
        </row>
      </sheetData>
      <sheetData sheetId="2595">
        <row r="4">
          <cell r="I4">
            <v>0</v>
          </cell>
        </row>
      </sheetData>
      <sheetData sheetId="2596">
        <row r="4">
          <cell r="I4">
            <v>0</v>
          </cell>
        </row>
      </sheetData>
      <sheetData sheetId="2597">
        <row r="4">
          <cell r="I4">
            <v>0</v>
          </cell>
        </row>
      </sheetData>
      <sheetData sheetId="2598">
        <row r="4">
          <cell r="I4">
            <v>0</v>
          </cell>
        </row>
      </sheetData>
      <sheetData sheetId="2599">
        <row r="4">
          <cell r="I4">
            <v>0</v>
          </cell>
        </row>
      </sheetData>
      <sheetData sheetId="2600">
        <row r="4">
          <cell r="I4">
            <v>0</v>
          </cell>
        </row>
      </sheetData>
      <sheetData sheetId="2601">
        <row r="4">
          <cell r="I4">
            <v>0</v>
          </cell>
        </row>
      </sheetData>
      <sheetData sheetId="2602">
        <row r="4">
          <cell r="I4">
            <v>0</v>
          </cell>
        </row>
      </sheetData>
      <sheetData sheetId="2603">
        <row r="4">
          <cell r="I4">
            <v>0</v>
          </cell>
        </row>
      </sheetData>
      <sheetData sheetId="2604">
        <row r="4">
          <cell r="I4">
            <v>0</v>
          </cell>
        </row>
      </sheetData>
      <sheetData sheetId="2605">
        <row r="4">
          <cell r="I4">
            <v>0</v>
          </cell>
        </row>
      </sheetData>
      <sheetData sheetId="2606">
        <row r="4">
          <cell r="I4">
            <v>0</v>
          </cell>
        </row>
      </sheetData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>
        <row r="4">
          <cell r="I4">
            <v>0</v>
          </cell>
        </row>
      </sheetData>
      <sheetData sheetId="2631">
        <row r="4">
          <cell r="I4">
            <v>0</v>
          </cell>
        </row>
      </sheetData>
      <sheetData sheetId="2632">
        <row r="4">
          <cell r="I4">
            <v>0</v>
          </cell>
        </row>
      </sheetData>
      <sheetData sheetId="2633">
        <row r="4">
          <cell r="I4">
            <v>0</v>
          </cell>
        </row>
      </sheetData>
      <sheetData sheetId="2634">
        <row r="4">
          <cell r="I4">
            <v>0</v>
          </cell>
        </row>
      </sheetData>
      <sheetData sheetId="2635">
        <row r="4">
          <cell r="I4">
            <v>0</v>
          </cell>
        </row>
      </sheetData>
      <sheetData sheetId="2636" refreshError="1"/>
      <sheetData sheetId="2637">
        <row r="4">
          <cell r="I4">
            <v>0</v>
          </cell>
        </row>
      </sheetData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>
        <row r="4">
          <cell r="I4">
            <v>0</v>
          </cell>
        </row>
      </sheetData>
      <sheetData sheetId="2651">
        <row r="4">
          <cell r="I4">
            <v>0</v>
          </cell>
        </row>
      </sheetData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>
        <row r="4">
          <cell r="I4">
            <v>0</v>
          </cell>
        </row>
      </sheetData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/>
      <sheetData sheetId="2680">
        <row r="4">
          <cell r="I4">
            <v>0</v>
          </cell>
        </row>
      </sheetData>
      <sheetData sheetId="2681">
        <row r="4">
          <cell r="I4">
            <v>0</v>
          </cell>
        </row>
      </sheetData>
      <sheetData sheetId="2682">
        <row r="4">
          <cell r="I4">
            <v>0</v>
          </cell>
        </row>
      </sheetData>
      <sheetData sheetId="2683">
        <row r="4">
          <cell r="I4">
            <v>0</v>
          </cell>
        </row>
      </sheetData>
      <sheetData sheetId="2684">
        <row r="4">
          <cell r="I4">
            <v>0</v>
          </cell>
        </row>
      </sheetData>
      <sheetData sheetId="2685">
        <row r="4">
          <cell r="I4">
            <v>0</v>
          </cell>
        </row>
      </sheetData>
      <sheetData sheetId="2686">
        <row r="4">
          <cell r="I4">
            <v>0</v>
          </cell>
        </row>
      </sheetData>
      <sheetData sheetId="2687">
        <row r="4">
          <cell r="I4">
            <v>0</v>
          </cell>
        </row>
      </sheetData>
      <sheetData sheetId="2688">
        <row r="4">
          <cell r="I4">
            <v>0</v>
          </cell>
        </row>
      </sheetData>
      <sheetData sheetId="2689">
        <row r="4">
          <cell r="I4">
            <v>0</v>
          </cell>
        </row>
      </sheetData>
      <sheetData sheetId="2690">
        <row r="4">
          <cell r="I4">
            <v>0</v>
          </cell>
        </row>
      </sheetData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>
        <row r="4">
          <cell r="I4">
            <v>0</v>
          </cell>
        </row>
      </sheetData>
      <sheetData sheetId="2719">
        <row r="4">
          <cell r="I4">
            <v>0</v>
          </cell>
        </row>
      </sheetData>
      <sheetData sheetId="2720">
        <row r="4">
          <cell r="I4">
            <v>0</v>
          </cell>
        </row>
      </sheetData>
      <sheetData sheetId="2721">
        <row r="4">
          <cell r="I4">
            <v>0</v>
          </cell>
        </row>
      </sheetData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>
        <row r="4">
          <cell r="I4">
            <v>0</v>
          </cell>
        </row>
      </sheetData>
      <sheetData sheetId="2735">
        <row r="4">
          <cell r="I4">
            <v>0</v>
          </cell>
        </row>
      </sheetData>
      <sheetData sheetId="2736">
        <row r="4">
          <cell r="I4">
            <v>0</v>
          </cell>
        </row>
      </sheetData>
      <sheetData sheetId="2737">
        <row r="4">
          <cell r="I4">
            <v>0</v>
          </cell>
        </row>
      </sheetData>
      <sheetData sheetId="2738">
        <row r="4">
          <cell r="I4">
            <v>0</v>
          </cell>
        </row>
      </sheetData>
      <sheetData sheetId="2739">
        <row r="4">
          <cell r="I4">
            <v>0</v>
          </cell>
        </row>
      </sheetData>
      <sheetData sheetId="2740">
        <row r="4">
          <cell r="I4">
            <v>0</v>
          </cell>
        </row>
      </sheetData>
      <sheetData sheetId="2741" refreshError="1"/>
      <sheetData sheetId="2742" refreshError="1"/>
      <sheetData sheetId="2743">
        <row r="4">
          <cell r="I4">
            <v>0</v>
          </cell>
        </row>
      </sheetData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/>
      <sheetData sheetId="2765">
        <row r="4">
          <cell r="I4">
            <v>0</v>
          </cell>
        </row>
      </sheetData>
      <sheetData sheetId="2766">
        <row r="4">
          <cell r="I4">
            <v>0</v>
          </cell>
        </row>
      </sheetData>
      <sheetData sheetId="2767">
        <row r="4">
          <cell r="I4">
            <v>0</v>
          </cell>
        </row>
      </sheetData>
      <sheetData sheetId="2768">
        <row r="4">
          <cell r="I4">
            <v>0</v>
          </cell>
        </row>
      </sheetData>
      <sheetData sheetId="2769">
        <row r="4">
          <cell r="I4">
            <v>0</v>
          </cell>
        </row>
      </sheetData>
      <sheetData sheetId="2770">
        <row r="4">
          <cell r="I4">
            <v>0</v>
          </cell>
        </row>
      </sheetData>
      <sheetData sheetId="2771">
        <row r="4">
          <cell r="I4">
            <v>0</v>
          </cell>
        </row>
      </sheetData>
      <sheetData sheetId="2772">
        <row r="4">
          <cell r="I4">
            <v>0</v>
          </cell>
        </row>
      </sheetData>
      <sheetData sheetId="2773">
        <row r="4">
          <cell r="I4">
            <v>0</v>
          </cell>
        </row>
      </sheetData>
      <sheetData sheetId="2774">
        <row r="4">
          <cell r="I4">
            <v>0</v>
          </cell>
        </row>
      </sheetData>
      <sheetData sheetId="2775">
        <row r="4">
          <cell r="I4">
            <v>0</v>
          </cell>
        </row>
      </sheetData>
      <sheetData sheetId="2776">
        <row r="4">
          <cell r="I4">
            <v>0</v>
          </cell>
        </row>
      </sheetData>
      <sheetData sheetId="2777" refreshError="1"/>
      <sheetData sheetId="2778" refreshError="1"/>
      <sheetData sheetId="2779" refreshError="1"/>
      <sheetData sheetId="2780"/>
      <sheetData sheetId="2781">
        <row r="4">
          <cell r="I4">
            <v>0</v>
          </cell>
        </row>
      </sheetData>
      <sheetData sheetId="2782">
        <row r="4">
          <cell r="I4">
            <v>0</v>
          </cell>
        </row>
      </sheetData>
      <sheetData sheetId="2783" refreshError="1"/>
      <sheetData sheetId="2784" refreshError="1"/>
      <sheetData sheetId="2785">
        <row r="4">
          <cell r="I4">
            <v>0</v>
          </cell>
        </row>
      </sheetData>
      <sheetData sheetId="2786">
        <row r="4">
          <cell r="I4">
            <v>0</v>
          </cell>
        </row>
      </sheetData>
      <sheetData sheetId="2787">
        <row r="4">
          <cell r="I4">
            <v>0</v>
          </cell>
        </row>
      </sheetData>
      <sheetData sheetId="2788">
        <row r="4">
          <cell r="I4">
            <v>0</v>
          </cell>
        </row>
      </sheetData>
      <sheetData sheetId="2789">
        <row r="4">
          <cell r="I4">
            <v>0</v>
          </cell>
        </row>
      </sheetData>
      <sheetData sheetId="2790">
        <row r="4">
          <cell r="I4">
            <v>0</v>
          </cell>
        </row>
      </sheetData>
      <sheetData sheetId="2791">
        <row r="4">
          <cell r="I4">
            <v>0</v>
          </cell>
        </row>
      </sheetData>
      <sheetData sheetId="2792">
        <row r="4">
          <cell r="I4">
            <v>0</v>
          </cell>
        </row>
      </sheetData>
      <sheetData sheetId="2793">
        <row r="4">
          <cell r="I4">
            <v>0</v>
          </cell>
        </row>
      </sheetData>
      <sheetData sheetId="2794">
        <row r="4">
          <cell r="I4">
            <v>0</v>
          </cell>
        </row>
      </sheetData>
      <sheetData sheetId="2795">
        <row r="4">
          <cell r="I4">
            <v>0</v>
          </cell>
        </row>
      </sheetData>
      <sheetData sheetId="2796">
        <row r="4">
          <cell r="I4">
            <v>0</v>
          </cell>
        </row>
      </sheetData>
      <sheetData sheetId="2797">
        <row r="4">
          <cell r="I4">
            <v>0</v>
          </cell>
        </row>
      </sheetData>
      <sheetData sheetId="2798">
        <row r="4">
          <cell r="I4">
            <v>0</v>
          </cell>
        </row>
      </sheetData>
      <sheetData sheetId="2799">
        <row r="4">
          <cell r="I4">
            <v>0</v>
          </cell>
        </row>
      </sheetData>
      <sheetData sheetId="2800">
        <row r="4">
          <cell r="I4">
            <v>0</v>
          </cell>
        </row>
      </sheetData>
      <sheetData sheetId="2801">
        <row r="4">
          <cell r="I4">
            <v>0</v>
          </cell>
        </row>
      </sheetData>
      <sheetData sheetId="2802">
        <row r="4">
          <cell r="I4">
            <v>0</v>
          </cell>
        </row>
      </sheetData>
      <sheetData sheetId="2803">
        <row r="4">
          <cell r="I4">
            <v>0</v>
          </cell>
        </row>
      </sheetData>
      <sheetData sheetId="2804">
        <row r="4">
          <cell r="I4">
            <v>0</v>
          </cell>
        </row>
      </sheetData>
      <sheetData sheetId="2805">
        <row r="4">
          <cell r="I4">
            <v>0</v>
          </cell>
        </row>
      </sheetData>
      <sheetData sheetId="2806">
        <row r="4">
          <cell r="I4">
            <v>0</v>
          </cell>
        </row>
      </sheetData>
      <sheetData sheetId="2807">
        <row r="4">
          <cell r="I4">
            <v>0</v>
          </cell>
        </row>
      </sheetData>
      <sheetData sheetId="2808">
        <row r="4">
          <cell r="I4">
            <v>0</v>
          </cell>
        </row>
      </sheetData>
      <sheetData sheetId="2809">
        <row r="4">
          <cell r="I4">
            <v>0</v>
          </cell>
        </row>
      </sheetData>
      <sheetData sheetId="2810">
        <row r="4">
          <cell r="I4">
            <v>0</v>
          </cell>
        </row>
      </sheetData>
      <sheetData sheetId="2811">
        <row r="4">
          <cell r="I4">
            <v>0</v>
          </cell>
        </row>
      </sheetData>
      <sheetData sheetId="2812">
        <row r="4">
          <cell r="I4">
            <v>0</v>
          </cell>
        </row>
      </sheetData>
      <sheetData sheetId="2813">
        <row r="4">
          <cell r="I4">
            <v>0</v>
          </cell>
        </row>
      </sheetData>
      <sheetData sheetId="2814">
        <row r="4">
          <cell r="I4">
            <v>0</v>
          </cell>
        </row>
      </sheetData>
      <sheetData sheetId="2815">
        <row r="4">
          <cell r="I4">
            <v>0</v>
          </cell>
        </row>
      </sheetData>
      <sheetData sheetId="2816">
        <row r="4">
          <cell r="I4">
            <v>0</v>
          </cell>
        </row>
      </sheetData>
      <sheetData sheetId="2817">
        <row r="4">
          <cell r="I4">
            <v>0</v>
          </cell>
        </row>
      </sheetData>
      <sheetData sheetId="2818">
        <row r="4">
          <cell r="I4">
            <v>0</v>
          </cell>
        </row>
      </sheetData>
      <sheetData sheetId="2819">
        <row r="4">
          <cell r="I4">
            <v>0</v>
          </cell>
        </row>
      </sheetData>
      <sheetData sheetId="2820">
        <row r="4">
          <cell r="I4">
            <v>0</v>
          </cell>
        </row>
      </sheetData>
      <sheetData sheetId="2821">
        <row r="4">
          <cell r="I4">
            <v>0</v>
          </cell>
        </row>
      </sheetData>
      <sheetData sheetId="2822">
        <row r="4">
          <cell r="I4">
            <v>0</v>
          </cell>
        </row>
      </sheetData>
      <sheetData sheetId="2823">
        <row r="4">
          <cell r="I4">
            <v>0</v>
          </cell>
        </row>
      </sheetData>
      <sheetData sheetId="2824">
        <row r="4">
          <cell r="I4">
            <v>0</v>
          </cell>
        </row>
      </sheetData>
      <sheetData sheetId="2825">
        <row r="4">
          <cell r="I4">
            <v>0</v>
          </cell>
        </row>
      </sheetData>
      <sheetData sheetId="2826">
        <row r="4">
          <cell r="I4">
            <v>0</v>
          </cell>
        </row>
      </sheetData>
      <sheetData sheetId="2827">
        <row r="4">
          <cell r="I4">
            <v>0</v>
          </cell>
        </row>
      </sheetData>
      <sheetData sheetId="2828">
        <row r="4">
          <cell r="I4">
            <v>0</v>
          </cell>
        </row>
      </sheetData>
      <sheetData sheetId="2829">
        <row r="4">
          <cell r="I4">
            <v>0</v>
          </cell>
        </row>
      </sheetData>
      <sheetData sheetId="2830">
        <row r="4">
          <cell r="I4">
            <v>0</v>
          </cell>
        </row>
      </sheetData>
      <sheetData sheetId="2831">
        <row r="4">
          <cell r="I4">
            <v>0</v>
          </cell>
        </row>
      </sheetData>
      <sheetData sheetId="2832">
        <row r="4">
          <cell r="I4">
            <v>0</v>
          </cell>
        </row>
      </sheetData>
      <sheetData sheetId="2833">
        <row r="4">
          <cell r="I4">
            <v>0</v>
          </cell>
        </row>
      </sheetData>
      <sheetData sheetId="2834">
        <row r="4">
          <cell r="I4">
            <v>0</v>
          </cell>
        </row>
      </sheetData>
      <sheetData sheetId="2835">
        <row r="4">
          <cell r="I4">
            <v>0</v>
          </cell>
        </row>
      </sheetData>
      <sheetData sheetId="2836">
        <row r="4">
          <cell r="I4">
            <v>0</v>
          </cell>
        </row>
      </sheetData>
      <sheetData sheetId="2837">
        <row r="4">
          <cell r="I4">
            <v>0</v>
          </cell>
        </row>
      </sheetData>
      <sheetData sheetId="2838">
        <row r="4">
          <cell r="I4">
            <v>0</v>
          </cell>
        </row>
      </sheetData>
      <sheetData sheetId="2839">
        <row r="4">
          <cell r="I4">
            <v>0</v>
          </cell>
        </row>
      </sheetData>
      <sheetData sheetId="2840">
        <row r="4">
          <cell r="I4">
            <v>0</v>
          </cell>
        </row>
      </sheetData>
      <sheetData sheetId="2841">
        <row r="4">
          <cell r="I4">
            <v>0</v>
          </cell>
        </row>
      </sheetData>
      <sheetData sheetId="2842">
        <row r="4">
          <cell r="I4">
            <v>0</v>
          </cell>
        </row>
      </sheetData>
      <sheetData sheetId="2843">
        <row r="4">
          <cell r="I4">
            <v>0</v>
          </cell>
        </row>
      </sheetData>
      <sheetData sheetId="2844">
        <row r="4">
          <cell r="I4">
            <v>0</v>
          </cell>
        </row>
      </sheetData>
      <sheetData sheetId="2845">
        <row r="4">
          <cell r="I4">
            <v>0</v>
          </cell>
        </row>
      </sheetData>
      <sheetData sheetId="2846">
        <row r="4">
          <cell r="I4">
            <v>0</v>
          </cell>
        </row>
      </sheetData>
      <sheetData sheetId="2847">
        <row r="4">
          <cell r="I4">
            <v>0</v>
          </cell>
        </row>
      </sheetData>
      <sheetData sheetId="2848">
        <row r="4">
          <cell r="I4">
            <v>0</v>
          </cell>
        </row>
      </sheetData>
      <sheetData sheetId="2849">
        <row r="4">
          <cell r="I4">
            <v>0</v>
          </cell>
        </row>
      </sheetData>
      <sheetData sheetId="2850">
        <row r="4">
          <cell r="I4">
            <v>0</v>
          </cell>
        </row>
      </sheetData>
      <sheetData sheetId="2851">
        <row r="4">
          <cell r="I4">
            <v>0</v>
          </cell>
        </row>
      </sheetData>
      <sheetData sheetId="2852">
        <row r="4">
          <cell r="I4">
            <v>0</v>
          </cell>
        </row>
      </sheetData>
      <sheetData sheetId="2853">
        <row r="4">
          <cell r="I4">
            <v>0</v>
          </cell>
        </row>
      </sheetData>
      <sheetData sheetId="2854">
        <row r="4">
          <cell r="I4">
            <v>0</v>
          </cell>
        </row>
      </sheetData>
      <sheetData sheetId="2855">
        <row r="4">
          <cell r="I4">
            <v>0</v>
          </cell>
        </row>
      </sheetData>
      <sheetData sheetId="2856">
        <row r="4">
          <cell r="I4">
            <v>0</v>
          </cell>
        </row>
      </sheetData>
      <sheetData sheetId="2857">
        <row r="4">
          <cell r="I4">
            <v>0</v>
          </cell>
        </row>
      </sheetData>
      <sheetData sheetId="2858">
        <row r="4">
          <cell r="I4">
            <v>0</v>
          </cell>
        </row>
      </sheetData>
      <sheetData sheetId="2859">
        <row r="4">
          <cell r="I4">
            <v>0</v>
          </cell>
        </row>
      </sheetData>
      <sheetData sheetId="2860">
        <row r="4">
          <cell r="I4">
            <v>0</v>
          </cell>
        </row>
      </sheetData>
      <sheetData sheetId="2861">
        <row r="4">
          <cell r="I4">
            <v>0</v>
          </cell>
        </row>
      </sheetData>
      <sheetData sheetId="2862">
        <row r="4">
          <cell r="I4">
            <v>0</v>
          </cell>
        </row>
      </sheetData>
      <sheetData sheetId="2863">
        <row r="4">
          <cell r="I4">
            <v>0</v>
          </cell>
        </row>
      </sheetData>
      <sheetData sheetId="2864">
        <row r="4">
          <cell r="I4">
            <v>0</v>
          </cell>
        </row>
      </sheetData>
      <sheetData sheetId="2865">
        <row r="4">
          <cell r="I4">
            <v>0</v>
          </cell>
        </row>
      </sheetData>
      <sheetData sheetId="2866">
        <row r="4">
          <cell r="I4">
            <v>0</v>
          </cell>
        </row>
      </sheetData>
      <sheetData sheetId="2867">
        <row r="4">
          <cell r="I4">
            <v>0</v>
          </cell>
        </row>
      </sheetData>
      <sheetData sheetId="2868">
        <row r="4">
          <cell r="I4">
            <v>0</v>
          </cell>
        </row>
      </sheetData>
      <sheetData sheetId="2869">
        <row r="4">
          <cell r="I4">
            <v>0</v>
          </cell>
        </row>
      </sheetData>
      <sheetData sheetId="2870">
        <row r="4">
          <cell r="I4">
            <v>0</v>
          </cell>
        </row>
      </sheetData>
      <sheetData sheetId="2871">
        <row r="4">
          <cell r="I4">
            <v>0</v>
          </cell>
        </row>
      </sheetData>
      <sheetData sheetId="2872">
        <row r="4">
          <cell r="I4">
            <v>0</v>
          </cell>
        </row>
      </sheetData>
      <sheetData sheetId="2873">
        <row r="4">
          <cell r="I4">
            <v>0</v>
          </cell>
        </row>
      </sheetData>
      <sheetData sheetId="2874">
        <row r="4">
          <cell r="I4">
            <v>0</v>
          </cell>
        </row>
      </sheetData>
      <sheetData sheetId="2875">
        <row r="4">
          <cell r="I4">
            <v>0</v>
          </cell>
        </row>
      </sheetData>
      <sheetData sheetId="2876">
        <row r="4">
          <cell r="I4">
            <v>0</v>
          </cell>
        </row>
      </sheetData>
      <sheetData sheetId="2877">
        <row r="4">
          <cell r="I4">
            <v>0</v>
          </cell>
        </row>
      </sheetData>
      <sheetData sheetId="2878">
        <row r="4">
          <cell r="I4">
            <v>0</v>
          </cell>
        </row>
      </sheetData>
      <sheetData sheetId="2879">
        <row r="4">
          <cell r="I4">
            <v>0</v>
          </cell>
        </row>
      </sheetData>
      <sheetData sheetId="2880">
        <row r="4">
          <cell r="I4">
            <v>0</v>
          </cell>
        </row>
      </sheetData>
      <sheetData sheetId="2881">
        <row r="4">
          <cell r="I4">
            <v>0</v>
          </cell>
        </row>
      </sheetData>
      <sheetData sheetId="2882">
        <row r="4">
          <cell r="I4">
            <v>0</v>
          </cell>
        </row>
      </sheetData>
      <sheetData sheetId="2883">
        <row r="4">
          <cell r="I4">
            <v>0</v>
          </cell>
        </row>
      </sheetData>
      <sheetData sheetId="2884">
        <row r="4">
          <cell r="I4">
            <v>0</v>
          </cell>
        </row>
      </sheetData>
      <sheetData sheetId="2885">
        <row r="4">
          <cell r="I4">
            <v>0</v>
          </cell>
        </row>
      </sheetData>
      <sheetData sheetId="2886">
        <row r="4">
          <cell r="I4">
            <v>0</v>
          </cell>
        </row>
      </sheetData>
      <sheetData sheetId="2887">
        <row r="4">
          <cell r="I4">
            <v>0</v>
          </cell>
        </row>
      </sheetData>
      <sheetData sheetId="2888">
        <row r="4">
          <cell r="I4">
            <v>0</v>
          </cell>
        </row>
      </sheetData>
      <sheetData sheetId="2889">
        <row r="4">
          <cell r="I4">
            <v>0</v>
          </cell>
        </row>
      </sheetData>
      <sheetData sheetId="2890">
        <row r="4">
          <cell r="I4">
            <v>0</v>
          </cell>
        </row>
      </sheetData>
      <sheetData sheetId="2891">
        <row r="4">
          <cell r="I4">
            <v>0</v>
          </cell>
        </row>
      </sheetData>
      <sheetData sheetId="2892">
        <row r="4">
          <cell r="I4">
            <v>0</v>
          </cell>
        </row>
      </sheetData>
      <sheetData sheetId="2893">
        <row r="4">
          <cell r="I4">
            <v>0</v>
          </cell>
        </row>
      </sheetData>
      <sheetData sheetId="2894">
        <row r="4">
          <cell r="I4">
            <v>0</v>
          </cell>
        </row>
      </sheetData>
      <sheetData sheetId="2895">
        <row r="4">
          <cell r="I4">
            <v>0</v>
          </cell>
        </row>
      </sheetData>
      <sheetData sheetId="2896">
        <row r="4">
          <cell r="I4">
            <v>0</v>
          </cell>
        </row>
      </sheetData>
      <sheetData sheetId="2897">
        <row r="4">
          <cell r="I4">
            <v>0</v>
          </cell>
        </row>
      </sheetData>
      <sheetData sheetId="2898">
        <row r="4">
          <cell r="I4">
            <v>0</v>
          </cell>
        </row>
      </sheetData>
      <sheetData sheetId="2899">
        <row r="4">
          <cell r="I4">
            <v>0</v>
          </cell>
        </row>
      </sheetData>
      <sheetData sheetId="2900">
        <row r="4">
          <cell r="I4">
            <v>0</v>
          </cell>
        </row>
      </sheetData>
      <sheetData sheetId="2901">
        <row r="4">
          <cell r="I4">
            <v>0</v>
          </cell>
        </row>
      </sheetData>
      <sheetData sheetId="2902">
        <row r="4">
          <cell r="I4">
            <v>0</v>
          </cell>
        </row>
      </sheetData>
      <sheetData sheetId="2903">
        <row r="4">
          <cell r="I4">
            <v>0</v>
          </cell>
        </row>
      </sheetData>
      <sheetData sheetId="2904">
        <row r="4">
          <cell r="I4">
            <v>0</v>
          </cell>
        </row>
      </sheetData>
      <sheetData sheetId="2905">
        <row r="4">
          <cell r="I4">
            <v>0</v>
          </cell>
        </row>
      </sheetData>
      <sheetData sheetId="2906">
        <row r="4">
          <cell r="I4">
            <v>0</v>
          </cell>
        </row>
      </sheetData>
      <sheetData sheetId="2907">
        <row r="4">
          <cell r="I4">
            <v>0</v>
          </cell>
        </row>
      </sheetData>
      <sheetData sheetId="2908">
        <row r="4">
          <cell r="I4">
            <v>0</v>
          </cell>
        </row>
      </sheetData>
      <sheetData sheetId="2909">
        <row r="4">
          <cell r="I4">
            <v>0</v>
          </cell>
        </row>
      </sheetData>
      <sheetData sheetId="2910">
        <row r="4">
          <cell r="I4">
            <v>0</v>
          </cell>
        </row>
      </sheetData>
      <sheetData sheetId="2911">
        <row r="4">
          <cell r="I4">
            <v>0</v>
          </cell>
        </row>
      </sheetData>
      <sheetData sheetId="2912">
        <row r="4">
          <cell r="I4">
            <v>0</v>
          </cell>
        </row>
      </sheetData>
      <sheetData sheetId="2913">
        <row r="4">
          <cell r="I4">
            <v>0</v>
          </cell>
        </row>
      </sheetData>
      <sheetData sheetId="2914">
        <row r="4">
          <cell r="I4">
            <v>0</v>
          </cell>
        </row>
      </sheetData>
      <sheetData sheetId="2915">
        <row r="4">
          <cell r="I4">
            <v>0</v>
          </cell>
        </row>
      </sheetData>
      <sheetData sheetId="2916">
        <row r="4">
          <cell r="I4">
            <v>0</v>
          </cell>
        </row>
      </sheetData>
      <sheetData sheetId="2917">
        <row r="4">
          <cell r="I4">
            <v>0</v>
          </cell>
        </row>
      </sheetData>
      <sheetData sheetId="2918">
        <row r="4">
          <cell r="I4">
            <v>0</v>
          </cell>
        </row>
      </sheetData>
      <sheetData sheetId="2919">
        <row r="4">
          <cell r="I4">
            <v>0</v>
          </cell>
        </row>
      </sheetData>
      <sheetData sheetId="2920">
        <row r="4">
          <cell r="I4">
            <v>0</v>
          </cell>
        </row>
      </sheetData>
      <sheetData sheetId="2921">
        <row r="4">
          <cell r="I4">
            <v>0</v>
          </cell>
        </row>
      </sheetData>
      <sheetData sheetId="2922">
        <row r="4">
          <cell r="I4">
            <v>0</v>
          </cell>
        </row>
      </sheetData>
      <sheetData sheetId="2923">
        <row r="4">
          <cell r="I4">
            <v>0</v>
          </cell>
        </row>
      </sheetData>
      <sheetData sheetId="2924">
        <row r="4">
          <cell r="I4">
            <v>0</v>
          </cell>
        </row>
      </sheetData>
      <sheetData sheetId="2925">
        <row r="4">
          <cell r="I4">
            <v>0</v>
          </cell>
        </row>
      </sheetData>
      <sheetData sheetId="2926">
        <row r="4">
          <cell r="I4">
            <v>0</v>
          </cell>
        </row>
      </sheetData>
      <sheetData sheetId="2927">
        <row r="4">
          <cell r="I4">
            <v>0</v>
          </cell>
        </row>
      </sheetData>
      <sheetData sheetId="2928">
        <row r="4">
          <cell r="I4">
            <v>0</v>
          </cell>
        </row>
      </sheetData>
      <sheetData sheetId="2929">
        <row r="4">
          <cell r="I4">
            <v>0</v>
          </cell>
        </row>
      </sheetData>
      <sheetData sheetId="2930">
        <row r="4">
          <cell r="I4">
            <v>0</v>
          </cell>
        </row>
      </sheetData>
      <sheetData sheetId="2931">
        <row r="4">
          <cell r="I4">
            <v>0</v>
          </cell>
        </row>
      </sheetData>
      <sheetData sheetId="2932">
        <row r="4">
          <cell r="I4">
            <v>0</v>
          </cell>
        </row>
      </sheetData>
      <sheetData sheetId="2933">
        <row r="4">
          <cell r="I4">
            <v>0</v>
          </cell>
        </row>
      </sheetData>
      <sheetData sheetId="2934">
        <row r="4">
          <cell r="I4">
            <v>0</v>
          </cell>
        </row>
      </sheetData>
      <sheetData sheetId="2935">
        <row r="4">
          <cell r="I4">
            <v>0</v>
          </cell>
        </row>
      </sheetData>
      <sheetData sheetId="2936">
        <row r="4">
          <cell r="I4">
            <v>0</v>
          </cell>
        </row>
      </sheetData>
      <sheetData sheetId="2937">
        <row r="4">
          <cell r="I4">
            <v>0</v>
          </cell>
        </row>
      </sheetData>
      <sheetData sheetId="2938">
        <row r="4">
          <cell r="I4">
            <v>0</v>
          </cell>
        </row>
      </sheetData>
      <sheetData sheetId="2939">
        <row r="4">
          <cell r="I4">
            <v>0</v>
          </cell>
        </row>
      </sheetData>
      <sheetData sheetId="2940">
        <row r="4">
          <cell r="I4">
            <v>0</v>
          </cell>
        </row>
      </sheetData>
      <sheetData sheetId="2941">
        <row r="4">
          <cell r="I4">
            <v>0</v>
          </cell>
        </row>
      </sheetData>
      <sheetData sheetId="2942">
        <row r="4">
          <cell r="I4">
            <v>0</v>
          </cell>
        </row>
      </sheetData>
      <sheetData sheetId="2943">
        <row r="4">
          <cell r="I4">
            <v>0</v>
          </cell>
        </row>
      </sheetData>
      <sheetData sheetId="2944">
        <row r="4">
          <cell r="I4">
            <v>0</v>
          </cell>
        </row>
      </sheetData>
      <sheetData sheetId="2945">
        <row r="4">
          <cell r="I4">
            <v>0</v>
          </cell>
        </row>
      </sheetData>
      <sheetData sheetId="2946">
        <row r="4">
          <cell r="I4">
            <v>0</v>
          </cell>
        </row>
      </sheetData>
      <sheetData sheetId="2947">
        <row r="4">
          <cell r="I4">
            <v>0</v>
          </cell>
        </row>
      </sheetData>
      <sheetData sheetId="2948">
        <row r="4">
          <cell r="I4">
            <v>0</v>
          </cell>
        </row>
      </sheetData>
      <sheetData sheetId="2949">
        <row r="4">
          <cell r="I4">
            <v>0</v>
          </cell>
        </row>
      </sheetData>
      <sheetData sheetId="2950">
        <row r="4">
          <cell r="I4">
            <v>0</v>
          </cell>
        </row>
      </sheetData>
      <sheetData sheetId="2951">
        <row r="4">
          <cell r="I4">
            <v>0</v>
          </cell>
        </row>
      </sheetData>
      <sheetData sheetId="2952">
        <row r="4">
          <cell r="I4">
            <v>0</v>
          </cell>
        </row>
      </sheetData>
      <sheetData sheetId="2953">
        <row r="4">
          <cell r="I4">
            <v>0</v>
          </cell>
        </row>
      </sheetData>
      <sheetData sheetId="2954">
        <row r="4">
          <cell r="I4">
            <v>0</v>
          </cell>
        </row>
      </sheetData>
      <sheetData sheetId="2955">
        <row r="4">
          <cell r="I4">
            <v>0</v>
          </cell>
        </row>
      </sheetData>
      <sheetData sheetId="2956">
        <row r="4">
          <cell r="I4">
            <v>0</v>
          </cell>
        </row>
      </sheetData>
      <sheetData sheetId="2957">
        <row r="4">
          <cell r="I4">
            <v>0</v>
          </cell>
        </row>
      </sheetData>
      <sheetData sheetId="2958">
        <row r="4">
          <cell r="I4">
            <v>0</v>
          </cell>
        </row>
      </sheetData>
      <sheetData sheetId="2959">
        <row r="4">
          <cell r="I4">
            <v>0</v>
          </cell>
        </row>
      </sheetData>
      <sheetData sheetId="2960">
        <row r="4">
          <cell r="I4">
            <v>0</v>
          </cell>
        </row>
      </sheetData>
      <sheetData sheetId="2961">
        <row r="4">
          <cell r="I4">
            <v>0</v>
          </cell>
        </row>
      </sheetData>
      <sheetData sheetId="2962">
        <row r="4">
          <cell r="I4">
            <v>0</v>
          </cell>
        </row>
      </sheetData>
      <sheetData sheetId="2963">
        <row r="4">
          <cell r="I4">
            <v>0</v>
          </cell>
        </row>
      </sheetData>
      <sheetData sheetId="2964">
        <row r="4">
          <cell r="I4">
            <v>0</v>
          </cell>
        </row>
      </sheetData>
      <sheetData sheetId="2965">
        <row r="4">
          <cell r="I4">
            <v>0</v>
          </cell>
        </row>
      </sheetData>
      <sheetData sheetId="2966">
        <row r="4">
          <cell r="I4">
            <v>0</v>
          </cell>
        </row>
      </sheetData>
      <sheetData sheetId="2967">
        <row r="4">
          <cell r="I4">
            <v>0</v>
          </cell>
        </row>
      </sheetData>
      <sheetData sheetId="2968">
        <row r="4">
          <cell r="I4">
            <v>0</v>
          </cell>
        </row>
      </sheetData>
      <sheetData sheetId="2969">
        <row r="4">
          <cell r="I4">
            <v>0</v>
          </cell>
        </row>
      </sheetData>
      <sheetData sheetId="2970">
        <row r="4">
          <cell r="I4">
            <v>0</v>
          </cell>
        </row>
      </sheetData>
      <sheetData sheetId="2971">
        <row r="4">
          <cell r="I4">
            <v>0</v>
          </cell>
        </row>
      </sheetData>
      <sheetData sheetId="2972">
        <row r="4">
          <cell r="I4">
            <v>0</v>
          </cell>
        </row>
      </sheetData>
      <sheetData sheetId="2973">
        <row r="4">
          <cell r="I4">
            <v>0</v>
          </cell>
        </row>
      </sheetData>
      <sheetData sheetId="2974">
        <row r="4">
          <cell r="I4">
            <v>0</v>
          </cell>
        </row>
      </sheetData>
      <sheetData sheetId="2975">
        <row r="4">
          <cell r="I4">
            <v>0</v>
          </cell>
        </row>
      </sheetData>
      <sheetData sheetId="2976">
        <row r="4">
          <cell r="I4">
            <v>0</v>
          </cell>
        </row>
      </sheetData>
      <sheetData sheetId="2977">
        <row r="4">
          <cell r="I4">
            <v>0</v>
          </cell>
        </row>
      </sheetData>
      <sheetData sheetId="2978">
        <row r="4">
          <cell r="I4">
            <v>0</v>
          </cell>
        </row>
      </sheetData>
      <sheetData sheetId="2979">
        <row r="4">
          <cell r="I4">
            <v>0</v>
          </cell>
        </row>
      </sheetData>
      <sheetData sheetId="2980">
        <row r="4">
          <cell r="I4">
            <v>0</v>
          </cell>
        </row>
      </sheetData>
      <sheetData sheetId="2981">
        <row r="4">
          <cell r="I4">
            <v>0</v>
          </cell>
        </row>
      </sheetData>
      <sheetData sheetId="2982">
        <row r="4">
          <cell r="I4">
            <v>0</v>
          </cell>
        </row>
      </sheetData>
      <sheetData sheetId="2983">
        <row r="4">
          <cell r="I4">
            <v>0</v>
          </cell>
        </row>
      </sheetData>
      <sheetData sheetId="2984">
        <row r="4">
          <cell r="I4">
            <v>0</v>
          </cell>
        </row>
      </sheetData>
      <sheetData sheetId="2985">
        <row r="4">
          <cell r="I4">
            <v>0</v>
          </cell>
        </row>
      </sheetData>
      <sheetData sheetId="2986">
        <row r="4">
          <cell r="I4">
            <v>0</v>
          </cell>
        </row>
      </sheetData>
      <sheetData sheetId="2987">
        <row r="4">
          <cell r="I4">
            <v>0</v>
          </cell>
        </row>
      </sheetData>
      <sheetData sheetId="2988">
        <row r="4">
          <cell r="I4">
            <v>0</v>
          </cell>
        </row>
      </sheetData>
      <sheetData sheetId="2989">
        <row r="4">
          <cell r="I4">
            <v>0</v>
          </cell>
        </row>
      </sheetData>
      <sheetData sheetId="2990">
        <row r="4">
          <cell r="I4">
            <v>0</v>
          </cell>
        </row>
      </sheetData>
      <sheetData sheetId="2991">
        <row r="4">
          <cell r="I4">
            <v>0</v>
          </cell>
        </row>
      </sheetData>
      <sheetData sheetId="2992">
        <row r="4">
          <cell r="I4">
            <v>0</v>
          </cell>
        </row>
      </sheetData>
      <sheetData sheetId="2993">
        <row r="4">
          <cell r="I4">
            <v>0</v>
          </cell>
        </row>
      </sheetData>
      <sheetData sheetId="2994">
        <row r="4">
          <cell r="I4">
            <v>0</v>
          </cell>
        </row>
      </sheetData>
      <sheetData sheetId="2995">
        <row r="4">
          <cell r="I4">
            <v>0</v>
          </cell>
        </row>
      </sheetData>
      <sheetData sheetId="2996">
        <row r="4">
          <cell r="I4">
            <v>0</v>
          </cell>
        </row>
      </sheetData>
      <sheetData sheetId="2997">
        <row r="4">
          <cell r="I4">
            <v>0</v>
          </cell>
        </row>
      </sheetData>
      <sheetData sheetId="2998">
        <row r="4">
          <cell r="I4">
            <v>0</v>
          </cell>
        </row>
      </sheetData>
      <sheetData sheetId="2999">
        <row r="4">
          <cell r="I4">
            <v>0</v>
          </cell>
        </row>
      </sheetData>
      <sheetData sheetId="3000">
        <row r="4">
          <cell r="I4">
            <v>0</v>
          </cell>
        </row>
      </sheetData>
      <sheetData sheetId="3001">
        <row r="4">
          <cell r="I4">
            <v>0</v>
          </cell>
        </row>
      </sheetData>
      <sheetData sheetId="3002">
        <row r="4">
          <cell r="I4">
            <v>0</v>
          </cell>
        </row>
      </sheetData>
      <sheetData sheetId="3003">
        <row r="4">
          <cell r="I4">
            <v>0</v>
          </cell>
        </row>
      </sheetData>
      <sheetData sheetId="3004">
        <row r="4">
          <cell r="I4">
            <v>0</v>
          </cell>
        </row>
      </sheetData>
      <sheetData sheetId="3005">
        <row r="4">
          <cell r="I4">
            <v>0</v>
          </cell>
        </row>
      </sheetData>
      <sheetData sheetId="3006">
        <row r="4">
          <cell r="I4">
            <v>0</v>
          </cell>
        </row>
      </sheetData>
      <sheetData sheetId="3007">
        <row r="4">
          <cell r="I4">
            <v>0</v>
          </cell>
        </row>
      </sheetData>
      <sheetData sheetId="3008">
        <row r="4">
          <cell r="I4">
            <v>0</v>
          </cell>
        </row>
      </sheetData>
      <sheetData sheetId="3009">
        <row r="4">
          <cell r="I4">
            <v>0</v>
          </cell>
        </row>
      </sheetData>
      <sheetData sheetId="3010">
        <row r="4">
          <cell r="I4">
            <v>0</v>
          </cell>
        </row>
      </sheetData>
      <sheetData sheetId="3011">
        <row r="4">
          <cell r="I4">
            <v>0</v>
          </cell>
        </row>
      </sheetData>
      <sheetData sheetId="3012">
        <row r="4">
          <cell r="I4">
            <v>0</v>
          </cell>
        </row>
      </sheetData>
      <sheetData sheetId="3013">
        <row r="4">
          <cell r="I4">
            <v>0</v>
          </cell>
        </row>
      </sheetData>
      <sheetData sheetId="3014">
        <row r="4">
          <cell r="I4">
            <v>0</v>
          </cell>
        </row>
      </sheetData>
      <sheetData sheetId="3015">
        <row r="4">
          <cell r="I4">
            <v>0</v>
          </cell>
        </row>
      </sheetData>
      <sheetData sheetId="3016">
        <row r="4">
          <cell r="I4">
            <v>0</v>
          </cell>
        </row>
      </sheetData>
      <sheetData sheetId="3017">
        <row r="4">
          <cell r="I4">
            <v>0</v>
          </cell>
        </row>
      </sheetData>
      <sheetData sheetId="3018">
        <row r="4">
          <cell r="I4">
            <v>0</v>
          </cell>
        </row>
      </sheetData>
      <sheetData sheetId="3019">
        <row r="4">
          <cell r="I4">
            <v>0</v>
          </cell>
        </row>
      </sheetData>
      <sheetData sheetId="3020">
        <row r="4">
          <cell r="I4">
            <v>0</v>
          </cell>
        </row>
      </sheetData>
      <sheetData sheetId="3021">
        <row r="4">
          <cell r="I4">
            <v>0</v>
          </cell>
        </row>
      </sheetData>
      <sheetData sheetId="3022">
        <row r="4">
          <cell r="I4">
            <v>0</v>
          </cell>
        </row>
      </sheetData>
      <sheetData sheetId="3023">
        <row r="4">
          <cell r="I4">
            <v>0</v>
          </cell>
        </row>
      </sheetData>
      <sheetData sheetId="3024">
        <row r="4">
          <cell r="I4">
            <v>0</v>
          </cell>
        </row>
      </sheetData>
      <sheetData sheetId="3025">
        <row r="4">
          <cell r="I4">
            <v>0</v>
          </cell>
        </row>
      </sheetData>
      <sheetData sheetId="3026">
        <row r="4">
          <cell r="I4">
            <v>0</v>
          </cell>
        </row>
      </sheetData>
      <sheetData sheetId="3027">
        <row r="4">
          <cell r="I4">
            <v>0</v>
          </cell>
        </row>
      </sheetData>
      <sheetData sheetId="3028">
        <row r="4">
          <cell r="I4">
            <v>0</v>
          </cell>
        </row>
      </sheetData>
      <sheetData sheetId="3029">
        <row r="4">
          <cell r="I4">
            <v>0</v>
          </cell>
        </row>
      </sheetData>
      <sheetData sheetId="3030">
        <row r="4">
          <cell r="I4">
            <v>0</v>
          </cell>
        </row>
      </sheetData>
      <sheetData sheetId="3031">
        <row r="4">
          <cell r="I4">
            <v>0</v>
          </cell>
        </row>
      </sheetData>
      <sheetData sheetId="3032">
        <row r="4">
          <cell r="I4">
            <v>0</v>
          </cell>
        </row>
      </sheetData>
      <sheetData sheetId="3033">
        <row r="4">
          <cell r="I4">
            <v>0</v>
          </cell>
        </row>
      </sheetData>
      <sheetData sheetId="3034">
        <row r="4">
          <cell r="I4">
            <v>0</v>
          </cell>
        </row>
      </sheetData>
      <sheetData sheetId="3035">
        <row r="4">
          <cell r="I4">
            <v>0</v>
          </cell>
        </row>
      </sheetData>
      <sheetData sheetId="3036">
        <row r="4">
          <cell r="I4">
            <v>0</v>
          </cell>
        </row>
      </sheetData>
      <sheetData sheetId="3037">
        <row r="4">
          <cell r="I4">
            <v>0</v>
          </cell>
        </row>
      </sheetData>
      <sheetData sheetId="3038">
        <row r="4">
          <cell r="I4">
            <v>0</v>
          </cell>
        </row>
      </sheetData>
      <sheetData sheetId="3039">
        <row r="4">
          <cell r="I4">
            <v>0</v>
          </cell>
        </row>
      </sheetData>
      <sheetData sheetId="3040">
        <row r="4">
          <cell r="I4">
            <v>0</v>
          </cell>
        </row>
      </sheetData>
      <sheetData sheetId="3041">
        <row r="4">
          <cell r="I4">
            <v>0</v>
          </cell>
        </row>
      </sheetData>
      <sheetData sheetId="3042">
        <row r="4">
          <cell r="I4">
            <v>0</v>
          </cell>
        </row>
      </sheetData>
      <sheetData sheetId="3043">
        <row r="4">
          <cell r="I4">
            <v>0</v>
          </cell>
        </row>
      </sheetData>
      <sheetData sheetId="3044">
        <row r="4">
          <cell r="I4">
            <v>0</v>
          </cell>
        </row>
      </sheetData>
      <sheetData sheetId="3045">
        <row r="4">
          <cell r="I4">
            <v>0</v>
          </cell>
        </row>
      </sheetData>
      <sheetData sheetId="3046">
        <row r="4">
          <cell r="I4">
            <v>0</v>
          </cell>
        </row>
      </sheetData>
      <sheetData sheetId="3047">
        <row r="4">
          <cell r="I4">
            <v>0</v>
          </cell>
        </row>
      </sheetData>
      <sheetData sheetId="3048">
        <row r="4">
          <cell r="I4">
            <v>0</v>
          </cell>
        </row>
      </sheetData>
      <sheetData sheetId="3049">
        <row r="4">
          <cell r="I4">
            <v>0</v>
          </cell>
        </row>
      </sheetData>
      <sheetData sheetId="3050">
        <row r="4">
          <cell r="I4">
            <v>0</v>
          </cell>
        </row>
      </sheetData>
      <sheetData sheetId="3051">
        <row r="4">
          <cell r="I4">
            <v>0</v>
          </cell>
        </row>
      </sheetData>
      <sheetData sheetId="3052">
        <row r="4">
          <cell r="I4">
            <v>0</v>
          </cell>
        </row>
      </sheetData>
      <sheetData sheetId="3053">
        <row r="4">
          <cell r="I4">
            <v>0</v>
          </cell>
        </row>
      </sheetData>
      <sheetData sheetId="3054">
        <row r="4">
          <cell r="I4">
            <v>0</v>
          </cell>
        </row>
      </sheetData>
      <sheetData sheetId="3055">
        <row r="4">
          <cell r="I4">
            <v>0</v>
          </cell>
        </row>
      </sheetData>
      <sheetData sheetId="3056">
        <row r="4">
          <cell r="I4">
            <v>0</v>
          </cell>
        </row>
      </sheetData>
      <sheetData sheetId="3057">
        <row r="4">
          <cell r="I4">
            <v>0</v>
          </cell>
        </row>
      </sheetData>
      <sheetData sheetId="3058">
        <row r="4">
          <cell r="I4">
            <v>0</v>
          </cell>
        </row>
      </sheetData>
      <sheetData sheetId="3059">
        <row r="4">
          <cell r="I4">
            <v>0</v>
          </cell>
        </row>
      </sheetData>
      <sheetData sheetId="3060">
        <row r="4">
          <cell r="I4">
            <v>0</v>
          </cell>
        </row>
      </sheetData>
      <sheetData sheetId="3061">
        <row r="4">
          <cell r="I4">
            <v>0</v>
          </cell>
        </row>
      </sheetData>
      <sheetData sheetId="3062">
        <row r="4">
          <cell r="I4">
            <v>0</v>
          </cell>
        </row>
      </sheetData>
      <sheetData sheetId="3063">
        <row r="4">
          <cell r="I4">
            <v>0</v>
          </cell>
        </row>
      </sheetData>
      <sheetData sheetId="3064">
        <row r="4">
          <cell r="I4">
            <v>0</v>
          </cell>
        </row>
      </sheetData>
      <sheetData sheetId="3065">
        <row r="4">
          <cell r="I4">
            <v>0</v>
          </cell>
        </row>
      </sheetData>
      <sheetData sheetId="3066">
        <row r="4">
          <cell r="I4">
            <v>0</v>
          </cell>
        </row>
      </sheetData>
      <sheetData sheetId="3067">
        <row r="4">
          <cell r="I4">
            <v>0</v>
          </cell>
        </row>
      </sheetData>
      <sheetData sheetId="3068">
        <row r="4">
          <cell r="I4">
            <v>0</v>
          </cell>
        </row>
      </sheetData>
      <sheetData sheetId="3069">
        <row r="4">
          <cell r="I4">
            <v>0</v>
          </cell>
        </row>
      </sheetData>
      <sheetData sheetId="3070">
        <row r="4">
          <cell r="I4">
            <v>0</v>
          </cell>
        </row>
      </sheetData>
      <sheetData sheetId="3071">
        <row r="4">
          <cell r="I4">
            <v>0</v>
          </cell>
        </row>
      </sheetData>
      <sheetData sheetId="3072">
        <row r="4">
          <cell r="I4">
            <v>0</v>
          </cell>
        </row>
      </sheetData>
      <sheetData sheetId="3073">
        <row r="4">
          <cell r="I4">
            <v>0</v>
          </cell>
        </row>
      </sheetData>
      <sheetData sheetId="3074">
        <row r="4">
          <cell r="I4">
            <v>0</v>
          </cell>
        </row>
      </sheetData>
      <sheetData sheetId="3075">
        <row r="4">
          <cell r="I4">
            <v>0</v>
          </cell>
        </row>
      </sheetData>
      <sheetData sheetId="3076">
        <row r="4">
          <cell r="I4">
            <v>0</v>
          </cell>
        </row>
      </sheetData>
      <sheetData sheetId="3077">
        <row r="4">
          <cell r="I4">
            <v>0</v>
          </cell>
        </row>
      </sheetData>
      <sheetData sheetId="3078">
        <row r="4">
          <cell r="I4">
            <v>0</v>
          </cell>
        </row>
      </sheetData>
      <sheetData sheetId="3079">
        <row r="4">
          <cell r="I4">
            <v>0</v>
          </cell>
        </row>
      </sheetData>
      <sheetData sheetId="3080">
        <row r="4">
          <cell r="I4">
            <v>0</v>
          </cell>
        </row>
      </sheetData>
      <sheetData sheetId="3081">
        <row r="4">
          <cell r="I4">
            <v>0</v>
          </cell>
        </row>
      </sheetData>
      <sheetData sheetId="3082">
        <row r="4">
          <cell r="I4">
            <v>0</v>
          </cell>
        </row>
      </sheetData>
      <sheetData sheetId="3083">
        <row r="4">
          <cell r="I4">
            <v>0</v>
          </cell>
        </row>
      </sheetData>
      <sheetData sheetId="3084">
        <row r="4">
          <cell r="I4">
            <v>0</v>
          </cell>
        </row>
      </sheetData>
      <sheetData sheetId="3085">
        <row r="4">
          <cell r="I4">
            <v>0</v>
          </cell>
        </row>
      </sheetData>
      <sheetData sheetId="3086">
        <row r="4">
          <cell r="I4">
            <v>0</v>
          </cell>
        </row>
      </sheetData>
      <sheetData sheetId="3087">
        <row r="4">
          <cell r="I4">
            <v>0</v>
          </cell>
        </row>
      </sheetData>
      <sheetData sheetId="3088">
        <row r="4">
          <cell r="I4">
            <v>0</v>
          </cell>
        </row>
      </sheetData>
      <sheetData sheetId="3089">
        <row r="4">
          <cell r="I4">
            <v>0</v>
          </cell>
        </row>
      </sheetData>
      <sheetData sheetId="3090">
        <row r="4">
          <cell r="I4">
            <v>0</v>
          </cell>
        </row>
      </sheetData>
      <sheetData sheetId="3091">
        <row r="4">
          <cell r="I4">
            <v>0</v>
          </cell>
        </row>
      </sheetData>
      <sheetData sheetId="3092">
        <row r="4">
          <cell r="I4">
            <v>0</v>
          </cell>
        </row>
      </sheetData>
      <sheetData sheetId="3093">
        <row r="4">
          <cell r="I4">
            <v>0</v>
          </cell>
        </row>
      </sheetData>
      <sheetData sheetId="3094">
        <row r="4">
          <cell r="I4">
            <v>0</v>
          </cell>
        </row>
      </sheetData>
      <sheetData sheetId="3095">
        <row r="4">
          <cell r="I4">
            <v>0</v>
          </cell>
        </row>
      </sheetData>
      <sheetData sheetId="3096">
        <row r="4">
          <cell r="I4">
            <v>0</v>
          </cell>
        </row>
      </sheetData>
      <sheetData sheetId="3097">
        <row r="4">
          <cell r="I4">
            <v>0</v>
          </cell>
        </row>
      </sheetData>
      <sheetData sheetId="3098">
        <row r="4">
          <cell r="I4">
            <v>0</v>
          </cell>
        </row>
      </sheetData>
      <sheetData sheetId="3099">
        <row r="4">
          <cell r="I4">
            <v>0</v>
          </cell>
        </row>
      </sheetData>
      <sheetData sheetId="3100">
        <row r="4">
          <cell r="I4">
            <v>0</v>
          </cell>
        </row>
      </sheetData>
      <sheetData sheetId="3101">
        <row r="4">
          <cell r="I4">
            <v>0</v>
          </cell>
        </row>
      </sheetData>
      <sheetData sheetId="3102">
        <row r="4">
          <cell r="I4">
            <v>0</v>
          </cell>
        </row>
      </sheetData>
      <sheetData sheetId="3103">
        <row r="4">
          <cell r="I4">
            <v>0</v>
          </cell>
        </row>
      </sheetData>
      <sheetData sheetId="3104">
        <row r="4">
          <cell r="I4">
            <v>0</v>
          </cell>
        </row>
      </sheetData>
      <sheetData sheetId="3105">
        <row r="4">
          <cell r="I4">
            <v>0</v>
          </cell>
        </row>
      </sheetData>
      <sheetData sheetId="3106">
        <row r="4">
          <cell r="I4">
            <v>0</v>
          </cell>
        </row>
      </sheetData>
      <sheetData sheetId="3107">
        <row r="4">
          <cell r="I4">
            <v>0</v>
          </cell>
        </row>
      </sheetData>
      <sheetData sheetId="3108">
        <row r="4">
          <cell r="I4">
            <v>0</v>
          </cell>
        </row>
      </sheetData>
      <sheetData sheetId="3109">
        <row r="4">
          <cell r="I4">
            <v>0</v>
          </cell>
        </row>
      </sheetData>
      <sheetData sheetId="3110">
        <row r="4">
          <cell r="I4">
            <v>0</v>
          </cell>
        </row>
      </sheetData>
      <sheetData sheetId="3111">
        <row r="4">
          <cell r="I4">
            <v>0</v>
          </cell>
        </row>
      </sheetData>
      <sheetData sheetId="3112">
        <row r="4">
          <cell r="I4">
            <v>0</v>
          </cell>
        </row>
      </sheetData>
      <sheetData sheetId="3113">
        <row r="4">
          <cell r="I4">
            <v>0</v>
          </cell>
        </row>
      </sheetData>
      <sheetData sheetId="3114">
        <row r="4">
          <cell r="I4">
            <v>0</v>
          </cell>
        </row>
      </sheetData>
      <sheetData sheetId="3115">
        <row r="4">
          <cell r="I4">
            <v>0</v>
          </cell>
        </row>
      </sheetData>
      <sheetData sheetId="3116">
        <row r="4">
          <cell r="I4">
            <v>0</v>
          </cell>
        </row>
      </sheetData>
      <sheetData sheetId="3117">
        <row r="4">
          <cell r="I4">
            <v>0</v>
          </cell>
        </row>
      </sheetData>
      <sheetData sheetId="3118">
        <row r="4">
          <cell r="I4">
            <v>0</v>
          </cell>
        </row>
      </sheetData>
      <sheetData sheetId="3119">
        <row r="4">
          <cell r="I4">
            <v>0</v>
          </cell>
        </row>
      </sheetData>
      <sheetData sheetId="3120">
        <row r="4">
          <cell r="I4">
            <v>0</v>
          </cell>
        </row>
      </sheetData>
      <sheetData sheetId="3121">
        <row r="4">
          <cell r="I4">
            <v>0</v>
          </cell>
        </row>
      </sheetData>
      <sheetData sheetId="3122">
        <row r="4">
          <cell r="I4">
            <v>0</v>
          </cell>
        </row>
      </sheetData>
      <sheetData sheetId="3123">
        <row r="4">
          <cell r="I4">
            <v>0</v>
          </cell>
        </row>
      </sheetData>
      <sheetData sheetId="3124">
        <row r="4">
          <cell r="I4">
            <v>0</v>
          </cell>
        </row>
      </sheetData>
      <sheetData sheetId="3125">
        <row r="4">
          <cell r="I4">
            <v>0</v>
          </cell>
        </row>
      </sheetData>
      <sheetData sheetId="3126">
        <row r="4">
          <cell r="I4">
            <v>0</v>
          </cell>
        </row>
      </sheetData>
      <sheetData sheetId="3127">
        <row r="4">
          <cell r="I4">
            <v>0</v>
          </cell>
        </row>
      </sheetData>
      <sheetData sheetId="3128">
        <row r="4">
          <cell r="I4">
            <v>0</v>
          </cell>
        </row>
      </sheetData>
      <sheetData sheetId="3129">
        <row r="4">
          <cell r="I4">
            <v>0</v>
          </cell>
        </row>
      </sheetData>
      <sheetData sheetId="3130">
        <row r="4">
          <cell r="I4">
            <v>0</v>
          </cell>
        </row>
      </sheetData>
      <sheetData sheetId="3131">
        <row r="4">
          <cell r="I4">
            <v>0</v>
          </cell>
        </row>
      </sheetData>
      <sheetData sheetId="3132">
        <row r="4">
          <cell r="I4">
            <v>0</v>
          </cell>
        </row>
      </sheetData>
      <sheetData sheetId="3133">
        <row r="4">
          <cell r="I4">
            <v>0</v>
          </cell>
        </row>
      </sheetData>
      <sheetData sheetId="3134">
        <row r="4">
          <cell r="I4">
            <v>0</v>
          </cell>
        </row>
      </sheetData>
      <sheetData sheetId="3135">
        <row r="4">
          <cell r="I4">
            <v>0</v>
          </cell>
        </row>
      </sheetData>
      <sheetData sheetId="3136">
        <row r="4">
          <cell r="I4">
            <v>0</v>
          </cell>
        </row>
      </sheetData>
      <sheetData sheetId="3137">
        <row r="4">
          <cell r="I4">
            <v>0</v>
          </cell>
        </row>
      </sheetData>
      <sheetData sheetId="3138">
        <row r="4">
          <cell r="I4">
            <v>0</v>
          </cell>
        </row>
      </sheetData>
      <sheetData sheetId="3139">
        <row r="4">
          <cell r="I4">
            <v>0</v>
          </cell>
        </row>
      </sheetData>
      <sheetData sheetId="3140">
        <row r="4">
          <cell r="I4">
            <v>0</v>
          </cell>
        </row>
      </sheetData>
      <sheetData sheetId="3141">
        <row r="4">
          <cell r="I4">
            <v>0</v>
          </cell>
        </row>
      </sheetData>
      <sheetData sheetId="3142">
        <row r="4">
          <cell r="I4">
            <v>0</v>
          </cell>
        </row>
      </sheetData>
      <sheetData sheetId="3143">
        <row r="4">
          <cell r="I4">
            <v>0</v>
          </cell>
        </row>
      </sheetData>
      <sheetData sheetId="3144">
        <row r="4">
          <cell r="I4">
            <v>0</v>
          </cell>
        </row>
      </sheetData>
      <sheetData sheetId="3145">
        <row r="4">
          <cell r="I4">
            <v>0</v>
          </cell>
        </row>
      </sheetData>
      <sheetData sheetId="3146">
        <row r="4">
          <cell r="I4">
            <v>0</v>
          </cell>
        </row>
      </sheetData>
      <sheetData sheetId="3147">
        <row r="4">
          <cell r="I4">
            <v>0</v>
          </cell>
        </row>
      </sheetData>
      <sheetData sheetId="3148">
        <row r="4">
          <cell r="I4">
            <v>0</v>
          </cell>
        </row>
      </sheetData>
      <sheetData sheetId="3149">
        <row r="4">
          <cell r="I4">
            <v>0</v>
          </cell>
        </row>
      </sheetData>
      <sheetData sheetId="3150">
        <row r="4">
          <cell r="I4">
            <v>0</v>
          </cell>
        </row>
      </sheetData>
      <sheetData sheetId="3151">
        <row r="4">
          <cell r="I4">
            <v>0</v>
          </cell>
        </row>
      </sheetData>
      <sheetData sheetId="3152">
        <row r="4">
          <cell r="I4">
            <v>0</v>
          </cell>
        </row>
      </sheetData>
      <sheetData sheetId="3153">
        <row r="4">
          <cell r="I4">
            <v>0</v>
          </cell>
        </row>
      </sheetData>
      <sheetData sheetId="3154">
        <row r="4">
          <cell r="I4">
            <v>0</v>
          </cell>
        </row>
      </sheetData>
      <sheetData sheetId="3155" refreshError="1"/>
      <sheetData sheetId="3156" refreshError="1"/>
      <sheetData sheetId="3157" refreshError="1"/>
      <sheetData sheetId="3158" refreshError="1"/>
      <sheetData sheetId="3159">
        <row r="4">
          <cell r="I4">
            <v>0</v>
          </cell>
        </row>
      </sheetData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>
        <row r="4">
          <cell r="I4">
            <v>0</v>
          </cell>
        </row>
      </sheetData>
      <sheetData sheetId="3167">
        <row r="4">
          <cell r="I4">
            <v>0</v>
          </cell>
        </row>
      </sheetData>
      <sheetData sheetId="3168">
        <row r="4">
          <cell r="I4">
            <v>0</v>
          </cell>
        </row>
      </sheetData>
      <sheetData sheetId="3169">
        <row r="4">
          <cell r="I4">
            <v>0</v>
          </cell>
        </row>
      </sheetData>
      <sheetData sheetId="3170">
        <row r="4">
          <cell r="I4">
            <v>0</v>
          </cell>
        </row>
      </sheetData>
      <sheetData sheetId="3171">
        <row r="4">
          <cell r="I4">
            <v>0</v>
          </cell>
        </row>
      </sheetData>
      <sheetData sheetId="3172">
        <row r="4">
          <cell r="I4">
            <v>0</v>
          </cell>
        </row>
      </sheetData>
      <sheetData sheetId="3173">
        <row r="4">
          <cell r="I4">
            <v>0</v>
          </cell>
        </row>
      </sheetData>
      <sheetData sheetId="3174">
        <row r="4">
          <cell r="I4">
            <v>0</v>
          </cell>
        </row>
      </sheetData>
      <sheetData sheetId="3175">
        <row r="4">
          <cell r="I4">
            <v>0</v>
          </cell>
        </row>
      </sheetData>
      <sheetData sheetId="3176" refreshError="1"/>
      <sheetData sheetId="3177">
        <row r="4">
          <cell r="I4">
            <v>0</v>
          </cell>
        </row>
      </sheetData>
      <sheetData sheetId="3178">
        <row r="4">
          <cell r="I4">
            <v>0</v>
          </cell>
        </row>
      </sheetData>
      <sheetData sheetId="3179">
        <row r="4">
          <cell r="I4">
            <v>0</v>
          </cell>
        </row>
      </sheetData>
      <sheetData sheetId="3180">
        <row r="4">
          <cell r="I4">
            <v>0</v>
          </cell>
        </row>
      </sheetData>
      <sheetData sheetId="3181">
        <row r="4">
          <cell r="I4">
            <v>0</v>
          </cell>
        </row>
      </sheetData>
      <sheetData sheetId="3182">
        <row r="4">
          <cell r="I4">
            <v>0</v>
          </cell>
        </row>
      </sheetData>
      <sheetData sheetId="3183">
        <row r="4">
          <cell r="I4">
            <v>0</v>
          </cell>
        </row>
      </sheetData>
      <sheetData sheetId="3184">
        <row r="4">
          <cell r="I4">
            <v>0</v>
          </cell>
        </row>
      </sheetData>
      <sheetData sheetId="3185">
        <row r="4">
          <cell r="I4">
            <v>0</v>
          </cell>
        </row>
      </sheetData>
      <sheetData sheetId="3186">
        <row r="4">
          <cell r="I4">
            <v>0</v>
          </cell>
        </row>
      </sheetData>
      <sheetData sheetId="3187">
        <row r="4">
          <cell r="I4">
            <v>0</v>
          </cell>
        </row>
      </sheetData>
      <sheetData sheetId="3188">
        <row r="4">
          <cell r="I4">
            <v>0</v>
          </cell>
        </row>
      </sheetData>
      <sheetData sheetId="3189">
        <row r="4">
          <cell r="I4">
            <v>0</v>
          </cell>
        </row>
      </sheetData>
      <sheetData sheetId="3190">
        <row r="4">
          <cell r="I4">
            <v>0</v>
          </cell>
        </row>
      </sheetData>
      <sheetData sheetId="3191">
        <row r="4">
          <cell r="I4">
            <v>0</v>
          </cell>
        </row>
      </sheetData>
      <sheetData sheetId="3192">
        <row r="4">
          <cell r="I4">
            <v>0</v>
          </cell>
        </row>
      </sheetData>
      <sheetData sheetId="3193">
        <row r="4">
          <cell r="I4">
            <v>0</v>
          </cell>
        </row>
      </sheetData>
      <sheetData sheetId="3194">
        <row r="4">
          <cell r="I4">
            <v>0</v>
          </cell>
        </row>
      </sheetData>
      <sheetData sheetId="3195">
        <row r="4">
          <cell r="I4">
            <v>0</v>
          </cell>
        </row>
      </sheetData>
      <sheetData sheetId="3196">
        <row r="4">
          <cell r="I4">
            <v>0</v>
          </cell>
        </row>
      </sheetData>
      <sheetData sheetId="3197">
        <row r="4">
          <cell r="I4">
            <v>0</v>
          </cell>
        </row>
      </sheetData>
      <sheetData sheetId="3198">
        <row r="4">
          <cell r="I4">
            <v>0</v>
          </cell>
        </row>
      </sheetData>
      <sheetData sheetId="3199">
        <row r="4">
          <cell r="I4">
            <v>0</v>
          </cell>
        </row>
      </sheetData>
      <sheetData sheetId="3200">
        <row r="4">
          <cell r="I4">
            <v>0</v>
          </cell>
        </row>
      </sheetData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>
        <row r="4">
          <cell r="I4">
            <v>0</v>
          </cell>
        </row>
      </sheetData>
      <sheetData sheetId="3311">
        <row r="4">
          <cell r="I4">
            <v>0</v>
          </cell>
        </row>
      </sheetData>
      <sheetData sheetId="3312">
        <row r="4">
          <cell r="I4">
            <v>0</v>
          </cell>
        </row>
      </sheetData>
      <sheetData sheetId="3313">
        <row r="4">
          <cell r="I4">
            <v>0</v>
          </cell>
        </row>
      </sheetData>
      <sheetData sheetId="3314">
        <row r="4">
          <cell r="I4">
            <v>0</v>
          </cell>
        </row>
      </sheetData>
      <sheetData sheetId="3315">
        <row r="4">
          <cell r="I4">
            <v>0</v>
          </cell>
        </row>
      </sheetData>
      <sheetData sheetId="3316">
        <row r="4">
          <cell r="I4">
            <v>0</v>
          </cell>
        </row>
      </sheetData>
      <sheetData sheetId="3317" refreshError="1"/>
      <sheetData sheetId="3318" refreshError="1"/>
      <sheetData sheetId="3319">
        <row r="4">
          <cell r="I4">
            <v>0</v>
          </cell>
        </row>
      </sheetData>
      <sheetData sheetId="3320">
        <row r="4">
          <cell r="M4">
            <v>100</v>
          </cell>
        </row>
      </sheetData>
      <sheetData sheetId="3321">
        <row r="4">
          <cell r="I4">
            <v>0</v>
          </cell>
        </row>
      </sheetData>
      <sheetData sheetId="3322">
        <row r="4">
          <cell r="I4">
            <v>0</v>
          </cell>
        </row>
      </sheetData>
      <sheetData sheetId="3323">
        <row r="4">
          <cell r="I4">
            <v>0</v>
          </cell>
        </row>
      </sheetData>
      <sheetData sheetId="3324">
        <row r="4">
          <cell r="I4">
            <v>0</v>
          </cell>
        </row>
      </sheetData>
      <sheetData sheetId="3325">
        <row r="4">
          <cell r="I4">
            <v>0</v>
          </cell>
        </row>
      </sheetData>
      <sheetData sheetId="3326">
        <row r="4">
          <cell r="I4">
            <v>0</v>
          </cell>
        </row>
      </sheetData>
      <sheetData sheetId="3327">
        <row r="4">
          <cell r="I4">
            <v>0</v>
          </cell>
        </row>
      </sheetData>
      <sheetData sheetId="3328" refreshError="1"/>
      <sheetData sheetId="3329">
        <row r="4">
          <cell r="I4">
            <v>0</v>
          </cell>
        </row>
      </sheetData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>
        <row r="4">
          <cell r="I4">
            <v>0</v>
          </cell>
        </row>
      </sheetData>
      <sheetData sheetId="3336">
        <row r="4">
          <cell r="I4">
            <v>0</v>
          </cell>
        </row>
      </sheetData>
      <sheetData sheetId="3337">
        <row r="4">
          <cell r="I4">
            <v>0</v>
          </cell>
        </row>
      </sheetData>
      <sheetData sheetId="3338">
        <row r="4">
          <cell r="I4">
            <v>0</v>
          </cell>
        </row>
      </sheetData>
      <sheetData sheetId="3339">
        <row r="4">
          <cell r="I4">
            <v>0</v>
          </cell>
        </row>
      </sheetData>
      <sheetData sheetId="3340">
        <row r="4">
          <cell r="I4">
            <v>0</v>
          </cell>
        </row>
      </sheetData>
      <sheetData sheetId="3341">
        <row r="4">
          <cell r="I4">
            <v>0</v>
          </cell>
        </row>
      </sheetData>
      <sheetData sheetId="3342">
        <row r="4">
          <cell r="I4">
            <v>0</v>
          </cell>
        </row>
      </sheetData>
      <sheetData sheetId="3343">
        <row r="4">
          <cell r="I4">
            <v>0</v>
          </cell>
        </row>
      </sheetData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 refreshError="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>
        <row r="4">
          <cell r="I4">
            <v>0</v>
          </cell>
        </row>
      </sheetData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>
        <row r="4">
          <cell r="I4">
            <v>0</v>
          </cell>
        </row>
      </sheetData>
      <sheetData sheetId="3531">
        <row r="4">
          <cell r="I4">
            <v>0</v>
          </cell>
        </row>
      </sheetData>
      <sheetData sheetId="3532">
        <row r="4">
          <cell r="I4">
            <v>0</v>
          </cell>
        </row>
      </sheetData>
      <sheetData sheetId="3533">
        <row r="4">
          <cell r="I4">
            <v>0</v>
          </cell>
        </row>
      </sheetData>
      <sheetData sheetId="3534">
        <row r="4">
          <cell r="I4">
            <v>0</v>
          </cell>
        </row>
      </sheetData>
      <sheetData sheetId="3535">
        <row r="4">
          <cell r="I4">
            <v>0</v>
          </cell>
        </row>
      </sheetData>
      <sheetData sheetId="3536">
        <row r="4">
          <cell r="I4">
            <v>0</v>
          </cell>
        </row>
      </sheetData>
      <sheetData sheetId="3537">
        <row r="4">
          <cell r="I4">
            <v>0</v>
          </cell>
        </row>
      </sheetData>
      <sheetData sheetId="3538">
        <row r="4">
          <cell r="I4">
            <v>0</v>
          </cell>
        </row>
      </sheetData>
      <sheetData sheetId="3539">
        <row r="4">
          <cell r="I4">
            <v>0</v>
          </cell>
        </row>
      </sheetData>
      <sheetData sheetId="3540">
        <row r="4">
          <cell r="I4">
            <v>0</v>
          </cell>
        </row>
      </sheetData>
      <sheetData sheetId="3541">
        <row r="4">
          <cell r="I4">
            <v>0</v>
          </cell>
        </row>
      </sheetData>
      <sheetData sheetId="3542">
        <row r="4">
          <cell r="I4">
            <v>0</v>
          </cell>
        </row>
      </sheetData>
      <sheetData sheetId="3543">
        <row r="4">
          <cell r="I4">
            <v>0</v>
          </cell>
        </row>
      </sheetData>
      <sheetData sheetId="3544">
        <row r="4">
          <cell r="I4">
            <v>0</v>
          </cell>
        </row>
      </sheetData>
      <sheetData sheetId="3545">
        <row r="4">
          <cell r="I4">
            <v>0</v>
          </cell>
        </row>
      </sheetData>
      <sheetData sheetId="3546">
        <row r="4">
          <cell r="I4">
            <v>0</v>
          </cell>
        </row>
      </sheetData>
      <sheetData sheetId="3547">
        <row r="4">
          <cell r="I4">
            <v>0</v>
          </cell>
        </row>
      </sheetData>
      <sheetData sheetId="3548">
        <row r="4">
          <cell r="I4">
            <v>0</v>
          </cell>
        </row>
      </sheetData>
      <sheetData sheetId="3549">
        <row r="4">
          <cell r="I4">
            <v>0</v>
          </cell>
        </row>
      </sheetData>
      <sheetData sheetId="3550">
        <row r="4">
          <cell r="I4">
            <v>0</v>
          </cell>
        </row>
      </sheetData>
      <sheetData sheetId="3551">
        <row r="4">
          <cell r="I4">
            <v>0</v>
          </cell>
        </row>
      </sheetData>
      <sheetData sheetId="3552">
        <row r="4">
          <cell r="I4">
            <v>0</v>
          </cell>
        </row>
      </sheetData>
      <sheetData sheetId="3553">
        <row r="4">
          <cell r="I4">
            <v>0</v>
          </cell>
        </row>
      </sheetData>
      <sheetData sheetId="3554">
        <row r="4">
          <cell r="I4">
            <v>0</v>
          </cell>
        </row>
      </sheetData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 refreshError="1"/>
      <sheetData sheetId="3566" refreshError="1"/>
      <sheetData sheetId="3567" refreshError="1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 refreshError="1"/>
      <sheetData sheetId="3621" refreshError="1"/>
      <sheetData sheetId="3622" refreshError="1"/>
      <sheetData sheetId="3623" refreshError="1"/>
      <sheetData sheetId="3624" refreshError="1"/>
      <sheetData sheetId="3625" refreshError="1"/>
      <sheetData sheetId="3626" refreshError="1"/>
      <sheetData sheetId="3627" refreshError="1"/>
      <sheetData sheetId="3628" refreshError="1"/>
      <sheetData sheetId="3629" refreshError="1"/>
      <sheetData sheetId="3630" refreshError="1"/>
      <sheetData sheetId="3631" refreshError="1"/>
      <sheetData sheetId="3632" refreshError="1"/>
      <sheetData sheetId="3633" refreshError="1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>
        <row r="4">
          <cell r="I4">
            <v>0</v>
          </cell>
        </row>
      </sheetData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>
        <row r="4">
          <cell r="I4">
            <v>0</v>
          </cell>
        </row>
      </sheetData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>
        <row r="4">
          <cell r="I4">
            <v>0</v>
          </cell>
        </row>
      </sheetData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>
        <row r="4">
          <cell r="I4">
            <v>0</v>
          </cell>
        </row>
      </sheetData>
      <sheetData sheetId="3734">
        <row r="4">
          <cell r="I4">
            <v>0</v>
          </cell>
        </row>
      </sheetData>
      <sheetData sheetId="3735">
        <row r="4">
          <cell r="I4">
            <v>0</v>
          </cell>
        </row>
      </sheetData>
      <sheetData sheetId="3736">
        <row r="4">
          <cell r="I4">
            <v>0</v>
          </cell>
        </row>
      </sheetData>
      <sheetData sheetId="3737" refreshError="1"/>
      <sheetData sheetId="3738" refreshError="1"/>
      <sheetData sheetId="3739" refreshError="1"/>
      <sheetData sheetId="3740">
        <row r="4">
          <cell r="I4">
            <v>0</v>
          </cell>
        </row>
      </sheetData>
      <sheetData sheetId="3741">
        <row r="4">
          <cell r="I4">
            <v>0</v>
          </cell>
        </row>
      </sheetData>
      <sheetData sheetId="3742">
        <row r="4">
          <cell r="I4">
            <v>0</v>
          </cell>
        </row>
      </sheetData>
      <sheetData sheetId="3743">
        <row r="4">
          <cell r="I4">
            <v>0</v>
          </cell>
        </row>
      </sheetData>
      <sheetData sheetId="3744" refreshError="1"/>
      <sheetData sheetId="3745" refreshError="1"/>
      <sheetData sheetId="3746" refreshError="1"/>
      <sheetData sheetId="3747">
        <row r="4">
          <cell r="I4">
            <v>0</v>
          </cell>
        </row>
      </sheetData>
      <sheetData sheetId="3748" refreshError="1"/>
      <sheetData sheetId="3749" refreshError="1"/>
      <sheetData sheetId="3750" refreshError="1"/>
      <sheetData sheetId="3751" refreshError="1"/>
      <sheetData sheetId="3752">
        <row r="4">
          <cell r="I4">
            <v>0</v>
          </cell>
        </row>
      </sheetData>
      <sheetData sheetId="3753" refreshError="1"/>
      <sheetData sheetId="3754">
        <row r="4">
          <cell r="I4">
            <v>0</v>
          </cell>
        </row>
      </sheetData>
      <sheetData sheetId="3755">
        <row r="4">
          <cell r="I4">
            <v>0</v>
          </cell>
        </row>
      </sheetData>
      <sheetData sheetId="3756" refreshError="1"/>
      <sheetData sheetId="3757">
        <row r="4">
          <cell r="I4">
            <v>0</v>
          </cell>
        </row>
      </sheetData>
      <sheetData sheetId="3758">
        <row r="4">
          <cell r="I4">
            <v>0</v>
          </cell>
        </row>
      </sheetData>
      <sheetData sheetId="3759">
        <row r="4">
          <cell r="I4">
            <v>0</v>
          </cell>
        </row>
      </sheetData>
      <sheetData sheetId="3760">
        <row r="4">
          <cell r="I4">
            <v>0</v>
          </cell>
        </row>
      </sheetData>
      <sheetData sheetId="3761">
        <row r="4">
          <cell r="I4">
            <v>0</v>
          </cell>
        </row>
      </sheetData>
      <sheetData sheetId="3762">
        <row r="4">
          <cell r="I4">
            <v>0</v>
          </cell>
        </row>
      </sheetData>
      <sheetData sheetId="3763">
        <row r="4">
          <cell r="I4">
            <v>0</v>
          </cell>
        </row>
      </sheetData>
      <sheetData sheetId="3764" refreshError="1"/>
      <sheetData sheetId="3765" refreshError="1"/>
      <sheetData sheetId="3766" refreshError="1"/>
      <sheetData sheetId="3767" refreshError="1"/>
      <sheetData sheetId="3768" refreshError="1"/>
      <sheetData sheetId="3769" refreshError="1"/>
      <sheetData sheetId="3770">
        <row r="4">
          <cell r="I4">
            <v>0</v>
          </cell>
        </row>
      </sheetData>
      <sheetData sheetId="3771">
        <row r="4">
          <cell r="I4">
            <v>0</v>
          </cell>
        </row>
      </sheetData>
      <sheetData sheetId="3772">
        <row r="4">
          <cell r="I4">
            <v>0</v>
          </cell>
        </row>
      </sheetData>
      <sheetData sheetId="3773">
        <row r="4">
          <cell r="I4">
            <v>0</v>
          </cell>
        </row>
      </sheetData>
      <sheetData sheetId="3774">
        <row r="4">
          <cell r="I4">
            <v>0</v>
          </cell>
        </row>
      </sheetData>
      <sheetData sheetId="3775">
        <row r="4">
          <cell r="I4">
            <v>0</v>
          </cell>
        </row>
      </sheetData>
      <sheetData sheetId="3776">
        <row r="4">
          <cell r="I4">
            <v>0</v>
          </cell>
        </row>
      </sheetData>
      <sheetData sheetId="3777">
        <row r="4">
          <cell r="I4">
            <v>0</v>
          </cell>
        </row>
      </sheetData>
      <sheetData sheetId="3778">
        <row r="4">
          <cell r="I4">
            <v>0</v>
          </cell>
        </row>
      </sheetData>
      <sheetData sheetId="3779">
        <row r="4">
          <cell r="I4">
            <v>0</v>
          </cell>
        </row>
      </sheetData>
      <sheetData sheetId="3780">
        <row r="4">
          <cell r="I4">
            <v>0</v>
          </cell>
        </row>
      </sheetData>
      <sheetData sheetId="3781">
        <row r="4">
          <cell r="I4">
            <v>0</v>
          </cell>
        </row>
      </sheetData>
      <sheetData sheetId="3782">
        <row r="4">
          <cell r="I4">
            <v>0</v>
          </cell>
        </row>
      </sheetData>
      <sheetData sheetId="3783">
        <row r="4">
          <cell r="I4">
            <v>0</v>
          </cell>
        </row>
      </sheetData>
      <sheetData sheetId="3784">
        <row r="4">
          <cell r="I4">
            <v>0</v>
          </cell>
        </row>
      </sheetData>
      <sheetData sheetId="3785">
        <row r="4">
          <cell r="I4">
            <v>0</v>
          </cell>
        </row>
      </sheetData>
      <sheetData sheetId="3786">
        <row r="4">
          <cell r="I4">
            <v>0</v>
          </cell>
        </row>
      </sheetData>
      <sheetData sheetId="3787">
        <row r="4">
          <cell r="I4">
            <v>0</v>
          </cell>
        </row>
      </sheetData>
      <sheetData sheetId="3788">
        <row r="4">
          <cell r="I4">
            <v>0</v>
          </cell>
        </row>
      </sheetData>
      <sheetData sheetId="3789">
        <row r="4">
          <cell r="I4">
            <v>0</v>
          </cell>
        </row>
      </sheetData>
      <sheetData sheetId="3790">
        <row r="4">
          <cell r="I4">
            <v>0</v>
          </cell>
        </row>
      </sheetData>
      <sheetData sheetId="3791">
        <row r="4">
          <cell r="I4">
            <v>0</v>
          </cell>
        </row>
      </sheetData>
      <sheetData sheetId="3792">
        <row r="4">
          <cell r="I4">
            <v>0</v>
          </cell>
        </row>
      </sheetData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>
        <row r="4">
          <cell r="I4">
            <v>0</v>
          </cell>
        </row>
      </sheetData>
      <sheetData sheetId="3805">
        <row r="4">
          <cell r="I4">
            <v>0</v>
          </cell>
        </row>
      </sheetData>
      <sheetData sheetId="3806">
        <row r="4">
          <cell r="I4">
            <v>0</v>
          </cell>
        </row>
      </sheetData>
      <sheetData sheetId="3807" refreshError="1"/>
      <sheetData sheetId="3808">
        <row r="4">
          <cell r="I4">
            <v>0</v>
          </cell>
        </row>
      </sheetData>
      <sheetData sheetId="3809" refreshError="1"/>
      <sheetData sheetId="3810" refreshError="1"/>
      <sheetData sheetId="3811">
        <row r="4">
          <cell r="I4">
            <v>0</v>
          </cell>
        </row>
      </sheetData>
      <sheetData sheetId="3812" refreshError="1"/>
      <sheetData sheetId="3813">
        <row r="4">
          <cell r="I4">
            <v>0</v>
          </cell>
        </row>
      </sheetData>
      <sheetData sheetId="3814" refreshError="1"/>
      <sheetData sheetId="3815" refreshError="1"/>
      <sheetData sheetId="3816" refreshError="1"/>
      <sheetData sheetId="3817" refreshError="1"/>
      <sheetData sheetId="3818" refreshError="1"/>
      <sheetData sheetId="3819" refreshError="1"/>
      <sheetData sheetId="3820" refreshError="1"/>
      <sheetData sheetId="3821" refreshError="1"/>
      <sheetData sheetId="3822" refreshError="1"/>
      <sheetData sheetId="3823" refreshError="1"/>
      <sheetData sheetId="3824" refreshError="1"/>
      <sheetData sheetId="3825" refreshError="1"/>
      <sheetData sheetId="3826" refreshError="1"/>
      <sheetData sheetId="3827" refreshError="1"/>
      <sheetData sheetId="3828" refreshError="1"/>
      <sheetData sheetId="3829" refreshError="1"/>
      <sheetData sheetId="3830" refreshError="1"/>
      <sheetData sheetId="3831" refreshError="1"/>
      <sheetData sheetId="3832" refreshError="1"/>
      <sheetData sheetId="3833" refreshError="1"/>
      <sheetData sheetId="3834" refreshError="1"/>
      <sheetData sheetId="3835" refreshError="1"/>
      <sheetData sheetId="3836" refreshError="1"/>
      <sheetData sheetId="3837" refreshError="1"/>
      <sheetData sheetId="3838" refreshError="1"/>
      <sheetData sheetId="3839" refreshError="1"/>
      <sheetData sheetId="3840" refreshError="1"/>
      <sheetData sheetId="3841" refreshError="1"/>
      <sheetData sheetId="3842" refreshError="1"/>
      <sheetData sheetId="3843" refreshError="1"/>
      <sheetData sheetId="3844" refreshError="1"/>
      <sheetData sheetId="3845" refreshError="1"/>
      <sheetData sheetId="3846" refreshError="1"/>
      <sheetData sheetId="3847" refreshError="1"/>
      <sheetData sheetId="3848" refreshError="1"/>
      <sheetData sheetId="3849" refreshError="1"/>
      <sheetData sheetId="3850" refreshError="1"/>
      <sheetData sheetId="3851" refreshError="1"/>
      <sheetData sheetId="3852" refreshError="1"/>
      <sheetData sheetId="3853" refreshError="1"/>
      <sheetData sheetId="3854" refreshError="1"/>
      <sheetData sheetId="3855" refreshError="1"/>
      <sheetData sheetId="3856" refreshError="1"/>
      <sheetData sheetId="3857" refreshError="1"/>
      <sheetData sheetId="3858" refreshError="1"/>
      <sheetData sheetId="3859" refreshError="1"/>
      <sheetData sheetId="3860" refreshError="1"/>
      <sheetData sheetId="3861" refreshError="1"/>
      <sheetData sheetId="3862" refreshError="1"/>
      <sheetData sheetId="3863" refreshError="1"/>
      <sheetData sheetId="3864" refreshError="1"/>
      <sheetData sheetId="3865" refreshError="1"/>
      <sheetData sheetId="3866" refreshError="1"/>
      <sheetData sheetId="3867" refreshError="1"/>
      <sheetData sheetId="3868" refreshError="1"/>
      <sheetData sheetId="3869" refreshError="1"/>
      <sheetData sheetId="3870" refreshError="1"/>
      <sheetData sheetId="3871" refreshError="1"/>
      <sheetData sheetId="3872" refreshError="1"/>
      <sheetData sheetId="3873" refreshError="1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 refreshError="1"/>
      <sheetData sheetId="3882" refreshError="1"/>
      <sheetData sheetId="3883">
        <row r="4">
          <cell r="I4">
            <v>0</v>
          </cell>
        </row>
      </sheetData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>
        <row r="4">
          <cell r="I4">
            <v>0</v>
          </cell>
        </row>
      </sheetData>
      <sheetData sheetId="3893" refreshError="1"/>
      <sheetData sheetId="3894">
        <row r="4">
          <cell r="I4">
            <v>0</v>
          </cell>
        </row>
      </sheetData>
      <sheetData sheetId="3895">
        <row r="4">
          <cell r="I4">
            <v>0</v>
          </cell>
        </row>
      </sheetData>
      <sheetData sheetId="3896">
        <row r="4">
          <cell r="I4">
            <v>0</v>
          </cell>
        </row>
      </sheetData>
      <sheetData sheetId="3897">
        <row r="4">
          <cell r="I4">
            <v>0</v>
          </cell>
        </row>
      </sheetData>
      <sheetData sheetId="3898">
        <row r="4">
          <cell r="I4">
            <v>0</v>
          </cell>
        </row>
      </sheetData>
      <sheetData sheetId="3899">
        <row r="4">
          <cell r="I4">
            <v>0</v>
          </cell>
        </row>
      </sheetData>
      <sheetData sheetId="3900">
        <row r="4">
          <cell r="I4">
            <v>0</v>
          </cell>
        </row>
      </sheetData>
      <sheetData sheetId="3901">
        <row r="4">
          <cell r="I4">
            <v>0</v>
          </cell>
        </row>
      </sheetData>
      <sheetData sheetId="3902">
        <row r="4">
          <cell r="I4">
            <v>0</v>
          </cell>
        </row>
      </sheetData>
      <sheetData sheetId="3903">
        <row r="4">
          <cell r="I4">
            <v>0</v>
          </cell>
        </row>
      </sheetData>
      <sheetData sheetId="3904">
        <row r="4">
          <cell r="I4">
            <v>0</v>
          </cell>
        </row>
      </sheetData>
      <sheetData sheetId="3905">
        <row r="4">
          <cell r="I4">
            <v>0</v>
          </cell>
        </row>
      </sheetData>
      <sheetData sheetId="3906">
        <row r="4">
          <cell r="I4">
            <v>0</v>
          </cell>
        </row>
      </sheetData>
      <sheetData sheetId="3907">
        <row r="4">
          <cell r="I4">
            <v>0</v>
          </cell>
        </row>
      </sheetData>
      <sheetData sheetId="3908">
        <row r="4">
          <cell r="I4">
            <v>0</v>
          </cell>
        </row>
      </sheetData>
      <sheetData sheetId="3909">
        <row r="4">
          <cell r="I4">
            <v>0</v>
          </cell>
        </row>
      </sheetData>
      <sheetData sheetId="3910">
        <row r="4">
          <cell r="I4">
            <v>0</v>
          </cell>
        </row>
      </sheetData>
      <sheetData sheetId="3911">
        <row r="4">
          <cell r="I4">
            <v>0</v>
          </cell>
        </row>
      </sheetData>
      <sheetData sheetId="3912">
        <row r="4">
          <cell r="I4">
            <v>0</v>
          </cell>
        </row>
      </sheetData>
      <sheetData sheetId="3913">
        <row r="4">
          <cell r="I4">
            <v>0</v>
          </cell>
        </row>
      </sheetData>
      <sheetData sheetId="3914">
        <row r="4">
          <cell r="I4">
            <v>0</v>
          </cell>
        </row>
      </sheetData>
      <sheetData sheetId="3915">
        <row r="4">
          <cell r="I4">
            <v>0</v>
          </cell>
        </row>
      </sheetData>
      <sheetData sheetId="3916">
        <row r="4">
          <cell r="I4">
            <v>0</v>
          </cell>
        </row>
      </sheetData>
      <sheetData sheetId="3917">
        <row r="4">
          <cell r="I4">
            <v>0</v>
          </cell>
        </row>
      </sheetData>
      <sheetData sheetId="3918">
        <row r="4">
          <cell r="I4">
            <v>0</v>
          </cell>
        </row>
      </sheetData>
      <sheetData sheetId="3919">
        <row r="4">
          <cell r="I4">
            <v>0</v>
          </cell>
        </row>
      </sheetData>
      <sheetData sheetId="3920">
        <row r="4">
          <cell r="I4">
            <v>0</v>
          </cell>
        </row>
      </sheetData>
      <sheetData sheetId="3921">
        <row r="4">
          <cell r="I4">
            <v>0</v>
          </cell>
        </row>
      </sheetData>
      <sheetData sheetId="3922">
        <row r="4">
          <cell r="I4">
            <v>0</v>
          </cell>
        </row>
      </sheetData>
      <sheetData sheetId="3923">
        <row r="4">
          <cell r="I4">
            <v>0</v>
          </cell>
        </row>
      </sheetData>
      <sheetData sheetId="3924">
        <row r="4">
          <cell r="I4">
            <v>0</v>
          </cell>
        </row>
      </sheetData>
      <sheetData sheetId="3925">
        <row r="4">
          <cell r="I4">
            <v>0</v>
          </cell>
        </row>
      </sheetData>
      <sheetData sheetId="3926">
        <row r="4">
          <cell r="I4">
            <v>0</v>
          </cell>
        </row>
      </sheetData>
      <sheetData sheetId="3927">
        <row r="4">
          <cell r="I4">
            <v>0</v>
          </cell>
        </row>
      </sheetData>
      <sheetData sheetId="3928">
        <row r="4">
          <cell r="I4">
            <v>0</v>
          </cell>
        </row>
      </sheetData>
      <sheetData sheetId="3929">
        <row r="4">
          <cell r="I4">
            <v>0</v>
          </cell>
        </row>
      </sheetData>
      <sheetData sheetId="3930">
        <row r="4">
          <cell r="I4">
            <v>0</v>
          </cell>
        </row>
      </sheetData>
      <sheetData sheetId="3931">
        <row r="4">
          <cell r="I4">
            <v>0</v>
          </cell>
        </row>
      </sheetData>
      <sheetData sheetId="3932">
        <row r="4">
          <cell r="I4">
            <v>0</v>
          </cell>
        </row>
      </sheetData>
      <sheetData sheetId="3933">
        <row r="4">
          <cell r="I4">
            <v>0</v>
          </cell>
        </row>
      </sheetData>
      <sheetData sheetId="3934">
        <row r="4">
          <cell r="I4">
            <v>0</v>
          </cell>
        </row>
      </sheetData>
      <sheetData sheetId="3935" refreshError="1"/>
      <sheetData sheetId="3936" refreshError="1"/>
      <sheetData sheetId="3937" refreshError="1"/>
      <sheetData sheetId="3938" refreshError="1"/>
      <sheetData sheetId="3939" refreshError="1"/>
      <sheetData sheetId="3940" refreshError="1"/>
      <sheetData sheetId="3941" refreshError="1"/>
      <sheetData sheetId="3942" refreshError="1"/>
      <sheetData sheetId="3943" refreshError="1"/>
      <sheetData sheetId="3944" refreshError="1"/>
      <sheetData sheetId="3945" refreshError="1"/>
      <sheetData sheetId="3946" refreshError="1"/>
      <sheetData sheetId="3947" refreshError="1"/>
      <sheetData sheetId="3948" refreshError="1"/>
      <sheetData sheetId="3949" refreshError="1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>
        <row r="4">
          <cell r="I4">
            <v>0</v>
          </cell>
        </row>
      </sheetData>
      <sheetData sheetId="3956">
        <row r="4">
          <cell r="I4">
            <v>0</v>
          </cell>
        </row>
      </sheetData>
      <sheetData sheetId="3957" refreshError="1"/>
      <sheetData sheetId="3958">
        <row r="4">
          <cell r="I4">
            <v>0</v>
          </cell>
        </row>
      </sheetData>
      <sheetData sheetId="3959" refreshError="1"/>
      <sheetData sheetId="3960">
        <row r="4">
          <cell r="I4">
            <v>0</v>
          </cell>
        </row>
      </sheetData>
      <sheetData sheetId="3961">
        <row r="4">
          <cell r="I4">
            <v>0</v>
          </cell>
        </row>
      </sheetData>
      <sheetData sheetId="3962">
        <row r="4">
          <cell r="I4">
            <v>0</v>
          </cell>
        </row>
      </sheetData>
      <sheetData sheetId="3963">
        <row r="4">
          <cell r="I4">
            <v>0</v>
          </cell>
        </row>
      </sheetData>
      <sheetData sheetId="3964">
        <row r="4">
          <cell r="I4">
            <v>0</v>
          </cell>
        </row>
      </sheetData>
      <sheetData sheetId="3965">
        <row r="4">
          <cell r="I4">
            <v>0</v>
          </cell>
        </row>
      </sheetData>
      <sheetData sheetId="3966">
        <row r="4">
          <cell r="I4">
            <v>0</v>
          </cell>
        </row>
      </sheetData>
      <sheetData sheetId="3967">
        <row r="4">
          <cell r="I4">
            <v>0</v>
          </cell>
        </row>
      </sheetData>
      <sheetData sheetId="3968">
        <row r="4">
          <cell r="I4">
            <v>0</v>
          </cell>
        </row>
      </sheetData>
      <sheetData sheetId="3969">
        <row r="4">
          <cell r="I4">
            <v>0</v>
          </cell>
        </row>
      </sheetData>
      <sheetData sheetId="3970">
        <row r="4">
          <cell r="I4">
            <v>0</v>
          </cell>
        </row>
      </sheetData>
      <sheetData sheetId="3971">
        <row r="4">
          <cell r="I4">
            <v>0</v>
          </cell>
        </row>
      </sheetData>
      <sheetData sheetId="3972">
        <row r="4">
          <cell r="I4">
            <v>0</v>
          </cell>
        </row>
      </sheetData>
      <sheetData sheetId="3973">
        <row r="4">
          <cell r="I4">
            <v>0</v>
          </cell>
        </row>
      </sheetData>
      <sheetData sheetId="3974">
        <row r="4">
          <cell r="I4">
            <v>0</v>
          </cell>
        </row>
      </sheetData>
      <sheetData sheetId="3975">
        <row r="4">
          <cell r="I4">
            <v>0</v>
          </cell>
        </row>
      </sheetData>
      <sheetData sheetId="3976">
        <row r="4">
          <cell r="I4">
            <v>0</v>
          </cell>
        </row>
      </sheetData>
      <sheetData sheetId="3977">
        <row r="4">
          <cell r="I4">
            <v>0</v>
          </cell>
        </row>
      </sheetData>
      <sheetData sheetId="3978">
        <row r="4">
          <cell r="I4">
            <v>0</v>
          </cell>
        </row>
      </sheetData>
      <sheetData sheetId="3979">
        <row r="4">
          <cell r="I4">
            <v>0</v>
          </cell>
        </row>
      </sheetData>
      <sheetData sheetId="3980">
        <row r="4">
          <cell r="I4">
            <v>0</v>
          </cell>
        </row>
      </sheetData>
      <sheetData sheetId="3981">
        <row r="4">
          <cell r="I4">
            <v>0</v>
          </cell>
        </row>
      </sheetData>
      <sheetData sheetId="3982">
        <row r="4">
          <cell r="I4">
            <v>0</v>
          </cell>
        </row>
      </sheetData>
      <sheetData sheetId="3983">
        <row r="4">
          <cell r="I4">
            <v>0</v>
          </cell>
        </row>
      </sheetData>
      <sheetData sheetId="3984">
        <row r="4">
          <cell r="I4">
            <v>0</v>
          </cell>
        </row>
      </sheetData>
      <sheetData sheetId="3985">
        <row r="4">
          <cell r="I4">
            <v>0</v>
          </cell>
        </row>
      </sheetData>
      <sheetData sheetId="3986">
        <row r="4">
          <cell r="I4">
            <v>0</v>
          </cell>
        </row>
      </sheetData>
      <sheetData sheetId="3987">
        <row r="4">
          <cell r="I4">
            <v>0</v>
          </cell>
        </row>
      </sheetData>
      <sheetData sheetId="3988">
        <row r="4">
          <cell r="I4">
            <v>0</v>
          </cell>
        </row>
      </sheetData>
      <sheetData sheetId="3989">
        <row r="4">
          <cell r="I4">
            <v>0</v>
          </cell>
        </row>
      </sheetData>
      <sheetData sheetId="3990">
        <row r="4">
          <cell r="I4">
            <v>0</v>
          </cell>
        </row>
      </sheetData>
      <sheetData sheetId="3991">
        <row r="4">
          <cell r="I4">
            <v>0</v>
          </cell>
        </row>
      </sheetData>
      <sheetData sheetId="3992">
        <row r="4">
          <cell r="I4">
            <v>0</v>
          </cell>
        </row>
      </sheetData>
      <sheetData sheetId="3993">
        <row r="4">
          <cell r="I4">
            <v>0</v>
          </cell>
        </row>
      </sheetData>
      <sheetData sheetId="3994">
        <row r="4">
          <cell r="I4">
            <v>0</v>
          </cell>
        </row>
      </sheetData>
      <sheetData sheetId="3995">
        <row r="4">
          <cell r="I4">
            <v>0</v>
          </cell>
        </row>
      </sheetData>
      <sheetData sheetId="3996">
        <row r="4">
          <cell r="I4">
            <v>0</v>
          </cell>
        </row>
      </sheetData>
      <sheetData sheetId="3997">
        <row r="4">
          <cell r="I4">
            <v>0</v>
          </cell>
        </row>
      </sheetData>
      <sheetData sheetId="3998">
        <row r="4">
          <cell r="I4">
            <v>0</v>
          </cell>
        </row>
      </sheetData>
      <sheetData sheetId="3999">
        <row r="4">
          <cell r="I4">
            <v>0</v>
          </cell>
        </row>
      </sheetData>
      <sheetData sheetId="4000">
        <row r="4">
          <cell r="I4">
            <v>0</v>
          </cell>
        </row>
      </sheetData>
      <sheetData sheetId="4001">
        <row r="4">
          <cell r="I4">
            <v>0</v>
          </cell>
        </row>
      </sheetData>
      <sheetData sheetId="4002">
        <row r="4">
          <cell r="I4">
            <v>0</v>
          </cell>
        </row>
      </sheetData>
      <sheetData sheetId="4003">
        <row r="4">
          <cell r="I4">
            <v>0</v>
          </cell>
        </row>
      </sheetData>
      <sheetData sheetId="4004">
        <row r="4">
          <cell r="I4">
            <v>0</v>
          </cell>
        </row>
      </sheetData>
      <sheetData sheetId="4005">
        <row r="4">
          <cell r="I4">
            <v>0</v>
          </cell>
        </row>
      </sheetData>
      <sheetData sheetId="4006">
        <row r="4">
          <cell r="I4">
            <v>0</v>
          </cell>
        </row>
      </sheetData>
      <sheetData sheetId="4007">
        <row r="4">
          <cell r="I4">
            <v>0</v>
          </cell>
        </row>
      </sheetData>
      <sheetData sheetId="4008">
        <row r="4">
          <cell r="I4">
            <v>0</v>
          </cell>
        </row>
      </sheetData>
      <sheetData sheetId="4009">
        <row r="4">
          <cell r="I4">
            <v>0</v>
          </cell>
        </row>
      </sheetData>
      <sheetData sheetId="4010">
        <row r="4">
          <cell r="I4">
            <v>0</v>
          </cell>
        </row>
      </sheetData>
      <sheetData sheetId="4011">
        <row r="4">
          <cell r="I4">
            <v>0</v>
          </cell>
        </row>
      </sheetData>
      <sheetData sheetId="4012">
        <row r="4">
          <cell r="I4">
            <v>0</v>
          </cell>
        </row>
      </sheetData>
      <sheetData sheetId="4013">
        <row r="4">
          <cell r="I4">
            <v>0</v>
          </cell>
        </row>
      </sheetData>
      <sheetData sheetId="4014">
        <row r="4">
          <cell r="I4">
            <v>0</v>
          </cell>
        </row>
      </sheetData>
      <sheetData sheetId="4015">
        <row r="4">
          <cell r="I4">
            <v>0</v>
          </cell>
        </row>
      </sheetData>
      <sheetData sheetId="4016">
        <row r="4">
          <cell r="I4">
            <v>0</v>
          </cell>
        </row>
      </sheetData>
      <sheetData sheetId="4017">
        <row r="4">
          <cell r="I4">
            <v>0</v>
          </cell>
        </row>
      </sheetData>
      <sheetData sheetId="4018">
        <row r="4">
          <cell r="I4">
            <v>0</v>
          </cell>
        </row>
      </sheetData>
      <sheetData sheetId="4019">
        <row r="4">
          <cell r="I4">
            <v>0</v>
          </cell>
        </row>
      </sheetData>
      <sheetData sheetId="4020">
        <row r="4">
          <cell r="I4">
            <v>0</v>
          </cell>
        </row>
      </sheetData>
      <sheetData sheetId="4021">
        <row r="4">
          <cell r="I4">
            <v>0</v>
          </cell>
        </row>
      </sheetData>
      <sheetData sheetId="4022">
        <row r="4">
          <cell r="I4">
            <v>0</v>
          </cell>
        </row>
      </sheetData>
      <sheetData sheetId="4023">
        <row r="4">
          <cell r="I4">
            <v>0</v>
          </cell>
        </row>
      </sheetData>
      <sheetData sheetId="4024">
        <row r="4">
          <cell r="I4">
            <v>0</v>
          </cell>
        </row>
      </sheetData>
      <sheetData sheetId="4025">
        <row r="4">
          <cell r="I4">
            <v>0</v>
          </cell>
        </row>
      </sheetData>
      <sheetData sheetId="4026">
        <row r="4">
          <cell r="I4">
            <v>0</v>
          </cell>
        </row>
      </sheetData>
      <sheetData sheetId="4027">
        <row r="4">
          <cell r="I4">
            <v>0</v>
          </cell>
        </row>
      </sheetData>
      <sheetData sheetId="4028">
        <row r="4">
          <cell r="I4">
            <v>0</v>
          </cell>
        </row>
      </sheetData>
      <sheetData sheetId="4029">
        <row r="4">
          <cell r="I4">
            <v>0</v>
          </cell>
        </row>
      </sheetData>
      <sheetData sheetId="4030">
        <row r="4">
          <cell r="I4">
            <v>0</v>
          </cell>
        </row>
      </sheetData>
      <sheetData sheetId="4031">
        <row r="4">
          <cell r="I4">
            <v>0</v>
          </cell>
        </row>
      </sheetData>
      <sheetData sheetId="4032">
        <row r="4">
          <cell r="I4">
            <v>0</v>
          </cell>
        </row>
      </sheetData>
      <sheetData sheetId="4033">
        <row r="4">
          <cell r="I4">
            <v>0</v>
          </cell>
        </row>
      </sheetData>
      <sheetData sheetId="4034">
        <row r="4">
          <cell r="I4">
            <v>0</v>
          </cell>
        </row>
      </sheetData>
      <sheetData sheetId="4035">
        <row r="4">
          <cell r="I4">
            <v>0</v>
          </cell>
        </row>
      </sheetData>
      <sheetData sheetId="4036">
        <row r="4">
          <cell r="I4">
            <v>0</v>
          </cell>
        </row>
      </sheetData>
      <sheetData sheetId="4037" refreshError="1"/>
      <sheetData sheetId="4038" refreshError="1"/>
      <sheetData sheetId="4039" refreshError="1"/>
      <sheetData sheetId="4040" refreshError="1"/>
      <sheetData sheetId="4041" refreshError="1"/>
      <sheetData sheetId="4042" refreshError="1"/>
      <sheetData sheetId="4043" refreshError="1"/>
      <sheetData sheetId="4044" refreshError="1"/>
      <sheetData sheetId="4045">
        <row r="4">
          <cell r="I4">
            <v>0</v>
          </cell>
        </row>
      </sheetData>
      <sheetData sheetId="4046">
        <row r="4">
          <cell r="I4">
            <v>0</v>
          </cell>
        </row>
      </sheetData>
      <sheetData sheetId="4047">
        <row r="4">
          <cell r="I4">
            <v>0</v>
          </cell>
        </row>
      </sheetData>
      <sheetData sheetId="4048">
        <row r="4">
          <cell r="I4">
            <v>0</v>
          </cell>
        </row>
      </sheetData>
      <sheetData sheetId="4049">
        <row r="4">
          <cell r="I4">
            <v>0</v>
          </cell>
        </row>
      </sheetData>
      <sheetData sheetId="4050">
        <row r="4">
          <cell r="I4">
            <v>0</v>
          </cell>
        </row>
      </sheetData>
      <sheetData sheetId="4051">
        <row r="4">
          <cell r="I4">
            <v>0</v>
          </cell>
        </row>
      </sheetData>
      <sheetData sheetId="4052">
        <row r="4">
          <cell r="I4">
            <v>0</v>
          </cell>
        </row>
      </sheetData>
      <sheetData sheetId="4053">
        <row r="4">
          <cell r="I4">
            <v>0</v>
          </cell>
        </row>
      </sheetData>
      <sheetData sheetId="4054">
        <row r="4">
          <cell r="I4">
            <v>0</v>
          </cell>
        </row>
      </sheetData>
      <sheetData sheetId="4055">
        <row r="4">
          <cell r="I4">
            <v>0</v>
          </cell>
        </row>
      </sheetData>
      <sheetData sheetId="4056">
        <row r="4">
          <cell r="I4">
            <v>0</v>
          </cell>
        </row>
      </sheetData>
      <sheetData sheetId="4057">
        <row r="4">
          <cell r="I4">
            <v>0</v>
          </cell>
        </row>
      </sheetData>
      <sheetData sheetId="4058">
        <row r="4">
          <cell r="I4">
            <v>0</v>
          </cell>
        </row>
      </sheetData>
      <sheetData sheetId="4059">
        <row r="4">
          <cell r="I4">
            <v>0</v>
          </cell>
        </row>
      </sheetData>
      <sheetData sheetId="4060" refreshError="1"/>
      <sheetData sheetId="4061">
        <row r="4">
          <cell r="I4">
            <v>0</v>
          </cell>
        </row>
      </sheetData>
      <sheetData sheetId="4062" refreshError="1"/>
      <sheetData sheetId="4063">
        <row r="4">
          <cell r="I4">
            <v>0</v>
          </cell>
        </row>
      </sheetData>
      <sheetData sheetId="4064">
        <row r="4">
          <cell r="I4">
            <v>0</v>
          </cell>
        </row>
      </sheetData>
      <sheetData sheetId="4065">
        <row r="4">
          <cell r="I4">
            <v>0</v>
          </cell>
        </row>
      </sheetData>
      <sheetData sheetId="4066">
        <row r="4">
          <cell r="I4">
            <v>0</v>
          </cell>
        </row>
      </sheetData>
      <sheetData sheetId="4067">
        <row r="4">
          <cell r="I4">
            <v>0</v>
          </cell>
        </row>
      </sheetData>
      <sheetData sheetId="4068" refreshError="1"/>
      <sheetData sheetId="4069">
        <row r="4">
          <cell r="I4">
            <v>0</v>
          </cell>
        </row>
      </sheetData>
      <sheetData sheetId="4070">
        <row r="4">
          <cell r="I4">
            <v>0</v>
          </cell>
        </row>
      </sheetData>
      <sheetData sheetId="4071">
        <row r="4">
          <cell r="I4">
            <v>0</v>
          </cell>
        </row>
      </sheetData>
      <sheetData sheetId="4072">
        <row r="4">
          <cell r="I4">
            <v>0</v>
          </cell>
        </row>
      </sheetData>
      <sheetData sheetId="4073">
        <row r="4">
          <cell r="I4">
            <v>0</v>
          </cell>
        </row>
      </sheetData>
      <sheetData sheetId="4074">
        <row r="4">
          <cell r="I4">
            <v>0</v>
          </cell>
        </row>
      </sheetData>
      <sheetData sheetId="4075">
        <row r="4">
          <cell r="I4">
            <v>0</v>
          </cell>
        </row>
      </sheetData>
      <sheetData sheetId="4076">
        <row r="4">
          <cell r="I4">
            <v>0</v>
          </cell>
        </row>
      </sheetData>
      <sheetData sheetId="4077">
        <row r="4">
          <cell r="I4">
            <v>0</v>
          </cell>
        </row>
      </sheetData>
      <sheetData sheetId="4078">
        <row r="4">
          <cell r="I4">
            <v>0</v>
          </cell>
        </row>
      </sheetData>
      <sheetData sheetId="4079">
        <row r="4">
          <cell r="I4">
            <v>0</v>
          </cell>
        </row>
      </sheetData>
      <sheetData sheetId="4080">
        <row r="4">
          <cell r="I4">
            <v>0</v>
          </cell>
        </row>
      </sheetData>
      <sheetData sheetId="4081" refreshError="1"/>
      <sheetData sheetId="4082">
        <row r="4">
          <cell r="I4">
            <v>0</v>
          </cell>
        </row>
      </sheetData>
      <sheetData sheetId="4083">
        <row r="4">
          <cell r="I4">
            <v>0</v>
          </cell>
        </row>
      </sheetData>
      <sheetData sheetId="4084">
        <row r="4">
          <cell r="I4">
            <v>0</v>
          </cell>
        </row>
      </sheetData>
      <sheetData sheetId="4085">
        <row r="4">
          <cell r="I4">
            <v>0</v>
          </cell>
        </row>
      </sheetData>
      <sheetData sheetId="4086">
        <row r="4">
          <cell r="I4">
            <v>0</v>
          </cell>
        </row>
      </sheetData>
      <sheetData sheetId="4087">
        <row r="4">
          <cell r="I4">
            <v>0</v>
          </cell>
        </row>
      </sheetData>
      <sheetData sheetId="4088">
        <row r="4">
          <cell r="I4">
            <v>0</v>
          </cell>
        </row>
      </sheetData>
      <sheetData sheetId="4089">
        <row r="4">
          <cell r="I4">
            <v>0</v>
          </cell>
        </row>
      </sheetData>
      <sheetData sheetId="4090">
        <row r="4">
          <cell r="I4">
            <v>0</v>
          </cell>
        </row>
      </sheetData>
      <sheetData sheetId="4091">
        <row r="4">
          <cell r="I4">
            <v>0</v>
          </cell>
        </row>
      </sheetData>
      <sheetData sheetId="4092">
        <row r="4">
          <cell r="I4">
            <v>0</v>
          </cell>
        </row>
      </sheetData>
      <sheetData sheetId="4093">
        <row r="4">
          <cell r="I4">
            <v>0</v>
          </cell>
        </row>
      </sheetData>
      <sheetData sheetId="4094">
        <row r="4">
          <cell r="I4">
            <v>0</v>
          </cell>
        </row>
      </sheetData>
      <sheetData sheetId="4095">
        <row r="4">
          <cell r="I4">
            <v>0</v>
          </cell>
        </row>
      </sheetData>
      <sheetData sheetId="4096">
        <row r="4">
          <cell r="I4">
            <v>0</v>
          </cell>
        </row>
      </sheetData>
      <sheetData sheetId="4097">
        <row r="4">
          <cell r="I4">
            <v>0</v>
          </cell>
        </row>
      </sheetData>
      <sheetData sheetId="4098">
        <row r="4">
          <cell r="I4">
            <v>0</v>
          </cell>
        </row>
      </sheetData>
      <sheetData sheetId="4099">
        <row r="4">
          <cell r="I4">
            <v>0</v>
          </cell>
        </row>
      </sheetData>
      <sheetData sheetId="4100">
        <row r="4">
          <cell r="I4">
            <v>0</v>
          </cell>
        </row>
      </sheetData>
      <sheetData sheetId="4101">
        <row r="4">
          <cell r="I4">
            <v>0</v>
          </cell>
        </row>
      </sheetData>
      <sheetData sheetId="4102">
        <row r="4">
          <cell r="I4">
            <v>0</v>
          </cell>
        </row>
      </sheetData>
      <sheetData sheetId="4103">
        <row r="4">
          <cell r="I4">
            <v>0</v>
          </cell>
        </row>
      </sheetData>
      <sheetData sheetId="4104">
        <row r="4">
          <cell r="I4">
            <v>0</v>
          </cell>
        </row>
      </sheetData>
      <sheetData sheetId="4105">
        <row r="4">
          <cell r="I4">
            <v>0</v>
          </cell>
        </row>
      </sheetData>
      <sheetData sheetId="4106">
        <row r="4">
          <cell r="I4">
            <v>0</v>
          </cell>
        </row>
      </sheetData>
      <sheetData sheetId="4107">
        <row r="4">
          <cell r="I4">
            <v>0</v>
          </cell>
        </row>
      </sheetData>
      <sheetData sheetId="4108">
        <row r="4">
          <cell r="I4">
            <v>0</v>
          </cell>
        </row>
      </sheetData>
      <sheetData sheetId="4109">
        <row r="4">
          <cell r="I4">
            <v>0</v>
          </cell>
        </row>
      </sheetData>
      <sheetData sheetId="4110">
        <row r="4">
          <cell r="I4">
            <v>0</v>
          </cell>
        </row>
      </sheetData>
      <sheetData sheetId="4111">
        <row r="4">
          <cell r="I4">
            <v>0</v>
          </cell>
        </row>
      </sheetData>
      <sheetData sheetId="4112">
        <row r="4">
          <cell r="I4">
            <v>0</v>
          </cell>
        </row>
      </sheetData>
      <sheetData sheetId="4113">
        <row r="4">
          <cell r="I4">
            <v>0</v>
          </cell>
        </row>
      </sheetData>
      <sheetData sheetId="4114">
        <row r="4">
          <cell r="I4">
            <v>0</v>
          </cell>
        </row>
      </sheetData>
      <sheetData sheetId="4115">
        <row r="4">
          <cell r="I4">
            <v>0</v>
          </cell>
        </row>
      </sheetData>
      <sheetData sheetId="4116">
        <row r="4">
          <cell r="I4">
            <v>0</v>
          </cell>
        </row>
      </sheetData>
      <sheetData sheetId="4117">
        <row r="4">
          <cell r="I4">
            <v>0</v>
          </cell>
        </row>
      </sheetData>
      <sheetData sheetId="4118">
        <row r="4">
          <cell r="I4">
            <v>0</v>
          </cell>
        </row>
      </sheetData>
      <sheetData sheetId="4119">
        <row r="4">
          <cell r="I4">
            <v>0</v>
          </cell>
        </row>
      </sheetData>
      <sheetData sheetId="4120">
        <row r="4">
          <cell r="I4">
            <v>0</v>
          </cell>
        </row>
      </sheetData>
      <sheetData sheetId="4121">
        <row r="4">
          <cell r="I4">
            <v>0</v>
          </cell>
        </row>
      </sheetData>
      <sheetData sheetId="4122">
        <row r="4">
          <cell r="I4">
            <v>0</v>
          </cell>
        </row>
      </sheetData>
      <sheetData sheetId="4123">
        <row r="4">
          <cell r="I4">
            <v>0</v>
          </cell>
        </row>
      </sheetData>
      <sheetData sheetId="4124">
        <row r="4">
          <cell r="I4">
            <v>0</v>
          </cell>
        </row>
      </sheetData>
      <sheetData sheetId="4125">
        <row r="4">
          <cell r="I4">
            <v>0</v>
          </cell>
        </row>
      </sheetData>
      <sheetData sheetId="4126">
        <row r="4">
          <cell r="I4">
            <v>0</v>
          </cell>
        </row>
      </sheetData>
      <sheetData sheetId="4127">
        <row r="4">
          <cell r="I4">
            <v>0</v>
          </cell>
        </row>
      </sheetData>
      <sheetData sheetId="4128">
        <row r="4">
          <cell r="I4">
            <v>0</v>
          </cell>
        </row>
      </sheetData>
      <sheetData sheetId="4129">
        <row r="4">
          <cell r="I4">
            <v>0</v>
          </cell>
        </row>
      </sheetData>
      <sheetData sheetId="4130">
        <row r="4">
          <cell r="I4">
            <v>0</v>
          </cell>
        </row>
      </sheetData>
      <sheetData sheetId="4131">
        <row r="4">
          <cell r="I4">
            <v>0</v>
          </cell>
        </row>
      </sheetData>
      <sheetData sheetId="4132">
        <row r="4">
          <cell r="I4">
            <v>0</v>
          </cell>
        </row>
      </sheetData>
      <sheetData sheetId="4133">
        <row r="4">
          <cell r="I4">
            <v>0</v>
          </cell>
        </row>
      </sheetData>
      <sheetData sheetId="4134">
        <row r="4">
          <cell r="I4">
            <v>0</v>
          </cell>
        </row>
      </sheetData>
      <sheetData sheetId="4135">
        <row r="4">
          <cell r="I4">
            <v>0</v>
          </cell>
        </row>
      </sheetData>
      <sheetData sheetId="4136">
        <row r="4">
          <cell r="I4">
            <v>0</v>
          </cell>
        </row>
      </sheetData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>
        <row r="4">
          <cell r="I4">
            <v>0</v>
          </cell>
        </row>
      </sheetData>
      <sheetData sheetId="4147">
        <row r="4">
          <cell r="I4">
            <v>0</v>
          </cell>
        </row>
      </sheetData>
      <sheetData sheetId="4148">
        <row r="4">
          <cell r="I4">
            <v>0</v>
          </cell>
        </row>
      </sheetData>
      <sheetData sheetId="4149">
        <row r="4">
          <cell r="I4">
            <v>0</v>
          </cell>
        </row>
      </sheetData>
      <sheetData sheetId="4150">
        <row r="4">
          <cell r="I4">
            <v>0</v>
          </cell>
        </row>
      </sheetData>
      <sheetData sheetId="4151">
        <row r="4">
          <cell r="I4">
            <v>0</v>
          </cell>
        </row>
      </sheetData>
      <sheetData sheetId="4152">
        <row r="4">
          <cell r="I4">
            <v>0</v>
          </cell>
        </row>
      </sheetData>
      <sheetData sheetId="4153">
        <row r="4">
          <cell r="I4">
            <v>0</v>
          </cell>
        </row>
      </sheetData>
      <sheetData sheetId="4154">
        <row r="4">
          <cell r="I4">
            <v>0</v>
          </cell>
        </row>
      </sheetData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>
        <row r="4">
          <cell r="I4">
            <v>0</v>
          </cell>
        </row>
      </sheetData>
      <sheetData sheetId="4180">
        <row r="4">
          <cell r="I4">
            <v>0</v>
          </cell>
        </row>
      </sheetData>
      <sheetData sheetId="4181">
        <row r="4">
          <cell r="I4">
            <v>0</v>
          </cell>
        </row>
      </sheetData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>
        <row r="4">
          <cell r="I4">
            <v>0</v>
          </cell>
        </row>
      </sheetData>
      <sheetData sheetId="4188">
        <row r="4">
          <cell r="I4">
            <v>0</v>
          </cell>
        </row>
      </sheetData>
      <sheetData sheetId="4189">
        <row r="4">
          <cell r="I4">
            <v>0</v>
          </cell>
        </row>
      </sheetData>
      <sheetData sheetId="4190">
        <row r="4">
          <cell r="I4">
            <v>0</v>
          </cell>
        </row>
      </sheetData>
      <sheetData sheetId="4191">
        <row r="4">
          <cell r="I4">
            <v>0</v>
          </cell>
        </row>
      </sheetData>
      <sheetData sheetId="4192">
        <row r="4">
          <cell r="I4">
            <v>0</v>
          </cell>
        </row>
      </sheetData>
      <sheetData sheetId="4193">
        <row r="4">
          <cell r="I4">
            <v>0</v>
          </cell>
        </row>
      </sheetData>
      <sheetData sheetId="4194">
        <row r="4">
          <cell r="I4">
            <v>0</v>
          </cell>
        </row>
      </sheetData>
      <sheetData sheetId="4195">
        <row r="4">
          <cell r="I4">
            <v>0</v>
          </cell>
        </row>
      </sheetData>
      <sheetData sheetId="4196">
        <row r="4">
          <cell r="I4">
            <v>0</v>
          </cell>
        </row>
      </sheetData>
      <sheetData sheetId="4197">
        <row r="4">
          <cell r="I4">
            <v>0</v>
          </cell>
        </row>
      </sheetData>
      <sheetData sheetId="4198">
        <row r="4">
          <cell r="I4">
            <v>0</v>
          </cell>
        </row>
      </sheetData>
      <sheetData sheetId="4199">
        <row r="4">
          <cell r="I4">
            <v>0</v>
          </cell>
        </row>
      </sheetData>
      <sheetData sheetId="4200">
        <row r="4">
          <cell r="I4">
            <v>0</v>
          </cell>
        </row>
      </sheetData>
      <sheetData sheetId="4201">
        <row r="4">
          <cell r="I4">
            <v>0</v>
          </cell>
        </row>
      </sheetData>
      <sheetData sheetId="4202">
        <row r="4">
          <cell r="I4">
            <v>0</v>
          </cell>
        </row>
      </sheetData>
      <sheetData sheetId="4203">
        <row r="4">
          <cell r="I4">
            <v>0</v>
          </cell>
        </row>
      </sheetData>
      <sheetData sheetId="4204">
        <row r="4">
          <cell r="I4">
            <v>0</v>
          </cell>
        </row>
      </sheetData>
      <sheetData sheetId="4205">
        <row r="4">
          <cell r="I4">
            <v>0</v>
          </cell>
        </row>
      </sheetData>
      <sheetData sheetId="4206">
        <row r="4">
          <cell r="I4">
            <v>0</v>
          </cell>
        </row>
      </sheetData>
      <sheetData sheetId="4207">
        <row r="4">
          <cell r="I4">
            <v>0</v>
          </cell>
        </row>
      </sheetData>
      <sheetData sheetId="4208">
        <row r="4">
          <cell r="I4">
            <v>0</v>
          </cell>
        </row>
      </sheetData>
      <sheetData sheetId="4209">
        <row r="4">
          <cell r="I4">
            <v>0</v>
          </cell>
        </row>
      </sheetData>
      <sheetData sheetId="4210">
        <row r="4">
          <cell r="I4">
            <v>0</v>
          </cell>
        </row>
      </sheetData>
      <sheetData sheetId="4211">
        <row r="4">
          <cell r="I4">
            <v>0</v>
          </cell>
        </row>
      </sheetData>
      <sheetData sheetId="4212">
        <row r="4">
          <cell r="I4">
            <v>0</v>
          </cell>
        </row>
      </sheetData>
      <sheetData sheetId="4213">
        <row r="4">
          <cell r="I4">
            <v>0</v>
          </cell>
        </row>
      </sheetData>
      <sheetData sheetId="4214">
        <row r="4">
          <cell r="I4">
            <v>0</v>
          </cell>
        </row>
      </sheetData>
      <sheetData sheetId="4215">
        <row r="4">
          <cell r="I4">
            <v>0</v>
          </cell>
        </row>
      </sheetData>
      <sheetData sheetId="4216">
        <row r="4">
          <cell r="I4">
            <v>0</v>
          </cell>
        </row>
      </sheetData>
      <sheetData sheetId="4217">
        <row r="4">
          <cell r="I4">
            <v>0</v>
          </cell>
        </row>
      </sheetData>
      <sheetData sheetId="4218">
        <row r="4">
          <cell r="I4">
            <v>0</v>
          </cell>
        </row>
      </sheetData>
      <sheetData sheetId="4219">
        <row r="4">
          <cell r="I4">
            <v>0</v>
          </cell>
        </row>
      </sheetData>
      <sheetData sheetId="4220">
        <row r="4">
          <cell r="I4">
            <v>0</v>
          </cell>
        </row>
      </sheetData>
      <sheetData sheetId="4221">
        <row r="4">
          <cell r="I4">
            <v>0</v>
          </cell>
        </row>
      </sheetData>
      <sheetData sheetId="4222">
        <row r="4">
          <cell r="I4">
            <v>0</v>
          </cell>
        </row>
      </sheetData>
      <sheetData sheetId="4223">
        <row r="4">
          <cell r="I4">
            <v>0</v>
          </cell>
        </row>
      </sheetData>
      <sheetData sheetId="4224">
        <row r="4">
          <cell r="I4">
            <v>0</v>
          </cell>
        </row>
      </sheetData>
      <sheetData sheetId="4225">
        <row r="4">
          <cell r="I4">
            <v>0</v>
          </cell>
        </row>
      </sheetData>
      <sheetData sheetId="4226">
        <row r="4">
          <cell r="I4">
            <v>0</v>
          </cell>
        </row>
      </sheetData>
      <sheetData sheetId="4227">
        <row r="4">
          <cell r="I4">
            <v>0</v>
          </cell>
        </row>
      </sheetData>
      <sheetData sheetId="4228">
        <row r="4">
          <cell r="I4">
            <v>0</v>
          </cell>
        </row>
      </sheetData>
      <sheetData sheetId="4229">
        <row r="4">
          <cell r="I4">
            <v>0</v>
          </cell>
        </row>
      </sheetData>
      <sheetData sheetId="4230">
        <row r="4">
          <cell r="I4">
            <v>0</v>
          </cell>
        </row>
      </sheetData>
      <sheetData sheetId="4231">
        <row r="4">
          <cell r="I4">
            <v>0</v>
          </cell>
        </row>
      </sheetData>
      <sheetData sheetId="4232">
        <row r="4">
          <cell r="I4">
            <v>0</v>
          </cell>
        </row>
      </sheetData>
      <sheetData sheetId="4233">
        <row r="4">
          <cell r="I4">
            <v>0</v>
          </cell>
        </row>
      </sheetData>
      <sheetData sheetId="4234">
        <row r="4">
          <cell r="I4">
            <v>0</v>
          </cell>
        </row>
      </sheetData>
      <sheetData sheetId="4235">
        <row r="4">
          <cell r="I4">
            <v>0</v>
          </cell>
        </row>
      </sheetData>
      <sheetData sheetId="4236">
        <row r="4">
          <cell r="I4">
            <v>0</v>
          </cell>
        </row>
      </sheetData>
      <sheetData sheetId="4237">
        <row r="4">
          <cell r="I4">
            <v>0</v>
          </cell>
        </row>
      </sheetData>
      <sheetData sheetId="4238">
        <row r="4">
          <cell r="I4">
            <v>0</v>
          </cell>
        </row>
      </sheetData>
      <sheetData sheetId="4239">
        <row r="4">
          <cell r="I4">
            <v>0</v>
          </cell>
        </row>
      </sheetData>
      <sheetData sheetId="4240">
        <row r="4">
          <cell r="I4">
            <v>0</v>
          </cell>
        </row>
      </sheetData>
      <sheetData sheetId="4241">
        <row r="4">
          <cell r="I4">
            <v>0</v>
          </cell>
        </row>
      </sheetData>
      <sheetData sheetId="4242">
        <row r="4">
          <cell r="I4">
            <v>0</v>
          </cell>
        </row>
      </sheetData>
      <sheetData sheetId="4243">
        <row r="4">
          <cell r="I4">
            <v>0</v>
          </cell>
        </row>
      </sheetData>
      <sheetData sheetId="4244">
        <row r="4">
          <cell r="I4">
            <v>0</v>
          </cell>
        </row>
      </sheetData>
      <sheetData sheetId="4245">
        <row r="4">
          <cell r="I4">
            <v>0</v>
          </cell>
        </row>
      </sheetData>
      <sheetData sheetId="4246">
        <row r="4">
          <cell r="I4">
            <v>0</v>
          </cell>
        </row>
      </sheetData>
      <sheetData sheetId="4247">
        <row r="4">
          <cell r="I4">
            <v>0</v>
          </cell>
        </row>
      </sheetData>
      <sheetData sheetId="4248">
        <row r="4">
          <cell r="I4">
            <v>0</v>
          </cell>
        </row>
      </sheetData>
      <sheetData sheetId="4249">
        <row r="4">
          <cell r="I4">
            <v>0</v>
          </cell>
        </row>
      </sheetData>
      <sheetData sheetId="4250">
        <row r="4">
          <cell r="I4">
            <v>0</v>
          </cell>
        </row>
      </sheetData>
      <sheetData sheetId="4251">
        <row r="4">
          <cell r="I4">
            <v>0</v>
          </cell>
        </row>
      </sheetData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>
        <row r="4">
          <cell r="I4">
            <v>0</v>
          </cell>
        </row>
      </sheetData>
      <sheetData sheetId="4259">
        <row r="4">
          <cell r="I4">
            <v>0</v>
          </cell>
        </row>
      </sheetData>
      <sheetData sheetId="4260">
        <row r="4">
          <cell r="I4">
            <v>0</v>
          </cell>
        </row>
      </sheetData>
      <sheetData sheetId="4261">
        <row r="4">
          <cell r="I4">
            <v>0</v>
          </cell>
        </row>
      </sheetData>
      <sheetData sheetId="4262">
        <row r="4">
          <cell r="I4">
            <v>0</v>
          </cell>
        </row>
      </sheetData>
      <sheetData sheetId="4263">
        <row r="4">
          <cell r="I4">
            <v>0</v>
          </cell>
        </row>
      </sheetData>
      <sheetData sheetId="4264">
        <row r="4">
          <cell r="I4">
            <v>0</v>
          </cell>
        </row>
      </sheetData>
      <sheetData sheetId="4265">
        <row r="4">
          <cell r="I4">
            <v>0</v>
          </cell>
        </row>
      </sheetData>
      <sheetData sheetId="4266">
        <row r="4">
          <cell r="I4">
            <v>0</v>
          </cell>
        </row>
      </sheetData>
      <sheetData sheetId="4267">
        <row r="4">
          <cell r="I4">
            <v>0</v>
          </cell>
        </row>
      </sheetData>
      <sheetData sheetId="4268">
        <row r="4">
          <cell r="I4">
            <v>0</v>
          </cell>
        </row>
      </sheetData>
      <sheetData sheetId="4269">
        <row r="4">
          <cell r="I4">
            <v>0</v>
          </cell>
        </row>
      </sheetData>
      <sheetData sheetId="4270">
        <row r="4">
          <cell r="I4">
            <v>0</v>
          </cell>
        </row>
      </sheetData>
      <sheetData sheetId="4271">
        <row r="4">
          <cell r="I4">
            <v>0</v>
          </cell>
        </row>
      </sheetData>
      <sheetData sheetId="4272">
        <row r="4">
          <cell r="I4">
            <v>0</v>
          </cell>
        </row>
      </sheetData>
      <sheetData sheetId="4273">
        <row r="4">
          <cell r="I4">
            <v>0</v>
          </cell>
        </row>
      </sheetData>
      <sheetData sheetId="4274">
        <row r="4">
          <cell r="I4">
            <v>0</v>
          </cell>
        </row>
      </sheetData>
      <sheetData sheetId="4275">
        <row r="4">
          <cell r="I4">
            <v>0</v>
          </cell>
        </row>
      </sheetData>
      <sheetData sheetId="4276">
        <row r="4">
          <cell r="I4">
            <v>0</v>
          </cell>
        </row>
      </sheetData>
      <sheetData sheetId="4277">
        <row r="4">
          <cell r="I4">
            <v>0</v>
          </cell>
        </row>
      </sheetData>
      <sheetData sheetId="4278">
        <row r="4">
          <cell r="I4">
            <v>0</v>
          </cell>
        </row>
      </sheetData>
      <sheetData sheetId="4279">
        <row r="4">
          <cell r="I4">
            <v>0</v>
          </cell>
        </row>
      </sheetData>
      <sheetData sheetId="4280">
        <row r="4">
          <cell r="I4">
            <v>0</v>
          </cell>
        </row>
      </sheetData>
      <sheetData sheetId="4281">
        <row r="4">
          <cell r="I4">
            <v>0</v>
          </cell>
        </row>
      </sheetData>
      <sheetData sheetId="4282">
        <row r="4">
          <cell r="I4">
            <v>0</v>
          </cell>
        </row>
      </sheetData>
      <sheetData sheetId="4283">
        <row r="4">
          <cell r="I4">
            <v>0</v>
          </cell>
        </row>
      </sheetData>
      <sheetData sheetId="4284">
        <row r="4">
          <cell r="I4">
            <v>0</v>
          </cell>
        </row>
      </sheetData>
      <sheetData sheetId="4285">
        <row r="4">
          <cell r="I4">
            <v>0</v>
          </cell>
        </row>
      </sheetData>
      <sheetData sheetId="4286">
        <row r="4">
          <cell r="I4">
            <v>0</v>
          </cell>
        </row>
      </sheetData>
      <sheetData sheetId="4287">
        <row r="4">
          <cell r="I4">
            <v>0</v>
          </cell>
        </row>
      </sheetData>
      <sheetData sheetId="4288">
        <row r="4">
          <cell r="I4">
            <v>0</v>
          </cell>
        </row>
      </sheetData>
      <sheetData sheetId="4289">
        <row r="4">
          <cell r="I4">
            <v>0</v>
          </cell>
        </row>
      </sheetData>
      <sheetData sheetId="4290">
        <row r="4">
          <cell r="I4">
            <v>0</v>
          </cell>
        </row>
      </sheetData>
      <sheetData sheetId="4291">
        <row r="4">
          <cell r="I4">
            <v>0</v>
          </cell>
        </row>
      </sheetData>
      <sheetData sheetId="4292">
        <row r="4">
          <cell r="I4">
            <v>0</v>
          </cell>
        </row>
      </sheetData>
      <sheetData sheetId="4293">
        <row r="4">
          <cell r="I4">
            <v>0</v>
          </cell>
        </row>
      </sheetData>
      <sheetData sheetId="4294">
        <row r="4">
          <cell r="I4">
            <v>0</v>
          </cell>
        </row>
      </sheetData>
      <sheetData sheetId="4295">
        <row r="4">
          <cell r="I4">
            <v>0</v>
          </cell>
        </row>
      </sheetData>
      <sheetData sheetId="4296">
        <row r="4">
          <cell r="I4">
            <v>0</v>
          </cell>
        </row>
      </sheetData>
      <sheetData sheetId="4297">
        <row r="4">
          <cell r="I4">
            <v>0</v>
          </cell>
        </row>
      </sheetData>
      <sheetData sheetId="4298">
        <row r="4">
          <cell r="I4">
            <v>0</v>
          </cell>
        </row>
      </sheetData>
      <sheetData sheetId="4299">
        <row r="4">
          <cell r="I4">
            <v>0</v>
          </cell>
        </row>
      </sheetData>
      <sheetData sheetId="4300">
        <row r="4">
          <cell r="I4">
            <v>0</v>
          </cell>
        </row>
      </sheetData>
      <sheetData sheetId="4301">
        <row r="4">
          <cell r="I4">
            <v>0</v>
          </cell>
        </row>
      </sheetData>
      <sheetData sheetId="4302">
        <row r="4">
          <cell r="I4">
            <v>0</v>
          </cell>
        </row>
      </sheetData>
      <sheetData sheetId="4303">
        <row r="4">
          <cell r="I4">
            <v>0</v>
          </cell>
        </row>
      </sheetData>
      <sheetData sheetId="4304">
        <row r="4">
          <cell r="I4">
            <v>0</v>
          </cell>
        </row>
      </sheetData>
      <sheetData sheetId="4305">
        <row r="4">
          <cell r="I4">
            <v>0</v>
          </cell>
        </row>
      </sheetData>
      <sheetData sheetId="4306">
        <row r="4">
          <cell r="I4">
            <v>0</v>
          </cell>
        </row>
      </sheetData>
      <sheetData sheetId="4307">
        <row r="4">
          <cell r="I4">
            <v>0</v>
          </cell>
        </row>
      </sheetData>
      <sheetData sheetId="4308">
        <row r="4">
          <cell r="I4">
            <v>0</v>
          </cell>
        </row>
      </sheetData>
      <sheetData sheetId="4309">
        <row r="4">
          <cell r="I4">
            <v>0</v>
          </cell>
        </row>
      </sheetData>
      <sheetData sheetId="4310">
        <row r="4">
          <cell r="I4">
            <v>0</v>
          </cell>
        </row>
      </sheetData>
      <sheetData sheetId="4311">
        <row r="4">
          <cell r="I4">
            <v>0</v>
          </cell>
        </row>
      </sheetData>
      <sheetData sheetId="4312">
        <row r="4">
          <cell r="I4">
            <v>0</v>
          </cell>
        </row>
      </sheetData>
      <sheetData sheetId="4313">
        <row r="4">
          <cell r="I4">
            <v>0</v>
          </cell>
        </row>
      </sheetData>
      <sheetData sheetId="4314">
        <row r="4">
          <cell r="I4">
            <v>0</v>
          </cell>
        </row>
      </sheetData>
      <sheetData sheetId="4315">
        <row r="4">
          <cell r="I4">
            <v>0</v>
          </cell>
        </row>
      </sheetData>
      <sheetData sheetId="4316">
        <row r="4">
          <cell r="I4">
            <v>0</v>
          </cell>
        </row>
      </sheetData>
      <sheetData sheetId="4317">
        <row r="4">
          <cell r="I4">
            <v>0</v>
          </cell>
        </row>
      </sheetData>
      <sheetData sheetId="4318">
        <row r="4">
          <cell r="I4">
            <v>0</v>
          </cell>
        </row>
      </sheetData>
      <sheetData sheetId="4319">
        <row r="4">
          <cell r="I4">
            <v>0</v>
          </cell>
        </row>
      </sheetData>
      <sheetData sheetId="4320">
        <row r="4">
          <cell r="I4">
            <v>0</v>
          </cell>
        </row>
      </sheetData>
      <sheetData sheetId="4321">
        <row r="4">
          <cell r="I4">
            <v>0</v>
          </cell>
        </row>
      </sheetData>
      <sheetData sheetId="4322">
        <row r="4">
          <cell r="I4">
            <v>0</v>
          </cell>
        </row>
      </sheetData>
      <sheetData sheetId="4323">
        <row r="4">
          <cell r="I4">
            <v>0</v>
          </cell>
        </row>
      </sheetData>
      <sheetData sheetId="4324">
        <row r="4">
          <cell r="I4">
            <v>0</v>
          </cell>
        </row>
      </sheetData>
      <sheetData sheetId="4325">
        <row r="4">
          <cell r="I4">
            <v>0</v>
          </cell>
        </row>
      </sheetData>
      <sheetData sheetId="4326">
        <row r="4">
          <cell r="I4">
            <v>0</v>
          </cell>
        </row>
      </sheetData>
      <sheetData sheetId="4327">
        <row r="4">
          <cell r="I4">
            <v>0</v>
          </cell>
        </row>
      </sheetData>
      <sheetData sheetId="4328">
        <row r="4">
          <cell r="I4">
            <v>0</v>
          </cell>
        </row>
      </sheetData>
      <sheetData sheetId="4329">
        <row r="4">
          <cell r="I4">
            <v>0</v>
          </cell>
        </row>
      </sheetData>
      <sheetData sheetId="4330">
        <row r="4">
          <cell r="I4">
            <v>0</v>
          </cell>
        </row>
      </sheetData>
      <sheetData sheetId="4331">
        <row r="4">
          <cell r="I4">
            <v>0</v>
          </cell>
        </row>
      </sheetData>
      <sheetData sheetId="4332">
        <row r="4">
          <cell r="I4">
            <v>0</v>
          </cell>
        </row>
      </sheetData>
      <sheetData sheetId="4333">
        <row r="4">
          <cell r="I4">
            <v>0</v>
          </cell>
        </row>
      </sheetData>
      <sheetData sheetId="4334">
        <row r="4">
          <cell r="I4">
            <v>0</v>
          </cell>
        </row>
      </sheetData>
      <sheetData sheetId="4335">
        <row r="4">
          <cell r="I4">
            <v>0</v>
          </cell>
        </row>
      </sheetData>
      <sheetData sheetId="4336">
        <row r="4">
          <cell r="I4">
            <v>0</v>
          </cell>
        </row>
      </sheetData>
      <sheetData sheetId="4337">
        <row r="4">
          <cell r="I4">
            <v>0</v>
          </cell>
        </row>
      </sheetData>
      <sheetData sheetId="4338">
        <row r="4">
          <cell r="I4">
            <v>0</v>
          </cell>
        </row>
      </sheetData>
      <sheetData sheetId="4339">
        <row r="4">
          <cell r="I4">
            <v>0</v>
          </cell>
        </row>
      </sheetData>
      <sheetData sheetId="4340">
        <row r="4">
          <cell r="I4">
            <v>0</v>
          </cell>
        </row>
      </sheetData>
      <sheetData sheetId="4341">
        <row r="4">
          <cell r="I4">
            <v>0</v>
          </cell>
        </row>
      </sheetData>
      <sheetData sheetId="4342">
        <row r="4">
          <cell r="I4">
            <v>0</v>
          </cell>
        </row>
      </sheetData>
      <sheetData sheetId="4343">
        <row r="4">
          <cell r="I4">
            <v>0</v>
          </cell>
        </row>
      </sheetData>
      <sheetData sheetId="4344">
        <row r="4">
          <cell r="I4">
            <v>0</v>
          </cell>
        </row>
      </sheetData>
      <sheetData sheetId="4345">
        <row r="4">
          <cell r="I4">
            <v>0</v>
          </cell>
        </row>
      </sheetData>
      <sheetData sheetId="4346">
        <row r="4">
          <cell r="I4">
            <v>0</v>
          </cell>
        </row>
      </sheetData>
      <sheetData sheetId="4347">
        <row r="4">
          <cell r="I4">
            <v>0</v>
          </cell>
        </row>
      </sheetData>
      <sheetData sheetId="4348">
        <row r="4">
          <cell r="I4">
            <v>0</v>
          </cell>
        </row>
      </sheetData>
      <sheetData sheetId="4349">
        <row r="4">
          <cell r="I4">
            <v>0</v>
          </cell>
        </row>
      </sheetData>
      <sheetData sheetId="4350">
        <row r="4">
          <cell r="I4">
            <v>0</v>
          </cell>
        </row>
      </sheetData>
      <sheetData sheetId="4351">
        <row r="4">
          <cell r="I4">
            <v>0</v>
          </cell>
        </row>
      </sheetData>
      <sheetData sheetId="4352">
        <row r="4">
          <cell r="I4">
            <v>0</v>
          </cell>
        </row>
      </sheetData>
      <sheetData sheetId="4353">
        <row r="4">
          <cell r="I4">
            <v>0</v>
          </cell>
        </row>
      </sheetData>
      <sheetData sheetId="4354">
        <row r="4">
          <cell r="I4">
            <v>0</v>
          </cell>
        </row>
      </sheetData>
      <sheetData sheetId="4355">
        <row r="4">
          <cell r="I4">
            <v>0</v>
          </cell>
        </row>
      </sheetData>
      <sheetData sheetId="4356">
        <row r="4">
          <cell r="I4">
            <v>0</v>
          </cell>
        </row>
      </sheetData>
      <sheetData sheetId="4357">
        <row r="4">
          <cell r="I4">
            <v>0</v>
          </cell>
        </row>
      </sheetData>
      <sheetData sheetId="4358">
        <row r="4">
          <cell r="I4">
            <v>0</v>
          </cell>
        </row>
      </sheetData>
      <sheetData sheetId="4359">
        <row r="4">
          <cell r="I4">
            <v>0</v>
          </cell>
        </row>
      </sheetData>
      <sheetData sheetId="4360">
        <row r="4">
          <cell r="I4">
            <v>0</v>
          </cell>
        </row>
      </sheetData>
      <sheetData sheetId="4361">
        <row r="4">
          <cell r="I4">
            <v>0</v>
          </cell>
        </row>
      </sheetData>
      <sheetData sheetId="4362">
        <row r="4">
          <cell r="I4">
            <v>0</v>
          </cell>
        </row>
      </sheetData>
      <sheetData sheetId="4363">
        <row r="4">
          <cell r="I4">
            <v>0</v>
          </cell>
        </row>
      </sheetData>
      <sheetData sheetId="4364">
        <row r="4">
          <cell r="I4">
            <v>0</v>
          </cell>
        </row>
      </sheetData>
      <sheetData sheetId="4365">
        <row r="4">
          <cell r="I4">
            <v>0</v>
          </cell>
        </row>
      </sheetData>
      <sheetData sheetId="4366">
        <row r="4">
          <cell r="I4">
            <v>0</v>
          </cell>
        </row>
      </sheetData>
      <sheetData sheetId="4367">
        <row r="4">
          <cell r="I4">
            <v>0</v>
          </cell>
        </row>
      </sheetData>
      <sheetData sheetId="4368">
        <row r="4">
          <cell r="I4">
            <v>0</v>
          </cell>
        </row>
      </sheetData>
      <sheetData sheetId="4369">
        <row r="4">
          <cell r="I4">
            <v>0</v>
          </cell>
        </row>
      </sheetData>
      <sheetData sheetId="4370">
        <row r="4">
          <cell r="I4">
            <v>0</v>
          </cell>
        </row>
      </sheetData>
      <sheetData sheetId="4371">
        <row r="4">
          <cell r="I4">
            <v>0</v>
          </cell>
        </row>
      </sheetData>
      <sheetData sheetId="4372">
        <row r="4">
          <cell r="I4">
            <v>0</v>
          </cell>
        </row>
      </sheetData>
      <sheetData sheetId="4373">
        <row r="4">
          <cell r="I4">
            <v>0</v>
          </cell>
        </row>
      </sheetData>
      <sheetData sheetId="4374">
        <row r="4">
          <cell r="I4">
            <v>0</v>
          </cell>
        </row>
      </sheetData>
      <sheetData sheetId="4375">
        <row r="4">
          <cell r="I4">
            <v>0</v>
          </cell>
        </row>
      </sheetData>
      <sheetData sheetId="4376">
        <row r="4">
          <cell r="I4">
            <v>0</v>
          </cell>
        </row>
      </sheetData>
      <sheetData sheetId="4377">
        <row r="4">
          <cell r="I4">
            <v>0</v>
          </cell>
        </row>
      </sheetData>
      <sheetData sheetId="4378">
        <row r="4">
          <cell r="I4">
            <v>0</v>
          </cell>
        </row>
      </sheetData>
      <sheetData sheetId="4379">
        <row r="4">
          <cell r="I4">
            <v>0</v>
          </cell>
        </row>
      </sheetData>
      <sheetData sheetId="4380">
        <row r="4">
          <cell r="I4">
            <v>0</v>
          </cell>
        </row>
      </sheetData>
      <sheetData sheetId="4381">
        <row r="4">
          <cell r="I4">
            <v>0</v>
          </cell>
        </row>
      </sheetData>
      <sheetData sheetId="4382">
        <row r="4">
          <cell r="I4">
            <v>0</v>
          </cell>
        </row>
      </sheetData>
      <sheetData sheetId="4383">
        <row r="4">
          <cell r="I4">
            <v>0</v>
          </cell>
        </row>
      </sheetData>
      <sheetData sheetId="4384">
        <row r="4">
          <cell r="I4">
            <v>0</v>
          </cell>
        </row>
      </sheetData>
      <sheetData sheetId="4385">
        <row r="4">
          <cell r="I4">
            <v>0</v>
          </cell>
        </row>
      </sheetData>
      <sheetData sheetId="4386">
        <row r="4">
          <cell r="I4">
            <v>0</v>
          </cell>
        </row>
      </sheetData>
      <sheetData sheetId="4387">
        <row r="4">
          <cell r="I4">
            <v>0</v>
          </cell>
        </row>
      </sheetData>
      <sheetData sheetId="4388">
        <row r="4">
          <cell r="I4">
            <v>0</v>
          </cell>
        </row>
      </sheetData>
      <sheetData sheetId="4389">
        <row r="4">
          <cell r="I4">
            <v>0</v>
          </cell>
        </row>
      </sheetData>
      <sheetData sheetId="4390">
        <row r="4">
          <cell r="I4">
            <v>0</v>
          </cell>
        </row>
      </sheetData>
      <sheetData sheetId="4391">
        <row r="4">
          <cell r="I4">
            <v>0</v>
          </cell>
        </row>
      </sheetData>
      <sheetData sheetId="4392">
        <row r="4">
          <cell r="I4">
            <v>0</v>
          </cell>
        </row>
      </sheetData>
      <sheetData sheetId="4393">
        <row r="4">
          <cell r="I4">
            <v>0</v>
          </cell>
        </row>
      </sheetData>
      <sheetData sheetId="4394">
        <row r="4">
          <cell r="I4">
            <v>0</v>
          </cell>
        </row>
      </sheetData>
      <sheetData sheetId="4395">
        <row r="4">
          <cell r="I4">
            <v>0</v>
          </cell>
        </row>
      </sheetData>
      <sheetData sheetId="4396">
        <row r="4">
          <cell r="I4">
            <v>0</v>
          </cell>
        </row>
      </sheetData>
      <sheetData sheetId="4397">
        <row r="4">
          <cell r="I4">
            <v>0</v>
          </cell>
        </row>
      </sheetData>
      <sheetData sheetId="4398">
        <row r="4">
          <cell r="I4">
            <v>0</v>
          </cell>
        </row>
      </sheetData>
      <sheetData sheetId="4399">
        <row r="4">
          <cell r="I4">
            <v>0</v>
          </cell>
        </row>
      </sheetData>
      <sheetData sheetId="4400">
        <row r="4">
          <cell r="I4">
            <v>0</v>
          </cell>
        </row>
      </sheetData>
      <sheetData sheetId="4401">
        <row r="4">
          <cell r="I4">
            <v>0</v>
          </cell>
        </row>
      </sheetData>
      <sheetData sheetId="4402">
        <row r="4">
          <cell r="I4">
            <v>0</v>
          </cell>
        </row>
      </sheetData>
      <sheetData sheetId="4403">
        <row r="4">
          <cell r="I4">
            <v>0</v>
          </cell>
        </row>
      </sheetData>
      <sheetData sheetId="4404">
        <row r="4">
          <cell r="I4">
            <v>0</v>
          </cell>
        </row>
      </sheetData>
      <sheetData sheetId="4405">
        <row r="4">
          <cell r="I4">
            <v>0</v>
          </cell>
        </row>
      </sheetData>
      <sheetData sheetId="4406">
        <row r="4">
          <cell r="I4">
            <v>0</v>
          </cell>
        </row>
      </sheetData>
      <sheetData sheetId="4407">
        <row r="4">
          <cell r="I4">
            <v>0</v>
          </cell>
        </row>
      </sheetData>
      <sheetData sheetId="4408">
        <row r="4">
          <cell r="I4">
            <v>0</v>
          </cell>
        </row>
      </sheetData>
      <sheetData sheetId="4409">
        <row r="4">
          <cell r="I4">
            <v>0</v>
          </cell>
        </row>
      </sheetData>
      <sheetData sheetId="4410">
        <row r="4">
          <cell r="I4">
            <v>0</v>
          </cell>
        </row>
      </sheetData>
      <sheetData sheetId="4411">
        <row r="4">
          <cell r="I4">
            <v>0</v>
          </cell>
        </row>
      </sheetData>
      <sheetData sheetId="4412">
        <row r="4">
          <cell r="I4">
            <v>0</v>
          </cell>
        </row>
      </sheetData>
      <sheetData sheetId="4413">
        <row r="4">
          <cell r="I4">
            <v>0</v>
          </cell>
        </row>
      </sheetData>
      <sheetData sheetId="4414">
        <row r="4">
          <cell r="I4">
            <v>0</v>
          </cell>
        </row>
      </sheetData>
      <sheetData sheetId="4415">
        <row r="4">
          <cell r="I4">
            <v>0</v>
          </cell>
        </row>
      </sheetData>
      <sheetData sheetId="4416">
        <row r="4">
          <cell r="I4">
            <v>0</v>
          </cell>
        </row>
      </sheetData>
      <sheetData sheetId="4417">
        <row r="4">
          <cell r="I4">
            <v>0</v>
          </cell>
        </row>
      </sheetData>
      <sheetData sheetId="4418">
        <row r="4">
          <cell r="I4">
            <v>0</v>
          </cell>
        </row>
      </sheetData>
      <sheetData sheetId="4419">
        <row r="4">
          <cell r="I4">
            <v>0</v>
          </cell>
        </row>
      </sheetData>
      <sheetData sheetId="4420">
        <row r="4">
          <cell r="I4">
            <v>0</v>
          </cell>
        </row>
      </sheetData>
      <sheetData sheetId="4421">
        <row r="4">
          <cell r="I4">
            <v>0</v>
          </cell>
        </row>
      </sheetData>
      <sheetData sheetId="4422">
        <row r="4">
          <cell r="I4">
            <v>0</v>
          </cell>
        </row>
      </sheetData>
      <sheetData sheetId="4423">
        <row r="4">
          <cell r="I4">
            <v>0</v>
          </cell>
        </row>
      </sheetData>
      <sheetData sheetId="4424">
        <row r="4">
          <cell r="I4">
            <v>0</v>
          </cell>
        </row>
      </sheetData>
      <sheetData sheetId="4425">
        <row r="4">
          <cell r="I4">
            <v>0</v>
          </cell>
        </row>
      </sheetData>
      <sheetData sheetId="4426">
        <row r="4">
          <cell r="I4">
            <v>0</v>
          </cell>
        </row>
      </sheetData>
      <sheetData sheetId="4427">
        <row r="4">
          <cell r="I4">
            <v>0</v>
          </cell>
        </row>
      </sheetData>
      <sheetData sheetId="4428">
        <row r="4">
          <cell r="I4">
            <v>0</v>
          </cell>
        </row>
      </sheetData>
      <sheetData sheetId="4429">
        <row r="4">
          <cell r="I4">
            <v>0</v>
          </cell>
        </row>
      </sheetData>
      <sheetData sheetId="4430">
        <row r="4">
          <cell r="I4">
            <v>0</v>
          </cell>
        </row>
      </sheetData>
      <sheetData sheetId="4431">
        <row r="4">
          <cell r="I4">
            <v>0</v>
          </cell>
        </row>
      </sheetData>
      <sheetData sheetId="4432">
        <row r="4">
          <cell r="I4">
            <v>0</v>
          </cell>
        </row>
      </sheetData>
      <sheetData sheetId="4433">
        <row r="4">
          <cell r="I4">
            <v>0</v>
          </cell>
        </row>
      </sheetData>
      <sheetData sheetId="4434">
        <row r="4">
          <cell r="I4">
            <v>0</v>
          </cell>
        </row>
      </sheetData>
      <sheetData sheetId="4435">
        <row r="4">
          <cell r="I4">
            <v>0</v>
          </cell>
        </row>
      </sheetData>
      <sheetData sheetId="4436">
        <row r="4">
          <cell r="I4">
            <v>0</v>
          </cell>
        </row>
      </sheetData>
      <sheetData sheetId="4437">
        <row r="4">
          <cell r="I4">
            <v>0</v>
          </cell>
        </row>
      </sheetData>
      <sheetData sheetId="4438">
        <row r="4">
          <cell r="I4">
            <v>0</v>
          </cell>
        </row>
      </sheetData>
      <sheetData sheetId="4439">
        <row r="4">
          <cell r="I4">
            <v>0</v>
          </cell>
        </row>
      </sheetData>
      <sheetData sheetId="4440">
        <row r="4">
          <cell r="I4">
            <v>0</v>
          </cell>
        </row>
      </sheetData>
      <sheetData sheetId="4441">
        <row r="4">
          <cell r="I4">
            <v>0</v>
          </cell>
        </row>
      </sheetData>
      <sheetData sheetId="4442">
        <row r="4">
          <cell r="I4">
            <v>0</v>
          </cell>
        </row>
      </sheetData>
      <sheetData sheetId="4443">
        <row r="4">
          <cell r="I4">
            <v>0</v>
          </cell>
        </row>
      </sheetData>
      <sheetData sheetId="4444">
        <row r="4">
          <cell r="I4">
            <v>0</v>
          </cell>
        </row>
      </sheetData>
      <sheetData sheetId="4445">
        <row r="4">
          <cell r="I4">
            <v>0</v>
          </cell>
        </row>
      </sheetData>
      <sheetData sheetId="4446">
        <row r="4">
          <cell r="I4">
            <v>0</v>
          </cell>
        </row>
      </sheetData>
      <sheetData sheetId="4447">
        <row r="4">
          <cell r="I4">
            <v>0</v>
          </cell>
        </row>
      </sheetData>
      <sheetData sheetId="4448">
        <row r="4">
          <cell r="I4">
            <v>0</v>
          </cell>
        </row>
      </sheetData>
      <sheetData sheetId="4449">
        <row r="4">
          <cell r="I4">
            <v>0</v>
          </cell>
        </row>
      </sheetData>
      <sheetData sheetId="4450">
        <row r="4">
          <cell r="I4">
            <v>0</v>
          </cell>
        </row>
      </sheetData>
      <sheetData sheetId="4451">
        <row r="4">
          <cell r="I4">
            <v>0</v>
          </cell>
        </row>
      </sheetData>
      <sheetData sheetId="4452">
        <row r="4">
          <cell r="I4">
            <v>0</v>
          </cell>
        </row>
      </sheetData>
      <sheetData sheetId="4453">
        <row r="4">
          <cell r="I4">
            <v>0</v>
          </cell>
        </row>
      </sheetData>
      <sheetData sheetId="4454">
        <row r="4">
          <cell r="I4">
            <v>0</v>
          </cell>
        </row>
      </sheetData>
      <sheetData sheetId="4455">
        <row r="4">
          <cell r="I4">
            <v>0</v>
          </cell>
        </row>
      </sheetData>
      <sheetData sheetId="4456">
        <row r="4">
          <cell r="I4">
            <v>0</v>
          </cell>
        </row>
      </sheetData>
      <sheetData sheetId="4457">
        <row r="4">
          <cell r="I4">
            <v>0</v>
          </cell>
        </row>
      </sheetData>
      <sheetData sheetId="4458">
        <row r="4">
          <cell r="I4">
            <v>0</v>
          </cell>
        </row>
      </sheetData>
      <sheetData sheetId="4459">
        <row r="4">
          <cell r="I4">
            <v>0</v>
          </cell>
        </row>
      </sheetData>
      <sheetData sheetId="4460">
        <row r="4">
          <cell r="I4">
            <v>0</v>
          </cell>
        </row>
      </sheetData>
      <sheetData sheetId="4461">
        <row r="4">
          <cell r="I4">
            <v>0</v>
          </cell>
        </row>
      </sheetData>
      <sheetData sheetId="4462">
        <row r="4">
          <cell r="I4">
            <v>0</v>
          </cell>
        </row>
      </sheetData>
      <sheetData sheetId="4463">
        <row r="4">
          <cell r="I4">
            <v>0</v>
          </cell>
        </row>
      </sheetData>
      <sheetData sheetId="4464">
        <row r="4">
          <cell r="I4">
            <v>0</v>
          </cell>
        </row>
      </sheetData>
      <sheetData sheetId="4465">
        <row r="4">
          <cell r="I4">
            <v>0</v>
          </cell>
        </row>
      </sheetData>
      <sheetData sheetId="4466">
        <row r="4">
          <cell r="I4">
            <v>0</v>
          </cell>
        </row>
      </sheetData>
      <sheetData sheetId="4467">
        <row r="4">
          <cell r="I4">
            <v>0</v>
          </cell>
        </row>
      </sheetData>
      <sheetData sheetId="4468">
        <row r="4">
          <cell r="I4">
            <v>0</v>
          </cell>
        </row>
      </sheetData>
      <sheetData sheetId="4469">
        <row r="4">
          <cell r="I4">
            <v>0</v>
          </cell>
        </row>
      </sheetData>
      <sheetData sheetId="4470">
        <row r="4">
          <cell r="I4">
            <v>0</v>
          </cell>
        </row>
      </sheetData>
      <sheetData sheetId="4471">
        <row r="4">
          <cell r="I4">
            <v>0</v>
          </cell>
        </row>
      </sheetData>
      <sheetData sheetId="4472">
        <row r="4">
          <cell r="I4">
            <v>0</v>
          </cell>
        </row>
      </sheetData>
      <sheetData sheetId="4473">
        <row r="4">
          <cell r="I4">
            <v>0</v>
          </cell>
        </row>
      </sheetData>
      <sheetData sheetId="4474">
        <row r="4">
          <cell r="I4">
            <v>0</v>
          </cell>
        </row>
      </sheetData>
      <sheetData sheetId="4475">
        <row r="4">
          <cell r="I4">
            <v>0</v>
          </cell>
        </row>
      </sheetData>
      <sheetData sheetId="4476">
        <row r="4">
          <cell r="I4">
            <v>0</v>
          </cell>
        </row>
      </sheetData>
      <sheetData sheetId="4477">
        <row r="4">
          <cell r="I4">
            <v>0</v>
          </cell>
        </row>
      </sheetData>
      <sheetData sheetId="4478">
        <row r="4">
          <cell r="I4">
            <v>0</v>
          </cell>
        </row>
      </sheetData>
      <sheetData sheetId="4479">
        <row r="4">
          <cell r="I4">
            <v>0</v>
          </cell>
        </row>
      </sheetData>
      <sheetData sheetId="4480">
        <row r="4">
          <cell r="I4">
            <v>0</v>
          </cell>
        </row>
      </sheetData>
      <sheetData sheetId="4481">
        <row r="4">
          <cell r="I4">
            <v>0</v>
          </cell>
        </row>
      </sheetData>
      <sheetData sheetId="4482">
        <row r="4">
          <cell r="I4">
            <v>0</v>
          </cell>
        </row>
      </sheetData>
      <sheetData sheetId="4483">
        <row r="4">
          <cell r="I4">
            <v>0</v>
          </cell>
        </row>
      </sheetData>
      <sheetData sheetId="4484">
        <row r="4">
          <cell r="I4">
            <v>0</v>
          </cell>
        </row>
      </sheetData>
      <sheetData sheetId="4485">
        <row r="4">
          <cell r="I4">
            <v>0</v>
          </cell>
        </row>
      </sheetData>
      <sheetData sheetId="4486">
        <row r="4">
          <cell r="I4">
            <v>0</v>
          </cell>
        </row>
      </sheetData>
      <sheetData sheetId="4487">
        <row r="4">
          <cell r="I4">
            <v>0</v>
          </cell>
        </row>
      </sheetData>
      <sheetData sheetId="4488">
        <row r="4">
          <cell r="I4">
            <v>0</v>
          </cell>
        </row>
      </sheetData>
      <sheetData sheetId="4489">
        <row r="4">
          <cell r="I4">
            <v>0</v>
          </cell>
        </row>
      </sheetData>
      <sheetData sheetId="4490">
        <row r="4">
          <cell r="I4">
            <v>0</v>
          </cell>
        </row>
      </sheetData>
      <sheetData sheetId="4491">
        <row r="4">
          <cell r="I4">
            <v>0</v>
          </cell>
        </row>
      </sheetData>
      <sheetData sheetId="4492">
        <row r="4">
          <cell r="I4">
            <v>0</v>
          </cell>
        </row>
      </sheetData>
      <sheetData sheetId="4493">
        <row r="4">
          <cell r="I4">
            <v>0</v>
          </cell>
        </row>
      </sheetData>
      <sheetData sheetId="4494" refreshError="1"/>
      <sheetData sheetId="4495" refreshError="1"/>
      <sheetData sheetId="4496" refreshError="1"/>
      <sheetData sheetId="4497">
        <row r="4">
          <cell r="I4">
            <v>0</v>
          </cell>
        </row>
      </sheetData>
      <sheetData sheetId="4498">
        <row r="4">
          <cell r="I4">
            <v>0</v>
          </cell>
        </row>
      </sheetData>
      <sheetData sheetId="4499">
        <row r="4">
          <cell r="I4">
            <v>0</v>
          </cell>
        </row>
      </sheetData>
      <sheetData sheetId="4500">
        <row r="4">
          <cell r="I4">
            <v>0</v>
          </cell>
        </row>
      </sheetData>
      <sheetData sheetId="4501">
        <row r="4">
          <cell r="I4">
            <v>0</v>
          </cell>
        </row>
      </sheetData>
      <sheetData sheetId="4502">
        <row r="4">
          <cell r="I4">
            <v>0</v>
          </cell>
        </row>
      </sheetData>
      <sheetData sheetId="4503">
        <row r="4">
          <cell r="I4">
            <v>0</v>
          </cell>
        </row>
      </sheetData>
      <sheetData sheetId="4504">
        <row r="4">
          <cell r="I4">
            <v>0</v>
          </cell>
        </row>
      </sheetData>
      <sheetData sheetId="4505">
        <row r="4">
          <cell r="I4">
            <v>0</v>
          </cell>
        </row>
      </sheetData>
      <sheetData sheetId="4506">
        <row r="4">
          <cell r="I4">
            <v>0</v>
          </cell>
        </row>
      </sheetData>
      <sheetData sheetId="4507">
        <row r="4">
          <cell r="I4">
            <v>0</v>
          </cell>
        </row>
      </sheetData>
      <sheetData sheetId="4508">
        <row r="4">
          <cell r="I4">
            <v>0</v>
          </cell>
        </row>
      </sheetData>
      <sheetData sheetId="4509">
        <row r="4">
          <cell r="I4">
            <v>0</v>
          </cell>
        </row>
      </sheetData>
      <sheetData sheetId="4510">
        <row r="4">
          <cell r="I4">
            <v>0</v>
          </cell>
        </row>
      </sheetData>
      <sheetData sheetId="4511">
        <row r="4">
          <cell r="I4">
            <v>0</v>
          </cell>
        </row>
      </sheetData>
      <sheetData sheetId="4512">
        <row r="4">
          <cell r="I4">
            <v>0</v>
          </cell>
        </row>
      </sheetData>
      <sheetData sheetId="4513">
        <row r="4">
          <cell r="I4">
            <v>0</v>
          </cell>
        </row>
      </sheetData>
      <sheetData sheetId="4514">
        <row r="4">
          <cell r="I4">
            <v>0</v>
          </cell>
        </row>
      </sheetData>
      <sheetData sheetId="4515">
        <row r="4">
          <cell r="I4">
            <v>0</v>
          </cell>
        </row>
      </sheetData>
      <sheetData sheetId="4516">
        <row r="4">
          <cell r="I4">
            <v>0</v>
          </cell>
        </row>
      </sheetData>
      <sheetData sheetId="4517">
        <row r="4">
          <cell r="I4">
            <v>0</v>
          </cell>
        </row>
      </sheetData>
      <sheetData sheetId="4518">
        <row r="4">
          <cell r="I4">
            <v>0</v>
          </cell>
        </row>
      </sheetData>
      <sheetData sheetId="4519">
        <row r="4">
          <cell r="I4">
            <v>0</v>
          </cell>
        </row>
      </sheetData>
      <sheetData sheetId="4520">
        <row r="4">
          <cell r="I4">
            <v>0</v>
          </cell>
        </row>
      </sheetData>
      <sheetData sheetId="4521">
        <row r="4">
          <cell r="I4">
            <v>0</v>
          </cell>
        </row>
      </sheetData>
      <sheetData sheetId="4522">
        <row r="4">
          <cell r="I4">
            <v>0</v>
          </cell>
        </row>
      </sheetData>
      <sheetData sheetId="4523">
        <row r="4">
          <cell r="I4">
            <v>0</v>
          </cell>
        </row>
      </sheetData>
      <sheetData sheetId="4524">
        <row r="4">
          <cell r="I4">
            <v>0</v>
          </cell>
        </row>
      </sheetData>
      <sheetData sheetId="4525">
        <row r="4">
          <cell r="I4">
            <v>0</v>
          </cell>
        </row>
      </sheetData>
      <sheetData sheetId="4526">
        <row r="4">
          <cell r="I4">
            <v>0</v>
          </cell>
        </row>
      </sheetData>
      <sheetData sheetId="4527">
        <row r="4">
          <cell r="I4">
            <v>0</v>
          </cell>
        </row>
      </sheetData>
      <sheetData sheetId="4528">
        <row r="4">
          <cell r="I4">
            <v>0</v>
          </cell>
        </row>
      </sheetData>
      <sheetData sheetId="4529">
        <row r="4">
          <cell r="I4">
            <v>0</v>
          </cell>
        </row>
      </sheetData>
      <sheetData sheetId="4530">
        <row r="4">
          <cell r="I4">
            <v>0</v>
          </cell>
        </row>
      </sheetData>
      <sheetData sheetId="4531">
        <row r="4">
          <cell r="I4">
            <v>0</v>
          </cell>
        </row>
      </sheetData>
      <sheetData sheetId="4532">
        <row r="4">
          <cell r="I4">
            <v>0</v>
          </cell>
        </row>
      </sheetData>
      <sheetData sheetId="4533">
        <row r="4">
          <cell r="I4">
            <v>0</v>
          </cell>
        </row>
      </sheetData>
      <sheetData sheetId="4534">
        <row r="4">
          <cell r="I4">
            <v>0</v>
          </cell>
        </row>
      </sheetData>
      <sheetData sheetId="4535">
        <row r="4">
          <cell r="I4">
            <v>0</v>
          </cell>
        </row>
      </sheetData>
      <sheetData sheetId="4536">
        <row r="4">
          <cell r="I4">
            <v>0</v>
          </cell>
        </row>
      </sheetData>
      <sheetData sheetId="4537">
        <row r="4">
          <cell r="I4">
            <v>0</v>
          </cell>
        </row>
      </sheetData>
      <sheetData sheetId="4538">
        <row r="4">
          <cell r="I4">
            <v>0</v>
          </cell>
        </row>
      </sheetData>
      <sheetData sheetId="4539">
        <row r="4">
          <cell r="I4">
            <v>0</v>
          </cell>
        </row>
      </sheetData>
      <sheetData sheetId="4540">
        <row r="4">
          <cell r="I4">
            <v>0</v>
          </cell>
        </row>
      </sheetData>
      <sheetData sheetId="4541">
        <row r="4">
          <cell r="I4">
            <v>0</v>
          </cell>
        </row>
      </sheetData>
      <sheetData sheetId="4542">
        <row r="4">
          <cell r="I4">
            <v>0</v>
          </cell>
        </row>
      </sheetData>
      <sheetData sheetId="4543">
        <row r="4">
          <cell r="I4">
            <v>0</v>
          </cell>
        </row>
      </sheetData>
      <sheetData sheetId="4544">
        <row r="4">
          <cell r="I4">
            <v>0</v>
          </cell>
        </row>
      </sheetData>
      <sheetData sheetId="4545">
        <row r="4">
          <cell r="I4">
            <v>0</v>
          </cell>
        </row>
      </sheetData>
      <sheetData sheetId="4546">
        <row r="4">
          <cell r="I4">
            <v>0</v>
          </cell>
        </row>
      </sheetData>
      <sheetData sheetId="4547">
        <row r="4">
          <cell r="I4">
            <v>0</v>
          </cell>
        </row>
      </sheetData>
      <sheetData sheetId="4548">
        <row r="4">
          <cell r="I4">
            <v>0</v>
          </cell>
        </row>
      </sheetData>
      <sheetData sheetId="4549">
        <row r="4">
          <cell r="I4">
            <v>0</v>
          </cell>
        </row>
      </sheetData>
      <sheetData sheetId="4550">
        <row r="4">
          <cell r="I4">
            <v>0</v>
          </cell>
        </row>
      </sheetData>
      <sheetData sheetId="4551">
        <row r="4">
          <cell r="I4">
            <v>0</v>
          </cell>
        </row>
      </sheetData>
      <sheetData sheetId="4552">
        <row r="4">
          <cell r="I4">
            <v>0</v>
          </cell>
        </row>
      </sheetData>
      <sheetData sheetId="4553">
        <row r="4">
          <cell r="I4">
            <v>0</v>
          </cell>
        </row>
      </sheetData>
      <sheetData sheetId="4554">
        <row r="4">
          <cell r="I4">
            <v>0</v>
          </cell>
        </row>
      </sheetData>
      <sheetData sheetId="4555">
        <row r="4">
          <cell r="I4">
            <v>0</v>
          </cell>
        </row>
      </sheetData>
      <sheetData sheetId="4556">
        <row r="4">
          <cell r="I4">
            <v>0</v>
          </cell>
        </row>
      </sheetData>
      <sheetData sheetId="4557">
        <row r="4">
          <cell r="I4">
            <v>0</v>
          </cell>
        </row>
      </sheetData>
      <sheetData sheetId="4558">
        <row r="4">
          <cell r="I4">
            <v>0</v>
          </cell>
        </row>
      </sheetData>
      <sheetData sheetId="4559">
        <row r="4">
          <cell r="I4">
            <v>0</v>
          </cell>
        </row>
      </sheetData>
      <sheetData sheetId="4560">
        <row r="4">
          <cell r="I4">
            <v>0</v>
          </cell>
        </row>
      </sheetData>
      <sheetData sheetId="4561">
        <row r="4">
          <cell r="I4">
            <v>0</v>
          </cell>
        </row>
      </sheetData>
      <sheetData sheetId="4562">
        <row r="4">
          <cell r="I4">
            <v>0</v>
          </cell>
        </row>
      </sheetData>
      <sheetData sheetId="4563">
        <row r="4">
          <cell r="I4">
            <v>0</v>
          </cell>
        </row>
      </sheetData>
      <sheetData sheetId="4564">
        <row r="4">
          <cell r="I4">
            <v>0</v>
          </cell>
        </row>
      </sheetData>
      <sheetData sheetId="4565">
        <row r="4">
          <cell r="I4">
            <v>0</v>
          </cell>
        </row>
      </sheetData>
      <sheetData sheetId="4566">
        <row r="4">
          <cell r="I4">
            <v>0</v>
          </cell>
        </row>
      </sheetData>
      <sheetData sheetId="4567">
        <row r="4">
          <cell r="I4">
            <v>0</v>
          </cell>
        </row>
      </sheetData>
      <sheetData sheetId="4568">
        <row r="4">
          <cell r="I4">
            <v>0</v>
          </cell>
        </row>
      </sheetData>
      <sheetData sheetId="4569">
        <row r="4">
          <cell r="I4">
            <v>0</v>
          </cell>
        </row>
      </sheetData>
      <sheetData sheetId="4570">
        <row r="4">
          <cell r="I4">
            <v>0</v>
          </cell>
        </row>
      </sheetData>
      <sheetData sheetId="4571">
        <row r="4">
          <cell r="I4">
            <v>0</v>
          </cell>
        </row>
      </sheetData>
      <sheetData sheetId="4572">
        <row r="4">
          <cell r="I4">
            <v>0</v>
          </cell>
        </row>
      </sheetData>
      <sheetData sheetId="4573">
        <row r="4">
          <cell r="I4">
            <v>0</v>
          </cell>
        </row>
      </sheetData>
      <sheetData sheetId="4574">
        <row r="4">
          <cell r="I4">
            <v>0</v>
          </cell>
        </row>
      </sheetData>
      <sheetData sheetId="4575">
        <row r="4">
          <cell r="I4">
            <v>0</v>
          </cell>
        </row>
      </sheetData>
      <sheetData sheetId="4576">
        <row r="4">
          <cell r="I4">
            <v>0</v>
          </cell>
        </row>
      </sheetData>
      <sheetData sheetId="4577">
        <row r="4">
          <cell r="I4">
            <v>0</v>
          </cell>
        </row>
      </sheetData>
      <sheetData sheetId="4578">
        <row r="4">
          <cell r="I4">
            <v>0</v>
          </cell>
        </row>
      </sheetData>
      <sheetData sheetId="4579">
        <row r="4">
          <cell r="I4">
            <v>0</v>
          </cell>
        </row>
      </sheetData>
      <sheetData sheetId="4580">
        <row r="4">
          <cell r="I4">
            <v>0</v>
          </cell>
        </row>
      </sheetData>
      <sheetData sheetId="4581">
        <row r="4">
          <cell r="I4">
            <v>0</v>
          </cell>
        </row>
      </sheetData>
      <sheetData sheetId="4582">
        <row r="4">
          <cell r="I4">
            <v>0</v>
          </cell>
        </row>
      </sheetData>
      <sheetData sheetId="4583">
        <row r="4">
          <cell r="I4">
            <v>0</v>
          </cell>
        </row>
      </sheetData>
      <sheetData sheetId="4584">
        <row r="4">
          <cell r="I4">
            <v>0</v>
          </cell>
        </row>
      </sheetData>
      <sheetData sheetId="4585">
        <row r="4">
          <cell r="I4">
            <v>0</v>
          </cell>
        </row>
      </sheetData>
      <sheetData sheetId="4586">
        <row r="4">
          <cell r="I4">
            <v>0</v>
          </cell>
        </row>
      </sheetData>
      <sheetData sheetId="4587">
        <row r="4">
          <cell r="I4">
            <v>0</v>
          </cell>
        </row>
      </sheetData>
      <sheetData sheetId="4588">
        <row r="4">
          <cell r="I4">
            <v>0</v>
          </cell>
        </row>
      </sheetData>
      <sheetData sheetId="4589">
        <row r="4">
          <cell r="I4">
            <v>0</v>
          </cell>
        </row>
      </sheetData>
      <sheetData sheetId="4590">
        <row r="4">
          <cell r="I4">
            <v>0</v>
          </cell>
        </row>
      </sheetData>
      <sheetData sheetId="4591">
        <row r="4">
          <cell r="I4">
            <v>0</v>
          </cell>
        </row>
      </sheetData>
      <sheetData sheetId="4592">
        <row r="4">
          <cell r="I4">
            <v>0</v>
          </cell>
        </row>
      </sheetData>
      <sheetData sheetId="4593">
        <row r="4">
          <cell r="I4">
            <v>0</v>
          </cell>
        </row>
      </sheetData>
      <sheetData sheetId="4594">
        <row r="4">
          <cell r="I4">
            <v>0</v>
          </cell>
        </row>
      </sheetData>
      <sheetData sheetId="4595">
        <row r="4">
          <cell r="I4">
            <v>0</v>
          </cell>
        </row>
      </sheetData>
      <sheetData sheetId="4596">
        <row r="4">
          <cell r="I4">
            <v>0</v>
          </cell>
        </row>
      </sheetData>
      <sheetData sheetId="4597">
        <row r="4">
          <cell r="I4">
            <v>0</v>
          </cell>
        </row>
      </sheetData>
      <sheetData sheetId="4598">
        <row r="4">
          <cell r="I4">
            <v>0</v>
          </cell>
        </row>
      </sheetData>
      <sheetData sheetId="4599">
        <row r="4">
          <cell r="I4">
            <v>0</v>
          </cell>
        </row>
      </sheetData>
      <sheetData sheetId="4600">
        <row r="4">
          <cell r="I4">
            <v>0</v>
          </cell>
        </row>
      </sheetData>
      <sheetData sheetId="4601">
        <row r="4">
          <cell r="I4">
            <v>0</v>
          </cell>
        </row>
      </sheetData>
      <sheetData sheetId="4602">
        <row r="4">
          <cell r="I4">
            <v>0</v>
          </cell>
        </row>
      </sheetData>
      <sheetData sheetId="4603">
        <row r="4">
          <cell r="I4">
            <v>0</v>
          </cell>
        </row>
      </sheetData>
      <sheetData sheetId="4604">
        <row r="4">
          <cell r="I4">
            <v>0</v>
          </cell>
        </row>
      </sheetData>
      <sheetData sheetId="4605">
        <row r="4">
          <cell r="I4">
            <v>0</v>
          </cell>
        </row>
      </sheetData>
      <sheetData sheetId="4606">
        <row r="4">
          <cell r="I4">
            <v>0</v>
          </cell>
        </row>
      </sheetData>
      <sheetData sheetId="4607">
        <row r="4">
          <cell r="I4">
            <v>0</v>
          </cell>
        </row>
      </sheetData>
      <sheetData sheetId="4608">
        <row r="4">
          <cell r="I4">
            <v>0</v>
          </cell>
        </row>
      </sheetData>
      <sheetData sheetId="4609">
        <row r="4">
          <cell r="I4">
            <v>0</v>
          </cell>
        </row>
      </sheetData>
      <sheetData sheetId="4610">
        <row r="4">
          <cell r="I4">
            <v>0</v>
          </cell>
        </row>
      </sheetData>
      <sheetData sheetId="4611">
        <row r="4">
          <cell r="I4">
            <v>0</v>
          </cell>
        </row>
      </sheetData>
      <sheetData sheetId="4612">
        <row r="4">
          <cell r="I4">
            <v>0</v>
          </cell>
        </row>
      </sheetData>
      <sheetData sheetId="4613">
        <row r="4">
          <cell r="I4">
            <v>0</v>
          </cell>
        </row>
      </sheetData>
      <sheetData sheetId="4614">
        <row r="4">
          <cell r="I4">
            <v>0</v>
          </cell>
        </row>
      </sheetData>
      <sheetData sheetId="4615">
        <row r="4">
          <cell r="I4">
            <v>0</v>
          </cell>
        </row>
      </sheetData>
      <sheetData sheetId="4616">
        <row r="4">
          <cell r="I4">
            <v>0</v>
          </cell>
        </row>
      </sheetData>
      <sheetData sheetId="4617">
        <row r="4">
          <cell r="I4">
            <v>0</v>
          </cell>
        </row>
      </sheetData>
      <sheetData sheetId="4618">
        <row r="4">
          <cell r="I4">
            <v>0</v>
          </cell>
        </row>
      </sheetData>
      <sheetData sheetId="4619">
        <row r="4">
          <cell r="I4">
            <v>0</v>
          </cell>
        </row>
      </sheetData>
      <sheetData sheetId="4620">
        <row r="4">
          <cell r="I4">
            <v>0</v>
          </cell>
        </row>
      </sheetData>
      <sheetData sheetId="4621">
        <row r="4">
          <cell r="I4">
            <v>0</v>
          </cell>
        </row>
      </sheetData>
      <sheetData sheetId="4622">
        <row r="4">
          <cell r="I4">
            <v>0</v>
          </cell>
        </row>
      </sheetData>
      <sheetData sheetId="4623">
        <row r="4">
          <cell r="I4">
            <v>0</v>
          </cell>
        </row>
      </sheetData>
      <sheetData sheetId="4624">
        <row r="4">
          <cell r="I4">
            <v>0</v>
          </cell>
        </row>
      </sheetData>
      <sheetData sheetId="4625">
        <row r="4">
          <cell r="I4">
            <v>0</v>
          </cell>
        </row>
      </sheetData>
      <sheetData sheetId="4626">
        <row r="4">
          <cell r="I4">
            <v>0</v>
          </cell>
        </row>
      </sheetData>
      <sheetData sheetId="4627">
        <row r="4">
          <cell r="I4">
            <v>0</v>
          </cell>
        </row>
      </sheetData>
      <sheetData sheetId="4628">
        <row r="4">
          <cell r="I4">
            <v>0</v>
          </cell>
        </row>
      </sheetData>
      <sheetData sheetId="4629">
        <row r="4">
          <cell r="I4">
            <v>0</v>
          </cell>
        </row>
      </sheetData>
      <sheetData sheetId="4630">
        <row r="4">
          <cell r="I4">
            <v>0</v>
          </cell>
        </row>
      </sheetData>
      <sheetData sheetId="4631">
        <row r="4">
          <cell r="I4">
            <v>0</v>
          </cell>
        </row>
      </sheetData>
      <sheetData sheetId="4632">
        <row r="4">
          <cell r="I4">
            <v>0</v>
          </cell>
        </row>
      </sheetData>
      <sheetData sheetId="4633">
        <row r="4">
          <cell r="I4">
            <v>0</v>
          </cell>
        </row>
      </sheetData>
      <sheetData sheetId="4634">
        <row r="4">
          <cell r="I4">
            <v>0</v>
          </cell>
        </row>
      </sheetData>
      <sheetData sheetId="4635">
        <row r="4">
          <cell r="I4">
            <v>0</v>
          </cell>
        </row>
      </sheetData>
      <sheetData sheetId="4636">
        <row r="4">
          <cell r="I4">
            <v>0</v>
          </cell>
        </row>
      </sheetData>
      <sheetData sheetId="4637">
        <row r="4">
          <cell r="I4">
            <v>0</v>
          </cell>
        </row>
      </sheetData>
      <sheetData sheetId="4638">
        <row r="4">
          <cell r="I4">
            <v>0</v>
          </cell>
        </row>
      </sheetData>
      <sheetData sheetId="4639">
        <row r="4">
          <cell r="I4">
            <v>0</v>
          </cell>
        </row>
      </sheetData>
      <sheetData sheetId="4640">
        <row r="4">
          <cell r="I4">
            <v>0</v>
          </cell>
        </row>
      </sheetData>
      <sheetData sheetId="4641">
        <row r="4">
          <cell r="I4">
            <v>0</v>
          </cell>
        </row>
      </sheetData>
      <sheetData sheetId="4642">
        <row r="4">
          <cell r="I4">
            <v>0</v>
          </cell>
        </row>
      </sheetData>
      <sheetData sheetId="4643">
        <row r="4">
          <cell r="I4">
            <v>0</v>
          </cell>
        </row>
      </sheetData>
      <sheetData sheetId="4644">
        <row r="4">
          <cell r="I4">
            <v>0</v>
          </cell>
        </row>
      </sheetData>
      <sheetData sheetId="4645">
        <row r="4">
          <cell r="I4">
            <v>0</v>
          </cell>
        </row>
      </sheetData>
      <sheetData sheetId="4646">
        <row r="4">
          <cell r="I4">
            <v>0</v>
          </cell>
        </row>
      </sheetData>
      <sheetData sheetId="4647">
        <row r="4">
          <cell r="I4">
            <v>0</v>
          </cell>
        </row>
      </sheetData>
      <sheetData sheetId="4648">
        <row r="4">
          <cell r="I4">
            <v>0</v>
          </cell>
        </row>
      </sheetData>
      <sheetData sheetId="4649">
        <row r="4">
          <cell r="I4">
            <v>0</v>
          </cell>
        </row>
      </sheetData>
      <sheetData sheetId="4650">
        <row r="4">
          <cell r="I4">
            <v>0</v>
          </cell>
        </row>
      </sheetData>
      <sheetData sheetId="4651">
        <row r="4">
          <cell r="I4">
            <v>0</v>
          </cell>
        </row>
      </sheetData>
      <sheetData sheetId="4652">
        <row r="4">
          <cell r="I4">
            <v>0</v>
          </cell>
        </row>
      </sheetData>
      <sheetData sheetId="4653">
        <row r="4">
          <cell r="I4">
            <v>0</v>
          </cell>
        </row>
      </sheetData>
      <sheetData sheetId="4654">
        <row r="4">
          <cell r="I4">
            <v>0</v>
          </cell>
        </row>
      </sheetData>
      <sheetData sheetId="4655">
        <row r="4">
          <cell r="I4">
            <v>0</v>
          </cell>
        </row>
      </sheetData>
      <sheetData sheetId="4656">
        <row r="4">
          <cell r="I4">
            <v>0</v>
          </cell>
        </row>
      </sheetData>
      <sheetData sheetId="4657">
        <row r="4">
          <cell r="I4">
            <v>0</v>
          </cell>
        </row>
      </sheetData>
      <sheetData sheetId="4658">
        <row r="4">
          <cell r="I4">
            <v>0</v>
          </cell>
        </row>
      </sheetData>
      <sheetData sheetId="4659">
        <row r="4">
          <cell r="I4">
            <v>0</v>
          </cell>
        </row>
      </sheetData>
      <sheetData sheetId="4660">
        <row r="4">
          <cell r="I4">
            <v>0</v>
          </cell>
        </row>
      </sheetData>
      <sheetData sheetId="4661">
        <row r="4">
          <cell r="I4">
            <v>0</v>
          </cell>
        </row>
      </sheetData>
      <sheetData sheetId="4662">
        <row r="4">
          <cell r="I4">
            <v>0</v>
          </cell>
        </row>
      </sheetData>
      <sheetData sheetId="4663">
        <row r="4">
          <cell r="I4">
            <v>0</v>
          </cell>
        </row>
      </sheetData>
      <sheetData sheetId="4664">
        <row r="4">
          <cell r="I4">
            <v>0</v>
          </cell>
        </row>
      </sheetData>
      <sheetData sheetId="4665">
        <row r="4">
          <cell r="I4">
            <v>0</v>
          </cell>
        </row>
      </sheetData>
      <sheetData sheetId="4666">
        <row r="4">
          <cell r="I4">
            <v>0</v>
          </cell>
        </row>
      </sheetData>
      <sheetData sheetId="4667">
        <row r="4">
          <cell r="I4">
            <v>0</v>
          </cell>
        </row>
      </sheetData>
      <sheetData sheetId="4668">
        <row r="4">
          <cell r="I4">
            <v>0</v>
          </cell>
        </row>
      </sheetData>
      <sheetData sheetId="4669">
        <row r="4">
          <cell r="I4">
            <v>0</v>
          </cell>
        </row>
      </sheetData>
      <sheetData sheetId="4670">
        <row r="4">
          <cell r="I4">
            <v>0</v>
          </cell>
        </row>
      </sheetData>
      <sheetData sheetId="4671">
        <row r="4">
          <cell r="I4">
            <v>0</v>
          </cell>
        </row>
      </sheetData>
      <sheetData sheetId="4672">
        <row r="4">
          <cell r="I4">
            <v>0</v>
          </cell>
        </row>
      </sheetData>
      <sheetData sheetId="4673">
        <row r="4">
          <cell r="I4">
            <v>0</v>
          </cell>
        </row>
      </sheetData>
      <sheetData sheetId="4674">
        <row r="4">
          <cell r="I4">
            <v>0</v>
          </cell>
        </row>
      </sheetData>
      <sheetData sheetId="4675">
        <row r="4">
          <cell r="I4">
            <v>0</v>
          </cell>
        </row>
      </sheetData>
      <sheetData sheetId="4676">
        <row r="4">
          <cell r="I4">
            <v>0</v>
          </cell>
        </row>
      </sheetData>
      <sheetData sheetId="4677">
        <row r="4">
          <cell r="I4">
            <v>0</v>
          </cell>
        </row>
      </sheetData>
      <sheetData sheetId="4678">
        <row r="4">
          <cell r="I4">
            <v>0</v>
          </cell>
        </row>
      </sheetData>
      <sheetData sheetId="4679">
        <row r="4">
          <cell r="I4">
            <v>0</v>
          </cell>
        </row>
      </sheetData>
      <sheetData sheetId="4680">
        <row r="4">
          <cell r="I4">
            <v>0</v>
          </cell>
        </row>
      </sheetData>
      <sheetData sheetId="4681">
        <row r="4">
          <cell r="I4">
            <v>0</v>
          </cell>
        </row>
      </sheetData>
      <sheetData sheetId="4682">
        <row r="4">
          <cell r="I4">
            <v>0</v>
          </cell>
        </row>
      </sheetData>
      <sheetData sheetId="4683">
        <row r="4">
          <cell r="I4">
            <v>0</v>
          </cell>
        </row>
      </sheetData>
      <sheetData sheetId="4684">
        <row r="4">
          <cell r="I4">
            <v>0</v>
          </cell>
        </row>
      </sheetData>
      <sheetData sheetId="4685">
        <row r="4">
          <cell r="I4">
            <v>0</v>
          </cell>
        </row>
      </sheetData>
      <sheetData sheetId="4686">
        <row r="4">
          <cell r="I4">
            <v>0</v>
          </cell>
        </row>
      </sheetData>
      <sheetData sheetId="4687">
        <row r="4">
          <cell r="I4">
            <v>0</v>
          </cell>
        </row>
      </sheetData>
      <sheetData sheetId="4688">
        <row r="4">
          <cell r="I4">
            <v>0</v>
          </cell>
        </row>
      </sheetData>
      <sheetData sheetId="4689">
        <row r="4">
          <cell r="I4">
            <v>0</v>
          </cell>
        </row>
      </sheetData>
      <sheetData sheetId="4690">
        <row r="4">
          <cell r="I4">
            <v>0</v>
          </cell>
        </row>
      </sheetData>
      <sheetData sheetId="4691">
        <row r="4">
          <cell r="I4">
            <v>0</v>
          </cell>
        </row>
      </sheetData>
      <sheetData sheetId="4692">
        <row r="4">
          <cell r="I4">
            <v>0</v>
          </cell>
        </row>
      </sheetData>
      <sheetData sheetId="4693">
        <row r="4">
          <cell r="I4">
            <v>0</v>
          </cell>
        </row>
      </sheetData>
      <sheetData sheetId="4694">
        <row r="4">
          <cell r="I4">
            <v>0</v>
          </cell>
        </row>
      </sheetData>
      <sheetData sheetId="4695">
        <row r="4">
          <cell r="I4">
            <v>0</v>
          </cell>
        </row>
      </sheetData>
      <sheetData sheetId="4696">
        <row r="4">
          <cell r="I4">
            <v>0</v>
          </cell>
        </row>
      </sheetData>
      <sheetData sheetId="4697">
        <row r="4">
          <cell r="I4">
            <v>0</v>
          </cell>
        </row>
      </sheetData>
      <sheetData sheetId="4698">
        <row r="4">
          <cell r="I4">
            <v>0</v>
          </cell>
        </row>
      </sheetData>
      <sheetData sheetId="4699">
        <row r="4">
          <cell r="I4">
            <v>0</v>
          </cell>
        </row>
      </sheetData>
      <sheetData sheetId="4700">
        <row r="4">
          <cell r="I4">
            <v>0</v>
          </cell>
        </row>
      </sheetData>
      <sheetData sheetId="4701">
        <row r="4">
          <cell r="I4">
            <v>0</v>
          </cell>
        </row>
      </sheetData>
      <sheetData sheetId="4702">
        <row r="4">
          <cell r="I4">
            <v>0</v>
          </cell>
        </row>
      </sheetData>
      <sheetData sheetId="4703">
        <row r="4">
          <cell r="I4">
            <v>0</v>
          </cell>
        </row>
      </sheetData>
      <sheetData sheetId="4704">
        <row r="4">
          <cell r="I4">
            <v>0</v>
          </cell>
        </row>
      </sheetData>
      <sheetData sheetId="4705">
        <row r="4">
          <cell r="I4">
            <v>0</v>
          </cell>
        </row>
      </sheetData>
      <sheetData sheetId="4706">
        <row r="4">
          <cell r="I4">
            <v>0</v>
          </cell>
        </row>
      </sheetData>
      <sheetData sheetId="4707">
        <row r="4">
          <cell r="I4">
            <v>0</v>
          </cell>
        </row>
      </sheetData>
      <sheetData sheetId="4708">
        <row r="4">
          <cell r="I4">
            <v>0</v>
          </cell>
        </row>
      </sheetData>
      <sheetData sheetId="4709">
        <row r="4">
          <cell r="I4">
            <v>0</v>
          </cell>
        </row>
      </sheetData>
      <sheetData sheetId="4710">
        <row r="4">
          <cell r="I4">
            <v>0</v>
          </cell>
        </row>
      </sheetData>
      <sheetData sheetId="4711">
        <row r="4">
          <cell r="I4">
            <v>0</v>
          </cell>
        </row>
      </sheetData>
      <sheetData sheetId="4712">
        <row r="4">
          <cell r="I4">
            <v>0</v>
          </cell>
        </row>
      </sheetData>
      <sheetData sheetId="4713">
        <row r="4">
          <cell r="I4">
            <v>0</v>
          </cell>
        </row>
      </sheetData>
      <sheetData sheetId="4714">
        <row r="4">
          <cell r="I4">
            <v>0</v>
          </cell>
        </row>
      </sheetData>
      <sheetData sheetId="4715">
        <row r="4">
          <cell r="I4">
            <v>0</v>
          </cell>
        </row>
      </sheetData>
      <sheetData sheetId="4716">
        <row r="4">
          <cell r="I4">
            <v>0</v>
          </cell>
        </row>
      </sheetData>
      <sheetData sheetId="4717">
        <row r="4">
          <cell r="I4">
            <v>0</v>
          </cell>
        </row>
      </sheetData>
      <sheetData sheetId="4718">
        <row r="4">
          <cell r="I4">
            <v>0</v>
          </cell>
        </row>
      </sheetData>
      <sheetData sheetId="4719">
        <row r="4">
          <cell r="I4">
            <v>0</v>
          </cell>
        </row>
      </sheetData>
      <sheetData sheetId="4720">
        <row r="4">
          <cell r="I4">
            <v>0</v>
          </cell>
        </row>
      </sheetData>
      <sheetData sheetId="4721">
        <row r="4">
          <cell r="I4">
            <v>0</v>
          </cell>
        </row>
      </sheetData>
      <sheetData sheetId="4722">
        <row r="4">
          <cell r="I4">
            <v>0</v>
          </cell>
        </row>
      </sheetData>
      <sheetData sheetId="4723">
        <row r="4">
          <cell r="I4">
            <v>0</v>
          </cell>
        </row>
      </sheetData>
      <sheetData sheetId="4724">
        <row r="4">
          <cell r="I4">
            <v>0</v>
          </cell>
        </row>
      </sheetData>
      <sheetData sheetId="4725">
        <row r="4">
          <cell r="I4">
            <v>0</v>
          </cell>
        </row>
      </sheetData>
      <sheetData sheetId="4726">
        <row r="4">
          <cell r="I4">
            <v>0</v>
          </cell>
        </row>
      </sheetData>
      <sheetData sheetId="4727">
        <row r="4">
          <cell r="I4">
            <v>0</v>
          </cell>
        </row>
      </sheetData>
      <sheetData sheetId="4728">
        <row r="4">
          <cell r="I4">
            <v>0</v>
          </cell>
        </row>
      </sheetData>
      <sheetData sheetId="4729">
        <row r="4">
          <cell r="I4">
            <v>0</v>
          </cell>
        </row>
      </sheetData>
      <sheetData sheetId="4730">
        <row r="4">
          <cell r="I4">
            <v>0</v>
          </cell>
        </row>
      </sheetData>
      <sheetData sheetId="4731">
        <row r="4">
          <cell r="I4">
            <v>0</v>
          </cell>
        </row>
      </sheetData>
      <sheetData sheetId="4732">
        <row r="4">
          <cell r="I4">
            <v>0</v>
          </cell>
        </row>
      </sheetData>
      <sheetData sheetId="4733">
        <row r="4">
          <cell r="I4">
            <v>0</v>
          </cell>
        </row>
      </sheetData>
      <sheetData sheetId="4734">
        <row r="4">
          <cell r="I4">
            <v>0</v>
          </cell>
        </row>
      </sheetData>
      <sheetData sheetId="4735">
        <row r="4">
          <cell r="I4">
            <v>0</v>
          </cell>
        </row>
      </sheetData>
      <sheetData sheetId="4736">
        <row r="4">
          <cell r="I4">
            <v>0</v>
          </cell>
        </row>
      </sheetData>
      <sheetData sheetId="4737">
        <row r="4">
          <cell r="I4">
            <v>0</v>
          </cell>
        </row>
      </sheetData>
      <sheetData sheetId="4738">
        <row r="4">
          <cell r="I4">
            <v>0</v>
          </cell>
        </row>
      </sheetData>
      <sheetData sheetId="4739">
        <row r="4">
          <cell r="I4">
            <v>0</v>
          </cell>
        </row>
      </sheetData>
      <sheetData sheetId="4740">
        <row r="4">
          <cell r="I4">
            <v>0</v>
          </cell>
        </row>
      </sheetData>
      <sheetData sheetId="4741">
        <row r="4">
          <cell r="I4">
            <v>0</v>
          </cell>
        </row>
      </sheetData>
      <sheetData sheetId="4742">
        <row r="4">
          <cell r="I4">
            <v>0</v>
          </cell>
        </row>
      </sheetData>
      <sheetData sheetId="4743">
        <row r="4">
          <cell r="I4">
            <v>0</v>
          </cell>
        </row>
      </sheetData>
      <sheetData sheetId="4744">
        <row r="4">
          <cell r="I4">
            <v>0</v>
          </cell>
        </row>
      </sheetData>
      <sheetData sheetId="4745">
        <row r="4">
          <cell r="I4">
            <v>0</v>
          </cell>
        </row>
      </sheetData>
      <sheetData sheetId="4746">
        <row r="4">
          <cell r="I4">
            <v>0</v>
          </cell>
        </row>
      </sheetData>
      <sheetData sheetId="4747">
        <row r="4">
          <cell r="I4">
            <v>0</v>
          </cell>
        </row>
      </sheetData>
      <sheetData sheetId="4748">
        <row r="4">
          <cell r="I4">
            <v>0</v>
          </cell>
        </row>
      </sheetData>
      <sheetData sheetId="4749">
        <row r="4">
          <cell r="I4">
            <v>0</v>
          </cell>
        </row>
      </sheetData>
      <sheetData sheetId="4750">
        <row r="4">
          <cell r="I4">
            <v>0</v>
          </cell>
        </row>
      </sheetData>
      <sheetData sheetId="4751">
        <row r="4">
          <cell r="I4">
            <v>0</v>
          </cell>
        </row>
      </sheetData>
      <sheetData sheetId="4752">
        <row r="4">
          <cell r="I4">
            <v>0</v>
          </cell>
        </row>
      </sheetData>
      <sheetData sheetId="4753">
        <row r="4">
          <cell r="I4">
            <v>0</v>
          </cell>
        </row>
      </sheetData>
      <sheetData sheetId="4754">
        <row r="4">
          <cell r="I4">
            <v>0</v>
          </cell>
        </row>
      </sheetData>
      <sheetData sheetId="4755">
        <row r="4">
          <cell r="I4">
            <v>0</v>
          </cell>
        </row>
      </sheetData>
      <sheetData sheetId="4756">
        <row r="4">
          <cell r="I4">
            <v>0</v>
          </cell>
        </row>
      </sheetData>
      <sheetData sheetId="4757">
        <row r="4">
          <cell r="I4">
            <v>0</v>
          </cell>
        </row>
      </sheetData>
      <sheetData sheetId="4758">
        <row r="4">
          <cell r="I4">
            <v>0</v>
          </cell>
        </row>
      </sheetData>
      <sheetData sheetId="4759">
        <row r="4">
          <cell r="I4">
            <v>0</v>
          </cell>
        </row>
      </sheetData>
      <sheetData sheetId="4760">
        <row r="4">
          <cell r="I4">
            <v>0</v>
          </cell>
        </row>
      </sheetData>
      <sheetData sheetId="4761">
        <row r="4">
          <cell r="I4">
            <v>0</v>
          </cell>
        </row>
      </sheetData>
      <sheetData sheetId="4762">
        <row r="4">
          <cell r="I4">
            <v>0</v>
          </cell>
        </row>
      </sheetData>
      <sheetData sheetId="4763">
        <row r="4">
          <cell r="I4">
            <v>0</v>
          </cell>
        </row>
      </sheetData>
      <sheetData sheetId="4764">
        <row r="4">
          <cell r="I4">
            <v>0</v>
          </cell>
        </row>
      </sheetData>
      <sheetData sheetId="4765">
        <row r="4">
          <cell r="I4">
            <v>0</v>
          </cell>
        </row>
      </sheetData>
      <sheetData sheetId="4766">
        <row r="4">
          <cell r="I4">
            <v>0</v>
          </cell>
        </row>
      </sheetData>
      <sheetData sheetId="4767">
        <row r="4">
          <cell r="I4">
            <v>0</v>
          </cell>
        </row>
      </sheetData>
      <sheetData sheetId="4768">
        <row r="4">
          <cell r="I4">
            <v>0</v>
          </cell>
        </row>
      </sheetData>
      <sheetData sheetId="4769">
        <row r="4">
          <cell r="I4">
            <v>0</v>
          </cell>
        </row>
      </sheetData>
      <sheetData sheetId="4770">
        <row r="4">
          <cell r="I4">
            <v>0</v>
          </cell>
        </row>
      </sheetData>
      <sheetData sheetId="4771">
        <row r="4">
          <cell r="I4">
            <v>0</v>
          </cell>
        </row>
      </sheetData>
      <sheetData sheetId="4772">
        <row r="4">
          <cell r="I4">
            <v>0</v>
          </cell>
        </row>
      </sheetData>
      <sheetData sheetId="4773">
        <row r="4">
          <cell r="I4">
            <v>0</v>
          </cell>
        </row>
      </sheetData>
      <sheetData sheetId="4774">
        <row r="4">
          <cell r="I4">
            <v>0</v>
          </cell>
        </row>
      </sheetData>
      <sheetData sheetId="4775">
        <row r="4">
          <cell r="I4">
            <v>0</v>
          </cell>
        </row>
      </sheetData>
      <sheetData sheetId="4776">
        <row r="4">
          <cell r="I4">
            <v>0</v>
          </cell>
        </row>
      </sheetData>
      <sheetData sheetId="4777">
        <row r="4">
          <cell r="I4">
            <v>0</v>
          </cell>
        </row>
      </sheetData>
      <sheetData sheetId="4778">
        <row r="4">
          <cell r="I4">
            <v>0</v>
          </cell>
        </row>
      </sheetData>
      <sheetData sheetId="4779">
        <row r="4">
          <cell r="I4">
            <v>0</v>
          </cell>
        </row>
      </sheetData>
      <sheetData sheetId="4780">
        <row r="4">
          <cell r="I4">
            <v>0</v>
          </cell>
        </row>
      </sheetData>
      <sheetData sheetId="4781">
        <row r="4">
          <cell r="I4">
            <v>0</v>
          </cell>
        </row>
      </sheetData>
      <sheetData sheetId="4782">
        <row r="4">
          <cell r="I4">
            <v>0</v>
          </cell>
        </row>
      </sheetData>
      <sheetData sheetId="4783">
        <row r="4">
          <cell r="I4">
            <v>0</v>
          </cell>
        </row>
      </sheetData>
      <sheetData sheetId="4784">
        <row r="4">
          <cell r="I4">
            <v>0</v>
          </cell>
        </row>
      </sheetData>
      <sheetData sheetId="4785">
        <row r="4">
          <cell r="I4">
            <v>0</v>
          </cell>
        </row>
      </sheetData>
      <sheetData sheetId="4786">
        <row r="4">
          <cell r="I4">
            <v>0</v>
          </cell>
        </row>
      </sheetData>
      <sheetData sheetId="4787">
        <row r="4">
          <cell r="I4">
            <v>0</v>
          </cell>
        </row>
      </sheetData>
      <sheetData sheetId="4788">
        <row r="4">
          <cell r="I4">
            <v>0</v>
          </cell>
        </row>
      </sheetData>
      <sheetData sheetId="4789">
        <row r="4">
          <cell r="I4">
            <v>0</v>
          </cell>
        </row>
      </sheetData>
      <sheetData sheetId="4790">
        <row r="4">
          <cell r="I4">
            <v>0</v>
          </cell>
        </row>
      </sheetData>
      <sheetData sheetId="4791">
        <row r="4">
          <cell r="I4">
            <v>0</v>
          </cell>
        </row>
      </sheetData>
      <sheetData sheetId="4792">
        <row r="4">
          <cell r="I4">
            <v>0</v>
          </cell>
        </row>
      </sheetData>
      <sheetData sheetId="4793">
        <row r="4">
          <cell r="I4">
            <v>0</v>
          </cell>
        </row>
      </sheetData>
      <sheetData sheetId="4794">
        <row r="4">
          <cell r="I4">
            <v>0</v>
          </cell>
        </row>
      </sheetData>
      <sheetData sheetId="4795">
        <row r="4">
          <cell r="I4">
            <v>0</v>
          </cell>
        </row>
      </sheetData>
      <sheetData sheetId="4796">
        <row r="4">
          <cell r="I4">
            <v>0</v>
          </cell>
        </row>
      </sheetData>
      <sheetData sheetId="4797">
        <row r="4">
          <cell r="I4">
            <v>0</v>
          </cell>
        </row>
      </sheetData>
      <sheetData sheetId="4798">
        <row r="4">
          <cell r="I4">
            <v>0</v>
          </cell>
        </row>
      </sheetData>
      <sheetData sheetId="4799">
        <row r="4">
          <cell r="I4">
            <v>0</v>
          </cell>
        </row>
      </sheetData>
      <sheetData sheetId="4800">
        <row r="4">
          <cell r="I4">
            <v>0</v>
          </cell>
        </row>
      </sheetData>
      <sheetData sheetId="4801">
        <row r="4">
          <cell r="I4">
            <v>0</v>
          </cell>
        </row>
      </sheetData>
      <sheetData sheetId="4802">
        <row r="4">
          <cell r="I4">
            <v>0</v>
          </cell>
        </row>
      </sheetData>
      <sheetData sheetId="4803">
        <row r="4">
          <cell r="I4">
            <v>0</v>
          </cell>
        </row>
      </sheetData>
      <sheetData sheetId="4804">
        <row r="4">
          <cell r="I4">
            <v>0</v>
          </cell>
        </row>
      </sheetData>
      <sheetData sheetId="4805">
        <row r="4">
          <cell r="I4">
            <v>0</v>
          </cell>
        </row>
      </sheetData>
      <sheetData sheetId="4806">
        <row r="4">
          <cell r="I4">
            <v>0</v>
          </cell>
        </row>
      </sheetData>
      <sheetData sheetId="4807">
        <row r="4">
          <cell r="I4">
            <v>0</v>
          </cell>
        </row>
      </sheetData>
      <sheetData sheetId="4808">
        <row r="4">
          <cell r="I4">
            <v>0</v>
          </cell>
        </row>
      </sheetData>
      <sheetData sheetId="4809">
        <row r="4">
          <cell r="I4">
            <v>0</v>
          </cell>
        </row>
      </sheetData>
      <sheetData sheetId="4810">
        <row r="4">
          <cell r="I4">
            <v>0</v>
          </cell>
        </row>
      </sheetData>
      <sheetData sheetId="4811">
        <row r="4">
          <cell r="I4">
            <v>0</v>
          </cell>
        </row>
      </sheetData>
      <sheetData sheetId="4812">
        <row r="4">
          <cell r="I4">
            <v>0</v>
          </cell>
        </row>
      </sheetData>
      <sheetData sheetId="4813">
        <row r="4">
          <cell r="I4">
            <v>0</v>
          </cell>
        </row>
      </sheetData>
      <sheetData sheetId="4814">
        <row r="4">
          <cell r="I4">
            <v>0</v>
          </cell>
        </row>
      </sheetData>
      <sheetData sheetId="4815">
        <row r="4">
          <cell r="I4">
            <v>0</v>
          </cell>
        </row>
      </sheetData>
      <sheetData sheetId="4816">
        <row r="4">
          <cell r="I4">
            <v>0</v>
          </cell>
        </row>
      </sheetData>
      <sheetData sheetId="4817">
        <row r="4">
          <cell r="I4">
            <v>0</v>
          </cell>
        </row>
      </sheetData>
      <sheetData sheetId="4818">
        <row r="4">
          <cell r="I4">
            <v>0</v>
          </cell>
        </row>
      </sheetData>
      <sheetData sheetId="4819">
        <row r="4">
          <cell r="I4">
            <v>0</v>
          </cell>
        </row>
      </sheetData>
      <sheetData sheetId="4820">
        <row r="4">
          <cell r="I4">
            <v>0</v>
          </cell>
        </row>
      </sheetData>
      <sheetData sheetId="4821">
        <row r="4">
          <cell r="I4">
            <v>0</v>
          </cell>
        </row>
      </sheetData>
      <sheetData sheetId="4822">
        <row r="4">
          <cell r="I4">
            <v>0</v>
          </cell>
        </row>
      </sheetData>
      <sheetData sheetId="4823">
        <row r="4">
          <cell r="I4">
            <v>0</v>
          </cell>
        </row>
      </sheetData>
      <sheetData sheetId="4824">
        <row r="4">
          <cell r="I4">
            <v>0</v>
          </cell>
        </row>
      </sheetData>
      <sheetData sheetId="4825">
        <row r="4">
          <cell r="I4">
            <v>0</v>
          </cell>
        </row>
      </sheetData>
      <sheetData sheetId="4826">
        <row r="4">
          <cell r="I4">
            <v>0</v>
          </cell>
        </row>
      </sheetData>
      <sheetData sheetId="4827">
        <row r="4">
          <cell r="I4">
            <v>0</v>
          </cell>
        </row>
      </sheetData>
      <sheetData sheetId="4828">
        <row r="4">
          <cell r="I4">
            <v>0</v>
          </cell>
        </row>
      </sheetData>
      <sheetData sheetId="4829">
        <row r="4">
          <cell r="I4">
            <v>0</v>
          </cell>
        </row>
      </sheetData>
      <sheetData sheetId="4830">
        <row r="4">
          <cell r="I4">
            <v>0</v>
          </cell>
        </row>
      </sheetData>
      <sheetData sheetId="4831">
        <row r="4">
          <cell r="I4">
            <v>0</v>
          </cell>
        </row>
      </sheetData>
      <sheetData sheetId="4832">
        <row r="4">
          <cell r="I4">
            <v>0</v>
          </cell>
        </row>
      </sheetData>
      <sheetData sheetId="4833">
        <row r="4">
          <cell r="I4">
            <v>0</v>
          </cell>
        </row>
      </sheetData>
      <sheetData sheetId="4834">
        <row r="4">
          <cell r="I4">
            <v>0</v>
          </cell>
        </row>
      </sheetData>
      <sheetData sheetId="4835">
        <row r="4">
          <cell r="I4">
            <v>0</v>
          </cell>
        </row>
      </sheetData>
      <sheetData sheetId="4836">
        <row r="4">
          <cell r="I4">
            <v>0</v>
          </cell>
        </row>
      </sheetData>
      <sheetData sheetId="4837">
        <row r="4">
          <cell r="I4">
            <v>0</v>
          </cell>
        </row>
      </sheetData>
      <sheetData sheetId="4838">
        <row r="4">
          <cell r="I4">
            <v>0</v>
          </cell>
        </row>
      </sheetData>
      <sheetData sheetId="4839">
        <row r="4">
          <cell r="I4">
            <v>0</v>
          </cell>
        </row>
      </sheetData>
      <sheetData sheetId="4840">
        <row r="4">
          <cell r="I4">
            <v>0</v>
          </cell>
        </row>
      </sheetData>
      <sheetData sheetId="4841">
        <row r="4">
          <cell r="I4">
            <v>0</v>
          </cell>
        </row>
      </sheetData>
      <sheetData sheetId="4842">
        <row r="4">
          <cell r="I4">
            <v>0</v>
          </cell>
        </row>
      </sheetData>
      <sheetData sheetId="4843">
        <row r="4">
          <cell r="I4">
            <v>0</v>
          </cell>
        </row>
      </sheetData>
      <sheetData sheetId="4844">
        <row r="4">
          <cell r="I4">
            <v>0</v>
          </cell>
        </row>
      </sheetData>
      <sheetData sheetId="4845">
        <row r="4">
          <cell r="I4">
            <v>0</v>
          </cell>
        </row>
      </sheetData>
      <sheetData sheetId="4846">
        <row r="4">
          <cell r="I4">
            <v>0</v>
          </cell>
        </row>
      </sheetData>
      <sheetData sheetId="4847">
        <row r="4">
          <cell r="I4">
            <v>0</v>
          </cell>
        </row>
      </sheetData>
      <sheetData sheetId="4848">
        <row r="4">
          <cell r="I4">
            <v>0</v>
          </cell>
        </row>
      </sheetData>
      <sheetData sheetId="4849">
        <row r="4">
          <cell r="I4">
            <v>0</v>
          </cell>
        </row>
      </sheetData>
      <sheetData sheetId="4850">
        <row r="4">
          <cell r="I4">
            <v>0</v>
          </cell>
        </row>
      </sheetData>
      <sheetData sheetId="4851">
        <row r="4">
          <cell r="I4">
            <v>0</v>
          </cell>
        </row>
      </sheetData>
      <sheetData sheetId="4852">
        <row r="4">
          <cell r="I4">
            <v>0</v>
          </cell>
        </row>
      </sheetData>
      <sheetData sheetId="4853">
        <row r="4">
          <cell r="I4">
            <v>0</v>
          </cell>
        </row>
      </sheetData>
      <sheetData sheetId="4854">
        <row r="4">
          <cell r="I4">
            <v>0</v>
          </cell>
        </row>
      </sheetData>
      <sheetData sheetId="4855">
        <row r="4">
          <cell r="I4">
            <v>0</v>
          </cell>
        </row>
      </sheetData>
      <sheetData sheetId="4856">
        <row r="4">
          <cell r="I4">
            <v>0</v>
          </cell>
        </row>
      </sheetData>
      <sheetData sheetId="4857">
        <row r="4">
          <cell r="I4">
            <v>0</v>
          </cell>
        </row>
      </sheetData>
      <sheetData sheetId="4858">
        <row r="4">
          <cell r="I4">
            <v>0</v>
          </cell>
        </row>
      </sheetData>
      <sheetData sheetId="4859">
        <row r="4">
          <cell r="I4">
            <v>0</v>
          </cell>
        </row>
      </sheetData>
      <sheetData sheetId="4860">
        <row r="4">
          <cell r="I4">
            <v>0</v>
          </cell>
        </row>
      </sheetData>
      <sheetData sheetId="4861">
        <row r="4">
          <cell r="I4">
            <v>0</v>
          </cell>
        </row>
      </sheetData>
      <sheetData sheetId="4862">
        <row r="4">
          <cell r="I4">
            <v>0</v>
          </cell>
        </row>
      </sheetData>
      <sheetData sheetId="4863">
        <row r="4">
          <cell r="I4">
            <v>0</v>
          </cell>
        </row>
      </sheetData>
      <sheetData sheetId="4864">
        <row r="4">
          <cell r="I4">
            <v>0</v>
          </cell>
        </row>
      </sheetData>
      <sheetData sheetId="4865">
        <row r="4">
          <cell r="I4">
            <v>0</v>
          </cell>
        </row>
      </sheetData>
      <sheetData sheetId="4866">
        <row r="4">
          <cell r="I4">
            <v>0</v>
          </cell>
        </row>
      </sheetData>
      <sheetData sheetId="4867">
        <row r="4">
          <cell r="I4">
            <v>0</v>
          </cell>
        </row>
      </sheetData>
      <sheetData sheetId="4868">
        <row r="4">
          <cell r="I4">
            <v>0</v>
          </cell>
        </row>
      </sheetData>
      <sheetData sheetId="4869">
        <row r="4">
          <cell r="I4">
            <v>0</v>
          </cell>
        </row>
      </sheetData>
      <sheetData sheetId="4870">
        <row r="4">
          <cell r="I4">
            <v>0</v>
          </cell>
        </row>
      </sheetData>
      <sheetData sheetId="4871">
        <row r="4">
          <cell r="I4">
            <v>0</v>
          </cell>
        </row>
      </sheetData>
      <sheetData sheetId="4872">
        <row r="4">
          <cell r="I4">
            <v>0</v>
          </cell>
        </row>
      </sheetData>
      <sheetData sheetId="4873">
        <row r="4">
          <cell r="I4">
            <v>0</v>
          </cell>
        </row>
      </sheetData>
      <sheetData sheetId="4874">
        <row r="4">
          <cell r="I4">
            <v>0</v>
          </cell>
        </row>
      </sheetData>
      <sheetData sheetId="4875">
        <row r="4">
          <cell r="I4">
            <v>0</v>
          </cell>
        </row>
      </sheetData>
      <sheetData sheetId="4876">
        <row r="4">
          <cell r="I4">
            <v>0</v>
          </cell>
        </row>
      </sheetData>
      <sheetData sheetId="4877">
        <row r="4">
          <cell r="I4">
            <v>0</v>
          </cell>
        </row>
      </sheetData>
      <sheetData sheetId="4878">
        <row r="4">
          <cell r="I4">
            <v>0</v>
          </cell>
        </row>
      </sheetData>
      <sheetData sheetId="4879">
        <row r="4">
          <cell r="I4">
            <v>0</v>
          </cell>
        </row>
      </sheetData>
      <sheetData sheetId="4880">
        <row r="4">
          <cell r="I4">
            <v>0</v>
          </cell>
        </row>
      </sheetData>
      <sheetData sheetId="4881">
        <row r="4">
          <cell r="I4">
            <v>0</v>
          </cell>
        </row>
      </sheetData>
      <sheetData sheetId="4882">
        <row r="4">
          <cell r="I4">
            <v>0</v>
          </cell>
        </row>
      </sheetData>
      <sheetData sheetId="4883">
        <row r="4">
          <cell r="I4">
            <v>0</v>
          </cell>
        </row>
      </sheetData>
      <sheetData sheetId="4884">
        <row r="4">
          <cell r="I4">
            <v>0</v>
          </cell>
        </row>
      </sheetData>
      <sheetData sheetId="4885">
        <row r="4">
          <cell r="I4">
            <v>0</v>
          </cell>
        </row>
      </sheetData>
      <sheetData sheetId="4886">
        <row r="4">
          <cell r="I4">
            <v>0</v>
          </cell>
        </row>
      </sheetData>
      <sheetData sheetId="4887">
        <row r="4">
          <cell r="I4">
            <v>0</v>
          </cell>
        </row>
      </sheetData>
      <sheetData sheetId="4888">
        <row r="4">
          <cell r="I4">
            <v>0</v>
          </cell>
        </row>
      </sheetData>
      <sheetData sheetId="4889">
        <row r="4">
          <cell r="I4">
            <v>0</v>
          </cell>
        </row>
      </sheetData>
      <sheetData sheetId="4890">
        <row r="4">
          <cell r="I4">
            <v>0</v>
          </cell>
        </row>
      </sheetData>
      <sheetData sheetId="4891">
        <row r="4">
          <cell r="I4">
            <v>0</v>
          </cell>
        </row>
      </sheetData>
      <sheetData sheetId="4892">
        <row r="4">
          <cell r="I4">
            <v>0</v>
          </cell>
        </row>
      </sheetData>
      <sheetData sheetId="4893">
        <row r="4">
          <cell r="I4">
            <v>0</v>
          </cell>
        </row>
      </sheetData>
      <sheetData sheetId="4894">
        <row r="4">
          <cell r="I4">
            <v>0</v>
          </cell>
        </row>
      </sheetData>
      <sheetData sheetId="4895">
        <row r="4">
          <cell r="I4">
            <v>0</v>
          </cell>
        </row>
      </sheetData>
      <sheetData sheetId="4896">
        <row r="4">
          <cell r="I4">
            <v>0</v>
          </cell>
        </row>
      </sheetData>
      <sheetData sheetId="4897">
        <row r="4">
          <cell r="I4">
            <v>0</v>
          </cell>
        </row>
      </sheetData>
      <sheetData sheetId="4898">
        <row r="4">
          <cell r="I4">
            <v>0</v>
          </cell>
        </row>
      </sheetData>
      <sheetData sheetId="4899">
        <row r="4">
          <cell r="I4">
            <v>0</v>
          </cell>
        </row>
      </sheetData>
      <sheetData sheetId="4900">
        <row r="4">
          <cell r="I4">
            <v>0</v>
          </cell>
        </row>
      </sheetData>
      <sheetData sheetId="4901">
        <row r="4">
          <cell r="I4">
            <v>0</v>
          </cell>
        </row>
      </sheetData>
      <sheetData sheetId="4902">
        <row r="4">
          <cell r="I4">
            <v>0</v>
          </cell>
        </row>
      </sheetData>
      <sheetData sheetId="4903">
        <row r="4">
          <cell r="I4">
            <v>0</v>
          </cell>
        </row>
      </sheetData>
      <sheetData sheetId="4904">
        <row r="4">
          <cell r="I4">
            <v>0</v>
          </cell>
        </row>
      </sheetData>
      <sheetData sheetId="4905">
        <row r="4">
          <cell r="I4">
            <v>0</v>
          </cell>
        </row>
      </sheetData>
      <sheetData sheetId="4906">
        <row r="4">
          <cell r="I4">
            <v>0</v>
          </cell>
        </row>
      </sheetData>
      <sheetData sheetId="4907">
        <row r="4">
          <cell r="I4">
            <v>0</v>
          </cell>
        </row>
      </sheetData>
      <sheetData sheetId="4908">
        <row r="4">
          <cell r="I4">
            <v>0</v>
          </cell>
        </row>
      </sheetData>
      <sheetData sheetId="4909">
        <row r="4">
          <cell r="I4">
            <v>0</v>
          </cell>
        </row>
      </sheetData>
      <sheetData sheetId="4910">
        <row r="4">
          <cell r="I4">
            <v>0</v>
          </cell>
        </row>
      </sheetData>
      <sheetData sheetId="4911">
        <row r="4">
          <cell r="I4">
            <v>0</v>
          </cell>
        </row>
      </sheetData>
      <sheetData sheetId="4912">
        <row r="4">
          <cell r="I4">
            <v>0</v>
          </cell>
        </row>
      </sheetData>
      <sheetData sheetId="4913">
        <row r="4">
          <cell r="I4">
            <v>0</v>
          </cell>
        </row>
      </sheetData>
      <sheetData sheetId="4914">
        <row r="4">
          <cell r="I4">
            <v>0</v>
          </cell>
        </row>
      </sheetData>
      <sheetData sheetId="4915">
        <row r="4">
          <cell r="I4">
            <v>0</v>
          </cell>
        </row>
      </sheetData>
      <sheetData sheetId="4916">
        <row r="4">
          <cell r="I4">
            <v>0</v>
          </cell>
        </row>
      </sheetData>
      <sheetData sheetId="4917">
        <row r="4">
          <cell r="I4">
            <v>0</v>
          </cell>
        </row>
      </sheetData>
      <sheetData sheetId="4918">
        <row r="4">
          <cell r="I4">
            <v>0</v>
          </cell>
        </row>
      </sheetData>
      <sheetData sheetId="4919">
        <row r="4">
          <cell r="I4">
            <v>0</v>
          </cell>
        </row>
      </sheetData>
      <sheetData sheetId="4920">
        <row r="4">
          <cell r="I4">
            <v>0</v>
          </cell>
        </row>
      </sheetData>
      <sheetData sheetId="4921">
        <row r="4">
          <cell r="I4">
            <v>0</v>
          </cell>
        </row>
      </sheetData>
      <sheetData sheetId="4922">
        <row r="4">
          <cell r="I4">
            <v>0</v>
          </cell>
        </row>
      </sheetData>
      <sheetData sheetId="4923">
        <row r="4">
          <cell r="I4">
            <v>0</v>
          </cell>
        </row>
      </sheetData>
      <sheetData sheetId="4924">
        <row r="4">
          <cell r="I4">
            <v>0</v>
          </cell>
        </row>
      </sheetData>
      <sheetData sheetId="4925">
        <row r="4">
          <cell r="I4">
            <v>0</v>
          </cell>
        </row>
      </sheetData>
      <sheetData sheetId="4926">
        <row r="4">
          <cell r="I4">
            <v>0</v>
          </cell>
        </row>
      </sheetData>
      <sheetData sheetId="4927">
        <row r="4">
          <cell r="I4">
            <v>0</v>
          </cell>
        </row>
      </sheetData>
      <sheetData sheetId="4928">
        <row r="4">
          <cell r="I4">
            <v>0</v>
          </cell>
        </row>
      </sheetData>
      <sheetData sheetId="4929">
        <row r="4">
          <cell r="I4">
            <v>0</v>
          </cell>
        </row>
      </sheetData>
      <sheetData sheetId="4930">
        <row r="4">
          <cell r="I4">
            <v>0</v>
          </cell>
        </row>
      </sheetData>
      <sheetData sheetId="4931">
        <row r="4">
          <cell r="I4">
            <v>0</v>
          </cell>
        </row>
      </sheetData>
      <sheetData sheetId="4932">
        <row r="4">
          <cell r="I4">
            <v>0</v>
          </cell>
        </row>
      </sheetData>
      <sheetData sheetId="4933">
        <row r="4">
          <cell r="I4">
            <v>0</v>
          </cell>
        </row>
      </sheetData>
      <sheetData sheetId="4934">
        <row r="4">
          <cell r="I4">
            <v>0</v>
          </cell>
        </row>
      </sheetData>
      <sheetData sheetId="4935">
        <row r="4">
          <cell r="I4">
            <v>0</v>
          </cell>
        </row>
      </sheetData>
      <sheetData sheetId="4936">
        <row r="4">
          <cell r="I4">
            <v>0</v>
          </cell>
        </row>
      </sheetData>
      <sheetData sheetId="4937">
        <row r="4">
          <cell r="I4">
            <v>0</v>
          </cell>
        </row>
      </sheetData>
      <sheetData sheetId="4938">
        <row r="4">
          <cell r="I4">
            <v>0</v>
          </cell>
        </row>
      </sheetData>
      <sheetData sheetId="4939">
        <row r="4">
          <cell r="I4">
            <v>0</v>
          </cell>
        </row>
      </sheetData>
      <sheetData sheetId="4940">
        <row r="4">
          <cell r="I4">
            <v>0</v>
          </cell>
        </row>
      </sheetData>
      <sheetData sheetId="4941">
        <row r="4">
          <cell r="I4">
            <v>0</v>
          </cell>
        </row>
      </sheetData>
      <sheetData sheetId="4942">
        <row r="4">
          <cell r="I4">
            <v>0</v>
          </cell>
        </row>
      </sheetData>
      <sheetData sheetId="4943">
        <row r="4">
          <cell r="I4">
            <v>0</v>
          </cell>
        </row>
      </sheetData>
      <sheetData sheetId="4944">
        <row r="4">
          <cell r="I4">
            <v>0</v>
          </cell>
        </row>
      </sheetData>
      <sheetData sheetId="4945">
        <row r="4">
          <cell r="I4">
            <v>0</v>
          </cell>
        </row>
      </sheetData>
      <sheetData sheetId="4946" refreshError="1"/>
      <sheetData sheetId="4947">
        <row r="4">
          <cell r="I4">
            <v>0</v>
          </cell>
        </row>
      </sheetData>
      <sheetData sheetId="4948">
        <row r="4">
          <cell r="I4">
            <v>0</v>
          </cell>
        </row>
      </sheetData>
      <sheetData sheetId="4949">
        <row r="4">
          <cell r="I4">
            <v>0</v>
          </cell>
        </row>
      </sheetData>
      <sheetData sheetId="4950">
        <row r="4">
          <cell r="I4">
            <v>0</v>
          </cell>
        </row>
      </sheetData>
      <sheetData sheetId="4951">
        <row r="4">
          <cell r="I4">
            <v>0</v>
          </cell>
        </row>
      </sheetData>
      <sheetData sheetId="4952">
        <row r="4">
          <cell r="I4">
            <v>0</v>
          </cell>
        </row>
      </sheetData>
      <sheetData sheetId="4953">
        <row r="4">
          <cell r="I4">
            <v>0</v>
          </cell>
        </row>
      </sheetData>
      <sheetData sheetId="4954">
        <row r="4">
          <cell r="I4">
            <v>0</v>
          </cell>
        </row>
      </sheetData>
      <sheetData sheetId="4955">
        <row r="4">
          <cell r="I4">
            <v>0</v>
          </cell>
        </row>
      </sheetData>
      <sheetData sheetId="4956">
        <row r="4">
          <cell r="I4">
            <v>0</v>
          </cell>
        </row>
      </sheetData>
      <sheetData sheetId="4957">
        <row r="4">
          <cell r="I4">
            <v>0</v>
          </cell>
        </row>
      </sheetData>
      <sheetData sheetId="4958">
        <row r="4">
          <cell r="I4">
            <v>0</v>
          </cell>
        </row>
      </sheetData>
      <sheetData sheetId="4959">
        <row r="4">
          <cell r="I4">
            <v>0</v>
          </cell>
        </row>
      </sheetData>
      <sheetData sheetId="4960">
        <row r="4">
          <cell r="I4">
            <v>0</v>
          </cell>
        </row>
      </sheetData>
      <sheetData sheetId="4961">
        <row r="4">
          <cell r="I4">
            <v>0</v>
          </cell>
        </row>
      </sheetData>
      <sheetData sheetId="4962">
        <row r="4">
          <cell r="I4">
            <v>0</v>
          </cell>
        </row>
      </sheetData>
      <sheetData sheetId="4963">
        <row r="4">
          <cell r="I4">
            <v>0</v>
          </cell>
        </row>
      </sheetData>
      <sheetData sheetId="4964">
        <row r="4">
          <cell r="I4">
            <v>0</v>
          </cell>
        </row>
      </sheetData>
      <sheetData sheetId="4965">
        <row r="4">
          <cell r="I4">
            <v>0</v>
          </cell>
        </row>
      </sheetData>
      <sheetData sheetId="4966">
        <row r="4">
          <cell r="I4">
            <v>0</v>
          </cell>
        </row>
      </sheetData>
      <sheetData sheetId="4967" refreshError="1"/>
      <sheetData sheetId="4968">
        <row r="4">
          <cell r="I4">
            <v>0</v>
          </cell>
        </row>
      </sheetData>
      <sheetData sheetId="4969">
        <row r="4">
          <cell r="I4">
            <v>0</v>
          </cell>
        </row>
      </sheetData>
      <sheetData sheetId="4970">
        <row r="4">
          <cell r="I4">
            <v>0</v>
          </cell>
        </row>
      </sheetData>
      <sheetData sheetId="4971">
        <row r="4">
          <cell r="I4">
            <v>0</v>
          </cell>
        </row>
      </sheetData>
      <sheetData sheetId="4972">
        <row r="4">
          <cell r="I4">
            <v>0</v>
          </cell>
        </row>
      </sheetData>
      <sheetData sheetId="4973">
        <row r="4">
          <cell r="I4">
            <v>0</v>
          </cell>
        </row>
      </sheetData>
      <sheetData sheetId="4974">
        <row r="4">
          <cell r="I4">
            <v>0</v>
          </cell>
        </row>
      </sheetData>
      <sheetData sheetId="4975">
        <row r="4">
          <cell r="I4">
            <v>0</v>
          </cell>
        </row>
      </sheetData>
      <sheetData sheetId="4976">
        <row r="4">
          <cell r="I4">
            <v>0</v>
          </cell>
        </row>
      </sheetData>
      <sheetData sheetId="4977">
        <row r="4">
          <cell r="I4">
            <v>0</v>
          </cell>
        </row>
      </sheetData>
      <sheetData sheetId="4978">
        <row r="4">
          <cell r="I4">
            <v>0</v>
          </cell>
        </row>
      </sheetData>
      <sheetData sheetId="4979">
        <row r="4">
          <cell r="I4">
            <v>0</v>
          </cell>
        </row>
      </sheetData>
      <sheetData sheetId="4980">
        <row r="4">
          <cell r="I4">
            <v>0</v>
          </cell>
        </row>
      </sheetData>
      <sheetData sheetId="4981">
        <row r="4">
          <cell r="I4">
            <v>0</v>
          </cell>
        </row>
      </sheetData>
      <sheetData sheetId="4982">
        <row r="4">
          <cell r="I4">
            <v>0</v>
          </cell>
        </row>
      </sheetData>
      <sheetData sheetId="4983">
        <row r="4">
          <cell r="I4">
            <v>0</v>
          </cell>
        </row>
      </sheetData>
      <sheetData sheetId="4984">
        <row r="4">
          <cell r="I4">
            <v>0</v>
          </cell>
        </row>
      </sheetData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 refreshError="1"/>
      <sheetData sheetId="5000" refreshError="1"/>
      <sheetData sheetId="5001" refreshError="1"/>
      <sheetData sheetId="5002" refreshError="1"/>
      <sheetData sheetId="5003" refreshError="1"/>
      <sheetData sheetId="5004" refreshError="1"/>
      <sheetData sheetId="5005" refreshError="1"/>
      <sheetData sheetId="5006" refreshError="1"/>
      <sheetData sheetId="5007" refreshError="1"/>
      <sheetData sheetId="5008" refreshError="1"/>
      <sheetData sheetId="5009" refreshError="1"/>
      <sheetData sheetId="5010" refreshError="1"/>
      <sheetData sheetId="5011" refreshError="1"/>
      <sheetData sheetId="5012" refreshError="1"/>
      <sheetData sheetId="5013" refreshError="1"/>
      <sheetData sheetId="5014" refreshError="1"/>
      <sheetData sheetId="5015" refreshError="1"/>
      <sheetData sheetId="5016" refreshError="1"/>
      <sheetData sheetId="5017" refreshError="1"/>
      <sheetData sheetId="5018" refreshError="1"/>
      <sheetData sheetId="5019" refreshError="1"/>
      <sheetData sheetId="5020" refreshError="1"/>
      <sheetData sheetId="5021" refreshError="1"/>
      <sheetData sheetId="5022" refreshError="1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 refreshError="1"/>
      <sheetData sheetId="5030" refreshError="1"/>
      <sheetData sheetId="5031" refreshError="1"/>
      <sheetData sheetId="5032" refreshError="1"/>
      <sheetData sheetId="5033" refreshError="1"/>
      <sheetData sheetId="5034" refreshError="1"/>
      <sheetData sheetId="5035">
        <row r="4">
          <cell r="I4">
            <v>0</v>
          </cell>
        </row>
      </sheetData>
      <sheetData sheetId="5036">
        <row r="4">
          <cell r="I4">
            <v>0</v>
          </cell>
        </row>
      </sheetData>
      <sheetData sheetId="5037">
        <row r="4">
          <cell r="I4">
            <v>0</v>
          </cell>
        </row>
      </sheetData>
      <sheetData sheetId="5038" refreshError="1"/>
      <sheetData sheetId="5039" refreshError="1"/>
      <sheetData sheetId="5040" refreshError="1"/>
      <sheetData sheetId="5041" refreshError="1"/>
      <sheetData sheetId="5042" refreshError="1"/>
      <sheetData sheetId="5043" refreshError="1"/>
      <sheetData sheetId="5044" refreshError="1"/>
      <sheetData sheetId="5045" refreshError="1"/>
      <sheetData sheetId="5046" refreshError="1"/>
      <sheetData sheetId="5047" refreshError="1"/>
      <sheetData sheetId="5048" refreshError="1"/>
      <sheetData sheetId="5049" refreshError="1"/>
      <sheetData sheetId="5050" refreshError="1"/>
      <sheetData sheetId="5051" refreshError="1"/>
      <sheetData sheetId="5052" refreshError="1"/>
      <sheetData sheetId="5053" refreshError="1"/>
      <sheetData sheetId="5054" refreshError="1"/>
      <sheetData sheetId="5055" refreshError="1"/>
      <sheetData sheetId="5056" refreshError="1"/>
      <sheetData sheetId="5057" refreshError="1"/>
      <sheetData sheetId="5058" refreshError="1"/>
      <sheetData sheetId="5059" refreshError="1"/>
      <sheetData sheetId="5060" refreshError="1"/>
      <sheetData sheetId="5061" refreshError="1"/>
      <sheetData sheetId="5062" refreshError="1"/>
      <sheetData sheetId="5063" refreshError="1"/>
      <sheetData sheetId="5064" refreshError="1"/>
      <sheetData sheetId="5065" refreshError="1"/>
      <sheetData sheetId="5066" refreshError="1"/>
      <sheetData sheetId="5067" refreshError="1"/>
      <sheetData sheetId="5068" refreshError="1"/>
      <sheetData sheetId="5069" refreshError="1"/>
      <sheetData sheetId="5070" refreshError="1"/>
      <sheetData sheetId="5071" refreshError="1"/>
      <sheetData sheetId="5072" refreshError="1"/>
      <sheetData sheetId="5073" refreshError="1"/>
      <sheetData sheetId="5074" refreshError="1"/>
      <sheetData sheetId="5075" refreshError="1"/>
      <sheetData sheetId="5076">
        <row r="4">
          <cell r="I4">
            <v>0</v>
          </cell>
        </row>
      </sheetData>
      <sheetData sheetId="5077">
        <row r="4">
          <cell r="I4">
            <v>0</v>
          </cell>
        </row>
      </sheetData>
      <sheetData sheetId="5078">
        <row r="4">
          <cell r="I4">
            <v>0</v>
          </cell>
        </row>
      </sheetData>
      <sheetData sheetId="5079">
        <row r="4">
          <cell r="I4">
            <v>0</v>
          </cell>
        </row>
      </sheetData>
      <sheetData sheetId="5080">
        <row r="4">
          <cell r="I4">
            <v>0</v>
          </cell>
        </row>
      </sheetData>
      <sheetData sheetId="5081">
        <row r="4">
          <cell r="I4">
            <v>0</v>
          </cell>
        </row>
      </sheetData>
      <sheetData sheetId="5082">
        <row r="4">
          <cell r="I4">
            <v>0</v>
          </cell>
        </row>
      </sheetData>
      <sheetData sheetId="5083">
        <row r="4">
          <cell r="I4">
            <v>0</v>
          </cell>
        </row>
      </sheetData>
      <sheetData sheetId="5084">
        <row r="4">
          <cell r="I4">
            <v>0</v>
          </cell>
        </row>
      </sheetData>
      <sheetData sheetId="5085">
        <row r="4">
          <cell r="I4">
            <v>0</v>
          </cell>
        </row>
      </sheetData>
      <sheetData sheetId="5086">
        <row r="4">
          <cell r="I4">
            <v>0</v>
          </cell>
        </row>
      </sheetData>
      <sheetData sheetId="5087">
        <row r="4">
          <cell r="I4">
            <v>0</v>
          </cell>
        </row>
      </sheetData>
      <sheetData sheetId="5088">
        <row r="4">
          <cell r="I4">
            <v>0</v>
          </cell>
        </row>
      </sheetData>
      <sheetData sheetId="5089">
        <row r="4">
          <cell r="I4">
            <v>0</v>
          </cell>
        </row>
      </sheetData>
      <sheetData sheetId="5090">
        <row r="4">
          <cell r="I4">
            <v>0</v>
          </cell>
        </row>
      </sheetData>
      <sheetData sheetId="5091">
        <row r="4">
          <cell r="I4">
            <v>0</v>
          </cell>
        </row>
      </sheetData>
      <sheetData sheetId="5092">
        <row r="4">
          <cell r="I4">
            <v>0</v>
          </cell>
        </row>
      </sheetData>
      <sheetData sheetId="5093">
        <row r="4">
          <cell r="I4">
            <v>0</v>
          </cell>
        </row>
      </sheetData>
      <sheetData sheetId="5094">
        <row r="4">
          <cell r="I4">
            <v>0</v>
          </cell>
        </row>
      </sheetData>
      <sheetData sheetId="5095">
        <row r="4">
          <cell r="I4">
            <v>0</v>
          </cell>
        </row>
      </sheetData>
      <sheetData sheetId="5096">
        <row r="4">
          <cell r="I4">
            <v>0</v>
          </cell>
        </row>
      </sheetData>
      <sheetData sheetId="5097">
        <row r="4">
          <cell r="I4">
            <v>0</v>
          </cell>
        </row>
      </sheetData>
      <sheetData sheetId="5098">
        <row r="4">
          <cell r="I4">
            <v>0</v>
          </cell>
        </row>
      </sheetData>
      <sheetData sheetId="5099">
        <row r="4">
          <cell r="I4">
            <v>0</v>
          </cell>
        </row>
      </sheetData>
      <sheetData sheetId="5100">
        <row r="4">
          <cell r="I4">
            <v>0</v>
          </cell>
        </row>
      </sheetData>
      <sheetData sheetId="5101">
        <row r="4">
          <cell r="I4">
            <v>0</v>
          </cell>
        </row>
      </sheetData>
      <sheetData sheetId="5102">
        <row r="4">
          <cell r="I4">
            <v>0</v>
          </cell>
        </row>
      </sheetData>
      <sheetData sheetId="5103">
        <row r="4">
          <cell r="I4">
            <v>0</v>
          </cell>
        </row>
      </sheetData>
      <sheetData sheetId="5104">
        <row r="4">
          <cell r="I4">
            <v>0</v>
          </cell>
        </row>
      </sheetData>
      <sheetData sheetId="5105">
        <row r="4">
          <cell r="I4">
            <v>0</v>
          </cell>
        </row>
      </sheetData>
      <sheetData sheetId="5106">
        <row r="4">
          <cell r="I4">
            <v>0</v>
          </cell>
        </row>
      </sheetData>
      <sheetData sheetId="5107">
        <row r="4">
          <cell r="I4">
            <v>0</v>
          </cell>
        </row>
      </sheetData>
      <sheetData sheetId="5108">
        <row r="4">
          <cell r="I4">
            <v>0</v>
          </cell>
        </row>
      </sheetData>
      <sheetData sheetId="5109">
        <row r="4">
          <cell r="I4">
            <v>0</v>
          </cell>
        </row>
      </sheetData>
      <sheetData sheetId="5110">
        <row r="4">
          <cell r="I4">
            <v>0</v>
          </cell>
        </row>
      </sheetData>
      <sheetData sheetId="5111">
        <row r="4">
          <cell r="I4">
            <v>0</v>
          </cell>
        </row>
      </sheetData>
      <sheetData sheetId="5112">
        <row r="4">
          <cell r="I4">
            <v>0</v>
          </cell>
        </row>
      </sheetData>
      <sheetData sheetId="5113">
        <row r="4">
          <cell r="I4">
            <v>0</v>
          </cell>
        </row>
      </sheetData>
      <sheetData sheetId="5114">
        <row r="4">
          <cell r="I4">
            <v>0</v>
          </cell>
        </row>
      </sheetData>
      <sheetData sheetId="5115">
        <row r="4">
          <cell r="I4">
            <v>0</v>
          </cell>
        </row>
      </sheetData>
      <sheetData sheetId="5116">
        <row r="4">
          <cell r="I4">
            <v>0</v>
          </cell>
        </row>
      </sheetData>
      <sheetData sheetId="5117">
        <row r="4">
          <cell r="I4">
            <v>0</v>
          </cell>
        </row>
      </sheetData>
      <sheetData sheetId="5118">
        <row r="4">
          <cell r="I4">
            <v>0</v>
          </cell>
        </row>
      </sheetData>
      <sheetData sheetId="5119" refreshError="1"/>
      <sheetData sheetId="5120" refreshError="1"/>
      <sheetData sheetId="5121" refreshError="1"/>
      <sheetData sheetId="5122" refreshError="1"/>
      <sheetData sheetId="5123" refreshError="1"/>
      <sheetData sheetId="5124" refreshError="1"/>
      <sheetData sheetId="5125" refreshError="1"/>
      <sheetData sheetId="5126" refreshError="1"/>
      <sheetData sheetId="5127" refreshError="1"/>
      <sheetData sheetId="5128" refreshError="1"/>
      <sheetData sheetId="5129" refreshError="1"/>
      <sheetData sheetId="5130">
        <row r="4">
          <cell r="I4">
            <v>0</v>
          </cell>
        </row>
      </sheetData>
      <sheetData sheetId="5131">
        <row r="4">
          <cell r="I4">
            <v>0</v>
          </cell>
        </row>
      </sheetData>
      <sheetData sheetId="5132">
        <row r="4">
          <cell r="I4">
            <v>0</v>
          </cell>
        </row>
      </sheetData>
      <sheetData sheetId="5133">
        <row r="4">
          <cell r="I4">
            <v>0</v>
          </cell>
        </row>
      </sheetData>
      <sheetData sheetId="5134">
        <row r="4">
          <cell r="I4">
            <v>0</v>
          </cell>
        </row>
      </sheetData>
      <sheetData sheetId="5135">
        <row r="4">
          <cell r="I4">
            <v>0</v>
          </cell>
        </row>
      </sheetData>
      <sheetData sheetId="5136">
        <row r="4">
          <cell r="I4">
            <v>0</v>
          </cell>
        </row>
      </sheetData>
      <sheetData sheetId="5137">
        <row r="4">
          <cell r="I4">
            <v>0</v>
          </cell>
        </row>
      </sheetData>
      <sheetData sheetId="5138">
        <row r="4">
          <cell r="I4">
            <v>0</v>
          </cell>
        </row>
      </sheetData>
      <sheetData sheetId="5139">
        <row r="4">
          <cell r="I4">
            <v>0</v>
          </cell>
        </row>
      </sheetData>
      <sheetData sheetId="5140">
        <row r="4">
          <cell r="I4">
            <v>0</v>
          </cell>
        </row>
      </sheetData>
      <sheetData sheetId="5141">
        <row r="4">
          <cell r="I4">
            <v>0</v>
          </cell>
        </row>
      </sheetData>
      <sheetData sheetId="5142">
        <row r="4">
          <cell r="I4">
            <v>0</v>
          </cell>
        </row>
      </sheetData>
      <sheetData sheetId="5143">
        <row r="4">
          <cell r="I4">
            <v>0</v>
          </cell>
        </row>
      </sheetData>
      <sheetData sheetId="5144">
        <row r="4">
          <cell r="I4">
            <v>0</v>
          </cell>
        </row>
      </sheetData>
      <sheetData sheetId="5145">
        <row r="4">
          <cell r="I4">
            <v>0</v>
          </cell>
        </row>
      </sheetData>
      <sheetData sheetId="5146">
        <row r="4">
          <cell r="I4">
            <v>0</v>
          </cell>
        </row>
      </sheetData>
      <sheetData sheetId="5147">
        <row r="4">
          <cell r="I4">
            <v>0</v>
          </cell>
        </row>
      </sheetData>
      <sheetData sheetId="5148">
        <row r="4">
          <cell r="I4">
            <v>0</v>
          </cell>
        </row>
      </sheetData>
      <sheetData sheetId="5149">
        <row r="4">
          <cell r="I4">
            <v>0</v>
          </cell>
        </row>
      </sheetData>
      <sheetData sheetId="5150">
        <row r="4">
          <cell r="I4">
            <v>0</v>
          </cell>
        </row>
      </sheetData>
      <sheetData sheetId="5151">
        <row r="4">
          <cell r="I4">
            <v>0</v>
          </cell>
        </row>
      </sheetData>
      <sheetData sheetId="5152">
        <row r="4">
          <cell r="I4">
            <v>0</v>
          </cell>
        </row>
      </sheetData>
      <sheetData sheetId="5153">
        <row r="4">
          <cell r="I4">
            <v>0</v>
          </cell>
        </row>
      </sheetData>
      <sheetData sheetId="5154">
        <row r="4">
          <cell r="I4">
            <v>0</v>
          </cell>
        </row>
      </sheetData>
      <sheetData sheetId="5155">
        <row r="4">
          <cell r="I4">
            <v>0</v>
          </cell>
        </row>
      </sheetData>
      <sheetData sheetId="5156">
        <row r="4">
          <cell r="I4">
            <v>0</v>
          </cell>
        </row>
      </sheetData>
      <sheetData sheetId="5157">
        <row r="4">
          <cell r="I4">
            <v>0</v>
          </cell>
        </row>
      </sheetData>
      <sheetData sheetId="5158">
        <row r="4">
          <cell r="I4">
            <v>0</v>
          </cell>
        </row>
      </sheetData>
      <sheetData sheetId="5159">
        <row r="4">
          <cell r="I4">
            <v>0</v>
          </cell>
        </row>
      </sheetData>
      <sheetData sheetId="5160">
        <row r="4">
          <cell r="I4">
            <v>0</v>
          </cell>
        </row>
      </sheetData>
      <sheetData sheetId="5161">
        <row r="4">
          <cell r="I4">
            <v>0</v>
          </cell>
        </row>
      </sheetData>
      <sheetData sheetId="5162">
        <row r="4">
          <cell r="I4">
            <v>0</v>
          </cell>
        </row>
      </sheetData>
      <sheetData sheetId="5163">
        <row r="4">
          <cell r="I4">
            <v>0</v>
          </cell>
        </row>
      </sheetData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 refreshError="1"/>
      <sheetData sheetId="5190" refreshError="1"/>
      <sheetData sheetId="5191" refreshError="1"/>
      <sheetData sheetId="5192">
        <row r="4">
          <cell r="I4">
            <v>0</v>
          </cell>
        </row>
      </sheetData>
      <sheetData sheetId="5193">
        <row r="4">
          <cell r="I4">
            <v>0</v>
          </cell>
        </row>
      </sheetData>
      <sheetData sheetId="5194">
        <row r="4">
          <cell r="I4">
            <v>0</v>
          </cell>
        </row>
      </sheetData>
      <sheetData sheetId="5195">
        <row r="4">
          <cell r="I4">
            <v>0</v>
          </cell>
        </row>
      </sheetData>
      <sheetData sheetId="5196" refreshError="1"/>
      <sheetData sheetId="5197" refreshError="1"/>
      <sheetData sheetId="5198" refreshError="1"/>
      <sheetData sheetId="5199" refreshError="1"/>
      <sheetData sheetId="5200" refreshError="1"/>
      <sheetData sheetId="5201" refreshError="1"/>
      <sheetData sheetId="5202" refreshError="1"/>
      <sheetData sheetId="5203" refreshError="1"/>
      <sheetData sheetId="5204" refreshError="1"/>
      <sheetData sheetId="5205" refreshError="1"/>
      <sheetData sheetId="5206" refreshError="1"/>
      <sheetData sheetId="5207" refreshError="1"/>
      <sheetData sheetId="5208" refreshError="1"/>
      <sheetData sheetId="5209" refreshError="1"/>
      <sheetData sheetId="5210">
        <row r="4">
          <cell r="I4">
            <v>0</v>
          </cell>
        </row>
      </sheetData>
      <sheetData sheetId="5211" refreshError="1"/>
      <sheetData sheetId="5212" refreshError="1"/>
      <sheetData sheetId="5213" refreshError="1"/>
      <sheetData sheetId="5214" refreshError="1"/>
      <sheetData sheetId="5215" refreshError="1"/>
      <sheetData sheetId="5216" refreshError="1"/>
      <sheetData sheetId="5217" refreshError="1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>
        <row r="4">
          <cell r="I4">
            <v>0</v>
          </cell>
        </row>
      </sheetData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 refreshError="1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>
        <row r="4">
          <cell r="I4">
            <v>0</v>
          </cell>
        </row>
      </sheetData>
      <sheetData sheetId="5262">
        <row r="4">
          <cell r="I4">
            <v>0</v>
          </cell>
        </row>
      </sheetData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  <sheetData sheetId="5294" refreshError="1"/>
      <sheetData sheetId="5295" refreshError="1"/>
      <sheetData sheetId="5296" refreshError="1"/>
      <sheetData sheetId="5297" refreshError="1"/>
      <sheetData sheetId="5298" refreshError="1"/>
      <sheetData sheetId="5299" refreshError="1"/>
      <sheetData sheetId="5300" refreshError="1"/>
      <sheetData sheetId="5301" refreshError="1"/>
      <sheetData sheetId="5302" refreshError="1"/>
      <sheetData sheetId="5303" refreshError="1"/>
      <sheetData sheetId="5304" refreshError="1"/>
      <sheetData sheetId="5305" refreshError="1"/>
      <sheetData sheetId="5306" refreshError="1"/>
      <sheetData sheetId="5307" refreshError="1"/>
      <sheetData sheetId="5308" refreshError="1"/>
      <sheetData sheetId="5309" refreshError="1"/>
      <sheetData sheetId="5310" refreshError="1"/>
      <sheetData sheetId="5311">
        <row r="4">
          <cell r="I4">
            <v>0</v>
          </cell>
        </row>
      </sheetData>
      <sheetData sheetId="5312">
        <row r="4">
          <cell r="I4">
            <v>0</v>
          </cell>
        </row>
      </sheetData>
      <sheetData sheetId="5313">
        <row r="4">
          <cell r="I4">
            <v>0</v>
          </cell>
        </row>
      </sheetData>
      <sheetData sheetId="5314">
        <row r="4">
          <cell r="I4">
            <v>0</v>
          </cell>
        </row>
      </sheetData>
      <sheetData sheetId="5315">
        <row r="4">
          <cell r="I4">
            <v>0</v>
          </cell>
        </row>
      </sheetData>
      <sheetData sheetId="5316">
        <row r="4">
          <cell r="I4">
            <v>0</v>
          </cell>
        </row>
      </sheetData>
      <sheetData sheetId="5317">
        <row r="4">
          <cell r="I4">
            <v>0</v>
          </cell>
        </row>
      </sheetData>
      <sheetData sheetId="5318">
        <row r="4">
          <cell r="I4">
            <v>0</v>
          </cell>
        </row>
      </sheetData>
      <sheetData sheetId="5319">
        <row r="4">
          <cell r="I4">
            <v>0</v>
          </cell>
        </row>
      </sheetData>
      <sheetData sheetId="5320">
        <row r="4">
          <cell r="I4">
            <v>0</v>
          </cell>
        </row>
      </sheetData>
      <sheetData sheetId="5321">
        <row r="4">
          <cell r="I4">
            <v>0</v>
          </cell>
        </row>
      </sheetData>
      <sheetData sheetId="5322">
        <row r="4">
          <cell r="I4">
            <v>0</v>
          </cell>
        </row>
      </sheetData>
      <sheetData sheetId="5323">
        <row r="4">
          <cell r="I4">
            <v>0</v>
          </cell>
        </row>
      </sheetData>
      <sheetData sheetId="5324">
        <row r="4">
          <cell r="I4">
            <v>0</v>
          </cell>
        </row>
      </sheetData>
      <sheetData sheetId="5325">
        <row r="4">
          <cell r="I4">
            <v>0</v>
          </cell>
        </row>
      </sheetData>
      <sheetData sheetId="5326">
        <row r="4">
          <cell r="I4">
            <v>0</v>
          </cell>
        </row>
      </sheetData>
      <sheetData sheetId="5327">
        <row r="4">
          <cell r="I4">
            <v>0</v>
          </cell>
        </row>
      </sheetData>
      <sheetData sheetId="5328">
        <row r="4">
          <cell r="I4">
            <v>0</v>
          </cell>
        </row>
      </sheetData>
      <sheetData sheetId="5329">
        <row r="4">
          <cell r="I4">
            <v>0</v>
          </cell>
        </row>
      </sheetData>
      <sheetData sheetId="5330">
        <row r="4">
          <cell r="I4">
            <v>0</v>
          </cell>
        </row>
      </sheetData>
      <sheetData sheetId="5331">
        <row r="4">
          <cell r="I4">
            <v>0</v>
          </cell>
        </row>
      </sheetData>
      <sheetData sheetId="5332">
        <row r="4">
          <cell r="I4">
            <v>0</v>
          </cell>
        </row>
      </sheetData>
      <sheetData sheetId="5333">
        <row r="4">
          <cell r="I4">
            <v>0</v>
          </cell>
        </row>
      </sheetData>
      <sheetData sheetId="5334">
        <row r="4">
          <cell r="I4">
            <v>0</v>
          </cell>
        </row>
      </sheetData>
      <sheetData sheetId="5335">
        <row r="4">
          <cell r="I4">
            <v>0</v>
          </cell>
        </row>
      </sheetData>
      <sheetData sheetId="5336">
        <row r="4">
          <cell r="I4">
            <v>0</v>
          </cell>
        </row>
      </sheetData>
      <sheetData sheetId="5337">
        <row r="4">
          <cell r="I4">
            <v>0</v>
          </cell>
        </row>
      </sheetData>
      <sheetData sheetId="5338">
        <row r="4">
          <cell r="I4">
            <v>0</v>
          </cell>
        </row>
      </sheetData>
      <sheetData sheetId="5339">
        <row r="4">
          <cell r="I4">
            <v>0</v>
          </cell>
        </row>
      </sheetData>
      <sheetData sheetId="5340">
        <row r="4">
          <cell r="I4">
            <v>0</v>
          </cell>
        </row>
      </sheetData>
      <sheetData sheetId="5341">
        <row r="4">
          <cell r="I4">
            <v>0</v>
          </cell>
        </row>
      </sheetData>
      <sheetData sheetId="5342">
        <row r="4">
          <cell r="I4">
            <v>0</v>
          </cell>
        </row>
      </sheetData>
      <sheetData sheetId="5343">
        <row r="4">
          <cell r="I4">
            <v>0</v>
          </cell>
        </row>
      </sheetData>
      <sheetData sheetId="5344">
        <row r="4">
          <cell r="I4">
            <v>0</v>
          </cell>
        </row>
      </sheetData>
      <sheetData sheetId="5345">
        <row r="4">
          <cell r="I4">
            <v>0</v>
          </cell>
        </row>
      </sheetData>
      <sheetData sheetId="5346">
        <row r="4">
          <cell r="I4">
            <v>0</v>
          </cell>
        </row>
      </sheetData>
      <sheetData sheetId="5347">
        <row r="4">
          <cell r="I4">
            <v>0</v>
          </cell>
        </row>
      </sheetData>
      <sheetData sheetId="5348">
        <row r="4">
          <cell r="I4">
            <v>0</v>
          </cell>
        </row>
      </sheetData>
      <sheetData sheetId="5349">
        <row r="4">
          <cell r="I4">
            <v>0</v>
          </cell>
        </row>
      </sheetData>
      <sheetData sheetId="5350">
        <row r="4">
          <cell r="I4">
            <v>0</v>
          </cell>
        </row>
      </sheetData>
      <sheetData sheetId="5351">
        <row r="4">
          <cell r="I4">
            <v>0</v>
          </cell>
        </row>
      </sheetData>
      <sheetData sheetId="5352">
        <row r="4">
          <cell r="I4">
            <v>0</v>
          </cell>
        </row>
      </sheetData>
      <sheetData sheetId="5353">
        <row r="4">
          <cell r="I4">
            <v>0</v>
          </cell>
        </row>
      </sheetData>
      <sheetData sheetId="5354">
        <row r="4">
          <cell r="I4">
            <v>0</v>
          </cell>
        </row>
      </sheetData>
      <sheetData sheetId="5355">
        <row r="4">
          <cell r="I4">
            <v>0</v>
          </cell>
        </row>
      </sheetData>
      <sheetData sheetId="5356">
        <row r="4">
          <cell r="I4">
            <v>0</v>
          </cell>
        </row>
      </sheetData>
      <sheetData sheetId="5357">
        <row r="4">
          <cell r="I4">
            <v>0</v>
          </cell>
        </row>
      </sheetData>
      <sheetData sheetId="5358">
        <row r="4">
          <cell r="I4">
            <v>0</v>
          </cell>
        </row>
      </sheetData>
      <sheetData sheetId="5359">
        <row r="4">
          <cell r="I4">
            <v>0</v>
          </cell>
        </row>
      </sheetData>
      <sheetData sheetId="5360">
        <row r="4">
          <cell r="I4">
            <v>0</v>
          </cell>
        </row>
      </sheetData>
      <sheetData sheetId="5361">
        <row r="4">
          <cell r="I4">
            <v>0</v>
          </cell>
        </row>
      </sheetData>
      <sheetData sheetId="5362">
        <row r="4">
          <cell r="I4">
            <v>0</v>
          </cell>
        </row>
      </sheetData>
      <sheetData sheetId="5363">
        <row r="4">
          <cell r="I4">
            <v>0</v>
          </cell>
        </row>
      </sheetData>
      <sheetData sheetId="5364">
        <row r="4">
          <cell r="I4">
            <v>0</v>
          </cell>
        </row>
      </sheetData>
      <sheetData sheetId="5365">
        <row r="4">
          <cell r="I4">
            <v>0</v>
          </cell>
        </row>
      </sheetData>
      <sheetData sheetId="5366">
        <row r="4">
          <cell r="I4">
            <v>0</v>
          </cell>
        </row>
      </sheetData>
      <sheetData sheetId="5367">
        <row r="4">
          <cell r="I4">
            <v>0</v>
          </cell>
        </row>
      </sheetData>
      <sheetData sheetId="5368">
        <row r="4">
          <cell r="I4">
            <v>0</v>
          </cell>
        </row>
      </sheetData>
      <sheetData sheetId="5369">
        <row r="4">
          <cell r="I4">
            <v>0</v>
          </cell>
        </row>
      </sheetData>
      <sheetData sheetId="5370">
        <row r="4">
          <cell r="I4">
            <v>0</v>
          </cell>
        </row>
      </sheetData>
      <sheetData sheetId="5371">
        <row r="4">
          <cell r="I4">
            <v>0</v>
          </cell>
        </row>
      </sheetData>
      <sheetData sheetId="5372">
        <row r="4">
          <cell r="I4">
            <v>0</v>
          </cell>
        </row>
      </sheetData>
      <sheetData sheetId="5373">
        <row r="4">
          <cell r="I4">
            <v>0</v>
          </cell>
        </row>
      </sheetData>
      <sheetData sheetId="5374">
        <row r="4">
          <cell r="I4">
            <v>0</v>
          </cell>
        </row>
      </sheetData>
      <sheetData sheetId="5375">
        <row r="4">
          <cell r="I4">
            <v>0</v>
          </cell>
        </row>
      </sheetData>
      <sheetData sheetId="5376">
        <row r="4">
          <cell r="I4">
            <v>0</v>
          </cell>
        </row>
      </sheetData>
      <sheetData sheetId="5377">
        <row r="4">
          <cell r="I4">
            <v>0</v>
          </cell>
        </row>
      </sheetData>
      <sheetData sheetId="5378">
        <row r="4">
          <cell r="I4">
            <v>0</v>
          </cell>
        </row>
      </sheetData>
      <sheetData sheetId="5379">
        <row r="4">
          <cell r="I4">
            <v>0</v>
          </cell>
        </row>
      </sheetData>
      <sheetData sheetId="5380">
        <row r="4">
          <cell r="I4">
            <v>0</v>
          </cell>
        </row>
      </sheetData>
      <sheetData sheetId="5381">
        <row r="4">
          <cell r="I4">
            <v>0</v>
          </cell>
        </row>
      </sheetData>
      <sheetData sheetId="5382">
        <row r="4">
          <cell r="I4">
            <v>0</v>
          </cell>
        </row>
      </sheetData>
      <sheetData sheetId="5383">
        <row r="4">
          <cell r="I4">
            <v>0</v>
          </cell>
        </row>
      </sheetData>
      <sheetData sheetId="5384">
        <row r="4">
          <cell r="I4">
            <v>0</v>
          </cell>
        </row>
      </sheetData>
      <sheetData sheetId="5385">
        <row r="4">
          <cell r="I4">
            <v>0</v>
          </cell>
        </row>
      </sheetData>
      <sheetData sheetId="5386">
        <row r="4">
          <cell r="I4">
            <v>0</v>
          </cell>
        </row>
      </sheetData>
      <sheetData sheetId="5387">
        <row r="4">
          <cell r="I4">
            <v>0</v>
          </cell>
        </row>
      </sheetData>
      <sheetData sheetId="5388">
        <row r="4">
          <cell r="I4">
            <v>0</v>
          </cell>
        </row>
      </sheetData>
      <sheetData sheetId="5389">
        <row r="4">
          <cell r="I4">
            <v>0</v>
          </cell>
        </row>
      </sheetData>
      <sheetData sheetId="5390">
        <row r="4">
          <cell r="I4">
            <v>0</v>
          </cell>
        </row>
      </sheetData>
      <sheetData sheetId="5391">
        <row r="4">
          <cell r="I4">
            <v>0</v>
          </cell>
        </row>
      </sheetData>
      <sheetData sheetId="5392">
        <row r="4">
          <cell r="I4">
            <v>0</v>
          </cell>
        </row>
      </sheetData>
      <sheetData sheetId="5393">
        <row r="4">
          <cell r="I4">
            <v>0</v>
          </cell>
        </row>
      </sheetData>
      <sheetData sheetId="5394">
        <row r="4">
          <cell r="I4">
            <v>0</v>
          </cell>
        </row>
      </sheetData>
      <sheetData sheetId="5395">
        <row r="4">
          <cell r="I4">
            <v>0</v>
          </cell>
        </row>
      </sheetData>
      <sheetData sheetId="5396">
        <row r="4">
          <cell r="I4">
            <v>0</v>
          </cell>
        </row>
      </sheetData>
      <sheetData sheetId="5397">
        <row r="4">
          <cell r="I4">
            <v>0</v>
          </cell>
        </row>
      </sheetData>
      <sheetData sheetId="5398">
        <row r="4">
          <cell r="I4">
            <v>0</v>
          </cell>
        </row>
      </sheetData>
      <sheetData sheetId="5399">
        <row r="4">
          <cell r="I4">
            <v>0</v>
          </cell>
        </row>
      </sheetData>
      <sheetData sheetId="5400">
        <row r="4">
          <cell r="I4">
            <v>0</v>
          </cell>
        </row>
      </sheetData>
      <sheetData sheetId="5401">
        <row r="4">
          <cell r="I4">
            <v>0</v>
          </cell>
        </row>
      </sheetData>
      <sheetData sheetId="5402">
        <row r="4">
          <cell r="I4">
            <v>0</v>
          </cell>
        </row>
      </sheetData>
      <sheetData sheetId="5403">
        <row r="4">
          <cell r="I4">
            <v>0</v>
          </cell>
        </row>
      </sheetData>
      <sheetData sheetId="5404">
        <row r="4">
          <cell r="I4">
            <v>0</v>
          </cell>
        </row>
      </sheetData>
      <sheetData sheetId="5405">
        <row r="4">
          <cell r="I4">
            <v>0</v>
          </cell>
        </row>
      </sheetData>
      <sheetData sheetId="5406">
        <row r="4">
          <cell r="I4">
            <v>0</v>
          </cell>
        </row>
      </sheetData>
      <sheetData sheetId="5407">
        <row r="4">
          <cell r="I4">
            <v>0</v>
          </cell>
        </row>
      </sheetData>
      <sheetData sheetId="5408">
        <row r="4">
          <cell r="I4">
            <v>0</v>
          </cell>
        </row>
      </sheetData>
      <sheetData sheetId="5409">
        <row r="4">
          <cell r="I4">
            <v>0</v>
          </cell>
        </row>
      </sheetData>
      <sheetData sheetId="5410">
        <row r="4">
          <cell r="I4">
            <v>0</v>
          </cell>
        </row>
      </sheetData>
      <sheetData sheetId="5411">
        <row r="4">
          <cell r="I4">
            <v>0</v>
          </cell>
        </row>
      </sheetData>
      <sheetData sheetId="5412">
        <row r="4">
          <cell r="I4">
            <v>0</v>
          </cell>
        </row>
      </sheetData>
      <sheetData sheetId="5413">
        <row r="4">
          <cell r="I4">
            <v>0</v>
          </cell>
        </row>
      </sheetData>
      <sheetData sheetId="5414">
        <row r="4">
          <cell r="I4">
            <v>0</v>
          </cell>
        </row>
      </sheetData>
      <sheetData sheetId="5415">
        <row r="4">
          <cell r="I4">
            <v>0</v>
          </cell>
        </row>
      </sheetData>
      <sheetData sheetId="5416">
        <row r="4">
          <cell r="I4">
            <v>0</v>
          </cell>
        </row>
      </sheetData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>
        <row r="4">
          <cell r="I4">
            <v>0</v>
          </cell>
        </row>
      </sheetData>
      <sheetData sheetId="5425">
        <row r="4">
          <cell r="I4">
            <v>0</v>
          </cell>
        </row>
      </sheetData>
      <sheetData sheetId="5426">
        <row r="4">
          <cell r="I4">
            <v>0</v>
          </cell>
        </row>
      </sheetData>
      <sheetData sheetId="5427">
        <row r="4">
          <cell r="I4">
            <v>0</v>
          </cell>
        </row>
      </sheetData>
      <sheetData sheetId="5428">
        <row r="4">
          <cell r="I4">
            <v>0</v>
          </cell>
        </row>
      </sheetData>
      <sheetData sheetId="5429">
        <row r="4">
          <cell r="I4">
            <v>0</v>
          </cell>
        </row>
      </sheetData>
      <sheetData sheetId="5430">
        <row r="4">
          <cell r="I4">
            <v>0</v>
          </cell>
        </row>
      </sheetData>
      <sheetData sheetId="5431">
        <row r="4">
          <cell r="I4">
            <v>0</v>
          </cell>
        </row>
      </sheetData>
      <sheetData sheetId="5432">
        <row r="4">
          <cell r="I4">
            <v>0</v>
          </cell>
        </row>
      </sheetData>
      <sheetData sheetId="5433">
        <row r="4">
          <cell r="I4">
            <v>0</v>
          </cell>
        </row>
      </sheetData>
      <sheetData sheetId="5434">
        <row r="4">
          <cell r="I4">
            <v>0</v>
          </cell>
        </row>
      </sheetData>
      <sheetData sheetId="5435">
        <row r="4">
          <cell r="I4">
            <v>0</v>
          </cell>
        </row>
      </sheetData>
      <sheetData sheetId="5436">
        <row r="4">
          <cell r="I4">
            <v>0</v>
          </cell>
        </row>
      </sheetData>
      <sheetData sheetId="5437">
        <row r="4">
          <cell r="I4">
            <v>0</v>
          </cell>
        </row>
      </sheetData>
      <sheetData sheetId="5438">
        <row r="4">
          <cell r="I4">
            <v>0</v>
          </cell>
        </row>
      </sheetData>
      <sheetData sheetId="5439">
        <row r="4">
          <cell r="I4">
            <v>0</v>
          </cell>
        </row>
      </sheetData>
      <sheetData sheetId="5440">
        <row r="4">
          <cell r="I4">
            <v>0</v>
          </cell>
        </row>
      </sheetData>
      <sheetData sheetId="5441">
        <row r="4">
          <cell r="I4">
            <v>0</v>
          </cell>
        </row>
      </sheetData>
      <sheetData sheetId="5442">
        <row r="4">
          <cell r="I4">
            <v>0</v>
          </cell>
        </row>
      </sheetData>
      <sheetData sheetId="5443">
        <row r="4">
          <cell r="I4">
            <v>0</v>
          </cell>
        </row>
      </sheetData>
      <sheetData sheetId="5444">
        <row r="4">
          <cell r="I4">
            <v>0</v>
          </cell>
        </row>
      </sheetData>
      <sheetData sheetId="5445">
        <row r="4">
          <cell r="I4">
            <v>0</v>
          </cell>
        </row>
      </sheetData>
      <sheetData sheetId="5446">
        <row r="4">
          <cell r="I4">
            <v>0</v>
          </cell>
        </row>
      </sheetData>
      <sheetData sheetId="5447">
        <row r="4">
          <cell r="I4">
            <v>0</v>
          </cell>
        </row>
      </sheetData>
      <sheetData sheetId="5448">
        <row r="4">
          <cell r="I4">
            <v>0</v>
          </cell>
        </row>
      </sheetData>
      <sheetData sheetId="5449">
        <row r="4">
          <cell r="I4">
            <v>0</v>
          </cell>
        </row>
      </sheetData>
      <sheetData sheetId="5450">
        <row r="4">
          <cell r="I4">
            <v>0</v>
          </cell>
        </row>
      </sheetData>
      <sheetData sheetId="5451">
        <row r="4">
          <cell r="I4">
            <v>0</v>
          </cell>
        </row>
      </sheetData>
      <sheetData sheetId="5452">
        <row r="4">
          <cell r="I4">
            <v>0</v>
          </cell>
        </row>
      </sheetData>
      <sheetData sheetId="5453">
        <row r="4">
          <cell r="I4">
            <v>0</v>
          </cell>
        </row>
      </sheetData>
      <sheetData sheetId="5454">
        <row r="4">
          <cell r="I4">
            <v>0</v>
          </cell>
        </row>
      </sheetData>
      <sheetData sheetId="5455">
        <row r="4">
          <cell r="I4">
            <v>0</v>
          </cell>
        </row>
      </sheetData>
      <sheetData sheetId="5456">
        <row r="4">
          <cell r="I4">
            <v>0</v>
          </cell>
        </row>
      </sheetData>
      <sheetData sheetId="5457">
        <row r="4">
          <cell r="I4">
            <v>0</v>
          </cell>
        </row>
      </sheetData>
      <sheetData sheetId="5458">
        <row r="4">
          <cell r="I4">
            <v>0</v>
          </cell>
        </row>
      </sheetData>
      <sheetData sheetId="5459">
        <row r="4">
          <cell r="I4">
            <v>0</v>
          </cell>
        </row>
      </sheetData>
      <sheetData sheetId="5460">
        <row r="4">
          <cell r="I4">
            <v>0</v>
          </cell>
        </row>
      </sheetData>
      <sheetData sheetId="5461">
        <row r="4">
          <cell r="I4">
            <v>0</v>
          </cell>
        </row>
      </sheetData>
      <sheetData sheetId="5462">
        <row r="4">
          <cell r="I4">
            <v>0</v>
          </cell>
        </row>
      </sheetData>
      <sheetData sheetId="5463">
        <row r="4">
          <cell r="I4">
            <v>0</v>
          </cell>
        </row>
      </sheetData>
      <sheetData sheetId="5464">
        <row r="4">
          <cell r="I4">
            <v>0</v>
          </cell>
        </row>
      </sheetData>
      <sheetData sheetId="5465">
        <row r="4">
          <cell r="I4">
            <v>0</v>
          </cell>
        </row>
      </sheetData>
      <sheetData sheetId="5466">
        <row r="4">
          <cell r="I4">
            <v>0</v>
          </cell>
        </row>
      </sheetData>
      <sheetData sheetId="5467">
        <row r="4">
          <cell r="I4">
            <v>0</v>
          </cell>
        </row>
      </sheetData>
      <sheetData sheetId="5468">
        <row r="4">
          <cell r="I4">
            <v>0</v>
          </cell>
        </row>
      </sheetData>
      <sheetData sheetId="5469">
        <row r="4">
          <cell r="I4">
            <v>0</v>
          </cell>
        </row>
      </sheetData>
      <sheetData sheetId="5470">
        <row r="4">
          <cell r="I4">
            <v>0</v>
          </cell>
        </row>
      </sheetData>
      <sheetData sheetId="5471">
        <row r="4">
          <cell r="I4">
            <v>0</v>
          </cell>
        </row>
      </sheetData>
      <sheetData sheetId="5472">
        <row r="4">
          <cell r="I4">
            <v>0</v>
          </cell>
        </row>
      </sheetData>
      <sheetData sheetId="5473">
        <row r="4">
          <cell r="I4">
            <v>0</v>
          </cell>
        </row>
      </sheetData>
      <sheetData sheetId="5474">
        <row r="4">
          <cell r="I4">
            <v>0</v>
          </cell>
        </row>
      </sheetData>
      <sheetData sheetId="5475">
        <row r="4">
          <cell r="I4">
            <v>0</v>
          </cell>
        </row>
      </sheetData>
      <sheetData sheetId="5476">
        <row r="4">
          <cell r="I4">
            <v>0</v>
          </cell>
        </row>
      </sheetData>
      <sheetData sheetId="5477">
        <row r="4">
          <cell r="I4">
            <v>0</v>
          </cell>
        </row>
      </sheetData>
      <sheetData sheetId="5478">
        <row r="4">
          <cell r="I4">
            <v>0</v>
          </cell>
        </row>
      </sheetData>
      <sheetData sheetId="5479">
        <row r="4">
          <cell r="I4">
            <v>0</v>
          </cell>
        </row>
      </sheetData>
      <sheetData sheetId="5480">
        <row r="4">
          <cell r="I4">
            <v>0</v>
          </cell>
        </row>
      </sheetData>
      <sheetData sheetId="5481">
        <row r="4">
          <cell r="I4">
            <v>0</v>
          </cell>
        </row>
      </sheetData>
      <sheetData sheetId="5482">
        <row r="4">
          <cell r="I4">
            <v>0</v>
          </cell>
        </row>
      </sheetData>
      <sheetData sheetId="5483">
        <row r="4">
          <cell r="I4">
            <v>0</v>
          </cell>
        </row>
      </sheetData>
      <sheetData sheetId="5484">
        <row r="4">
          <cell r="I4">
            <v>0</v>
          </cell>
        </row>
      </sheetData>
      <sheetData sheetId="5485">
        <row r="4">
          <cell r="I4">
            <v>0</v>
          </cell>
        </row>
      </sheetData>
      <sheetData sheetId="5486">
        <row r="4">
          <cell r="I4">
            <v>0</v>
          </cell>
        </row>
      </sheetData>
      <sheetData sheetId="5487">
        <row r="4">
          <cell r="I4">
            <v>0</v>
          </cell>
        </row>
      </sheetData>
      <sheetData sheetId="5488">
        <row r="4">
          <cell r="I4">
            <v>0</v>
          </cell>
        </row>
      </sheetData>
      <sheetData sheetId="5489">
        <row r="4">
          <cell r="I4">
            <v>0</v>
          </cell>
        </row>
      </sheetData>
      <sheetData sheetId="5490">
        <row r="4">
          <cell r="I4">
            <v>0</v>
          </cell>
        </row>
      </sheetData>
      <sheetData sheetId="5491">
        <row r="4">
          <cell r="I4">
            <v>0</v>
          </cell>
        </row>
      </sheetData>
      <sheetData sheetId="5492">
        <row r="4">
          <cell r="I4">
            <v>0</v>
          </cell>
        </row>
      </sheetData>
      <sheetData sheetId="5493">
        <row r="4">
          <cell r="I4">
            <v>0</v>
          </cell>
        </row>
      </sheetData>
      <sheetData sheetId="5494">
        <row r="4">
          <cell r="I4">
            <v>0</v>
          </cell>
        </row>
      </sheetData>
      <sheetData sheetId="5495">
        <row r="4">
          <cell r="I4">
            <v>0</v>
          </cell>
        </row>
      </sheetData>
      <sheetData sheetId="5496">
        <row r="4">
          <cell r="I4">
            <v>0</v>
          </cell>
        </row>
      </sheetData>
      <sheetData sheetId="5497">
        <row r="4">
          <cell r="I4">
            <v>0</v>
          </cell>
        </row>
      </sheetData>
      <sheetData sheetId="5498">
        <row r="4">
          <cell r="I4">
            <v>0</v>
          </cell>
        </row>
      </sheetData>
      <sheetData sheetId="5499">
        <row r="4">
          <cell r="I4">
            <v>0</v>
          </cell>
        </row>
      </sheetData>
      <sheetData sheetId="5500">
        <row r="4">
          <cell r="I4">
            <v>0</v>
          </cell>
        </row>
      </sheetData>
      <sheetData sheetId="5501">
        <row r="4">
          <cell r="I4">
            <v>0</v>
          </cell>
        </row>
      </sheetData>
      <sheetData sheetId="5502">
        <row r="4">
          <cell r="I4">
            <v>0</v>
          </cell>
        </row>
      </sheetData>
      <sheetData sheetId="5503">
        <row r="4">
          <cell r="I4">
            <v>0</v>
          </cell>
        </row>
      </sheetData>
      <sheetData sheetId="5504">
        <row r="4">
          <cell r="I4">
            <v>0</v>
          </cell>
        </row>
      </sheetData>
      <sheetData sheetId="5505" refreshError="1"/>
      <sheetData sheetId="5506">
        <row r="4">
          <cell r="I4">
            <v>0</v>
          </cell>
        </row>
      </sheetData>
      <sheetData sheetId="5507" refreshError="1"/>
      <sheetData sheetId="5508">
        <row r="4">
          <cell r="I4">
            <v>0</v>
          </cell>
        </row>
      </sheetData>
      <sheetData sheetId="5509">
        <row r="4">
          <cell r="I4">
            <v>0</v>
          </cell>
        </row>
      </sheetData>
      <sheetData sheetId="5510">
        <row r="4">
          <cell r="I4">
            <v>0</v>
          </cell>
        </row>
      </sheetData>
      <sheetData sheetId="5511">
        <row r="4">
          <cell r="I4">
            <v>0</v>
          </cell>
        </row>
      </sheetData>
      <sheetData sheetId="5512">
        <row r="4">
          <cell r="I4">
            <v>0</v>
          </cell>
        </row>
      </sheetData>
      <sheetData sheetId="5513">
        <row r="4">
          <cell r="I4">
            <v>0</v>
          </cell>
        </row>
      </sheetData>
      <sheetData sheetId="5514">
        <row r="4">
          <cell r="I4">
            <v>0</v>
          </cell>
        </row>
      </sheetData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>
        <row r="4">
          <cell r="I4">
            <v>0</v>
          </cell>
        </row>
      </sheetData>
      <sheetData sheetId="5533">
        <row r="4">
          <cell r="I4">
            <v>0</v>
          </cell>
        </row>
      </sheetData>
      <sheetData sheetId="5534">
        <row r="4">
          <cell r="I4">
            <v>0</v>
          </cell>
        </row>
      </sheetData>
      <sheetData sheetId="5535">
        <row r="4">
          <cell r="I4">
            <v>0</v>
          </cell>
        </row>
      </sheetData>
      <sheetData sheetId="5536">
        <row r="4">
          <cell r="I4">
            <v>0</v>
          </cell>
        </row>
      </sheetData>
      <sheetData sheetId="5537" refreshError="1"/>
      <sheetData sheetId="5538">
        <row r="4">
          <cell r="I4">
            <v>0</v>
          </cell>
        </row>
      </sheetData>
      <sheetData sheetId="5539" refreshError="1"/>
      <sheetData sheetId="5540" refreshError="1"/>
      <sheetData sheetId="5541" refreshError="1"/>
      <sheetData sheetId="5542" refreshError="1"/>
      <sheetData sheetId="5543" refreshError="1"/>
      <sheetData sheetId="5544" refreshError="1"/>
      <sheetData sheetId="5545" refreshError="1"/>
      <sheetData sheetId="5546" refreshError="1"/>
      <sheetData sheetId="5547" refreshError="1"/>
      <sheetData sheetId="5548" refreshError="1"/>
      <sheetData sheetId="5549" refreshError="1"/>
      <sheetData sheetId="5550">
        <row r="4">
          <cell r="I4">
            <v>0</v>
          </cell>
        </row>
      </sheetData>
      <sheetData sheetId="5551">
        <row r="4">
          <cell r="I4">
            <v>0</v>
          </cell>
        </row>
      </sheetData>
      <sheetData sheetId="5552">
        <row r="4">
          <cell r="I4">
            <v>0</v>
          </cell>
        </row>
      </sheetData>
      <sheetData sheetId="5553">
        <row r="4">
          <cell r="I4">
            <v>0</v>
          </cell>
        </row>
      </sheetData>
      <sheetData sheetId="5554" refreshError="1"/>
      <sheetData sheetId="5555" refreshError="1"/>
      <sheetData sheetId="5556" refreshError="1"/>
      <sheetData sheetId="5557" refreshError="1"/>
      <sheetData sheetId="5558" refreshError="1"/>
      <sheetData sheetId="5559" refreshError="1"/>
      <sheetData sheetId="5560" refreshError="1"/>
      <sheetData sheetId="5561" refreshError="1"/>
      <sheetData sheetId="5562" refreshError="1"/>
      <sheetData sheetId="5563" refreshError="1"/>
      <sheetData sheetId="5564" refreshError="1"/>
      <sheetData sheetId="5565">
        <row r="4">
          <cell r="I4">
            <v>0</v>
          </cell>
        </row>
      </sheetData>
      <sheetData sheetId="5566">
        <row r="4">
          <cell r="I4">
            <v>0</v>
          </cell>
        </row>
      </sheetData>
      <sheetData sheetId="5567">
        <row r="4">
          <cell r="I4">
            <v>0</v>
          </cell>
        </row>
      </sheetData>
      <sheetData sheetId="5568">
        <row r="4">
          <cell r="I4">
            <v>0</v>
          </cell>
        </row>
      </sheetData>
      <sheetData sheetId="5569">
        <row r="4">
          <cell r="I4">
            <v>0</v>
          </cell>
        </row>
      </sheetData>
      <sheetData sheetId="5570">
        <row r="4">
          <cell r="I4">
            <v>0</v>
          </cell>
        </row>
      </sheetData>
      <sheetData sheetId="5571">
        <row r="4">
          <cell r="I4">
            <v>0</v>
          </cell>
        </row>
      </sheetData>
      <sheetData sheetId="5572">
        <row r="4">
          <cell r="I4">
            <v>0</v>
          </cell>
        </row>
      </sheetData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 refreshError="1"/>
      <sheetData sheetId="5580" refreshError="1"/>
      <sheetData sheetId="5581">
        <row r="4">
          <cell r="I4">
            <v>0</v>
          </cell>
        </row>
      </sheetData>
      <sheetData sheetId="5582">
        <row r="4">
          <cell r="I4">
            <v>0</v>
          </cell>
        </row>
      </sheetData>
      <sheetData sheetId="5583">
        <row r="4">
          <cell r="I4">
            <v>0</v>
          </cell>
        </row>
      </sheetData>
      <sheetData sheetId="5584">
        <row r="4">
          <cell r="I4">
            <v>0</v>
          </cell>
        </row>
      </sheetData>
      <sheetData sheetId="5585">
        <row r="4">
          <cell r="I4">
            <v>0</v>
          </cell>
        </row>
      </sheetData>
      <sheetData sheetId="5586">
        <row r="4">
          <cell r="I4">
            <v>0</v>
          </cell>
        </row>
      </sheetData>
      <sheetData sheetId="5587">
        <row r="4">
          <cell r="I4">
            <v>0</v>
          </cell>
        </row>
      </sheetData>
      <sheetData sheetId="5588">
        <row r="4">
          <cell r="I4">
            <v>0</v>
          </cell>
        </row>
      </sheetData>
      <sheetData sheetId="5589">
        <row r="4">
          <cell r="I4">
            <v>0</v>
          </cell>
        </row>
      </sheetData>
      <sheetData sheetId="5590">
        <row r="4">
          <cell r="I4">
            <v>0</v>
          </cell>
        </row>
      </sheetData>
      <sheetData sheetId="5591">
        <row r="4">
          <cell r="I4">
            <v>0</v>
          </cell>
        </row>
      </sheetData>
      <sheetData sheetId="5592">
        <row r="4">
          <cell r="I4">
            <v>0</v>
          </cell>
        </row>
      </sheetData>
      <sheetData sheetId="5593">
        <row r="4">
          <cell r="I4">
            <v>0</v>
          </cell>
        </row>
      </sheetData>
      <sheetData sheetId="5594">
        <row r="4">
          <cell r="I4">
            <v>0</v>
          </cell>
        </row>
      </sheetData>
      <sheetData sheetId="5595">
        <row r="4">
          <cell r="I4">
            <v>0</v>
          </cell>
        </row>
      </sheetData>
      <sheetData sheetId="5596" refreshError="1"/>
      <sheetData sheetId="5597" refreshError="1"/>
      <sheetData sheetId="5598" refreshError="1"/>
      <sheetData sheetId="5599" refreshError="1"/>
      <sheetData sheetId="5600" refreshError="1"/>
      <sheetData sheetId="5601" refreshError="1"/>
      <sheetData sheetId="5602" refreshError="1"/>
      <sheetData sheetId="5603" refreshError="1"/>
      <sheetData sheetId="5604" refreshError="1"/>
      <sheetData sheetId="5605" refreshError="1"/>
      <sheetData sheetId="5606">
        <row r="4">
          <cell r="I4">
            <v>0</v>
          </cell>
        </row>
      </sheetData>
      <sheetData sheetId="5607">
        <row r="4">
          <cell r="I4">
            <v>0</v>
          </cell>
        </row>
      </sheetData>
      <sheetData sheetId="5608">
        <row r="4">
          <cell r="I4">
            <v>0</v>
          </cell>
        </row>
      </sheetData>
      <sheetData sheetId="5609">
        <row r="4">
          <cell r="I4">
            <v>0</v>
          </cell>
        </row>
      </sheetData>
      <sheetData sheetId="5610">
        <row r="4">
          <cell r="I4">
            <v>0</v>
          </cell>
        </row>
      </sheetData>
      <sheetData sheetId="5611">
        <row r="4">
          <cell r="I4">
            <v>0</v>
          </cell>
        </row>
      </sheetData>
      <sheetData sheetId="5612" refreshError="1"/>
      <sheetData sheetId="5613" refreshError="1"/>
      <sheetData sheetId="5614" refreshError="1"/>
      <sheetData sheetId="5615">
        <row r="4">
          <cell r="I4">
            <v>0</v>
          </cell>
        </row>
      </sheetData>
      <sheetData sheetId="5616">
        <row r="4">
          <cell r="I4">
            <v>0</v>
          </cell>
        </row>
      </sheetData>
      <sheetData sheetId="5617" refreshError="1"/>
      <sheetData sheetId="5618" refreshError="1"/>
      <sheetData sheetId="5619" refreshError="1"/>
      <sheetData sheetId="5620" refreshError="1"/>
      <sheetData sheetId="5621" refreshError="1"/>
      <sheetData sheetId="5622" refreshError="1"/>
      <sheetData sheetId="5623" refreshError="1"/>
      <sheetData sheetId="5624" refreshError="1"/>
      <sheetData sheetId="5625" refreshError="1"/>
      <sheetData sheetId="5626" refreshError="1"/>
      <sheetData sheetId="5627" refreshError="1"/>
      <sheetData sheetId="5628" refreshError="1"/>
      <sheetData sheetId="5629" refreshError="1"/>
      <sheetData sheetId="5630" refreshError="1"/>
      <sheetData sheetId="5631" refreshError="1"/>
      <sheetData sheetId="5632" refreshError="1"/>
      <sheetData sheetId="5633" refreshError="1"/>
      <sheetData sheetId="5634" refreshError="1"/>
      <sheetData sheetId="5635" refreshError="1"/>
      <sheetData sheetId="5636" refreshError="1"/>
      <sheetData sheetId="5637" refreshError="1"/>
      <sheetData sheetId="5638" refreshError="1"/>
      <sheetData sheetId="5639" refreshError="1"/>
      <sheetData sheetId="5640" refreshError="1"/>
      <sheetData sheetId="5641" refreshError="1"/>
      <sheetData sheetId="5642" refreshError="1"/>
      <sheetData sheetId="5643" refreshError="1"/>
      <sheetData sheetId="5644" refreshError="1"/>
      <sheetData sheetId="5645" refreshError="1"/>
      <sheetData sheetId="5646" refreshError="1"/>
      <sheetData sheetId="5647" refreshError="1"/>
      <sheetData sheetId="5648" refreshError="1"/>
      <sheetData sheetId="5649" refreshError="1"/>
      <sheetData sheetId="5650" refreshError="1"/>
      <sheetData sheetId="5651" refreshError="1"/>
      <sheetData sheetId="5652" refreshError="1"/>
      <sheetData sheetId="5653" refreshError="1"/>
      <sheetData sheetId="5654" refreshError="1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>
        <row r="4">
          <cell r="I4">
            <v>0</v>
          </cell>
        </row>
      </sheetData>
      <sheetData sheetId="5662">
        <row r="4">
          <cell r="I4">
            <v>0</v>
          </cell>
        </row>
      </sheetData>
      <sheetData sheetId="5663">
        <row r="4">
          <cell r="I4">
            <v>0</v>
          </cell>
        </row>
      </sheetData>
      <sheetData sheetId="5664">
        <row r="4">
          <cell r="I4">
            <v>0</v>
          </cell>
        </row>
      </sheetData>
      <sheetData sheetId="5665">
        <row r="4">
          <cell r="I4">
            <v>0</v>
          </cell>
        </row>
      </sheetData>
      <sheetData sheetId="5666">
        <row r="4">
          <cell r="I4">
            <v>0</v>
          </cell>
        </row>
      </sheetData>
      <sheetData sheetId="5667" refreshError="1"/>
      <sheetData sheetId="5668" refreshError="1"/>
      <sheetData sheetId="5669">
        <row r="4">
          <cell r="I4">
            <v>0</v>
          </cell>
        </row>
      </sheetData>
      <sheetData sheetId="5670" refreshError="1"/>
      <sheetData sheetId="5671" refreshError="1"/>
      <sheetData sheetId="5672" refreshError="1"/>
      <sheetData sheetId="5673" refreshError="1"/>
      <sheetData sheetId="5674">
        <row r="4">
          <cell r="I4">
            <v>0</v>
          </cell>
        </row>
      </sheetData>
      <sheetData sheetId="5675">
        <row r="4">
          <cell r="I4">
            <v>0</v>
          </cell>
        </row>
      </sheetData>
      <sheetData sheetId="5676">
        <row r="4">
          <cell r="I4">
            <v>0</v>
          </cell>
        </row>
      </sheetData>
      <sheetData sheetId="5677">
        <row r="4">
          <cell r="I4">
            <v>0</v>
          </cell>
        </row>
      </sheetData>
      <sheetData sheetId="5678">
        <row r="4">
          <cell r="I4">
            <v>0</v>
          </cell>
        </row>
      </sheetData>
      <sheetData sheetId="5679">
        <row r="4">
          <cell r="I4">
            <v>0</v>
          </cell>
        </row>
      </sheetData>
      <sheetData sheetId="5680">
        <row r="4">
          <cell r="I4">
            <v>0</v>
          </cell>
        </row>
      </sheetData>
      <sheetData sheetId="5681">
        <row r="4">
          <cell r="I4">
            <v>0</v>
          </cell>
        </row>
      </sheetData>
      <sheetData sheetId="5682">
        <row r="4">
          <cell r="I4">
            <v>0</v>
          </cell>
        </row>
      </sheetData>
      <sheetData sheetId="5683">
        <row r="4">
          <cell r="I4">
            <v>0</v>
          </cell>
        </row>
      </sheetData>
      <sheetData sheetId="5684">
        <row r="4">
          <cell r="I4">
            <v>0</v>
          </cell>
        </row>
      </sheetData>
      <sheetData sheetId="5685">
        <row r="4">
          <cell r="I4">
            <v>0</v>
          </cell>
        </row>
      </sheetData>
      <sheetData sheetId="5686">
        <row r="4">
          <cell r="I4">
            <v>0</v>
          </cell>
        </row>
      </sheetData>
      <sheetData sheetId="5687">
        <row r="4">
          <cell r="I4">
            <v>0</v>
          </cell>
        </row>
      </sheetData>
      <sheetData sheetId="5688">
        <row r="4">
          <cell r="I4">
            <v>0</v>
          </cell>
        </row>
      </sheetData>
      <sheetData sheetId="5689">
        <row r="4">
          <cell r="I4">
            <v>0</v>
          </cell>
        </row>
      </sheetData>
      <sheetData sheetId="5690">
        <row r="4">
          <cell r="I4">
            <v>0</v>
          </cell>
        </row>
      </sheetData>
      <sheetData sheetId="5691">
        <row r="4">
          <cell r="I4">
            <v>0</v>
          </cell>
        </row>
      </sheetData>
      <sheetData sheetId="5692">
        <row r="4">
          <cell r="I4">
            <v>0</v>
          </cell>
        </row>
      </sheetData>
      <sheetData sheetId="5693">
        <row r="4">
          <cell r="I4">
            <v>0</v>
          </cell>
        </row>
      </sheetData>
      <sheetData sheetId="5694">
        <row r="4">
          <cell r="I4">
            <v>0</v>
          </cell>
        </row>
      </sheetData>
      <sheetData sheetId="5695">
        <row r="4">
          <cell r="I4">
            <v>0</v>
          </cell>
        </row>
      </sheetData>
      <sheetData sheetId="5696">
        <row r="4">
          <cell r="I4">
            <v>0</v>
          </cell>
        </row>
      </sheetData>
      <sheetData sheetId="5697">
        <row r="4">
          <cell r="I4">
            <v>0</v>
          </cell>
        </row>
      </sheetData>
      <sheetData sheetId="5698">
        <row r="4">
          <cell r="I4">
            <v>0</v>
          </cell>
        </row>
      </sheetData>
      <sheetData sheetId="5699">
        <row r="4">
          <cell r="I4">
            <v>0</v>
          </cell>
        </row>
      </sheetData>
      <sheetData sheetId="5700">
        <row r="4">
          <cell r="I4">
            <v>0</v>
          </cell>
        </row>
      </sheetData>
      <sheetData sheetId="5701">
        <row r="4">
          <cell r="I4">
            <v>0</v>
          </cell>
        </row>
      </sheetData>
      <sheetData sheetId="5702">
        <row r="4">
          <cell r="I4">
            <v>0</v>
          </cell>
        </row>
      </sheetData>
      <sheetData sheetId="5703">
        <row r="4">
          <cell r="I4">
            <v>0</v>
          </cell>
        </row>
      </sheetData>
      <sheetData sheetId="5704">
        <row r="4">
          <cell r="I4">
            <v>0</v>
          </cell>
        </row>
      </sheetData>
      <sheetData sheetId="5705">
        <row r="4">
          <cell r="I4">
            <v>0</v>
          </cell>
        </row>
      </sheetData>
      <sheetData sheetId="5706">
        <row r="4">
          <cell r="I4">
            <v>0</v>
          </cell>
        </row>
      </sheetData>
      <sheetData sheetId="5707">
        <row r="4">
          <cell r="I4">
            <v>0</v>
          </cell>
        </row>
      </sheetData>
      <sheetData sheetId="5708">
        <row r="4">
          <cell r="I4">
            <v>0</v>
          </cell>
        </row>
      </sheetData>
      <sheetData sheetId="5709">
        <row r="4">
          <cell r="I4">
            <v>0</v>
          </cell>
        </row>
      </sheetData>
      <sheetData sheetId="5710">
        <row r="4">
          <cell r="I4">
            <v>0</v>
          </cell>
        </row>
      </sheetData>
      <sheetData sheetId="5711">
        <row r="4">
          <cell r="I4">
            <v>0</v>
          </cell>
        </row>
      </sheetData>
      <sheetData sheetId="5712">
        <row r="4">
          <cell r="I4">
            <v>0</v>
          </cell>
        </row>
      </sheetData>
      <sheetData sheetId="5713">
        <row r="4">
          <cell r="I4">
            <v>0</v>
          </cell>
        </row>
      </sheetData>
      <sheetData sheetId="5714">
        <row r="4">
          <cell r="I4">
            <v>0</v>
          </cell>
        </row>
      </sheetData>
      <sheetData sheetId="5715">
        <row r="4">
          <cell r="I4">
            <v>0</v>
          </cell>
        </row>
      </sheetData>
      <sheetData sheetId="5716">
        <row r="4">
          <cell r="I4">
            <v>0</v>
          </cell>
        </row>
      </sheetData>
      <sheetData sheetId="5717">
        <row r="4">
          <cell r="I4">
            <v>0</v>
          </cell>
        </row>
      </sheetData>
      <sheetData sheetId="5718">
        <row r="4">
          <cell r="I4">
            <v>0</v>
          </cell>
        </row>
      </sheetData>
      <sheetData sheetId="5719">
        <row r="4">
          <cell r="I4">
            <v>0</v>
          </cell>
        </row>
      </sheetData>
      <sheetData sheetId="5720">
        <row r="4">
          <cell r="I4">
            <v>0</v>
          </cell>
        </row>
      </sheetData>
      <sheetData sheetId="5721">
        <row r="4">
          <cell r="I4">
            <v>0</v>
          </cell>
        </row>
      </sheetData>
      <sheetData sheetId="5722">
        <row r="4">
          <cell r="I4">
            <v>0</v>
          </cell>
        </row>
      </sheetData>
      <sheetData sheetId="5723">
        <row r="4">
          <cell r="I4">
            <v>0</v>
          </cell>
        </row>
      </sheetData>
      <sheetData sheetId="5724">
        <row r="4">
          <cell r="I4">
            <v>0</v>
          </cell>
        </row>
      </sheetData>
      <sheetData sheetId="5725">
        <row r="4">
          <cell r="I4">
            <v>0</v>
          </cell>
        </row>
      </sheetData>
      <sheetData sheetId="5726">
        <row r="4">
          <cell r="I4">
            <v>0</v>
          </cell>
        </row>
      </sheetData>
      <sheetData sheetId="5727">
        <row r="4">
          <cell r="I4">
            <v>0</v>
          </cell>
        </row>
      </sheetData>
      <sheetData sheetId="5728">
        <row r="4">
          <cell r="I4">
            <v>0</v>
          </cell>
        </row>
      </sheetData>
      <sheetData sheetId="5729">
        <row r="4">
          <cell r="I4">
            <v>0</v>
          </cell>
        </row>
      </sheetData>
      <sheetData sheetId="5730">
        <row r="4">
          <cell r="I4">
            <v>0</v>
          </cell>
        </row>
      </sheetData>
      <sheetData sheetId="5731">
        <row r="4">
          <cell r="I4">
            <v>0</v>
          </cell>
        </row>
      </sheetData>
      <sheetData sheetId="5732">
        <row r="4">
          <cell r="I4">
            <v>0</v>
          </cell>
        </row>
      </sheetData>
      <sheetData sheetId="5733">
        <row r="4">
          <cell r="I4">
            <v>0</v>
          </cell>
        </row>
      </sheetData>
      <sheetData sheetId="5734">
        <row r="4">
          <cell r="I4">
            <v>0</v>
          </cell>
        </row>
      </sheetData>
      <sheetData sheetId="5735">
        <row r="4">
          <cell r="I4">
            <v>0</v>
          </cell>
        </row>
      </sheetData>
      <sheetData sheetId="5736">
        <row r="4">
          <cell r="I4">
            <v>0</v>
          </cell>
        </row>
      </sheetData>
      <sheetData sheetId="5737">
        <row r="4">
          <cell r="I4">
            <v>0</v>
          </cell>
        </row>
      </sheetData>
      <sheetData sheetId="5738">
        <row r="4">
          <cell r="I4">
            <v>0</v>
          </cell>
        </row>
      </sheetData>
      <sheetData sheetId="5739">
        <row r="4">
          <cell r="I4">
            <v>0</v>
          </cell>
        </row>
      </sheetData>
      <sheetData sheetId="5740">
        <row r="4">
          <cell r="I4">
            <v>0</v>
          </cell>
        </row>
      </sheetData>
      <sheetData sheetId="5741">
        <row r="4">
          <cell r="I4">
            <v>0</v>
          </cell>
        </row>
      </sheetData>
      <sheetData sheetId="5742">
        <row r="4">
          <cell r="I4">
            <v>0</v>
          </cell>
        </row>
      </sheetData>
      <sheetData sheetId="5743">
        <row r="4">
          <cell r="I4">
            <v>0</v>
          </cell>
        </row>
      </sheetData>
      <sheetData sheetId="5744">
        <row r="4">
          <cell r="I4">
            <v>0</v>
          </cell>
        </row>
      </sheetData>
      <sheetData sheetId="5745">
        <row r="4">
          <cell r="I4">
            <v>0</v>
          </cell>
        </row>
      </sheetData>
      <sheetData sheetId="5746">
        <row r="4">
          <cell r="I4">
            <v>0</v>
          </cell>
        </row>
      </sheetData>
      <sheetData sheetId="5747">
        <row r="4">
          <cell r="I4">
            <v>0</v>
          </cell>
        </row>
      </sheetData>
      <sheetData sheetId="5748">
        <row r="4">
          <cell r="I4">
            <v>0</v>
          </cell>
        </row>
      </sheetData>
      <sheetData sheetId="5749">
        <row r="4">
          <cell r="I4">
            <v>0</v>
          </cell>
        </row>
      </sheetData>
      <sheetData sheetId="5750">
        <row r="4">
          <cell r="I4">
            <v>0</v>
          </cell>
        </row>
      </sheetData>
      <sheetData sheetId="5751">
        <row r="4">
          <cell r="I4">
            <v>0</v>
          </cell>
        </row>
      </sheetData>
      <sheetData sheetId="5752">
        <row r="4">
          <cell r="I4">
            <v>0</v>
          </cell>
        </row>
      </sheetData>
      <sheetData sheetId="5753">
        <row r="4">
          <cell r="I4">
            <v>0</v>
          </cell>
        </row>
      </sheetData>
      <sheetData sheetId="5754">
        <row r="4">
          <cell r="I4">
            <v>0</v>
          </cell>
        </row>
      </sheetData>
      <sheetData sheetId="5755">
        <row r="4">
          <cell r="I4">
            <v>0</v>
          </cell>
        </row>
      </sheetData>
      <sheetData sheetId="5756">
        <row r="4">
          <cell r="I4">
            <v>0</v>
          </cell>
        </row>
      </sheetData>
      <sheetData sheetId="5757">
        <row r="4">
          <cell r="I4">
            <v>0</v>
          </cell>
        </row>
      </sheetData>
      <sheetData sheetId="5758">
        <row r="4">
          <cell r="I4">
            <v>0</v>
          </cell>
        </row>
      </sheetData>
      <sheetData sheetId="5759">
        <row r="4">
          <cell r="I4">
            <v>0</v>
          </cell>
        </row>
      </sheetData>
      <sheetData sheetId="5760">
        <row r="4">
          <cell r="I4">
            <v>0</v>
          </cell>
        </row>
      </sheetData>
      <sheetData sheetId="5761">
        <row r="4">
          <cell r="I4">
            <v>0</v>
          </cell>
        </row>
      </sheetData>
      <sheetData sheetId="5762">
        <row r="4">
          <cell r="I4">
            <v>0</v>
          </cell>
        </row>
      </sheetData>
      <sheetData sheetId="5763">
        <row r="4">
          <cell r="I4">
            <v>0</v>
          </cell>
        </row>
      </sheetData>
      <sheetData sheetId="5764">
        <row r="4">
          <cell r="I4">
            <v>0</v>
          </cell>
        </row>
      </sheetData>
      <sheetData sheetId="5765">
        <row r="4">
          <cell r="I4">
            <v>0</v>
          </cell>
        </row>
      </sheetData>
      <sheetData sheetId="5766">
        <row r="4">
          <cell r="I4">
            <v>0</v>
          </cell>
        </row>
      </sheetData>
      <sheetData sheetId="5767">
        <row r="4">
          <cell r="I4">
            <v>0</v>
          </cell>
        </row>
      </sheetData>
      <sheetData sheetId="5768">
        <row r="4">
          <cell r="I4">
            <v>0</v>
          </cell>
        </row>
      </sheetData>
      <sheetData sheetId="5769">
        <row r="4">
          <cell r="I4">
            <v>0</v>
          </cell>
        </row>
      </sheetData>
      <sheetData sheetId="5770">
        <row r="4">
          <cell r="I4">
            <v>0</v>
          </cell>
        </row>
      </sheetData>
      <sheetData sheetId="5771">
        <row r="4">
          <cell r="I4">
            <v>0</v>
          </cell>
        </row>
      </sheetData>
      <sheetData sheetId="5772">
        <row r="4">
          <cell r="I4">
            <v>0</v>
          </cell>
        </row>
      </sheetData>
      <sheetData sheetId="5773">
        <row r="4">
          <cell r="I4">
            <v>0</v>
          </cell>
        </row>
      </sheetData>
      <sheetData sheetId="5774">
        <row r="4">
          <cell r="I4">
            <v>0</v>
          </cell>
        </row>
      </sheetData>
      <sheetData sheetId="5775">
        <row r="4">
          <cell r="I4">
            <v>0</v>
          </cell>
        </row>
      </sheetData>
      <sheetData sheetId="5776">
        <row r="4">
          <cell r="I4">
            <v>0</v>
          </cell>
        </row>
      </sheetData>
      <sheetData sheetId="5777">
        <row r="4">
          <cell r="I4">
            <v>0</v>
          </cell>
        </row>
      </sheetData>
      <sheetData sheetId="5778">
        <row r="4">
          <cell r="I4">
            <v>0</v>
          </cell>
        </row>
      </sheetData>
      <sheetData sheetId="5779">
        <row r="4">
          <cell r="I4">
            <v>0</v>
          </cell>
        </row>
      </sheetData>
      <sheetData sheetId="5780">
        <row r="4">
          <cell r="I4">
            <v>0</v>
          </cell>
        </row>
      </sheetData>
      <sheetData sheetId="5781">
        <row r="4">
          <cell r="I4">
            <v>0</v>
          </cell>
        </row>
      </sheetData>
      <sheetData sheetId="5782">
        <row r="4">
          <cell r="I4">
            <v>0</v>
          </cell>
        </row>
      </sheetData>
      <sheetData sheetId="5783">
        <row r="4">
          <cell r="I4">
            <v>0</v>
          </cell>
        </row>
      </sheetData>
      <sheetData sheetId="5784">
        <row r="4">
          <cell r="I4">
            <v>0</v>
          </cell>
        </row>
      </sheetData>
      <sheetData sheetId="5785">
        <row r="4">
          <cell r="I4">
            <v>0</v>
          </cell>
        </row>
      </sheetData>
      <sheetData sheetId="5786">
        <row r="4">
          <cell r="I4">
            <v>0</v>
          </cell>
        </row>
      </sheetData>
      <sheetData sheetId="5787">
        <row r="4">
          <cell r="I4">
            <v>0</v>
          </cell>
        </row>
      </sheetData>
      <sheetData sheetId="5788">
        <row r="4">
          <cell r="I4">
            <v>0</v>
          </cell>
        </row>
      </sheetData>
      <sheetData sheetId="5789">
        <row r="4">
          <cell r="I4">
            <v>0</v>
          </cell>
        </row>
      </sheetData>
      <sheetData sheetId="5790">
        <row r="4">
          <cell r="I4">
            <v>0</v>
          </cell>
        </row>
      </sheetData>
      <sheetData sheetId="5791">
        <row r="4">
          <cell r="I4">
            <v>0</v>
          </cell>
        </row>
      </sheetData>
      <sheetData sheetId="5792">
        <row r="4">
          <cell r="I4">
            <v>0</v>
          </cell>
        </row>
      </sheetData>
      <sheetData sheetId="5793">
        <row r="4">
          <cell r="I4">
            <v>0</v>
          </cell>
        </row>
      </sheetData>
      <sheetData sheetId="5794">
        <row r="4">
          <cell r="I4">
            <v>0</v>
          </cell>
        </row>
      </sheetData>
      <sheetData sheetId="5795">
        <row r="4">
          <cell r="I4">
            <v>0</v>
          </cell>
        </row>
      </sheetData>
      <sheetData sheetId="5796">
        <row r="4">
          <cell r="I4">
            <v>0</v>
          </cell>
        </row>
      </sheetData>
      <sheetData sheetId="5797">
        <row r="4">
          <cell r="I4">
            <v>0</v>
          </cell>
        </row>
      </sheetData>
      <sheetData sheetId="5798">
        <row r="4">
          <cell r="I4">
            <v>0</v>
          </cell>
        </row>
      </sheetData>
      <sheetData sheetId="5799">
        <row r="4">
          <cell r="I4">
            <v>0</v>
          </cell>
        </row>
      </sheetData>
      <sheetData sheetId="5800">
        <row r="4">
          <cell r="I4">
            <v>0</v>
          </cell>
        </row>
      </sheetData>
      <sheetData sheetId="5801">
        <row r="4">
          <cell r="I4">
            <v>0</v>
          </cell>
        </row>
      </sheetData>
      <sheetData sheetId="5802">
        <row r="4">
          <cell r="I4">
            <v>0</v>
          </cell>
        </row>
      </sheetData>
      <sheetData sheetId="5803">
        <row r="4">
          <cell r="I4">
            <v>0</v>
          </cell>
        </row>
      </sheetData>
      <sheetData sheetId="5804">
        <row r="4">
          <cell r="I4">
            <v>0</v>
          </cell>
        </row>
      </sheetData>
      <sheetData sheetId="5805">
        <row r="4">
          <cell r="I4">
            <v>0</v>
          </cell>
        </row>
      </sheetData>
      <sheetData sheetId="5806">
        <row r="4">
          <cell r="I4">
            <v>0</v>
          </cell>
        </row>
      </sheetData>
      <sheetData sheetId="5807">
        <row r="4">
          <cell r="I4">
            <v>0</v>
          </cell>
        </row>
      </sheetData>
      <sheetData sheetId="5808">
        <row r="4">
          <cell r="I4">
            <v>0</v>
          </cell>
        </row>
      </sheetData>
      <sheetData sheetId="5809">
        <row r="4">
          <cell r="I4">
            <v>0</v>
          </cell>
        </row>
      </sheetData>
      <sheetData sheetId="5810">
        <row r="4">
          <cell r="I4">
            <v>0</v>
          </cell>
        </row>
      </sheetData>
      <sheetData sheetId="5811">
        <row r="4">
          <cell r="I4">
            <v>0</v>
          </cell>
        </row>
      </sheetData>
      <sheetData sheetId="5812">
        <row r="4">
          <cell r="I4">
            <v>0</v>
          </cell>
        </row>
      </sheetData>
      <sheetData sheetId="5813">
        <row r="4">
          <cell r="I4">
            <v>0</v>
          </cell>
        </row>
      </sheetData>
      <sheetData sheetId="5814">
        <row r="4">
          <cell r="I4">
            <v>0</v>
          </cell>
        </row>
      </sheetData>
      <sheetData sheetId="5815">
        <row r="4">
          <cell r="I4">
            <v>0</v>
          </cell>
        </row>
      </sheetData>
      <sheetData sheetId="5816">
        <row r="4">
          <cell r="I4">
            <v>0</v>
          </cell>
        </row>
      </sheetData>
      <sheetData sheetId="5817">
        <row r="4">
          <cell r="I4">
            <v>0</v>
          </cell>
        </row>
      </sheetData>
      <sheetData sheetId="5818">
        <row r="4">
          <cell r="I4">
            <v>0</v>
          </cell>
        </row>
      </sheetData>
      <sheetData sheetId="5819">
        <row r="4">
          <cell r="I4">
            <v>0</v>
          </cell>
        </row>
      </sheetData>
      <sheetData sheetId="5820">
        <row r="4">
          <cell r="I4">
            <v>0</v>
          </cell>
        </row>
      </sheetData>
      <sheetData sheetId="5821">
        <row r="4">
          <cell r="I4">
            <v>0</v>
          </cell>
        </row>
      </sheetData>
      <sheetData sheetId="5822">
        <row r="4">
          <cell r="I4">
            <v>0</v>
          </cell>
        </row>
      </sheetData>
      <sheetData sheetId="5823">
        <row r="4">
          <cell r="I4">
            <v>0</v>
          </cell>
        </row>
      </sheetData>
      <sheetData sheetId="5824">
        <row r="4">
          <cell r="I4">
            <v>0</v>
          </cell>
        </row>
      </sheetData>
      <sheetData sheetId="5825">
        <row r="4">
          <cell r="I4">
            <v>0</v>
          </cell>
        </row>
      </sheetData>
      <sheetData sheetId="5826">
        <row r="4">
          <cell r="I4">
            <v>0</v>
          </cell>
        </row>
      </sheetData>
      <sheetData sheetId="5827">
        <row r="4">
          <cell r="I4">
            <v>0</v>
          </cell>
        </row>
      </sheetData>
      <sheetData sheetId="5828">
        <row r="4">
          <cell r="I4">
            <v>0</v>
          </cell>
        </row>
      </sheetData>
      <sheetData sheetId="5829">
        <row r="4">
          <cell r="I4">
            <v>0</v>
          </cell>
        </row>
      </sheetData>
      <sheetData sheetId="5830">
        <row r="4">
          <cell r="I4">
            <v>0</v>
          </cell>
        </row>
      </sheetData>
      <sheetData sheetId="5831">
        <row r="4">
          <cell r="I4">
            <v>0</v>
          </cell>
        </row>
      </sheetData>
      <sheetData sheetId="5832">
        <row r="4">
          <cell r="I4">
            <v>0</v>
          </cell>
        </row>
      </sheetData>
      <sheetData sheetId="5833">
        <row r="4">
          <cell r="I4">
            <v>0</v>
          </cell>
        </row>
      </sheetData>
      <sheetData sheetId="5834">
        <row r="4">
          <cell r="I4">
            <v>0</v>
          </cell>
        </row>
      </sheetData>
      <sheetData sheetId="5835">
        <row r="4">
          <cell r="I4">
            <v>0</v>
          </cell>
        </row>
      </sheetData>
      <sheetData sheetId="5836">
        <row r="4">
          <cell r="I4">
            <v>0</v>
          </cell>
        </row>
      </sheetData>
      <sheetData sheetId="5837">
        <row r="4">
          <cell r="I4">
            <v>0</v>
          </cell>
        </row>
      </sheetData>
      <sheetData sheetId="5838">
        <row r="4">
          <cell r="I4">
            <v>0</v>
          </cell>
        </row>
      </sheetData>
      <sheetData sheetId="5839">
        <row r="4">
          <cell r="I4">
            <v>0</v>
          </cell>
        </row>
      </sheetData>
      <sheetData sheetId="5840">
        <row r="4">
          <cell r="I4">
            <v>0</v>
          </cell>
        </row>
      </sheetData>
      <sheetData sheetId="5841">
        <row r="4">
          <cell r="I4">
            <v>0</v>
          </cell>
        </row>
      </sheetData>
      <sheetData sheetId="5842">
        <row r="4">
          <cell r="I4">
            <v>0</v>
          </cell>
        </row>
      </sheetData>
      <sheetData sheetId="5843">
        <row r="4">
          <cell r="I4">
            <v>0</v>
          </cell>
        </row>
      </sheetData>
      <sheetData sheetId="5844">
        <row r="4">
          <cell r="I4">
            <v>0</v>
          </cell>
        </row>
      </sheetData>
      <sheetData sheetId="5845">
        <row r="4">
          <cell r="I4">
            <v>0</v>
          </cell>
        </row>
      </sheetData>
      <sheetData sheetId="5846">
        <row r="4">
          <cell r="I4">
            <v>0</v>
          </cell>
        </row>
      </sheetData>
      <sheetData sheetId="5847">
        <row r="4">
          <cell r="I4">
            <v>0</v>
          </cell>
        </row>
      </sheetData>
      <sheetData sheetId="5848">
        <row r="4">
          <cell r="I4">
            <v>0</v>
          </cell>
        </row>
      </sheetData>
      <sheetData sheetId="5849">
        <row r="4">
          <cell r="I4">
            <v>0</v>
          </cell>
        </row>
      </sheetData>
      <sheetData sheetId="5850">
        <row r="4">
          <cell r="I4">
            <v>0</v>
          </cell>
        </row>
      </sheetData>
      <sheetData sheetId="5851">
        <row r="4">
          <cell r="I4">
            <v>0</v>
          </cell>
        </row>
      </sheetData>
      <sheetData sheetId="5852">
        <row r="4">
          <cell r="I4">
            <v>0</v>
          </cell>
        </row>
      </sheetData>
      <sheetData sheetId="5853">
        <row r="4">
          <cell r="I4">
            <v>0</v>
          </cell>
        </row>
      </sheetData>
      <sheetData sheetId="5854">
        <row r="4">
          <cell r="I4">
            <v>0</v>
          </cell>
        </row>
      </sheetData>
      <sheetData sheetId="5855">
        <row r="4">
          <cell r="I4">
            <v>0</v>
          </cell>
        </row>
      </sheetData>
      <sheetData sheetId="5856">
        <row r="4">
          <cell r="I4">
            <v>0</v>
          </cell>
        </row>
      </sheetData>
      <sheetData sheetId="5857">
        <row r="4">
          <cell r="I4">
            <v>0</v>
          </cell>
        </row>
      </sheetData>
      <sheetData sheetId="5858">
        <row r="4">
          <cell r="I4">
            <v>0</v>
          </cell>
        </row>
      </sheetData>
      <sheetData sheetId="5859">
        <row r="4">
          <cell r="I4">
            <v>0</v>
          </cell>
        </row>
      </sheetData>
      <sheetData sheetId="5860">
        <row r="4">
          <cell r="I4">
            <v>0</v>
          </cell>
        </row>
      </sheetData>
      <sheetData sheetId="5861">
        <row r="4">
          <cell r="I4">
            <v>0</v>
          </cell>
        </row>
      </sheetData>
      <sheetData sheetId="5862">
        <row r="4">
          <cell r="I4">
            <v>0</v>
          </cell>
        </row>
      </sheetData>
      <sheetData sheetId="5863">
        <row r="4">
          <cell r="I4">
            <v>0</v>
          </cell>
        </row>
      </sheetData>
      <sheetData sheetId="5864">
        <row r="4">
          <cell r="I4">
            <v>0</v>
          </cell>
        </row>
      </sheetData>
      <sheetData sheetId="5865">
        <row r="4">
          <cell r="I4">
            <v>0</v>
          </cell>
        </row>
      </sheetData>
      <sheetData sheetId="5866">
        <row r="4">
          <cell r="I4">
            <v>0</v>
          </cell>
        </row>
      </sheetData>
      <sheetData sheetId="5867">
        <row r="4">
          <cell r="I4">
            <v>0</v>
          </cell>
        </row>
      </sheetData>
      <sheetData sheetId="5868">
        <row r="4">
          <cell r="I4">
            <v>0</v>
          </cell>
        </row>
      </sheetData>
      <sheetData sheetId="5869">
        <row r="4">
          <cell r="I4">
            <v>0</v>
          </cell>
        </row>
      </sheetData>
      <sheetData sheetId="5870">
        <row r="4">
          <cell r="I4">
            <v>0</v>
          </cell>
        </row>
      </sheetData>
      <sheetData sheetId="5871">
        <row r="4">
          <cell r="I4">
            <v>0</v>
          </cell>
        </row>
      </sheetData>
      <sheetData sheetId="5872">
        <row r="4">
          <cell r="I4">
            <v>0</v>
          </cell>
        </row>
      </sheetData>
      <sheetData sheetId="5873">
        <row r="4">
          <cell r="I4">
            <v>0</v>
          </cell>
        </row>
      </sheetData>
      <sheetData sheetId="5874">
        <row r="4">
          <cell r="I4">
            <v>0</v>
          </cell>
        </row>
      </sheetData>
      <sheetData sheetId="5875">
        <row r="4">
          <cell r="I4">
            <v>0</v>
          </cell>
        </row>
      </sheetData>
      <sheetData sheetId="5876">
        <row r="4">
          <cell r="I4">
            <v>0</v>
          </cell>
        </row>
      </sheetData>
      <sheetData sheetId="5877">
        <row r="4">
          <cell r="I4">
            <v>0</v>
          </cell>
        </row>
      </sheetData>
      <sheetData sheetId="5878">
        <row r="4">
          <cell r="I4">
            <v>0</v>
          </cell>
        </row>
      </sheetData>
      <sheetData sheetId="5879">
        <row r="4">
          <cell r="I4">
            <v>0</v>
          </cell>
        </row>
      </sheetData>
      <sheetData sheetId="5880">
        <row r="4">
          <cell r="I4">
            <v>0</v>
          </cell>
        </row>
      </sheetData>
      <sheetData sheetId="5881">
        <row r="4">
          <cell r="I4">
            <v>0</v>
          </cell>
        </row>
      </sheetData>
      <sheetData sheetId="5882">
        <row r="4">
          <cell r="I4">
            <v>0</v>
          </cell>
        </row>
      </sheetData>
      <sheetData sheetId="5883">
        <row r="4">
          <cell r="I4">
            <v>0</v>
          </cell>
        </row>
      </sheetData>
      <sheetData sheetId="5884">
        <row r="4">
          <cell r="I4">
            <v>0</v>
          </cell>
        </row>
      </sheetData>
      <sheetData sheetId="5885">
        <row r="4">
          <cell r="I4">
            <v>0</v>
          </cell>
        </row>
      </sheetData>
      <sheetData sheetId="5886">
        <row r="4">
          <cell r="I4">
            <v>0</v>
          </cell>
        </row>
      </sheetData>
      <sheetData sheetId="5887">
        <row r="4">
          <cell r="I4">
            <v>0</v>
          </cell>
        </row>
      </sheetData>
      <sheetData sheetId="5888">
        <row r="4">
          <cell r="I4">
            <v>0</v>
          </cell>
        </row>
      </sheetData>
      <sheetData sheetId="5889">
        <row r="4">
          <cell r="I4">
            <v>0</v>
          </cell>
        </row>
      </sheetData>
      <sheetData sheetId="5890">
        <row r="4">
          <cell r="I4">
            <v>0</v>
          </cell>
        </row>
      </sheetData>
      <sheetData sheetId="5891">
        <row r="4">
          <cell r="I4">
            <v>0</v>
          </cell>
        </row>
      </sheetData>
      <sheetData sheetId="5892">
        <row r="4">
          <cell r="I4">
            <v>0</v>
          </cell>
        </row>
      </sheetData>
      <sheetData sheetId="5893">
        <row r="4">
          <cell r="I4">
            <v>0</v>
          </cell>
        </row>
      </sheetData>
      <sheetData sheetId="5894">
        <row r="4">
          <cell r="I4">
            <v>0</v>
          </cell>
        </row>
      </sheetData>
      <sheetData sheetId="5895">
        <row r="4">
          <cell r="I4">
            <v>0</v>
          </cell>
        </row>
      </sheetData>
      <sheetData sheetId="5896">
        <row r="4">
          <cell r="I4">
            <v>0</v>
          </cell>
        </row>
      </sheetData>
      <sheetData sheetId="5897">
        <row r="4">
          <cell r="I4">
            <v>0</v>
          </cell>
        </row>
      </sheetData>
      <sheetData sheetId="5898">
        <row r="4">
          <cell r="I4">
            <v>0</v>
          </cell>
        </row>
      </sheetData>
      <sheetData sheetId="5899">
        <row r="4">
          <cell r="I4">
            <v>0</v>
          </cell>
        </row>
      </sheetData>
      <sheetData sheetId="5900">
        <row r="4">
          <cell r="I4">
            <v>0</v>
          </cell>
        </row>
      </sheetData>
      <sheetData sheetId="5901">
        <row r="4">
          <cell r="I4">
            <v>0</v>
          </cell>
        </row>
      </sheetData>
      <sheetData sheetId="5902">
        <row r="4">
          <cell r="I4">
            <v>0</v>
          </cell>
        </row>
      </sheetData>
      <sheetData sheetId="5903">
        <row r="4">
          <cell r="I4">
            <v>0</v>
          </cell>
        </row>
      </sheetData>
      <sheetData sheetId="5904">
        <row r="4">
          <cell r="I4">
            <v>0</v>
          </cell>
        </row>
      </sheetData>
      <sheetData sheetId="5905">
        <row r="4">
          <cell r="I4">
            <v>0</v>
          </cell>
        </row>
      </sheetData>
      <sheetData sheetId="5906">
        <row r="4">
          <cell r="I4">
            <v>0</v>
          </cell>
        </row>
      </sheetData>
      <sheetData sheetId="5907">
        <row r="4">
          <cell r="I4">
            <v>0</v>
          </cell>
        </row>
      </sheetData>
      <sheetData sheetId="5908">
        <row r="4">
          <cell r="I4">
            <v>0</v>
          </cell>
        </row>
      </sheetData>
      <sheetData sheetId="5909">
        <row r="4">
          <cell r="I4">
            <v>0</v>
          </cell>
        </row>
      </sheetData>
      <sheetData sheetId="5910">
        <row r="4">
          <cell r="I4">
            <v>0</v>
          </cell>
        </row>
      </sheetData>
      <sheetData sheetId="5911">
        <row r="4">
          <cell r="I4">
            <v>0</v>
          </cell>
        </row>
      </sheetData>
      <sheetData sheetId="5912">
        <row r="4">
          <cell r="I4">
            <v>0</v>
          </cell>
        </row>
      </sheetData>
      <sheetData sheetId="5913">
        <row r="4">
          <cell r="I4">
            <v>0</v>
          </cell>
        </row>
      </sheetData>
      <sheetData sheetId="5914">
        <row r="4">
          <cell r="I4">
            <v>0</v>
          </cell>
        </row>
      </sheetData>
      <sheetData sheetId="5915">
        <row r="4">
          <cell r="I4">
            <v>0</v>
          </cell>
        </row>
      </sheetData>
      <sheetData sheetId="5916">
        <row r="4">
          <cell r="I4">
            <v>0</v>
          </cell>
        </row>
      </sheetData>
      <sheetData sheetId="5917">
        <row r="4">
          <cell r="I4">
            <v>0</v>
          </cell>
        </row>
      </sheetData>
      <sheetData sheetId="5918">
        <row r="4">
          <cell r="I4">
            <v>0</v>
          </cell>
        </row>
      </sheetData>
      <sheetData sheetId="5919">
        <row r="4">
          <cell r="I4">
            <v>0</v>
          </cell>
        </row>
      </sheetData>
      <sheetData sheetId="5920">
        <row r="4">
          <cell r="I4">
            <v>0</v>
          </cell>
        </row>
      </sheetData>
      <sheetData sheetId="5921">
        <row r="4">
          <cell r="I4">
            <v>0</v>
          </cell>
        </row>
      </sheetData>
      <sheetData sheetId="5922">
        <row r="4">
          <cell r="I4">
            <v>0</v>
          </cell>
        </row>
      </sheetData>
      <sheetData sheetId="5923">
        <row r="4">
          <cell r="I4">
            <v>0</v>
          </cell>
        </row>
      </sheetData>
      <sheetData sheetId="5924">
        <row r="4">
          <cell r="I4">
            <v>0</v>
          </cell>
        </row>
      </sheetData>
      <sheetData sheetId="5925">
        <row r="4">
          <cell r="I4">
            <v>0</v>
          </cell>
        </row>
      </sheetData>
      <sheetData sheetId="5926">
        <row r="4">
          <cell r="I4">
            <v>0</v>
          </cell>
        </row>
      </sheetData>
      <sheetData sheetId="5927">
        <row r="4">
          <cell r="I4">
            <v>0</v>
          </cell>
        </row>
      </sheetData>
      <sheetData sheetId="5928">
        <row r="4">
          <cell r="I4">
            <v>0</v>
          </cell>
        </row>
      </sheetData>
      <sheetData sheetId="5929">
        <row r="4">
          <cell r="I4">
            <v>0</v>
          </cell>
        </row>
      </sheetData>
      <sheetData sheetId="5930">
        <row r="4">
          <cell r="I4">
            <v>0</v>
          </cell>
        </row>
      </sheetData>
      <sheetData sheetId="5931">
        <row r="4">
          <cell r="I4">
            <v>0</v>
          </cell>
        </row>
      </sheetData>
      <sheetData sheetId="5932">
        <row r="4">
          <cell r="I4">
            <v>0</v>
          </cell>
        </row>
      </sheetData>
      <sheetData sheetId="5933">
        <row r="4">
          <cell r="I4">
            <v>0</v>
          </cell>
        </row>
      </sheetData>
      <sheetData sheetId="5934">
        <row r="4">
          <cell r="I4">
            <v>0</v>
          </cell>
        </row>
      </sheetData>
      <sheetData sheetId="5935">
        <row r="4">
          <cell r="I4">
            <v>0</v>
          </cell>
        </row>
      </sheetData>
      <sheetData sheetId="5936">
        <row r="4">
          <cell r="I4">
            <v>0</v>
          </cell>
        </row>
      </sheetData>
      <sheetData sheetId="5937">
        <row r="4">
          <cell r="I4">
            <v>0</v>
          </cell>
        </row>
      </sheetData>
      <sheetData sheetId="5938">
        <row r="4">
          <cell r="I4">
            <v>0</v>
          </cell>
        </row>
      </sheetData>
      <sheetData sheetId="5939">
        <row r="4">
          <cell r="I4">
            <v>0</v>
          </cell>
        </row>
      </sheetData>
      <sheetData sheetId="5940">
        <row r="4">
          <cell r="I4">
            <v>0</v>
          </cell>
        </row>
      </sheetData>
      <sheetData sheetId="5941">
        <row r="4">
          <cell r="I4">
            <v>0</v>
          </cell>
        </row>
      </sheetData>
      <sheetData sheetId="5942">
        <row r="4">
          <cell r="I4">
            <v>0</v>
          </cell>
        </row>
      </sheetData>
      <sheetData sheetId="5943">
        <row r="4">
          <cell r="I4">
            <v>0</v>
          </cell>
        </row>
      </sheetData>
      <sheetData sheetId="5944">
        <row r="4">
          <cell r="I4">
            <v>0</v>
          </cell>
        </row>
      </sheetData>
      <sheetData sheetId="5945" refreshError="1"/>
      <sheetData sheetId="5946">
        <row r="4">
          <cell r="I4">
            <v>0</v>
          </cell>
        </row>
      </sheetData>
      <sheetData sheetId="5947">
        <row r="4">
          <cell r="I4">
            <v>0</v>
          </cell>
        </row>
      </sheetData>
      <sheetData sheetId="5948">
        <row r="4">
          <cell r="I4">
            <v>0</v>
          </cell>
        </row>
      </sheetData>
      <sheetData sheetId="5949">
        <row r="4">
          <cell r="I4">
            <v>0</v>
          </cell>
        </row>
      </sheetData>
      <sheetData sheetId="5950">
        <row r="4">
          <cell r="I4">
            <v>0</v>
          </cell>
        </row>
      </sheetData>
      <sheetData sheetId="5951">
        <row r="4">
          <cell r="I4">
            <v>0</v>
          </cell>
        </row>
      </sheetData>
      <sheetData sheetId="5952">
        <row r="4">
          <cell r="I4">
            <v>0</v>
          </cell>
        </row>
      </sheetData>
      <sheetData sheetId="5953">
        <row r="4">
          <cell r="I4">
            <v>0</v>
          </cell>
        </row>
      </sheetData>
      <sheetData sheetId="5954">
        <row r="4">
          <cell r="I4">
            <v>0</v>
          </cell>
        </row>
      </sheetData>
      <sheetData sheetId="5955">
        <row r="4">
          <cell r="I4">
            <v>0</v>
          </cell>
        </row>
      </sheetData>
      <sheetData sheetId="5956">
        <row r="4">
          <cell r="I4">
            <v>0</v>
          </cell>
        </row>
      </sheetData>
      <sheetData sheetId="5957">
        <row r="4">
          <cell r="I4">
            <v>0</v>
          </cell>
        </row>
      </sheetData>
      <sheetData sheetId="5958">
        <row r="4">
          <cell r="I4">
            <v>0</v>
          </cell>
        </row>
      </sheetData>
      <sheetData sheetId="5959">
        <row r="4">
          <cell r="I4">
            <v>0</v>
          </cell>
        </row>
      </sheetData>
      <sheetData sheetId="5960">
        <row r="4">
          <cell r="I4">
            <v>0</v>
          </cell>
        </row>
      </sheetData>
      <sheetData sheetId="5961" refreshError="1"/>
      <sheetData sheetId="5962" refreshError="1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>
        <row r="4">
          <cell r="I4">
            <v>0</v>
          </cell>
        </row>
      </sheetData>
      <sheetData sheetId="5971">
        <row r="4">
          <cell r="I4">
            <v>0</v>
          </cell>
        </row>
      </sheetData>
      <sheetData sheetId="5972">
        <row r="4">
          <cell r="I4">
            <v>0</v>
          </cell>
        </row>
      </sheetData>
      <sheetData sheetId="5973">
        <row r="4">
          <cell r="I4">
            <v>0</v>
          </cell>
        </row>
      </sheetData>
      <sheetData sheetId="5974">
        <row r="4">
          <cell r="I4">
            <v>0</v>
          </cell>
        </row>
      </sheetData>
      <sheetData sheetId="5975">
        <row r="4">
          <cell r="I4">
            <v>0</v>
          </cell>
        </row>
      </sheetData>
      <sheetData sheetId="5976">
        <row r="4">
          <cell r="I4">
            <v>0</v>
          </cell>
        </row>
      </sheetData>
      <sheetData sheetId="5977">
        <row r="4">
          <cell r="I4">
            <v>0</v>
          </cell>
        </row>
      </sheetData>
      <sheetData sheetId="5978">
        <row r="4">
          <cell r="I4">
            <v>0</v>
          </cell>
        </row>
      </sheetData>
      <sheetData sheetId="5979">
        <row r="4">
          <cell r="I4">
            <v>0</v>
          </cell>
        </row>
      </sheetData>
      <sheetData sheetId="5980">
        <row r="4">
          <cell r="I4">
            <v>0</v>
          </cell>
        </row>
      </sheetData>
      <sheetData sheetId="5981">
        <row r="4">
          <cell r="I4">
            <v>0</v>
          </cell>
        </row>
      </sheetData>
      <sheetData sheetId="5982">
        <row r="4">
          <cell r="I4">
            <v>0</v>
          </cell>
        </row>
      </sheetData>
      <sheetData sheetId="5983" refreshError="1"/>
      <sheetData sheetId="5984" refreshError="1"/>
      <sheetData sheetId="5985" refreshError="1"/>
      <sheetData sheetId="5986" refreshError="1"/>
      <sheetData sheetId="5987" refreshError="1"/>
      <sheetData sheetId="5988" refreshError="1"/>
      <sheetData sheetId="5989" refreshError="1"/>
      <sheetData sheetId="5990" refreshError="1"/>
      <sheetData sheetId="5991" refreshError="1"/>
      <sheetData sheetId="5992" refreshError="1"/>
      <sheetData sheetId="5993" refreshError="1"/>
      <sheetData sheetId="5994" refreshError="1"/>
      <sheetData sheetId="5995" refreshError="1"/>
      <sheetData sheetId="5996" refreshError="1"/>
      <sheetData sheetId="5997">
        <row r="4">
          <cell r="I4">
            <v>0</v>
          </cell>
        </row>
      </sheetData>
      <sheetData sheetId="5998" refreshError="1"/>
      <sheetData sheetId="5999" refreshError="1"/>
      <sheetData sheetId="6000" refreshError="1"/>
      <sheetData sheetId="6001" refreshError="1"/>
      <sheetData sheetId="6002" refreshError="1"/>
      <sheetData sheetId="6003" refreshError="1"/>
      <sheetData sheetId="6004" refreshError="1"/>
      <sheetData sheetId="6005" refreshError="1"/>
      <sheetData sheetId="6006" refreshError="1"/>
      <sheetData sheetId="6007">
        <row r="4">
          <cell r="I4">
            <v>0</v>
          </cell>
        </row>
      </sheetData>
      <sheetData sheetId="6008" refreshError="1"/>
      <sheetData sheetId="6009" refreshError="1"/>
      <sheetData sheetId="6010" refreshError="1"/>
      <sheetData sheetId="6011">
        <row r="4">
          <cell r="I4">
            <v>0</v>
          </cell>
        </row>
      </sheetData>
      <sheetData sheetId="6012" refreshError="1"/>
      <sheetData sheetId="6013">
        <row r="4">
          <cell r="I4">
            <v>0</v>
          </cell>
        </row>
      </sheetData>
      <sheetData sheetId="6014">
        <row r="4">
          <cell r="I4">
            <v>0</v>
          </cell>
        </row>
      </sheetData>
      <sheetData sheetId="6015">
        <row r="4">
          <cell r="I4">
            <v>0</v>
          </cell>
        </row>
      </sheetData>
      <sheetData sheetId="6016">
        <row r="4">
          <cell r="I4">
            <v>0</v>
          </cell>
        </row>
      </sheetData>
      <sheetData sheetId="6017">
        <row r="4">
          <cell r="I4">
            <v>0</v>
          </cell>
        </row>
      </sheetData>
      <sheetData sheetId="6018">
        <row r="4">
          <cell r="I4">
            <v>0</v>
          </cell>
        </row>
      </sheetData>
      <sheetData sheetId="6019" refreshError="1"/>
      <sheetData sheetId="6020" refreshError="1"/>
      <sheetData sheetId="6021" refreshError="1"/>
      <sheetData sheetId="6022" refreshError="1"/>
      <sheetData sheetId="6023" refreshError="1"/>
      <sheetData sheetId="6024" refreshError="1"/>
      <sheetData sheetId="6025" refreshError="1"/>
      <sheetData sheetId="6026" refreshError="1"/>
      <sheetData sheetId="6027" refreshError="1"/>
      <sheetData sheetId="6028" refreshError="1"/>
      <sheetData sheetId="6029" refreshError="1"/>
      <sheetData sheetId="6030" refreshError="1"/>
      <sheetData sheetId="6031" refreshError="1"/>
      <sheetData sheetId="6032" refreshError="1"/>
      <sheetData sheetId="6033" refreshError="1"/>
      <sheetData sheetId="6034" refreshError="1"/>
      <sheetData sheetId="6035" refreshError="1"/>
      <sheetData sheetId="6036" refreshError="1"/>
      <sheetData sheetId="6037" refreshError="1"/>
      <sheetData sheetId="6038">
        <row r="4">
          <cell r="I4">
            <v>0</v>
          </cell>
        </row>
      </sheetData>
      <sheetData sheetId="6039">
        <row r="4">
          <cell r="I4">
            <v>0</v>
          </cell>
        </row>
      </sheetData>
      <sheetData sheetId="6040">
        <row r="4">
          <cell r="I4">
            <v>0</v>
          </cell>
        </row>
      </sheetData>
      <sheetData sheetId="6041">
        <row r="4">
          <cell r="I4">
            <v>0</v>
          </cell>
        </row>
      </sheetData>
      <sheetData sheetId="6042">
        <row r="4">
          <cell r="I4">
            <v>0</v>
          </cell>
        </row>
      </sheetData>
      <sheetData sheetId="6043">
        <row r="4">
          <cell r="I4">
            <v>0</v>
          </cell>
        </row>
      </sheetData>
      <sheetData sheetId="6044">
        <row r="4">
          <cell r="I4">
            <v>0</v>
          </cell>
        </row>
      </sheetData>
      <sheetData sheetId="6045">
        <row r="4">
          <cell r="I4">
            <v>0</v>
          </cell>
        </row>
      </sheetData>
      <sheetData sheetId="6046">
        <row r="4">
          <cell r="I4">
            <v>0</v>
          </cell>
        </row>
      </sheetData>
      <sheetData sheetId="6047">
        <row r="4">
          <cell r="I4">
            <v>0</v>
          </cell>
        </row>
      </sheetData>
      <sheetData sheetId="6048" refreshError="1"/>
      <sheetData sheetId="6049" refreshError="1"/>
      <sheetData sheetId="6050" refreshError="1"/>
      <sheetData sheetId="6051" refreshError="1"/>
      <sheetData sheetId="6052" refreshError="1"/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>
        <row r="4">
          <cell r="I4">
            <v>0</v>
          </cell>
        </row>
      </sheetData>
      <sheetData sheetId="6064"/>
      <sheetData sheetId="6065"/>
      <sheetData sheetId="6066" refreshError="1"/>
      <sheetData sheetId="6067">
        <row r="4">
          <cell r="I4">
            <v>0</v>
          </cell>
        </row>
      </sheetData>
      <sheetData sheetId="6068">
        <row r="4">
          <cell r="I4">
            <v>0</v>
          </cell>
        </row>
      </sheetData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 refreshError="1"/>
      <sheetData sheetId="6076" refreshError="1"/>
      <sheetData sheetId="6077" refreshError="1"/>
      <sheetData sheetId="6078" refreshError="1"/>
      <sheetData sheetId="6079" refreshError="1"/>
      <sheetData sheetId="6080" refreshError="1"/>
      <sheetData sheetId="6081">
        <row r="4">
          <cell r="I4">
            <v>0</v>
          </cell>
        </row>
      </sheetData>
      <sheetData sheetId="6082" refreshError="1"/>
      <sheetData sheetId="6083" refreshError="1"/>
      <sheetData sheetId="6084" refreshError="1"/>
      <sheetData sheetId="6085">
        <row r="4">
          <cell r="I4">
            <v>0</v>
          </cell>
        </row>
      </sheetData>
      <sheetData sheetId="6086">
        <row r="4">
          <cell r="I4">
            <v>0</v>
          </cell>
        </row>
      </sheetData>
      <sheetData sheetId="6087" refreshError="1"/>
      <sheetData sheetId="6088" refreshError="1"/>
      <sheetData sheetId="6089" refreshError="1"/>
      <sheetData sheetId="6090">
        <row r="4">
          <cell r="I4">
            <v>0</v>
          </cell>
        </row>
      </sheetData>
      <sheetData sheetId="6091">
        <row r="4">
          <cell r="I4">
            <v>0</v>
          </cell>
        </row>
      </sheetData>
      <sheetData sheetId="6092">
        <row r="4">
          <cell r="I4">
            <v>0</v>
          </cell>
        </row>
      </sheetData>
      <sheetData sheetId="6093">
        <row r="4">
          <cell r="I4">
            <v>0</v>
          </cell>
        </row>
      </sheetData>
      <sheetData sheetId="6094">
        <row r="4">
          <cell r="I4">
            <v>0</v>
          </cell>
        </row>
      </sheetData>
      <sheetData sheetId="6095">
        <row r="4">
          <cell r="I4">
            <v>0</v>
          </cell>
        </row>
      </sheetData>
      <sheetData sheetId="6096">
        <row r="4">
          <cell r="I4">
            <v>0</v>
          </cell>
        </row>
      </sheetData>
      <sheetData sheetId="6097">
        <row r="4">
          <cell r="I4">
            <v>0</v>
          </cell>
        </row>
      </sheetData>
      <sheetData sheetId="6098">
        <row r="4">
          <cell r="I4">
            <v>0</v>
          </cell>
        </row>
      </sheetData>
      <sheetData sheetId="6099">
        <row r="4">
          <cell r="I4">
            <v>0</v>
          </cell>
        </row>
      </sheetData>
      <sheetData sheetId="6100">
        <row r="4">
          <cell r="I4">
            <v>0</v>
          </cell>
        </row>
      </sheetData>
      <sheetData sheetId="6101">
        <row r="4">
          <cell r="I4">
            <v>0</v>
          </cell>
        </row>
      </sheetData>
      <sheetData sheetId="6102">
        <row r="4">
          <cell r="I4">
            <v>0</v>
          </cell>
        </row>
      </sheetData>
      <sheetData sheetId="6103">
        <row r="4">
          <cell r="I4">
            <v>0</v>
          </cell>
        </row>
      </sheetData>
      <sheetData sheetId="6104" refreshError="1"/>
      <sheetData sheetId="6105" refreshError="1"/>
      <sheetData sheetId="6106" refreshError="1"/>
      <sheetData sheetId="6107" refreshError="1"/>
      <sheetData sheetId="6108" refreshError="1"/>
      <sheetData sheetId="6109" refreshError="1"/>
      <sheetData sheetId="6110" refreshError="1"/>
      <sheetData sheetId="6111" refreshError="1"/>
      <sheetData sheetId="6112" refreshError="1"/>
      <sheetData sheetId="6113" refreshError="1"/>
      <sheetData sheetId="6114" refreshError="1"/>
      <sheetData sheetId="6115" refreshError="1"/>
      <sheetData sheetId="6116" refreshError="1"/>
      <sheetData sheetId="6117" refreshError="1"/>
      <sheetData sheetId="6118" refreshError="1"/>
      <sheetData sheetId="6119" refreshError="1"/>
      <sheetData sheetId="6120" refreshError="1"/>
      <sheetData sheetId="6121" refreshError="1"/>
      <sheetData sheetId="6122" refreshError="1"/>
      <sheetData sheetId="6123" refreshError="1"/>
      <sheetData sheetId="6124" refreshError="1"/>
      <sheetData sheetId="6125" refreshError="1"/>
      <sheetData sheetId="6126" refreshError="1"/>
      <sheetData sheetId="6127" refreshError="1"/>
      <sheetData sheetId="6128" refreshError="1"/>
      <sheetData sheetId="6129" refreshError="1"/>
      <sheetData sheetId="6130" refreshError="1"/>
      <sheetData sheetId="6131" refreshError="1"/>
      <sheetData sheetId="6132" refreshError="1"/>
      <sheetData sheetId="6133" refreshError="1"/>
      <sheetData sheetId="6134" refreshError="1"/>
      <sheetData sheetId="6135" refreshError="1"/>
      <sheetData sheetId="6136" refreshError="1"/>
      <sheetData sheetId="6137" refreshError="1"/>
      <sheetData sheetId="6138" refreshError="1"/>
      <sheetData sheetId="6139" refreshError="1"/>
      <sheetData sheetId="6140" refreshError="1"/>
      <sheetData sheetId="6141" refreshError="1"/>
      <sheetData sheetId="6142" refreshError="1"/>
      <sheetData sheetId="6143" refreshError="1"/>
      <sheetData sheetId="6144" refreshError="1"/>
      <sheetData sheetId="6145" refreshError="1"/>
      <sheetData sheetId="6146" refreshError="1"/>
      <sheetData sheetId="6147" refreshError="1"/>
      <sheetData sheetId="6148" refreshError="1"/>
      <sheetData sheetId="6149" refreshError="1"/>
      <sheetData sheetId="6150" refreshError="1"/>
      <sheetData sheetId="6151" refreshError="1"/>
      <sheetData sheetId="6152" refreshError="1"/>
      <sheetData sheetId="6153" refreshError="1"/>
      <sheetData sheetId="6154" refreshError="1"/>
      <sheetData sheetId="6155" refreshError="1"/>
      <sheetData sheetId="6156" refreshError="1"/>
      <sheetData sheetId="6157" refreshError="1"/>
      <sheetData sheetId="6158" refreshError="1"/>
      <sheetData sheetId="6159" refreshError="1"/>
      <sheetData sheetId="6160" refreshError="1"/>
      <sheetData sheetId="6161" refreshError="1"/>
      <sheetData sheetId="6162" refreshError="1"/>
      <sheetData sheetId="6163" refreshError="1"/>
      <sheetData sheetId="6164" refreshError="1"/>
      <sheetData sheetId="6165" refreshError="1"/>
      <sheetData sheetId="6166" refreshError="1"/>
      <sheetData sheetId="6167">
        <row r="4">
          <cell r="I4">
            <v>0</v>
          </cell>
        </row>
      </sheetData>
      <sheetData sheetId="6168" refreshError="1"/>
      <sheetData sheetId="6169" refreshError="1"/>
      <sheetData sheetId="6170" refreshError="1"/>
      <sheetData sheetId="6171" refreshError="1"/>
      <sheetData sheetId="6172" refreshError="1"/>
      <sheetData sheetId="6173" refreshError="1"/>
      <sheetData sheetId="6174" refreshError="1"/>
      <sheetData sheetId="6175" refreshError="1"/>
      <sheetData sheetId="6176" refreshError="1"/>
      <sheetData sheetId="6177" refreshError="1"/>
      <sheetData sheetId="6178" refreshError="1"/>
      <sheetData sheetId="6179" refreshError="1"/>
      <sheetData sheetId="6180" refreshError="1"/>
      <sheetData sheetId="6181" refreshError="1"/>
      <sheetData sheetId="6182" refreshError="1"/>
      <sheetData sheetId="6183" refreshError="1"/>
      <sheetData sheetId="6184" refreshError="1"/>
      <sheetData sheetId="6185" refreshError="1"/>
      <sheetData sheetId="6186" refreshError="1"/>
      <sheetData sheetId="6187" refreshError="1"/>
      <sheetData sheetId="6188" refreshError="1"/>
      <sheetData sheetId="6189" refreshError="1"/>
      <sheetData sheetId="6190" refreshError="1"/>
      <sheetData sheetId="6191" refreshError="1"/>
      <sheetData sheetId="6192" refreshError="1"/>
      <sheetData sheetId="6193" refreshError="1"/>
      <sheetData sheetId="6194" refreshError="1"/>
      <sheetData sheetId="6195" refreshError="1"/>
      <sheetData sheetId="6196" refreshError="1"/>
      <sheetData sheetId="6197" refreshError="1"/>
      <sheetData sheetId="6198" refreshError="1"/>
      <sheetData sheetId="6199" refreshError="1"/>
      <sheetData sheetId="6200" refreshError="1"/>
      <sheetData sheetId="6201" refreshError="1"/>
      <sheetData sheetId="6202" refreshError="1"/>
      <sheetData sheetId="6203" refreshError="1"/>
      <sheetData sheetId="6204" refreshError="1"/>
      <sheetData sheetId="6205" refreshError="1"/>
      <sheetData sheetId="6206" refreshError="1"/>
      <sheetData sheetId="6207" refreshError="1"/>
      <sheetData sheetId="6208" refreshError="1"/>
      <sheetData sheetId="6209" refreshError="1"/>
      <sheetData sheetId="6210" refreshError="1"/>
      <sheetData sheetId="6211" refreshError="1"/>
      <sheetData sheetId="6212" refreshError="1"/>
      <sheetData sheetId="6213" refreshError="1"/>
      <sheetData sheetId="6214" refreshError="1"/>
      <sheetData sheetId="6215" refreshError="1"/>
      <sheetData sheetId="6216" refreshError="1"/>
      <sheetData sheetId="6217" refreshError="1"/>
      <sheetData sheetId="6218" refreshError="1"/>
      <sheetData sheetId="6219" refreshError="1"/>
      <sheetData sheetId="6220">
        <row r="4">
          <cell r="I4">
            <v>0</v>
          </cell>
        </row>
      </sheetData>
      <sheetData sheetId="6221" refreshError="1"/>
      <sheetData sheetId="6222" refreshError="1"/>
      <sheetData sheetId="6223" refreshError="1"/>
      <sheetData sheetId="6224" refreshError="1"/>
      <sheetData sheetId="6225">
        <row r="4">
          <cell r="I4">
            <v>0</v>
          </cell>
        </row>
      </sheetData>
      <sheetData sheetId="6226">
        <row r="4">
          <cell r="I4">
            <v>0</v>
          </cell>
        </row>
      </sheetData>
      <sheetData sheetId="6227">
        <row r="4">
          <cell r="I4">
            <v>0</v>
          </cell>
        </row>
      </sheetData>
      <sheetData sheetId="6228">
        <row r="4">
          <cell r="I4">
            <v>0</v>
          </cell>
        </row>
      </sheetData>
      <sheetData sheetId="6229">
        <row r="4">
          <cell r="I4">
            <v>0</v>
          </cell>
        </row>
      </sheetData>
      <sheetData sheetId="6230">
        <row r="4">
          <cell r="I4">
            <v>0</v>
          </cell>
        </row>
      </sheetData>
      <sheetData sheetId="6231">
        <row r="4">
          <cell r="I4">
            <v>0</v>
          </cell>
        </row>
      </sheetData>
      <sheetData sheetId="6232">
        <row r="4">
          <cell r="I4">
            <v>0</v>
          </cell>
        </row>
      </sheetData>
      <sheetData sheetId="6233">
        <row r="4">
          <cell r="I4">
            <v>0</v>
          </cell>
        </row>
      </sheetData>
      <sheetData sheetId="6234">
        <row r="4">
          <cell r="I4">
            <v>0</v>
          </cell>
        </row>
      </sheetData>
      <sheetData sheetId="6235">
        <row r="4">
          <cell r="I4">
            <v>0</v>
          </cell>
        </row>
      </sheetData>
      <sheetData sheetId="6236">
        <row r="4">
          <cell r="I4">
            <v>0</v>
          </cell>
        </row>
      </sheetData>
      <sheetData sheetId="6237">
        <row r="4">
          <cell r="I4">
            <v>0</v>
          </cell>
        </row>
      </sheetData>
      <sheetData sheetId="6238">
        <row r="4">
          <cell r="I4">
            <v>0</v>
          </cell>
        </row>
      </sheetData>
      <sheetData sheetId="6239">
        <row r="4">
          <cell r="I4">
            <v>0</v>
          </cell>
        </row>
      </sheetData>
      <sheetData sheetId="6240">
        <row r="4">
          <cell r="I4">
            <v>0</v>
          </cell>
        </row>
      </sheetData>
      <sheetData sheetId="6241">
        <row r="4">
          <cell r="I4">
            <v>0</v>
          </cell>
        </row>
      </sheetData>
      <sheetData sheetId="6242">
        <row r="4">
          <cell r="I4">
            <v>0</v>
          </cell>
        </row>
      </sheetData>
      <sheetData sheetId="6243">
        <row r="4">
          <cell r="I4">
            <v>0</v>
          </cell>
        </row>
      </sheetData>
      <sheetData sheetId="6244">
        <row r="4">
          <cell r="I4">
            <v>0</v>
          </cell>
        </row>
      </sheetData>
      <sheetData sheetId="6245">
        <row r="4">
          <cell r="I4">
            <v>0</v>
          </cell>
        </row>
      </sheetData>
      <sheetData sheetId="6246">
        <row r="4">
          <cell r="I4">
            <v>0</v>
          </cell>
        </row>
      </sheetData>
      <sheetData sheetId="6247">
        <row r="4">
          <cell r="I4">
            <v>0</v>
          </cell>
        </row>
      </sheetData>
      <sheetData sheetId="6248">
        <row r="4">
          <cell r="I4">
            <v>0</v>
          </cell>
        </row>
      </sheetData>
      <sheetData sheetId="6249">
        <row r="4">
          <cell r="I4">
            <v>0</v>
          </cell>
        </row>
      </sheetData>
      <sheetData sheetId="6250">
        <row r="4">
          <cell r="I4">
            <v>0</v>
          </cell>
        </row>
      </sheetData>
      <sheetData sheetId="6251">
        <row r="4">
          <cell r="I4">
            <v>0</v>
          </cell>
        </row>
      </sheetData>
      <sheetData sheetId="6252">
        <row r="4">
          <cell r="I4">
            <v>0</v>
          </cell>
        </row>
      </sheetData>
      <sheetData sheetId="6253">
        <row r="4">
          <cell r="I4">
            <v>0</v>
          </cell>
        </row>
      </sheetData>
      <sheetData sheetId="6254">
        <row r="4">
          <cell r="I4">
            <v>0</v>
          </cell>
        </row>
      </sheetData>
      <sheetData sheetId="6255">
        <row r="4">
          <cell r="I4">
            <v>0</v>
          </cell>
        </row>
      </sheetData>
      <sheetData sheetId="6256">
        <row r="4">
          <cell r="I4">
            <v>0</v>
          </cell>
        </row>
      </sheetData>
      <sheetData sheetId="6257">
        <row r="4">
          <cell r="I4">
            <v>0</v>
          </cell>
        </row>
      </sheetData>
      <sheetData sheetId="6258">
        <row r="4">
          <cell r="I4">
            <v>0</v>
          </cell>
        </row>
      </sheetData>
      <sheetData sheetId="6259">
        <row r="4">
          <cell r="I4">
            <v>0</v>
          </cell>
        </row>
      </sheetData>
      <sheetData sheetId="6260">
        <row r="4">
          <cell r="I4">
            <v>0</v>
          </cell>
        </row>
      </sheetData>
      <sheetData sheetId="6261">
        <row r="4">
          <cell r="I4">
            <v>0</v>
          </cell>
        </row>
      </sheetData>
      <sheetData sheetId="6262">
        <row r="4">
          <cell r="I4">
            <v>0</v>
          </cell>
        </row>
      </sheetData>
      <sheetData sheetId="6263">
        <row r="4">
          <cell r="I4">
            <v>0</v>
          </cell>
        </row>
      </sheetData>
      <sheetData sheetId="6264">
        <row r="4">
          <cell r="I4">
            <v>0</v>
          </cell>
        </row>
      </sheetData>
      <sheetData sheetId="6265">
        <row r="4">
          <cell r="I4">
            <v>0</v>
          </cell>
        </row>
      </sheetData>
      <sheetData sheetId="6266">
        <row r="4">
          <cell r="I4">
            <v>0</v>
          </cell>
        </row>
      </sheetData>
      <sheetData sheetId="6267">
        <row r="4">
          <cell r="I4">
            <v>0</v>
          </cell>
        </row>
      </sheetData>
      <sheetData sheetId="6268">
        <row r="4">
          <cell r="I4">
            <v>0</v>
          </cell>
        </row>
      </sheetData>
      <sheetData sheetId="6269">
        <row r="4">
          <cell r="I4">
            <v>0</v>
          </cell>
        </row>
      </sheetData>
      <sheetData sheetId="6270">
        <row r="4">
          <cell r="I4">
            <v>0</v>
          </cell>
        </row>
      </sheetData>
      <sheetData sheetId="6271">
        <row r="4">
          <cell r="I4">
            <v>0</v>
          </cell>
        </row>
      </sheetData>
      <sheetData sheetId="6272">
        <row r="4">
          <cell r="I4">
            <v>0</v>
          </cell>
        </row>
      </sheetData>
      <sheetData sheetId="6273">
        <row r="4">
          <cell r="I4">
            <v>0</v>
          </cell>
        </row>
      </sheetData>
      <sheetData sheetId="6274">
        <row r="4">
          <cell r="I4">
            <v>0</v>
          </cell>
        </row>
      </sheetData>
      <sheetData sheetId="6275">
        <row r="4">
          <cell r="I4">
            <v>0</v>
          </cell>
        </row>
      </sheetData>
      <sheetData sheetId="6276">
        <row r="4">
          <cell r="I4">
            <v>0</v>
          </cell>
        </row>
      </sheetData>
      <sheetData sheetId="6277">
        <row r="4">
          <cell r="I4">
            <v>0</v>
          </cell>
        </row>
      </sheetData>
      <sheetData sheetId="6278">
        <row r="4">
          <cell r="I4">
            <v>0</v>
          </cell>
        </row>
      </sheetData>
      <sheetData sheetId="6279">
        <row r="4">
          <cell r="I4">
            <v>0</v>
          </cell>
        </row>
      </sheetData>
      <sheetData sheetId="6280">
        <row r="4">
          <cell r="I4">
            <v>0</v>
          </cell>
        </row>
      </sheetData>
      <sheetData sheetId="6281">
        <row r="4">
          <cell r="I4">
            <v>0</v>
          </cell>
        </row>
      </sheetData>
      <sheetData sheetId="6282">
        <row r="4">
          <cell r="I4">
            <v>0</v>
          </cell>
        </row>
      </sheetData>
      <sheetData sheetId="6283">
        <row r="4">
          <cell r="I4">
            <v>0</v>
          </cell>
        </row>
      </sheetData>
      <sheetData sheetId="6284">
        <row r="4">
          <cell r="I4">
            <v>0</v>
          </cell>
        </row>
      </sheetData>
      <sheetData sheetId="6285">
        <row r="4">
          <cell r="I4">
            <v>0</v>
          </cell>
        </row>
      </sheetData>
      <sheetData sheetId="6286">
        <row r="4">
          <cell r="I4">
            <v>0</v>
          </cell>
        </row>
      </sheetData>
      <sheetData sheetId="6287">
        <row r="4">
          <cell r="I4">
            <v>0</v>
          </cell>
        </row>
      </sheetData>
      <sheetData sheetId="6288">
        <row r="4">
          <cell r="I4">
            <v>0</v>
          </cell>
        </row>
      </sheetData>
      <sheetData sheetId="6289">
        <row r="4">
          <cell r="I4">
            <v>0</v>
          </cell>
        </row>
      </sheetData>
      <sheetData sheetId="6290">
        <row r="4">
          <cell r="I4">
            <v>0</v>
          </cell>
        </row>
      </sheetData>
      <sheetData sheetId="6291">
        <row r="4">
          <cell r="I4">
            <v>0</v>
          </cell>
        </row>
      </sheetData>
      <sheetData sheetId="6292">
        <row r="4">
          <cell r="I4">
            <v>0</v>
          </cell>
        </row>
      </sheetData>
      <sheetData sheetId="6293">
        <row r="4">
          <cell r="I4">
            <v>0</v>
          </cell>
        </row>
      </sheetData>
      <sheetData sheetId="6294">
        <row r="4">
          <cell r="I4">
            <v>0</v>
          </cell>
        </row>
      </sheetData>
      <sheetData sheetId="6295">
        <row r="4">
          <cell r="I4">
            <v>0</v>
          </cell>
        </row>
      </sheetData>
      <sheetData sheetId="6296">
        <row r="4">
          <cell r="I4">
            <v>0</v>
          </cell>
        </row>
      </sheetData>
      <sheetData sheetId="6297">
        <row r="4">
          <cell r="I4">
            <v>0</v>
          </cell>
        </row>
      </sheetData>
      <sheetData sheetId="6298">
        <row r="4">
          <cell r="I4">
            <v>0</v>
          </cell>
        </row>
      </sheetData>
      <sheetData sheetId="6299">
        <row r="4">
          <cell r="I4">
            <v>0</v>
          </cell>
        </row>
      </sheetData>
      <sheetData sheetId="6300">
        <row r="4">
          <cell r="I4">
            <v>0</v>
          </cell>
        </row>
      </sheetData>
      <sheetData sheetId="6301">
        <row r="4">
          <cell r="I4">
            <v>0</v>
          </cell>
        </row>
      </sheetData>
      <sheetData sheetId="6302">
        <row r="4">
          <cell r="I4">
            <v>0</v>
          </cell>
        </row>
      </sheetData>
      <sheetData sheetId="6303">
        <row r="4">
          <cell r="I4">
            <v>0</v>
          </cell>
        </row>
      </sheetData>
      <sheetData sheetId="6304">
        <row r="4">
          <cell r="I4">
            <v>0</v>
          </cell>
        </row>
      </sheetData>
      <sheetData sheetId="6305">
        <row r="4">
          <cell r="I4">
            <v>0</v>
          </cell>
        </row>
      </sheetData>
      <sheetData sheetId="6306">
        <row r="4">
          <cell r="I4">
            <v>0</v>
          </cell>
        </row>
      </sheetData>
      <sheetData sheetId="6307">
        <row r="4">
          <cell r="I4">
            <v>0</v>
          </cell>
        </row>
      </sheetData>
      <sheetData sheetId="6308">
        <row r="4">
          <cell r="I4">
            <v>0</v>
          </cell>
        </row>
      </sheetData>
      <sheetData sheetId="6309">
        <row r="4">
          <cell r="I4">
            <v>0</v>
          </cell>
        </row>
      </sheetData>
      <sheetData sheetId="6310">
        <row r="4">
          <cell r="I4">
            <v>0</v>
          </cell>
        </row>
      </sheetData>
      <sheetData sheetId="6311">
        <row r="4">
          <cell r="I4">
            <v>0</v>
          </cell>
        </row>
      </sheetData>
      <sheetData sheetId="6312">
        <row r="4">
          <cell r="I4">
            <v>0</v>
          </cell>
        </row>
      </sheetData>
      <sheetData sheetId="6313">
        <row r="4">
          <cell r="I4">
            <v>0</v>
          </cell>
        </row>
      </sheetData>
      <sheetData sheetId="6314">
        <row r="4">
          <cell r="I4">
            <v>0</v>
          </cell>
        </row>
      </sheetData>
      <sheetData sheetId="6315">
        <row r="4">
          <cell r="I4">
            <v>0</v>
          </cell>
        </row>
      </sheetData>
      <sheetData sheetId="6316">
        <row r="4">
          <cell r="I4">
            <v>0</v>
          </cell>
        </row>
      </sheetData>
      <sheetData sheetId="6317">
        <row r="4">
          <cell r="I4">
            <v>0</v>
          </cell>
        </row>
      </sheetData>
      <sheetData sheetId="6318">
        <row r="4">
          <cell r="I4">
            <v>0</v>
          </cell>
        </row>
      </sheetData>
      <sheetData sheetId="6319">
        <row r="4">
          <cell r="I4">
            <v>0</v>
          </cell>
        </row>
      </sheetData>
      <sheetData sheetId="6320">
        <row r="4">
          <cell r="I4">
            <v>0</v>
          </cell>
        </row>
      </sheetData>
      <sheetData sheetId="6321">
        <row r="4">
          <cell r="I4">
            <v>0</v>
          </cell>
        </row>
      </sheetData>
      <sheetData sheetId="6322">
        <row r="4">
          <cell r="I4">
            <v>0</v>
          </cell>
        </row>
      </sheetData>
      <sheetData sheetId="6323">
        <row r="4">
          <cell r="I4">
            <v>0</v>
          </cell>
        </row>
      </sheetData>
      <sheetData sheetId="6324">
        <row r="4">
          <cell r="I4">
            <v>0</v>
          </cell>
        </row>
      </sheetData>
      <sheetData sheetId="6325">
        <row r="4">
          <cell r="I4">
            <v>0</v>
          </cell>
        </row>
      </sheetData>
      <sheetData sheetId="6326">
        <row r="4">
          <cell r="I4">
            <v>0</v>
          </cell>
        </row>
      </sheetData>
      <sheetData sheetId="6327">
        <row r="4">
          <cell r="I4">
            <v>0</v>
          </cell>
        </row>
      </sheetData>
      <sheetData sheetId="6328">
        <row r="4">
          <cell r="I4">
            <v>0</v>
          </cell>
        </row>
      </sheetData>
      <sheetData sheetId="6329">
        <row r="4">
          <cell r="I4">
            <v>0</v>
          </cell>
        </row>
      </sheetData>
      <sheetData sheetId="6330">
        <row r="4">
          <cell r="I4">
            <v>0</v>
          </cell>
        </row>
      </sheetData>
      <sheetData sheetId="6331">
        <row r="4">
          <cell r="I4">
            <v>0</v>
          </cell>
        </row>
      </sheetData>
      <sheetData sheetId="6332">
        <row r="4">
          <cell r="I4">
            <v>0</v>
          </cell>
        </row>
      </sheetData>
      <sheetData sheetId="6333">
        <row r="4">
          <cell r="I4">
            <v>0</v>
          </cell>
        </row>
      </sheetData>
      <sheetData sheetId="6334">
        <row r="4">
          <cell r="I4">
            <v>0</v>
          </cell>
        </row>
      </sheetData>
      <sheetData sheetId="6335">
        <row r="4">
          <cell r="I4">
            <v>0</v>
          </cell>
        </row>
      </sheetData>
      <sheetData sheetId="6336">
        <row r="4">
          <cell r="I4">
            <v>0</v>
          </cell>
        </row>
      </sheetData>
      <sheetData sheetId="6337">
        <row r="4">
          <cell r="I4">
            <v>0</v>
          </cell>
        </row>
      </sheetData>
      <sheetData sheetId="6338">
        <row r="4">
          <cell r="I4">
            <v>0</v>
          </cell>
        </row>
      </sheetData>
      <sheetData sheetId="6339">
        <row r="4">
          <cell r="I4">
            <v>0</v>
          </cell>
        </row>
      </sheetData>
      <sheetData sheetId="6340">
        <row r="4">
          <cell r="I4">
            <v>0</v>
          </cell>
        </row>
      </sheetData>
      <sheetData sheetId="6341">
        <row r="4">
          <cell r="I4">
            <v>0</v>
          </cell>
        </row>
      </sheetData>
      <sheetData sheetId="6342">
        <row r="4">
          <cell r="I4">
            <v>0</v>
          </cell>
        </row>
      </sheetData>
      <sheetData sheetId="6343">
        <row r="4">
          <cell r="I4">
            <v>0</v>
          </cell>
        </row>
      </sheetData>
      <sheetData sheetId="6344">
        <row r="4">
          <cell r="I4">
            <v>0</v>
          </cell>
        </row>
      </sheetData>
      <sheetData sheetId="6345">
        <row r="4">
          <cell r="I4">
            <v>0</v>
          </cell>
        </row>
      </sheetData>
      <sheetData sheetId="6346">
        <row r="4">
          <cell r="I4">
            <v>0</v>
          </cell>
        </row>
      </sheetData>
      <sheetData sheetId="6347">
        <row r="4">
          <cell r="I4">
            <v>0</v>
          </cell>
        </row>
      </sheetData>
      <sheetData sheetId="6348">
        <row r="4">
          <cell r="I4">
            <v>0</v>
          </cell>
        </row>
      </sheetData>
      <sheetData sheetId="6349">
        <row r="4">
          <cell r="I4">
            <v>0</v>
          </cell>
        </row>
      </sheetData>
      <sheetData sheetId="6350">
        <row r="4">
          <cell r="I4">
            <v>0</v>
          </cell>
        </row>
      </sheetData>
      <sheetData sheetId="6351">
        <row r="4">
          <cell r="I4">
            <v>0</v>
          </cell>
        </row>
      </sheetData>
      <sheetData sheetId="6352">
        <row r="4">
          <cell r="I4">
            <v>0</v>
          </cell>
        </row>
      </sheetData>
      <sheetData sheetId="6353">
        <row r="4">
          <cell r="I4">
            <v>0</v>
          </cell>
        </row>
      </sheetData>
      <sheetData sheetId="6354">
        <row r="4">
          <cell r="I4">
            <v>0</v>
          </cell>
        </row>
      </sheetData>
      <sheetData sheetId="6355">
        <row r="4">
          <cell r="I4">
            <v>0</v>
          </cell>
        </row>
      </sheetData>
      <sheetData sheetId="6356">
        <row r="4">
          <cell r="I4">
            <v>0</v>
          </cell>
        </row>
      </sheetData>
      <sheetData sheetId="6357">
        <row r="4">
          <cell r="I4">
            <v>0</v>
          </cell>
        </row>
      </sheetData>
      <sheetData sheetId="6358">
        <row r="4">
          <cell r="I4">
            <v>0</v>
          </cell>
        </row>
      </sheetData>
      <sheetData sheetId="6359">
        <row r="4">
          <cell r="I4">
            <v>0</v>
          </cell>
        </row>
      </sheetData>
      <sheetData sheetId="6360">
        <row r="4">
          <cell r="I4">
            <v>0</v>
          </cell>
        </row>
      </sheetData>
      <sheetData sheetId="6361">
        <row r="4">
          <cell r="I4">
            <v>0</v>
          </cell>
        </row>
      </sheetData>
      <sheetData sheetId="6362">
        <row r="4">
          <cell r="I4">
            <v>0</v>
          </cell>
        </row>
      </sheetData>
      <sheetData sheetId="6363">
        <row r="4">
          <cell r="I4">
            <v>0</v>
          </cell>
        </row>
      </sheetData>
      <sheetData sheetId="6364">
        <row r="4">
          <cell r="I4">
            <v>0</v>
          </cell>
        </row>
      </sheetData>
      <sheetData sheetId="6365">
        <row r="4">
          <cell r="I4">
            <v>0</v>
          </cell>
        </row>
      </sheetData>
      <sheetData sheetId="6366">
        <row r="4">
          <cell r="I4">
            <v>0</v>
          </cell>
        </row>
      </sheetData>
      <sheetData sheetId="6367">
        <row r="4">
          <cell r="I4">
            <v>0</v>
          </cell>
        </row>
      </sheetData>
      <sheetData sheetId="6368">
        <row r="4">
          <cell r="I4">
            <v>0</v>
          </cell>
        </row>
      </sheetData>
      <sheetData sheetId="6369">
        <row r="4">
          <cell r="I4">
            <v>0</v>
          </cell>
        </row>
      </sheetData>
      <sheetData sheetId="6370">
        <row r="4">
          <cell r="I4">
            <v>0</v>
          </cell>
        </row>
      </sheetData>
      <sheetData sheetId="6371">
        <row r="4">
          <cell r="I4">
            <v>0</v>
          </cell>
        </row>
      </sheetData>
      <sheetData sheetId="6372">
        <row r="4">
          <cell r="I4">
            <v>0</v>
          </cell>
        </row>
      </sheetData>
      <sheetData sheetId="6373">
        <row r="4">
          <cell r="I4">
            <v>0</v>
          </cell>
        </row>
      </sheetData>
      <sheetData sheetId="6374">
        <row r="4">
          <cell r="I4">
            <v>0</v>
          </cell>
        </row>
      </sheetData>
      <sheetData sheetId="6375">
        <row r="4">
          <cell r="I4">
            <v>0</v>
          </cell>
        </row>
      </sheetData>
      <sheetData sheetId="6376">
        <row r="4">
          <cell r="I4">
            <v>0</v>
          </cell>
        </row>
      </sheetData>
      <sheetData sheetId="6377">
        <row r="4">
          <cell r="I4">
            <v>0</v>
          </cell>
        </row>
      </sheetData>
      <sheetData sheetId="6378">
        <row r="4">
          <cell r="I4">
            <v>0</v>
          </cell>
        </row>
      </sheetData>
      <sheetData sheetId="6379">
        <row r="4">
          <cell r="I4">
            <v>0</v>
          </cell>
        </row>
      </sheetData>
      <sheetData sheetId="6380">
        <row r="4">
          <cell r="I4">
            <v>0</v>
          </cell>
        </row>
      </sheetData>
      <sheetData sheetId="6381">
        <row r="4">
          <cell r="I4">
            <v>0</v>
          </cell>
        </row>
      </sheetData>
      <sheetData sheetId="6382">
        <row r="4">
          <cell r="I4">
            <v>0</v>
          </cell>
        </row>
      </sheetData>
      <sheetData sheetId="6383">
        <row r="4">
          <cell r="I4">
            <v>0</v>
          </cell>
        </row>
      </sheetData>
      <sheetData sheetId="6384">
        <row r="4">
          <cell r="I4">
            <v>0</v>
          </cell>
        </row>
      </sheetData>
      <sheetData sheetId="6385">
        <row r="4">
          <cell r="I4">
            <v>0</v>
          </cell>
        </row>
      </sheetData>
      <sheetData sheetId="6386">
        <row r="4">
          <cell r="I4">
            <v>0</v>
          </cell>
        </row>
      </sheetData>
      <sheetData sheetId="6387">
        <row r="4">
          <cell r="I4">
            <v>0</v>
          </cell>
        </row>
      </sheetData>
      <sheetData sheetId="6388">
        <row r="4">
          <cell r="I4">
            <v>0</v>
          </cell>
        </row>
      </sheetData>
      <sheetData sheetId="6389">
        <row r="4">
          <cell r="I4">
            <v>0</v>
          </cell>
        </row>
      </sheetData>
      <sheetData sheetId="6390">
        <row r="4">
          <cell r="I4">
            <v>0</v>
          </cell>
        </row>
      </sheetData>
      <sheetData sheetId="6391">
        <row r="4">
          <cell r="I4">
            <v>0</v>
          </cell>
        </row>
      </sheetData>
      <sheetData sheetId="6392">
        <row r="4">
          <cell r="I4">
            <v>0</v>
          </cell>
        </row>
      </sheetData>
      <sheetData sheetId="6393">
        <row r="4">
          <cell r="I4">
            <v>0</v>
          </cell>
        </row>
      </sheetData>
      <sheetData sheetId="6394">
        <row r="4">
          <cell r="I4">
            <v>0</v>
          </cell>
        </row>
      </sheetData>
      <sheetData sheetId="6395">
        <row r="4">
          <cell r="I4">
            <v>0</v>
          </cell>
        </row>
      </sheetData>
      <sheetData sheetId="6396">
        <row r="4">
          <cell r="I4">
            <v>0</v>
          </cell>
        </row>
      </sheetData>
      <sheetData sheetId="6397">
        <row r="4">
          <cell r="I4">
            <v>0</v>
          </cell>
        </row>
      </sheetData>
      <sheetData sheetId="6398">
        <row r="4">
          <cell r="I4">
            <v>0</v>
          </cell>
        </row>
      </sheetData>
      <sheetData sheetId="6399">
        <row r="4">
          <cell r="I4">
            <v>0</v>
          </cell>
        </row>
      </sheetData>
      <sheetData sheetId="6400">
        <row r="4">
          <cell r="I4">
            <v>0</v>
          </cell>
        </row>
      </sheetData>
      <sheetData sheetId="6401">
        <row r="4">
          <cell r="I4">
            <v>0</v>
          </cell>
        </row>
      </sheetData>
      <sheetData sheetId="6402">
        <row r="4">
          <cell r="I4">
            <v>0</v>
          </cell>
        </row>
      </sheetData>
      <sheetData sheetId="6403">
        <row r="4">
          <cell r="I4">
            <v>0</v>
          </cell>
        </row>
      </sheetData>
      <sheetData sheetId="6404">
        <row r="4">
          <cell r="I4">
            <v>0</v>
          </cell>
        </row>
      </sheetData>
      <sheetData sheetId="6405">
        <row r="4">
          <cell r="I4">
            <v>0</v>
          </cell>
        </row>
      </sheetData>
      <sheetData sheetId="6406">
        <row r="4">
          <cell r="I4">
            <v>0</v>
          </cell>
        </row>
      </sheetData>
      <sheetData sheetId="6407">
        <row r="4">
          <cell r="I4">
            <v>0</v>
          </cell>
        </row>
      </sheetData>
      <sheetData sheetId="6408">
        <row r="4">
          <cell r="I4">
            <v>0</v>
          </cell>
        </row>
      </sheetData>
      <sheetData sheetId="6409">
        <row r="4">
          <cell r="I4">
            <v>0</v>
          </cell>
        </row>
      </sheetData>
      <sheetData sheetId="6410">
        <row r="4">
          <cell r="I4">
            <v>0</v>
          </cell>
        </row>
      </sheetData>
      <sheetData sheetId="6411">
        <row r="4">
          <cell r="I4">
            <v>0</v>
          </cell>
        </row>
      </sheetData>
      <sheetData sheetId="6412">
        <row r="4">
          <cell r="I4">
            <v>0</v>
          </cell>
        </row>
      </sheetData>
      <sheetData sheetId="6413">
        <row r="4">
          <cell r="I4">
            <v>0</v>
          </cell>
        </row>
      </sheetData>
      <sheetData sheetId="6414">
        <row r="4">
          <cell r="I4">
            <v>0</v>
          </cell>
        </row>
      </sheetData>
      <sheetData sheetId="6415">
        <row r="4">
          <cell r="I4">
            <v>0</v>
          </cell>
        </row>
      </sheetData>
      <sheetData sheetId="6416">
        <row r="4">
          <cell r="I4">
            <v>0</v>
          </cell>
        </row>
      </sheetData>
      <sheetData sheetId="6417">
        <row r="4">
          <cell r="I4">
            <v>0</v>
          </cell>
        </row>
      </sheetData>
      <sheetData sheetId="6418">
        <row r="4">
          <cell r="I4">
            <v>0</v>
          </cell>
        </row>
      </sheetData>
      <sheetData sheetId="6419">
        <row r="4">
          <cell r="I4">
            <v>0</v>
          </cell>
        </row>
      </sheetData>
      <sheetData sheetId="6420">
        <row r="4">
          <cell r="I4">
            <v>0</v>
          </cell>
        </row>
      </sheetData>
      <sheetData sheetId="6421">
        <row r="4">
          <cell r="I4">
            <v>0</v>
          </cell>
        </row>
      </sheetData>
      <sheetData sheetId="6422">
        <row r="4">
          <cell r="I4">
            <v>0</v>
          </cell>
        </row>
      </sheetData>
      <sheetData sheetId="6423">
        <row r="4">
          <cell r="I4">
            <v>0</v>
          </cell>
        </row>
      </sheetData>
      <sheetData sheetId="6424">
        <row r="4">
          <cell r="I4">
            <v>0</v>
          </cell>
        </row>
      </sheetData>
      <sheetData sheetId="6425">
        <row r="4">
          <cell r="I4">
            <v>0</v>
          </cell>
        </row>
      </sheetData>
      <sheetData sheetId="6426">
        <row r="4">
          <cell r="I4">
            <v>0</v>
          </cell>
        </row>
      </sheetData>
      <sheetData sheetId="6427">
        <row r="4">
          <cell r="I4">
            <v>0</v>
          </cell>
        </row>
      </sheetData>
      <sheetData sheetId="6428">
        <row r="4">
          <cell r="I4">
            <v>0</v>
          </cell>
        </row>
      </sheetData>
      <sheetData sheetId="6429">
        <row r="4">
          <cell r="I4">
            <v>0</v>
          </cell>
        </row>
      </sheetData>
      <sheetData sheetId="6430">
        <row r="4">
          <cell r="I4">
            <v>0</v>
          </cell>
        </row>
      </sheetData>
      <sheetData sheetId="6431">
        <row r="4">
          <cell r="I4">
            <v>0</v>
          </cell>
        </row>
      </sheetData>
      <sheetData sheetId="6432">
        <row r="4">
          <cell r="I4">
            <v>0</v>
          </cell>
        </row>
      </sheetData>
      <sheetData sheetId="6433">
        <row r="4">
          <cell r="I4">
            <v>0</v>
          </cell>
        </row>
      </sheetData>
      <sheetData sheetId="6434">
        <row r="4">
          <cell r="I4">
            <v>0</v>
          </cell>
        </row>
      </sheetData>
      <sheetData sheetId="6435">
        <row r="4">
          <cell r="I4">
            <v>0</v>
          </cell>
        </row>
      </sheetData>
      <sheetData sheetId="6436">
        <row r="4">
          <cell r="I4">
            <v>0</v>
          </cell>
        </row>
      </sheetData>
      <sheetData sheetId="6437">
        <row r="4">
          <cell r="I4">
            <v>0</v>
          </cell>
        </row>
      </sheetData>
      <sheetData sheetId="6438">
        <row r="4">
          <cell r="I4">
            <v>0</v>
          </cell>
        </row>
      </sheetData>
      <sheetData sheetId="6439">
        <row r="4">
          <cell r="I4">
            <v>0</v>
          </cell>
        </row>
      </sheetData>
      <sheetData sheetId="6440">
        <row r="4">
          <cell r="I4">
            <v>0</v>
          </cell>
        </row>
      </sheetData>
      <sheetData sheetId="6441">
        <row r="4">
          <cell r="I4">
            <v>0</v>
          </cell>
        </row>
      </sheetData>
      <sheetData sheetId="6442">
        <row r="4">
          <cell r="I4">
            <v>0</v>
          </cell>
        </row>
      </sheetData>
      <sheetData sheetId="6443">
        <row r="4">
          <cell r="I4">
            <v>0</v>
          </cell>
        </row>
      </sheetData>
      <sheetData sheetId="6444">
        <row r="4">
          <cell r="I4">
            <v>0</v>
          </cell>
        </row>
      </sheetData>
      <sheetData sheetId="6445">
        <row r="4">
          <cell r="I4">
            <v>0</v>
          </cell>
        </row>
      </sheetData>
      <sheetData sheetId="6446">
        <row r="4">
          <cell r="I4">
            <v>0</v>
          </cell>
        </row>
      </sheetData>
      <sheetData sheetId="6447">
        <row r="4">
          <cell r="I4">
            <v>0</v>
          </cell>
        </row>
      </sheetData>
      <sheetData sheetId="6448">
        <row r="4">
          <cell r="I4">
            <v>0</v>
          </cell>
        </row>
      </sheetData>
      <sheetData sheetId="6449">
        <row r="4">
          <cell r="I4">
            <v>0</v>
          </cell>
        </row>
      </sheetData>
      <sheetData sheetId="6450">
        <row r="4">
          <cell r="I4">
            <v>0</v>
          </cell>
        </row>
      </sheetData>
      <sheetData sheetId="6451">
        <row r="4">
          <cell r="I4">
            <v>0</v>
          </cell>
        </row>
      </sheetData>
      <sheetData sheetId="6452">
        <row r="4">
          <cell r="I4">
            <v>0</v>
          </cell>
        </row>
      </sheetData>
      <sheetData sheetId="6453">
        <row r="4">
          <cell r="I4">
            <v>0</v>
          </cell>
        </row>
      </sheetData>
      <sheetData sheetId="6454">
        <row r="4">
          <cell r="I4">
            <v>0</v>
          </cell>
        </row>
      </sheetData>
      <sheetData sheetId="6455">
        <row r="4">
          <cell r="I4">
            <v>0</v>
          </cell>
        </row>
      </sheetData>
      <sheetData sheetId="6456">
        <row r="4">
          <cell r="I4">
            <v>0</v>
          </cell>
        </row>
      </sheetData>
      <sheetData sheetId="6457">
        <row r="4">
          <cell r="I4">
            <v>0</v>
          </cell>
        </row>
      </sheetData>
      <sheetData sheetId="6458">
        <row r="4">
          <cell r="I4">
            <v>0</v>
          </cell>
        </row>
      </sheetData>
      <sheetData sheetId="6459">
        <row r="4">
          <cell r="I4">
            <v>0</v>
          </cell>
        </row>
      </sheetData>
      <sheetData sheetId="6460">
        <row r="4">
          <cell r="I4">
            <v>0</v>
          </cell>
        </row>
      </sheetData>
      <sheetData sheetId="6461">
        <row r="4">
          <cell r="I4">
            <v>0</v>
          </cell>
        </row>
      </sheetData>
      <sheetData sheetId="6462">
        <row r="4">
          <cell r="I4">
            <v>0</v>
          </cell>
        </row>
      </sheetData>
      <sheetData sheetId="6463">
        <row r="4">
          <cell r="I4">
            <v>0</v>
          </cell>
        </row>
      </sheetData>
      <sheetData sheetId="6464">
        <row r="4">
          <cell r="I4">
            <v>0</v>
          </cell>
        </row>
      </sheetData>
      <sheetData sheetId="6465">
        <row r="4">
          <cell r="I4">
            <v>0</v>
          </cell>
        </row>
      </sheetData>
      <sheetData sheetId="6466">
        <row r="4">
          <cell r="I4">
            <v>0</v>
          </cell>
        </row>
      </sheetData>
      <sheetData sheetId="6467">
        <row r="4">
          <cell r="I4">
            <v>0</v>
          </cell>
        </row>
      </sheetData>
      <sheetData sheetId="6468">
        <row r="4">
          <cell r="I4">
            <v>0</v>
          </cell>
        </row>
      </sheetData>
      <sheetData sheetId="6469">
        <row r="4">
          <cell r="I4">
            <v>0</v>
          </cell>
        </row>
      </sheetData>
      <sheetData sheetId="6470">
        <row r="4">
          <cell r="I4">
            <v>0</v>
          </cell>
        </row>
      </sheetData>
      <sheetData sheetId="6471">
        <row r="4">
          <cell r="I4">
            <v>0</v>
          </cell>
        </row>
      </sheetData>
      <sheetData sheetId="6472">
        <row r="4">
          <cell r="I4">
            <v>0</v>
          </cell>
        </row>
      </sheetData>
      <sheetData sheetId="6473">
        <row r="4">
          <cell r="I4">
            <v>0</v>
          </cell>
        </row>
      </sheetData>
      <sheetData sheetId="6474">
        <row r="4">
          <cell r="I4">
            <v>0</v>
          </cell>
        </row>
      </sheetData>
      <sheetData sheetId="6475">
        <row r="4">
          <cell r="I4">
            <v>0</v>
          </cell>
        </row>
      </sheetData>
      <sheetData sheetId="6476">
        <row r="4">
          <cell r="I4">
            <v>0</v>
          </cell>
        </row>
      </sheetData>
      <sheetData sheetId="6477">
        <row r="4">
          <cell r="I4">
            <v>0</v>
          </cell>
        </row>
      </sheetData>
      <sheetData sheetId="6478">
        <row r="4">
          <cell r="I4">
            <v>0</v>
          </cell>
        </row>
      </sheetData>
      <sheetData sheetId="6479">
        <row r="4">
          <cell r="I4">
            <v>0</v>
          </cell>
        </row>
      </sheetData>
      <sheetData sheetId="6480">
        <row r="4">
          <cell r="I4">
            <v>0</v>
          </cell>
        </row>
      </sheetData>
      <sheetData sheetId="6481">
        <row r="4">
          <cell r="I4">
            <v>0</v>
          </cell>
        </row>
      </sheetData>
      <sheetData sheetId="6482">
        <row r="4">
          <cell r="I4">
            <v>0</v>
          </cell>
        </row>
      </sheetData>
      <sheetData sheetId="6483">
        <row r="4">
          <cell r="I4">
            <v>0</v>
          </cell>
        </row>
      </sheetData>
      <sheetData sheetId="6484">
        <row r="4">
          <cell r="I4">
            <v>0</v>
          </cell>
        </row>
      </sheetData>
      <sheetData sheetId="6485">
        <row r="4">
          <cell r="I4">
            <v>0</v>
          </cell>
        </row>
      </sheetData>
      <sheetData sheetId="6486">
        <row r="4">
          <cell r="I4">
            <v>0</v>
          </cell>
        </row>
      </sheetData>
      <sheetData sheetId="6487">
        <row r="4">
          <cell r="I4">
            <v>0</v>
          </cell>
        </row>
      </sheetData>
      <sheetData sheetId="6488">
        <row r="4">
          <cell r="I4">
            <v>0</v>
          </cell>
        </row>
      </sheetData>
      <sheetData sheetId="6489">
        <row r="4">
          <cell r="I4">
            <v>0</v>
          </cell>
        </row>
      </sheetData>
      <sheetData sheetId="6490">
        <row r="4">
          <cell r="I4">
            <v>0</v>
          </cell>
        </row>
      </sheetData>
      <sheetData sheetId="6491">
        <row r="4">
          <cell r="I4">
            <v>0</v>
          </cell>
        </row>
      </sheetData>
      <sheetData sheetId="6492">
        <row r="4">
          <cell r="I4">
            <v>0</v>
          </cell>
        </row>
      </sheetData>
      <sheetData sheetId="6493">
        <row r="4">
          <cell r="I4">
            <v>0</v>
          </cell>
        </row>
      </sheetData>
      <sheetData sheetId="6494">
        <row r="4">
          <cell r="I4">
            <v>0</v>
          </cell>
        </row>
      </sheetData>
      <sheetData sheetId="6495">
        <row r="4">
          <cell r="I4">
            <v>0</v>
          </cell>
        </row>
      </sheetData>
      <sheetData sheetId="6496">
        <row r="4">
          <cell r="I4">
            <v>0</v>
          </cell>
        </row>
      </sheetData>
      <sheetData sheetId="6497">
        <row r="4">
          <cell r="I4">
            <v>0</v>
          </cell>
        </row>
      </sheetData>
      <sheetData sheetId="6498">
        <row r="4">
          <cell r="I4">
            <v>0</v>
          </cell>
        </row>
      </sheetData>
      <sheetData sheetId="6499">
        <row r="4">
          <cell r="I4">
            <v>0</v>
          </cell>
        </row>
      </sheetData>
      <sheetData sheetId="6500">
        <row r="4">
          <cell r="I4">
            <v>0</v>
          </cell>
        </row>
      </sheetData>
      <sheetData sheetId="6501">
        <row r="4">
          <cell r="I4">
            <v>0</v>
          </cell>
        </row>
      </sheetData>
      <sheetData sheetId="6502">
        <row r="4">
          <cell r="I4">
            <v>0</v>
          </cell>
        </row>
      </sheetData>
      <sheetData sheetId="6503">
        <row r="4">
          <cell r="I4">
            <v>0</v>
          </cell>
        </row>
      </sheetData>
      <sheetData sheetId="6504">
        <row r="4">
          <cell r="I4">
            <v>0</v>
          </cell>
        </row>
      </sheetData>
      <sheetData sheetId="6505">
        <row r="4">
          <cell r="I4">
            <v>0</v>
          </cell>
        </row>
      </sheetData>
      <sheetData sheetId="6506">
        <row r="4">
          <cell r="I4">
            <v>0</v>
          </cell>
        </row>
      </sheetData>
      <sheetData sheetId="6507">
        <row r="4">
          <cell r="I4">
            <v>0</v>
          </cell>
        </row>
      </sheetData>
      <sheetData sheetId="6508">
        <row r="4">
          <cell r="I4">
            <v>0</v>
          </cell>
        </row>
      </sheetData>
      <sheetData sheetId="6509">
        <row r="4">
          <cell r="I4">
            <v>0</v>
          </cell>
        </row>
      </sheetData>
      <sheetData sheetId="6510">
        <row r="4">
          <cell r="I4">
            <v>0</v>
          </cell>
        </row>
      </sheetData>
      <sheetData sheetId="6511">
        <row r="4">
          <cell r="I4">
            <v>0</v>
          </cell>
        </row>
      </sheetData>
      <sheetData sheetId="6512">
        <row r="4">
          <cell r="I4">
            <v>0</v>
          </cell>
        </row>
      </sheetData>
      <sheetData sheetId="6513">
        <row r="4">
          <cell r="I4">
            <v>0</v>
          </cell>
        </row>
      </sheetData>
      <sheetData sheetId="6514">
        <row r="4">
          <cell r="I4">
            <v>0</v>
          </cell>
        </row>
      </sheetData>
      <sheetData sheetId="6515">
        <row r="4">
          <cell r="I4">
            <v>0</v>
          </cell>
        </row>
      </sheetData>
      <sheetData sheetId="6516">
        <row r="4">
          <cell r="I4">
            <v>0</v>
          </cell>
        </row>
      </sheetData>
      <sheetData sheetId="6517">
        <row r="4">
          <cell r="I4">
            <v>0</v>
          </cell>
        </row>
      </sheetData>
      <sheetData sheetId="6518">
        <row r="4">
          <cell r="I4">
            <v>0</v>
          </cell>
        </row>
      </sheetData>
      <sheetData sheetId="6519">
        <row r="4">
          <cell r="I4">
            <v>0</v>
          </cell>
        </row>
      </sheetData>
      <sheetData sheetId="6520">
        <row r="4">
          <cell r="I4">
            <v>0</v>
          </cell>
        </row>
      </sheetData>
      <sheetData sheetId="6521">
        <row r="4">
          <cell r="I4">
            <v>0</v>
          </cell>
        </row>
      </sheetData>
      <sheetData sheetId="6522">
        <row r="4">
          <cell r="I4">
            <v>0</v>
          </cell>
        </row>
      </sheetData>
      <sheetData sheetId="6523">
        <row r="4">
          <cell r="I4">
            <v>0</v>
          </cell>
        </row>
      </sheetData>
      <sheetData sheetId="6524">
        <row r="4">
          <cell r="I4">
            <v>0</v>
          </cell>
        </row>
      </sheetData>
      <sheetData sheetId="6525">
        <row r="4">
          <cell r="I4">
            <v>0</v>
          </cell>
        </row>
      </sheetData>
      <sheetData sheetId="6526">
        <row r="4">
          <cell r="I4">
            <v>0</v>
          </cell>
        </row>
      </sheetData>
      <sheetData sheetId="6527">
        <row r="4">
          <cell r="I4">
            <v>0</v>
          </cell>
        </row>
      </sheetData>
      <sheetData sheetId="6528">
        <row r="4">
          <cell r="I4">
            <v>0</v>
          </cell>
        </row>
      </sheetData>
      <sheetData sheetId="6529">
        <row r="4">
          <cell r="I4">
            <v>0</v>
          </cell>
        </row>
      </sheetData>
      <sheetData sheetId="6530">
        <row r="4">
          <cell r="I4">
            <v>0</v>
          </cell>
        </row>
      </sheetData>
      <sheetData sheetId="6531">
        <row r="4">
          <cell r="I4">
            <v>0</v>
          </cell>
        </row>
      </sheetData>
      <sheetData sheetId="6532">
        <row r="4">
          <cell r="I4">
            <v>0</v>
          </cell>
        </row>
      </sheetData>
      <sheetData sheetId="6533">
        <row r="4">
          <cell r="I4">
            <v>0</v>
          </cell>
        </row>
      </sheetData>
      <sheetData sheetId="6534">
        <row r="4">
          <cell r="I4">
            <v>0</v>
          </cell>
        </row>
      </sheetData>
      <sheetData sheetId="6535">
        <row r="4">
          <cell r="I4">
            <v>0</v>
          </cell>
        </row>
      </sheetData>
      <sheetData sheetId="6536">
        <row r="4">
          <cell r="I4">
            <v>0</v>
          </cell>
        </row>
      </sheetData>
      <sheetData sheetId="6537">
        <row r="4">
          <cell r="I4">
            <v>0</v>
          </cell>
        </row>
      </sheetData>
      <sheetData sheetId="6538">
        <row r="4">
          <cell r="I4">
            <v>0</v>
          </cell>
        </row>
      </sheetData>
      <sheetData sheetId="6539">
        <row r="4">
          <cell r="I4">
            <v>0</v>
          </cell>
        </row>
      </sheetData>
      <sheetData sheetId="6540">
        <row r="4">
          <cell r="I4">
            <v>0</v>
          </cell>
        </row>
      </sheetData>
      <sheetData sheetId="6541">
        <row r="4">
          <cell r="I4">
            <v>0</v>
          </cell>
        </row>
      </sheetData>
      <sheetData sheetId="6542">
        <row r="4">
          <cell r="I4">
            <v>0</v>
          </cell>
        </row>
      </sheetData>
      <sheetData sheetId="6543">
        <row r="4">
          <cell r="I4">
            <v>0</v>
          </cell>
        </row>
      </sheetData>
      <sheetData sheetId="6544">
        <row r="4">
          <cell r="I4">
            <v>0</v>
          </cell>
        </row>
      </sheetData>
      <sheetData sheetId="6545">
        <row r="4">
          <cell r="I4">
            <v>0</v>
          </cell>
        </row>
      </sheetData>
      <sheetData sheetId="6546">
        <row r="4">
          <cell r="I4">
            <v>0</v>
          </cell>
        </row>
      </sheetData>
      <sheetData sheetId="6547">
        <row r="4">
          <cell r="I4">
            <v>0</v>
          </cell>
        </row>
      </sheetData>
      <sheetData sheetId="6548">
        <row r="4">
          <cell r="I4">
            <v>0</v>
          </cell>
        </row>
      </sheetData>
      <sheetData sheetId="6549">
        <row r="4">
          <cell r="I4">
            <v>0</v>
          </cell>
        </row>
      </sheetData>
      <sheetData sheetId="6550">
        <row r="4">
          <cell r="I4">
            <v>0</v>
          </cell>
        </row>
      </sheetData>
      <sheetData sheetId="6551">
        <row r="4">
          <cell r="I4">
            <v>0</v>
          </cell>
        </row>
      </sheetData>
      <sheetData sheetId="6552">
        <row r="4">
          <cell r="I4">
            <v>0</v>
          </cell>
        </row>
      </sheetData>
      <sheetData sheetId="6553">
        <row r="4">
          <cell r="I4">
            <v>0</v>
          </cell>
        </row>
      </sheetData>
      <sheetData sheetId="6554">
        <row r="4">
          <cell r="I4">
            <v>0</v>
          </cell>
        </row>
      </sheetData>
      <sheetData sheetId="6555">
        <row r="4">
          <cell r="I4">
            <v>0</v>
          </cell>
        </row>
      </sheetData>
      <sheetData sheetId="6556">
        <row r="4">
          <cell r="I4">
            <v>0</v>
          </cell>
        </row>
      </sheetData>
      <sheetData sheetId="6557">
        <row r="4">
          <cell r="I4">
            <v>0</v>
          </cell>
        </row>
      </sheetData>
      <sheetData sheetId="6558">
        <row r="4">
          <cell r="I4">
            <v>0</v>
          </cell>
        </row>
      </sheetData>
      <sheetData sheetId="6559">
        <row r="4">
          <cell r="I4">
            <v>0</v>
          </cell>
        </row>
      </sheetData>
      <sheetData sheetId="6560">
        <row r="4">
          <cell r="I4">
            <v>0</v>
          </cell>
        </row>
      </sheetData>
      <sheetData sheetId="6561">
        <row r="4">
          <cell r="I4">
            <v>0</v>
          </cell>
        </row>
      </sheetData>
      <sheetData sheetId="6562">
        <row r="4">
          <cell r="I4">
            <v>0</v>
          </cell>
        </row>
      </sheetData>
      <sheetData sheetId="6563">
        <row r="4">
          <cell r="I4">
            <v>0</v>
          </cell>
        </row>
      </sheetData>
      <sheetData sheetId="6564">
        <row r="4">
          <cell r="I4">
            <v>0</v>
          </cell>
        </row>
      </sheetData>
      <sheetData sheetId="6565">
        <row r="4">
          <cell r="I4">
            <v>0</v>
          </cell>
        </row>
      </sheetData>
      <sheetData sheetId="6566">
        <row r="4">
          <cell r="I4">
            <v>0</v>
          </cell>
        </row>
      </sheetData>
      <sheetData sheetId="6567">
        <row r="4">
          <cell r="I4">
            <v>0</v>
          </cell>
        </row>
      </sheetData>
      <sheetData sheetId="6568">
        <row r="4">
          <cell r="I4">
            <v>0</v>
          </cell>
        </row>
      </sheetData>
      <sheetData sheetId="6569">
        <row r="4">
          <cell r="I4">
            <v>0</v>
          </cell>
        </row>
      </sheetData>
      <sheetData sheetId="6570">
        <row r="4">
          <cell r="I4">
            <v>0</v>
          </cell>
        </row>
      </sheetData>
      <sheetData sheetId="6571">
        <row r="4">
          <cell r="I4">
            <v>0</v>
          </cell>
        </row>
      </sheetData>
      <sheetData sheetId="6572">
        <row r="4">
          <cell r="I4">
            <v>0</v>
          </cell>
        </row>
      </sheetData>
      <sheetData sheetId="6573">
        <row r="4">
          <cell r="I4">
            <v>0</v>
          </cell>
        </row>
      </sheetData>
      <sheetData sheetId="6574">
        <row r="4">
          <cell r="I4">
            <v>0</v>
          </cell>
        </row>
      </sheetData>
      <sheetData sheetId="6575">
        <row r="4">
          <cell r="I4">
            <v>0</v>
          </cell>
        </row>
      </sheetData>
      <sheetData sheetId="6576">
        <row r="4">
          <cell r="I4">
            <v>0</v>
          </cell>
        </row>
      </sheetData>
      <sheetData sheetId="6577">
        <row r="4">
          <cell r="I4">
            <v>0</v>
          </cell>
        </row>
      </sheetData>
      <sheetData sheetId="6578">
        <row r="4">
          <cell r="I4">
            <v>0</v>
          </cell>
        </row>
      </sheetData>
      <sheetData sheetId="6579">
        <row r="4">
          <cell r="I4">
            <v>0</v>
          </cell>
        </row>
      </sheetData>
      <sheetData sheetId="6580">
        <row r="4">
          <cell r="I4">
            <v>0</v>
          </cell>
        </row>
      </sheetData>
      <sheetData sheetId="6581">
        <row r="4">
          <cell r="I4">
            <v>0</v>
          </cell>
        </row>
      </sheetData>
      <sheetData sheetId="6582">
        <row r="4">
          <cell r="I4">
            <v>0</v>
          </cell>
        </row>
      </sheetData>
      <sheetData sheetId="6583">
        <row r="4">
          <cell r="I4">
            <v>0</v>
          </cell>
        </row>
      </sheetData>
      <sheetData sheetId="6584">
        <row r="4">
          <cell r="I4">
            <v>0</v>
          </cell>
        </row>
      </sheetData>
      <sheetData sheetId="6585">
        <row r="4">
          <cell r="I4">
            <v>0</v>
          </cell>
        </row>
      </sheetData>
      <sheetData sheetId="6586">
        <row r="4">
          <cell r="I4">
            <v>0</v>
          </cell>
        </row>
      </sheetData>
      <sheetData sheetId="6587">
        <row r="4">
          <cell r="I4">
            <v>0</v>
          </cell>
        </row>
      </sheetData>
      <sheetData sheetId="6588">
        <row r="4">
          <cell r="I4">
            <v>0</v>
          </cell>
        </row>
      </sheetData>
      <sheetData sheetId="6589">
        <row r="4">
          <cell r="I4">
            <v>0</v>
          </cell>
        </row>
      </sheetData>
      <sheetData sheetId="6590">
        <row r="4">
          <cell r="I4">
            <v>0</v>
          </cell>
        </row>
      </sheetData>
      <sheetData sheetId="6591">
        <row r="4">
          <cell r="I4">
            <v>0</v>
          </cell>
        </row>
      </sheetData>
      <sheetData sheetId="6592">
        <row r="4">
          <cell r="I4">
            <v>0</v>
          </cell>
        </row>
      </sheetData>
      <sheetData sheetId="6593">
        <row r="4">
          <cell r="I4">
            <v>0</v>
          </cell>
        </row>
      </sheetData>
      <sheetData sheetId="6594">
        <row r="4">
          <cell r="I4">
            <v>0</v>
          </cell>
        </row>
      </sheetData>
      <sheetData sheetId="6595">
        <row r="4">
          <cell r="I4">
            <v>0</v>
          </cell>
        </row>
      </sheetData>
      <sheetData sheetId="6596">
        <row r="4">
          <cell r="I4">
            <v>0</v>
          </cell>
        </row>
      </sheetData>
      <sheetData sheetId="6597">
        <row r="4">
          <cell r="I4">
            <v>0</v>
          </cell>
        </row>
      </sheetData>
      <sheetData sheetId="6598">
        <row r="4">
          <cell r="I4">
            <v>0</v>
          </cell>
        </row>
      </sheetData>
      <sheetData sheetId="6599">
        <row r="4">
          <cell r="I4">
            <v>0</v>
          </cell>
        </row>
      </sheetData>
      <sheetData sheetId="6600">
        <row r="4">
          <cell r="I4">
            <v>0</v>
          </cell>
        </row>
      </sheetData>
      <sheetData sheetId="6601">
        <row r="4">
          <cell r="I4">
            <v>0</v>
          </cell>
        </row>
      </sheetData>
      <sheetData sheetId="6602">
        <row r="4">
          <cell r="I4">
            <v>0</v>
          </cell>
        </row>
      </sheetData>
      <sheetData sheetId="6603">
        <row r="4">
          <cell r="I4">
            <v>0</v>
          </cell>
        </row>
      </sheetData>
      <sheetData sheetId="6604">
        <row r="4">
          <cell r="I4">
            <v>0</v>
          </cell>
        </row>
      </sheetData>
      <sheetData sheetId="6605">
        <row r="4">
          <cell r="I4">
            <v>0</v>
          </cell>
        </row>
      </sheetData>
      <sheetData sheetId="6606">
        <row r="4">
          <cell r="I4">
            <v>0</v>
          </cell>
        </row>
      </sheetData>
      <sheetData sheetId="6607">
        <row r="4">
          <cell r="I4">
            <v>0</v>
          </cell>
        </row>
      </sheetData>
      <sheetData sheetId="6608">
        <row r="4">
          <cell r="I4">
            <v>0</v>
          </cell>
        </row>
      </sheetData>
      <sheetData sheetId="6609">
        <row r="4">
          <cell r="I4">
            <v>0</v>
          </cell>
        </row>
      </sheetData>
      <sheetData sheetId="6610">
        <row r="4">
          <cell r="I4">
            <v>0</v>
          </cell>
        </row>
      </sheetData>
      <sheetData sheetId="6611">
        <row r="4">
          <cell r="I4">
            <v>0</v>
          </cell>
        </row>
      </sheetData>
      <sheetData sheetId="6612">
        <row r="4">
          <cell r="I4">
            <v>0</v>
          </cell>
        </row>
      </sheetData>
      <sheetData sheetId="6613">
        <row r="4">
          <cell r="I4">
            <v>0</v>
          </cell>
        </row>
      </sheetData>
      <sheetData sheetId="6614">
        <row r="4">
          <cell r="I4">
            <v>0</v>
          </cell>
        </row>
      </sheetData>
      <sheetData sheetId="6615">
        <row r="4">
          <cell r="I4">
            <v>0</v>
          </cell>
        </row>
      </sheetData>
      <sheetData sheetId="6616">
        <row r="4">
          <cell r="I4">
            <v>0</v>
          </cell>
        </row>
      </sheetData>
      <sheetData sheetId="6617">
        <row r="4">
          <cell r="I4">
            <v>0</v>
          </cell>
        </row>
      </sheetData>
      <sheetData sheetId="6618">
        <row r="4">
          <cell r="I4">
            <v>0</v>
          </cell>
        </row>
      </sheetData>
      <sheetData sheetId="6619">
        <row r="4">
          <cell r="I4">
            <v>0</v>
          </cell>
        </row>
      </sheetData>
      <sheetData sheetId="6620">
        <row r="4">
          <cell r="I4">
            <v>0</v>
          </cell>
        </row>
      </sheetData>
      <sheetData sheetId="6621">
        <row r="4">
          <cell r="I4">
            <v>0</v>
          </cell>
        </row>
      </sheetData>
      <sheetData sheetId="6622">
        <row r="4">
          <cell r="I4">
            <v>0</v>
          </cell>
        </row>
      </sheetData>
      <sheetData sheetId="6623">
        <row r="4">
          <cell r="I4">
            <v>0</v>
          </cell>
        </row>
      </sheetData>
      <sheetData sheetId="6624">
        <row r="4">
          <cell r="I4">
            <v>0</v>
          </cell>
        </row>
      </sheetData>
      <sheetData sheetId="6625">
        <row r="4">
          <cell r="I4">
            <v>0</v>
          </cell>
        </row>
      </sheetData>
      <sheetData sheetId="6626">
        <row r="4">
          <cell r="I4">
            <v>0</v>
          </cell>
        </row>
      </sheetData>
      <sheetData sheetId="6627">
        <row r="4">
          <cell r="I4">
            <v>0</v>
          </cell>
        </row>
      </sheetData>
      <sheetData sheetId="6628">
        <row r="4">
          <cell r="I4">
            <v>0</v>
          </cell>
        </row>
      </sheetData>
      <sheetData sheetId="6629">
        <row r="4">
          <cell r="I4">
            <v>0</v>
          </cell>
        </row>
      </sheetData>
      <sheetData sheetId="6630">
        <row r="4">
          <cell r="I4">
            <v>0</v>
          </cell>
        </row>
      </sheetData>
      <sheetData sheetId="6631">
        <row r="4">
          <cell r="I4">
            <v>0</v>
          </cell>
        </row>
      </sheetData>
      <sheetData sheetId="6632">
        <row r="4">
          <cell r="I4">
            <v>0</v>
          </cell>
        </row>
      </sheetData>
      <sheetData sheetId="6633">
        <row r="4">
          <cell r="I4">
            <v>0</v>
          </cell>
        </row>
      </sheetData>
      <sheetData sheetId="6634">
        <row r="4">
          <cell r="I4">
            <v>0</v>
          </cell>
        </row>
      </sheetData>
      <sheetData sheetId="6635">
        <row r="4">
          <cell r="I4">
            <v>0</v>
          </cell>
        </row>
      </sheetData>
      <sheetData sheetId="6636">
        <row r="4">
          <cell r="I4">
            <v>0</v>
          </cell>
        </row>
      </sheetData>
      <sheetData sheetId="6637">
        <row r="4">
          <cell r="I4">
            <v>0</v>
          </cell>
        </row>
      </sheetData>
      <sheetData sheetId="6638">
        <row r="4">
          <cell r="I4">
            <v>0</v>
          </cell>
        </row>
      </sheetData>
      <sheetData sheetId="6639">
        <row r="4">
          <cell r="I4">
            <v>0</v>
          </cell>
        </row>
      </sheetData>
      <sheetData sheetId="6640">
        <row r="4">
          <cell r="I4">
            <v>0</v>
          </cell>
        </row>
      </sheetData>
      <sheetData sheetId="6641">
        <row r="4">
          <cell r="I4">
            <v>0</v>
          </cell>
        </row>
      </sheetData>
      <sheetData sheetId="6642">
        <row r="4">
          <cell r="I4">
            <v>0</v>
          </cell>
        </row>
      </sheetData>
      <sheetData sheetId="6643">
        <row r="4">
          <cell r="I4">
            <v>0</v>
          </cell>
        </row>
      </sheetData>
      <sheetData sheetId="6644">
        <row r="4">
          <cell r="I4">
            <v>0</v>
          </cell>
        </row>
      </sheetData>
      <sheetData sheetId="6645">
        <row r="4">
          <cell r="I4">
            <v>0</v>
          </cell>
        </row>
      </sheetData>
      <sheetData sheetId="6646">
        <row r="4">
          <cell r="I4">
            <v>0</v>
          </cell>
        </row>
      </sheetData>
      <sheetData sheetId="6647">
        <row r="4">
          <cell r="I4">
            <v>0</v>
          </cell>
        </row>
      </sheetData>
      <sheetData sheetId="6648">
        <row r="4">
          <cell r="I4">
            <v>0</v>
          </cell>
        </row>
      </sheetData>
      <sheetData sheetId="6649">
        <row r="4">
          <cell r="I4">
            <v>0</v>
          </cell>
        </row>
      </sheetData>
      <sheetData sheetId="6650">
        <row r="4">
          <cell r="I4">
            <v>0</v>
          </cell>
        </row>
      </sheetData>
      <sheetData sheetId="6651">
        <row r="4">
          <cell r="I4">
            <v>0</v>
          </cell>
        </row>
      </sheetData>
      <sheetData sheetId="6652">
        <row r="4">
          <cell r="I4">
            <v>0</v>
          </cell>
        </row>
      </sheetData>
      <sheetData sheetId="6653">
        <row r="4">
          <cell r="I4">
            <v>0</v>
          </cell>
        </row>
      </sheetData>
      <sheetData sheetId="6654">
        <row r="4">
          <cell r="I4">
            <v>0</v>
          </cell>
        </row>
      </sheetData>
      <sheetData sheetId="6655">
        <row r="4">
          <cell r="I4">
            <v>0</v>
          </cell>
        </row>
      </sheetData>
      <sheetData sheetId="6656">
        <row r="4">
          <cell r="I4">
            <v>0</v>
          </cell>
        </row>
      </sheetData>
      <sheetData sheetId="6657">
        <row r="4">
          <cell r="I4">
            <v>0</v>
          </cell>
        </row>
      </sheetData>
      <sheetData sheetId="6658">
        <row r="4">
          <cell r="I4">
            <v>0</v>
          </cell>
        </row>
      </sheetData>
      <sheetData sheetId="6659">
        <row r="4">
          <cell r="I4">
            <v>0</v>
          </cell>
        </row>
      </sheetData>
      <sheetData sheetId="6660">
        <row r="4">
          <cell r="I4">
            <v>0</v>
          </cell>
        </row>
      </sheetData>
      <sheetData sheetId="6661">
        <row r="4">
          <cell r="I4">
            <v>0</v>
          </cell>
        </row>
      </sheetData>
      <sheetData sheetId="6662">
        <row r="4">
          <cell r="I4">
            <v>0</v>
          </cell>
        </row>
      </sheetData>
      <sheetData sheetId="6663">
        <row r="4">
          <cell r="I4">
            <v>0</v>
          </cell>
        </row>
      </sheetData>
      <sheetData sheetId="6664">
        <row r="4">
          <cell r="I4">
            <v>0</v>
          </cell>
        </row>
      </sheetData>
      <sheetData sheetId="6665">
        <row r="4">
          <cell r="I4">
            <v>0</v>
          </cell>
        </row>
      </sheetData>
      <sheetData sheetId="6666">
        <row r="4">
          <cell r="I4">
            <v>0</v>
          </cell>
        </row>
      </sheetData>
      <sheetData sheetId="6667">
        <row r="4">
          <cell r="I4">
            <v>0</v>
          </cell>
        </row>
      </sheetData>
      <sheetData sheetId="6668">
        <row r="4">
          <cell r="I4">
            <v>0</v>
          </cell>
        </row>
      </sheetData>
      <sheetData sheetId="6669">
        <row r="4">
          <cell r="I4">
            <v>0</v>
          </cell>
        </row>
      </sheetData>
      <sheetData sheetId="6670">
        <row r="4">
          <cell r="I4">
            <v>0</v>
          </cell>
        </row>
      </sheetData>
      <sheetData sheetId="6671">
        <row r="4">
          <cell r="I4">
            <v>0</v>
          </cell>
        </row>
      </sheetData>
      <sheetData sheetId="6672">
        <row r="4">
          <cell r="I4">
            <v>0</v>
          </cell>
        </row>
      </sheetData>
      <sheetData sheetId="6673">
        <row r="4">
          <cell r="I4">
            <v>0</v>
          </cell>
        </row>
      </sheetData>
      <sheetData sheetId="6674">
        <row r="4">
          <cell r="I4">
            <v>0</v>
          </cell>
        </row>
      </sheetData>
      <sheetData sheetId="6675">
        <row r="4">
          <cell r="I4">
            <v>0</v>
          </cell>
        </row>
      </sheetData>
      <sheetData sheetId="6676">
        <row r="4">
          <cell r="I4">
            <v>0</v>
          </cell>
        </row>
      </sheetData>
      <sheetData sheetId="6677">
        <row r="4">
          <cell r="I4">
            <v>0</v>
          </cell>
        </row>
      </sheetData>
      <sheetData sheetId="6678">
        <row r="4">
          <cell r="I4">
            <v>0</v>
          </cell>
        </row>
      </sheetData>
      <sheetData sheetId="6679">
        <row r="4">
          <cell r="I4">
            <v>0</v>
          </cell>
        </row>
      </sheetData>
      <sheetData sheetId="6680">
        <row r="4">
          <cell r="I4">
            <v>0</v>
          </cell>
        </row>
      </sheetData>
      <sheetData sheetId="6681">
        <row r="4">
          <cell r="I4">
            <v>0</v>
          </cell>
        </row>
      </sheetData>
      <sheetData sheetId="6682">
        <row r="4">
          <cell r="I4">
            <v>0</v>
          </cell>
        </row>
      </sheetData>
      <sheetData sheetId="6683">
        <row r="4">
          <cell r="I4">
            <v>0</v>
          </cell>
        </row>
      </sheetData>
      <sheetData sheetId="6684">
        <row r="4">
          <cell r="I4">
            <v>0</v>
          </cell>
        </row>
      </sheetData>
      <sheetData sheetId="6685">
        <row r="4">
          <cell r="I4">
            <v>0</v>
          </cell>
        </row>
      </sheetData>
      <sheetData sheetId="6686">
        <row r="4">
          <cell r="I4">
            <v>0</v>
          </cell>
        </row>
      </sheetData>
      <sheetData sheetId="6687">
        <row r="4">
          <cell r="I4">
            <v>0</v>
          </cell>
        </row>
      </sheetData>
      <sheetData sheetId="6688">
        <row r="4">
          <cell r="I4">
            <v>0</v>
          </cell>
        </row>
      </sheetData>
      <sheetData sheetId="6689">
        <row r="4">
          <cell r="I4">
            <v>0</v>
          </cell>
        </row>
      </sheetData>
      <sheetData sheetId="6690">
        <row r="4">
          <cell r="I4">
            <v>0</v>
          </cell>
        </row>
      </sheetData>
      <sheetData sheetId="6691">
        <row r="4">
          <cell r="I4">
            <v>0</v>
          </cell>
        </row>
      </sheetData>
      <sheetData sheetId="6692">
        <row r="4">
          <cell r="I4">
            <v>0</v>
          </cell>
        </row>
      </sheetData>
      <sheetData sheetId="6693">
        <row r="4">
          <cell r="I4">
            <v>0</v>
          </cell>
        </row>
      </sheetData>
      <sheetData sheetId="6694">
        <row r="4">
          <cell r="I4">
            <v>0</v>
          </cell>
        </row>
      </sheetData>
      <sheetData sheetId="6695">
        <row r="4">
          <cell r="I4">
            <v>0</v>
          </cell>
        </row>
      </sheetData>
      <sheetData sheetId="6696">
        <row r="4">
          <cell r="I4">
            <v>0</v>
          </cell>
        </row>
      </sheetData>
      <sheetData sheetId="6697">
        <row r="4">
          <cell r="I4">
            <v>0</v>
          </cell>
        </row>
      </sheetData>
      <sheetData sheetId="6698">
        <row r="4">
          <cell r="I4">
            <v>0</v>
          </cell>
        </row>
      </sheetData>
      <sheetData sheetId="6699">
        <row r="4">
          <cell r="I4">
            <v>0</v>
          </cell>
        </row>
      </sheetData>
      <sheetData sheetId="6700">
        <row r="4">
          <cell r="I4">
            <v>0</v>
          </cell>
        </row>
      </sheetData>
      <sheetData sheetId="6701">
        <row r="4">
          <cell r="I4">
            <v>0</v>
          </cell>
        </row>
      </sheetData>
      <sheetData sheetId="6702">
        <row r="4">
          <cell r="I4">
            <v>0</v>
          </cell>
        </row>
      </sheetData>
      <sheetData sheetId="6703">
        <row r="4">
          <cell r="I4">
            <v>0</v>
          </cell>
        </row>
      </sheetData>
      <sheetData sheetId="6704">
        <row r="4">
          <cell r="I4">
            <v>0</v>
          </cell>
        </row>
      </sheetData>
      <sheetData sheetId="6705">
        <row r="4">
          <cell r="I4">
            <v>0</v>
          </cell>
        </row>
      </sheetData>
      <sheetData sheetId="6706">
        <row r="4">
          <cell r="I4">
            <v>0</v>
          </cell>
        </row>
      </sheetData>
      <sheetData sheetId="6707">
        <row r="4">
          <cell r="I4">
            <v>0</v>
          </cell>
        </row>
      </sheetData>
      <sheetData sheetId="6708">
        <row r="4">
          <cell r="I4">
            <v>0</v>
          </cell>
        </row>
      </sheetData>
      <sheetData sheetId="6709">
        <row r="4">
          <cell r="I4">
            <v>0</v>
          </cell>
        </row>
      </sheetData>
      <sheetData sheetId="6710">
        <row r="4">
          <cell r="I4">
            <v>0</v>
          </cell>
        </row>
      </sheetData>
      <sheetData sheetId="6711">
        <row r="4">
          <cell r="I4">
            <v>0</v>
          </cell>
        </row>
      </sheetData>
      <sheetData sheetId="6712">
        <row r="4">
          <cell r="I4">
            <v>0</v>
          </cell>
        </row>
      </sheetData>
      <sheetData sheetId="6713">
        <row r="4">
          <cell r="I4">
            <v>0</v>
          </cell>
        </row>
      </sheetData>
      <sheetData sheetId="6714">
        <row r="4">
          <cell r="I4">
            <v>0</v>
          </cell>
        </row>
      </sheetData>
      <sheetData sheetId="6715">
        <row r="4">
          <cell r="I4">
            <v>0</v>
          </cell>
        </row>
      </sheetData>
      <sheetData sheetId="6716">
        <row r="4">
          <cell r="I4">
            <v>0</v>
          </cell>
        </row>
      </sheetData>
      <sheetData sheetId="6717">
        <row r="4">
          <cell r="I4">
            <v>0</v>
          </cell>
        </row>
      </sheetData>
      <sheetData sheetId="6718">
        <row r="4">
          <cell r="I4">
            <v>0</v>
          </cell>
        </row>
      </sheetData>
      <sheetData sheetId="6719">
        <row r="4">
          <cell r="I4">
            <v>0</v>
          </cell>
        </row>
      </sheetData>
      <sheetData sheetId="6720">
        <row r="4">
          <cell r="I4">
            <v>0</v>
          </cell>
        </row>
      </sheetData>
      <sheetData sheetId="6721">
        <row r="4">
          <cell r="I4">
            <v>0</v>
          </cell>
        </row>
      </sheetData>
      <sheetData sheetId="6722">
        <row r="4">
          <cell r="I4">
            <v>0</v>
          </cell>
        </row>
      </sheetData>
      <sheetData sheetId="6723">
        <row r="4">
          <cell r="I4">
            <v>0</v>
          </cell>
        </row>
      </sheetData>
      <sheetData sheetId="6724">
        <row r="4">
          <cell r="I4">
            <v>0</v>
          </cell>
        </row>
      </sheetData>
      <sheetData sheetId="6725">
        <row r="4">
          <cell r="I4">
            <v>0</v>
          </cell>
        </row>
      </sheetData>
      <sheetData sheetId="6726">
        <row r="4">
          <cell r="I4">
            <v>0</v>
          </cell>
        </row>
      </sheetData>
      <sheetData sheetId="6727">
        <row r="4">
          <cell r="I4">
            <v>0</v>
          </cell>
        </row>
      </sheetData>
      <sheetData sheetId="6728">
        <row r="4">
          <cell r="I4">
            <v>0</v>
          </cell>
        </row>
      </sheetData>
      <sheetData sheetId="6729">
        <row r="4">
          <cell r="I4">
            <v>0</v>
          </cell>
        </row>
      </sheetData>
      <sheetData sheetId="6730">
        <row r="4">
          <cell r="I4">
            <v>0</v>
          </cell>
        </row>
      </sheetData>
      <sheetData sheetId="6731">
        <row r="4">
          <cell r="I4">
            <v>0</v>
          </cell>
        </row>
      </sheetData>
      <sheetData sheetId="6732">
        <row r="4">
          <cell r="I4">
            <v>0</v>
          </cell>
        </row>
      </sheetData>
      <sheetData sheetId="6733">
        <row r="4">
          <cell r="I4">
            <v>0</v>
          </cell>
        </row>
      </sheetData>
      <sheetData sheetId="6734">
        <row r="4">
          <cell r="I4">
            <v>0</v>
          </cell>
        </row>
      </sheetData>
      <sheetData sheetId="6735">
        <row r="4">
          <cell r="I4">
            <v>0</v>
          </cell>
        </row>
      </sheetData>
      <sheetData sheetId="6736">
        <row r="4">
          <cell r="I4">
            <v>0</v>
          </cell>
        </row>
      </sheetData>
      <sheetData sheetId="6737">
        <row r="4">
          <cell r="I4">
            <v>0</v>
          </cell>
        </row>
      </sheetData>
      <sheetData sheetId="6738">
        <row r="4">
          <cell r="I4">
            <v>0</v>
          </cell>
        </row>
      </sheetData>
      <sheetData sheetId="6739">
        <row r="4">
          <cell r="I4">
            <v>0</v>
          </cell>
        </row>
      </sheetData>
      <sheetData sheetId="6740">
        <row r="4">
          <cell r="I4">
            <v>0</v>
          </cell>
        </row>
      </sheetData>
      <sheetData sheetId="6741">
        <row r="4">
          <cell r="I4">
            <v>0</v>
          </cell>
        </row>
      </sheetData>
      <sheetData sheetId="6742">
        <row r="4">
          <cell r="I4">
            <v>0</v>
          </cell>
        </row>
      </sheetData>
      <sheetData sheetId="6743">
        <row r="4">
          <cell r="I4">
            <v>0</v>
          </cell>
        </row>
      </sheetData>
      <sheetData sheetId="6744">
        <row r="4">
          <cell r="I4">
            <v>0</v>
          </cell>
        </row>
      </sheetData>
      <sheetData sheetId="6745">
        <row r="4">
          <cell r="I4">
            <v>0</v>
          </cell>
        </row>
      </sheetData>
      <sheetData sheetId="6746">
        <row r="4">
          <cell r="I4">
            <v>0</v>
          </cell>
        </row>
      </sheetData>
      <sheetData sheetId="6747">
        <row r="4">
          <cell r="I4">
            <v>0</v>
          </cell>
        </row>
      </sheetData>
      <sheetData sheetId="6748">
        <row r="4">
          <cell r="I4">
            <v>0</v>
          </cell>
        </row>
      </sheetData>
      <sheetData sheetId="6749">
        <row r="4">
          <cell r="I4">
            <v>0</v>
          </cell>
        </row>
      </sheetData>
      <sheetData sheetId="6750">
        <row r="4">
          <cell r="I4">
            <v>0</v>
          </cell>
        </row>
      </sheetData>
      <sheetData sheetId="6751">
        <row r="4">
          <cell r="I4">
            <v>0</v>
          </cell>
        </row>
      </sheetData>
      <sheetData sheetId="6752">
        <row r="4">
          <cell r="I4">
            <v>0</v>
          </cell>
        </row>
      </sheetData>
      <sheetData sheetId="6753">
        <row r="4">
          <cell r="I4">
            <v>0</v>
          </cell>
        </row>
      </sheetData>
      <sheetData sheetId="6754">
        <row r="4">
          <cell r="I4">
            <v>0</v>
          </cell>
        </row>
      </sheetData>
      <sheetData sheetId="6755">
        <row r="4">
          <cell r="I4">
            <v>0</v>
          </cell>
        </row>
      </sheetData>
      <sheetData sheetId="6756">
        <row r="4">
          <cell r="I4">
            <v>0</v>
          </cell>
        </row>
      </sheetData>
      <sheetData sheetId="6757">
        <row r="4">
          <cell r="I4">
            <v>0</v>
          </cell>
        </row>
      </sheetData>
      <sheetData sheetId="6758">
        <row r="4">
          <cell r="I4">
            <v>0</v>
          </cell>
        </row>
      </sheetData>
      <sheetData sheetId="6759">
        <row r="4">
          <cell r="I4">
            <v>0</v>
          </cell>
        </row>
      </sheetData>
      <sheetData sheetId="6760">
        <row r="4">
          <cell r="I4">
            <v>0</v>
          </cell>
        </row>
      </sheetData>
      <sheetData sheetId="6761">
        <row r="4">
          <cell r="I4">
            <v>0</v>
          </cell>
        </row>
      </sheetData>
      <sheetData sheetId="6762">
        <row r="4">
          <cell r="I4">
            <v>0</v>
          </cell>
        </row>
      </sheetData>
      <sheetData sheetId="6763">
        <row r="4">
          <cell r="I4">
            <v>0</v>
          </cell>
        </row>
      </sheetData>
      <sheetData sheetId="6764">
        <row r="4">
          <cell r="I4">
            <v>0</v>
          </cell>
        </row>
      </sheetData>
      <sheetData sheetId="6765">
        <row r="4">
          <cell r="I4">
            <v>0</v>
          </cell>
        </row>
      </sheetData>
      <sheetData sheetId="6766">
        <row r="4">
          <cell r="I4">
            <v>0</v>
          </cell>
        </row>
      </sheetData>
      <sheetData sheetId="6767">
        <row r="4">
          <cell r="I4">
            <v>0</v>
          </cell>
        </row>
      </sheetData>
      <sheetData sheetId="6768">
        <row r="4">
          <cell r="I4">
            <v>0</v>
          </cell>
        </row>
      </sheetData>
      <sheetData sheetId="6769">
        <row r="4">
          <cell r="I4">
            <v>0</v>
          </cell>
        </row>
      </sheetData>
      <sheetData sheetId="6770">
        <row r="4">
          <cell r="I4">
            <v>0</v>
          </cell>
        </row>
      </sheetData>
      <sheetData sheetId="6771">
        <row r="4">
          <cell r="I4">
            <v>0</v>
          </cell>
        </row>
      </sheetData>
      <sheetData sheetId="6772">
        <row r="4">
          <cell r="I4">
            <v>0</v>
          </cell>
        </row>
      </sheetData>
      <sheetData sheetId="6773">
        <row r="4">
          <cell r="I4">
            <v>0</v>
          </cell>
        </row>
      </sheetData>
      <sheetData sheetId="6774">
        <row r="4">
          <cell r="I4">
            <v>0</v>
          </cell>
        </row>
      </sheetData>
      <sheetData sheetId="6775">
        <row r="4">
          <cell r="I4">
            <v>0</v>
          </cell>
        </row>
      </sheetData>
      <sheetData sheetId="6776">
        <row r="4">
          <cell r="I4">
            <v>0</v>
          </cell>
        </row>
      </sheetData>
      <sheetData sheetId="6777">
        <row r="4">
          <cell r="I4">
            <v>0</v>
          </cell>
        </row>
      </sheetData>
      <sheetData sheetId="6778">
        <row r="4">
          <cell r="I4">
            <v>0</v>
          </cell>
        </row>
      </sheetData>
      <sheetData sheetId="6779">
        <row r="4">
          <cell r="I4">
            <v>0</v>
          </cell>
        </row>
      </sheetData>
      <sheetData sheetId="6780">
        <row r="4">
          <cell r="I4">
            <v>0</v>
          </cell>
        </row>
      </sheetData>
      <sheetData sheetId="6781">
        <row r="4">
          <cell r="I4">
            <v>0</v>
          </cell>
        </row>
      </sheetData>
      <sheetData sheetId="6782">
        <row r="4">
          <cell r="I4">
            <v>0</v>
          </cell>
        </row>
      </sheetData>
      <sheetData sheetId="6783">
        <row r="4">
          <cell r="I4">
            <v>0</v>
          </cell>
        </row>
      </sheetData>
      <sheetData sheetId="6784">
        <row r="4">
          <cell r="I4">
            <v>0</v>
          </cell>
        </row>
      </sheetData>
      <sheetData sheetId="6785">
        <row r="4">
          <cell r="I4">
            <v>0</v>
          </cell>
        </row>
      </sheetData>
      <sheetData sheetId="6786">
        <row r="4">
          <cell r="I4">
            <v>0</v>
          </cell>
        </row>
      </sheetData>
      <sheetData sheetId="6787">
        <row r="4">
          <cell r="I4">
            <v>0</v>
          </cell>
        </row>
      </sheetData>
      <sheetData sheetId="6788">
        <row r="4">
          <cell r="I4">
            <v>0</v>
          </cell>
        </row>
      </sheetData>
      <sheetData sheetId="6789">
        <row r="4">
          <cell r="I4">
            <v>0</v>
          </cell>
        </row>
      </sheetData>
      <sheetData sheetId="6790">
        <row r="4">
          <cell r="I4">
            <v>0</v>
          </cell>
        </row>
      </sheetData>
      <sheetData sheetId="6791">
        <row r="4">
          <cell r="I4">
            <v>0</v>
          </cell>
        </row>
      </sheetData>
      <sheetData sheetId="6792">
        <row r="4">
          <cell r="I4">
            <v>0</v>
          </cell>
        </row>
      </sheetData>
      <sheetData sheetId="6793">
        <row r="4">
          <cell r="I4">
            <v>0</v>
          </cell>
        </row>
      </sheetData>
      <sheetData sheetId="6794">
        <row r="4">
          <cell r="I4">
            <v>0</v>
          </cell>
        </row>
      </sheetData>
      <sheetData sheetId="6795">
        <row r="4">
          <cell r="I4">
            <v>0</v>
          </cell>
        </row>
      </sheetData>
      <sheetData sheetId="6796">
        <row r="4">
          <cell r="I4">
            <v>0</v>
          </cell>
        </row>
      </sheetData>
      <sheetData sheetId="6797">
        <row r="4">
          <cell r="I4">
            <v>0</v>
          </cell>
        </row>
      </sheetData>
      <sheetData sheetId="6798">
        <row r="4">
          <cell r="I4">
            <v>0</v>
          </cell>
        </row>
      </sheetData>
      <sheetData sheetId="6799">
        <row r="4">
          <cell r="I4">
            <v>0</v>
          </cell>
        </row>
      </sheetData>
      <sheetData sheetId="6800">
        <row r="4">
          <cell r="I4">
            <v>0</v>
          </cell>
        </row>
      </sheetData>
      <sheetData sheetId="6801">
        <row r="4">
          <cell r="I4">
            <v>0</v>
          </cell>
        </row>
      </sheetData>
      <sheetData sheetId="6802">
        <row r="4">
          <cell r="I4">
            <v>0</v>
          </cell>
        </row>
      </sheetData>
      <sheetData sheetId="6803">
        <row r="4">
          <cell r="I4">
            <v>0</v>
          </cell>
        </row>
      </sheetData>
      <sheetData sheetId="6804">
        <row r="4">
          <cell r="I4">
            <v>0</v>
          </cell>
        </row>
      </sheetData>
      <sheetData sheetId="6805">
        <row r="4">
          <cell r="I4">
            <v>0</v>
          </cell>
        </row>
      </sheetData>
      <sheetData sheetId="6806">
        <row r="4">
          <cell r="I4">
            <v>0</v>
          </cell>
        </row>
      </sheetData>
      <sheetData sheetId="6807">
        <row r="4">
          <cell r="I4">
            <v>0</v>
          </cell>
        </row>
      </sheetData>
      <sheetData sheetId="6808">
        <row r="4">
          <cell r="I4">
            <v>0</v>
          </cell>
        </row>
      </sheetData>
      <sheetData sheetId="6809">
        <row r="4">
          <cell r="I4">
            <v>0</v>
          </cell>
        </row>
      </sheetData>
      <sheetData sheetId="6810">
        <row r="4">
          <cell r="I4">
            <v>0</v>
          </cell>
        </row>
      </sheetData>
      <sheetData sheetId="6811">
        <row r="4">
          <cell r="I4">
            <v>0</v>
          </cell>
        </row>
      </sheetData>
      <sheetData sheetId="6812">
        <row r="4">
          <cell r="I4">
            <v>0</v>
          </cell>
        </row>
      </sheetData>
      <sheetData sheetId="6813">
        <row r="4">
          <cell r="I4">
            <v>0</v>
          </cell>
        </row>
      </sheetData>
      <sheetData sheetId="6814">
        <row r="4">
          <cell r="I4">
            <v>0</v>
          </cell>
        </row>
      </sheetData>
      <sheetData sheetId="6815">
        <row r="4">
          <cell r="I4">
            <v>0</v>
          </cell>
        </row>
      </sheetData>
      <sheetData sheetId="6816">
        <row r="4">
          <cell r="I4">
            <v>0</v>
          </cell>
        </row>
      </sheetData>
      <sheetData sheetId="6817">
        <row r="4">
          <cell r="I4">
            <v>0</v>
          </cell>
        </row>
      </sheetData>
      <sheetData sheetId="6818">
        <row r="4">
          <cell r="I4">
            <v>0</v>
          </cell>
        </row>
      </sheetData>
      <sheetData sheetId="6819">
        <row r="4">
          <cell r="I4">
            <v>0</v>
          </cell>
        </row>
      </sheetData>
      <sheetData sheetId="6820">
        <row r="4">
          <cell r="I4">
            <v>0</v>
          </cell>
        </row>
      </sheetData>
      <sheetData sheetId="6821">
        <row r="4">
          <cell r="I4">
            <v>0</v>
          </cell>
        </row>
      </sheetData>
      <sheetData sheetId="6822">
        <row r="4">
          <cell r="I4">
            <v>0</v>
          </cell>
        </row>
      </sheetData>
      <sheetData sheetId="6823">
        <row r="4">
          <cell r="I4">
            <v>0</v>
          </cell>
        </row>
      </sheetData>
      <sheetData sheetId="6824">
        <row r="4">
          <cell r="I4">
            <v>0</v>
          </cell>
        </row>
      </sheetData>
      <sheetData sheetId="6825">
        <row r="4">
          <cell r="I4">
            <v>0</v>
          </cell>
        </row>
      </sheetData>
      <sheetData sheetId="6826">
        <row r="4">
          <cell r="I4">
            <v>0</v>
          </cell>
        </row>
      </sheetData>
      <sheetData sheetId="6827">
        <row r="4">
          <cell r="I4">
            <v>0</v>
          </cell>
        </row>
      </sheetData>
      <sheetData sheetId="6828">
        <row r="4">
          <cell r="I4">
            <v>0</v>
          </cell>
        </row>
      </sheetData>
      <sheetData sheetId="6829">
        <row r="4">
          <cell r="I4">
            <v>0</v>
          </cell>
        </row>
      </sheetData>
      <sheetData sheetId="6830">
        <row r="4">
          <cell r="I4">
            <v>0</v>
          </cell>
        </row>
      </sheetData>
      <sheetData sheetId="6831">
        <row r="4">
          <cell r="I4">
            <v>0</v>
          </cell>
        </row>
      </sheetData>
      <sheetData sheetId="6832">
        <row r="4">
          <cell r="I4">
            <v>0</v>
          </cell>
        </row>
      </sheetData>
      <sheetData sheetId="6833">
        <row r="4">
          <cell r="I4">
            <v>0</v>
          </cell>
        </row>
      </sheetData>
      <sheetData sheetId="6834">
        <row r="4">
          <cell r="I4">
            <v>0</v>
          </cell>
        </row>
      </sheetData>
      <sheetData sheetId="6835">
        <row r="4">
          <cell r="I4">
            <v>0</v>
          </cell>
        </row>
      </sheetData>
      <sheetData sheetId="6836">
        <row r="4">
          <cell r="I4">
            <v>0</v>
          </cell>
        </row>
      </sheetData>
      <sheetData sheetId="6837">
        <row r="4">
          <cell r="I4">
            <v>0</v>
          </cell>
        </row>
      </sheetData>
      <sheetData sheetId="6838">
        <row r="4">
          <cell r="I4">
            <v>0</v>
          </cell>
        </row>
      </sheetData>
      <sheetData sheetId="6839">
        <row r="4">
          <cell r="I4">
            <v>0</v>
          </cell>
        </row>
      </sheetData>
      <sheetData sheetId="6840">
        <row r="4">
          <cell r="I4">
            <v>0</v>
          </cell>
        </row>
      </sheetData>
      <sheetData sheetId="6841">
        <row r="4">
          <cell r="I4">
            <v>0</v>
          </cell>
        </row>
      </sheetData>
      <sheetData sheetId="6842">
        <row r="4">
          <cell r="I4">
            <v>0</v>
          </cell>
        </row>
      </sheetData>
      <sheetData sheetId="6843">
        <row r="4">
          <cell r="I4">
            <v>0</v>
          </cell>
        </row>
      </sheetData>
      <sheetData sheetId="6844">
        <row r="4">
          <cell r="I4">
            <v>0</v>
          </cell>
        </row>
      </sheetData>
      <sheetData sheetId="6845">
        <row r="4">
          <cell r="I4">
            <v>0</v>
          </cell>
        </row>
      </sheetData>
      <sheetData sheetId="6846">
        <row r="4">
          <cell r="I4">
            <v>0</v>
          </cell>
        </row>
      </sheetData>
      <sheetData sheetId="6847">
        <row r="4">
          <cell r="I4">
            <v>0</v>
          </cell>
        </row>
      </sheetData>
      <sheetData sheetId="6848">
        <row r="4">
          <cell r="I4">
            <v>0</v>
          </cell>
        </row>
      </sheetData>
      <sheetData sheetId="6849">
        <row r="4">
          <cell r="I4">
            <v>0</v>
          </cell>
        </row>
      </sheetData>
      <sheetData sheetId="6850">
        <row r="4">
          <cell r="I4">
            <v>0</v>
          </cell>
        </row>
      </sheetData>
      <sheetData sheetId="6851">
        <row r="4">
          <cell r="I4">
            <v>0</v>
          </cell>
        </row>
      </sheetData>
      <sheetData sheetId="6852">
        <row r="4">
          <cell r="I4">
            <v>0</v>
          </cell>
        </row>
      </sheetData>
      <sheetData sheetId="6853">
        <row r="4">
          <cell r="I4">
            <v>0</v>
          </cell>
        </row>
      </sheetData>
      <sheetData sheetId="6854">
        <row r="4">
          <cell r="I4">
            <v>0</v>
          </cell>
        </row>
      </sheetData>
      <sheetData sheetId="6855">
        <row r="4">
          <cell r="I4">
            <v>0</v>
          </cell>
        </row>
      </sheetData>
      <sheetData sheetId="6856">
        <row r="4">
          <cell r="I4">
            <v>0</v>
          </cell>
        </row>
      </sheetData>
      <sheetData sheetId="6857">
        <row r="4">
          <cell r="I4">
            <v>0</v>
          </cell>
        </row>
      </sheetData>
      <sheetData sheetId="6858">
        <row r="4">
          <cell r="I4">
            <v>0</v>
          </cell>
        </row>
      </sheetData>
      <sheetData sheetId="6859">
        <row r="4">
          <cell r="I4">
            <v>0</v>
          </cell>
        </row>
      </sheetData>
      <sheetData sheetId="6860">
        <row r="4">
          <cell r="I4">
            <v>0</v>
          </cell>
        </row>
      </sheetData>
      <sheetData sheetId="6861">
        <row r="4">
          <cell r="I4">
            <v>0</v>
          </cell>
        </row>
      </sheetData>
      <sheetData sheetId="6862">
        <row r="4">
          <cell r="I4">
            <v>0</v>
          </cell>
        </row>
      </sheetData>
      <sheetData sheetId="6863">
        <row r="4">
          <cell r="I4">
            <v>0</v>
          </cell>
        </row>
      </sheetData>
      <sheetData sheetId="6864">
        <row r="4">
          <cell r="I4">
            <v>0</v>
          </cell>
        </row>
      </sheetData>
      <sheetData sheetId="6865">
        <row r="4">
          <cell r="I4">
            <v>0</v>
          </cell>
        </row>
      </sheetData>
      <sheetData sheetId="6866">
        <row r="4">
          <cell r="I4">
            <v>0</v>
          </cell>
        </row>
      </sheetData>
      <sheetData sheetId="6867">
        <row r="4">
          <cell r="I4">
            <v>0</v>
          </cell>
        </row>
      </sheetData>
      <sheetData sheetId="6868">
        <row r="4">
          <cell r="I4">
            <v>0</v>
          </cell>
        </row>
      </sheetData>
      <sheetData sheetId="6869">
        <row r="4">
          <cell r="I4">
            <v>0</v>
          </cell>
        </row>
      </sheetData>
      <sheetData sheetId="6870">
        <row r="4">
          <cell r="I4">
            <v>0</v>
          </cell>
        </row>
      </sheetData>
      <sheetData sheetId="6871">
        <row r="4">
          <cell r="I4">
            <v>0</v>
          </cell>
        </row>
      </sheetData>
      <sheetData sheetId="6872">
        <row r="4">
          <cell r="I4">
            <v>0</v>
          </cell>
        </row>
      </sheetData>
      <sheetData sheetId="6873">
        <row r="4">
          <cell r="I4">
            <v>0</v>
          </cell>
        </row>
      </sheetData>
      <sheetData sheetId="6874">
        <row r="4">
          <cell r="I4">
            <v>0</v>
          </cell>
        </row>
      </sheetData>
      <sheetData sheetId="6875">
        <row r="4">
          <cell r="I4">
            <v>0</v>
          </cell>
        </row>
      </sheetData>
      <sheetData sheetId="6876">
        <row r="4">
          <cell r="I4">
            <v>0</v>
          </cell>
        </row>
      </sheetData>
      <sheetData sheetId="6877">
        <row r="4">
          <cell r="I4">
            <v>0</v>
          </cell>
        </row>
      </sheetData>
      <sheetData sheetId="6878">
        <row r="4">
          <cell r="I4">
            <v>0</v>
          </cell>
        </row>
      </sheetData>
      <sheetData sheetId="6879">
        <row r="4">
          <cell r="I4">
            <v>0</v>
          </cell>
        </row>
      </sheetData>
      <sheetData sheetId="6880">
        <row r="4">
          <cell r="I4">
            <v>0</v>
          </cell>
        </row>
      </sheetData>
      <sheetData sheetId="6881">
        <row r="4">
          <cell r="I4">
            <v>0</v>
          </cell>
        </row>
      </sheetData>
      <sheetData sheetId="6882">
        <row r="4">
          <cell r="I4">
            <v>0</v>
          </cell>
        </row>
      </sheetData>
      <sheetData sheetId="6883">
        <row r="4">
          <cell r="I4">
            <v>0</v>
          </cell>
        </row>
      </sheetData>
      <sheetData sheetId="6884">
        <row r="4">
          <cell r="I4">
            <v>0</v>
          </cell>
        </row>
      </sheetData>
      <sheetData sheetId="6885">
        <row r="4">
          <cell r="I4">
            <v>0</v>
          </cell>
        </row>
      </sheetData>
      <sheetData sheetId="6886">
        <row r="4">
          <cell r="I4">
            <v>0</v>
          </cell>
        </row>
      </sheetData>
      <sheetData sheetId="6887">
        <row r="4">
          <cell r="I4">
            <v>0</v>
          </cell>
        </row>
      </sheetData>
      <sheetData sheetId="6888">
        <row r="4">
          <cell r="I4">
            <v>0</v>
          </cell>
        </row>
      </sheetData>
      <sheetData sheetId="6889">
        <row r="4">
          <cell r="I4">
            <v>0</v>
          </cell>
        </row>
      </sheetData>
      <sheetData sheetId="6890">
        <row r="4">
          <cell r="I4">
            <v>0</v>
          </cell>
        </row>
      </sheetData>
      <sheetData sheetId="6891">
        <row r="4">
          <cell r="I4">
            <v>0</v>
          </cell>
        </row>
      </sheetData>
      <sheetData sheetId="6892">
        <row r="4">
          <cell r="I4">
            <v>0</v>
          </cell>
        </row>
      </sheetData>
      <sheetData sheetId="6893">
        <row r="4">
          <cell r="I4">
            <v>0</v>
          </cell>
        </row>
      </sheetData>
      <sheetData sheetId="6894">
        <row r="4">
          <cell r="I4">
            <v>0</v>
          </cell>
        </row>
      </sheetData>
      <sheetData sheetId="6895">
        <row r="4">
          <cell r="I4">
            <v>0</v>
          </cell>
        </row>
      </sheetData>
      <sheetData sheetId="6896">
        <row r="4">
          <cell r="I4">
            <v>0</v>
          </cell>
        </row>
      </sheetData>
      <sheetData sheetId="6897">
        <row r="4">
          <cell r="I4">
            <v>0</v>
          </cell>
        </row>
      </sheetData>
      <sheetData sheetId="6898">
        <row r="4">
          <cell r="I4">
            <v>0</v>
          </cell>
        </row>
      </sheetData>
      <sheetData sheetId="6899">
        <row r="4">
          <cell r="I4">
            <v>0</v>
          </cell>
        </row>
      </sheetData>
      <sheetData sheetId="6900">
        <row r="4">
          <cell r="I4">
            <v>0</v>
          </cell>
        </row>
      </sheetData>
      <sheetData sheetId="6901">
        <row r="4">
          <cell r="I4">
            <v>0</v>
          </cell>
        </row>
      </sheetData>
      <sheetData sheetId="6902">
        <row r="4">
          <cell r="I4">
            <v>0</v>
          </cell>
        </row>
      </sheetData>
      <sheetData sheetId="6903">
        <row r="4">
          <cell r="I4">
            <v>0</v>
          </cell>
        </row>
      </sheetData>
      <sheetData sheetId="6904">
        <row r="4">
          <cell r="I4">
            <v>0</v>
          </cell>
        </row>
      </sheetData>
      <sheetData sheetId="6905">
        <row r="4">
          <cell r="I4">
            <v>0</v>
          </cell>
        </row>
      </sheetData>
      <sheetData sheetId="6906">
        <row r="4">
          <cell r="I4">
            <v>0</v>
          </cell>
        </row>
      </sheetData>
      <sheetData sheetId="6907">
        <row r="4">
          <cell r="I4">
            <v>0</v>
          </cell>
        </row>
      </sheetData>
      <sheetData sheetId="6908">
        <row r="4">
          <cell r="I4">
            <v>0</v>
          </cell>
        </row>
      </sheetData>
      <sheetData sheetId="6909">
        <row r="4">
          <cell r="I4">
            <v>0</v>
          </cell>
        </row>
      </sheetData>
      <sheetData sheetId="6910">
        <row r="4">
          <cell r="I4">
            <v>0</v>
          </cell>
        </row>
      </sheetData>
      <sheetData sheetId="6911">
        <row r="4">
          <cell r="I4">
            <v>0</v>
          </cell>
        </row>
      </sheetData>
      <sheetData sheetId="6912">
        <row r="4">
          <cell r="I4">
            <v>0</v>
          </cell>
        </row>
      </sheetData>
      <sheetData sheetId="6913">
        <row r="4">
          <cell r="I4">
            <v>0</v>
          </cell>
        </row>
      </sheetData>
      <sheetData sheetId="6914">
        <row r="4">
          <cell r="I4">
            <v>0</v>
          </cell>
        </row>
      </sheetData>
      <sheetData sheetId="6915">
        <row r="4">
          <cell r="I4">
            <v>0</v>
          </cell>
        </row>
      </sheetData>
      <sheetData sheetId="6916">
        <row r="4">
          <cell r="I4">
            <v>0</v>
          </cell>
        </row>
      </sheetData>
      <sheetData sheetId="6917">
        <row r="4">
          <cell r="I4">
            <v>0</v>
          </cell>
        </row>
      </sheetData>
      <sheetData sheetId="6918">
        <row r="4">
          <cell r="I4">
            <v>0</v>
          </cell>
        </row>
      </sheetData>
      <sheetData sheetId="6919">
        <row r="4">
          <cell r="I4">
            <v>0</v>
          </cell>
        </row>
      </sheetData>
      <sheetData sheetId="6920">
        <row r="4">
          <cell r="I4">
            <v>0</v>
          </cell>
        </row>
      </sheetData>
      <sheetData sheetId="6921">
        <row r="4">
          <cell r="I4">
            <v>0</v>
          </cell>
        </row>
      </sheetData>
      <sheetData sheetId="6922">
        <row r="4">
          <cell r="I4">
            <v>0</v>
          </cell>
        </row>
      </sheetData>
      <sheetData sheetId="6923">
        <row r="4">
          <cell r="I4">
            <v>0</v>
          </cell>
        </row>
      </sheetData>
      <sheetData sheetId="6924">
        <row r="4">
          <cell r="I4">
            <v>0</v>
          </cell>
        </row>
      </sheetData>
      <sheetData sheetId="6925">
        <row r="4">
          <cell r="I4">
            <v>0</v>
          </cell>
        </row>
      </sheetData>
      <sheetData sheetId="6926">
        <row r="4">
          <cell r="I4">
            <v>0</v>
          </cell>
        </row>
      </sheetData>
      <sheetData sheetId="6927">
        <row r="4">
          <cell r="I4">
            <v>0</v>
          </cell>
        </row>
      </sheetData>
      <sheetData sheetId="6928">
        <row r="4">
          <cell r="I4">
            <v>0</v>
          </cell>
        </row>
      </sheetData>
      <sheetData sheetId="6929">
        <row r="4">
          <cell r="I4">
            <v>0</v>
          </cell>
        </row>
      </sheetData>
      <sheetData sheetId="6930">
        <row r="4">
          <cell r="I4">
            <v>0</v>
          </cell>
        </row>
      </sheetData>
      <sheetData sheetId="6931">
        <row r="4">
          <cell r="I4">
            <v>0</v>
          </cell>
        </row>
      </sheetData>
      <sheetData sheetId="6932">
        <row r="4">
          <cell r="I4">
            <v>0</v>
          </cell>
        </row>
      </sheetData>
      <sheetData sheetId="6933">
        <row r="4">
          <cell r="I4">
            <v>0</v>
          </cell>
        </row>
      </sheetData>
      <sheetData sheetId="6934">
        <row r="4">
          <cell r="I4">
            <v>0</v>
          </cell>
        </row>
      </sheetData>
      <sheetData sheetId="6935">
        <row r="4">
          <cell r="I4">
            <v>0</v>
          </cell>
        </row>
      </sheetData>
      <sheetData sheetId="6936">
        <row r="4">
          <cell r="I4">
            <v>0</v>
          </cell>
        </row>
      </sheetData>
      <sheetData sheetId="6937">
        <row r="4">
          <cell r="I4">
            <v>0</v>
          </cell>
        </row>
      </sheetData>
      <sheetData sheetId="6938">
        <row r="4">
          <cell r="I4">
            <v>0</v>
          </cell>
        </row>
      </sheetData>
      <sheetData sheetId="6939">
        <row r="4">
          <cell r="I4">
            <v>0</v>
          </cell>
        </row>
      </sheetData>
      <sheetData sheetId="6940">
        <row r="4">
          <cell r="I4">
            <v>0</v>
          </cell>
        </row>
      </sheetData>
      <sheetData sheetId="6941">
        <row r="4">
          <cell r="I4">
            <v>0</v>
          </cell>
        </row>
      </sheetData>
      <sheetData sheetId="6942">
        <row r="4">
          <cell r="I4">
            <v>0</v>
          </cell>
        </row>
      </sheetData>
      <sheetData sheetId="6943">
        <row r="4">
          <cell r="I4">
            <v>0</v>
          </cell>
        </row>
      </sheetData>
      <sheetData sheetId="6944">
        <row r="4">
          <cell r="I4">
            <v>0</v>
          </cell>
        </row>
      </sheetData>
      <sheetData sheetId="6945">
        <row r="4">
          <cell r="I4">
            <v>0</v>
          </cell>
        </row>
      </sheetData>
      <sheetData sheetId="6946">
        <row r="4">
          <cell r="I4">
            <v>0</v>
          </cell>
        </row>
      </sheetData>
      <sheetData sheetId="6947">
        <row r="4">
          <cell r="I4">
            <v>0</v>
          </cell>
        </row>
      </sheetData>
      <sheetData sheetId="6948">
        <row r="4">
          <cell r="I4">
            <v>0</v>
          </cell>
        </row>
      </sheetData>
      <sheetData sheetId="6949">
        <row r="4">
          <cell r="I4">
            <v>0</v>
          </cell>
        </row>
      </sheetData>
      <sheetData sheetId="6950">
        <row r="4">
          <cell r="I4">
            <v>0</v>
          </cell>
        </row>
      </sheetData>
      <sheetData sheetId="6951">
        <row r="4">
          <cell r="I4">
            <v>0</v>
          </cell>
        </row>
      </sheetData>
      <sheetData sheetId="6952">
        <row r="4">
          <cell r="I4">
            <v>0</v>
          </cell>
        </row>
      </sheetData>
      <sheetData sheetId="6953">
        <row r="4">
          <cell r="I4">
            <v>0</v>
          </cell>
        </row>
      </sheetData>
      <sheetData sheetId="6954">
        <row r="4">
          <cell r="I4">
            <v>0</v>
          </cell>
        </row>
      </sheetData>
      <sheetData sheetId="6955">
        <row r="4">
          <cell r="I4">
            <v>0</v>
          </cell>
        </row>
      </sheetData>
      <sheetData sheetId="6956">
        <row r="4">
          <cell r="I4">
            <v>0</v>
          </cell>
        </row>
      </sheetData>
      <sheetData sheetId="6957">
        <row r="4">
          <cell r="I4">
            <v>0</v>
          </cell>
        </row>
      </sheetData>
      <sheetData sheetId="6958">
        <row r="4">
          <cell r="I4">
            <v>0</v>
          </cell>
        </row>
      </sheetData>
      <sheetData sheetId="6959">
        <row r="4">
          <cell r="I4">
            <v>0</v>
          </cell>
        </row>
      </sheetData>
      <sheetData sheetId="6960">
        <row r="4">
          <cell r="I4">
            <v>0</v>
          </cell>
        </row>
      </sheetData>
      <sheetData sheetId="6961">
        <row r="4">
          <cell r="I4">
            <v>0</v>
          </cell>
        </row>
      </sheetData>
      <sheetData sheetId="6962">
        <row r="4">
          <cell r="I4">
            <v>0</v>
          </cell>
        </row>
      </sheetData>
      <sheetData sheetId="6963">
        <row r="4">
          <cell r="I4">
            <v>0</v>
          </cell>
        </row>
      </sheetData>
      <sheetData sheetId="6964">
        <row r="4">
          <cell r="I4">
            <v>0</v>
          </cell>
        </row>
      </sheetData>
      <sheetData sheetId="6965">
        <row r="4">
          <cell r="I4">
            <v>0</v>
          </cell>
        </row>
      </sheetData>
      <sheetData sheetId="6966">
        <row r="4">
          <cell r="I4">
            <v>0</v>
          </cell>
        </row>
      </sheetData>
      <sheetData sheetId="6967">
        <row r="4">
          <cell r="I4">
            <v>0</v>
          </cell>
        </row>
      </sheetData>
      <sheetData sheetId="6968">
        <row r="4">
          <cell r="I4">
            <v>0</v>
          </cell>
        </row>
      </sheetData>
      <sheetData sheetId="6969">
        <row r="4">
          <cell r="I4">
            <v>0</v>
          </cell>
        </row>
      </sheetData>
      <sheetData sheetId="6970">
        <row r="4">
          <cell r="I4">
            <v>0</v>
          </cell>
        </row>
      </sheetData>
      <sheetData sheetId="6971">
        <row r="4">
          <cell r="I4">
            <v>0</v>
          </cell>
        </row>
      </sheetData>
      <sheetData sheetId="6972">
        <row r="4">
          <cell r="I4">
            <v>0</v>
          </cell>
        </row>
      </sheetData>
      <sheetData sheetId="6973">
        <row r="4">
          <cell r="I4">
            <v>0</v>
          </cell>
        </row>
      </sheetData>
      <sheetData sheetId="6974">
        <row r="4">
          <cell r="I4">
            <v>0</v>
          </cell>
        </row>
      </sheetData>
      <sheetData sheetId="6975">
        <row r="4">
          <cell r="I4">
            <v>0</v>
          </cell>
        </row>
      </sheetData>
      <sheetData sheetId="6976">
        <row r="4">
          <cell r="I4">
            <v>0</v>
          </cell>
        </row>
      </sheetData>
      <sheetData sheetId="6977">
        <row r="4">
          <cell r="I4">
            <v>0</v>
          </cell>
        </row>
      </sheetData>
      <sheetData sheetId="6978">
        <row r="4">
          <cell r="I4">
            <v>0</v>
          </cell>
        </row>
      </sheetData>
      <sheetData sheetId="6979">
        <row r="4">
          <cell r="I4">
            <v>0</v>
          </cell>
        </row>
      </sheetData>
      <sheetData sheetId="6980">
        <row r="4">
          <cell r="I4">
            <v>0</v>
          </cell>
        </row>
      </sheetData>
      <sheetData sheetId="6981">
        <row r="4">
          <cell r="I4">
            <v>0</v>
          </cell>
        </row>
      </sheetData>
      <sheetData sheetId="6982">
        <row r="4">
          <cell r="I4">
            <v>0</v>
          </cell>
        </row>
      </sheetData>
      <sheetData sheetId="6983">
        <row r="4">
          <cell r="I4">
            <v>0</v>
          </cell>
        </row>
      </sheetData>
      <sheetData sheetId="6984">
        <row r="4">
          <cell r="I4">
            <v>0</v>
          </cell>
        </row>
      </sheetData>
      <sheetData sheetId="6985">
        <row r="4">
          <cell r="I4">
            <v>0</v>
          </cell>
        </row>
      </sheetData>
      <sheetData sheetId="6986">
        <row r="4">
          <cell r="I4">
            <v>0</v>
          </cell>
        </row>
      </sheetData>
      <sheetData sheetId="6987">
        <row r="4">
          <cell r="I4">
            <v>0</v>
          </cell>
        </row>
      </sheetData>
      <sheetData sheetId="6988">
        <row r="4">
          <cell r="I4">
            <v>0</v>
          </cell>
        </row>
      </sheetData>
      <sheetData sheetId="6989">
        <row r="4">
          <cell r="I4">
            <v>0</v>
          </cell>
        </row>
      </sheetData>
      <sheetData sheetId="6990">
        <row r="4">
          <cell r="I4">
            <v>0</v>
          </cell>
        </row>
      </sheetData>
      <sheetData sheetId="6991">
        <row r="4">
          <cell r="I4">
            <v>0</v>
          </cell>
        </row>
      </sheetData>
      <sheetData sheetId="6992">
        <row r="4">
          <cell r="I4">
            <v>0</v>
          </cell>
        </row>
      </sheetData>
      <sheetData sheetId="6993">
        <row r="4">
          <cell r="I4">
            <v>0</v>
          </cell>
        </row>
      </sheetData>
      <sheetData sheetId="6994">
        <row r="4">
          <cell r="I4">
            <v>0</v>
          </cell>
        </row>
      </sheetData>
      <sheetData sheetId="6995">
        <row r="4">
          <cell r="I4">
            <v>0</v>
          </cell>
        </row>
      </sheetData>
      <sheetData sheetId="6996">
        <row r="4">
          <cell r="I4">
            <v>0</v>
          </cell>
        </row>
      </sheetData>
      <sheetData sheetId="6997">
        <row r="4">
          <cell r="I4">
            <v>0</v>
          </cell>
        </row>
      </sheetData>
      <sheetData sheetId="6998">
        <row r="4">
          <cell r="I4">
            <v>0</v>
          </cell>
        </row>
      </sheetData>
      <sheetData sheetId="6999">
        <row r="4">
          <cell r="I4">
            <v>0</v>
          </cell>
        </row>
      </sheetData>
      <sheetData sheetId="7000">
        <row r="4">
          <cell r="I4">
            <v>0</v>
          </cell>
        </row>
      </sheetData>
      <sheetData sheetId="7001">
        <row r="4">
          <cell r="I4">
            <v>0</v>
          </cell>
        </row>
      </sheetData>
      <sheetData sheetId="7002">
        <row r="4">
          <cell r="I4">
            <v>0</v>
          </cell>
        </row>
      </sheetData>
      <sheetData sheetId="7003">
        <row r="4">
          <cell r="I4">
            <v>0</v>
          </cell>
        </row>
      </sheetData>
      <sheetData sheetId="7004">
        <row r="4">
          <cell r="I4">
            <v>0</v>
          </cell>
        </row>
      </sheetData>
      <sheetData sheetId="7005">
        <row r="4">
          <cell r="I4">
            <v>0</v>
          </cell>
        </row>
      </sheetData>
      <sheetData sheetId="7006">
        <row r="4">
          <cell r="I4">
            <v>0</v>
          </cell>
        </row>
      </sheetData>
      <sheetData sheetId="7007">
        <row r="4">
          <cell r="I4">
            <v>0</v>
          </cell>
        </row>
      </sheetData>
      <sheetData sheetId="7008">
        <row r="4">
          <cell r="I4">
            <v>0</v>
          </cell>
        </row>
      </sheetData>
      <sheetData sheetId="7009">
        <row r="4">
          <cell r="I4">
            <v>0</v>
          </cell>
        </row>
      </sheetData>
      <sheetData sheetId="7010">
        <row r="4">
          <cell r="I4">
            <v>0</v>
          </cell>
        </row>
      </sheetData>
      <sheetData sheetId="7011">
        <row r="4">
          <cell r="I4">
            <v>0</v>
          </cell>
        </row>
      </sheetData>
      <sheetData sheetId="7012">
        <row r="4">
          <cell r="I4">
            <v>0</v>
          </cell>
        </row>
      </sheetData>
      <sheetData sheetId="7013">
        <row r="4">
          <cell r="I4">
            <v>0</v>
          </cell>
        </row>
      </sheetData>
      <sheetData sheetId="7014">
        <row r="4">
          <cell r="I4">
            <v>0</v>
          </cell>
        </row>
      </sheetData>
      <sheetData sheetId="7015">
        <row r="4">
          <cell r="I4">
            <v>0</v>
          </cell>
        </row>
      </sheetData>
      <sheetData sheetId="7016">
        <row r="4">
          <cell r="I4">
            <v>0</v>
          </cell>
        </row>
      </sheetData>
      <sheetData sheetId="7017">
        <row r="4">
          <cell r="I4">
            <v>0</v>
          </cell>
        </row>
      </sheetData>
      <sheetData sheetId="7018">
        <row r="4">
          <cell r="I4">
            <v>0</v>
          </cell>
        </row>
      </sheetData>
      <sheetData sheetId="7019">
        <row r="4">
          <cell r="I4">
            <v>0</v>
          </cell>
        </row>
      </sheetData>
      <sheetData sheetId="7020">
        <row r="4">
          <cell r="I4">
            <v>0</v>
          </cell>
        </row>
      </sheetData>
      <sheetData sheetId="7021">
        <row r="4">
          <cell r="I4">
            <v>0</v>
          </cell>
        </row>
      </sheetData>
      <sheetData sheetId="7022">
        <row r="4">
          <cell r="I4">
            <v>0</v>
          </cell>
        </row>
      </sheetData>
      <sheetData sheetId="7023">
        <row r="4">
          <cell r="I4">
            <v>0</v>
          </cell>
        </row>
      </sheetData>
      <sheetData sheetId="7024">
        <row r="4">
          <cell r="I4">
            <v>0</v>
          </cell>
        </row>
      </sheetData>
      <sheetData sheetId="7025">
        <row r="4">
          <cell r="I4">
            <v>0</v>
          </cell>
        </row>
      </sheetData>
      <sheetData sheetId="7026">
        <row r="4">
          <cell r="I4">
            <v>0</v>
          </cell>
        </row>
      </sheetData>
      <sheetData sheetId="7027">
        <row r="4">
          <cell r="I4">
            <v>0</v>
          </cell>
        </row>
      </sheetData>
      <sheetData sheetId="7028">
        <row r="4">
          <cell r="I4">
            <v>0</v>
          </cell>
        </row>
      </sheetData>
      <sheetData sheetId="7029">
        <row r="4">
          <cell r="I4">
            <v>0</v>
          </cell>
        </row>
      </sheetData>
      <sheetData sheetId="7030">
        <row r="4">
          <cell r="I4">
            <v>0</v>
          </cell>
        </row>
      </sheetData>
      <sheetData sheetId="7031">
        <row r="4">
          <cell r="I4">
            <v>0</v>
          </cell>
        </row>
      </sheetData>
      <sheetData sheetId="7032">
        <row r="4">
          <cell r="I4">
            <v>0</v>
          </cell>
        </row>
      </sheetData>
      <sheetData sheetId="7033">
        <row r="4">
          <cell r="I4">
            <v>0</v>
          </cell>
        </row>
      </sheetData>
      <sheetData sheetId="7034">
        <row r="4">
          <cell r="I4">
            <v>0</v>
          </cell>
        </row>
      </sheetData>
      <sheetData sheetId="7035">
        <row r="4">
          <cell r="I4">
            <v>0</v>
          </cell>
        </row>
      </sheetData>
      <sheetData sheetId="7036">
        <row r="4">
          <cell r="I4">
            <v>0</v>
          </cell>
        </row>
      </sheetData>
      <sheetData sheetId="7037">
        <row r="4">
          <cell r="I4">
            <v>0</v>
          </cell>
        </row>
      </sheetData>
      <sheetData sheetId="7038">
        <row r="4">
          <cell r="I4">
            <v>0</v>
          </cell>
        </row>
      </sheetData>
      <sheetData sheetId="7039">
        <row r="4">
          <cell r="I4">
            <v>0</v>
          </cell>
        </row>
      </sheetData>
      <sheetData sheetId="7040">
        <row r="4">
          <cell r="I4">
            <v>0</v>
          </cell>
        </row>
      </sheetData>
      <sheetData sheetId="7041">
        <row r="4">
          <cell r="I4">
            <v>0</v>
          </cell>
        </row>
      </sheetData>
      <sheetData sheetId="7042">
        <row r="4">
          <cell r="I4">
            <v>0</v>
          </cell>
        </row>
      </sheetData>
      <sheetData sheetId="7043">
        <row r="4">
          <cell r="I4">
            <v>0</v>
          </cell>
        </row>
      </sheetData>
      <sheetData sheetId="7044">
        <row r="4">
          <cell r="I4">
            <v>0</v>
          </cell>
        </row>
      </sheetData>
      <sheetData sheetId="7045">
        <row r="4">
          <cell r="I4">
            <v>0</v>
          </cell>
        </row>
      </sheetData>
      <sheetData sheetId="7046">
        <row r="4">
          <cell r="I4">
            <v>0</v>
          </cell>
        </row>
      </sheetData>
      <sheetData sheetId="7047">
        <row r="4">
          <cell r="I4">
            <v>0</v>
          </cell>
        </row>
      </sheetData>
      <sheetData sheetId="7048">
        <row r="4">
          <cell r="I4">
            <v>0</v>
          </cell>
        </row>
      </sheetData>
      <sheetData sheetId="7049">
        <row r="4">
          <cell r="I4">
            <v>0</v>
          </cell>
        </row>
      </sheetData>
      <sheetData sheetId="7050">
        <row r="4">
          <cell r="I4">
            <v>0</v>
          </cell>
        </row>
      </sheetData>
      <sheetData sheetId="7051">
        <row r="4">
          <cell r="I4">
            <v>0</v>
          </cell>
        </row>
      </sheetData>
      <sheetData sheetId="7052">
        <row r="4">
          <cell r="I4">
            <v>0</v>
          </cell>
        </row>
      </sheetData>
      <sheetData sheetId="7053">
        <row r="4">
          <cell r="I4">
            <v>0</v>
          </cell>
        </row>
      </sheetData>
      <sheetData sheetId="7054">
        <row r="4">
          <cell r="I4">
            <v>0</v>
          </cell>
        </row>
      </sheetData>
      <sheetData sheetId="7055">
        <row r="4">
          <cell r="I4">
            <v>0</v>
          </cell>
        </row>
      </sheetData>
      <sheetData sheetId="7056">
        <row r="4">
          <cell r="I4">
            <v>0</v>
          </cell>
        </row>
      </sheetData>
      <sheetData sheetId="7057">
        <row r="4">
          <cell r="I4">
            <v>0</v>
          </cell>
        </row>
      </sheetData>
      <sheetData sheetId="7058">
        <row r="4">
          <cell r="I4">
            <v>0</v>
          </cell>
        </row>
      </sheetData>
      <sheetData sheetId="7059">
        <row r="4">
          <cell r="I4">
            <v>0</v>
          </cell>
        </row>
      </sheetData>
      <sheetData sheetId="7060">
        <row r="4">
          <cell r="I4">
            <v>0</v>
          </cell>
        </row>
      </sheetData>
      <sheetData sheetId="7061">
        <row r="4">
          <cell r="I4">
            <v>0</v>
          </cell>
        </row>
      </sheetData>
      <sheetData sheetId="7062">
        <row r="4">
          <cell r="I4">
            <v>0</v>
          </cell>
        </row>
      </sheetData>
      <sheetData sheetId="7063">
        <row r="4">
          <cell r="I4">
            <v>0</v>
          </cell>
        </row>
      </sheetData>
      <sheetData sheetId="7064">
        <row r="4">
          <cell r="I4">
            <v>0</v>
          </cell>
        </row>
      </sheetData>
      <sheetData sheetId="7065">
        <row r="4">
          <cell r="I4">
            <v>0</v>
          </cell>
        </row>
      </sheetData>
      <sheetData sheetId="7066">
        <row r="4">
          <cell r="I4">
            <v>0</v>
          </cell>
        </row>
      </sheetData>
      <sheetData sheetId="7067">
        <row r="4">
          <cell r="I4">
            <v>0</v>
          </cell>
        </row>
      </sheetData>
      <sheetData sheetId="7068">
        <row r="4">
          <cell r="I4">
            <v>0</v>
          </cell>
        </row>
      </sheetData>
      <sheetData sheetId="7069">
        <row r="4">
          <cell r="I4">
            <v>0</v>
          </cell>
        </row>
      </sheetData>
      <sheetData sheetId="7070">
        <row r="4">
          <cell r="I4">
            <v>0</v>
          </cell>
        </row>
      </sheetData>
      <sheetData sheetId="7071">
        <row r="4">
          <cell r="I4">
            <v>0</v>
          </cell>
        </row>
      </sheetData>
      <sheetData sheetId="7072">
        <row r="4">
          <cell r="I4">
            <v>0</v>
          </cell>
        </row>
      </sheetData>
      <sheetData sheetId="7073">
        <row r="4">
          <cell r="I4">
            <v>0</v>
          </cell>
        </row>
      </sheetData>
      <sheetData sheetId="7074">
        <row r="4">
          <cell r="I4">
            <v>0</v>
          </cell>
        </row>
      </sheetData>
      <sheetData sheetId="7075">
        <row r="4">
          <cell r="I4">
            <v>0</v>
          </cell>
        </row>
      </sheetData>
      <sheetData sheetId="7076">
        <row r="4">
          <cell r="I4">
            <v>0</v>
          </cell>
        </row>
      </sheetData>
      <sheetData sheetId="7077">
        <row r="4">
          <cell r="I4">
            <v>0</v>
          </cell>
        </row>
      </sheetData>
      <sheetData sheetId="7078">
        <row r="4">
          <cell r="I4">
            <v>0</v>
          </cell>
        </row>
      </sheetData>
      <sheetData sheetId="7079">
        <row r="4">
          <cell r="I4">
            <v>0</v>
          </cell>
        </row>
      </sheetData>
      <sheetData sheetId="7080">
        <row r="4">
          <cell r="I4">
            <v>0</v>
          </cell>
        </row>
      </sheetData>
      <sheetData sheetId="7081">
        <row r="4">
          <cell r="I4">
            <v>0</v>
          </cell>
        </row>
      </sheetData>
      <sheetData sheetId="7082">
        <row r="4">
          <cell r="I4">
            <v>0</v>
          </cell>
        </row>
      </sheetData>
      <sheetData sheetId="7083">
        <row r="4">
          <cell r="I4">
            <v>0</v>
          </cell>
        </row>
      </sheetData>
      <sheetData sheetId="7084">
        <row r="4">
          <cell r="I4">
            <v>0</v>
          </cell>
        </row>
      </sheetData>
      <sheetData sheetId="7085">
        <row r="4">
          <cell r="I4">
            <v>0</v>
          </cell>
        </row>
      </sheetData>
      <sheetData sheetId="7086">
        <row r="4">
          <cell r="I4">
            <v>0</v>
          </cell>
        </row>
      </sheetData>
      <sheetData sheetId="7087">
        <row r="4">
          <cell r="I4">
            <v>0</v>
          </cell>
        </row>
      </sheetData>
      <sheetData sheetId="7088">
        <row r="4">
          <cell r="I4">
            <v>0</v>
          </cell>
        </row>
      </sheetData>
      <sheetData sheetId="7089">
        <row r="4">
          <cell r="I4">
            <v>0</v>
          </cell>
        </row>
      </sheetData>
      <sheetData sheetId="7090">
        <row r="4">
          <cell r="I4">
            <v>0</v>
          </cell>
        </row>
      </sheetData>
      <sheetData sheetId="7091">
        <row r="4">
          <cell r="I4">
            <v>0</v>
          </cell>
        </row>
      </sheetData>
      <sheetData sheetId="7092">
        <row r="4">
          <cell r="I4">
            <v>0</v>
          </cell>
        </row>
      </sheetData>
      <sheetData sheetId="7093">
        <row r="4">
          <cell r="I4">
            <v>0</v>
          </cell>
        </row>
      </sheetData>
      <sheetData sheetId="7094">
        <row r="4">
          <cell r="I4">
            <v>0</v>
          </cell>
        </row>
      </sheetData>
      <sheetData sheetId="7095">
        <row r="4">
          <cell r="I4">
            <v>0</v>
          </cell>
        </row>
      </sheetData>
      <sheetData sheetId="7096">
        <row r="4">
          <cell r="I4">
            <v>0</v>
          </cell>
        </row>
      </sheetData>
      <sheetData sheetId="7097">
        <row r="4">
          <cell r="I4">
            <v>0</v>
          </cell>
        </row>
      </sheetData>
      <sheetData sheetId="7098">
        <row r="4">
          <cell r="I4">
            <v>0</v>
          </cell>
        </row>
      </sheetData>
      <sheetData sheetId="7099">
        <row r="4">
          <cell r="I4">
            <v>0</v>
          </cell>
        </row>
      </sheetData>
      <sheetData sheetId="7100">
        <row r="4">
          <cell r="I4">
            <v>0</v>
          </cell>
        </row>
      </sheetData>
      <sheetData sheetId="7101">
        <row r="4">
          <cell r="I4">
            <v>0</v>
          </cell>
        </row>
      </sheetData>
      <sheetData sheetId="7102">
        <row r="4">
          <cell r="I4">
            <v>0</v>
          </cell>
        </row>
      </sheetData>
      <sheetData sheetId="7103">
        <row r="4">
          <cell r="I4">
            <v>0</v>
          </cell>
        </row>
      </sheetData>
      <sheetData sheetId="7104">
        <row r="4">
          <cell r="I4">
            <v>0</v>
          </cell>
        </row>
      </sheetData>
      <sheetData sheetId="7105">
        <row r="4">
          <cell r="I4">
            <v>0</v>
          </cell>
        </row>
      </sheetData>
      <sheetData sheetId="7106">
        <row r="4">
          <cell r="I4">
            <v>0</v>
          </cell>
        </row>
      </sheetData>
      <sheetData sheetId="7107">
        <row r="4">
          <cell r="I4">
            <v>0</v>
          </cell>
        </row>
      </sheetData>
      <sheetData sheetId="7108">
        <row r="4">
          <cell r="I4">
            <v>0</v>
          </cell>
        </row>
      </sheetData>
      <sheetData sheetId="7109">
        <row r="4">
          <cell r="I4">
            <v>0</v>
          </cell>
        </row>
      </sheetData>
      <sheetData sheetId="7110">
        <row r="4">
          <cell r="I4">
            <v>0</v>
          </cell>
        </row>
      </sheetData>
      <sheetData sheetId="7111">
        <row r="4">
          <cell r="I4">
            <v>0</v>
          </cell>
        </row>
      </sheetData>
      <sheetData sheetId="7112">
        <row r="4">
          <cell r="I4">
            <v>0</v>
          </cell>
        </row>
      </sheetData>
      <sheetData sheetId="7113">
        <row r="4">
          <cell r="I4">
            <v>0</v>
          </cell>
        </row>
      </sheetData>
      <sheetData sheetId="7114">
        <row r="4">
          <cell r="I4">
            <v>0</v>
          </cell>
        </row>
      </sheetData>
      <sheetData sheetId="7115">
        <row r="4">
          <cell r="I4">
            <v>0</v>
          </cell>
        </row>
      </sheetData>
      <sheetData sheetId="7116">
        <row r="4">
          <cell r="I4">
            <v>0</v>
          </cell>
        </row>
      </sheetData>
      <sheetData sheetId="7117">
        <row r="4">
          <cell r="I4">
            <v>0</v>
          </cell>
        </row>
      </sheetData>
      <sheetData sheetId="7118">
        <row r="4">
          <cell r="I4">
            <v>0</v>
          </cell>
        </row>
      </sheetData>
      <sheetData sheetId="7119">
        <row r="4">
          <cell r="I4">
            <v>0</v>
          </cell>
        </row>
      </sheetData>
      <sheetData sheetId="7120">
        <row r="4">
          <cell r="I4">
            <v>0</v>
          </cell>
        </row>
      </sheetData>
      <sheetData sheetId="7121">
        <row r="4">
          <cell r="I4">
            <v>0</v>
          </cell>
        </row>
      </sheetData>
      <sheetData sheetId="7122">
        <row r="4">
          <cell r="I4">
            <v>0</v>
          </cell>
        </row>
      </sheetData>
      <sheetData sheetId="7123">
        <row r="4">
          <cell r="I4">
            <v>0</v>
          </cell>
        </row>
      </sheetData>
      <sheetData sheetId="7124">
        <row r="4">
          <cell r="I4">
            <v>0</v>
          </cell>
        </row>
      </sheetData>
      <sheetData sheetId="7125">
        <row r="4">
          <cell r="I4">
            <v>0</v>
          </cell>
        </row>
      </sheetData>
      <sheetData sheetId="7126">
        <row r="4">
          <cell r="I4">
            <v>0</v>
          </cell>
        </row>
      </sheetData>
      <sheetData sheetId="7127">
        <row r="4">
          <cell r="I4">
            <v>0</v>
          </cell>
        </row>
      </sheetData>
      <sheetData sheetId="7128">
        <row r="4">
          <cell r="I4">
            <v>0</v>
          </cell>
        </row>
      </sheetData>
      <sheetData sheetId="7129">
        <row r="4">
          <cell r="I4">
            <v>0</v>
          </cell>
        </row>
      </sheetData>
      <sheetData sheetId="7130">
        <row r="4">
          <cell r="I4">
            <v>0</v>
          </cell>
        </row>
      </sheetData>
      <sheetData sheetId="7131">
        <row r="4">
          <cell r="I4">
            <v>0</v>
          </cell>
        </row>
      </sheetData>
      <sheetData sheetId="7132">
        <row r="4">
          <cell r="I4">
            <v>0</v>
          </cell>
        </row>
      </sheetData>
      <sheetData sheetId="7133">
        <row r="4">
          <cell r="I4">
            <v>0</v>
          </cell>
        </row>
      </sheetData>
      <sheetData sheetId="7134">
        <row r="4">
          <cell r="I4">
            <v>0</v>
          </cell>
        </row>
      </sheetData>
      <sheetData sheetId="7135">
        <row r="4">
          <cell r="I4">
            <v>0</v>
          </cell>
        </row>
      </sheetData>
      <sheetData sheetId="7136">
        <row r="4">
          <cell r="I4">
            <v>0</v>
          </cell>
        </row>
      </sheetData>
      <sheetData sheetId="7137">
        <row r="4">
          <cell r="I4">
            <v>0</v>
          </cell>
        </row>
      </sheetData>
      <sheetData sheetId="7138">
        <row r="4">
          <cell r="I4">
            <v>0</v>
          </cell>
        </row>
      </sheetData>
      <sheetData sheetId="7139">
        <row r="4">
          <cell r="I4">
            <v>0</v>
          </cell>
        </row>
      </sheetData>
      <sheetData sheetId="7140">
        <row r="4">
          <cell r="I4">
            <v>0</v>
          </cell>
        </row>
      </sheetData>
      <sheetData sheetId="7141">
        <row r="4">
          <cell r="I4">
            <v>0</v>
          </cell>
        </row>
      </sheetData>
      <sheetData sheetId="7142">
        <row r="4">
          <cell r="I4">
            <v>0</v>
          </cell>
        </row>
      </sheetData>
      <sheetData sheetId="7143">
        <row r="4">
          <cell r="I4">
            <v>0</v>
          </cell>
        </row>
      </sheetData>
      <sheetData sheetId="7144">
        <row r="4">
          <cell r="I4">
            <v>0</v>
          </cell>
        </row>
      </sheetData>
      <sheetData sheetId="7145">
        <row r="4">
          <cell r="I4">
            <v>0</v>
          </cell>
        </row>
      </sheetData>
      <sheetData sheetId="7146">
        <row r="4">
          <cell r="I4">
            <v>0</v>
          </cell>
        </row>
      </sheetData>
      <sheetData sheetId="7147">
        <row r="4">
          <cell r="I4">
            <v>0</v>
          </cell>
        </row>
      </sheetData>
      <sheetData sheetId="7148">
        <row r="4">
          <cell r="I4">
            <v>0</v>
          </cell>
        </row>
      </sheetData>
      <sheetData sheetId="7149">
        <row r="4">
          <cell r="I4">
            <v>0</v>
          </cell>
        </row>
      </sheetData>
      <sheetData sheetId="7150">
        <row r="4">
          <cell r="I4">
            <v>0</v>
          </cell>
        </row>
      </sheetData>
      <sheetData sheetId="7151">
        <row r="4">
          <cell r="I4">
            <v>0</v>
          </cell>
        </row>
      </sheetData>
      <sheetData sheetId="7152">
        <row r="4">
          <cell r="I4">
            <v>0</v>
          </cell>
        </row>
      </sheetData>
      <sheetData sheetId="7153">
        <row r="4">
          <cell r="I4">
            <v>0</v>
          </cell>
        </row>
      </sheetData>
      <sheetData sheetId="7154">
        <row r="4">
          <cell r="I4">
            <v>0</v>
          </cell>
        </row>
      </sheetData>
      <sheetData sheetId="7155">
        <row r="4">
          <cell r="I4">
            <v>0</v>
          </cell>
        </row>
      </sheetData>
      <sheetData sheetId="7156">
        <row r="4">
          <cell r="I4">
            <v>0</v>
          </cell>
        </row>
      </sheetData>
      <sheetData sheetId="7157">
        <row r="4">
          <cell r="I4">
            <v>0</v>
          </cell>
        </row>
      </sheetData>
      <sheetData sheetId="7158">
        <row r="4">
          <cell r="I4">
            <v>0</v>
          </cell>
        </row>
      </sheetData>
      <sheetData sheetId="7159">
        <row r="4">
          <cell r="I4">
            <v>0</v>
          </cell>
        </row>
      </sheetData>
      <sheetData sheetId="7160">
        <row r="4">
          <cell r="I4">
            <v>0</v>
          </cell>
        </row>
      </sheetData>
      <sheetData sheetId="7161">
        <row r="4">
          <cell r="I4">
            <v>0</v>
          </cell>
        </row>
      </sheetData>
      <sheetData sheetId="7162">
        <row r="4">
          <cell r="I4">
            <v>0</v>
          </cell>
        </row>
      </sheetData>
      <sheetData sheetId="7163">
        <row r="4">
          <cell r="I4">
            <v>0</v>
          </cell>
        </row>
      </sheetData>
      <sheetData sheetId="7164">
        <row r="4">
          <cell r="I4">
            <v>0</v>
          </cell>
        </row>
      </sheetData>
      <sheetData sheetId="7165">
        <row r="4">
          <cell r="I4">
            <v>0</v>
          </cell>
        </row>
      </sheetData>
      <sheetData sheetId="7166">
        <row r="4">
          <cell r="I4">
            <v>0</v>
          </cell>
        </row>
      </sheetData>
      <sheetData sheetId="7167">
        <row r="4">
          <cell r="I4">
            <v>0</v>
          </cell>
        </row>
      </sheetData>
      <sheetData sheetId="7168">
        <row r="4">
          <cell r="I4">
            <v>0</v>
          </cell>
        </row>
      </sheetData>
      <sheetData sheetId="7169">
        <row r="4">
          <cell r="I4">
            <v>0</v>
          </cell>
        </row>
      </sheetData>
      <sheetData sheetId="7170">
        <row r="4">
          <cell r="I4">
            <v>0</v>
          </cell>
        </row>
      </sheetData>
      <sheetData sheetId="7171">
        <row r="4">
          <cell r="I4">
            <v>0</v>
          </cell>
        </row>
      </sheetData>
      <sheetData sheetId="7172">
        <row r="4">
          <cell r="I4">
            <v>0</v>
          </cell>
        </row>
      </sheetData>
      <sheetData sheetId="7173">
        <row r="4">
          <cell r="I4">
            <v>0</v>
          </cell>
        </row>
      </sheetData>
      <sheetData sheetId="7174">
        <row r="4">
          <cell r="I4">
            <v>0</v>
          </cell>
        </row>
      </sheetData>
      <sheetData sheetId="7175">
        <row r="4">
          <cell r="I4">
            <v>0</v>
          </cell>
        </row>
      </sheetData>
      <sheetData sheetId="7176">
        <row r="4">
          <cell r="I4">
            <v>0</v>
          </cell>
        </row>
      </sheetData>
      <sheetData sheetId="7177">
        <row r="4">
          <cell r="I4">
            <v>0</v>
          </cell>
        </row>
      </sheetData>
      <sheetData sheetId="7178">
        <row r="4">
          <cell r="I4">
            <v>0</v>
          </cell>
        </row>
      </sheetData>
      <sheetData sheetId="7179">
        <row r="4">
          <cell r="I4">
            <v>0</v>
          </cell>
        </row>
      </sheetData>
      <sheetData sheetId="7180">
        <row r="4">
          <cell r="I4">
            <v>0</v>
          </cell>
        </row>
      </sheetData>
      <sheetData sheetId="7181">
        <row r="4">
          <cell r="I4">
            <v>0</v>
          </cell>
        </row>
      </sheetData>
      <sheetData sheetId="7182">
        <row r="4">
          <cell r="I4">
            <v>0</v>
          </cell>
        </row>
      </sheetData>
      <sheetData sheetId="7183">
        <row r="4">
          <cell r="I4">
            <v>0</v>
          </cell>
        </row>
      </sheetData>
      <sheetData sheetId="7184">
        <row r="4">
          <cell r="I4">
            <v>0</v>
          </cell>
        </row>
      </sheetData>
      <sheetData sheetId="7185">
        <row r="4">
          <cell r="I4">
            <v>0</v>
          </cell>
        </row>
      </sheetData>
      <sheetData sheetId="7186">
        <row r="4">
          <cell r="I4">
            <v>0</v>
          </cell>
        </row>
      </sheetData>
      <sheetData sheetId="7187">
        <row r="4">
          <cell r="I4">
            <v>0</v>
          </cell>
        </row>
      </sheetData>
      <sheetData sheetId="7188">
        <row r="4">
          <cell r="I4">
            <v>0</v>
          </cell>
        </row>
      </sheetData>
      <sheetData sheetId="7189">
        <row r="4">
          <cell r="I4">
            <v>0</v>
          </cell>
        </row>
      </sheetData>
      <sheetData sheetId="7190">
        <row r="4">
          <cell r="I4">
            <v>0</v>
          </cell>
        </row>
      </sheetData>
      <sheetData sheetId="7191">
        <row r="4">
          <cell r="I4">
            <v>0</v>
          </cell>
        </row>
      </sheetData>
      <sheetData sheetId="7192">
        <row r="4">
          <cell r="I4">
            <v>0</v>
          </cell>
        </row>
      </sheetData>
      <sheetData sheetId="7193">
        <row r="4">
          <cell r="I4">
            <v>0</v>
          </cell>
        </row>
      </sheetData>
      <sheetData sheetId="7194">
        <row r="4">
          <cell r="I4">
            <v>0</v>
          </cell>
        </row>
      </sheetData>
      <sheetData sheetId="7195">
        <row r="4">
          <cell r="I4">
            <v>0</v>
          </cell>
        </row>
      </sheetData>
      <sheetData sheetId="7196">
        <row r="4">
          <cell r="I4">
            <v>0</v>
          </cell>
        </row>
      </sheetData>
      <sheetData sheetId="7197">
        <row r="4">
          <cell r="I4">
            <v>0</v>
          </cell>
        </row>
      </sheetData>
      <sheetData sheetId="7198">
        <row r="4">
          <cell r="I4">
            <v>0</v>
          </cell>
        </row>
      </sheetData>
      <sheetData sheetId="7199">
        <row r="4">
          <cell r="I4">
            <v>0</v>
          </cell>
        </row>
      </sheetData>
      <sheetData sheetId="7200">
        <row r="4">
          <cell r="I4">
            <v>0</v>
          </cell>
        </row>
      </sheetData>
      <sheetData sheetId="7201">
        <row r="4">
          <cell r="I4">
            <v>0</v>
          </cell>
        </row>
      </sheetData>
      <sheetData sheetId="7202">
        <row r="4">
          <cell r="I4">
            <v>0</v>
          </cell>
        </row>
      </sheetData>
      <sheetData sheetId="7203">
        <row r="4">
          <cell r="I4">
            <v>0</v>
          </cell>
        </row>
      </sheetData>
      <sheetData sheetId="7204">
        <row r="4">
          <cell r="I4">
            <v>0</v>
          </cell>
        </row>
      </sheetData>
      <sheetData sheetId="7205">
        <row r="4">
          <cell r="I4">
            <v>0</v>
          </cell>
        </row>
      </sheetData>
      <sheetData sheetId="7206">
        <row r="4">
          <cell r="I4">
            <v>0</v>
          </cell>
        </row>
      </sheetData>
      <sheetData sheetId="7207">
        <row r="4">
          <cell r="I4">
            <v>0</v>
          </cell>
        </row>
      </sheetData>
      <sheetData sheetId="7208">
        <row r="4">
          <cell r="I4">
            <v>0</v>
          </cell>
        </row>
      </sheetData>
      <sheetData sheetId="7209">
        <row r="4">
          <cell r="I4">
            <v>0</v>
          </cell>
        </row>
      </sheetData>
      <sheetData sheetId="7210">
        <row r="4">
          <cell r="I4">
            <v>0</v>
          </cell>
        </row>
      </sheetData>
      <sheetData sheetId="7211">
        <row r="4">
          <cell r="I4">
            <v>0</v>
          </cell>
        </row>
      </sheetData>
      <sheetData sheetId="7212">
        <row r="4">
          <cell r="I4">
            <v>0</v>
          </cell>
        </row>
      </sheetData>
      <sheetData sheetId="7213">
        <row r="4">
          <cell r="I4">
            <v>0</v>
          </cell>
        </row>
      </sheetData>
      <sheetData sheetId="7214">
        <row r="4">
          <cell r="I4">
            <v>0</v>
          </cell>
        </row>
      </sheetData>
      <sheetData sheetId="7215">
        <row r="4">
          <cell r="I4">
            <v>0</v>
          </cell>
        </row>
      </sheetData>
      <sheetData sheetId="7216">
        <row r="4">
          <cell r="I4">
            <v>0</v>
          </cell>
        </row>
      </sheetData>
      <sheetData sheetId="7217">
        <row r="4">
          <cell r="I4">
            <v>0</v>
          </cell>
        </row>
      </sheetData>
      <sheetData sheetId="7218">
        <row r="4">
          <cell r="I4">
            <v>0</v>
          </cell>
        </row>
      </sheetData>
      <sheetData sheetId="7219">
        <row r="4">
          <cell r="I4">
            <v>0</v>
          </cell>
        </row>
      </sheetData>
      <sheetData sheetId="7220">
        <row r="4">
          <cell r="I4">
            <v>0</v>
          </cell>
        </row>
      </sheetData>
      <sheetData sheetId="7221">
        <row r="4">
          <cell r="I4">
            <v>0</v>
          </cell>
        </row>
      </sheetData>
      <sheetData sheetId="7222">
        <row r="4">
          <cell r="I4">
            <v>0</v>
          </cell>
        </row>
      </sheetData>
      <sheetData sheetId="7223">
        <row r="4">
          <cell r="I4">
            <v>0</v>
          </cell>
        </row>
      </sheetData>
      <sheetData sheetId="7224">
        <row r="4">
          <cell r="I4">
            <v>0</v>
          </cell>
        </row>
      </sheetData>
      <sheetData sheetId="7225">
        <row r="4">
          <cell r="I4">
            <v>0</v>
          </cell>
        </row>
      </sheetData>
      <sheetData sheetId="7226">
        <row r="4">
          <cell r="I4">
            <v>0</v>
          </cell>
        </row>
      </sheetData>
      <sheetData sheetId="7227">
        <row r="4">
          <cell r="I4">
            <v>0</v>
          </cell>
        </row>
      </sheetData>
      <sheetData sheetId="7228">
        <row r="4">
          <cell r="I4">
            <v>0</v>
          </cell>
        </row>
      </sheetData>
      <sheetData sheetId="7229">
        <row r="4">
          <cell r="I4">
            <v>0</v>
          </cell>
        </row>
      </sheetData>
      <sheetData sheetId="7230">
        <row r="4">
          <cell r="I4">
            <v>0</v>
          </cell>
        </row>
      </sheetData>
      <sheetData sheetId="7231">
        <row r="4">
          <cell r="I4">
            <v>0</v>
          </cell>
        </row>
      </sheetData>
      <sheetData sheetId="7232">
        <row r="4">
          <cell r="I4">
            <v>0</v>
          </cell>
        </row>
      </sheetData>
      <sheetData sheetId="7233">
        <row r="4">
          <cell r="I4">
            <v>0</v>
          </cell>
        </row>
      </sheetData>
      <sheetData sheetId="7234">
        <row r="4">
          <cell r="I4">
            <v>0</v>
          </cell>
        </row>
      </sheetData>
      <sheetData sheetId="7235">
        <row r="4">
          <cell r="I4">
            <v>0</v>
          </cell>
        </row>
      </sheetData>
      <sheetData sheetId="7236">
        <row r="4">
          <cell r="I4">
            <v>0</v>
          </cell>
        </row>
      </sheetData>
      <sheetData sheetId="7237">
        <row r="4">
          <cell r="I4">
            <v>0</v>
          </cell>
        </row>
      </sheetData>
      <sheetData sheetId="7238">
        <row r="4">
          <cell r="I4">
            <v>0</v>
          </cell>
        </row>
      </sheetData>
      <sheetData sheetId="7239">
        <row r="4">
          <cell r="I4">
            <v>0</v>
          </cell>
        </row>
      </sheetData>
      <sheetData sheetId="7240">
        <row r="4">
          <cell r="I4">
            <v>0</v>
          </cell>
        </row>
      </sheetData>
      <sheetData sheetId="7241">
        <row r="4">
          <cell r="I4">
            <v>0</v>
          </cell>
        </row>
      </sheetData>
      <sheetData sheetId="7242">
        <row r="4">
          <cell r="I4">
            <v>0</v>
          </cell>
        </row>
      </sheetData>
      <sheetData sheetId="7243">
        <row r="4">
          <cell r="I4">
            <v>0</v>
          </cell>
        </row>
      </sheetData>
      <sheetData sheetId="7244">
        <row r="4">
          <cell r="I4">
            <v>0</v>
          </cell>
        </row>
      </sheetData>
      <sheetData sheetId="7245">
        <row r="4">
          <cell r="I4">
            <v>0</v>
          </cell>
        </row>
      </sheetData>
      <sheetData sheetId="7246">
        <row r="4">
          <cell r="I4">
            <v>0</v>
          </cell>
        </row>
      </sheetData>
      <sheetData sheetId="7247">
        <row r="4">
          <cell r="I4">
            <v>0</v>
          </cell>
        </row>
      </sheetData>
      <sheetData sheetId="7248">
        <row r="4">
          <cell r="I4">
            <v>0</v>
          </cell>
        </row>
      </sheetData>
      <sheetData sheetId="7249">
        <row r="4">
          <cell r="I4">
            <v>0</v>
          </cell>
        </row>
      </sheetData>
      <sheetData sheetId="7250">
        <row r="4">
          <cell r="I4">
            <v>0</v>
          </cell>
        </row>
      </sheetData>
      <sheetData sheetId="7251">
        <row r="4">
          <cell r="I4">
            <v>0</v>
          </cell>
        </row>
      </sheetData>
      <sheetData sheetId="7252">
        <row r="4">
          <cell r="I4">
            <v>0</v>
          </cell>
        </row>
      </sheetData>
      <sheetData sheetId="7253">
        <row r="4">
          <cell r="I4">
            <v>0</v>
          </cell>
        </row>
      </sheetData>
      <sheetData sheetId="7254">
        <row r="4">
          <cell r="I4">
            <v>0</v>
          </cell>
        </row>
      </sheetData>
      <sheetData sheetId="7255">
        <row r="4">
          <cell r="I4">
            <v>0</v>
          </cell>
        </row>
      </sheetData>
      <sheetData sheetId="7256">
        <row r="4">
          <cell r="I4">
            <v>0</v>
          </cell>
        </row>
      </sheetData>
      <sheetData sheetId="7257">
        <row r="4">
          <cell r="I4">
            <v>0</v>
          </cell>
        </row>
      </sheetData>
      <sheetData sheetId="7258">
        <row r="4">
          <cell r="I4">
            <v>0</v>
          </cell>
        </row>
      </sheetData>
      <sheetData sheetId="7259">
        <row r="4">
          <cell r="I4">
            <v>0</v>
          </cell>
        </row>
      </sheetData>
      <sheetData sheetId="7260">
        <row r="4">
          <cell r="I4">
            <v>0</v>
          </cell>
        </row>
      </sheetData>
      <sheetData sheetId="7261">
        <row r="4">
          <cell r="I4">
            <v>0</v>
          </cell>
        </row>
      </sheetData>
      <sheetData sheetId="7262">
        <row r="4">
          <cell r="I4">
            <v>0</v>
          </cell>
        </row>
      </sheetData>
      <sheetData sheetId="7263">
        <row r="4">
          <cell r="I4">
            <v>0</v>
          </cell>
        </row>
      </sheetData>
      <sheetData sheetId="7264">
        <row r="4">
          <cell r="I4">
            <v>0</v>
          </cell>
        </row>
      </sheetData>
      <sheetData sheetId="7265">
        <row r="4">
          <cell r="I4">
            <v>0</v>
          </cell>
        </row>
      </sheetData>
      <sheetData sheetId="7266">
        <row r="4">
          <cell r="I4">
            <v>0</v>
          </cell>
        </row>
      </sheetData>
      <sheetData sheetId="7267">
        <row r="4">
          <cell r="I4">
            <v>0</v>
          </cell>
        </row>
      </sheetData>
      <sheetData sheetId="7268">
        <row r="4">
          <cell r="I4">
            <v>0</v>
          </cell>
        </row>
      </sheetData>
      <sheetData sheetId="7269">
        <row r="4">
          <cell r="I4">
            <v>0</v>
          </cell>
        </row>
      </sheetData>
      <sheetData sheetId="7270">
        <row r="4">
          <cell r="I4">
            <v>0</v>
          </cell>
        </row>
      </sheetData>
      <sheetData sheetId="7271">
        <row r="4">
          <cell r="I4">
            <v>0</v>
          </cell>
        </row>
      </sheetData>
      <sheetData sheetId="7272">
        <row r="4">
          <cell r="I4">
            <v>0</v>
          </cell>
        </row>
      </sheetData>
      <sheetData sheetId="7273">
        <row r="4">
          <cell r="I4">
            <v>0</v>
          </cell>
        </row>
      </sheetData>
      <sheetData sheetId="7274">
        <row r="4">
          <cell r="I4">
            <v>0</v>
          </cell>
        </row>
      </sheetData>
      <sheetData sheetId="7275">
        <row r="4">
          <cell r="I4">
            <v>0</v>
          </cell>
        </row>
      </sheetData>
      <sheetData sheetId="7276">
        <row r="4">
          <cell r="I4">
            <v>0</v>
          </cell>
        </row>
      </sheetData>
      <sheetData sheetId="7277">
        <row r="4">
          <cell r="I4">
            <v>0</v>
          </cell>
        </row>
      </sheetData>
      <sheetData sheetId="7278">
        <row r="4">
          <cell r="I4">
            <v>0</v>
          </cell>
        </row>
      </sheetData>
      <sheetData sheetId="7279">
        <row r="4">
          <cell r="I4">
            <v>0</v>
          </cell>
        </row>
      </sheetData>
      <sheetData sheetId="7280">
        <row r="4">
          <cell r="I4">
            <v>0</v>
          </cell>
        </row>
      </sheetData>
      <sheetData sheetId="7281">
        <row r="4">
          <cell r="I4">
            <v>0</v>
          </cell>
        </row>
      </sheetData>
      <sheetData sheetId="7282">
        <row r="4">
          <cell r="I4">
            <v>0</v>
          </cell>
        </row>
      </sheetData>
      <sheetData sheetId="7283">
        <row r="4">
          <cell r="I4">
            <v>0</v>
          </cell>
        </row>
      </sheetData>
      <sheetData sheetId="7284">
        <row r="4">
          <cell r="I4">
            <v>0</v>
          </cell>
        </row>
      </sheetData>
      <sheetData sheetId="7285">
        <row r="4">
          <cell r="I4">
            <v>0</v>
          </cell>
        </row>
      </sheetData>
      <sheetData sheetId="7286">
        <row r="4">
          <cell r="I4">
            <v>0</v>
          </cell>
        </row>
      </sheetData>
      <sheetData sheetId="7287">
        <row r="4">
          <cell r="I4">
            <v>0</v>
          </cell>
        </row>
      </sheetData>
      <sheetData sheetId="7288">
        <row r="4">
          <cell r="I4">
            <v>0</v>
          </cell>
        </row>
      </sheetData>
      <sheetData sheetId="7289">
        <row r="4">
          <cell r="I4">
            <v>0</v>
          </cell>
        </row>
      </sheetData>
      <sheetData sheetId="7290">
        <row r="4">
          <cell r="I4">
            <v>0</v>
          </cell>
        </row>
      </sheetData>
      <sheetData sheetId="7291">
        <row r="4">
          <cell r="I4">
            <v>0</v>
          </cell>
        </row>
      </sheetData>
      <sheetData sheetId="7292">
        <row r="4">
          <cell r="I4">
            <v>0</v>
          </cell>
        </row>
      </sheetData>
      <sheetData sheetId="7293">
        <row r="4">
          <cell r="I4">
            <v>0</v>
          </cell>
        </row>
      </sheetData>
      <sheetData sheetId="7294">
        <row r="4">
          <cell r="I4">
            <v>0</v>
          </cell>
        </row>
      </sheetData>
      <sheetData sheetId="7295">
        <row r="4">
          <cell r="I4">
            <v>0</v>
          </cell>
        </row>
      </sheetData>
      <sheetData sheetId="7296">
        <row r="4">
          <cell r="I4">
            <v>0</v>
          </cell>
        </row>
      </sheetData>
      <sheetData sheetId="7297">
        <row r="4">
          <cell r="I4">
            <v>0</v>
          </cell>
        </row>
      </sheetData>
      <sheetData sheetId="7298">
        <row r="4">
          <cell r="I4">
            <v>0</v>
          </cell>
        </row>
      </sheetData>
      <sheetData sheetId="7299">
        <row r="4">
          <cell r="I4">
            <v>0</v>
          </cell>
        </row>
      </sheetData>
      <sheetData sheetId="7300">
        <row r="4">
          <cell r="I4">
            <v>0</v>
          </cell>
        </row>
      </sheetData>
      <sheetData sheetId="7301">
        <row r="4">
          <cell r="I4">
            <v>0</v>
          </cell>
        </row>
      </sheetData>
      <sheetData sheetId="7302">
        <row r="4">
          <cell r="I4">
            <v>0</v>
          </cell>
        </row>
      </sheetData>
      <sheetData sheetId="7303">
        <row r="4">
          <cell r="I4">
            <v>0</v>
          </cell>
        </row>
      </sheetData>
      <sheetData sheetId="7304">
        <row r="4">
          <cell r="I4">
            <v>0</v>
          </cell>
        </row>
      </sheetData>
      <sheetData sheetId="7305">
        <row r="4">
          <cell r="I4">
            <v>0</v>
          </cell>
        </row>
      </sheetData>
      <sheetData sheetId="7306">
        <row r="4">
          <cell r="I4">
            <v>0</v>
          </cell>
        </row>
      </sheetData>
      <sheetData sheetId="7307">
        <row r="4">
          <cell r="I4">
            <v>0</v>
          </cell>
        </row>
      </sheetData>
      <sheetData sheetId="7308">
        <row r="4">
          <cell r="I4">
            <v>0</v>
          </cell>
        </row>
      </sheetData>
      <sheetData sheetId="7309">
        <row r="4">
          <cell r="I4">
            <v>0</v>
          </cell>
        </row>
      </sheetData>
      <sheetData sheetId="7310">
        <row r="4">
          <cell r="I4">
            <v>0</v>
          </cell>
        </row>
      </sheetData>
      <sheetData sheetId="7311">
        <row r="4">
          <cell r="I4">
            <v>0</v>
          </cell>
        </row>
      </sheetData>
      <sheetData sheetId="7312">
        <row r="4">
          <cell r="I4">
            <v>0</v>
          </cell>
        </row>
      </sheetData>
      <sheetData sheetId="7313">
        <row r="4">
          <cell r="I4">
            <v>0</v>
          </cell>
        </row>
      </sheetData>
      <sheetData sheetId="7314">
        <row r="4">
          <cell r="I4">
            <v>0</v>
          </cell>
        </row>
      </sheetData>
      <sheetData sheetId="7315">
        <row r="4">
          <cell r="I4">
            <v>0</v>
          </cell>
        </row>
      </sheetData>
      <sheetData sheetId="7316">
        <row r="4">
          <cell r="I4">
            <v>0</v>
          </cell>
        </row>
      </sheetData>
      <sheetData sheetId="7317">
        <row r="4">
          <cell r="I4">
            <v>0</v>
          </cell>
        </row>
      </sheetData>
      <sheetData sheetId="7318">
        <row r="4">
          <cell r="I4">
            <v>0</v>
          </cell>
        </row>
      </sheetData>
      <sheetData sheetId="7319">
        <row r="4">
          <cell r="I4">
            <v>0</v>
          </cell>
        </row>
      </sheetData>
      <sheetData sheetId="7320">
        <row r="4">
          <cell r="I4">
            <v>0</v>
          </cell>
        </row>
      </sheetData>
      <sheetData sheetId="7321">
        <row r="4">
          <cell r="I4">
            <v>0</v>
          </cell>
        </row>
      </sheetData>
      <sheetData sheetId="7322">
        <row r="4">
          <cell r="I4">
            <v>0</v>
          </cell>
        </row>
      </sheetData>
      <sheetData sheetId="7323">
        <row r="4">
          <cell r="I4">
            <v>0</v>
          </cell>
        </row>
      </sheetData>
      <sheetData sheetId="7324">
        <row r="4">
          <cell r="I4">
            <v>0</v>
          </cell>
        </row>
      </sheetData>
      <sheetData sheetId="7325">
        <row r="4">
          <cell r="I4">
            <v>0</v>
          </cell>
        </row>
      </sheetData>
      <sheetData sheetId="7326">
        <row r="4">
          <cell r="I4">
            <v>0</v>
          </cell>
        </row>
      </sheetData>
      <sheetData sheetId="7327">
        <row r="4">
          <cell r="I4">
            <v>0</v>
          </cell>
        </row>
      </sheetData>
      <sheetData sheetId="7328">
        <row r="4">
          <cell r="I4">
            <v>0</v>
          </cell>
        </row>
      </sheetData>
      <sheetData sheetId="7329">
        <row r="4">
          <cell r="I4">
            <v>0</v>
          </cell>
        </row>
      </sheetData>
      <sheetData sheetId="7330">
        <row r="4">
          <cell r="I4">
            <v>0</v>
          </cell>
        </row>
      </sheetData>
      <sheetData sheetId="7331">
        <row r="4">
          <cell r="I4">
            <v>0</v>
          </cell>
        </row>
      </sheetData>
      <sheetData sheetId="7332">
        <row r="4">
          <cell r="I4">
            <v>0</v>
          </cell>
        </row>
      </sheetData>
      <sheetData sheetId="7333">
        <row r="4">
          <cell r="I4">
            <v>0</v>
          </cell>
        </row>
      </sheetData>
      <sheetData sheetId="7334">
        <row r="4">
          <cell r="I4">
            <v>0</v>
          </cell>
        </row>
      </sheetData>
      <sheetData sheetId="7335">
        <row r="4">
          <cell r="I4">
            <v>0</v>
          </cell>
        </row>
      </sheetData>
      <sheetData sheetId="7336">
        <row r="4">
          <cell r="I4">
            <v>0</v>
          </cell>
        </row>
      </sheetData>
      <sheetData sheetId="7337">
        <row r="4">
          <cell r="I4">
            <v>0</v>
          </cell>
        </row>
      </sheetData>
      <sheetData sheetId="7338">
        <row r="4">
          <cell r="I4">
            <v>0</v>
          </cell>
        </row>
      </sheetData>
      <sheetData sheetId="7339">
        <row r="4">
          <cell r="I4">
            <v>0</v>
          </cell>
        </row>
      </sheetData>
      <sheetData sheetId="7340">
        <row r="4">
          <cell r="I4">
            <v>0</v>
          </cell>
        </row>
      </sheetData>
      <sheetData sheetId="7341">
        <row r="4">
          <cell r="I4">
            <v>0</v>
          </cell>
        </row>
      </sheetData>
      <sheetData sheetId="7342">
        <row r="4">
          <cell r="I4">
            <v>0</v>
          </cell>
        </row>
      </sheetData>
      <sheetData sheetId="7343">
        <row r="4">
          <cell r="I4">
            <v>0</v>
          </cell>
        </row>
      </sheetData>
      <sheetData sheetId="7344">
        <row r="4">
          <cell r="I4">
            <v>0</v>
          </cell>
        </row>
      </sheetData>
      <sheetData sheetId="7345">
        <row r="4">
          <cell r="I4">
            <v>0</v>
          </cell>
        </row>
      </sheetData>
      <sheetData sheetId="7346">
        <row r="4">
          <cell r="I4">
            <v>0</v>
          </cell>
        </row>
      </sheetData>
      <sheetData sheetId="7347">
        <row r="4">
          <cell r="I4">
            <v>0</v>
          </cell>
        </row>
      </sheetData>
      <sheetData sheetId="7348">
        <row r="4">
          <cell r="I4">
            <v>0</v>
          </cell>
        </row>
      </sheetData>
      <sheetData sheetId="7349">
        <row r="4">
          <cell r="I4">
            <v>0</v>
          </cell>
        </row>
      </sheetData>
      <sheetData sheetId="7350">
        <row r="4">
          <cell r="I4">
            <v>0</v>
          </cell>
        </row>
      </sheetData>
      <sheetData sheetId="7351">
        <row r="4">
          <cell r="I4">
            <v>0</v>
          </cell>
        </row>
      </sheetData>
      <sheetData sheetId="7352">
        <row r="4">
          <cell r="I4">
            <v>0</v>
          </cell>
        </row>
      </sheetData>
      <sheetData sheetId="7353">
        <row r="4">
          <cell r="I4">
            <v>0</v>
          </cell>
        </row>
      </sheetData>
      <sheetData sheetId="7354">
        <row r="4">
          <cell r="I4">
            <v>0</v>
          </cell>
        </row>
      </sheetData>
      <sheetData sheetId="7355">
        <row r="4">
          <cell r="I4">
            <v>0</v>
          </cell>
        </row>
      </sheetData>
      <sheetData sheetId="7356">
        <row r="4">
          <cell r="I4">
            <v>0</v>
          </cell>
        </row>
      </sheetData>
      <sheetData sheetId="7357">
        <row r="4">
          <cell r="I4">
            <v>0</v>
          </cell>
        </row>
      </sheetData>
      <sheetData sheetId="7358">
        <row r="4">
          <cell r="I4">
            <v>0</v>
          </cell>
        </row>
      </sheetData>
      <sheetData sheetId="7359">
        <row r="4">
          <cell r="I4">
            <v>0</v>
          </cell>
        </row>
      </sheetData>
      <sheetData sheetId="7360">
        <row r="4">
          <cell r="I4">
            <v>0</v>
          </cell>
        </row>
      </sheetData>
      <sheetData sheetId="7361">
        <row r="4">
          <cell r="I4">
            <v>0</v>
          </cell>
        </row>
      </sheetData>
      <sheetData sheetId="7362">
        <row r="4">
          <cell r="I4">
            <v>0</v>
          </cell>
        </row>
      </sheetData>
      <sheetData sheetId="7363">
        <row r="4">
          <cell r="I4">
            <v>0</v>
          </cell>
        </row>
      </sheetData>
      <sheetData sheetId="7364">
        <row r="4">
          <cell r="I4">
            <v>0</v>
          </cell>
        </row>
      </sheetData>
      <sheetData sheetId="7365">
        <row r="4">
          <cell r="I4">
            <v>0</v>
          </cell>
        </row>
      </sheetData>
      <sheetData sheetId="7366">
        <row r="4">
          <cell r="I4">
            <v>0</v>
          </cell>
        </row>
      </sheetData>
      <sheetData sheetId="7367">
        <row r="4">
          <cell r="I4">
            <v>0</v>
          </cell>
        </row>
      </sheetData>
      <sheetData sheetId="7368">
        <row r="4">
          <cell r="I4">
            <v>0</v>
          </cell>
        </row>
      </sheetData>
      <sheetData sheetId="7369">
        <row r="4">
          <cell r="I4">
            <v>0</v>
          </cell>
        </row>
      </sheetData>
      <sheetData sheetId="7370">
        <row r="4">
          <cell r="I4">
            <v>0</v>
          </cell>
        </row>
      </sheetData>
      <sheetData sheetId="7371">
        <row r="4">
          <cell r="I4">
            <v>0</v>
          </cell>
        </row>
      </sheetData>
      <sheetData sheetId="7372">
        <row r="4">
          <cell r="I4">
            <v>0</v>
          </cell>
        </row>
      </sheetData>
      <sheetData sheetId="7373">
        <row r="4">
          <cell r="I4">
            <v>0</v>
          </cell>
        </row>
      </sheetData>
      <sheetData sheetId="7374">
        <row r="4">
          <cell r="I4">
            <v>0</v>
          </cell>
        </row>
      </sheetData>
      <sheetData sheetId="7375">
        <row r="4">
          <cell r="I4">
            <v>0</v>
          </cell>
        </row>
      </sheetData>
      <sheetData sheetId="7376">
        <row r="4">
          <cell r="I4">
            <v>0</v>
          </cell>
        </row>
      </sheetData>
      <sheetData sheetId="7377">
        <row r="4">
          <cell r="I4">
            <v>0</v>
          </cell>
        </row>
      </sheetData>
      <sheetData sheetId="7378">
        <row r="4">
          <cell r="I4">
            <v>0</v>
          </cell>
        </row>
      </sheetData>
      <sheetData sheetId="7379">
        <row r="4">
          <cell r="I4">
            <v>0</v>
          </cell>
        </row>
      </sheetData>
      <sheetData sheetId="7380">
        <row r="4">
          <cell r="I4">
            <v>0</v>
          </cell>
        </row>
      </sheetData>
      <sheetData sheetId="7381">
        <row r="4">
          <cell r="I4">
            <v>0</v>
          </cell>
        </row>
      </sheetData>
      <sheetData sheetId="7382">
        <row r="4">
          <cell r="I4">
            <v>0</v>
          </cell>
        </row>
      </sheetData>
      <sheetData sheetId="7383">
        <row r="4">
          <cell r="I4">
            <v>0</v>
          </cell>
        </row>
      </sheetData>
      <sheetData sheetId="7384">
        <row r="4">
          <cell r="I4">
            <v>0</v>
          </cell>
        </row>
      </sheetData>
      <sheetData sheetId="7385">
        <row r="4">
          <cell r="I4">
            <v>0</v>
          </cell>
        </row>
      </sheetData>
      <sheetData sheetId="7386">
        <row r="4">
          <cell r="I4">
            <v>0</v>
          </cell>
        </row>
      </sheetData>
      <sheetData sheetId="7387">
        <row r="4">
          <cell r="I4">
            <v>0</v>
          </cell>
        </row>
      </sheetData>
      <sheetData sheetId="7388">
        <row r="4">
          <cell r="I4">
            <v>0</v>
          </cell>
        </row>
      </sheetData>
      <sheetData sheetId="7389">
        <row r="4">
          <cell r="I4">
            <v>0</v>
          </cell>
        </row>
      </sheetData>
      <sheetData sheetId="7390">
        <row r="4">
          <cell r="I4">
            <v>0</v>
          </cell>
        </row>
      </sheetData>
      <sheetData sheetId="7391">
        <row r="4">
          <cell r="I4">
            <v>0</v>
          </cell>
        </row>
      </sheetData>
      <sheetData sheetId="7392">
        <row r="4">
          <cell r="I4">
            <v>0</v>
          </cell>
        </row>
      </sheetData>
      <sheetData sheetId="7393">
        <row r="4">
          <cell r="I4">
            <v>0</v>
          </cell>
        </row>
      </sheetData>
      <sheetData sheetId="7394">
        <row r="4">
          <cell r="I4">
            <v>0</v>
          </cell>
        </row>
      </sheetData>
      <sheetData sheetId="7395">
        <row r="4">
          <cell r="I4">
            <v>0</v>
          </cell>
        </row>
      </sheetData>
      <sheetData sheetId="7396">
        <row r="4">
          <cell r="I4">
            <v>0</v>
          </cell>
        </row>
      </sheetData>
      <sheetData sheetId="7397">
        <row r="4">
          <cell r="I4">
            <v>0</v>
          </cell>
        </row>
      </sheetData>
      <sheetData sheetId="7398">
        <row r="4">
          <cell r="I4">
            <v>0</v>
          </cell>
        </row>
      </sheetData>
      <sheetData sheetId="7399">
        <row r="4">
          <cell r="I4">
            <v>0</v>
          </cell>
        </row>
      </sheetData>
      <sheetData sheetId="7400">
        <row r="4">
          <cell r="I4">
            <v>0</v>
          </cell>
        </row>
      </sheetData>
      <sheetData sheetId="7401">
        <row r="4">
          <cell r="I4">
            <v>0</v>
          </cell>
        </row>
      </sheetData>
      <sheetData sheetId="7402">
        <row r="4">
          <cell r="I4">
            <v>0</v>
          </cell>
        </row>
      </sheetData>
      <sheetData sheetId="7403">
        <row r="4">
          <cell r="I4">
            <v>0</v>
          </cell>
        </row>
      </sheetData>
      <sheetData sheetId="7404">
        <row r="4">
          <cell r="I4">
            <v>0</v>
          </cell>
        </row>
      </sheetData>
      <sheetData sheetId="7405">
        <row r="4">
          <cell r="I4">
            <v>0</v>
          </cell>
        </row>
      </sheetData>
      <sheetData sheetId="7406">
        <row r="4">
          <cell r="I4">
            <v>0</v>
          </cell>
        </row>
      </sheetData>
      <sheetData sheetId="7407">
        <row r="4">
          <cell r="I4">
            <v>0</v>
          </cell>
        </row>
      </sheetData>
      <sheetData sheetId="7408">
        <row r="4">
          <cell r="I4">
            <v>0</v>
          </cell>
        </row>
      </sheetData>
      <sheetData sheetId="7409">
        <row r="4">
          <cell r="I4">
            <v>0</v>
          </cell>
        </row>
      </sheetData>
      <sheetData sheetId="7410">
        <row r="4">
          <cell r="I4">
            <v>0</v>
          </cell>
        </row>
      </sheetData>
      <sheetData sheetId="7411">
        <row r="4">
          <cell r="I4">
            <v>0</v>
          </cell>
        </row>
      </sheetData>
      <sheetData sheetId="7412">
        <row r="4">
          <cell r="I4">
            <v>0</v>
          </cell>
        </row>
      </sheetData>
      <sheetData sheetId="7413">
        <row r="4">
          <cell r="I4">
            <v>0</v>
          </cell>
        </row>
      </sheetData>
      <sheetData sheetId="7414">
        <row r="4">
          <cell r="I4">
            <v>0</v>
          </cell>
        </row>
      </sheetData>
      <sheetData sheetId="7415">
        <row r="4">
          <cell r="I4">
            <v>0</v>
          </cell>
        </row>
      </sheetData>
      <sheetData sheetId="7416">
        <row r="4">
          <cell r="I4">
            <v>0</v>
          </cell>
        </row>
      </sheetData>
      <sheetData sheetId="7417">
        <row r="4">
          <cell r="I4">
            <v>0</v>
          </cell>
        </row>
      </sheetData>
      <sheetData sheetId="7418">
        <row r="4">
          <cell r="I4">
            <v>0</v>
          </cell>
        </row>
      </sheetData>
      <sheetData sheetId="7419">
        <row r="4">
          <cell r="I4">
            <v>0</v>
          </cell>
        </row>
      </sheetData>
      <sheetData sheetId="7420">
        <row r="4">
          <cell r="I4">
            <v>0</v>
          </cell>
        </row>
      </sheetData>
      <sheetData sheetId="7421">
        <row r="4">
          <cell r="I4">
            <v>0</v>
          </cell>
        </row>
      </sheetData>
      <sheetData sheetId="7422">
        <row r="4">
          <cell r="I4">
            <v>0</v>
          </cell>
        </row>
      </sheetData>
      <sheetData sheetId="7423">
        <row r="4">
          <cell r="I4">
            <v>0</v>
          </cell>
        </row>
      </sheetData>
      <sheetData sheetId="7424">
        <row r="4">
          <cell r="I4">
            <v>0</v>
          </cell>
        </row>
      </sheetData>
      <sheetData sheetId="7425">
        <row r="4">
          <cell r="I4">
            <v>0</v>
          </cell>
        </row>
      </sheetData>
      <sheetData sheetId="7426">
        <row r="4">
          <cell r="I4">
            <v>0</v>
          </cell>
        </row>
      </sheetData>
      <sheetData sheetId="7427">
        <row r="4">
          <cell r="I4">
            <v>0</v>
          </cell>
        </row>
      </sheetData>
      <sheetData sheetId="7428">
        <row r="4">
          <cell r="I4">
            <v>0</v>
          </cell>
        </row>
      </sheetData>
      <sheetData sheetId="7429">
        <row r="4">
          <cell r="I4">
            <v>0</v>
          </cell>
        </row>
      </sheetData>
      <sheetData sheetId="7430">
        <row r="4">
          <cell r="I4">
            <v>0</v>
          </cell>
        </row>
      </sheetData>
      <sheetData sheetId="7431">
        <row r="4">
          <cell r="I4">
            <v>0</v>
          </cell>
        </row>
      </sheetData>
      <sheetData sheetId="7432">
        <row r="4">
          <cell r="I4">
            <v>0</v>
          </cell>
        </row>
      </sheetData>
      <sheetData sheetId="7433">
        <row r="4">
          <cell r="I4">
            <v>0</v>
          </cell>
        </row>
      </sheetData>
      <sheetData sheetId="7434">
        <row r="4">
          <cell r="I4">
            <v>0</v>
          </cell>
        </row>
      </sheetData>
      <sheetData sheetId="7435">
        <row r="4">
          <cell r="I4">
            <v>0</v>
          </cell>
        </row>
      </sheetData>
      <sheetData sheetId="7436">
        <row r="4">
          <cell r="I4">
            <v>0</v>
          </cell>
        </row>
      </sheetData>
      <sheetData sheetId="7437">
        <row r="4">
          <cell r="I4">
            <v>0</v>
          </cell>
        </row>
      </sheetData>
      <sheetData sheetId="7438">
        <row r="4">
          <cell r="I4">
            <v>0</v>
          </cell>
        </row>
      </sheetData>
      <sheetData sheetId="7439">
        <row r="4">
          <cell r="I4">
            <v>0</v>
          </cell>
        </row>
      </sheetData>
      <sheetData sheetId="7440">
        <row r="4">
          <cell r="I4">
            <v>0</v>
          </cell>
        </row>
      </sheetData>
      <sheetData sheetId="7441">
        <row r="4">
          <cell r="I4">
            <v>0</v>
          </cell>
        </row>
      </sheetData>
      <sheetData sheetId="7442">
        <row r="4">
          <cell r="I4">
            <v>0</v>
          </cell>
        </row>
      </sheetData>
      <sheetData sheetId="7443">
        <row r="4">
          <cell r="I4">
            <v>0</v>
          </cell>
        </row>
      </sheetData>
      <sheetData sheetId="7444">
        <row r="4">
          <cell r="I4">
            <v>0</v>
          </cell>
        </row>
      </sheetData>
      <sheetData sheetId="7445">
        <row r="4">
          <cell r="I4">
            <v>0</v>
          </cell>
        </row>
      </sheetData>
      <sheetData sheetId="7446">
        <row r="4">
          <cell r="I4">
            <v>0</v>
          </cell>
        </row>
      </sheetData>
      <sheetData sheetId="7447">
        <row r="4">
          <cell r="I4">
            <v>0</v>
          </cell>
        </row>
      </sheetData>
      <sheetData sheetId="7448">
        <row r="4">
          <cell r="I4">
            <v>0</v>
          </cell>
        </row>
      </sheetData>
      <sheetData sheetId="7449">
        <row r="4">
          <cell r="I4">
            <v>0</v>
          </cell>
        </row>
      </sheetData>
      <sheetData sheetId="7450">
        <row r="4">
          <cell r="I4">
            <v>0</v>
          </cell>
        </row>
      </sheetData>
      <sheetData sheetId="7451">
        <row r="4">
          <cell r="I4">
            <v>0</v>
          </cell>
        </row>
      </sheetData>
      <sheetData sheetId="7452">
        <row r="4">
          <cell r="I4">
            <v>0</v>
          </cell>
        </row>
      </sheetData>
      <sheetData sheetId="7453">
        <row r="4">
          <cell r="I4">
            <v>0</v>
          </cell>
        </row>
      </sheetData>
      <sheetData sheetId="7454">
        <row r="4">
          <cell r="I4">
            <v>0</v>
          </cell>
        </row>
      </sheetData>
      <sheetData sheetId="7455">
        <row r="4">
          <cell r="I4">
            <v>0</v>
          </cell>
        </row>
      </sheetData>
      <sheetData sheetId="7456">
        <row r="4">
          <cell r="I4">
            <v>0</v>
          </cell>
        </row>
      </sheetData>
      <sheetData sheetId="7457">
        <row r="4">
          <cell r="I4">
            <v>0</v>
          </cell>
        </row>
      </sheetData>
      <sheetData sheetId="7458">
        <row r="4">
          <cell r="I4">
            <v>0</v>
          </cell>
        </row>
      </sheetData>
      <sheetData sheetId="7459">
        <row r="4">
          <cell r="I4">
            <v>0</v>
          </cell>
        </row>
      </sheetData>
      <sheetData sheetId="7460">
        <row r="4">
          <cell r="I4">
            <v>0</v>
          </cell>
        </row>
      </sheetData>
      <sheetData sheetId="7461">
        <row r="4">
          <cell r="I4">
            <v>0</v>
          </cell>
        </row>
      </sheetData>
      <sheetData sheetId="7462">
        <row r="4">
          <cell r="I4">
            <v>0</v>
          </cell>
        </row>
      </sheetData>
      <sheetData sheetId="7463">
        <row r="4">
          <cell r="I4">
            <v>0</v>
          </cell>
        </row>
      </sheetData>
      <sheetData sheetId="7464">
        <row r="4">
          <cell r="I4">
            <v>0</v>
          </cell>
        </row>
      </sheetData>
      <sheetData sheetId="7465">
        <row r="4">
          <cell r="I4">
            <v>0</v>
          </cell>
        </row>
      </sheetData>
      <sheetData sheetId="7466">
        <row r="4">
          <cell r="I4">
            <v>0</v>
          </cell>
        </row>
      </sheetData>
      <sheetData sheetId="7467">
        <row r="4">
          <cell r="I4">
            <v>0</v>
          </cell>
        </row>
      </sheetData>
      <sheetData sheetId="7468">
        <row r="4">
          <cell r="I4">
            <v>0</v>
          </cell>
        </row>
      </sheetData>
      <sheetData sheetId="7469">
        <row r="4">
          <cell r="I4">
            <v>0</v>
          </cell>
        </row>
      </sheetData>
      <sheetData sheetId="7470">
        <row r="4">
          <cell r="I4">
            <v>0</v>
          </cell>
        </row>
      </sheetData>
      <sheetData sheetId="7471">
        <row r="4">
          <cell r="I4">
            <v>0</v>
          </cell>
        </row>
      </sheetData>
      <sheetData sheetId="7472">
        <row r="4">
          <cell r="I4">
            <v>0</v>
          </cell>
        </row>
      </sheetData>
      <sheetData sheetId="7473">
        <row r="4">
          <cell r="I4">
            <v>0</v>
          </cell>
        </row>
      </sheetData>
      <sheetData sheetId="7474">
        <row r="4">
          <cell r="I4">
            <v>0</v>
          </cell>
        </row>
      </sheetData>
      <sheetData sheetId="7475">
        <row r="4">
          <cell r="I4">
            <v>0</v>
          </cell>
        </row>
      </sheetData>
      <sheetData sheetId="7476">
        <row r="4">
          <cell r="I4">
            <v>0</v>
          </cell>
        </row>
      </sheetData>
      <sheetData sheetId="7477">
        <row r="4">
          <cell r="I4">
            <v>0</v>
          </cell>
        </row>
      </sheetData>
      <sheetData sheetId="7478">
        <row r="4">
          <cell r="I4">
            <v>0</v>
          </cell>
        </row>
      </sheetData>
      <sheetData sheetId="7479">
        <row r="4">
          <cell r="I4">
            <v>0</v>
          </cell>
        </row>
      </sheetData>
      <sheetData sheetId="7480">
        <row r="4">
          <cell r="I4">
            <v>0</v>
          </cell>
        </row>
      </sheetData>
      <sheetData sheetId="7481">
        <row r="4">
          <cell r="I4">
            <v>0</v>
          </cell>
        </row>
      </sheetData>
      <sheetData sheetId="7482">
        <row r="4">
          <cell r="I4">
            <v>0</v>
          </cell>
        </row>
      </sheetData>
      <sheetData sheetId="7483">
        <row r="4">
          <cell r="I4">
            <v>0</v>
          </cell>
        </row>
      </sheetData>
      <sheetData sheetId="7484">
        <row r="4">
          <cell r="I4">
            <v>0</v>
          </cell>
        </row>
      </sheetData>
      <sheetData sheetId="7485">
        <row r="4">
          <cell r="I4">
            <v>0</v>
          </cell>
        </row>
      </sheetData>
      <sheetData sheetId="7486">
        <row r="4">
          <cell r="I4">
            <v>0</v>
          </cell>
        </row>
      </sheetData>
      <sheetData sheetId="7487">
        <row r="4">
          <cell r="I4">
            <v>0</v>
          </cell>
        </row>
      </sheetData>
      <sheetData sheetId="7488">
        <row r="4">
          <cell r="I4">
            <v>0</v>
          </cell>
        </row>
      </sheetData>
      <sheetData sheetId="7489">
        <row r="4">
          <cell r="I4">
            <v>0</v>
          </cell>
        </row>
      </sheetData>
      <sheetData sheetId="7490">
        <row r="4">
          <cell r="I4">
            <v>0</v>
          </cell>
        </row>
      </sheetData>
      <sheetData sheetId="7491">
        <row r="4">
          <cell r="I4">
            <v>0</v>
          </cell>
        </row>
      </sheetData>
      <sheetData sheetId="7492">
        <row r="4">
          <cell r="I4">
            <v>0</v>
          </cell>
        </row>
      </sheetData>
      <sheetData sheetId="7493">
        <row r="4">
          <cell r="I4">
            <v>0</v>
          </cell>
        </row>
      </sheetData>
      <sheetData sheetId="7494">
        <row r="4">
          <cell r="I4">
            <v>0</v>
          </cell>
        </row>
      </sheetData>
      <sheetData sheetId="7495">
        <row r="4">
          <cell r="I4">
            <v>0</v>
          </cell>
        </row>
      </sheetData>
      <sheetData sheetId="7496">
        <row r="4">
          <cell r="I4">
            <v>0</v>
          </cell>
        </row>
      </sheetData>
      <sheetData sheetId="7497">
        <row r="4">
          <cell r="I4">
            <v>0</v>
          </cell>
        </row>
      </sheetData>
      <sheetData sheetId="7498">
        <row r="4">
          <cell r="I4">
            <v>0</v>
          </cell>
        </row>
      </sheetData>
      <sheetData sheetId="7499">
        <row r="4">
          <cell r="I4">
            <v>0</v>
          </cell>
        </row>
      </sheetData>
      <sheetData sheetId="7500">
        <row r="4">
          <cell r="I4">
            <v>0</v>
          </cell>
        </row>
      </sheetData>
      <sheetData sheetId="7501">
        <row r="4">
          <cell r="I4">
            <v>0</v>
          </cell>
        </row>
      </sheetData>
      <sheetData sheetId="7502">
        <row r="4">
          <cell r="I4">
            <v>0</v>
          </cell>
        </row>
      </sheetData>
      <sheetData sheetId="7503">
        <row r="4">
          <cell r="I4">
            <v>0</v>
          </cell>
        </row>
      </sheetData>
      <sheetData sheetId="7504">
        <row r="4">
          <cell r="I4">
            <v>0</v>
          </cell>
        </row>
      </sheetData>
      <sheetData sheetId="7505">
        <row r="4">
          <cell r="I4">
            <v>0</v>
          </cell>
        </row>
      </sheetData>
      <sheetData sheetId="7506">
        <row r="4">
          <cell r="I4">
            <v>0</v>
          </cell>
        </row>
      </sheetData>
      <sheetData sheetId="7507">
        <row r="4">
          <cell r="I4">
            <v>0</v>
          </cell>
        </row>
      </sheetData>
      <sheetData sheetId="7508">
        <row r="4">
          <cell r="I4">
            <v>0</v>
          </cell>
        </row>
      </sheetData>
      <sheetData sheetId="7509">
        <row r="4">
          <cell r="I4">
            <v>0</v>
          </cell>
        </row>
      </sheetData>
      <sheetData sheetId="7510">
        <row r="4">
          <cell r="I4">
            <v>0</v>
          </cell>
        </row>
      </sheetData>
      <sheetData sheetId="7511">
        <row r="4">
          <cell r="I4">
            <v>0</v>
          </cell>
        </row>
      </sheetData>
      <sheetData sheetId="7512">
        <row r="4">
          <cell r="I4">
            <v>0</v>
          </cell>
        </row>
      </sheetData>
      <sheetData sheetId="7513">
        <row r="4">
          <cell r="I4">
            <v>0</v>
          </cell>
        </row>
      </sheetData>
      <sheetData sheetId="7514">
        <row r="4">
          <cell r="I4">
            <v>0</v>
          </cell>
        </row>
      </sheetData>
      <sheetData sheetId="7515">
        <row r="4">
          <cell r="I4">
            <v>0</v>
          </cell>
        </row>
      </sheetData>
      <sheetData sheetId="7516">
        <row r="4">
          <cell r="I4">
            <v>0</v>
          </cell>
        </row>
      </sheetData>
      <sheetData sheetId="7517">
        <row r="4">
          <cell r="I4">
            <v>0</v>
          </cell>
        </row>
      </sheetData>
      <sheetData sheetId="7518">
        <row r="4">
          <cell r="I4">
            <v>0</v>
          </cell>
        </row>
      </sheetData>
      <sheetData sheetId="7519">
        <row r="4">
          <cell r="I4">
            <v>0</v>
          </cell>
        </row>
      </sheetData>
      <sheetData sheetId="7520">
        <row r="4">
          <cell r="I4">
            <v>0</v>
          </cell>
        </row>
      </sheetData>
      <sheetData sheetId="7521">
        <row r="4">
          <cell r="I4">
            <v>0</v>
          </cell>
        </row>
      </sheetData>
      <sheetData sheetId="7522">
        <row r="4">
          <cell r="I4">
            <v>0</v>
          </cell>
        </row>
      </sheetData>
      <sheetData sheetId="7523">
        <row r="4">
          <cell r="I4">
            <v>0</v>
          </cell>
        </row>
      </sheetData>
      <sheetData sheetId="7524">
        <row r="4">
          <cell r="I4">
            <v>0</v>
          </cell>
        </row>
      </sheetData>
      <sheetData sheetId="7525">
        <row r="4">
          <cell r="I4">
            <v>0</v>
          </cell>
        </row>
      </sheetData>
      <sheetData sheetId="7526">
        <row r="4">
          <cell r="I4">
            <v>0</v>
          </cell>
        </row>
      </sheetData>
      <sheetData sheetId="7527">
        <row r="4">
          <cell r="I4">
            <v>0</v>
          </cell>
        </row>
      </sheetData>
      <sheetData sheetId="7528">
        <row r="4">
          <cell r="I4">
            <v>0</v>
          </cell>
        </row>
      </sheetData>
      <sheetData sheetId="7529">
        <row r="4">
          <cell r="I4">
            <v>0</v>
          </cell>
        </row>
      </sheetData>
      <sheetData sheetId="7530">
        <row r="4">
          <cell r="I4">
            <v>0</v>
          </cell>
        </row>
      </sheetData>
      <sheetData sheetId="7531">
        <row r="4">
          <cell r="I4">
            <v>0</v>
          </cell>
        </row>
      </sheetData>
      <sheetData sheetId="7532">
        <row r="4">
          <cell r="I4">
            <v>0</v>
          </cell>
        </row>
      </sheetData>
      <sheetData sheetId="7533">
        <row r="4">
          <cell r="I4">
            <v>0</v>
          </cell>
        </row>
      </sheetData>
      <sheetData sheetId="7534">
        <row r="4">
          <cell r="I4">
            <v>0</v>
          </cell>
        </row>
      </sheetData>
      <sheetData sheetId="7535">
        <row r="4">
          <cell r="I4">
            <v>0</v>
          </cell>
        </row>
      </sheetData>
      <sheetData sheetId="7536">
        <row r="4">
          <cell r="I4">
            <v>0</v>
          </cell>
        </row>
      </sheetData>
      <sheetData sheetId="7537">
        <row r="4">
          <cell r="I4">
            <v>0</v>
          </cell>
        </row>
      </sheetData>
      <sheetData sheetId="7538">
        <row r="4">
          <cell r="I4">
            <v>0</v>
          </cell>
        </row>
      </sheetData>
      <sheetData sheetId="7539">
        <row r="4">
          <cell r="I4">
            <v>0</v>
          </cell>
        </row>
      </sheetData>
      <sheetData sheetId="7540">
        <row r="4">
          <cell r="I4">
            <v>0</v>
          </cell>
        </row>
      </sheetData>
      <sheetData sheetId="7541">
        <row r="4">
          <cell r="I4">
            <v>0</v>
          </cell>
        </row>
      </sheetData>
      <sheetData sheetId="7542">
        <row r="4">
          <cell r="I4">
            <v>0</v>
          </cell>
        </row>
      </sheetData>
      <sheetData sheetId="7543">
        <row r="4">
          <cell r="I4">
            <v>0</v>
          </cell>
        </row>
      </sheetData>
      <sheetData sheetId="7544">
        <row r="4">
          <cell r="I4">
            <v>0</v>
          </cell>
        </row>
      </sheetData>
      <sheetData sheetId="7545">
        <row r="4">
          <cell r="I4">
            <v>0</v>
          </cell>
        </row>
      </sheetData>
      <sheetData sheetId="7546">
        <row r="4">
          <cell r="I4">
            <v>0</v>
          </cell>
        </row>
      </sheetData>
      <sheetData sheetId="7547">
        <row r="4">
          <cell r="I4">
            <v>0</v>
          </cell>
        </row>
      </sheetData>
      <sheetData sheetId="7548">
        <row r="4">
          <cell r="I4">
            <v>0</v>
          </cell>
        </row>
      </sheetData>
      <sheetData sheetId="7549">
        <row r="4">
          <cell r="I4">
            <v>0</v>
          </cell>
        </row>
      </sheetData>
      <sheetData sheetId="7550">
        <row r="4">
          <cell r="I4">
            <v>0</v>
          </cell>
        </row>
      </sheetData>
      <sheetData sheetId="7551">
        <row r="4">
          <cell r="I4">
            <v>0</v>
          </cell>
        </row>
      </sheetData>
      <sheetData sheetId="7552">
        <row r="4">
          <cell r="I4">
            <v>0</v>
          </cell>
        </row>
      </sheetData>
      <sheetData sheetId="7553">
        <row r="4">
          <cell r="I4">
            <v>0</v>
          </cell>
        </row>
      </sheetData>
      <sheetData sheetId="7554">
        <row r="4">
          <cell r="I4">
            <v>0</v>
          </cell>
        </row>
      </sheetData>
      <sheetData sheetId="7555">
        <row r="4">
          <cell r="I4">
            <v>0</v>
          </cell>
        </row>
      </sheetData>
      <sheetData sheetId="7556">
        <row r="4">
          <cell r="I4">
            <v>0</v>
          </cell>
        </row>
      </sheetData>
      <sheetData sheetId="7557">
        <row r="4">
          <cell r="I4">
            <v>0</v>
          </cell>
        </row>
      </sheetData>
      <sheetData sheetId="7558">
        <row r="4">
          <cell r="I4">
            <v>0</v>
          </cell>
        </row>
      </sheetData>
      <sheetData sheetId="7559">
        <row r="4">
          <cell r="I4">
            <v>0</v>
          </cell>
        </row>
      </sheetData>
      <sheetData sheetId="7560">
        <row r="4">
          <cell r="I4">
            <v>0</v>
          </cell>
        </row>
      </sheetData>
      <sheetData sheetId="7561">
        <row r="4">
          <cell r="I4">
            <v>0</v>
          </cell>
        </row>
      </sheetData>
      <sheetData sheetId="7562">
        <row r="4">
          <cell r="I4">
            <v>0</v>
          </cell>
        </row>
      </sheetData>
      <sheetData sheetId="7563">
        <row r="4">
          <cell r="I4">
            <v>0</v>
          </cell>
        </row>
      </sheetData>
      <sheetData sheetId="7564">
        <row r="4">
          <cell r="I4">
            <v>0</v>
          </cell>
        </row>
      </sheetData>
      <sheetData sheetId="7565">
        <row r="4">
          <cell r="I4">
            <v>0</v>
          </cell>
        </row>
      </sheetData>
      <sheetData sheetId="7566">
        <row r="4">
          <cell r="I4">
            <v>0</v>
          </cell>
        </row>
      </sheetData>
      <sheetData sheetId="7567">
        <row r="4">
          <cell r="I4">
            <v>0</v>
          </cell>
        </row>
      </sheetData>
      <sheetData sheetId="7568">
        <row r="4">
          <cell r="I4">
            <v>0</v>
          </cell>
        </row>
      </sheetData>
      <sheetData sheetId="7569">
        <row r="4">
          <cell r="I4">
            <v>0</v>
          </cell>
        </row>
      </sheetData>
      <sheetData sheetId="7570">
        <row r="4">
          <cell r="I4">
            <v>0</v>
          </cell>
        </row>
      </sheetData>
      <sheetData sheetId="7571">
        <row r="4">
          <cell r="I4">
            <v>0</v>
          </cell>
        </row>
      </sheetData>
      <sheetData sheetId="7572">
        <row r="4">
          <cell r="I4">
            <v>0</v>
          </cell>
        </row>
      </sheetData>
      <sheetData sheetId="7573">
        <row r="4">
          <cell r="I4">
            <v>0</v>
          </cell>
        </row>
      </sheetData>
      <sheetData sheetId="7574">
        <row r="4">
          <cell r="I4">
            <v>0</v>
          </cell>
        </row>
      </sheetData>
      <sheetData sheetId="7575">
        <row r="4">
          <cell r="I4">
            <v>0</v>
          </cell>
        </row>
      </sheetData>
      <sheetData sheetId="7576">
        <row r="4">
          <cell r="I4">
            <v>0</v>
          </cell>
        </row>
      </sheetData>
      <sheetData sheetId="7577">
        <row r="4">
          <cell r="I4">
            <v>0</v>
          </cell>
        </row>
      </sheetData>
      <sheetData sheetId="7578">
        <row r="4">
          <cell r="I4">
            <v>0</v>
          </cell>
        </row>
      </sheetData>
      <sheetData sheetId="7579">
        <row r="4">
          <cell r="I4">
            <v>0</v>
          </cell>
        </row>
      </sheetData>
      <sheetData sheetId="7580">
        <row r="4">
          <cell r="I4">
            <v>0</v>
          </cell>
        </row>
      </sheetData>
      <sheetData sheetId="7581">
        <row r="4">
          <cell r="I4">
            <v>0</v>
          </cell>
        </row>
      </sheetData>
      <sheetData sheetId="7582">
        <row r="4">
          <cell r="I4">
            <v>0</v>
          </cell>
        </row>
      </sheetData>
      <sheetData sheetId="7583">
        <row r="4">
          <cell r="I4">
            <v>0</v>
          </cell>
        </row>
      </sheetData>
      <sheetData sheetId="7584">
        <row r="4">
          <cell r="I4">
            <v>0</v>
          </cell>
        </row>
      </sheetData>
      <sheetData sheetId="7585">
        <row r="4">
          <cell r="I4">
            <v>0</v>
          </cell>
        </row>
      </sheetData>
      <sheetData sheetId="7586">
        <row r="4">
          <cell r="I4">
            <v>0</v>
          </cell>
        </row>
      </sheetData>
      <sheetData sheetId="7587">
        <row r="4">
          <cell r="I4">
            <v>0</v>
          </cell>
        </row>
      </sheetData>
      <sheetData sheetId="7588">
        <row r="4">
          <cell r="I4">
            <v>0</v>
          </cell>
        </row>
      </sheetData>
      <sheetData sheetId="7589">
        <row r="4">
          <cell r="I4">
            <v>0</v>
          </cell>
        </row>
      </sheetData>
      <sheetData sheetId="7590">
        <row r="4">
          <cell r="I4">
            <v>0</v>
          </cell>
        </row>
      </sheetData>
      <sheetData sheetId="7591">
        <row r="4">
          <cell r="I4">
            <v>0</v>
          </cell>
        </row>
      </sheetData>
      <sheetData sheetId="7592">
        <row r="4">
          <cell r="I4">
            <v>0</v>
          </cell>
        </row>
      </sheetData>
      <sheetData sheetId="7593">
        <row r="4">
          <cell r="I4">
            <v>0</v>
          </cell>
        </row>
      </sheetData>
      <sheetData sheetId="7594">
        <row r="4">
          <cell r="I4">
            <v>0</v>
          </cell>
        </row>
      </sheetData>
      <sheetData sheetId="7595">
        <row r="4">
          <cell r="I4">
            <v>0</v>
          </cell>
        </row>
      </sheetData>
      <sheetData sheetId="7596">
        <row r="4">
          <cell r="I4">
            <v>0</v>
          </cell>
        </row>
      </sheetData>
      <sheetData sheetId="7597">
        <row r="4">
          <cell r="I4">
            <v>0</v>
          </cell>
        </row>
      </sheetData>
      <sheetData sheetId="7598">
        <row r="4">
          <cell r="I4">
            <v>0</v>
          </cell>
        </row>
      </sheetData>
      <sheetData sheetId="7599">
        <row r="4">
          <cell r="I4">
            <v>0</v>
          </cell>
        </row>
      </sheetData>
      <sheetData sheetId="7600">
        <row r="4">
          <cell r="I4">
            <v>0</v>
          </cell>
        </row>
      </sheetData>
      <sheetData sheetId="7601">
        <row r="4">
          <cell r="I4">
            <v>0</v>
          </cell>
        </row>
      </sheetData>
      <sheetData sheetId="7602">
        <row r="4">
          <cell r="I4">
            <v>0</v>
          </cell>
        </row>
      </sheetData>
      <sheetData sheetId="7603">
        <row r="4">
          <cell r="I4">
            <v>0</v>
          </cell>
        </row>
      </sheetData>
      <sheetData sheetId="7604">
        <row r="4">
          <cell r="I4">
            <v>0</v>
          </cell>
        </row>
      </sheetData>
      <sheetData sheetId="7605">
        <row r="4">
          <cell r="I4">
            <v>0</v>
          </cell>
        </row>
      </sheetData>
      <sheetData sheetId="7606">
        <row r="4">
          <cell r="I4">
            <v>0</v>
          </cell>
        </row>
      </sheetData>
      <sheetData sheetId="7607">
        <row r="4">
          <cell r="I4">
            <v>0</v>
          </cell>
        </row>
      </sheetData>
      <sheetData sheetId="7608">
        <row r="4">
          <cell r="I4">
            <v>0</v>
          </cell>
        </row>
      </sheetData>
      <sheetData sheetId="7609">
        <row r="4">
          <cell r="I4">
            <v>0</v>
          </cell>
        </row>
      </sheetData>
      <sheetData sheetId="7610">
        <row r="4">
          <cell r="I4">
            <v>0</v>
          </cell>
        </row>
      </sheetData>
      <sheetData sheetId="7611">
        <row r="4">
          <cell r="I4">
            <v>0</v>
          </cell>
        </row>
      </sheetData>
      <sheetData sheetId="7612">
        <row r="4">
          <cell r="I4">
            <v>0</v>
          </cell>
        </row>
      </sheetData>
      <sheetData sheetId="7613">
        <row r="4">
          <cell r="I4">
            <v>0</v>
          </cell>
        </row>
      </sheetData>
      <sheetData sheetId="7614">
        <row r="4">
          <cell r="I4">
            <v>0</v>
          </cell>
        </row>
      </sheetData>
      <sheetData sheetId="7615">
        <row r="4">
          <cell r="I4">
            <v>0</v>
          </cell>
        </row>
      </sheetData>
      <sheetData sheetId="7616">
        <row r="4">
          <cell r="I4">
            <v>0</v>
          </cell>
        </row>
      </sheetData>
      <sheetData sheetId="7617">
        <row r="4">
          <cell r="I4">
            <v>0</v>
          </cell>
        </row>
      </sheetData>
      <sheetData sheetId="7618">
        <row r="4">
          <cell r="I4">
            <v>0</v>
          </cell>
        </row>
      </sheetData>
      <sheetData sheetId="7619">
        <row r="4">
          <cell r="I4">
            <v>0</v>
          </cell>
        </row>
      </sheetData>
      <sheetData sheetId="7620">
        <row r="4">
          <cell r="I4">
            <v>0</v>
          </cell>
        </row>
      </sheetData>
      <sheetData sheetId="7621">
        <row r="4">
          <cell r="I4">
            <v>0</v>
          </cell>
        </row>
      </sheetData>
      <sheetData sheetId="7622">
        <row r="4">
          <cell r="I4">
            <v>0</v>
          </cell>
        </row>
      </sheetData>
      <sheetData sheetId="7623">
        <row r="4">
          <cell r="I4">
            <v>0</v>
          </cell>
        </row>
      </sheetData>
      <sheetData sheetId="7624">
        <row r="4">
          <cell r="I4">
            <v>0</v>
          </cell>
        </row>
      </sheetData>
      <sheetData sheetId="7625">
        <row r="4">
          <cell r="I4">
            <v>0</v>
          </cell>
        </row>
      </sheetData>
      <sheetData sheetId="7626">
        <row r="4">
          <cell r="I4">
            <v>0</v>
          </cell>
        </row>
      </sheetData>
      <sheetData sheetId="7627">
        <row r="4">
          <cell r="I4">
            <v>0</v>
          </cell>
        </row>
      </sheetData>
      <sheetData sheetId="7628">
        <row r="4">
          <cell r="I4">
            <v>0</v>
          </cell>
        </row>
      </sheetData>
      <sheetData sheetId="7629">
        <row r="4">
          <cell r="I4">
            <v>0</v>
          </cell>
        </row>
      </sheetData>
      <sheetData sheetId="7630">
        <row r="4">
          <cell r="I4">
            <v>0</v>
          </cell>
        </row>
      </sheetData>
      <sheetData sheetId="7631">
        <row r="4">
          <cell r="I4">
            <v>0</v>
          </cell>
        </row>
      </sheetData>
      <sheetData sheetId="7632">
        <row r="4">
          <cell r="I4">
            <v>0</v>
          </cell>
        </row>
      </sheetData>
      <sheetData sheetId="7633">
        <row r="4">
          <cell r="I4">
            <v>0</v>
          </cell>
        </row>
      </sheetData>
      <sheetData sheetId="7634">
        <row r="4">
          <cell r="I4">
            <v>0</v>
          </cell>
        </row>
      </sheetData>
      <sheetData sheetId="7635">
        <row r="4">
          <cell r="I4">
            <v>0</v>
          </cell>
        </row>
      </sheetData>
      <sheetData sheetId="7636">
        <row r="4">
          <cell r="I4">
            <v>0</v>
          </cell>
        </row>
      </sheetData>
      <sheetData sheetId="7637">
        <row r="4">
          <cell r="I4">
            <v>0</v>
          </cell>
        </row>
      </sheetData>
      <sheetData sheetId="7638">
        <row r="4">
          <cell r="I4">
            <v>0</v>
          </cell>
        </row>
      </sheetData>
      <sheetData sheetId="7639">
        <row r="4">
          <cell r="I4">
            <v>0</v>
          </cell>
        </row>
      </sheetData>
      <sheetData sheetId="7640">
        <row r="4">
          <cell r="I4">
            <v>0</v>
          </cell>
        </row>
      </sheetData>
      <sheetData sheetId="7641">
        <row r="4">
          <cell r="I4">
            <v>0</v>
          </cell>
        </row>
      </sheetData>
      <sheetData sheetId="7642">
        <row r="4">
          <cell r="I4">
            <v>0</v>
          </cell>
        </row>
      </sheetData>
      <sheetData sheetId="7643">
        <row r="4">
          <cell r="I4">
            <v>0</v>
          </cell>
        </row>
      </sheetData>
      <sheetData sheetId="7644">
        <row r="4">
          <cell r="I4">
            <v>0</v>
          </cell>
        </row>
      </sheetData>
      <sheetData sheetId="7645">
        <row r="4">
          <cell r="I4">
            <v>0</v>
          </cell>
        </row>
      </sheetData>
      <sheetData sheetId="7646">
        <row r="4">
          <cell r="I4">
            <v>0</v>
          </cell>
        </row>
      </sheetData>
      <sheetData sheetId="7647">
        <row r="4">
          <cell r="I4">
            <v>0</v>
          </cell>
        </row>
      </sheetData>
      <sheetData sheetId="7648">
        <row r="4">
          <cell r="I4">
            <v>0</v>
          </cell>
        </row>
      </sheetData>
      <sheetData sheetId="7649">
        <row r="4">
          <cell r="I4">
            <v>0</v>
          </cell>
        </row>
      </sheetData>
      <sheetData sheetId="7650">
        <row r="4">
          <cell r="I4">
            <v>0</v>
          </cell>
        </row>
      </sheetData>
      <sheetData sheetId="7651">
        <row r="4">
          <cell r="I4">
            <v>0</v>
          </cell>
        </row>
      </sheetData>
      <sheetData sheetId="7652">
        <row r="4">
          <cell r="I4">
            <v>0</v>
          </cell>
        </row>
      </sheetData>
      <sheetData sheetId="7653">
        <row r="4">
          <cell r="I4">
            <v>0</v>
          </cell>
        </row>
      </sheetData>
      <sheetData sheetId="7654">
        <row r="4">
          <cell r="I4">
            <v>0</v>
          </cell>
        </row>
      </sheetData>
      <sheetData sheetId="7655">
        <row r="4">
          <cell r="I4">
            <v>0</v>
          </cell>
        </row>
      </sheetData>
      <sheetData sheetId="7656">
        <row r="4">
          <cell r="I4">
            <v>0</v>
          </cell>
        </row>
      </sheetData>
      <sheetData sheetId="7657">
        <row r="4">
          <cell r="I4">
            <v>0</v>
          </cell>
        </row>
      </sheetData>
      <sheetData sheetId="7658">
        <row r="4">
          <cell r="I4">
            <v>0</v>
          </cell>
        </row>
      </sheetData>
      <sheetData sheetId="7659">
        <row r="4">
          <cell r="I4">
            <v>0</v>
          </cell>
        </row>
      </sheetData>
      <sheetData sheetId="7660">
        <row r="4">
          <cell r="I4">
            <v>0</v>
          </cell>
        </row>
      </sheetData>
      <sheetData sheetId="7661">
        <row r="4">
          <cell r="I4">
            <v>0</v>
          </cell>
        </row>
      </sheetData>
      <sheetData sheetId="7662">
        <row r="4">
          <cell r="I4">
            <v>0</v>
          </cell>
        </row>
      </sheetData>
      <sheetData sheetId="7663">
        <row r="4">
          <cell r="I4">
            <v>0</v>
          </cell>
        </row>
      </sheetData>
      <sheetData sheetId="7664">
        <row r="4">
          <cell r="I4">
            <v>0</v>
          </cell>
        </row>
      </sheetData>
      <sheetData sheetId="7665">
        <row r="4">
          <cell r="I4">
            <v>0</v>
          </cell>
        </row>
      </sheetData>
      <sheetData sheetId="7666">
        <row r="4">
          <cell r="I4">
            <v>0</v>
          </cell>
        </row>
      </sheetData>
      <sheetData sheetId="7667">
        <row r="4">
          <cell r="I4">
            <v>0</v>
          </cell>
        </row>
      </sheetData>
      <sheetData sheetId="7668">
        <row r="4">
          <cell r="I4">
            <v>0</v>
          </cell>
        </row>
      </sheetData>
      <sheetData sheetId="7669">
        <row r="4">
          <cell r="I4">
            <v>0</v>
          </cell>
        </row>
      </sheetData>
      <sheetData sheetId="7670">
        <row r="4">
          <cell r="I4">
            <v>0</v>
          </cell>
        </row>
      </sheetData>
      <sheetData sheetId="7671">
        <row r="4">
          <cell r="I4">
            <v>0</v>
          </cell>
        </row>
      </sheetData>
      <sheetData sheetId="7672">
        <row r="4">
          <cell r="I4">
            <v>0</v>
          </cell>
        </row>
      </sheetData>
      <sheetData sheetId="7673">
        <row r="4">
          <cell r="I4">
            <v>0</v>
          </cell>
        </row>
      </sheetData>
      <sheetData sheetId="7674">
        <row r="4">
          <cell r="I4">
            <v>0</v>
          </cell>
        </row>
      </sheetData>
      <sheetData sheetId="7675">
        <row r="4">
          <cell r="I4">
            <v>0</v>
          </cell>
        </row>
      </sheetData>
      <sheetData sheetId="7676">
        <row r="4">
          <cell r="I4">
            <v>0</v>
          </cell>
        </row>
      </sheetData>
      <sheetData sheetId="7677">
        <row r="4">
          <cell r="I4">
            <v>0</v>
          </cell>
        </row>
      </sheetData>
      <sheetData sheetId="7678">
        <row r="4">
          <cell r="I4">
            <v>0</v>
          </cell>
        </row>
      </sheetData>
      <sheetData sheetId="7679">
        <row r="4">
          <cell r="I4">
            <v>0</v>
          </cell>
        </row>
      </sheetData>
      <sheetData sheetId="7680">
        <row r="4">
          <cell r="I4">
            <v>0</v>
          </cell>
        </row>
      </sheetData>
      <sheetData sheetId="7681">
        <row r="4">
          <cell r="I4">
            <v>0</v>
          </cell>
        </row>
      </sheetData>
      <sheetData sheetId="7682">
        <row r="4">
          <cell r="I4">
            <v>0</v>
          </cell>
        </row>
      </sheetData>
      <sheetData sheetId="7683">
        <row r="4">
          <cell r="I4">
            <v>0</v>
          </cell>
        </row>
      </sheetData>
      <sheetData sheetId="7684">
        <row r="4">
          <cell r="I4">
            <v>0</v>
          </cell>
        </row>
      </sheetData>
      <sheetData sheetId="7685">
        <row r="4">
          <cell r="I4">
            <v>0</v>
          </cell>
        </row>
      </sheetData>
      <sheetData sheetId="7686">
        <row r="4">
          <cell r="I4">
            <v>0</v>
          </cell>
        </row>
      </sheetData>
      <sheetData sheetId="7687">
        <row r="4">
          <cell r="I4">
            <v>0</v>
          </cell>
        </row>
      </sheetData>
      <sheetData sheetId="7688">
        <row r="4">
          <cell r="I4">
            <v>0</v>
          </cell>
        </row>
      </sheetData>
      <sheetData sheetId="7689">
        <row r="4">
          <cell r="I4">
            <v>0</v>
          </cell>
        </row>
      </sheetData>
      <sheetData sheetId="7690">
        <row r="4">
          <cell r="I4">
            <v>0</v>
          </cell>
        </row>
      </sheetData>
      <sheetData sheetId="7691">
        <row r="4">
          <cell r="I4">
            <v>0</v>
          </cell>
        </row>
      </sheetData>
      <sheetData sheetId="7692">
        <row r="4">
          <cell r="I4">
            <v>0</v>
          </cell>
        </row>
      </sheetData>
      <sheetData sheetId="7693">
        <row r="4">
          <cell r="I4">
            <v>0</v>
          </cell>
        </row>
      </sheetData>
      <sheetData sheetId="7694">
        <row r="4">
          <cell r="I4">
            <v>0</v>
          </cell>
        </row>
      </sheetData>
      <sheetData sheetId="7695">
        <row r="4">
          <cell r="I4">
            <v>0</v>
          </cell>
        </row>
      </sheetData>
      <sheetData sheetId="7696">
        <row r="4">
          <cell r="I4">
            <v>0</v>
          </cell>
        </row>
      </sheetData>
      <sheetData sheetId="7697">
        <row r="4">
          <cell r="I4">
            <v>0</v>
          </cell>
        </row>
      </sheetData>
      <sheetData sheetId="7698">
        <row r="4">
          <cell r="I4">
            <v>0</v>
          </cell>
        </row>
      </sheetData>
      <sheetData sheetId="7699">
        <row r="4">
          <cell r="I4">
            <v>0</v>
          </cell>
        </row>
      </sheetData>
      <sheetData sheetId="7700">
        <row r="4">
          <cell r="I4">
            <v>0</v>
          </cell>
        </row>
      </sheetData>
      <sheetData sheetId="7701">
        <row r="4">
          <cell r="I4">
            <v>0</v>
          </cell>
        </row>
      </sheetData>
      <sheetData sheetId="7702">
        <row r="4">
          <cell r="I4">
            <v>0</v>
          </cell>
        </row>
      </sheetData>
      <sheetData sheetId="7703">
        <row r="4">
          <cell r="I4">
            <v>0</v>
          </cell>
        </row>
      </sheetData>
      <sheetData sheetId="7704">
        <row r="4">
          <cell r="I4">
            <v>0</v>
          </cell>
        </row>
      </sheetData>
      <sheetData sheetId="7705">
        <row r="4">
          <cell r="I4">
            <v>0</v>
          </cell>
        </row>
      </sheetData>
      <sheetData sheetId="7706">
        <row r="4">
          <cell r="I4">
            <v>0</v>
          </cell>
        </row>
      </sheetData>
      <sheetData sheetId="7707">
        <row r="4">
          <cell r="I4">
            <v>0</v>
          </cell>
        </row>
      </sheetData>
      <sheetData sheetId="7708">
        <row r="4">
          <cell r="I4">
            <v>0</v>
          </cell>
        </row>
      </sheetData>
      <sheetData sheetId="7709">
        <row r="4">
          <cell r="I4">
            <v>0</v>
          </cell>
        </row>
      </sheetData>
      <sheetData sheetId="7710">
        <row r="4">
          <cell r="I4">
            <v>0</v>
          </cell>
        </row>
      </sheetData>
      <sheetData sheetId="7711">
        <row r="4">
          <cell r="I4">
            <v>0</v>
          </cell>
        </row>
      </sheetData>
      <sheetData sheetId="7712">
        <row r="4">
          <cell r="I4">
            <v>0</v>
          </cell>
        </row>
      </sheetData>
      <sheetData sheetId="7713">
        <row r="4">
          <cell r="I4">
            <v>0</v>
          </cell>
        </row>
      </sheetData>
      <sheetData sheetId="7714">
        <row r="4">
          <cell r="I4">
            <v>0</v>
          </cell>
        </row>
      </sheetData>
      <sheetData sheetId="7715">
        <row r="4">
          <cell r="I4">
            <v>0</v>
          </cell>
        </row>
      </sheetData>
      <sheetData sheetId="7716">
        <row r="4">
          <cell r="I4">
            <v>0</v>
          </cell>
        </row>
      </sheetData>
      <sheetData sheetId="7717">
        <row r="4">
          <cell r="I4">
            <v>0</v>
          </cell>
        </row>
      </sheetData>
      <sheetData sheetId="7718">
        <row r="4">
          <cell r="I4">
            <v>0</v>
          </cell>
        </row>
      </sheetData>
      <sheetData sheetId="7719">
        <row r="4">
          <cell r="I4">
            <v>0</v>
          </cell>
        </row>
      </sheetData>
      <sheetData sheetId="7720">
        <row r="4">
          <cell r="I4">
            <v>0</v>
          </cell>
        </row>
      </sheetData>
      <sheetData sheetId="7721">
        <row r="4">
          <cell r="I4">
            <v>0</v>
          </cell>
        </row>
      </sheetData>
      <sheetData sheetId="7722">
        <row r="4">
          <cell r="I4">
            <v>0</v>
          </cell>
        </row>
      </sheetData>
      <sheetData sheetId="7723">
        <row r="4">
          <cell r="I4">
            <v>0</v>
          </cell>
        </row>
      </sheetData>
      <sheetData sheetId="7724">
        <row r="4">
          <cell r="I4">
            <v>0</v>
          </cell>
        </row>
      </sheetData>
      <sheetData sheetId="7725">
        <row r="4">
          <cell r="I4">
            <v>0</v>
          </cell>
        </row>
      </sheetData>
      <sheetData sheetId="7726">
        <row r="4">
          <cell r="I4">
            <v>0</v>
          </cell>
        </row>
      </sheetData>
      <sheetData sheetId="7727">
        <row r="4">
          <cell r="I4">
            <v>0</v>
          </cell>
        </row>
      </sheetData>
      <sheetData sheetId="7728">
        <row r="4">
          <cell r="I4">
            <v>0</v>
          </cell>
        </row>
      </sheetData>
      <sheetData sheetId="7729">
        <row r="4">
          <cell r="I4">
            <v>0</v>
          </cell>
        </row>
      </sheetData>
      <sheetData sheetId="7730">
        <row r="4">
          <cell r="I4">
            <v>0</v>
          </cell>
        </row>
      </sheetData>
      <sheetData sheetId="7731">
        <row r="4">
          <cell r="I4">
            <v>0</v>
          </cell>
        </row>
      </sheetData>
      <sheetData sheetId="7732">
        <row r="4">
          <cell r="I4">
            <v>0</v>
          </cell>
        </row>
      </sheetData>
      <sheetData sheetId="7733">
        <row r="4">
          <cell r="I4">
            <v>0</v>
          </cell>
        </row>
      </sheetData>
      <sheetData sheetId="7734">
        <row r="4">
          <cell r="I4">
            <v>0</v>
          </cell>
        </row>
      </sheetData>
      <sheetData sheetId="7735">
        <row r="4">
          <cell r="I4">
            <v>0</v>
          </cell>
        </row>
      </sheetData>
      <sheetData sheetId="7736">
        <row r="4">
          <cell r="I4">
            <v>0</v>
          </cell>
        </row>
      </sheetData>
      <sheetData sheetId="7737">
        <row r="4">
          <cell r="I4">
            <v>0</v>
          </cell>
        </row>
      </sheetData>
      <sheetData sheetId="7738">
        <row r="4">
          <cell r="I4">
            <v>0</v>
          </cell>
        </row>
      </sheetData>
      <sheetData sheetId="7739">
        <row r="4">
          <cell r="I4">
            <v>0</v>
          </cell>
        </row>
      </sheetData>
      <sheetData sheetId="7740">
        <row r="4">
          <cell r="I4">
            <v>0</v>
          </cell>
        </row>
      </sheetData>
      <sheetData sheetId="7741">
        <row r="4">
          <cell r="I4">
            <v>0</v>
          </cell>
        </row>
      </sheetData>
      <sheetData sheetId="7742">
        <row r="4">
          <cell r="I4">
            <v>0</v>
          </cell>
        </row>
      </sheetData>
      <sheetData sheetId="7743">
        <row r="4">
          <cell r="I4">
            <v>0</v>
          </cell>
        </row>
      </sheetData>
      <sheetData sheetId="7744">
        <row r="4">
          <cell r="I4">
            <v>0</v>
          </cell>
        </row>
      </sheetData>
      <sheetData sheetId="7745">
        <row r="4">
          <cell r="I4">
            <v>0</v>
          </cell>
        </row>
      </sheetData>
      <sheetData sheetId="7746">
        <row r="4">
          <cell r="I4">
            <v>0</v>
          </cell>
        </row>
      </sheetData>
      <sheetData sheetId="7747">
        <row r="4">
          <cell r="I4">
            <v>0</v>
          </cell>
        </row>
      </sheetData>
      <sheetData sheetId="7748">
        <row r="4">
          <cell r="I4">
            <v>0</v>
          </cell>
        </row>
      </sheetData>
      <sheetData sheetId="7749">
        <row r="4">
          <cell r="I4">
            <v>0</v>
          </cell>
        </row>
      </sheetData>
      <sheetData sheetId="7750">
        <row r="4">
          <cell r="I4">
            <v>0</v>
          </cell>
        </row>
      </sheetData>
      <sheetData sheetId="7751">
        <row r="4">
          <cell r="I4">
            <v>0</v>
          </cell>
        </row>
      </sheetData>
      <sheetData sheetId="7752">
        <row r="4">
          <cell r="I4">
            <v>0</v>
          </cell>
        </row>
      </sheetData>
      <sheetData sheetId="7753">
        <row r="4">
          <cell r="I4">
            <v>0</v>
          </cell>
        </row>
      </sheetData>
      <sheetData sheetId="7754">
        <row r="4">
          <cell r="I4">
            <v>0</v>
          </cell>
        </row>
      </sheetData>
      <sheetData sheetId="7755">
        <row r="4">
          <cell r="I4">
            <v>0</v>
          </cell>
        </row>
      </sheetData>
      <sheetData sheetId="7756">
        <row r="4">
          <cell r="I4">
            <v>0</v>
          </cell>
        </row>
      </sheetData>
      <sheetData sheetId="7757">
        <row r="4">
          <cell r="I4">
            <v>0</v>
          </cell>
        </row>
      </sheetData>
      <sheetData sheetId="7758">
        <row r="4">
          <cell r="I4">
            <v>0</v>
          </cell>
        </row>
      </sheetData>
      <sheetData sheetId="7759">
        <row r="4">
          <cell r="I4">
            <v>0</v>
          </cell>
        </row>
      </sheetData>
      <sheetData sheetId="7760">
        <row r="4">
          <cell r="I4">
            <v>0</v>
          </cell>
        </row>
      </sheetData>
      <sheetData sheetId="7761">
        <row r="4">
          <cell r="I4">
            <v>0</v>
          </cell>
        </row>
      </sheetData>
      <sheetData sheetId="7762">
        <row r="4">
          <cell r="I4">
            <v>0</v>
          </cell>
        </row>
      </sheetData>
      <sheetData sheetId="7763">
        <row r="4">
          <cell r="I4">
            <v>0</v>
          </cell>
        </row>
      </sheetData>
      <sheetData sheetId="7764">
        <row r="4">
          <cell r="I4">
            <v>0</v>
          </cell>
        </row>
      </sheetData>
      <sheetData sheetId="7765">
        <row r="4">
          <cell r="I4">
            <v>0</v>
          </cell>
        </row>
      </sheetData>
      <sheetData sheetId="7766">
        <row r="4">
          <cell r="I4">
            <v>0</v>
          </cell>
        </row>
      </sheetData>
      <sheetData sheetId="7767">
        <row r="4">
          <cell r="I4">
            <v>0</v>
          </cell>
        </row>
      </sheetData>
      <sheetData sheetId="7768">
        <row r="4">
          <cell r="I4">
            <v>0</v>
          </cell>
        </row>
      </sheetData>
      <sheetData sheetId="7769">
        <row r="4">
          <cell r="I4">
            <v>0</v>
          </cell>
        </row>
      </sheetData>
      <sheetData sheetId="7770">
        <row r="4">
          <cell r="I4">
            <v>0</v>
          </cell>
        </row>
      </sheetData>
      <sheetData sheetId="7771">
        <row r="4">
          <cell r="I4">
            <v>0</v>
          </cell>
        </row>
      </sheetData>
      <sheetData sheetId="7772">
        <row r="4">
          <cell r="I4">
            <v>0</v>
          </cell>
        </row>
      </sheetData>
      <sheetData sheetId="7773">
        <row r="4">
          <cell r="I4">
            <v>0</v>
          </cell>
        </row>
      </sheetData>
      <sheetData sheetId="7774">
        <row r="4">
          <cell r="I4">
            <v>0</v>
          </cell>
        </row>
      </sheetData>
      <sheetData sheetId="7775">
        <row r="4">
          <cell r="I4">
            <v>0</v>
          </cell>
        </row>
      </sheetData>
      <sheetData sheetId="7776">
        <row r="4">
          <cell r="I4">
            <v>0</v>
          </cell>
        </row>
      </sheetData>
      <sheetData sheetId="7777">
        <row r="4">
          <cell r="I4">
            <v>0</v>
          </cell>
        </row>
      </sheetData>
      <sheetData sheetId="7778">
        <row r="4">
          <cell r="I4">
            <v>0</v>
          </cell>
        </row>
      </sheetData>
      <sheetData sheetId="7779">
        <row r="4">
          <cell r="I4">
            <v>0</v>
          </cell>
        </row>
      </sheetData>
      <sheetData sheetId="7780">
        <row r="4">
          <cell r="I4">
            <v>0</v>
          </cell>
        </row>
      </sheetData>
      <sheetData sheetId="7781">
        <row r="4">
          <cell r="I4">
            <v>0</v>
          </cell>
        </row>
      </sheetData>
      <sheetData sheetId="7782">
        <row r="4">
          <cell r="I4">
            <v>0</v>
          </cell>
        </row>
      </sheetData>
      <sheetData sheetId="7783">
        <row r="4">
          <cell r="I4">
            <v>0</v>
          </cell>
        </row>
      </sheetData>
      <sheetData sheetId="7784">
        <row r="4">
          <cell r="I4">
            <v>0</v>
          </cell>
        </row>
      </sheetData>
      <sheetData sheetId="7785">
        <row r="4">
          <cell r="I4">
            <v>0</v>
          </cell>
        </row>
      </sheetData>
      <sheetData sheetId="7786">
        <row r="4">
          <cell r="I4">
            <v>0</v>
          </cell>
        </row>
      </sheetData>
      <sheetData sheetId="7787">
        <row r="4">
          <cell r="I4">
            <v>0</v>
          </cell>
        </row>
      </sheetData>
      <sheetData sheetId="7788">
        <row r="4">
          <cell r="I4">
            <v>0</v>
          </cell>
        </row>
      </sheetData>
      <sheetData sheetId="7789">
        <row r="4">
          <cell r="I4">
            <v>0</v>
          </cell>
        </row>
      </sheetData>
      <sheetData sheetId="7790">
        <row r="4">
          <cell r="I4">
            <v>0</v>
          </cell>
        </row>
      </sheetData>
      <sheetData sheetId="7791">
        <row r="4">
          <cell r="I4">
            <v>0</v>
          </cell>
        </row>
      </sheetData>
      <sheetData sheetId="7792">
        <row r="4">
          <cell r="I4">
            <v>0</v>
          </cell>
        </row>
      </sheetData>
      <sheetData sheetId="7793">
        <row r="4">
          <cell r="I4">
            <v>0</v>
          </cell>
        </row>
      </sheetData>
      <sheetData sheetId="7794">
        <row r="4">
          <cell r="I4">
            <v>0</v>
          </cell>
        </row>
      </sheetData>
      <sheetData sheetId="7795">
        <row r="4">
          <cell r="I4">
            <v>0</v>
          </cell>
        </row>
      </sheetData>
      <sheetData sheetId="7796">
        <row r="4">
          <cell r="I4">
            <v>0</v>
          </cell>
        </row>
      </sheetData>
      <sheetData sheetId="7797">
        <row r="4">
          <cell r="I4">
            <v>0</v>
          </cell>
        </row>
      </sheetData>
      <sheetData sheetId="7798">
        <row r="4">
          <cell r="I4">
            <v>0</v>
          </cell>
        </row>
      </sheetData>
      <sheetData sheetId="7799">
        <row r="4">
          <cell r="I4">
            <v>0</v>
          </cell>
        </row>
      </sheetData>
      <sheetData sheetId="7800">
        <row r="4">
          <cell r="I4">
            <v>0</v>
          </cell>
        </row>
      </sheetData>
      <sheetData sheetId="7801">
        <row r="4">
          <cell r="I4">
            <v>0</v>
          </cell>
        </row>
      </sheetData>
      <sheetData sheetId="7802">
        <row r="4">
          <cell r="I4">
            <v>0</v>
          </cell>
        </row>
      </sheetData>
      <sheetData sheetId="7803">
        <row r="4">
          <cell r="I4">
            <v>0</v>
          </cell>
        </row>
      </sheetData>
      <sheetData sheetId="7804">
        <row r="4">
          <cell r="I4">
            <v>0</v>
          </cell>
        </row>
      </sheetData>
      <sheetData sheetId="7805">
        <row r="4">
          <cell r="I4">
            <v>0</v>
          </cell>
        </row>
      </sheetData>
      <sheetData sheetId="7806">
        <row r="4">
          <cell r="I4">
            <v>0</v>
          </cell>
        </row>
      </sheetData>
      <sheetData sheetId="7807">
        <row r="4">
          <cell r="I4">
            <v>0</v>
          </cell>
        </row>
      </sheetData>
      <sheetData sheetId="7808">
        <row r="4">
          <cell r="I4">
            <v>0</v>
          </cell>
        </row>
      </sheetData>
      <sheetData sheetId="7809">
        <row r="4">
          <cell r="I4">
            <v>0</v>
          </cell>
        </row>
      </sheetData>
      <sheetData sheetId="7810">
        <row r="4">
          <cell r="I4">
            <v>0</v>
          </cell>
        </row>
      </sheetData>
      <sheetData sheetId="7811">
        <row r="4">
          <cell r="I4">
            <v>0</v>
          </cell>
        </row>
      </sheetData>
      <sheetData sheetId="7812">
        <row r="4">
          <cell r="I4">
            <v>0</v>
          </cell>
        </row>
      </sheetData>
      <sheetData sheetId="7813">
        <row r="4">
          <cell r="I4">
            <v>0</v>
          </cell>
        </row>
      </sheetData>
      <sheetData sheetId="7814">
        <row r="4">
          <cell r="I4">
            <v>0</v>
          </cell>
        </row>
      </sheetData>
      <sheetData sheetId="7815">
        <row r="4">
          <cell r="I4">
            <v>0</v>
          </cell>
        </row>
      </sheetData>
      <sheetData sheetId="7816">
        <row r="4">
          <cell r="I4">
            <v>0</v>
          </cell>
        </row>
      </sheetData>
      <sheetData sheetId="7817">
        <row r="4">
          <cell r="I4">
            <v>0</v>
          </cell>
        </row>
      </sheetData>
      <sheetData sheetId="7818">
        <row r="4">
          <cell r="I4">
            <v>0</v>
          </cell>
        </row>
      </sheetData>
      <sheetData sheetId="7819">
        <row r="4">
          <cell r="I4">
            <v>0</v>
          </cell>
        </row>
      </sheetData>
      <sheetData sheetId="7820">
        <row r="4">
          <cell r="I4">
            <v>0</v>
          </cell>
        </row>
      </sheetData>
      <sheetData sheetId="7821">
        <row r="4">
          <cell r="I4">
            <v>0</v>
          </cell>
        </row>
      </sheetData>
      <sheetData sheetId="7822">
        <row r="4">
          <cell r="I4">
            <v>0</v>
          </cell>
        </row>
      </sheetData>
      <sheetData sheetId="7823">
        <row r="4">
          <cell r="I4">
            <v>0</v>
          </cell>
        </row>
      </sheetData>
      <sheetData sheetId="7824">
        <row r="4">
          <cell r="I4">
            <v>0</v>
          </cell>
        </row>
      </sheetData>
      <sheetData sheetId="7825">
        <row r="4">
          <cell r="I4">
            <v>0</v>
          </cell>
        </row>
      </sheetData>
      <sheetData sheetId="7826">
        <row r="4">
          <cell r="I4">
            <v>0</v>
          </cell>
        </row>
      </sheetData>
      <sheetData sheetId="7827">
        <row r="4">
          <cell r="I4">
            <v>0</v>
          </cell>
        </row>
      </sheetData>
      <sheetData sheetId="7828">
        <row r="4">
          <cell r="I4">
            <v>0</v>
          </cell>
        </row>
      </sheetData>
      <sheetData sheetId="7829">
        <row r="4">
          <cell r="I4">
            <v>0</v>
          </cell>
        </row>
      </sheetData>
      <sheetData sheetId="7830">
        <row r="4">
          <cell r="I4">
            <v>0</v>
          </cell>
        </row>
      </sheetData>
      <sheetData sheetId="7831">
        <row r="4">
          <cell r="I4">
            <v>0</v>
          </cell>
        </row>
      </sheetData>
      <sheetData sheetId="7832">
        <row r="4">
          <cell r="I4">
            <v>0</v>
          </cell>
        </row>
      </sheetData>
      <sheetData sheetId="7833">
        <row r="4">
          <cell r="I4">
            <v>0</v>
          </cell>
        </row>
      </sheetData>
      <sheetData sheetId="7834">
        <row r="4">
          <cell r="I4">
            <v>0</v>
          </cell>
        </row>
      </sheetData>
      <sheetData sheetId="7835">
        <row r="4">
          <cell r="I4">
            <v>0</v>
          </cell>
        </row>
      </sheetData>
      <sheetData sheetId="7836">
        <row r="4">
          <cell r="I4">
            <v>0</v>
          </cell>
        </row>
      </sheetData>
      <sheetData sheetId="7837">
        <row r="4">
          <cell r="I4">
            <v>0</v>
          </cell>
        </row>
      </sheetData>
      <sheetData sheetId="7838">
        <row r="4">
          <cell r="I4">
            <v>0</v>
          </cell>
        </row>
      </sheetData>
      <sheetData sheetId="7839">
        <row r="4">
          <cell r="I4">
            <v>0</v>
          </cell>
        </row>
      </sheetData>
      <sheetData sheetId="7840">
        <row r="4">
          <cell r="I4">
            <v>0</v>
          </cell>
        </row>
      </sheetData>
      <sheetData sheetId="7841">
        <row r="4">
          <cell r="I4">
            <v>0</v>
          </cell>
        </row>
      </sheetData>
      <sheetData sheetId="7842">
        <row r="4">
          <cell r="I4">
            <v>0</v>
          </cell>
        </row>
      </sheetData>
      <sheetData sheetId="7843">
        <row r="4">
          <cell r="I4">
            <v>0</v>
          </cell>
        </row>
      </sheetData>
      <sheetData sheetId="7844">
        <row r="4">
          <cell r="I4">
            <v>0</v>
          </cell>
        </row>
      </sheetData>
      <sheetData sheetId="7845">
        <row r="4">
          <cell r="I4">
            <v>0</v>
          </cell>
        </row>
      </sheetData>
      <sheetData sheetId="7846">
        <row r="4">
          <cell r="I4">
            <v>0</v>
          </cell>
        </row>
      </sheetData>
      <sheetData sheetId="7847">
        <row r="4">
          <cell r="I4">
            <v>0</v>
          </cell>
        </row>
      </sheetData>
      <sheetData sheetId="7848">
        <row r="4">
          <cell r="I4">
            <v>0</v>
          </cell>
        </row>
      </sheetData>
      <sheetData sheetId="7849">
        <row r="4">
          <cell r="I4">
            <v>0</v>
          </cell>
        </row>
      </sheetData>
      <sheetData sheetId="7850">
        <row r="4">
          <cell r="I4">
            <v>0</v>
          </cell>
        </row>
      </sheetData>
      <sheetData sheetId="7851">
        <row r="4">
          <cell r="I4">
            <v>0</v>
          </cell>
        </row>
      </sheetData>
      <sheetData sheetId="7852">
        <row r="4">
          <cell r="I4">
            <v>0</v>
          </cell>
        </row>
      </sheetData>
      <sheetData sheetId="7853">
        <row r="4">
          <cell r="I4">
            <v>0</v>
          </cell>
        </row>
      </sheetData>
      <sheetData sheetId="7854">
        <row r="4">
          <cell r="I4">
            <v>0</v>
          </cell>
        </row>
      </sheetData>
      <sheetData sheetId="7855">
        <row r="4">
          <cell r="I4">
            <v>0</v>
          </cell>
        </row>
      </sheetData>
      <sheetData sheetId="7856">
        <row r="4">
          <cell r="I4">
            <v>0</v>
          </cell>
        </row>
      </sheetData>
      <sheetData sheetId="7857">
        <row r="4">
          <cell r="I4">
            <v>0</v>
          </cell>
        </row>
      </sheetData>
      <sheetData sheetId="7858">
        <row r="4">
          <cell r="I4">
            <v>0</v>
          </cell>
        </row>
      </sheetData>
      <sheetData sheetId="7859">
        <row r="4">
          <cell r="I4">
            <v>0</v>
          </cell>
        </row>
      </sheetData>
      <sheetData sheetId="7860">
        <row r="4">
          <cell r="I4">
            <v>0</v>
          </cell>
        </row>
      </sheetData>
      <sheetData sheetId="7861">
        <row r="4">
          <cell r="I4">
            <v>0</v>
          </cell>
        </row>
      </sheetData>
      <sheetData sheetId="7862">
        <row r="4">
          <cell r="I4">
            <v>0</v>
          </cell>
        </row>
      </sheetData>
      <sheetData sheetId="7863">
        <row r="4">
          <cell r="I4">
            <v>0</v>
          </cell>
        </row>
      </sheetData>
      <sheetData sheetId="7864">
        <row r="4">
          <cell r="I4">
            <v>0</v>
          </cell>
        </row>
      </sheetData>
      <sheetData sheetId="7865">
        <row r="4">
          <cell r="I4">
            <v>0</v>
          </cell>
        </row>
      </sheetData>
      <sheetData sheetId="7866">
        <row r="4">
          <cell r="I4">
            <v>0</v>
          </cell>
        </row>
      </sheetData>
      <sheetData sheetId="7867">
        <row r="4">
          <cell r="I4">
            <v>0</v>
          </cell>
        </row>
      </sheetData>
      <sheetData sheetId="7868">
        <row r="4">
          <cell r="I4">
            <v>0</v>
          </cell>
        </row>
      </sheetData>
      <sheetData sheetId="7869">
        <row r="4">
          <cell r="I4">
            <v>0</v>
          </cell>
        </row>
      </sheetData>
      <sheetData sheetId="7870">
        <row r="4">
          <cell r="I4">
            <v>0</v>
          </cell>
        </row>
      </sheetData>
      <sheetData sheetId="7871">
        <row r="4">
          <cell r="I4">
            <v>0</v>
          </cell>
        </row>
      </sheetData>
      <sheetData sheetId="7872">
        <row r="4">
          <cell r="I4">
            <v>0</v>
          </cell>
        </row>
      </sheetData>
      <sheetData sheetId="7873">
        <row r="4">
          <cell r="I4">
            <v>0</v>
          </cell>
        </row>
      </sheetData>
      <sheetData sheetId="7874">
        <row r="4">
          <cell r="I4">
            <v>0</v>
          </cell>
        </row>
      </sheetData>
      <sheetData sheetId="7875">
        <row r="4">
          <cell r="I4">
            <v>0</v>
          </cell>
        </row>
      </sheetData>
      <sheetData sheetId="7876">
        <row r="4">
          <cell r="I4">
            <v>0</v>
          </cell>
        </row>
      </sheetData>
      <sheetData sheetId="7877">
        <row r="4">
          <cell r="I4">
            <v>0</v>
          </cell>
        </row>
      </sheetData>
      <sheetData sheetId="7878">
        <row r="4">
          <cell r="I4">
            <v>0</v>
          </cell>
        </row>
      </sheetData>
      <sheetData sheetId="7879">
        <row r="4">
          <cell r="I4">
            <v>0</v>
          </cell>
        </row>
      </sheetData>
      <sheetData sheetId="7880">
        <row r="4">
          <cell r="I4">
            <v>0</v>
          </cell>
        </row>
      </sheetData>
      <sheetData sheetId="7881">
        <row r="4">
          <cell r="I4">
            <v>0</v>
          </cell>
        </row>
      </sheetData>
      <sheetData sheetId="7882">
        <row r="4">
          <cell r="I4">
            <v>0</v>
          </cell>
        </row>
      </sheetData>
      <sheetData sheetId="7883">
        <row r="4">
          <cell r="I4">
            <v>0</v>
          </cell>
        </row>
      </sheetData>
      <sheetData sheetId="7884">
        <row r="4">
          <cell r="I4">
            <v>0</v>
          </cell>
        </row>
      </sheetData>
      <sheetData sheetId="7885">
        <row r="4">
          <cell r="I4">
            <v>0</v>
          </cell>
        </row>
      </sheetData>
      <sheetData sheetId="7886">
        <row r="4">
          <cell r="I4">
            <v>0</v>
          </cell>
        </row>
      </sheetData>
      <sheetData sheetId="7887">
        <row r="4">
          <cell r="I4">
            <v>0</v>
          </cell>
        </row>
      </sheetData>
      <sheetData sheetId="7888">
        <row r="4">
          <cell r="I4">
            <v>0</v>
          </cell>
        </row>
      </sheetData>
      <sheetData sheetId="7889">
        <row r="4">
          <cell r="I4">
            <v>0</v>
          </cell>
        </row>
      </sheetData>
      <sheetData sheetId="7890">
        <row r="4">
          <cell r="I4">
            <v>0</v>
          </cell>
        </row>
      </sheetData>
      <sheetData sheetId="7891">
        <row r="4">
          <cell r="I4">
            <v>0</v>
          </cell>
        </row>
      </sheetData>
      <sheetData sheetId="7892">
        <row r="4">
          <cell r="I4">
            <v>0</v>
          </cell>
        </row>
      </sheetData>
      <sheetData sheetId="7893">
        <row r="4">
          <cell r="I4">
            <v>0</v>
          </cell>
        </row>
      </sheetData>
      <sheetData sheetId="7894">
        <row r="4">
          <cell r="I4">
            <v>0</v>
          </cell>
        </row>
      </sheetData>
      <sheetData sheetId="7895">
        <row r="4">
          <cell r="I4">
            <v>0</v>
          </cell>
        </row>
      </sheetData>
      <sheetData sheetId="7896">
        <row r="4">
          <cell r="I4">
            <v>0</v>
          </cell>
        </row>
      </sheetData>
      <sheetData sheetId="7897">
        <row r="4">
          <cell r="I4">
            <v>0</v>
          </cell>
        </row>
      </sheetData>
      <sheetData sheetId="7898">
        <row r="4">
          <cell r="I4">
            <v>0</v>
          </cell>
        </row>
      </sheetData>
      <sheetData sheetId="7899">
        <row r="4">
          <cell r="I4">
            <v>0</v>
          </cell>
        </row>
      </sheetData>
      <sheetData sheetId="7900">
        <row r="4">
          <cell r="I4">
            <v>0</v>
          </cell>
        </row>
      </sheetData>
      <sheetData sheetId="7901">
        <row r="4">
          <cell r="I4">
            <v>0</v>
          </cell>
        </row>
      </sheetData>
      <sheetData sheetId="7902">
        <row r="4">
          <cell r="I4">
            <v>0</v>
          </cell>
        </row>
      </sheetData>
      <sheetData sheetId="7903">
        <row r="4">
          <cell r="I4">
            <v>0</v>
          </cell>
        </row>
      </sheetData>
      <sheetData sheetId="7904">
        <row r="4">
          <cell r="I4">
            <v>0</v>
          </cell>
        </row>
      </sheetData>
      <sheetData sheetId="7905">
        <row r="4">
          <cell r="I4">
            <v>0</v>
          </cell>
        </row>
      </sheetData>
      <sheetData sheetId="7906">
        <row r="4">
          <cell r="I4">
            <v>0</v>
          </cell>
        </row>
      </sheetData>
      <sheetData sheetId="7907">
        <row r="4">
          <cell r="I4">
            <v>0</v>
          </cell>
        </row>
      </sheetData>
      <sheetData sheetId="7908">
        <row r="4">
          <cell r="I4">
            <v>0</v>
          </cell>
        </row>
      </sheetData>
      <sheetData sheetId="7909">
        <row r="4">
          <cell r="I4">
            <v>0</v>
          </cell>
        </row>
      </sheetData>
      <sheetData sheetId="7910">
        <row r="4">
          <cell r="I4">
            <v>0</v>
          </cell>
        </row>
      </sheetData>
      <sheetData sheetId="7911">
        <row r="4">
          <cell r="I4">
            <v>0</v>
          </cell>
        </row>
      </sheetData>
      <sheetData sheetId="7912">
        <row r="4">
          <cell r="I4">
            <v>0</v>
          </cell>
        </row>
      </sheetData>
      <sheetData sheetId="7913">
        <row r="4">
          <cell r="I4">
            <v>0</v>
          </cell>
        </row>
      </sheetData>
      <sheetData sheetId="7914">
        <row r="4">
          <cell r="I4">
            <v>0</v>
          </cell>
        </row>
      </sheetData>
      <sheetData sheetId="7915">
        <row r="4">
          <cell r="I4">
            <v>0</v>
          </cell>
        </row>
      </sheetData>
      <sheetData sheetId="7916">
        <row r="4">
          <cell r="I4">
            <v>0</v>
          </cell>
        </row>
      </sheetData>
      <sheetData sheetId="7917">
        <row r="4">
          <cell r="I4">
            <v>0</v>
          </cell>
        </row>
      </sheetData>
      <sheetData sheetId="7918">
        <row r="4">
          <cell r="I4">
            <v>0</v>
          </cell>
        </row>
      </sheetData>
      <sheetData sheetId="7919">
        <row r="4">
          <cell r="I4">
            <v>0</v>
          </cell>
        </row>
      </sheetData>
      <sheetData sheetId="7920">
        <row r="4">
          <cell r="I4">
            <v>0</v>
          </cell>
        </row>
      </sheetData>
      <sheetData sheetId="7921">
        <row r="4">
          <cell r="I4">
            <v>0</v>
          </cell>
        </row>
      </sheetData>
      <sheetData sheetId="7922">
        <row r="4">
          <cell r="I4">
            <v>0</v>
          </cell>
        </row>
      </sheetData>
      <sheetData sheetId="7923">
        <row r="4">
          <cell r="I4">
            <v>0</v>
          </cell>
        </row>
      </sheetData>
      <sheetData sheetId="7924">
        <row r="4">
          <cell r="I4">
            <v>0</v>
          </cell>
        </row>
      </sheetData>
      <sheetData sheetId="7925">
        <row r="4">
          <cell r="I4">
            <v>0</v>
          </cell>
        </row>
      </sheetData>
      <sheetData sheetId="7926">
        <row r="4">
          <cell r="I4">
            <v>0</v>
          </cell>
        </row>
      </sheetData>
      <sheetData sheetId="7927">
        <row r="4">
          <cell r="I4">
            <v>0</v>
          </cell>
        </row>
      </sheetData>
      <sheetData sheetId="7928">
        <row r="4">
          <cell r="I4">
            <v>0</v>
          </cell>
        </row>
      </sheetData>
      <sheetData sheetId="7929">
        <row r="4">
          <cell r="I4">
            <v>0</v>
          </cell>
        </row>
      </sheetData>
      <sheetData sheetId="7930">
        <row r="4">
          <cell r="I4">
            <v>0</v>
          </cell>
        </row>
      </sheetData>
      <sheetData sheetId="7931">
        <row r="4">
          <cell r="I4">
            <v>0</v>
          </cell>
        </row>
      </sheetData>
      <sheetData sheetId="7932">
        <row r="4">
          <cell r="I4">
            <v>0</v>
          </cell>
        </row>
      </sheetData>
      <sheetData sheetId="7933">
        <row r="4">
          <cell r="I4">
            <v>0</v>
          </cell>
        </row>
      </sheetData>
      <sheetData sheetId="7934">
        <row r="4">
          <cell r="I4">
            <v>0</v>
          </cell>
        </row>
      </sheetData>
      <sheetData sheetId="7935">
        <row r="4">
          <cell r="I4">
            <v>0</v>
          </cell>
        </row>
      </sheetData>
      <sheetData sheetId="7936">
        <row r="4">
          <cell r="I4">
            <v>0</v>
          </cell>
        </row>
      </sheetData>
      <sheetData sheetId="7937">
        <row r="4">
          <cell r="I4">
            <v>0</v>
          </cell>
        </row>
      </sheetData>
      <sheetData sheetId="7938">
        <row r="4">
          <cell r="I4">
            <v>0</v>
          </cell>
        </row>
      </sheetData>
      <sheetData sheetId="7939">
        <row r="4">
          <cell r="I4">
            <v>0</v>
          </cell>
        </row>
      </sheetData>
      <sheetData sheetId="7940">
        <row r="4">
          <cell r="I4">
            <v>0</v>
          </cell>
        </row>
      </sheetData>
      <sheetData sheetId="7941">
        <row r="4">
          <cell r="I4">
            <v>0</v>
          </cell>
        </row>
      </sheetData>
      <sheetData sheetId="7942">
        <row r="4">
          <cell r="I4">
            <v>0</v>
          </cell>
        </row>
      </sheetData>
      <sheetData sheetId="7943">
        <row r="4">
          <cell r="I4">
            <v>0</v>
          </cell>
        </row>
      </sheetData>
      <sheetData sheetId="7944">
        <row r="4">
          <cell r="I4">
            <v>0</v>
          </cell>
        </row>
      </sheetData>
      <sheetData sheetId="7945">
        <row r="4">
          <cell r="I4">
            <v>0</v>
          </cell>
        </row>
      </sheetData>
      <sheetData sheetId="7946">
        <row r="4">
          <cell r="I4">
            <v>0</v>
          </cell>
        </row>
      </sheetData>
      <sheetData sheetId="7947">
        <row r="4">
          <cell r="I4">
            <v>0</v>
          </cell>
        </row>
      </sheetData>
      <sheetData sheetId="7948">
        <row r="4">
          <cell r="I4">
            <v>0</v>
          </cell>
        </row>
      </sheetData>
      <sheetData sheetId="7949">
        <row r="4">
          <cell r="I4">
            <v>0</v>
          </cell>
        </row>
      </sheetData>
      <sheetData sheetId="7950">
        <row r="4">
          <cell r="I4">
            <v>0</v>
          </cell>
        </row>
      </sheetData>
      <sheetData sheetId="7951">
        <row r="4">
          <cell r="I4">
            <v>0</v>
          </cell>
        </row>
      </sheetData>
      <sheetData sheetId="7952">
        <row r="4">
          <cell r="I4">
            <v>0</v>
          </cell>
        </row>
      </sheetData>
      <sheetData sheetId="7953">
        <row r="4">
          <cell r="I4">
            <v>0</v>
          </cell>
        </row>
      </sheetData>
      <sheetData sheetId="7954">
        <row r="4">
          <cell r="I4">
            <v>0</v>
          </cell>
        </row>
      </sheetData>
      <sheetData sheetId="7955">
        <row r="4">
          <cell r="I4">
            <v>0</v>
          </cell>
        </row>
      </sheetData>
      <sheetData sheetId="7956">
        <row r="4">
          <cell r="I4">
            <v>0</v>
          </cell>
        </row>
      </sheetData>
      <sheetData sheetId="7957">
        <row r="4">
          <cell r="I4">
            <v>0</v>
          </cell>
        </row>
      </sheetData>
      <sheetData sheetId="7958">
        <row r="4">
          <cell r="I4">
            <v>0</v>
          </cell>
        </row>
      </sheetData>
      <sheetData sheetId="7959">
        <row r="4">
          <cell r="I4">
            <v>0</v>
          </cell>
        </row>
      </sheetData>
      <sheetData sheetId="7960">
        <row r="4">
          <cell r="I4">
            <v>0</v>
          </cell>
        </row>
      </sheetData>
      <sheetData sheetId="7961">
        <row r="4">
          <cell r="I4">
            <v>0</v>
          </cell>
        </row>
      </sheetData>
      <sheetData sheetId="7962">
        <row r="4">
          <cell r="I4">
            <v>0</v>
          </cell>
        </row>
      </sheetData>
      <sheetData sheetId="7963">
        <row r="4">
          <cell r="I4">
            <v>0</v>
          </cell>
        </row>
      </sheetData>
      <sheetData sheetId="7964">
        <row r="4">
          <cell r="I4">
            <v>0</v>
          </cell>
        </row>
      </sheetData>
      <sheetData sheetId="7965">
        <row r="4">
          <cell r="I4">
            <v>0</v>
          </cell>
        </row>
      </sheetData>
      <sheetData sheetId="7966">
        <row r="4">
          <cell r="I4">
            <v>0</v>
          </cell>
        </row>
      </sheetData>
      <sheetData sheetId="7967">
        <row r="4">
          <cell r="I4">
            <v>0</v>
          </cell>
        </row>
      </sheetData>
      <sheetData sheetId="7968">
        <row r="4">
          <cell r="I4">
            <v>0</v>
          </cell>
        </row>
      </sheetData>
      <sheetData sheetId="7969">
        <row r="4">
          <cell r="I4">
            <v>0</v>
          </cell>
        </row>
      </sheetData>
      <sheetData sheetId="7970">
        <row r="4">
          <cell r="I4">
            <v>0</v>
          </cell>
        </row>
      </sheetData>
      <sheetData sheetId="7971">
        <row r="4">
          <cell r="I4">
            <v>0</v>
          </cell>
        </row>
      </sheetData>
      <sheetData sheetId="7972">
        <row r="4">
          <cell r="I4">
            <v>0</v>
          </cell>
        </row>
      </sheetData>
      <sheetData sheetId="7973">
        <row r="4">
          <cell r="I4">
            <v>0</v>
          </cell>
        </row>
      </sheetData>
      <sheetData sheetId="7974">
        <row r="4">
          <cell r="I4">
            <v>0</v>
          </cell>
        </row>
      </sheetData>
      <sheetData sheetId="7975">
        <row r="4">
          <cell r="I4">
            <v>0</v>
          </cell>
        </row>
      </sheetData>
      <sheetData sheetId="7976">
        <row r="4">
          <cell r="I4">
            <v>0</v>
          </cell>
        </row>
      </sheetData>
      <sheetData sheetId="7977">
        <row r="4">
          <cell r="I4">
            <v>0</v>
          </cell>
        </row>
      </sheetData>
      <sheetData sheetId="7978">
        <row r="4">
          <cell r="I4">
            <v>0</v>
          </cell>
        </row>
      </sheetData>
      <sheetData sheetId="7979">
        <row r="4">
          <cell r="I4">
            <v>0</v>
          </cell>
        </row>
      </sheetData>
      <sheetData sheetId="7980">
        <row r="4">
          <cell r="I4">
            <v>0</v>
          </cell>
        </row>
      </sheetData>
      <sheetData sheetId="7981">
        <row r="4">
          <cell r="I4">
            <v>0</v>
          </cell>
        </row>
      </sheetData>
      <sheetData sheetId="7982">
        <row r="4">
          <cell r="I4">
            <v>0</v>
          </cell>
        </row>
      </sheetData>
      <sheetData sheetId="7983">
        <row r="4">
          <cell r="I4">
            <v>0</v>
          </cell>
        </row>
      </sheetData>
      <sheetData sheetId="7984">
        <row r="4">
          <cell r="I4">
            <v>0</v>
          </cell>
        </row>
      </sheetData>
      <sheetData sheetId="7985">
        <row r="4">
          <cell r="I4">
            <v>0</v>
          </cell>
        </row>
      </sheetData>
      <sheetData sheetId="7986">
        <row r="4">
          <cell r="I4">
            <v>0</v>
          </cell>
        </row>
      </sheetData>
      <sheetData sheetId="7987">
        <row r="4">
          <cell r="I4">
            <v>0</v>
          </cell>
        </row>
      </sheetData>
      <sheetData sheetId="7988">
        <row r="4">
          <cell r="I4">
            <v>0</v>
          </cell>
        </row>
      </sheetData>
      <sheetData sheetId="7989">
        <row r="4">
          <cell r="I4">
            <v>0</v>
          </cell>
        </row>
      </sheetData>
      <sheetData sheetId="7990">
        <row r="4">
          <cell r="I4">
            <v>0</v>
          </cell>
        </row>
      </sheetData>
      <sheetData sheetId="7991">
        <row r="4">
          <cell r="I4">
            <v>0</v>
          </cell>
        </row>
      </sheetData>
      <sheetData sheetId="7992">
        <row r="4">
          <cell r="I4">
            <v>0</v>
          </cell>
        </row>
      </sheetData>
      <sheetData sheetId="7993">
        <row r="4">
          <cell r="I4">
            <v>0</v>
          </cell>
        </row>
      </sheetData>
      <sheetData sheetId="7994">
        <row r="4">
          <cell r="I4">
            <v>0</v>
          </cell>
        </row>
      </sheetData>
      <sheetData sheetId="7995">
        <row r="4">
          <cell r="I4">
            <v>0</v>
          </cell>
        </row>
      </sheetData>
      <sheetData sheetId="7996">
        <row r="4">
          <cell r="I4">
            <v>0</v>
          </cell>
        </row>
      </sheetData>
      <sheetData sheetId="7997">
        <row r="4">
          <cell r="I4">
            <v>0</v>
          </cell>
        </row>
      </sheetData>
      <sheetData sheetId="7998">
        <row r="4">
          <cell r="I4">
            <v>0</v>
          </cell>
        </row>
      </sheetData>
      <sheetData sheetId="7999">
        <row r="4">
          <cell r="I4">
            <v>0</v>
          </cell>
        </row>
      </sheetData>
      <sheetData sheetId="8000">
        <row r="4">
          <cell r="I4">
            <v>0</v>
          </cell>
        </row>
      </sheetData>
      <sheetData sheetId="8001">
        <row r="4">
          <cell r="I4">
            <v>0</v>
          </cell>
        </row>
      </sheetData>
      <sheetData sheetId="8002">
        <row r="4">
          <cell r="I4">
            <v>0</v>
          </cell>
        </row>
      </sheetData>
      <sheetData sheetId="8003">
        <row r="4">
          <cell r="I4">
            <v>0</v>
          </cell>
        </row>
      </sheetData>
      <sheetData sheetId="8004">
        <row r="4">
          <cell r="I4">
            <v>0</v>
          </cell>
        </row>
      </sheetData>
      <sheetData sheetId="8005">
        <row r="4">
          <cell r="I4">
            <v>0</v>
          </cell>
        </row>
      </sheetData>
      <sheetData sheetId="8006">
        <row r="4">
          <cell r="I4">
            <v>0</v>
          </cell>
        </row>
      </sheetData>
      <sheetData sheetId="8007">
        <row r="4">
          <cell r="I4">
            <v>0</v>
          </cell>
        </row>
      </sheetData>
      <sheetData sheetId="8008">
        <row r="4">
          <cell r="I4">
            <v>0</v>
          </cell>
        </row>
      </sheetData>
      <sheetData sheetId="8009">
        <row r="4">
          <cell r="I4">
            <v>0</v>
          </cell>
        </row>
      </sheetData>
      <sheetData sheetId="8010">
        <row r="4">
          <cell r="I4">
            <v>0</v>
          </cell>
        </row>
      </sheetData>
      <sheetData sheetId="8011">
        <row r="4">
          <cell r="I4">
            <v>0</v>
          </cell>
        </row>
      </sheetData>
      <sheetData sheetId="8012">
        <row r="4">
          <cell r="I4">
            <v>0</v>
          </cell>
        </row>
      </sheetData>
      <sheetData sheetId="8013">
        <row r="4">
          <cell r="I4">
            <v>0</v>
          </cell>
        </row>
      </sheetData>
      <sheetData sheetId="8014">
        <row r="4">
          <cell r="I4">
            <v>0</v>
          </cell>
        </row>
      </sheetData>
      <sheetData sheetId="8015">
        <row r="4">
          <cell r="I4">
            <v>0</v>
          </cell>
        </row>
      </sheetData>
      <sheetData sheetId="8016">
        <row r="4">
          <cell r="I4">
            <v>0</v>
          </cell>
        </row>
      </sheetData>
      <sheetData sheetId="8017">
        <row r="4">
          <cell r="I4">
            <v>0</v>
          </cell>
        </row>
      </sheetData>
      <sheetData sheetId="8018">
        <row r="4">
          <cell r="I4">
            <v>0</v>
          </cell>
        </row>
      </sheetData>
      <sheetData sheetId="8019">
        <row r="4">
          <cell r="I4">
            <v>0</v>
          </cell>
        </row>
      </sheetData>
      <sheetData sheetId="8020">
        <row r="4">
          <cell r="I4">
            <v>0</v>
          </cell>
        </row>
      </sheetData>
      <sheetData sheetId="8021">
        <row r="4">
          <cell r="I4">
            <v>0</v>
          </cell>
        </row>
      </sheetData>
      <sheetData sheetId="8022">
        <row r="4">
          <cell r="I4">
            <v>0</v>
          </cell>
        </row>
      </sheetData>
      <sheetData sheetId="8023">
        <row r="4">
          <cell r="I4">
            <v>0</v>
          </cell>
        </row>
      </sheetData>
      <sheetData sheetId="8024">
        <row r="4">
          <cell r="I4">
            <v>0</v>
          </cell>
        </row>
      </sheetData>
      <sheetData sheetId="8025">
        <row r="4">
          <cell r="I4">
            <v>0</v>
          </cell>
        </row>
      </sheetData>
      <sheetData sheetId="8026">
        <row r="4">
          <cell r="I4">
            <v>0</v>
          </cell>
        </row>
      </sheetData>
      <sheetData sheetId="8027">
        <row r="4">
          <cell r="I4">
            <v>0</v>
          </cell>
        </row>
      </sheetData>
      <sheetData sheetId="8028">
        <row r="4">
          <cell r="I4">
            <v>0</v>
          </cell>
        </row>
      </sheetData>
      <sheetData sheetId="8029">
        <row r="4">
          <cell r="I4">
            <v>0</v>
          </cell>
        </row>
      </sheetData>
      <sheetData sheetId="8030">
        <row r="4">
          <cell r="I4">
            <v>0</v>
          </cell>
        </row>
      </sheetData>
      <sheetData sheetId="8031">
        <row r="4">
          <cell r="I4">
            <v>0</v>
          </cell>
        </row>
      </sheetData>
      <sheetData sheetId="8032">
        <row r="4">
          <cell r="I4">
            <v>0</v>
          </cell>
        </row>
      </sheetData>
      <sheetData sheetId="8033">
        <row r="4">
          <cell r="I4">
            <v>0</v>
          </cell>
        </row>
      </sheetData>
      <sheetData sheetId="8034">
        <row r="4">
          <cell r="I4">
            <v>0</v>
          </cell>
        </row>
      </sheetData>
      <sheetData sheetId="8035">
        <row r="4">
          <cell r="I4">
            <v>0</v>
          </cell>
        </row>
      </sheetData>
      <sheetData sheetId="8036">
        <row r="4">
          <cell r="I4">
            <v>0</v>
          </cell>
        </row>
      </sheetData>
      <sheetData sheetId="8037">
        <row r="4">
          <cell r="I4">
            <v>0</v>
          </cell>
        </row>
      </sheetData>
      <sheetData sheetId="8038">
        <row r="4">
          <cell r="I4">
            <v>0</v>
          </cell>
        </row>
      </sheetData>
      <sheetData sheetId="8039">
        <row r="4">
          <cell r="I4">
            <v>0</v>
          </cell>
        </row>
      </sheetData>
      <sheetData sheetId="8040">
        <row r="4">
          <cell r="I4">
            <v>0</v>
          </cell>
        </row>
      </sheetData>
      <sheetData sheetId="8041">
        <row r="4">
          <cell r="I4">
            <v>0</v>
          </cell>
        </row>
      </sheetData>
      <sheetData sheetId="8042">
        <row r="4">
          <cell r="I4">
            <v>0</v>
          </cell>
        </row>
      </sheetData>
      <sheetData sheetId="8043">
        <row r="4">
          <cell r="I4">
            <v>0</v>
          </cell>
        </row>
      </sheetData>
      <sheetData sheetId="8044">
        <row r="4">
          <cell r="I4">
            <v>0</v>
          </cell>
        </row>
      </sheetData>
      <sheetData sheetId="8045">
        <row r="4">
          <cell r="I4">
            <v>0</v>
          </cell>
        </row>
      </sheetData>
      <sheetData sheetId="8046">
        <row r="4">
          <cell r="I4">
            <v>0</v>
          </cell>
        </row>
      </sheetData>
      <sheetData sheetId="8047">
        <row r="4">
          <cell r="I4">
            <v>0</v>
          </cell>
        </row>
      </sheetData>
      <sheetData sheetId="8048">
        <row r="4">
          <cell r="I4">
            <v>0</v>
          </cell>
        </row>
      </sheetData>
      <sheetData sheetId="8049">
        <row r="4">
          <cell r="I4">
            <v>0</v>
          </cell>
        </row>
      </sheetData>
      <sheetData sheetId="8050">
        <row r="4">
          <cell r="I4">
            <v>0</v>
          </cell>
        </row>
      </sheetData>
      <sheetData sheetId="8051">
        <row r="4">
          <cell r="I4">
            <v>0</v>
          </cell>
        </row>
      </sheetData>
      <sheetData sheetId="8052">
        <row r="4">
          <cell r="I4">
            <v>0</v>
          </cell>
        </row>
      </sheetData>
      <sheetData sheetId="8053">
        <row r="4">
          <cell r="I4">
            <v>0</v>
          </cell>
        </row>
      </sheetData>
      <sheetData sheetId="8054">
        <row r="4">
          <cell r="I4">
            <v>0</v>
          </cell>
        </row>
      </sheetData>
      <sheetData sheetId="8055">
        <row r="4">
          <cell r="I4">
            <v>0</v>
          </cell>
        </row>
      </sheetData>
      <sheetData sheetId="8056">
        <row r="4">
          <cell r="I4">
            <v>0</v>
          </cell>
        </row>
      </sheetData>
      <sheetData sheetId="8057">
        <row r="4">
          <cell r="I4">
            <v>0</v>
          </cell>
        </row>
      </sheetData>
      <sheetData sheetId="8058">
        <row r="4">
          <cell r="I4">
            <v>0</v>
          </cell>
        </row>
      </sheetData>
      <sheetData sheetId="8059">
        <row r="4">
          <cell r="I4">
            <v>0</v>
          </cell>
        </row>
      </sheetData>
      <sheetData sheetId="8060">
        <row r="4">
          <cell r="I4">
            <v>0</v>
          </cell>
        </row>
      </sheetData>
      <sheetData sheetId="8061">
        <row r="4">
          <cell r="I4">
            <v>0</v>
          </cell>
        </row>
      </sheetData>
      <sheetData sheetId="8062">
        <row r="4">
          <cell r="I4">
            <v>0</v>
          </cell>
        </row>
      </sheetData>
      <sheetData sheetId="8063">
        <row r="4">
          <cell r="I4">
            <v>0</v>
          </cell>
        </row>
      </sheetData>
      <sheetData sheetId="8064">
        <row r="4">
          <cell r="I4">
            <v>0</v>
          </cell>
        </row>
      </sheetData>
      <sheetData sheetId="8065">
        <row r="4">
          <cell r="I4">
            <v>0</v>
          </cell>
        </row>
      </sheetData>
      <sheetData sheetId="8066">
        <row r="4">
          <cell r="I4">
            <v>0</v>
          </cell>
        </row>
      </sheetData>
      <sheetData sheetId="8067">
        <row r="4">
          <cell r="I4">
            <v>0</v>
          </cell>
        </row>
      </sheetData>
      <sheetData sheetId="8068">
        <row r="4">
          <cell r="I4">
            <v>0</v>
          </cell>
        </row>
      </sheetData>
      <sheetData sheetId="8069">
        <row r="4">
          <cell r="I4">
            <v>0</v>
          </cell>
        </row>
      </sheetData>
      <sheetData sheetId="8070">
        <row r="4">
          <cell r="I4">
            <v>0</v>
          </cell>
        </row>
      </sheetData>
      <sheetData sheetId="8071">
        <row r="4">
          <cell r="I4">
            <v>0</v>
          </cell>
        </row>
      </sheetData>
      <sheetData sheetId="8072">
        <row r="4">
          <cell r="I4">
            <v>0</v>
          </cell>
        </row>
      </sheetData>
      <sheetData sheetId="8073">
        <row r="4">
          <cell r="I4">
            <v>0</v>
          </cell>
        </row>
      </sheetData>
      <sheetData sheetId="8074">
        <row r="4">
          <cell r="I4">
            <v>0</v>
          </cell>
        </row>
      </sheetData>
      <sheetData sheetId="8075">
        <row r="4">
          <cell r="I4">
            <v>0</v>
          </cell>
        </row>
      </sheetData>
      <sheetData sheetId="8076">
        <row r="4">
          <cell r="I4">
            <v>0</v>
          </cell>
        </row>
      </sheetData>
      <sheetData sheetId="8077">
        <row r="4">
          <cell r="I4">
            <v>0</v>
          </cell>
        </row>
      </sheetData>
      <sheetData sheetId="8078">
        <row r="4">
          <cell r="I4">
            <v>0</v>
          </cell>
        </row>
      </sheetData>
      <sheetData sheetId="8079">
        <row r="4">
          <cell r="I4">
            <v>0</v>
          </cell>
        </row>
      </sheetData>
      <sheetData sheetId="8080">
        <row r="4">
          <cell r="I4">
            <v>0</v>
          </cell>
        </row>
      </sheetData>
      <sheetData sheetId="8081">
        <row r="4">
          <cell r="I4">
            <v>0</v>
          </cell>
        </row>
      </sheetData>
      <sheetData sheetId="8082">
        <row r="4">
          <cell r="I4">
            <v>0</v>
          </cell>
        </row>
      </sheetData>
      <sheetData sheetId="8083">
        <row r="4">
          <cell r="I4">
            <v>0</v>
          </cell>
        </row>
      </sheetData>
      <sheetData sheetId="8084">
        <row r="4">
          <cell r="I4">
            <v>0</v>
          </cell>
        </row>
      </sheetData>
      <sheetData sheetId="8085">
        <row r="4">
          <cell r="I4">
            <v>0</v>
          </cell>
        </row>
      </sheetData>
      <sheetData sheetId="8086">
        <row r="4">
          <cell r="I4">
            <v>0</v>
          </cell>
        </row>
      </sheetData>
      <sheetData sheetId="8087">
        <row r="4">
          <cell r="I4">
            <v>0</v>
          </cell>
        </row>
      </sheetData>
      <sheetData sheetId="8088">
        <row r="4">
          <cell r="I4">
            <v>0</v>
          </cell>
        </row>
      </sheetData>
      <sheetData sheetId="8089">
        <row r="4">
          <cell r="I4">
            <v>0</v>
          </cell>
        </row>
      </sheetData>
      <sheetData sheetId="8090">
        <row r="4">
          <cell r="I4">
            <v>0</v>
          </cell>
        </row>
      </sheetData>
      <sheetData sheetId="8091">
        <row r="4">
          <cell r="I4">
            <v>0</v>
          </cell>
        </row>
      </sheetData>
      <sheetData sheetId="8092">
        <row r="4">
          <cell r="I4">
            <v>0</v>
          </cell>
        </row>
      </sheetData>
      <sheetData sheetId="8093">
        <row r="4">
          <cell r="I4">
            <v>0</v>
          </cell>
        </row>
      </sheetData>
      <sheetData sheetId="8094">
        <row r="4">
          <cell r="I4">
            <v>0</v>
          </cell>
        </row>
      </sheetData>
      <sheetData sheetId="8095">
        <row r="4">
          <cell r="I4">
            <v>0</v>
          </cell>
        </row>
      </sheetData>
      <sheetData sheetId="8096">
        <row r="4">
          <cell r="I4">
            <v>0</v>
          </cell>
        </row>
      </sheetData>
      <sheetData sheetId="8097">
        <row r="4">
          <cell r="I4">
            <v>0</v>
          </cell>
        </row>
      </sheetData>
      <sheetData sheetId="8098">
        <row r="4">
          <cell r="I4">
            <v>0</v>
          </cell>
        </row>
      </sheetData>
      <sheetData sheetId="8099">
        <row r="4">
          <cell r="I4">
            <v>0</v>
          </cell>
        </row>
      </sheetData>
      <sheetData sheetId="8100">
        <row r="4">
          <cell r="I4">
            <v>0</v>
          </cell>
        </row>
      </sheetData>
      <sheetData sheetId="8101">
        <row r="4">
          <cell r="I4">
            <v>0</v>
          </cell>
        </row>
      </sheetData>
      <sheetData sheetId="8102">
        <row r="4">
          <cell r="I4">
            <v>0</v>
          </cell>
        </row>
      </sheetData>
      <sheetData sheetId="8103">
        <row r="4">
          <cell r="I4">
            <v>0</v>
          </cell>
        </row>
      </sheetData>
      <sheetData sheetId="8104">
        <row r="4">
          <cell r="I4">
            <v>0</v>
          </cell>
        </row>
      </sheetData>
      <sheetData sheetId="8105">
        <row r="4">
          <cell r="I4">
            <v>0</v>
          </cell>
        </row>
      </sheetData>
      <sheetData sheetId="8106">
        <row r="4">
          <cell r="I4">
            <v>0</v>
          </cell>
        </row>
      </sheetData>
      <sheetData sheetId="8107">
        <row r="4">
          <cell r="I4">
            <v>0</v>
          </cell>
        </row>
      </sheetData>
      <sheetData sheetId="8108">
        <row r="4">
          <cell r="I4">
            <v>0</v>
          </cell>
        </row>
      </sheetData>
      <sheetData sheetId="8109">
        <row r="4">
          <cell r="I4">
            <v>0</v>
          </cell>
        </row>
      </sheetData>
      <sheetData sheetId="8110">
        <row r="4">
          <cell r="I4">
            <v>0</v>
          </cell>
        </row>
      </sheetData>
      <sheetData sheetId="8111">
        <row r="4">
          <cell r="I4">
            <v>0</v>
          </cell>
        </row>
      </sheetData>
      <sheetData sheetId="8112">
        <row r="4">
          <cell r="I4">
            <v>0</v>
          </cell>
        </row>
      </sheetData>
      <sheetData sheetId="8113">
        <row r="4">
          <cell r="I4">
            <v>0</v>
          </cell>
        </row>
      </sheetData>
      <sheetData sheetId="8114">
        <row r="4">
          <cell r="I4">
            <v>0</v>
          </cell>
        </row>
      </sheetData>
      <sheetData sheetId="8115">
        <row r="4">
          <cell r="I4">
            <v>0</v>
          </cell>
        </row>
      </sheetData>
      <sheetData sheetId="8116">
        <row r="4">
          <cell r="I4">
            <v>0</v>
          </cell>
        </row>
      </sheetData>
      <sheetData sheetId="8117">
        <row r="4">
          <cell r="I4">
            <v>0</v>
          </cell>
        </row>
      </sheetData>
      <sheetData sheetId="8118">
        <row r="4">
          <cell r="I4">
            <v>0</v>
          </cell>
        </row>
      </sheetData>
      <sheetData sheetId="8119">
        <row r="4">
          <cell r="I4">
            <v>0</v>
          </cell>
        </row>
      </sheetData>
      <sheetData sheetId="8120">
        <row r="4">
          <cell r="I4">
            <v>0</v>
          </cell>
        </row>
      </sheetData>
      <sheetData sheetId="8121">
        <row r="4">
          <cell r="I4">
            <v>0</v>
          </cell>
        </row>
      </sheetData>
      <sheetData sheetId="8122">
        <row r="4">
          <cell r="I4">
            <v>0</v>
          </cell>
        </row>
      </sheetData>
      <sheetData sheetId="8123">
        <row r="4">
          <cell r="I4">
            <v>0</v>
          </cell>
        </row>
      </sheetData>
      <sheetData sheetId="8124">
        <row r="4">
          <cell r="I4">
            <v>0</v>
          </cell>
        </row>
      </sheetData>
      <sheetData sheetId="8125">
        <row r="4">
          <cell r="I4">
            <v>0</v>
          </cell>
        </row>
      </sheetData>
      <sheetData sheetId="8126">
        <row r="4">
          <cell r="I4">
            <v>0</v>
          </cell>
        </row>
      </sheetData>
      <sheetData sheetId="8127">
        <row r="4">
          <cell r="I4">
            <v>0</v>
          </cell>
        </row>
      </sheetData>
      <sheetData sheetId="8128">
        <row r="4">
          <cell r="I4">
            <v>0</v>
          </cell>
        </row>
      </sheetData>
      <sheetData sheetId="8129">
        <row r="4">
          <cell r="I4">
            <v>0</v>
          </cell>
        </row>
      </sheetData>
      <sheetData sheetId="8130">
        <row r="4">
          <cell r="I4">
            <v>0</v>
          </cell>
        </row>
      </sheetData>
      <sheetData sheetId="8131">
        <row r="4">
          <cell r="I4">
            <v>0</v>
          </cell>
        </row>
      </sheetData>
      <sheetData sheetId="8132">
        <row r="4">
          <cell r="I4">
            <v>0</v>
          </cell>
        </row>
      </sheetData>
      <sheetData sheetId="8133">
        <row r="4">
          <cell r="I4">
            <v>0</v>
          </cell>
        </row>
      </sheetData>
      <sheetData sheetId="8134">
        <row r="4">
          <cell r="I4">
            <v>0</v>
          </cell>
        </row>
      </sheetData>
      <sheetData sheetId="8135">
        <row r="4">
          <cell r="I4">
            <v>0</v>
          </cell>
        </row>
      </sheetData>
      <sheetData sheetId="8136">
        <row r="4">
          <cell r="I4">
            <v>0</v>
          </cell>
        </row>
      </sheetData>
      <sheetData sheetId="8137">
        <row r="4">
          <cell r="I4">
            <v>0</v>
          </cell>
        </row>
      </sheetData>
      <sheetData sheetId="8138">
        <row r="4">
          <cell r="I4">
            <v>0</v>
          </cell>
        </row>
      </sheetData>
      <sheetData sheetId="8139">
        <row r="4">
          <cell r="I4">
            <v>0</v>
          </cell>
        </row>
      </sheetData>
      <sheetData sheetId="8140">
        <row r="4">
          <cell r="I4">
            <v>0</v>
          </cell>
        </row>
      </sheetData>
      <sheetData sheetId="8141">
        <row r="4">
          <cell r="I4">
            <v>0</v>
          </cell>
        </row>
      </sheetData>
      <sheetData sheetId="8142">
        <row r="4">
          <cell r="I4">
            <v>0</v>
          </cell>
        </row>
      </sheetData>
      <sheetData sheetId="8143">
        <row r="4">
          <cell r="I4">
            <v>0</v>
          </cell>
        </row>
      </sheetData>
      <sheetData sheetId="8144">
        <row r="4">
          <cell r="I4">
            <v>0</v>
          </cell>
        </row>
      </sheetData>
      <sheetData sheetId="8145">
        <row r="4">
          <cell r="I4">
            <v>0</v>
          </cell>
        </row>
      </sheetData>
      <sheetData sheetId="8146">
        <row r="4">
          <cell r="I4">
            <v>0</v>
          </cell>
        </row>
      </sheetData>
      <sheetData sheetId="8147">
        <row r="4">
          <cell r="I4">
            <v>0</v>
          </cell>
        </row>
      </sheetData>
      <sheetData sheetId="8148">
        <row r="4">
          <cell r="I4">
            <v>0</v>
          </cell>
        </row>
      </sheetData>
      <sheetData sheetId="8149">
        <row r="4">
          <cell r="I4">
            <v>0</v>
          </cell>
        </row>
      </sheetData>
      <sheetData sheetId="8150">
        <row r="4">
          <cell r="I4">
            <v>0</v>
          </cell>
        </row>
      </sheetData>
      <sheetData sheetId="8151">
        <row r="4">
          <cell r="I4">
            <v>0</v>
          </cell>
        </row>
      </sheetData>
      <sheetData sheetId="8152">
        <row r="4">
          <cell r="I4">
            <v>0</v>
          </cell>
        </row>
      </sheetData>
      <sheetData sheetId="8153">
        <row r="4">
          <cell r="I4">
            <v>0</v>
          </cell>
        </row>
      </sheetData>
      <sheetData sheetId="8154">
        <row r="4">
          <cell r="I4">
            <v>0</v>
          </cell>
        </row>
      </sheetData>
      <sheetData sheetId="8155">
        <row r="4">
          <cell r="I4">
            <v>0</v>
          </cell>
        </row>
      </sheetData>
      <sheetData sheetId="8156">
        <row r="4">
          <cell r="I4">
            <v>0</v>
          </cell>
        </row>
      </sheetData>
      <sheetData sheetId="8157">
        <row r="4">
          <cell r="I4">
            <v>0</v>
          </cell>
        </row>
      </sheetData>
      <sheetData sheetId="8158">
        <row r="4">
          <cell r="I4">
            <v>0</v>
          </cell>
        </row>
      </sheetData>
      <sheetData sheetId="8159">
        <row r="4">
          <cell r="I4">
            <v>0</v>
          </cell>
        </row>
      </sheetData>
      <sheetData sheetId="8160">
        <row r="4">
          <cell r="I4">
            <v>0</v>
          </cell>
        </row>
      </sheetData>
      <sheetData sheetId="8161">
        <row r="4">
          <cell r="I4">
            <v>0</v>
          </cell>
        </row>
      </sheetData>
      <sheetData sheetId="8162">
        <row r="4">
          <cell r="I4">
            <v>0</v>
          </cell>
        </row>
      </sheetData>
      <sheetData sheetId="8163">
        <row r="4">
          <cell r="I4">
            <v>0</v>
          </cell>
        </row>
      </sheetData>
      <sheetData sheetId="8164">
        <row r="4">
          <cell r="I4">
            <v>0</v>
          </cell>
        </row>
      </sheetData>
      <sheetData sheetId="8165">
        <row r="4">
          <cell r="I4">
            <v>0</v>
          </cell>
        </row>
      </sheetData>
      <sheetData sheetId="8166">
        <row r="4">
          <cell r="I4">
            <v>0</v>
          </cell>
        </row>
      </sheetData>
      <sheetData sheetId="8167">
        <row r="4">
          <cell r="I4">
            <v>0</v>
          </cell>
        </row>
      </sheetData>
      <sheetData sheetId="8168">
        <row r="4">
          <cell r="I4">
            <v>0</v>
          </cell>
        </row>
      </sheetData>
      <sheetData sheetId="8169">
        <row r="4">
          <cell r="I4">
            <v>0</v>
          </cell>
        </row>
      </sheetData>
      <sheetData sheetId="8170">
        <row r="4">
          <cell r="I4">
            <v>0</v>
          </cell>
        </row>
      </sheetData>
      <sheetData sheetId="8171">
        <row r="4">
          <cell r="I4">
            <v>0</v>
          </cell>
        </row>
      </sheetData>
      <sheetData sheetId="8172">
        <row r="4">
          <cell r="I4">
            <v>0</v>
          </cell>
        </row>
      </sheetData>
      <sheetData sheetId="8173">
        <row r="4">
          <cell r="I4">
            <v>0</v>
          </cell>
        </row>
      </sheetData>
      <sheetData sheetId="8174">
        <row r="4">
          <cell r="I4">
            <v>0</v>
          </cell>
        </row>
      </sheetData>
      <sheetData sheetId="8175">
        <row r="4">
          <cell r="I4">
            <v>0</v>
          </cell>
        </row>
      </sheetData>
      <sheetData sheetId="8176">
        <row r="4">
          <cell r="I4">
            <v>0</v>
          </cell>
        </row>
      </sheetData>
      <sheetData sheetId="8177">
        <row r="4">
          <cell r="I4">
            <v>0</v>
          </cell>
        </row>
      </sheetData>
      <sheetData sheetId="8178">
        <row r="4">
          <cell r="I4">
            <v>0</v>
          </cell>
        </row>
      </sheetData>
      <sheetData sheetId="8179">
        <row r="4">
          <cell r="I4">
            <v>0</v>
          </cell>
        </row>
      </sheetData>
      <sheetData sheetId="8180">
        <row r="4">
          <cell r="I4">
            <v>0</v>
          </cell>
        </row>
      </sheetData>
      <sheetData sheetId="8181">
        <row r="4">
          <cell r="I4">
            <v>0</v>
          </cell>
        </row>
      </sheetData>
      <sheetData sheetId="8182">
        <row r="4">
          <cell r="I4">
            <v>0</v>
          </cell>
        </row>
      </sheetData>
      <sheetData sheetId="8183">
        <row r="4">
          <cell r="I4">
            <v>0</v>
          </cell>
        </row>
      </sheetData>
      <sheetData sheetId="8184">
        <row r="4">
          <cell r="I4">
            <v>0</v>
          </cell>
        </row>
      </sheetData>
      <sheetData sheetId="8185">
        <row r="4">
          <cell r="I4">
            <v>0</v>
          </cell>
        </row>
      </sheetData>
      <sheetData sheetId="8186">
        <row r="4">
          <cell r="I4">
            <v>0</v>
          </cell>
        </row>
      </sheetData>
      <sheetData sheetId="8187">
        <row r="4">
          <cell r="I4">
            <v>0</v>
          </cell>
        </row>
      </sheetData>
      <sheetData sheetId="8188">
        <row r="4">
          <cell r="I4">
            <v>0</v>
          </cell>
        </row>
      </sheetData>
      <sheetData sheetId="8189">
        <row r="4">
          <cell r="I4">
            <v>0</v>
          </cell>
        </row>
      </sheetData>
      <sheetData sheetId="8190">
        <row r="4">
          <cell r="I4">
            <v>0</v>
          </cell>
        </row>
      </sheetData>
      <sheetData sheetId="8191">
        <row r="4">
          <cell r="I4">
            <v>0</v>
          </cell>
        </row>
      </sheetData>
      <sheetData sheetId="8192">
        <row r="4">
          <cell r="I4">
            <v>0</v>
          </cell>
        </row>
      </sheetData>
      <sheetData sheetId="8193">
        <row r="4">
          <cell r="I4">
            <v>0</v>
          </cell>
        </row>
      </sheetData>
      <sheetData sheetId="8194">
        <row r="4">
          <cell r="I4">
            <v>0</v>
          </cell>
        </row>
      </sheetData>
      <sheetData sheetId="8195">
        <row r="4">
          <cell r="I4">
            <v>0</v>
          </cell>
        </row>
      </sheetData>
      <sheetData sheetId="8196">
        <row r="4">
          <cell r="I4">
            <v>0</v>
          </cell>
        </row>
      </sheetData>
      <sheetData sheetId="8197">
        <row r="4">
          <cell r="I4">
            <v>0</v>
          </cell>
        </row>
      </sheetData>
      <sheetData sheetId="8198">
        <row r="4">
          <cell r="I4">
            <v>0</v>
          </cell>
        </row>
      </sheetData>
      <sheetData sheetId="8199">
        <row r="4">
          <cell r="I4">
            <v>0</v>
          </cell>
        </row>
      </sheetData>
      <sheetData sheetId="8200">
        <row r="4">
          <cell r="I4">
            <v>0</v>
          </cell>
        </row>
      </sheetData>
      <sheetData sheetId="8201">
        <row r="4">
          <cell r="I4">
            <v>0</v>
          </cell>
        </row>
      </sheetData>
      <sheetData sheetId="8202">
        <row r="4">
          <cell r="I4">
            <v>0</v>
          </cell>
        </row>
      </sheetData>
      <sheetData sheetId="8203">
        <row r="4">
          <cell r="I4">
            <v>0</v>
          </cell>
        </row>
      </sheetData>
      <sheetData sheetId="8204">
        <row r="4">
          <cell r="I4">
            <v>0</v>
          </cell>
        </row>
      </sheetData>
      <sheetData sheetId="8205">
        <row r="4">
          <cell r="I4">
            <v>0</v>
          </cell>
        </row>
      </sheetData>
      <sheetData sheetId="8206">
        <row r="4">
          <cell r="I4">
            <v>0</v>
          </cell>
        </row>
      </sheetData>
      <sheetData sheetId="8207">
        <row r="4">
          <cell r="I4">
            <v>0</v>
          </cell>
        </row>
      </sheetData>
      <sheetData sheetId="8208">
        <row r="4">
          <cell r="I4">
            <v>0</v>
          </cell>
        </row>
      </sheetData>
      <sheetData sheetId="8209">
        <row r="4">
          <cell r="I4">
            <v>0</v>
          </cell>
        </row>
      </sheetData>
      <sheetData sheetId="8210">
        <row r="4">
          <cell r="I4">
            <v>0</v>
          </cell>
        </row>
      </sheetData>
      <sheetData sheetId="8211">
        <row r="4">
          <cell r="I4">
            <v>0</v>
          </cell>
        </row>
      </sheetData>
      <sheetData sheetId="8212">
        <row r="4">
          <cell r="I4">
            <v>0</v>
          </cell>
        </row>
      </sheetData>
      <sheetData sheetId="8213">
        <row r="4">
          <cell r="I4">
            <v>0</v>
          </cell>
        </row>
      </sheetData>
      <sheetData sheetId="8214">
        <row r="4">
          <cell r="I4">
            <v>0</v>
          </cell>
        </row>
      </sheetData>
      <sheetData sheetId="8215">
        <row r="4">
          <cell r="I4">
            <v>0</v>
          </cell>
        </row>
      </sheetData>
      <sheetData sheetId="8216">
        <row r="4">
          <cell r="I4">
            <v>0</v>
          </cell>
        </row>
      </sheetData>
      <sheetData sheetId="8217">
        <row r="4">
          <cell r="I4">
            <v>0</v>
          </cell>
        </row>
      </sheetData>
      <sheetData sheetId="8218">
        <row r="4">
          <cell r="I4">
            <v>0</v>
          </cell>
        </row>
      </sheetData>
      <sheetData sheetId="8219">
        <row r="4">
          <cell r="I4">
            <v>0</v>
          </cell>
        </row>
      </sheetData>
      <sheetData sheetId="8220">
        <row r="4">
          <cell r="I4">
            <v>0</v>
          </cell>
        </row>
      </sheetData>
      <sheetData sheetId="8221">
        <row r="4">
          <cell r="I4">
            <v>0</v>
          </cell>
        </row>
      </sheetData>
      <sheetData sheetId="8222">
        <row r="4">
          <cell r="I4">
            <v>0</v>
          </cell>
        </row>
      </sheetData>
      <sheetData sheetId="8223">
        <row r="4">
          <cell r="I4">
            <v>0</v>
          </cell>
        </row>
      </sheetData>
      <sheetData sheetId="8224">
        <row r="4">
          <cell r="I4">
            <v>0</v>
          </cell>
        </row>
      </sheetData>
      <sheetData sheetId="8225">
        <row r="4">
          <cell r="I4">
            <v>0</v>
          </cell>
        </row>
      </sheetData>
      <sheetData sheetId="8226">
        <row r="4">
          <cell r="I4">
            <v>0</v>
          </cell>
        </row>
      </sheetData>
      <sheetData sheetId="8227">
        <row r="4">
          <cell r="I4">
            <v>0</v>
          </cell>
        </row>
      </sheetData>
      <sheetData sheetId="8228">
        <row r="4">
          <cell r="I4">
            <v>0</v>
          </cell>
        </row>
      </sheetData>
      <sheetData sheetId="8229">
        <row r="4">
          <cell r="I4">
            <v>0</v>
          </cell>
        </row>
      </sheetData>
      <sheetData sheetId="8230">
        <row r="4">
          <cell r="I4">
            <v>0</v>
          </cell>
        </row>
      </sheetData>
      <sheetData sheetId="8231">
        <row r="4">
          <cell r="I4">
            <v>0</v>
          </cell>
        </row>
      </sheetData>
      <sheetData sheetId="8232" refreshError="1"/>
      <sheetData sheetId="8233">
        <row r="4">
          <cell r="I4">
            <v>0</v>
          </cell>
        </row>
      </sheetData>
      <sheetData sheetId="8234">
        <row r="4">
          <cell r="I4">
            <v>0</v>
          </cell>
        </row>
      </sheetData>
      <sheetData sheetId="8235">
        <row r="4">
          <cell r="I4">
            <v>0</v>
          </cell>
        </row>
      </sheetData>
      <sheetData sheetId="8236">
        <row r="4">
          <cell r="I4">
            <v>0</v>
          </cell>
        </row>
      </sheetData>
      <sheetData sheetId="8237">
        <row r="4">
          <cell r="I4">
            <v>0</v>
          </cell>
        </row>
      </sheetData>
      <sheetData sheetId="8238">
        <row r="4">
          <cell r="I4">
            <v>0</v>
          </cell>
        </row>
      </sheetData>
      <sheetData sheetId="8239">
        <row r="4">
          <cell r="I4">
            <v>0</v>
          </cell>
        </row>
      </sheetData>
      <sheetData sheetId="8240" refreshError="1"/>
      <sheetData sheetId="8241" refreshError="1"/>
      <sheetData sheetId="8242" refreshError="1"/>
      <sheetData sheetId="8243" refreshError="1"/>
      <sheetData sheetId="8244" refreshError="1"/>
      <sheetData sheetId="8245" refreshError="1"/>
      <sheetData sheetId="8246" refreshError="1"/>
      <sheetData sheetId="8247" refreshError="1"/>
      <sheetData sheetId="8248" refreshError="1"/>
      <sheetData sheetId="8249" refreshError="1"/>
      <sheetData sheetId="8250" refreshError="1"/>
      <sheetData sheetId="8251" refreshError="1"/>
      <sheetData sheetId="8252" refreshError="1"/>
      <sheetData sheetId="8253" refreshError="1"/>
      <sheetData sheetId="8254" refreshError="1"/>
      <sheetData sheetId="8255" refreshError="1"/>
      <sheetData sheetId="8256" refreshError="1"/>
      <sheetData sheetId="8257" refreshError="1"/>
      <sheetData sheetId="8258" refreshError="1"/>
      <sheetData sheetId="8259" refreshError="1"/>
      <sheetData sheetId="8260" refreshError="1"/>
      <sheetData sheetId="8261" refreshError="1"/>
      <sheetData sheetId="8262" refreshError="1"/>
      <sheetData sheetId="8263" refreshError="1"/>
      <sheetData sheetId="8264" refreshError="1"/>
      <sheetData sheetId="8265" refreshError="1"/>
      <sheetData sheetId="8266" refreshError="1"/>
      <sheetData sheetId="8267" refreshError="1"/>
      <sheetData sheetId="8268" refreshError="1"/>
      <sheetData sheetId="8269" refreshError="1"/>
      <sheetData sheetId="8270" refreshError="1"/>
      <sheetData sheetId="8271" refreshError="1"/>
      <sheetData sheetId="8272" refreshError="1"/>
      <sheetData sheetId="8273" refreshError="1"/>
      <sheetData sheetId="8274" refreshError="1"/>
      <sheetData sheetId="8275" refreshError="1"/>
      <sheetData sheetId="8276" refreshError="1"/>
      <sheetData sheetId="8277" refreshError="1"/>
      <sheetData sheetId="8278" refreshError="1"/>
      <sheetData sheetId="8279" refreshError="1"/>
      <sheetData sheetId="8280" refreshError="1"/>
      <sheetData sheetId="8281" refreshError="1"/>
      <sheetData sheetId="8282" refreshError="1"/>
      <sheetData sheetId="8283" refreshError="1"/>
      <sheetData sheetId="8284" refreshError="1"/>
      <sheetData sheetId="8285" refreshError="1"/>
      <sheetData sheetId="8286" refreshError="1"/>
      <sheetData sheetId="8287" refreshError="1"/>
      <sheetData sheetId="8288" refreshError="1"/>
      <sheetData sheetId="8289" refreshError="1"/>
      <sheetData sheetId="8290" refreshError="1"/>
      <sheetData sheetId="8291" refreshError="1"/>
      <sheetData sheetId="8292" refreshError="1"/>
      <sheetData sheetId="8293"/>
      <sheetData sheetId="8294"/>
      <sheetData sheetId="8295"/>
      <sheetData sheetId="8296" refreshError="1"/>
      <sheetData sheetId="8297" refreshError="1"/>
      <sheetData sheetId="8298" refreshError="1"/>
      <sheetData sheetId="8299" refreshError="1"/>
      <sheetData sheetId="8300" refreshError="1"/>
      <sheetData sheetId="8301" refreshError="1"/>
      <sheetData sheetId="8302" refreshError="1"/>
      <sheetData sheetId="8303" refreshError="1"/>
      <sheetData sheetId="8304" refreshError="1"/>
      <sheetData sheetId="8305" refreshError="1"/>
      <sheetData sheetId="8306" refreshError="1"/>
      <sheetData sheetId="8307" refreshError="1"/>
      <sheetData sheetId="8308" refreshError="1"/>
      <sheetData sheetId="8309" refreshError="1"/>
      <sheetData sheetId="8310" refreshError="1"/>
      <sheetData sheetId="8311" refreshError="1"/>
      <sheetData sheetId="8312" refreshError="1"/>
      <sheetData sheetId="8313" refreshError="1"/>
      <sheetData sheetId="8314" refreshError="1"/>
      <sheetData sheetId="8315" refreshError="1"/>
      <sheetData sheetId="8316" refreshError="1"/>
      <sheetData sheetId="8317" refreshError="1"/>
      <sheetData sheetId="8318" refreshError="1"/>
      <sheetData sheetId="8319" refreshError="1"/>
      <sheetData sheetId="8320" refreshError="1"/>
      <sheetData sheetId="8321" refreshError="1"/>
      <sheetData sheetId="8322" refreshError="1"/>
      <sheetData sheetId="8323" refreshError="1"/>
      <sheetData sheetId="8324" refreshError="1"/>
      <sheetData sheetId="8325" refreshError="1"/>
      <sheetData sheetId="8326" refreshError="1"/>
      <sheetData sheetId="8327" refreshError="1"/>
      <sheetData sheetId="8328" refreshError="1"/>
      <sheetData sheetId="8329">
        <row r="4">
          <cell r="I4">
            <v>0</v>
          </cell>
        </row>
      </sheetData>
      <sheetData sheetId="8330">
        <row r="4">
          <cell r="I4">
            <v>0</v>
          </cell>
        </row>
      </sheetData>
      <sheetData sheetId="8331">
        <row r="4">
          <cell r="I4">
            <v>0</v>
          </cell>
        </row>
      </sheetData>
      <sheetData sheetId="8332" refreshError="1"/>
      <sheetData sheetId="8333" refreshError="1"/>
      <sheetData sheetId="8334" refreshError="1"/>
      <sheetData sheetId="8335" refreshError="1"/>
      <sheetData sheetId="8336" refreshError="1"/>
      <sheetData sheetId="8337">
        <row r="4">
          <cell r="I4">
            <v>0</v>
          </cell>
        </row>
      </sheetData>
      <sheetData sheetId="8338">
        <row r="4">
          <cell r="I4">
            <v>0</v>
          </cell>
        </row>
      </sheetData>
      <sheetData sheetId="8339">
        <row r="4">
          <cell r="I4">
            <v>0</v>
          </cell>
        </row>
      </sheetData>
      <sheetData sheetId="8340">
        <row r="4">
          <cell r="I4">
            <v>0</v>
          </cell>
        </row>
      </sheetData>
      <sheetData sheetId="8341">
        <row r="4">
          <cell r="I4">
            <v>0</v>
          </cell>
        </row>
      </sheetData>
      <sheetData sheetId="8342">
        <row r="4">
          <cell r="I4">
            <v>0</v>
          </cell>
        </row>
      </sheetData>
      <sheetData sheetId="8343">
        <row r="4">
          <cell r="I4">
            <v>0</v>
          </cell>
        </row>
      </sheetData>
      <sheetData sheetId="8344">
        <row r="4">
          <cell r="I4">
            <v>0</v>
          </cell>
        </row>
      </sheetData>
      <sheetData sheetId="8345">
        <row r="4">
          <cell r="I4">
            <v>0</v>
          </cell>
        </row>
      </sheetData>
      <sheetData sheetId="8346">
        <row r="4">
          <cell r="I4">
            <v>0</v>
          </cell>
        </row>
      </sheetData>
      <sheetData sheetId="8347">
        <row r="4">
          <cell r="I4">
            <v>0</v>
          </cell>
        </row>
      </sheetData>
      <sheetData sheetId="8348">
        <row r="4">
          <cell r="I4">
            <v>0</v>
          </cell>
        </row>
      </sheetData>
      <sheetData sheetId="8349">
        <row r="4">
          <cell r="I4">
            <v>0</v>
          </cell>
        </row>
      </sheetData>
      <sheetData sheetId="8350">
        <row r="4">
          <cell r="I4">
            <v>0</v>
          </cell>
        </row>
      </sheetData>
      <sheetData sheetId="8351">
        <row r="4">
          <cell r="I4">
            <v>0</v>
          </cell>
        </row>
      </sheetData>
      <sheetData sheetId="8352">
        <row r="4">
          <cell r="I4">
            <v>0</v>
          </cell>
        </row>
      </sheetData>
      <sheetData sheetId="8353">
        <row r="4">
          <cell r="I4">
            <v>0</v>
          </cell>
        </row>
      </sheetData>
      <sheetData sheetId="8354">
        <row r="4">
          <cell r="I4">
            <v>0</v>
          </cell>
        </row>
      </sheetData>
      <sheetData sheetId="8355">
        <row r="4">
          <cell r="I4">
            <v>0</v>
          </cell>
        </row>
      </sheetData>
      <sheetData sheetId="8356">
        <row r="4">
          <cell r="I4">
            <v>0</v>
          </cell>
        </row>
      </sheetData>
      <sheetData sheetId="8357">
        <row r="4">
          <cell r="I4">
            <v>0</v>
          </cell>
        </row>
      </sheetData>
      <sheetData sheetId="8358">
        <row r="4">
          <cell r="I4">
            <v>0</v>
          </cell>
        </row>
      </sheetData>
      <sheetData sheetId="8359">
        <row r="4">
          <cell r="I4">
            <v>0</v>
          </cell>
        </row>
      </sheetData>
      <sheetData sheetId="8360">
        <row r="4">
          <cell r="I4">
            <v>0</v>
          </cell>
        </row>
      </sheetData>
      <sheetData sheetId="8361" refreshError="1"/>
      <sheetData sheetId="8362" refreshError="1"/>
      <sheetData sheetId="8363" refreshError="1"/>
      <sheetData sheetId="8364" refreshError="1"/>
      <sheetData sheetId="8365" refreshError="1"/>
      <sheetData sheetId="8366" refreshError="1"/>
      <sheetData sheetId="8367" refreshError="1"/>
      <sheetData sheetId="8368" refreshError="1"/>
      <sheetData sheetId="8369" refreshError="1"/>
      <sheetData sheetId="8370" refreshError="1"/>
      <sheetData sheetId="8371" refreshError="1"/>
      <sheetData sheetId="8372">
        <row r="4">
          <cell r="I4">
            <v>0</v>
          </cell>
        </row>
      </sheetData>
      <sheetData sheetId="8373" refreshError="1"/>
      <sheetData sheetId="8374" refreshError="1"/>
      <sheetData sheetId="8375" refreshError="1"/>
      <sheetData sheetId="8376" refreshError="1"/>
      <sheetData sheetId="8377" refreshError="1"/>
      <sheetData sheetId="8378" refreshError="1"/>
      <sheetData sheetId="8379" refreshError="1"/>
      <sheetData sheetId="8380" refreshError="1"/>
      <sheetData sheetId="8381" refreshError="1"/>
      <sheetData sheetId="8382" refreshError="1"/>
      <sheetData sheetId="8383" refreshError="1"/>
      <sheetData sheetId="8384" refreshError="1"/>
      <sheetData sheetId="8385" refreshError="1"/>
      <sheetData sheetId="8386" refreshError="1"/>
      <sheetData sheetId="8387" refreshError="1"/>
      <sheetData sheetId="8388" refreshError="1"/>
      <sheetData sheetId="8389" refreshError="1"/>
      <sheetData sheetId="8390" refreshError="1"/>
      <sheetData sheetId="8391" refreshError="1"/>
      <sheetData sheetId="8392" refreshError="1"/>
      <sheetData sheetId="8393" refreshError="1"/>
      <sheetData sheetId="8394" refreshError="1"/>
      <sheetData sheetId="8395" refreshError="1"/>
      <sheetData sheetId="8396" refreshError="1"/>
      <sheetData sheetId="8397" refreshError="1"/>
      <sheetData sheetId="8398" refreshError="1"/>
      <sheetData sheetId="8399" refreshError="1"/>
      <sheetData sheetId="8400" refreshError="1"/>
      <sheetData sheetId="8401" refreshError="1"/>
      <sheetData sheetId="8402" refreshError="1"/>
      <sheetData sheetId="8403" refreshError="1"/>
      <sheetData sheetId="8404" refreshError="1"/>
      <sheetData sheetId="8405" refreshError="1"/>
      <sheetData sheetId="8406" refreshError="1"/>
      <sheetData sheetId="8407" refreshError="1"/>
      <sheetData sheetId="8408" refreshError="1"/>
      <sheetData sheetId="8409">
        <row r="4">
          <cell r="I4">
            <v>0</v>
          </cell>
        </row>
      </sheetData>
      <sheetData sheetId="8410">
        <row r="4">
          <cell r="I4">
            <v>0</v>
          </cell>
        </row>
      </sheetData>
      <sheetData sheetId="8411" refreshError="1"/>
      <sheetData sheetId="8412">
        <row r="4">
          <cell r="I4">
            <v>0</v>
          </cell>
        </row>
      </sheetData>
      <sheetData sheetId="8413" refreshError="1"/>
      <sheetData sheetId="8414" refreshError="1"/>
      <sheetData sheetId="8415" refreshError="1"/>
      <sheetData sheetId="8416" refreshError="1"/>
      <sheetData sheetId="8417" refreshError="1"/>
      <sheetData sheetId="8418" refreshError="1"/>
      <sheetData sheetId="8419" refreshError="1"/>
      <sheetData sheetId="8420" refreshError="1"/>
      <sheetData sheetId="8421">
        <row r="4">
          <cell r="I4">
            <v>0</v>
          </cell>
        </row>
      </sheetData>
      <sheetData sheetId="8422">
        <row r="4">
          <cell r="I4">
            <v>0</v>
          </cell>
        </row>
      </sheetData>
      <sheetData sheetId="8423">
        <row r="4">
          <cell r="I4">
            <v>0</v>
          </cell>
        </row>
      </sheetData>
      <sheetData sheetId="8424">
        <row r="4">
          <cell r="I4">
            <v>0</v>
          </cell>
        </row>
      </sheetData>
      <sheetData sheetId="8425">
        <row r="4">
          <cell r="I4">
            <v>0</v>
          </cell>
        </row>
      </sheetData>
      <sheetData sheetId="8426">
        <row r="4">
          <cell r="I4">
            <v>0</v>
          </cell>
        </row>
      </sheetData>
      <sheetData sheetId="8427"/>
      <sheetData sheetId="8428">
        <row r="4">
          <cell r="I4">
            <v>0</v>
          </cell>
        </row>
      </sheetData>
      <sheetData sheetId="8429">
        <row r="4">
          <cell r="I4">
            <v>0</v>
          </cell>
        </row>
      </sheetData>
      <sheetData sheetId="8430">
        <row r="4">
          <cell r="I4">
            <v>0</v>
          </cell>
        </row>
      </sheetData>
      <sheetData sheetId="8431">
        <row r="4">
          <cell r="I4">
            <v>0</v>
          </cell>
        </row>
      </sheetData>
      <sheetData sheetId="8432">
        <row r="4">
          <cell r="I4">
            <v>0</v>
          </cell>
        </row>
      </sheetData>
      <sheetData sheetId="8433">
        <row r="4">
          <cell r="I4">
            <v>0</v>
          </cell>
        </row>
      </sheetData>
      <sheetData sheetId="8434">
        <row r="4">
          <cell r="I4">
            <v>0</v>
          </cell>
        </row>
      </sheetData>
      <sheetData sheetId="8435">
        <row r="4">
          <cell r="I4">
            <v>0</v>
          </cell>
        </row>
      </sheetData>
      <sheetData sheetId="8436">
        <row r="4">
          <cell r="I4">
            <v>0</v>
          </cell>
        </row>
      </sheetData>
      <sheetData sheetId="8437">
        <row r="4">
          <cell r="I4">
            <v>0</v>
          </cell>
        </row>
      </sheetData>
      <sheetData sheetId="8438">
        <row r="4">
          <cell r="I4">
            <v>0</v>
          </cell>
        </row>
      </sheetData>
      <sheetData sheetId="8439">
        <row r="4">
          <cell r="I4">
            <v>0</v>
          </cell>
        </row>
      </sheetData>
      <sheetData sheetId="8440">
        <row r="4">
          <cell r="I4">
            <v>0</v>
          </cell>
        </row>
      </sheetData>
      <sheetData sheetId="8441">
        <row r="4">
          <cell r="I4">
            <v>0</v>
          </cell>
        </row>
      </sheetData>
      <sheetData sheetId="8442">
        <row r="4">
          <cell r="I4">
            <v>0</v>
          </cell>
        </row>
      </sheetData>
      <sheetData sheetId="8443">
        <row r="4">
          <cell r="I4">
            <v>0</v>
          </cell>
        </row>
      </sheetData>
      <sheetData sheetId="8444">
        <row r="4">
          <cell r="I4">
            <v>0</v>
          </cell>
        </row>
      </sheetData>
      <sheetData sheetId="8445">
        <row r="4">
          <cell r="I4">
            <v>0</v>
          </cell>
        </row>
      </sheetData>
      <sheetData sheetId="8446">
        <row r="4">
          <cell r="I4">
            <v>0</v>
          </cell>
        </row>
      </sheetData>
      <sheetData sheetId="8447">
        <row r="4">
          <cell r="I4">
            <v>0</v>
          </cell>
        </row>
      </sheetData>
      <sheetData sheetId="8448">
        <row r="4">
          <cell r="I4">
            <v>0</v>
          </cell>
        </row>
      </sheetData>
      <sheetData sheetId="8449">
        <row r="4">
          <cell r="I4">
            <v>0</v>
          </cell>
        </row>
      </sheetData>
      <sheetData sheetId="8450">
        <row r="4">
          <cell r="I4">
            <v>0</v>
          </cell>
        </row>
      </sheetData>
      <sheetData sheetId="8451">
        <row r="4">
          <cell r="I4">
            <v>0</v>
          </cell>
        </row>
      </sheetData>
      <sheetData sheetId="8452">
        <row r="4">
          <cell r="I4">
            <v>0</v>
          </cell>
        </row>
      </sheetData>
      <sheetData sheetId="8453">
        <row r="4">
          <cell r="I4">
            <v>0</v>
          </cell>
        </row>
      </sheetData>
      <sheetData sheetId="8454">
        <row r="4">
          <cell r="I4">
            <v>0</v>
          </cell>
        </row>
      </sheetData>
      <sheetData sheetId="8455">
        <row r="4">
          <cell r="I4">
            <v>0</v>
          </cell>
        </row>
      </sheetData>
      <sheetData sheetId="8456">
        <row r="4">
          <cell r="I4">
            <v>0</v>
          </cell>
        </row>
      </sheetData>
      <sheetData sheetId="8457">
        <row r="4">
          <cell r="I4">
            <v>0</v>
          </cell>
        </row>
      </sheetData>
      <sheetData sheetId="8458">
        <row r="4">
          <cell r="I4">
            <v>0</v>
          </cell>
        </row>
      </sheetData>
      <sheetData sheetId="8459">
        <row r="4">
          <cell r="I4">
            <v>0</v>
          </cell>
        </row>
      </sheetData>
      <sheetData sheetId="8460">
        <row r="4">
          <cell r="I4">
            <v>0</v>
          </cell>
        </row>
      </sheetData>
      <sheetData sheetId="8461">
        <row r="4">
          <cell r="I4">
            <v>0</v>
          </cell>
        </row>
      </sheetData>
      <sheetData sheetId="8462">
        <row r="4">
          <cell r="I4">
            <v>0</v>
          </cell>
        </row>
      </sheetData>
      <sheetData sheetId="8463">
        <row r="4">
          <cell r="I4">
            <v>0</v>
          </cell>
        </row>
      </sheetData>
      <sheetData sheetId="8464">
        <row r="4">
          <cell r="I4">
            <v>0</v>
          </cell>
        </row>
      </sheetData>
      <sheetData sheetId="8465">
        <row r="4">
          <cell r="I4">
            <v>0</v>
          </cell>
        </row>
      </sheetData>
      <sheetData sheetId="8466">
        <row r="4">
          <cell r="I4">
            <v>0</v>
          </cell>
        </row>
      </sheetData>
      <sheetData sheetId="8467">
        <row r="4">
          <cell r="I4">
            <v>0</v>
          </cell>
        </row>
      </sheetData>
      <sheetData sheetId="8468">
        <row r="4">
          <cell r="I4">
            <v>0</v>
          </cell>
        </row>
      </sheetData>
      <sheetData sheetId="8469">
        <row r="4">
          <cell r="I4">
            <v>0</v>
          </cell>
        </row>
      </sheetData>
      <sheetData sheetId="8470">
        <row r="4">
          <cell r="I4">
            <v>0</v>
          </cell>
        </row>
      </sheetData>
      <sheetData sheetId="8471">
        <row r="4">
          <cell r="I4">
            <v>0</v>
          </cell>
        </row>
      </sheetData>
      <sheetData sheetId="8472">
        <row r="4">
          <cell r="I4">
            <v>0</v>
          </cell>
        </row>
      </sheetData>
      <sheetData sheetId="8473">
        <row r="4">
          <cell r="I4">
            <v>0</v>
          </cell>
        </row>
      </sheetData>
      <sheetData sheetId="8474">
        <row r="4">
          <cell r="I4">
            <v>0</v>
          </cell>
        </row>
      </sheetData>
      <sheetData sheetId="8475">
        <row r="4">
          <cell r="I4">
            <v>0</v>
          </cell>
        </row>
      </sheetData>
      <sheetData sheetId="8476">
        <row r="4">
          <cell r="I4">
            <v>0</v>
          </cell>
        </row>
      </sheetData>
      <sheetData sheetId="8477">
        <row r="4">
          <cell r="I4">
            <v>0</v>
          </cell>
        </row>
      </sheetData>
      <sheetData sheetId="8478">
        <row r="4">
          <cell r="I4">
            <v>0</v>
          </cell>
        </row>
      </sheetData>
      <sheetData sheetId="8479">
        <row r="4">
          <cell r="I4">
            <v>0</v>
          </cell>
        </row>
      </sheetData>
      <sheetData sheetId="8480">
        <row r="4">
          <cell r="I4">
            <v>0</v>
          </cell>
        </row>
      </sheetData>
      <sheetData sheetId="8481">
        <row r="4">
          <cell r="I4">
            <v>0</v>
          </cell>
        </row>
      </sheetData>
      <sheetData sheetId="8482">
        <row r="4">
          <cell r="I4">
            <v>0</v>
          </cell>
        </row>
      </sheetData>
      <sheetData sheetId="8483">
        <row r="4">
          <cell r="I4">
            <v>0</v>
          </cell>
        </row>
      </sheetData>
      <sheetData sheetId="8484">
        <row r="4">
          <cell r="I4">
            <v>0</v>
          </cell>
        </row>
      </sheetData>
      <sheetData sheetId="8485">
        <row r="4">
          <cell r="I4">
            <v>0</v>
          </cell>
        </row>
      </sheetData>
      <sheetData sheetId="8486">
        <row r="4">
          <cell r="I4">
            <v>0</v>
          </cell>
        </row>
      </sheetData>
      <sheetData sheetId="8487">
        <row r="4">
          <cell r="I4">
            <v>0</v>
          </cell>
        </row>
      </sheetData>
      <sheetData sheetId="8488">
        <row r="4">
          <cell r="I4">
            <v>0</v>
          </cell>
        </row>
      </sheetData>
      <sheetData sheetId="8489">
        <row r="4">
          <cell r="I4">
            <v>0</v>
          </cell>
        </row>
      </sheetData>
      <sheetData sheetId="8490">
        <row r="4">
          <cell r="I4">
            <v>0</v>
          </cell>
        </row>
      </sheetData>
      <sheetData sheetId="8491">
        <row r="4">
          <cell r="I4">
            <v>0</v>
          </cell>
        </row>
      </sheetData>
      <sheetData sheetId="8492">
        <row r="4">
          <cell r="I4">
            <v>0</v>
          </cell>
        </row>
      </sheetData>
      <sheetData sheetId="8493">
        <row r="4">
          <cell r="I4">
            <v>0</v>
          </cell>
        </row>
      </sheetData>
      <sheetData sheetId="8494">
        <row r="4">
          <cell r="I4">
            <v>0</v>
          </cell>
        </row>
      </sheetData>
      <sheetData sheetId="8495">
        <row r="4">
          <cell r="I4">
            <v>0</v>
          </cell>
        </row>
      </sheetData>
      <sheetData sheetId="8496">
        <row r="4">
          <cell r="I4">
            <v>0</v>
          </cell>
        </row>
      </sheetData>
      <sheetData sheetId="8497">
        <row r="4">
          <cell r="I4">
            <v>0</v>
          </cell>
        </row>
      </sheetData>
      <sheetData sheetId="8498">
        <row r="4">
          <cell r="I4">
            <v>0</v>
          </cell>
        </row>
      </sheetData>
      <sheetData sheetId="8499">
        <row r="4">
          <cell r="I4">
            <v>0</v>
          </cell>
        </row>
      </sheetData>
      <sheetData sheetId="8500">
        <row r="4">
          <cell r="I4">
            <v>0</v>
          </cell>
        </row>
      </sheetData>
      <sheetData sheetId="8501">
        <row r="4">
          <cell r="I4">
            <v>0</v>
          </cell>
        </row>
      </sheetData>
      <sheetData sheetId="8502">
        <row r="4">
          <cell r="I4">
            <v>0</v>
          </cell>
        </row>
      </sheetData>
      <sheetData sheetId="8503">
        <row r="4">
          <cell r="I4">
            <v>0</v>
          </cell>
        </row>
      </sheetData>
      <sheetData sheetId="8504">
        <row r="4">
          <cell r="I4">
            <v>0</v>
          </cell>
        </row>
      </sheetData>
      <sheetData sheetId="8505">
        <row r="4">
          <cell r="I4">
            <v>0</v>
          </cell>
        </row>
      </sheetData>
      <sheetData sheetId="8506">
        <row r="4">
          <cell r="I4">
            <v>0</v>
          </cell>
        </row>
      </sheetData>
      <sheetData sheetId="8507">
        <row r="4">
          <cell r="I4">
            <v>0</v>
          </cell>
        </row>
      </sheetData>
      <sheetData sheetId="8508">
        <row r="4">
          <cell r="I4">
            <v>0</v>
          </cell>
        </row>
      </sheetData>
      <sheetData sheetId="8509">
        <row r="4">
          <cell r="I4">
            <v>0</v>
          </cell>
        </row>
      </sheetData>
      <sheetData sheetId="8510">
        <row r="4">
          <cell r="I4">
            <v>0</v>
          </cell>
        </row>
      </sheetData>
      <sheetData sheetId="8511">
        <row r="4">
          <cell r="M4">
            <v>100</v>
          </cell>
        </row>
      </sheetData>
      <sheetData sheetId="8512">
        <row r="4">
          <cell r="I4">
            <v>0</v>
          </cell>
        </row>
      </sheetData>
      <sheetData sheetId="8513">
        <row r="4">
          <cell r="I4">
            <v>0</v>
          </cell>
        </row>
      </sheetData>
      <sheetData sheetId="8514">
        <row r="4">
          <cell r="I4">
            <v>0</v>
          </cell>
        </row>
      </sheetData>
      <sheetData sheetId="8515">
        <row r="4">
          <cell r="I4">
            <v>0</v>
          </cell>
        </row>
      </sheetData>
      <sheetData sheetId="8516">
        <row r="4">
          <cell r="I4">
            <v>0</v>
          </cell>
        </row>
      </sheetData>
      <sheetData sheetId="8517">
        <row r="4">
          <cell r="I4">
            <v>0</v>
          </cell>
        </row>
      </sheetData>
      <sheetData sheetId="8518">
        <row r="4">
          <cell r="I4">
            <v>0</v>
          </cell>
        </row>
      </sheetData>
      <sheetData sheetId="8519">
        <row r="4">
          <cell r="I4">
            <v>0</v>
          </cell>
        </row>
      </sheetData>
      <sheetData sheetId="8520">
        <row r="4">
          <cell r="M4">
            <v>100</v>
          </cell>
        </row>
      </sheetData>
      <sheetData sheetId="8521">
        <row r="4">
          <cell r="M4">
            <v>100</v>
          </cell>
        </row>
      </sheetData>
      <sheetData sheetId="8522">
        <row r="4">
          <cell r="M4">
            <v>100</v>
          </cell>
        </row>
      </sheetData>
      <sheetData sheetId="8523">
        <row r="4">
          <cell r="M4">
            <v>100</v>
          </cell>
        </row>
      </sheetData>
      <sheetData sheetId="8524">
        <row r="4">
          <cell r="I4">
            <v>0</v>
          </cell>
        </row>
      </sheetData>
      <sheetData sheetId="8525">
        <row r="4">
          <cell r="I4">
            <v>0</v>
          </cell>
        </row>
      </sheetData>
      <sheetData sheetId="8526">
        <row r="4">
          <cell r="I4">
            <v>0</v>
          </cell>
        </row>
      </sheetData>
      <sheetData sheetId="8527">
        <row r="4">
          <cell r="I4">
            <v>0</v>
          </cell>
        </row>
      </sheetData>
      <sheetData sheetId="8528"/>
      <sheetData sheetId="8529"/>
      <sheetData sheetId="8530"/>
      <sheetData sheetId="8531">
        <row r="4">
          <cell r="M4">
            <v>100</v>
          </cell>
        </row>
      </sheetData>
      <sheetData sheetId="8532">
        <row r="4">
          <cell r="M4">
            <v>100</v>
          </cell>
        </row>
      </sheetData>
      <sheetData sheetId="8533">
        <row r="4">
          <cell r="M4">
            <v>100</v>
          </cell>
        </row>
      </sheetData>
      <sheetData sheetId="8534">
        <row r="4">
          <cell r="M4">
            <v>100</v>
          </cell>
        </row>
      </sheetData>
      <sheetData sheetId="8535">
        <row r="4">
          <cell r="M4">
            <v>100</v>
          </cell>
        </row>
      </sheetData>
      <sheetData sheetId="8536"/>
      <sheetData sheetId="8537"/>
      <sheetData sheetId="8538"/>
      <sheetData sheetId="8539">
        <row r="4">
          <cell r="M4">
            <v>100</v>
          </cell>
        </row>
      </sheetData>
      <sheetData sheetId="8540">
        <row r="4">
          <cell r="M4">
            <v>100</v>
          </cell>
        </row>
      </sheetData>
      <sheetData sheetId="8541"/>
      <sheetData sheetId="8542">
        <row r="4">
          <cell r="M4">
            <v>100</v>
          </cell>
        </row>
      </sheetData>
      <sheetData sheetId="8543">
        <row r="4">
          <cell r="M4">
            <v>100</v>
          </cell>
        </row>
      </sheetData>
      <sheetData sheetId="8544">
        <row r="4">
          <cell r="M4">
            <v>100</v>
          </cell>
        </row>
      </sheetData>
      <sheetData sheetId="8545">
        <row r="4">
          <cell r="M4">
            <v>100</v>
          </cell>
        </row>
      </sheetData>
      <sheetData sheetId="8546">
        <row r="4">
          <cell r="M4">
            <v>100</v>
          </cell>
        </row>
      </sheetData>
      <sheetData sheetId="8547">
        <row r="4">
          <cell r="M4">
            <v>100</v>
          </cell>
        </row>
      </sheetData>
      <sheetData sheetId="8548">
        <row r="4">
          <cell r="M4">
            <v>100</v>
          </cell>
        </row>
      </sheetData>
      <sheetData sheetId="8549"/>
      <sheetData sheetId="8550">
        <row r="4">
          <cell r="M4">
            <v>100</v>
          </cell>
        </row>
      </sheetData>
      <sheetData sheetId="8551">
        <row r="4">
          <cell r="M4">
            <v>100</v>
          </cell>
        </row>
      </sheetData>
      <sheetData sheetId="8552">
        <row r="4">
          <cell r="M4">
            <v>100</v>
          </cell>
        </row>
      </sheetData>
      <sheetData sheetId="8553">
        <row r="4">
          <cell r="M4">
            <v>100</v>
          </cell>
        </row>
      </sheetData>
      <sheetData sheetId="8554">
        <row r="4">
          <cell r="M4">
            <v>100</v>
          </cell>
        </row>
      </sheetData>
      <sheetData sheetId="8555">
        <row r="4">
          <cell r="M4">
            <v>100</v>
          </cell>
        </row>
      </sheetData>
      <sheetData sheetId="8556">
        <row r="4">
          <cell r="M4">
            <v>100</v>
          </cell>
        </row>
      </sheetData>
      <sheetData sheetId="8557">
        <row r="4">
          <cell r="M4">
            <v>100</v>
          </cell>
        </row>
      </sheetData>
      <sheetData sheetId="8558">
        <row r="4">
          <cell r="M4">
            <v>100</v>
          </cell>
        </row>
      </sheetData>
      <sheetData sheetId="8559">
        <row r="4">
          <cell r="M4">
            <v>100</v>
          </cell>
        </row>
      </sheetData>
      <sheetData sheetId="8560"/>
      <sheetData sheetId="8561">
        <row r="4">
          <cell r="M4">
            <v>100</v>
          </cell>
        </row>
      </sheetData>
      <sheetData sheetId="8562">
        <row r="4">
          <cell r="M4">
            <v>100</v>
          </cell>
        </row>
      </sheetData>
      <sheetData sheetId="8563">
        <row r="4">
          <cell r="M4">
            <v>100</v>
          </cell>
        </row>
      </sheetData>
      <sheetData sheetId="8564"/>
      <sheetData sheetId="8565">
        <row r="4">
          <cell r="M4">
            <v>100</v>
          </cell>
        </row>
      </sheetData>
      <sheetData sheetId="8566">
        <row r="4">
          <cell r="M4">
            <v>100</v>
          </cell>
        </row>
      </sheetData>
      <sheetData sheetId="8567">
        <row r="4">
          <cell r="M4">
            <v>100</v>
          </cell>
        </row>
      </sheetData>
      <sheetData sheetId="8568"/>
      <sheetData sheetId="8569">
        <row r="4">
          <cell r="M4">
            <v>100</v>
          </cell>
        </row>
      </sheetData>
      <sheetData sheetId="8570">
        <row r="4">
          <cell r="M4">
            <v>100</v>
          </cell>
        </row>
      </sheetData>
      <sheetData sheetId="8571"/>
      <sheetData sheetId="8572"/>
      <sheetData sheetId="8573">
        <row r="4">
          <cell r="M4">
            <v>100</v>
          </cell>
        </row>
      </sheetData>
      <sheetData sheetId="8574">
        <row r="4">
          <cell r="M4">
            <v>100</v>
          </cell>
        </row>
      </sheetData>
      <sheetData sheetId="8575">
        <row r="4">
          <cell r="M4">
            <v>100</v>
          </cell>
        </row>
      </sheetData>
      <sheetData sheetId="8576">
        <row r="4">
          <cell r="M4">
            <v>100</v>
          </cell>
        </row>
      </sheetData>
      <sheetData sheetId="8577">
        <row r="4">
          <cell r="M4">
            <v>100</v>
          </cell>
        </row>
      </sheetData>
      <sheetData sheetId="8578">
        <row r="4">
          <cell r="M4">
            <v>100</v>
          </cell>
        </row>
      </sheetData>
      <sheetData sheetId="8579"/>
      <sheetData sheetId="8580"/>
      <sheetData sheetId="8581"/>
      <sheetData sheetId="8582"/>
      <sheetData sheetId="8583"/>
      <sheetData sheetId="8584">
        <row r="4">
          <cell r="M4">
            <v>100</v>
          </cell>
        </row>
      </sheetData>
      <sheetData sheetId="8585">
        <row r="4">
          <cell r="M4">
            <v>100</v>
          </cell>
        </row>
      </sheetData>
      <sheetData sheetId="8586">
        <row r="4">
          <cell r="M4">
            <v>100</v>
          </cell>
        </row>
      </sheetData>
      <sheetData sheetId="8587">
        <row r="4">
          <cell r="M4">
            <v>100</v>
          </cell>
        </row>
      </sheetData>
      <sheetData sheetId="8588">
        <row r="4">
          <cell r="M4">
            <v>100</v>
          </cell>
        </row>
      </sheetData>
      <sheetData sheetId="8589"/>
      <sheetData sheetId="8590"/>
      <sheetData sheetId="8591"/>
      <sheetData sheetId="8592"/>
      <sheetData sheetId="8593"/>
      <sheetData sheetId="8594"/>
      <sheetData sheetId="8595"/>
      <sheetData sheetId="8596"/>
      <sheetData sheetId="8597">
        <row r="4">
          <cell r="M4">
            <v>100</v>
          </cell>
        </row>
      </sheetData>
      <sheetData sheetId="8598">
        <row r="4">
          <cell r="M4">
            <v>100</v>
          </cell>
        </row>
      </sheetData>
      <sheetData sheetId="8599">
        <row r="4">
          <cell r="M4">
            <v>100</v>
          </cell>
        </row>
      </sheetData>
      <sheetData sheetId="8600"/>
      <sheetData sheetId="8601"/>
      <sheetData sheetId="8602"/>
      <sheetData sheetId="8603"/>
      <sheetData sheetId="8604"/>
      <sheetData sheetId="8605"/>
      <sheetData sheetId="8606"/>
      <sheetData sheetId="8607"/>
      <sheetData sheetId="8608"/>
      <sheetData sheetId="8609">
        <row r="4">
          <cell r="M4">
            <v>100</v>
          </cell>
        </row>
      </sheetData>
      <sheetData sheetId="8610">
        <row r="4">
          <cell r="M4">
            <v>100</v>
          </cell>
        </row>
      </sheetData>
      <sheetData sheetId="8611"/>
      <sheetData sheetId="8612"/>
      <sheetData sheetId="8613"/>
      <sheetData sheetId="8614"/>
      <sheetData sheetId="8615"/>
      <sheetData sheetId="8616"/>
      <sheetData sheetId="8617"/>
      <sheetData sheetId="8618"/>
      <sheetData sheetId="8619"/>
      <sheetData sheetId="8620"/>
      <sheetData sheetId="8621"/>
      <sheetData sheetId="8622"/>
      <sheetData sheetId="8623"/>
      <sheetData sheetId="8624"/>
      <sheetData sheetId="8625"/>
      <sheetData sheetId="8626"/>
      <sheetData sheetId="8627"/>
      <sheetData sheetId="8628"/>
      <sheetData sheetId="8629"/>
      <sheetData sheetId="8630"/>
      <sheetData sheetId="8631"/>
      <sheetData sheetId="8632"/>
      <sheetData sheetId="8633"/>
      <sheetData sheetId="8634"/>
      <sheetData sheetId="8635"/>
      <sheetData sheetId="8636"/>
      <sheetData sheetId="8637"/>
      <sheetData sheetId="8638"/>
      <sheetData sheetId="8639"/>
      <sheetData sheetId="8640"/>
      <sheetData sheetId="8641"/>
      <sheetData sheetId="8642"/>
      <sheetData sheetId="8643"/>
      <sheetData sheetId="8644"/>
      <sheetData sheetId="8645"/>
      <sheetData sheetId="8646"/>
      <sheetData sheetId="8647"/>
      <sheetData sheetId="8648"/>
      <sheetData sheetId="8649"/>
      <sheetData sheetId="8650"/>
      <sheetData sheetId="8651"/>
      <sheetData sheetId="8652"/>
      <sheetData sheetId="8653"/>
      <sheetData sheetId="8654"/>
      <sheetData sheetId="8655"/>
      <sheetData sheetId="8656"/>
      <sheetData sheetId="8657"/>
      <sheetData sheetId="8658"/>
      <sheetData sheetId="8659"/>
      <sheetData sheetId="8660"/>
      <sheetData sheetId="8661"/>
      <sheetData sheetId="8662"/>
      <sheetData sheetId="8663"/>
      <sheetData sheetId="8664"/>
      <sheetData sheetId="8665"/>
      <sheetData sheetId="8666"/>
      <sheetData sheetId="8667"/>
      <sheetData sheetId="8668"/>
      <sheetData sheetId="8669"/>
      <sheetData sheetId="8670"/>
      <sheetData sheetId="8671"/>
      <sheetData sheetId="8672"/>
      <sheetData sheetId="8673"/>
      <sheetData sheetId="8674"/>
      <sheetData sheetId="8675"/>
      <sheetData sheetId="8676"/>
      <sheetData sheetId="8677"/>
      <sheetData sheetId="8678"/>
      <sheetData sheetId="8679"/>
      <sheetData sheetId="8680"/>
      <sheetData sheetId="8681"/>
      <sheetData sheetId="8682"/>
      <sheetData sheetId="8683"/>
      <sheetData sheetId="8684"/>
      <sheetData sheetId="8685"/>
      <sheetData sheetId="8686"/>
      <sheetData sheetId="8687"/>
      <sheetData sheetId="8688"/>
      <sheetData sheetId="8689"/>
      <sheetData sheetId="8690"/>
      <sheetData sheetId="8691"/>
      <sheetData sheetId="8692"/>
      <sheetData sheetId="8693"/>
      <sheetData sheetId="8694"/>
      <sheetData sheetId="8695"/>
      <sheetData sheetId="8696"/>
      <sheetData sheetId="8697"/>
      <sheetData sheetId="8698"/>
      <sheetData sheetId="8699"/>
      <sheetData sheetId="8700"/>
      <sheetData sheetId="8701"/>
      <sheetData sheetId="8702"/>
      <sheetData sheetId="8703"/>
      <sheetData sheetId="8704"/>
      <sheetData sheetId="8705"/>
      <sheetData sheetId="8706"/>
      <sheetData sheetId="8707"/>
      <sheetData sheetId="8708"/>
      <sheetData sheetId="8709"/>
      <sheetData sheetId="8710"/>
      <sheetData sheetId="8711">
        <row r="4">
          <cell r="I4">
            <v>0</v>
          </cell>
        </row>
      </sheetData>
      <sheetData sheetId="8712">
        <row r="4">
          <cell r="I4">
            <v>0</v>
          </cell>
        </row>
      </sheetData>
      <sheetData sheetId="8713"/>
      <sheetData sheetId="8714"/>
      <sheetData sheetId="8715"/>
      <sheetData sheetId="8716"/>
      <sheetData sheetId="8717"/>
      <sheetData sheetId="8718"/>
      <sheetData sheetId="8719"/>
      <sheetData sheetId="8720"/>
      <sheetData sheetId="8721"/>
      <sheetData sheetId="8722">
        <row r="4">
          <cell r="I4">
            <v>0</v>
          </cell>
        </row>
      </sheetData>
      <sheetData sheetId="8723">
        <row r="4">
          <cell r="I4">
            <v>0</v>
          </cell>
        </row>
      </sheetData>
      <sheetData sheetId="8724"/>
      <sheetData sheetId="8725"/>
      <sheetData sheetId="8726"/>
      <sheetData sheetId="8727"/>
      <sheetData sheetId="8728"/>
      <sheetData sheetId="8729"/>
      <sheetData sheetId="8730"/>
      <sheetData sheetId="8731"/>
      <sheetData sheetId="8732"/>
      <sheetData sheetId="8733">
        <row r="4">
          <cell r="I4">
            <v>0</v>
          </cell>
        </row>
      </sheetData>
      <sheetData sheetId="8734">
        <row r="4">
          <cell r="I4">
            <v>0</v>
          </cell>
        </row>
      </sheetData>
      <sheetData sheetId="8735"/>
      <sheetData sheetId="8736"/>
      <sheetData sheetId="8737"/>
      <sheetData sheetId="8738"/>
      <sheetData sheetId="8739"/>
      <sheetData sheetId="8740"/>
      <sheetData sheetId="8741"/>
      <sheetData sheetId="8742"/>
      <sheetData sheetId="8743"/>
      <sheetData sheetId="8744"/>
      <sheetData sheetId="8745"/>
      <sheetData sheetId="8746"/>
      <sheetData sheetId="8747"/>
      <sheetData sheetId="8748"/>
      <sheetData sheetId="8749"/>
      <sheetData sheetId="8750"/>
      <sheetData sheetId="8751"/>
      <sheetData sheetId="8752"/>
      <sheetData sheetId="8753"/>
      <sheetData sheetId="8754"/>
      <sheetData sheetId="8755"/>
      <sheetData sheetId="8756"/>
      <sheetData sheetId="8757"/>
      <sheetData sheetId="8758"/>
      <sheetData sheetId="8759"/>
      <sheetData sheetId="8760"/>
      <sheetData sheetId="8761"/>
      <sheetData sheetId="8762"/>
      <sheetData sheetId="8763"/>
      <sheetData sheetId="8764"/>
      <sheetData sheetId="8765"/>
      <sheetData sheetId="8766"/>
      <sheetData sheetId="8767"/>
      <sheetData sheetId="8768"/>
      <sheetData sheetId="8769"/>
      <sheetData sheetId="8770"/>
      <sheetData sheetId="8771"/>
      <sheetData sheetId="8772"/>
      <sheetData sheetId="8773"/>
      <sheetData sheetId="8774"/>
      <sheetData sheetId="8775"/>
      <sheetData sheetId="8776"/>
      <sheetData sheetId="8777"/>
      <sheetData sheetId="8778"/>
      <sheetData sheetId="8779"/>
      <sheetData sheetId="8780"/>
      <sheetData sheetId="8781"/>
      <sheetData sheetId="8782"/>
      <sheetData sheetId="8783"/>
      <sheetData sheetId="8784"/>
      <sheetData sheetId="8785"/>
      <sheetData sheetId="8786"/>
      <sheetData sheetId="8787"/>
      <sheetData sheetId="8788"/>
      <sheetData sheetId="8789"/>
      <sheetData sheetId="8790"/>
      <sheetData sheetId="8791"/>
      <sheetData sheetId="8792"/>
      <sheetData sheetId="8793"/>
      <sheetData sheetId="8794"/>
      <sheetData sheetId="8795"/>
      <sheetData sheetId="8796"/>
      <sheetData sheetId="8797"/>
      <sheetData sheetId="8798"/>
      <sheetData sheetId="8799"/>
      <sheetData sheetId="8800"/>
      <sheetData sheetId="8801"/>
      <sheetData sheetId="8802"/>
      <sheetData sheetId="8803"/>
      <sheetData sheetId="8804"/>
      <sheetData sheetId="8805"/>
      <sheetData sheetId="8806"/>
      <sheetData sheetId="8807"/>
      <sheetData sheetId="8808"/>
      <sheetData sheetId="8809"/>
      <sheetData sheetId="8810"/>
      <sheetData sheetId="8811"/>
      <sheetData sheetId="8812"/>
      <sheetData sheetId="8813"/>
      <sheetData sheetId="8814"/>
      <sheetData sheetId="8815"/>
      <sheetData sheetId="8816"/>
      <sheetData sheetId="8817"/>
      <sheetData sheetId="8818"/>
      <sheetData sheetId="8819"/>
      <sheetData sheetId="8820"/>
      <sheetData sheetId="8821"/>
      <sheetData sheetId="8822"/>
      <sheetData sheetId="8823"/>
      <sheetData sheetId="8824"/>
      <sheetData sheetId="8825"/>
      <sheetData sheetId="8826"/>
      <sheetData sheetId="8827"/>
      <sheetData sheetId="8828"/>
      <sheetData sheetId="8829"/>
      <sheetData sheetId="8830"/>
      <sheetData sheetId="8831"/>
      <sheetData sheetId="8832"/>
      <sheetData sheetId="8833"/>
      <sheetData sheetId="8834"/>
      <sheetData sheetId="8835"/>
      <sheetData sheetId="8836"/>
      <sheetData sheetId="8837"/>
      <sheetData sheetId="8838"/>
      <sheetData sheetId="8839"/>
      <sheetData sheetId="8840"/>
      <sheetData sheetId="8841"/>
      <sheetData sheetId="8842"/>
      <sheetData sheetId="8843"/>
      <sheetData sheetId="8844"/>
      <sheetData sheetId="8845"/>
      <sheetData sheetId="8846"/>
      <sheetData sheetId="8847"/>
      <sheetData sheetId="8848"/>
      <sheetData sheetId="8849"/>
      <sheetData sheetId="8850"/>
      <sheetData sheetId="8851"/>
      <sheetData sheetId="8852"/>
      <sheetData sheetId="8853"/>
      <sheetData sheetId="8854"/>
      <sheetData sheetId="8855"/>
      <sheetData sheetId="8856"/>
      <sheetData sheetId="8857"/>
      <sheetData sheetId="8858"/>
      <sheetData sheetId="8859"/>
      <sheetData sheetId="8860"/>
      <sheetData sheetId="8861"/>
      <sheetData sheetId="8862"/>
      <sheetData sheetId="8863"/>
      <sheetData sheetId="8864"/>
      <sheetData sheetId="8865"/>
      <sheetData sheetId="8866"/>
      <sheetData sheetId="8867"/>
      <sheetData sheetId="8868"/>
      <sheetData sheetId="8869"/>
      <sheetData sheetId="8870"/>
      <sheetData sheetId="8871"/>
      <sheetData sheetId="8872"/>
      <sheetData sheetId="8873"/>
      <sheetData sheetId="8874"/>
      <sheetData sheetId="8875"/>
      <sheetData sheetId="8876"/>
      <sheetData sheetId="8877"/>
      <sheetData sheetId="8878"/>
      <sheetData sheetId="8879"/>
      <sheetData sheetId="8880"/>
      <sheetData sheetId="8881"/>
      <sheetData sheetId="8882"/>
      <sheetData sheetId="8883"/>
      <sheetData sheetId="8884"/>
      <sheetData sheetId="8885"/>
      <sheetData sheetId="8886"/>
      <sheetData sheetId="8887"/>
      <sheetData sheetId="8888"/>
      <sheetData sheetId="8889"/>
      <sheetData sheetId="8890"/>
      <sheetData sheetId="8891"/>
      <sheetData sheetId="8892"/>
      <sheetData sheetId="8893"/>
      <sheetData sheetId="8894"/>
      <sheetData sheetId="8895"/>
      <sheetData sheetId="8896"/>
      <sheetData sheetId="8897"/>
      <sheetData sheetId="8898"/>
      <sheetData sheetId="8899"/>
      <sheetData sheetId="8900"/>
      <sheetData sheetId="8901"/>
      <sheetData sheetId="8902"/>
      <sheetData sheetId="8903"/>
      <sheetData sheetId="8904"/>
      <sheetData sheetId="8905"/>
      <sheetData sheetId="8906"/>
      <sheetData sheetId="8907"/>
      <sheetData sheetId="8908"/>
      <sheetData sheetId="8909"/>
      <sheetData sheetId="8910"/>
      <sheetData sheetId="8911"/>
      <sheetData sheetId="8912"/>
      <sheetData sheetId="8913"/>
      <sheetData sheetId="8914"/>
      <sheetData sheetId="8915"/>
      <sheetData sheetId="8916"/>
      <sheetData sheetId="8917"/>
      <sheetData sheetId="8918"/>
      <sheetData sheetId="8919"/>
      <sheetData sheetId="8920"/>
      <sheetData sheetId="8921"/>
      <sheetData sheetId="8922"/>
      <sheetData sheetId="8923"/>
      <sheetData sheetId="8924"/>
      <sheetData sheetId="8925"/>
      <sheetData sheetId="8926"/>
      <sheetData sheetId="8927"/>
      <sheetData sheetId="8928"/>
      <sheetData sheetId="8929"/>
      <sheetData sheetId="8930"/>
      <sheetData sheetId="8931"/>
      <sheetData sheetId="8932"/>
      <sheetData sheetId="8933"/>
      <sheetData sheetId="8934"/>
      <sheetData sheetId="8935"/>
      <sheetData sheetId="8936"/>
      <sheetData sheetId="8937"/>
      <sheetData sheetId="8938"/>
      <sheetData sheetId="8939"/>
      <sheetData sheetId="8940"/>
      <sheetData sheetId="8941"/>
      <sheetData sheetId="8942"/>
      <sheetData sheetId="8943">
        <row r="4">
          <cell r="I4">
            <v>0</v>
          </cell>
        </row>
      </sheetData>
      <sheetData sheetId="8944">
        <row r="4">
          <cell r="I4">
            <v>0</v>
          </cell>
        </row>
      </sheetData>
      <sheetData sheetId="8945"/>
      <sheetData sheetId="8946"/>
      <sheetData sheetId="8947"/>
      <sheetData sheetId="8948"/>
      <sheetData sheetId="8949"/>
      <sheetData sheetId="8950"/>
      <sheetData sheetId="8951"/>
      <sheetData sheetId="8952"/>
      <sheetData sheetId="8953"/>
      <sheetData sheetId="8954">
        <row r="4">
          <cell r="I4">
            <v>0</v>
          </cell>
        </row>
      </sheetData>
      <sheetData sheetId="8955">
        <row r="4">
          <cell r="I4">
            <v>0</v>
          </cell>
        </row>
      </sheetData>
      <sheetData sheetId="8956"/>
      <sheetData sheetId="8957"/>
      <sheetData sheetId="8958"/>
      <sheetData sheetId="8959"/>
      <sheetData sheetId="8960">
        <row r="4">
          <cell r="I4">
            <v>0</v>
          </cell>
        </row>
      </sheetData>
      <sheetData sheetId="8961">
        <row r="4">
          <cell r="I4">
            <v>0</v>
          </cell>
        </row>
      </sheetData>
      <sheetData sheetId="8962">
        <row r="4">
          <cell r="I4">
            <v>0</v>
          </cell>
        </row>
      </sheetData>
      <sheetData sheetId="8963">
        <row r="4">
          <cell r="I4">
            <v>0</v>
          </cell>
        </row>
      </sheetData>
      <sheetData sheetId="8964"/>
      <sheetData sheetId="8965">
        <row r="4">
          <cell r="I4">
            <v>0</v>
          </cell>
        </row>
      </sheetData>
      <sheetData sheetId="8966">
        <row r="4">
          <cell r="I4">
            <v>0</v>
          </cell>
        </row>
      </sheetData>
      <sheetData sheetId="8967"/>
      <sheetData sheetId="8968"/>
      <sheetData sheetId="8969"/>
      <sheetData sheetId="8970"/>
      <sheetData sheetId="8971">
        <row r="4">
          <cell r="I4">
            <v>0</v>
          </cell>
        </row>
      </sheetData>
      <sheetData sheetId="8972">
        <row r="4">
          <cell r="I4">
            <v>0</v>
          </cell>
        </row>
      </sheetData>
      <sheetData sheetId="8973">
        <row r="4">
          <cell r="I4">
            <v>0</v>
          </cell>
        </row>
      </sheetData>
      <sheetData sheetId="8974">
        <row r="4">
          <cell r="I4">
            <v>0</v>
          </cell>
        </row>
      </sheetData>
      <sheetData sheetId="8975"/>
      <sheetData sheetId="8976"/>
      <sheetData sheetId="8977"/>
      <sheetData sheetId="8978">
        <row r="4">
          <cell r="I4">
            <v>0</v>
          </cell>
        </row>
      </sheetData>
      <sheetData sheetId="8979">
        <row r="4">
          <cell r="I4">
            <v>0</v>
          </cell>
        </row>
      </sheetData>
      <sheetData sheetId="8980">
        <row r="4">
          <cell r="I4">
            <v>0</v>
          </cell>
        </row>
      </sheetData>
      <sheetData sheetId="8981"/>
      <sheetData sheetId="8982">
        <row r="4">
          <cell r="I4">
            <v>0</v>
          </cell>
        </row>
      </sheetData>
      <sheetData sheetId="8983">
        <row r="4">
          <cell r="I4">
            <v>0</v>
          </cell>
        </row>
      </sheetData>
      <sheetData sheetId="8984">
        <row r="4">
          <cell r="I4">
            <v>0</v>
          </cell>
        </row>
      </sheetData>
      <sheetData sheetId="8985">
        <row r="4">
          <cell r="I4">
            <v>0</v>
          </cell>
        </row>
      </sheetData>
      <sheetData sheetId="8986"/>
      <sheetData sheetId="8987"/>
      <sheetData sheetId="8988"/>
      <sheetData sheetId="8989">
        <row r="4">
          <cell r="I4">
            <v>0</v>
          </cell>
        </row>
      </sheetData>
      <sheetData sheetId="8990">
        <row r="4">
          <cell r="I4">
            <v>0</v>
          </cell>
        </row>
      </sheetData>
      <sheetData sheetId="8991">
        <row r="4">
          <cell r="I4">
            <v>0</v>
          </cell>
        </row>
      </sheetData>
      <sheetData sheetId="8992"/>
      <sheetData sheetId="8993">
        <row r="4">
          <cell r="I4">
            <v>0</v>
          </cell>
        </row>
      </sheetData>
      <sheetData sheetId="8994">
        <row r="4">
          <cell r="I4">
            <v>0</v>
          </cell>
        </row>
      </sheetData>
      <sheetData sheetId="8995">
        <row r="4">
          <cell r="I4">
            <v>0</v>
          </cell>
        </row>
      </sheetData>
      <sheetData sheetId="8996">
        <row r="4">
          <cell r="I4">
            <v>0</v>
          </cell>
        </row>
      </sheetData>
      <sheetData sheetId="8997"/>
      <sheetData sheetId="8998"/>
      <sheetData sheetId="8999"/>
      <sheetData sheetId="9000">
        <row r="4">
          <cell r="I4">
            <v>0</v>
          </cell>
        </row>
      </sheetData>
      <sheetData sheetId="9001">
        <row r="4">
          <cell r="I4">
            <v>0</v>
          </cell>
        </row>
      </sheetData>
      <sheetData sheetId="9002">
        <row r="4">
          <cell r="I4">
            <v>0</v>
          </cell>
        </row>
      </sheetData>
      <sheetData sheetId="9003"/>
      <sheetData sheetId="9004">
        <row r="4">
          <cell r="I4">
            <v>0</v>
          </cell>
        </row>
      </sheetData>
      <sheetData sheetId="9005">
        <row r="4">
          <cell r="I4">
            <v>0</v>
          </cell>
        </row>
      </sheetData>
      <sheetData sheetId="9006">
        <row r="4">
          <cell r="I4">
            <v>0</v>
          </cell>
        </row>
      </sheetData>
      <sheetData sheetId="9007">
        <row r="4">
          <cell r="I4">
            <v>0</v>
          </cell>
        </row>
      </sheetData>
      <sheetData sheetId="9008">
        <row r="4">
          <cell r="I4">
            <v>0</v>
          </cell>
        </row>
      </sheetData>
      <sheetData sheetId="9009">
        <row r="4">
          <cell r="I4">
            <v>0</v>
          </cell>
        </row>
      </sheetData>
      <sheetData sheetId="9010">
        <row r="4">
          <cell r="I4">
            <v>0</v>
          </cell>
        </row>
      </sheetData>
      <sheetData sheetId="9011">
        <row r="4">
          <cell r="I4">
            <v>0</v>
          </cell>
        </row>
      </sheetData>
      <sheetData sheetId="9012">
        <row r="4">
          <cell r="I4">
            <v>0</v>
          </cell>
        </row>
      </sheetData>
      <sheetData sheetId="9013">
        <row r="4">
          <cell r="I4">
            <v>0</v>
          </cell>
        </row>
      </sheetData>
      <sheetData sheetId="9014"/>
      <sheetData sheetId="9015">
        <row r="4">
          <cell r="I4">
            <v>0</v>
          </cell>
        </row>
      </sheetData>
      <sheetData sheetId="9016">
        <row r="4">
          <cell r="I4">
            <v>0</v>
          </cell>
        </row>
      </sheetData>
      <sheetData sheetId="9017">
        <row r="4">
          <cell r="I4">
            <v>0</v>
          </cell>
        </row>
      </sheetData>
      <sheetData sheetId="9018">
        <row r="4">
          <cell r="I4">
            <v>0</v>
          </cell>
        </row>
      </sheetData>
      <sheetData sheetId="9019">
        <row r="4">
          <cell r="I4">
            <v>0</v>
          </cell>
        </row>
      </sheetData>
      <sheetData sheetId="9020">
        <row r="4">
          <cell r="I4">
            <v>0</v>
          </cell>
        </row>
      </sheetData>
      <sheetData sheetId="9021">
        <row r="4">
          <cell r="I4">
            <v>0</v>
          </cell>
        </row>
      </sheetData>
      <sheetData sheetId="9022">
        <row r="4">
          <cell r="I4">
            <v>0</v>
          </cell>
        </row>
      </sheetData>
      <sheetData sheetId="9023">
        <row r="4">
          <cell r="I4">
            <v>0</v>
          </cell>
        </row>
      </sheetData>
      <sheetData sheetId="9024">
        <row r="4">
          <cell r="I4">
            <v>0</v>
          </cell>
        </row>
      </sheetData>
      <sheetData sheetId="9025">
        <row r="4">
          <cell r="I4">
            <v>0</v>
          </cell>
        </row>
      </sheetData>
      <sheetData sheetId="9026">
        <row r="4">
          <cell r="I4">
            <v>0</v>
          </cell>
        </row>
      </sheetData>
      <sheetData sheetId="9027"/>
      <sheetData sheetId="9028"/>
      <sheetData sheetId="9029">
        <row r="4">
          <cell r="I4">
            <v>0</v>
          </cell>
        </row>
      </sheetData>
      <sheetData sheetId="9030">
        <row r="4">
          <cell r="I4">
            <v>0</v>
          </cell>
        </row>
      </sheetData>
      <sheetData sheetId="9031">
        <row r="4">
          <cell r="I4">
            <v>0</v>
          </cell>
        </row>
      </sheetData>
      <sheetData sheetId="9032">
        <row r="4">
          <cell r="I4">
            <v>0</v>
          </cell>
        </row>
      </sheetData>
      <sheetData sheetId="9033">
        <row r="4">
          <cell r="I4">
            <v>0</v>
          </cell>
        </row>
      </sheetData>
      <sheetData sheetId="9034">
        <row r="4">
          <cell r="I4">
            <v>0</v>
          </cell>
        </row>
      </sheetData>
      <sheetData sheetId="9035">
        <row r="4">
          <cell r="I4">
            <v>0</v>
          </cell>
        </row>
      </sheetData>
      <sheetData sheetId="9036">
        <row r="4">
          <cell r="I4">
            <v>0</v>
          </cell>
        </row>
      </sheetData>
      <sheetData sheetId="9037">
        <row r="4">
          <cell r="I4">
            <v>0</v>
          </cell>
        </row>
      </sheetData>
      <sheetData sheetId="9038">
        <row r="4">
          <cell r="I4">
            <v>0</v>
          </cell>
        </row>
      </sheetData>
      <sheetData sheetId="9039">
        <row r="4">
          <cell r="I4">
            <v>0</v>
          </cell>
        </row>
      </sheetData>
      <sheetData sheetId="9040">
        <row r="4">
          <cell r="I4">
            <v>0</v>
          </cell>
        </row>
      </sheetData>
      <sheetData sheetId="9041">
        <row r="4">
          <cell r="I4">
            <v>0</v>
          </cell>
        </row>
      </sheetData>
      <sheetData sheetId="9042">
        <row r="4">
          <cell r="I4">
            <v>0</v>
          </cell>
        </row>
      </sheetData>
      <sheetData sheetId="9043">
        <row r="4">
          <cell r="I4">
            <v>0</v>
          </cell>
        </row>
      </sheetData>
      <sheetData sheetId="9044">
        <row r="4">
          <cell r="I4">
            <v>0</v>
          </cell>
        </row>
      </sheetData>
      <sheetData sheetId="9045">
        <row r="4">
          <cell r="I4">
            <v>0</v>
          </cell>
        </row>
      </sheetData>
      <sheetData sheetId="9046">
        <row r="4">
          <cell r="I4">
            <v>0</v>
          </cell>
        </row>
      </sheetData>
      <sheetData sheetId="9047">
        <row r="4">
          <cell r="I4">
            <v>0</v>
          </cell>
        </row>
      </sheetData>
      <sheetData sheetId="9048">
        <row r="4">
          <cell r="I4">
            <v>0</v>
          </cell>
        </row>
      </sheetData>
      <sheetData sheetId="9049">
        <row r="4">
          <cell r="I4">
            <v>0</v>
          </cell>
        </row>
      </sheetData>
      <sheetData sheetId="9050">
        <row r="4">
          <cell r="I4">
            <v>0</v>
          </cell>
        </row>
      </sheetData>
      <sheetData sheetId="9051">
        <row r="4">
          <cell r="I4">
            <v>0</v>
          </cell>
        </row>
      </sheetData>
      <sheetData sheetId="9052">
        <row r="4">
          <cell r="I4">
            <v>0</v>
          </cell>
        </row>
      </sheetData>
      <sheetData sheetId="9053">
        <row r="4">
          <cell r="I4">
            <v>0</v>
          </cell>
        </row>
      </sheetData>
      <sheetData sheetId="9054">
        <row r="4">
          <cell r="I4">
            <v>0</v>
          </cell>
        </row>
      </sheetData>
      <sheetData sheetId="9055">
        <row r="4">
          <cell r="I4">
            <v>0</v>
          </cell>
        </row>
      </sheetData>
      <sheetData sheetId="9056">
        <row r="4">
          <cell r="I4">
            <v>0</v>
          </cell>
        </row>
      </sheetData>
      <sheetData sheetId="9057">
        <row r="4">
          <cell r="I4">
            <v>0</v>
          </cell>
        </row>
      </sheetData>
      <sheetData sheetId="9058">
        <row r="4">
          <cell r="I4">
            <v>0</v>
          </cell>
        </row>
      </sheetData>
      <sheetData sheetId="9059">
        <row r="4">
          <cell r="I4">
            <v>0</v>
          </cell>
        </row>
      </sheetData>
      <sheetData sheetId="9060">
        <row r="4">
          <cell r="I4">
            <v>0</v>
          </cell>
        </row>
      </sheetData>
      <sheetData sheetId="9061">
        <row r="4">
          <cell r="I4">
            <v>0</v>
          </cell>
        </row>
      </sheetData>
      <sheetData sheetId="9062">
        <row r="4">
          <cell r="I4">
            <v>0</v>
          </cell>
        </row>
      </sheetData>
      <sheetData sheetId="9063">
        <row r="4">
          <cell r="I4">
            <v>0</v>
          </cell>
        </row>
      </sheetData>
      <sheetData sheetId="9064">
        <row r="4">
          <cell r="I4">
            <v>0</v>
          </cell>
        </row>
      </sheetData>
      <sheetData sheetId="9065">
        <row r="4">
          <cell r="I4">
            <v>0</v>
          </cell>
        </row>
      </sheetData>
      <sheetData sheetId="9066">
        <row r="4">
          <cell r="I4">
            <v>0</v>
          </cell>
        </row>
      </sheetData>
      <sheetData sheetId="9067">
        <row r="4">
          <cell r="I4">
            <v>0</v>
          </cell>
        </row>
      </sheetData>
      <sheetData sheetId="9068">
        <row r="4">
          <cell r="I4">
            <v>0</v>
          </cell>
        </row>
      </sheetData>
      <sheetData sheetId="9069">
        <row r="4">
          <cell r="I4">
            <v>0</v>
          </cell>
        </row>
      </sheetData>
      <sheetData sheetId="9070">
        <row r="4">
          <cell r="I4">
            <v>0</v>
          </cell>
        </row>
      </sheetData>
      <sheetData sheetId="9071">
        <row r="4">
          <cell r="I4">
            <v>0</v>
          </cell>
        </row>
      </sheetData>
      <sheetData sheetId="9072">
        <row r="4">
          <cell r="I4">
            <v>0</v>
          </cell>
        </row>
      </sheetData>
      <sheetData sheetId="9073">
        <row r="4">
          <cell r="I4">
            <v>0</v>
          </cell>
        </row>
      </sheetData>
      <sheetData sheetId="9074">
        <row r="4">
          <cell r="I4">
            <v>0</v>
          </cell>
        </row>
      </sheetData>
      <sheetData sheetId="9075">
        <row r="4">
          <cell r="I4">
            <v>0</v>
          </cell>
        </row>
      </sheetData>
      <sheetData sheetId="9076">
        <row r="4">
          <cell r="I4">
            <v>0</v>
          </cell>
        </row>
      </sheetData>
      <sheetData sheetId="9077">
        <row r="4">
          <cell r="I4">
            <v>0</v>
          </cell>
        </row>
      </sheetData>
      <sheetData sheetId="9078">
        <row r="4">
          <cell r="I4">
            <v>0</v>
          </cell>
        </row>
      </sheetData>
      <sheetData sheetId="9079">
        <row r="4">
          <cell r="I4">
            <v>0</v>
          </cell>
        </row>
      </sheetData>
      <sheetData sheetId="9080">
        <row r="4">
          <cell r="I4">
            <v>0</v>
          </cell>
        </row>
      </sheetData>
      <sheetData sheetId="9081">
        <row r="4">
          <cell r="I4">
            <v>0</v>
          </cell>
        </row>
      </sheetData>
      <sheetData sheetId="9082">
        <row r="4">
          <cell r="I4">
            <v>0</v>
          </cell>
        </row>
      </sheetData>
      <sheetData sheetId="9083">
        <row r="4">
          <cell r="I4">
            <v>0</v>
          </cell>
        </row>
      </sheetData>
      <sheetData sheetId="9084">
        <row r="4">
          <cell r="I4">
            <v>0</v>
          </cell>
        </row>
      </sheetData>
      <sheetData sheetId="9085">
        <row r="4">
          <cell r="I4">
            <v>0</v>
          </cell>
        </row>
      </sheetData>
      <sheetData sheetId="9086">
        <row r="4">
          <cell r="I4">
            <v>0</v>
          </cell>
        </row>
      </sheetData>
      <sheetData sheetId="9087">
        <row r="4">
          <cell r="I4">
            <v>0</v>
          </cell>
        </row>
      </sheetData>
      <sheetData sheetId="9088">
        <row r="4">
          <cell r="I4">
            <v>0</v>
          </cell>
        </row>
      </sheetData>
      <sheetData sheetId="9089">
        <row r="4">
          <cell r="I4">
            <v>0</v>
          </cell>
        </row>
      </sheetData>
      <sheetData sheetId="9090">
        <row r="4">
          <cell r="I4">
            <v>0</v>
          </cell>
        </row>
      </sheetData>
      <sheetData sheetId="9091">
        <row r="4">
          <cell r="I4">
            <v>0</v>
          </cell>
        </row>
      </sheetData>
      <sheetData sheetId="9092">
        <row r="4">
          <cell r="I4">
            <v>0</v>
          </cell>
        </row>
      </sheetData>
      <sheetData sheetId="9093">
        <row r="4">
          <cell r="I4">
            <v>0</v>
          </cell>
        </row>
      </sheetData>
      <sheetData sheetId="9094">
        <row r="4">
          <cell r="I4">
            <v>0</v>
          </cell>
        </row>
      </sheetData>
      <sheetData sheetId="9095">
        <row r="4">
          <cell r="I4">
            <v>0</v>
          </cell>
        </row>
      </sheetData>
      <sheetData sheetId="9096">
        <row r="4">
          <cell r="I4">
            <v>0</v>
          </cell>
        </row>
      </sheetData>
      <sheetData sheetId="9097">
        <row r="4">
          <cell r="I4">
            <v>0</v>
          </cell>
        </row>
      </sheetData>
      <sheetData sheetId="9098">
        <row r="4">
          <cell r="I4">
            <v>0</v>
          </cell>
        </row>
      </sheetData>
      <sheetData sheetId="9099">
        <row r="4">
          <cell r="I4">
            <v>0</v>
          </cell>
        </row>
      </sheetData>
      <sheetData sheetId="9100">
        <row r="4">
          <cell r="I4">
            <v>0</v>
          </cell>
        </row>
      </sheetData>
      <sheetData sheetId="9101">
        <row r="4">
          <cell r="I4">
            <v>0</v>
          </cell>
        </row>
      </sheetData>
      <sheetData sheetId="9102">
        <row r="4">
          <cell r="I4">
            <v>0</v>
          </cell>
        </row>
      </sheetData>
      <sheetData sheetId="9103">
        <row r="4">
          <cell r="I4">
            <v>0</v>
          </cell>
        </row>
      </sheetData>
      <sheetData sheetId="9104">
        <row r="4">
          <cell r="I4">
            <v>0</v>
          </cell>
        </row>
      </sheetData>
      <sheetData sheetId="9105">
        <row r="4">
          <cell r="I4">
            <v>0</v>
          </cell>
        </row>
      </sheetData>
      <sheetData sheetId="9106">
        <row r="4">
          <cell r="I4">
            <v>0</v>
          </cell>
        </row>
      </sheetData>
      <sheetData sheetId="9107"/>
      <sheetData sheetId="9108">
        <row r="4">
          <cell r="I4">
            <v>0</v>
          </cell>
        </row>
      </sheetData>
      <sheetData sheetId="9109">
        <row r="4">
          <cell r="I4">
            <v>0</v>
          </cell>
        </row>
      </sheetData>
      <sheetData sheetId="9110">
        <row r="4">
          <cell r="I4">
            <v>0</v>
          </cell>
        </row>
      </sheetData>
      <sheetData sheetId="9111">
        <row r="4">
          <cell r="I4">
            <v>0</v>
          </cell>
        </row>
      </sheetData>
      <sheetData sheetId="9112">
        <row r="4">
          <cell r="I4">
            <v>0</v>
          </cell>
        </row>
      </sheetData>
      <sheetData sheetId="9113">
        <row r="4">
          <cell r="I4">
            <v>0</v>
          </cell>
        </row>
      </sheetData>
      <sheetData sheetId="9114">
        <row r="4">
          <cell r="I4">
            <v>0</v>
          </cell>
        </row>
      </sheetData>
      <sheetData sheetId="9115">
        <row r="4">
          <cell r="I4">
            <v>0</v>
          </cell>
        </row>
      </sheetData>
      <sheetData sheetId="9116">
        <row r="4">
          <cell r="I4">
            <v>0</v>
          </cell>
        </row>
      </sheetData>
      <sheetData sheetId="9117">
        <row r="4">
          <cell r="I4">
            <v>0</v>
          </cell>
        </row>
      </sheetData>
      <sheetData sheetId="9118">
        <row r="4">
          <cell r="I4">
            <v>0</v>
          </cell>
        </row>
      </sheetData>
      <sheetData sheetId="9119">
        <row r="4">
          <cell r="I4">
            <v>0</v>
          </cell>
        </row>
      </sheetData>
      <sheetData sheetId="9120">
        <row r="4">
          <cell r="I4">
            <v>0</v>
          </cell>
        </row>
      </sheetData>
      <sheetData sheetId="9121">
        <row r="4">
          <cell r="I4">
            <v>0</v>
          </cell>
        </row>
      </sheetData>
      <sheetData sheetId="9122">
        <row r="4">
          <cell r="I4">
            <v>0</v>
          </cell>
        </row>
      </sheetData>
      <sheetData sheetId="9123">
        <row r="4">
          <cell r="I4">
            <v>0</v>
          </cell>
        </row>
      </sheetData>
      <sheetData sheetId="9124">
        <row r="4">
          <cell r="I4">
            <v>0</v>
          </cell>
        </row>
      </sheetData>
      <sheetData sheetId="9125">
        <row r="4">
          <cell r="I4">
            <v>0</v>
          </cell>
        </row>
      </sheetData>
      <sheetData sheetId="9126">
        <row r="4">
          <cell r="I4">
            <v>0</v>
          </cell>
        </row>
      </sheetData>
      <sheetData sheetId="9127">
        <row r="4">
          <cell r="I4">
            <v>0</v>
          </cell>
        </row>
      </sheetData>
      <sheetData sheetId="9128">
        <row r="4">
          <cell r="I4">
            <v>0</v>
          </cell>
        </row>
      </sheetData>
      <sheetData sheetId="9129">
        <row r="4">
          <cell r="I4">
            <v>0</v>
          </cell>
        </row>
      </sheetData>
      <sheetData sheetId="9130">
        <row r="4">
          <cell r="I4">
            <v>0</v>
          </cell>
        </row>
      </sheetData>
      <sheetData sheetId="9131">
        <row r="4">
          <cell r="I4">
            <v>0</v>
          </cell>
        </row>
      </sheetData>
      <sheetData sheetId="9132">
        <row r="4">
          <cell r="I4">
            <v>0</v>
          </cell>
        </row>
      </sheetData>
      <sheetData sheetId="9133">
        <row r="4">
          <cell r="I4">
            <v>0</v>
          </cell>
        </row>
      </sheetData>
      <sheetData sheetId="9134">
        <row r="4">
          <cell r="I4">
            <v>0</v>
          </cell>
        </row>
      </sheetData>
      <sheetData sheetId="9135">
        <row r="4">
          <cell r="I4">
            <v>0</v>
          </cell>
        </row>
      </sheetData>
      <sheetData sheetId="9136">
        <row r="4">
          <cell r="I4">
            <v>0</v>
          </cell>
        </row>
      </sheetData>
      <sheetData sheetId="9137">
        <row r="4">
          <cell r="I4">
            <v>0</v>
          </cell>
        </row>
      </sheetData>
      <sheetData sheetId="9138">
        <row r="4">
          <cell r="I4">
            <v>0</v>
          </cell>
        </row>
      </sheetData>
      <sheetData sheetId="9139">
        <row r="4">
          <cell r="I4">
            <v>0</v>
          </cell>
        </row>
      </sheetData>
      <sheetData sheetId="9140">
        <row r="4">
          <cell r="I4">
            <v>0</v>
          </cell>
        </row>
      </sheetData>
      <sheetData sheetId="9141">
        <row r="4">
          <cell r="I4">
            <v>0</v>
          </cell>
        </row>
      </sheetData>
      <sheetData sheetId="9142">
        <row r="4">
          <cell r="I4">
            <v>0</v>
          </cell>
        </row>
      </sheetData>
      <sheetData sheetId="9143">
        <row r="4">
          <cell r="I4">
            <v>0</v>
          </cell>
        </row>
      </sheetData>
      <sheetData sheetId="9144">
        <row r="4">
          <cell r="I4">
            <v>0</v>
          </cell>
        </row>
      </sheetData>
      <sheetData sheetId="9145">
        <row r="4">
          <cell r="I4">
            <v>0</v>
          </cell>
        </row>
      </sheetData>
      <sheetData sheetId="9146">
        <row r="4">
          <cell r="I4">
            <v>0</v>
          </cell>
        </row>
      </sheetData>
      <sheetData sheetId="9147">
        <row r="4">
          <cell r="I4">
            <v>0</v>
          </cell>
        </row>
      </sheetData>
      <sheetData sheetId="9148">
        <row r="4">
          <cell r="I4">
            <v>0</v>
          </cell>
        </row>
      </sheetData>
      <sheetData sheetId="9149">
        <row r="4">
          <cell r="I4">
            <v>0</v>
          </cell>
        </row>
      </sheetData>
      <sheetData sheetId="9150">
        <row r="4">
          <cell r="I4">
            <v>0</v>
          </cell>
        </row>
      </sheetData>
      <sheetData sheetId="9151">
        <row r="4">
          <cell r="I4">
            <v>0</v>
          </cell>
        </row>
      </sheetData>
      <sheetData sheetId="9152">
        <row r="4">
          <cell r="I4">
            <v>0</v>
          </cell>
        </row>
      </sheetData>
      <sheetData sheetId="9153">
        <row r="4">
          <cell r="I4">
            <v>0</v>
          </cell>
        </row>
      </sheetData>
      <sheetData sheetId="9154">
        <row r="4">
          <cell r="I4">
            <v>0</v>
          </cell>
        </row>
      </sheetData>
      <sheetData sheetId="9155">
        <row r="4">
          <cell r="I4">
            <v>0</v>
          </cell>
        </row>
      </sheetData>
      <sheetData sheetId="9156">
        <row r="4">
          <cell r="I4">
            <v>0</v>
          </cell>
        </row>
      </sheetData>
      <sheetData sheetId="9157">
        <row r="4">
          <cell r="I4">
            <v>0</v>
          </cell>
        </row>
      </sheetData>
      <sheetData sheetId="9158">
        <row r="4">
          <cell r="I4">
            <v>0</v>
          </cell>
        </row>
      </sheetData>
      <sheetData sheetId="9159">
        <row r="4">
          <cell r="I4">
            <v>0</v>
          </cell>
        </row>
      </sheetData>
      <sheetData sheetId="9160">
        <row r="4">
          <cell r="I4">
            <v>0</v>
          </cell>
        </row>
      </sheetData>
      <sheetData sheetId="9161">
        <row r="4">
          <cell r="I4">
            <v>0</v>
          </cell>
        </row>
      </sheetData>
      <sheetData sheetId="9162">
        <row r="4">
          <cell r="I4">
            <v>0</v>
          </cell>
        </row>
      </sheetData>
      <sheetData sheetId="9163">
        <row r="4">
          <cell r="I4">
            <v>0</v>
          </cell>
        </row>
      </sheetData>
      <sheetData sheetId="9164">
        <row r="4">
          <cell r="I4">
            <v>0</v>
          </cell>
        </row>
      </sheetData>
      <sheetData sheetId="9165">
        <row r="4">
          <cell r="I4">
            <v>0</v>
          </cell>
        </row>
      </sheetData>
      <sheetData sheetId="9166">
        <row r="4">
          <cell r="I4">
            <v>0</v>
          </cell>
        </row>
      </sheetData>
      <sheetData sheetId="9167">
        <row r="4">
          <cell r="I4">
            <v>0</v>
          </cell>
        </row>
      </sheetData>
      <sheetData sheetId="9168">
        <row r="4">
          <cell r="I4">
            <v>0</v>
          </cell>
        </row>
      </sheetData>
      <sheetData sheetId="9169">
        <row r="4">
          <cell r="I4">
            <v>0</v>
          </cell>
        </row>
      </sheetData>
      <sheetData sheetId="9170">
        <row r="4">
          <cell r="I4">
            <v>0</v>
          </cell>
        </row>
      </sheetData>
      <sheetData sheetId="9171">
        <row r="4">
          <cell r="I4">
            <v>0</v>
          </cell>
        </row>
      </sheetData>
      <sheetData sheetId="9172">
        <row r="4">
          <cell r="I4">
            <v>0</v>
          </cell>
        </row>
      </sheetData>
      <sheetData sheetId="9173" refreshError="1"/>
      <sheetData sheetId="9174" refreshError="1"/>
      <sheetData sheetId="9175" refreshError="1"/>
      <sheetData sheetId="9176" refreshError="1"/>
      <sheetData sheetId="9177" refreshError="1"/>
      <sheetData sheetId="9178" refreshError="1"/>
      <sheetData sheetId="9179" refreshError="1"/>
      <sheetData sheetId="9180" refreshError="1"/>
      <sheetData sheetId="9181" refreshError="1"/>
      <sheetData sheetId="9182" refreshError="1"/>
      <sheetData sheetId="9183" refreshError="1"/>
      <sheetData sheetId="9184" refreshError="1"/>
      <sheetData sheetId="9185" refreshError="1"/>
      <sheetData sheetId="9186" refreshError="1"/>
      <sheetData sheetId="9187" refreshError="1"/>
      <sheetData sheetId="9188"/>
      <sheetData sheetId="9189"/>
      <sheetData sheetId="9190" refreshError="1"/>
      <sheetData sheetId="9191" refreshError="1"/>
      <sheetData sheetId="9192" refreshError="1"/>
      <sheetData sheetId="9193" refreshError="1"/>
      <sheetData sheetId="9194" refreshError="1"/>
      <sheetData sheetId="9195" refreshError="1"/>
      <sheetData sheetId="9196" refreshError="1"/>
      <sheetData sheetId="9197" refreshError="1"/>
      <sheetData sheetId="9198" refreshError="1"/>
      <sheetData sheetId="9199" refreshError="1"/>
      <sheetData sheetId="9200" refreshError="1"/>
      <sheetData sheetId="9201" refreshError="1"/>
      <sheetData sheetId="9202" refreshError="1"/>
      <sheetData sheetId="9203" refreshError="1"/>
      <sheetData sheetId="9204"/>
      <sheetData sheetId="9205"/>
      <sheetData sheetId="9206"/>
      <sheetData sheetId="9207"/>
      <sheetData sheetId="9208"/>
      <sheetData sheetId="9209"/>
      <sheetData sheetId="9210"/>
      <sheetData sheetId="9211"/>
      <sheetData sheetId="9212"/>
      <sheetData sheetId="9213"/>
      <sheetData sheetId="9214"/>
      <sheetData sheetId="9215"/>
      <sheetData sheetId="9216"/>
      <sheetData sheetId="9217"/>
      <sheetData sheetId="9218">
        <row r="4">
          <cell r="M4">
            <v>100</v>
          </cell>
        </row>
      </sheetData>
      <sheetData sheetId="9219" refreshError="1"/>
      <sheetData sheetId="9220" refreshError="1"/>
      <sheetData sheetId="9221" refreshError="1"/>
      <sheetData sheetId="9222" refreshError="1"/>
      <sheetData sheetId="9223" refreshError="1"/>
      <sheetData sheetId="9224" refreshError="1"/>
      <sheetData sheetId="9225" refreshError="1"/>
      <sheetData sheetId="9226" refreshError="1"/>
      <sheetData sheetId="9227" refreshError="1"/>
      <sheetData sheetId="9228" refreshError="1"/>
      <sheetData sheetId="9229" refreshError="1"/>
      <sheetData sheetId="9230" refreshError="1"/>
      <sheetData sheetId="9231" refreshError="1"/>
      <sheetData sheetId="9232" refreshError="1"/>
      <sheetData sheetId="9233" refreshError="1"/>
      <sheetData sheetId="9234" refreshError="1"/>
      <sheetData sheetId="9235" refreshError="1"/>
      <sheetData sheetId="9236" refreshError="1"/>
      <sheetData sheetId="9237" refreshError="1"/>
      <sheetData sheetId="9238" refreshError="1"/>
      <sheetData sheetId="9239" refreshError="1"/>
      <sheetData sheetId="9240" refreshError="1"/>
      <sheetData sheetId="9241" refreshError="1"/>
      <sheetData sheetId="9242" refreshError="1"/>
      <sheetData sheetId="9243" refreshError="1"/>
      <sheetData sheetId="9244" refreshError="1"/>
      <sheetData sheetId="9245" refreshError="1"/>
      <sheetData sheetId="9246" refreshError="1"/>
      <sheetData sheetId="9247" refreshError="1"/>
      <sheetData sheetId="9248" refreshError="1"/>
      <sheetData sheetId="9249" refreshError="1"/>
      <sheetData sheetId="9250" refreshError="1"/>
      <sheetData sheetId="9251" refreshError="1"/>
      <sheetData sheetId="9252" refreshError="1"/>
      <sheetData sheetId="9253" refreshError="1"/>
      <sheetData sheetId="9254" refreshError="1"/>
      <sheetData sheetId="9255" refreshError="1"/>
      <sheetData sheetId="9256" refreshError="1"/>
      <sheetData sheetId="9257" refreshError="1"/>
      <sheetData sheetId="9258" refreshError="1"/>
      <sheetData sheetId="9259" refreshError="1"/>
      <sheetData sheetId="9260" refreshError="1"/>
      <sheetData sheetId="9261" refreshError="1"/>
      <sheetData sheetId="9262" refreshError="1"/>
      <sheetData sheetId="9263" refreshError="1"/>
      <sheetData sheetId="9264" refreshError="1"/>
      <sheetData sheetId="9265" refreshError="1"/>
      <sheetData sheetId="9266" refreshError="1"/>
      <sheetData sheetId="9267" refreshError="1"/>
      <sheetData sheetId="9268" refreshError="1"/>
      <sheetData sheetId="9269" refreshError="1"/>
      <sheetData sheetId="9270" refreshError="1"/>
      <sheetData sheetId="9271"/>
      <sheetData sheetId="9272"/>
      <sheetData sheetId="9273"/>
      <sheetData sheetId="9274"/>
      <sheetData sheetId="9275"/>
      <sheetData sheetId="9276"/>
      <sheetData sheetId="9277"/>
      <sheetData sheetId="9278" refreshError="1"/>
      <sheetData sheetId="9279" refreshError="1"/>
      <sheetData sheetId="9280" refreshError="1"/>
      <sheetData sheetId="9281" refreshError="1"/>
      <sheetData sheetId="9282" refreshError="1"/>
      <sheetData sheetId="9283" refreshError="1"/>
      <sheetData sheetId="9284" refreshError="1"/>
      <sheetData sheetId="9285" refreshError="1"/>
      <sheetData sheetId="9286" refreshError="1"/>
      <sheetData sheetId="9287" refreshError="1"/>
      <sheetData sheetId="9288" refreshError="1"/>
      <sheetData sheetId="9289" refreshError="1"/>
      <sheetData sheetId="9290" refreshError="1"/>
      <sheetData sheetId="9291" refreshError="1"/>
      <sheetData sheetId="9292" refreshError="1"/>
      <sheetData sheetId="9293" refreshError="1"/>
      <sheetData sheetId="9294" refreshError="1"/>
      <sheetData sheetId="9295" refreshError="1"/>
      <sheetData sheetId="9296" refreshError="1"/>
      <sheetData sheetId="9297" refreshError="1"/>
      <sheetData sheetId="9298" refreshError="1"/>
      <sheetData sheetId="9299" refreshError="1"/>
      <sheetData sheetId="9300" refreshError="1"/>
      <sheetData sheetId="9301" refreshError="1"/>
      <sheetData sheetId="9302" refreshError="1"/>
      <sheetData sheetId="9303" refreshError="1"/>
      <sheetData sheetId="9304" refreshError="1"/>
      <sheetData sheetId="9305" refreshError="1"/>
      <sheetData sheetId="9306" refreshError="1"/>
      <sheetData sheetId="9307" refreshError="1"/>
      <sheetData sheetId="9308" refreshError="1"/>
      <sheetData sheetId="9309" refreshError="1"/>
      <sheetData sheetId="9310" refreshError="1"/>
      <sheetData sheetId="9311" refreshError="1"/>
      <sheetData sheetId="9312" refreshError="1"/>
      <sheetData sheetId="9313" refreshError="1"/>
      <sheetData sheetId="9314" refreshError="1"/>
      <sheetData sheetId="9315" refreshError="1"/>
      <sheetData sheetId="9316" refreshError="1"/>
      <sheetData sheetId="9317" refreshError="1"/>
      <sheetData sheetId="9318" refreshError="1"/>
      <sheetData sheetId="9319" refreshError="1"/>
      <sheetData sheetId="9320" refreshError="1"/>
      <sheetData sheetId="9321" refreshError="1"/>
      <sheetData sheetId="9322" refreshError="1"/>
      <sheetData sheetId="9323" refreshError="1"/>
      <sheetData sheetId="9324" refreshError="1"/>
      <sheetData sheetId="9325" refreshError="1"/>
      <sheetData sheetId="9326" refreshError="1"/>
      <sheetData sheetId="9327" refreshError="1"/>
      <sheetData sheetId="9328" refreshError="1"/>
      <sheetData sheetId="9329" refreshError="1"/>
      <sheetData sheetId="9330" refreshError="1"/>
      <sheetData sheetId="9331" refreshError="1"/>
      <sheetData sheetId="9332" refreshError="1"/>
      <sheetData sheetId="9333" refreshError="1"/>
      <sheetData sheetId="9334" refreshError="1"/>
      <sheetData sheetId="9335" refreshError="1"/>
      <sheetData sheetId="9336" refreshError="1"/>
      <sheetData sheetId="9337" refreshError="1"/>
      <sheetData sheetId="9338" refreshError="1"/>
      <sheetData sheetId="9339" refreshError="1"/>
      <sheetData sheetId="9340" refreshError="1"/>
      <sheetData sheetId="9341" refreshError="1"/>
      <sheetData sheetId="9342" refreshError="1"/>
      <sheetData sheetId="9343" refreshError="1"/>
      <sheetData sheetId="9344" refreshError="1"/>
      <sheetData sheetId="9345" refreshError="1"/>
      <sheetData sheetId="9346" refreshError="1"/>
      <sheetData sheetId="9347" refreshError="1"/>
      <sheetData sheetId="9348" refreshError="1"/>
      <sheetData sheetId="9349" refreshError="1"/>
      <sheetData sheetId="9350" refreshError="1"/>
      <sheetData sheetId="9351" refreshError="1"/>
      <sheetData sheetId="9352" refreshError="1"/>
      <sheetData sheetId="9353" refreshError="1"/>
      <sheetData sheetId="9354" refreshError="1"/>
      <sheetData sheetId="9355" refreshError="1"/>
      <sheetData sheetId="9356" refreshError="1"/>
      <sheetData sheetId="9357" refreshError="1"/>
      <sheetData sheetId="9358" refreshError="1"/>
      <sheetData sheetId="9359" refreshError="1"/>
      <sheetData sheetId="9360" refreshError="1"/>
      <sheetData sheetId="9361" refreshError="1"/>
      <sheetData sheetId="9362" refreshError="1"/>
      <sheetData sheetId="9363" refreshError="1"/>
      <sheetData sheetId="9364" refreshError="1"/>
      <sheetData sheetId="9365" refreshError="1"/>
      <sheetData sheetId="9366" refreshError="1"/>
      <sheetData sheetId="9367" refreshError="1"/>
      <sheetData sheetId="9368" refreshError="1"/>
      <sheetData sheetId="9369" refreshError="1"/>
      <sheetData sheetId="9370" refreshError="1"/>
      <sheetData sheetId="9371" refreshError="1"/>
      <sheetData sheetId="9372" refreshError="1"/>
      <sheetData sheetId="9373" refreshError="1"/>
      <sheetData sheetId="9374" refreshError="1"/>
      <sheetData sheetId="9375" refreshError="1"/>
      <sheetData sheetId="9376" refreshError="1"/>
      <sheetData sheetId="9377" refreshError="1"/>
      <sheetData sheetId="9378" refreshError="1"/>
      <sheetData sheetId="9379" refreshError="1"/>
      <sheetData sheetId="9380" refreshError="1"/>
      <sheetData sheetId="9381" refreshError="1"/>
      <sheetData sheetId="9382" refreshError="1"/>
      <sheetData sheetId="9383" refreshError="1"/>
      <sheetData sheetId="9384" refreshError="1"/>
      <sheetData sheetId="9385" refreshError="1"/>
      <sheetData sheetId="9386" refreshError="1"/>
      <sheetData sheetId="9387" refreshError="1"/>
      <sheetData sheetId="9388" refreshError="1"/>
      <sheetData sheetId="9389" refreshError="1"/>
      <sheetData sheetId="9390" refreshError="1"/>
      <sheetData sheetId="9391" refreshError="1"/>
      <sheetData sheetId="9392" refreshError="1"/>
      <sheetData sheetId="9393" refreshError="1"/>
      <sheetData sheetId="9394" refreshError="1"/>
      <sheetData sheetId="9395" refreshError="1"/>
      <sheetData sheetId="9396" refreshError="1"/>
      <sheetData sheetId="9397" refreshError="1"/>
      <sheetData sheetId="9398" refreshError="1"/>
      <sheetData sheetId="9399" refreshError="1"/>
      <sheetData sheetId="9400" refreshError="1"/>
      <sheetData sheetId="9401" refreshError="1"/>
      <sheetData sheetId="9402" refreshError="1"/>
      <sheetData sheetId="9403" refreshError="1"/>
      <sheetData sheetId="9404" refreshError="1"/>
      <sheetData sheetId="9405" refreshError="1"/>
      <sheetData sheetId="9406" refreshError="1"/>
      <sheetData sheetId="9407" refreshError="1"/>
      <sheetData sheetId="9408" refreshError="1"/>
      <sheetData sheetId="9409" refreshError="1"/>
      <sheetData sheetId="9410" refreshError="1"/>
      <sheetData sheetId="9411" refreshError="1"/>
      <sheetData sheetId="9412" refreshError="1"/>
      <sheetData sheetId="9413" refreshError="1"/>
      <sheetData sheetId="9414" refreshError="1"/>
      <sheetData sheetId="9415" refreshError="1"/>
      <sheetData sheetId="9416" refreshError="1"/>
      <sheetData sheetId="9417" refreshError="1"/>
      <sheetData sheetId="9418" refreshError="1"/>
      <sheetData sheetId="9419" refreshError="1"/>
      <sheetData sheetId="9420" refreshError="1"/>
      <sheetData sheetId="9421" refreshError="1"/>
      <sheetData sheetId="9422" refreshError="1"/>
      <sheetData sheetId="9423" refreshError="1"/>
      <sheetData sheetId="9424" refreshError="1"/>
      <sheetData sheetId="9425" refreshError="1"/>
      <sheetData sheetId="9426" refreshError="1"/>
      <sheetData sheetId="9427" refreshError="1"/>
      <sheetData sheetId="9428" refreshError="1"/>
      <sheetData sheetId="9429" refreshError="1"/>
      <sheetData sheetId="9430" refreshError="1"/>
      <sheetData sheetId="9431" refreshError="1"/>
      <sheetData sheetId="9432" refreshError="1"/>
      <sheetData sheetId="9433" refreshError="1"/>
      <sheetData sheetId="9434" refreshError="1"/>
      <sheetData sheetId="9435" refreshError="1"/>
      <sheetData sheetId="9436" refreshError="1"/>
      <sheetData sheetId="9437" refreshError="1"/>
      <sheetData sheetId="9438" refreshError="1"/>
      <sheetData sheetId="9439" refreshError="1"/>
      <sheetData sheetId="9440" refreshError="1"/>
      <sheetData sheetId="9441" refreshError="1"/>
      <sheetData sheetId="9442" refreshError="1"/>
      <sheetData sheetId="9443" refreshError="1"/>
      <sheetData sheetId="9444" refreshError="1"/>
      <sheetData sheetId="9445" refreshError="1"/>
      <sheetData sheetId="9446" refreshError="1"/>
      <sheetData sheetId="9447" refreshError="1"/>
      <sheetData sheetId="9448" refreshError="1"/>
      <sheetData sheetId="9449" refreshError="1"/>
      <sheetData sheetId="9450" refreshError="1"/>
      <sheetData sheetId="9451" refreshError="1"/>
      <sheetData sheetId="9452" refreshError="1"/>
      <sheetData sheetId="9453" refreshError="1"/>
      <sheetData sheetId="9454" refreshError="1"/>
      <sheetData sheetId="9455" refreshError="1"/>
      <sheetData sheetId="9456" refreshError="1"/>
      <sheetData sheetId="9457" refreshError="1"/>
      <sheetData sheetId="9458" refreshError="1"/>
      <sheetData sheetId="9459" refreshError="1"/>
      <sheetData sheetId="9460" refreshError="1"/>
      <sheetData sheetId="9461" refreshError="1"/>
      <sheetData sheetId="9462" refreshError="1"/>
      <sheetData sheetId="9463" refreshError="1"/>
      <sheetData sheetId="9464" refreshError="1"/>
      <sheetData sheetId="9465" refreshError="1"/>
      <sheetData sheetId="9466" refreshError="1"/>
      <sheetData sheetId="9467" refreshError="1"/>
      <sheetData sheetId="9468" refreshError="1"/>
      <sheetData sheetId="9469" refreshError="1"/>
      <sheetData sheetId="9470" refreshError="1"/>
      <sheetData sheetId="9471" refreshError="1"/>
      <sheetData sheetId="9472" refreshError="1"/>
      <sheetData sheetId="9473" refreshError="1"/>
      <sheetData sheetId="9474" refreshError="1"/>
      <sheetData sheetId="9475" refreshError="1"/>
      <sheetData sheetId="9476" refreshError="1"/>
      <sheetData sheetId="9477" refreshError="1"/>
      <sheetData sheetId="9478" refreshError="1"/>
      <sheetData sheetId="9479" refreshError="1"/>
      <sheetData sheetId="9480" refreshError="1"/>
      <sheetData sheetId="9481" refreshError="1"/>
      <sheetData sheetId="9482" refreshError="1"/>
      <sheetData sheetId="9483" refreshError="1"/>
      <sheetData sheetId="9484" refreshError="1"/>
      <sheetData sheetId="9485" refreshError="1"/>
      <sheetData sheetId="9486" refreshError="1"/>
      <sheetData sheetId="9487" refreshError="1"/>
      <sheetData sheetId="9488" refreshError="1"/>
      <sheetData sheetId="9489" refreshError="1"/>
      <sheetData sheetId="9490" refreshError="1"/>
      <sheetData sheetId="9491" refreshError="1"/>
      <sheetData sheetId="9492" refreshError="1"/>
      <sheetData sheetId="9493" refreshError="1"/>
      <sheetData sheetId="9494" refreshError="1"/>
      <sheetData sheetId="9495" refreshError="1"/>
      <sheetData sheetId="9496" refreshError="1"/>
      <sheetData sheetId="9497" refreshError="1"/>
      <sheetData sheetId="9498" refreshError="1"/>
      <sheetData sheetId="9499" refreshError="1"/>
      <sheetData sheetId="9500" refreshError="1"/>
      <sheetData sheetId="9501" refreshError="1"/>
      <sheetData sheetId="9502" refreshError="1"/>
      <sheetData sheetId="9503" refreshError="1"/>
      <sheetData sheetId="9504" refreshError="1"/>
      <sheetData sheetId="9505" refreshError="1"/>
      <sheetData sheetId="9506" refreshError="1"/>
      <sheetData sheetId="9507" refreshError="1"/>
      <sheetData sheetId="9508" refreshError="1"/>
      <sheetData sheetId="9509" refreshError="1"/>
      <sheetData sheetId="9510" refreshError="1"/>
      <sheetData sheetId="9511" refreshError="1"/>
      <sheetData sheetId="9512" refreshError="1"/>
      <sheetData sheetId="9513" refreshError="1"/>
      <sheetData sheetId="9514" refreshError="1"/>
      <sheetData sheetId="9515" refreshError="1"/>
      <sheetData sheetId="9516" refreshError="1"/>
      <sheetData sheetId="9517" refreshError="1"/>
      <sheetData sheetId="9518" refreshError="1"/>
      <sheetData sheetId="9519" refreshError="1"/>
      <sheetData sheetId="9520" refreshError="1"/>
      <sheetData sheetId="9521" refreshError="1"/>
      <sheetData sheetId="9522" refreshError="1"/>
      <sheetData sheetId="9523" refreshError="1"/>
      <sheetData sheetId="9524" refreshError="1"/>
      <sheetData sheetId="9525" refreshError="1"/>
      <sheetData sheetId="9526" refreshError="1"/>
      <sheetData sheetId="9527" refreshError="1"/>
      <sheetData sheetId="9528" refreshError="1"/>
      <sheetData sheetId="9529" refreshError="1"/>
      <sheetData sheetId="9530" refreshError="1"/>
      <sheetData sheetId="9531" refreshError="1"/>
      <sheetData sheetId="9532" refreshError="1"/>
      <sheetData sheetId="9533" refreshError="1"/>
      <sheetData sheetId="9534" refreshError="1"/>
      <sheetData sheetId="9535" refreshError="1"/>
      <sheetData sheetId="9536" refreshError="1"/>
      <sheetData sheetId="9537" refreshError="1"/>
      <sheetData sheetId="9538" refreshError="1"/>
      <sheetData sheetId="9539" refreshError="1"/>
      <sheetData sheetId="9540" refreshError="1"/>
      <sheetData sheetId="9541" refreshError="1"/>
      <sheetData sheetId="9542" refreshError="1"/>
      <sheetData sheetId="9543" refreshError="1"/>
      <sheetData sheetId="9544" refreshError="1"/>
      <sheetData sheetId="9545" refreshError="1"/>
      <sheetData sheetId="9546" refreshError="1"/>
      <sheetData sheetId="9547" refreshError="1"/>
      <sheetData sheetId="9548" refreshError="1"/>
      <sheetData sheetId="9549" refreshError="1"/>
      <sheetData sheetId="9550" refreshError="1"/>
      <sheetData sheetId="9551" refreshError="1"/>
      <sheetData sheetId="9552" refreshError="1"/>
      <sheetData sheetId="9553" refreshError="1"/>
      <sheetData sheetId="9554" refreshError="1"/>
      <sheetData sheetId="9555" refreshError="1"/>
      <sheetData sheetId="9556" refreshError="1"/>
      <sheetData sheetId="9557" refreshError="1"/>
      <sheetData sheetId="9558" refreshError="1"/>
      <sheetData sheetId="9559" refreshError="1"/>
      <sheetData sheetId="9560" refreshError="1"/>
      <sheetData sheetId="9561" refreshError="1"/>
      <sheetData sheetId="9562" refreshError="1"/>
      <sheetData sheetId="9563" refreshError="1"/>
      <sheetData sheetId="9564" refreshError="1"/>
      <sheetData sheetId="9565" refreshError="1"/>
      <sheetData sheetId="9566" refreshError="1"/>
      <sheetData sheetId="9567" refreshError="1"/>
      <sheetData sheetId="9568" refreshError="1"/>
      <sheetData sheetId="9569" refreshError="1"/>
      <sheetData sheetId="9570" refreshError="1"/>
      <sheetData sheetId="9571" refreshError="1"/>
      <sheetData sheetId="9572" refreshError="1"/>
      <sheetData sheetId="9573" refreshError="1"/>
      <sheetData sheetId="9574" refreshError="1"/>
      <sheetData sheetId="9575" refreshError="1"/>
      <sheetData sheetId="9576" refreshError="1"/>
      <sheetData sheetId="9577" refreshError="1"/>
      <sheetData sheetId="9578" refreshError="1"/>
      <sheetData sheetId="9579" refreshError="1"/>
      <sheetData sheetId="9580" refreshError="1"/>
      <sheetData sheetId="9581" refreshError="1"/>
      <sheetData sheetId="9582" refreshError="1"/>
      <sheetData sheetId="9583" refreshError="1"/>
      <sheetData sheetId="9584" refreshError="1"/>
      <sheetData sheetId="9585" refreshError="1"/>
      <sheetData sheetId="9586" refreshError="1"/>
      <sheetData sheetId="9587" refreshError="1"/>
      <sheetData sheetId="9588" refreshError="1"/>
      <sheetData sheetId="9589" refreshError="1"/>
      <sheetData sheetId="9590" refreshError="1"/>
      <sheetData sheetId="9591" refreshError="1"/>
      <sheetData sheetId="9592" refreshError="1"/>
      <sheetData sheetId="9593" refreshError="1"/>
      <sheetData sheetId="9594" refreshError="1"/>
      <sheetData sheetId="9595" refreshError="1"/>
      <sheetData sheetId="9596" refreshError="1"/>
      <sheetData sheetId="9597" refreshError="1"/>
      <sheetData sheetId="9598" refreshError="1"/>
      <sheetData sheetId="9599" refreshError="1"/>
      <sheetData sheetId="9600" refreshError="1"/>
      <sheetData sheetId="9601" refreshError="1"/>
      <sheetData sheetId="9602" refreshError="1"/>
      <sheetData sheetId="9603" refreshError="1"/>
      <sheetData sheetId="9604" refreshError="1"/>
      <sheetData sheetId="9605" refreshError="1"/>
      <sheetData sheetId="9606" refreshError="1"/>
      <sheetData sheetId="9607" refreshError="1"/>
      <sheetData sheetId="9608" refreshError="1"/>
      <sheetData sheetId="9609" refreshError="1"/>
      <sheetData sheetId="9610" refreshError="1"/>
      <sheetData sheetId="9611" refreshError="1"/>
      <sheetData sheetId="9612" refreshError="1"/>
      <sheetData sheetId="9613" refreshError="1"/>
      <sheetData sheetId="9614" refreshError="1"/>
      <sheetData sheetId="9615" refreshError="1"/>
      <sheetData sheetId="9616" refreshError="1"/>
      <sheetData sheetId="9617" refreshError="1"/>
      <sheetData sheetId="9618" refreshError="1"/>
      <sheetData sheetId="9619" refreshError="1"/>
      <sheetData sheetId="9620" refreshError="1"/>
      <sheetData sheetId="9621" refreshError="1"/>
      <sheetData sheetId="9622" refreshError="1"/>
      <sheetData sheetId="9623" refreshError="1"/>
      <sheetData sheetId="9624" refreshError="1"/>
      <sheetData sheetId="9625" refreshError="1"/>
      <sheetData sheetId="9626" refreshError="1"/>
      <sheetData sheetId="9627" refreshError="1"/>
      <sheetData sheetId="9628" refreshError="1"/>
      <sheetData sheetId="9629" refreshError="1"/>
      <sheetData sheetId="9630" refreshError="1"/>
      <sheetData sheetId="9631" refreshError="1"/>
      <sheetData sheetId="9632" refreshError="1"/>
      <sheetData sheetId="9633" refreshError="1"/>
      <sheetData sheetId="9634" refreshError="1"/>
      <sheetData sheetId="9635" refreshError="1"/>
      <sheetData sheetId="9636" refreshError="1"/>
      <sheetData sheetId="9637" refreshError="1"/>
      <sheetData sheetId="9638" refreshError="1"/>
      <sheetData sheetId="9639" refreshError="1"/>
      <sheetData sheetId="9640" refreshError="1"/>
      <sheetData sheetId="9641" refreshError="1"/>
      <sheetData sheetId="9642" refreshError="1"/>
      <sheetData sheetId="9643" refreshError="1"/>
      <sheetData sheetId="9644" refreshError="1"/>
      <sheetData sheetId="9645" refreshError="1"/>
      <sheetData sheetId="9646" refreshError="1"/>
      <sheetData sheetId="9647" refreshError="1"/>
      <sheetData sheetId="9648" refreshError="1"/>
      <sheetData sheetId="9649" refreshError="1"/>
      <sheetData sheetId="9650" refreshError="1"/>
      <sheetData sheetId="9651" refreshError="1"/>
      <sheetData sheetId="9652" refreshError="1"/>
      <sheetData sheetId="9653" refreshError="1"/>
      <sheetData sheetId="9654" refreshError="1"/>
      <sheetData sheetId="9655" refreshError="1"/>
      <sheetData sheetId="9656" refreshError="1"/>
      <sheetData sheetId="9657" refreshError="1"/>
      <sheetData sheetId="9658" refreshError="1"/>
      <sheetData sheetId="9659" refreshError="1"/>
      <sheetData sheetId="9660" refreshError="1"/>
      <sheetData sheetId="9661" refreshError="1"/>
      <sheetData sheetId="9662" refreshError="1"/>
      <sheetData sheetId="9663" refreshError="1"/>
      <sheetData sheetId="9664" refreshError="1"/>
      <sheetData sheetId="9665" refreshError="1"/>
      <sheetData sheetId="9666" refreshError="1"/>
      <sheetData sheetId="9667" refreshError="1"/>
      <sheetData sheetId="9668" refreshError="1"/>
      <sheetData sheetId="9669" refreshError="1"/>
      <sheetData sheetId="9670" refreshError="1"/>
      <sheetData sheetId="9671" refreshError="1"/>
      <sheetData sheetId="9672" refreshError="1"/>
      <sheetData sheetId="9673" refreshError="1"/>
      <sheetData sheetId="9674" refreshError="1"/>
      <sheetData sheetId="9675" refreshError="1"/>
      <sheetData sheetId="9676" refreshError="1"/>
      <sheetData sheetId="9677" refreshError="1"/>
      <sheetData sheetId="9678" refreshError="1"/>
      <sheetData sheetId="9679" refreshError="1"/>
      <sheetData sheetId="9680" refreshError="1"/>
      <sheetData sheetId="9681" refreshError="1"/>
      <sheetData sheetId="9682" refreshError="1"/>
      <sheetData sheetId="9683" refreshError="1"/>
      <sheetData sheetId="9684" refreshError="1"/>
      <sheetData sheetId="9685" refreshError="1"/>
      <sheetData sheetId="9686" refreshError="1"/>
      <sheetData sheetId="9687" refreshError="1"/>
      <sheetData sheetId="9688" refreshError="1"/>
      <sheetData sheetId="9689" refreshError="1"/>
      <sheetData sheetId="9690" refreshError="1"/>
      <sheetData sheetId="9691" refreshError="1"/>
      <sheetData sheetId="9692" refreshError="1"/>
      <sheetData sheetId="9693" refreshError="1"/>
      <sheetData sheetId="9694" refreshError="1"/>
      <sheetData sheetId="9695" refreshError="1"/>
      <sheetData sheetId="9696" refreshError="1"/>
      <sheetData sheetId="9697" refreshError="1"/>
      <sheetData sheetId="9698" refreshError="1"/>
      <sheetData sheetId="9699" refreshError="1"/>
      <sheetData sheetId="9700" refreshError="1"/>
      <sheetData sheetId="9701" refreshError="1"/>
      <sheetData sheetId="9702" refreshError="1"/>
      <sheetData sheetId="9703" refreshError="1"/>
      <sheetData sheetId="9704" refreshError="1"/>
      <sheetData sheetId="9705" refreshError="1"/>
      <sheetData sheetId="9706" refreshError="1"/>
      <sheetData sheetId="9707" refreshError="1"/>
      <sheetData sheetId="9708" refreshError="1"/>
      <sheetData sheetId="9709" refreshError="1"/>
      <sheetData sheetId="9710" refreshError="1"/>
      <sheetData sheetId="9711" refreshError="1"/>
      <sheetData sheetId="9712" refreshError="1"/>
      <sheetData sheetId="9713" refreshError="1"/>
      <sheetData sheetId="9714" refreshError="1"/>
      <sheetData sheetId="9715" refreshError="1"/>
      <sheetData sheetId="9716" refreshError="1"/>
      <sheetData sheetId="9717" refreshError="1"/>
      <sheetData sheetId="9718" refreshError="1"/>
      <sheetData sheetId="9719" refreshError="1"/>
      <sheetData sheetId="9720" refreshError="1"/>
      <sheetData sheetId="9721" refreshError="1"/>
      <sheetData sheetId="9722" refreshError="1"/>
      <sheetData sheetId="9723" refreshError="1"/>
      <sheetData sheetId="9724" refreshError="1"/>
      <sheetData sheetId="9725" refreshError="1"/>
      <sheetData sheetId="9726" refreshError="1"/>
      <sheetData sheetId="9727" refreshError="1"/>
      <sheetData sheetId="9728" refreshError="1"/>
      <sheetData sheetId="9729" refreshError="1"/>
      <sheetData sheetId="9730" refreshError="1"/>
      <sheetData sheetId="9731" refreshError="1"/>
      <sheetData sheetId="9732" refreshError="1"/>
      <sheetData sheetId="9733" refreshError="1"/>
      <sheetData sheetId="9734" refreshError="1"/>
      <sheetData sheetId="9735" refreshError="1"/>
      <sheetData sheetId="9736" refreshError="1"/>
      <sheetData sheetId="9737" refreshError="1"/>
      <sheetData sheetId="9738" refreshError="1"/>
      <sheetData sheetId="9739" refreshError="1"/>
      <sheetData sheetId="9740" refreshError="1"/>
      <sheetData sheetId="9741" refreshError="1"/>
      <sheetData sheetId="9742" refreshError="1"/>
      <sheetData sheetId="9743" refreshError="1"/>
      <sheetData sheetId="9744" refreshError="1"/>
      <sheetData sheetId="9745" refreshError="1"/>
      <sheetData sheetId="9746" refreshError="1"/>
      <sheetData sheetId="9747" refreshError="1"/>
      <sheetData sheetId="9748" refreshError="1"/>
      <sheetData sheetId="9749" refreshError="1"/>
      <sheetData sheetId="9750" refreshError="1"/>
      <sheetData sheetId="9751" refreshError="1"/>
      <sheetData sheetId="9752" refreshError="1"/>
      <sheetData sheetId="9753" refreshError="1"/>
      <sheetData sheetId="9754" refreshError="1"/>
      <sheetData sheetId="9755" refreshError="1"/>
      <sheetData sheetId="9756" refreshError="1"/>
      <sheetData sheetId="9757" refreshError="1"/>
      <sheetData sheetId="9758" refreshError="1"/>
      <sheetData sheetId="9759" refreshError="1"/>
      <sheetData sheetId="9760" refreshError="1"/>
      <sheetData sheetId="9761" refreshError="1"/>
      <sheetData sheetId="9762" refreshError="1"/>
      <sheetData sheetId="9763" refreshError="1"/>
      <sheetData sheetId="9764" refreshError="1"/>
      <sheetData sheetId="9765" refreshError="1"/>
      <sheetData sheetId="9766" refreshError="1"/>
      <sheetData sheetId="9767" refreshError="1"/>
      <sheetData sheetId="9768" refreshError="1"/>
      <sheetData sheetId="9769" refreshError="1"/>
      <sheetData sheetId="9770" refreshError="1"/>
      <sheetData sheetId="9771" refreshError="1"/>
      <sheetData sheetId="9772" refreshError="1"/>
      <sheetData sheetId="9773" refreshError="1"/>
      <sheetData sheetId="9774" refreshError="1"/>
      <sheetData sheetId="9775" refreshError="1"/>
      <sheetData sheetId="9776" refreshError="1"/>
      <sheetData sheetId="9777" refreshError="1"/>
      <sheetData sheetId="9778" refreshError="1"/>
      <sheetData sheetId="9779" refreshError="1"/>
      <sheetData sheetId="9780" refreshError="1"/>
      <sheetData sheetId="9781" refreshError="1"/>
      <sheetData sheetId="9782" refreshError="1"/>
      <sheetData sheetId="9783" refreshError="1"/>
      <sheetData sheetId="9784" refreshError="1"/>
      <sheetData sheetId="9785" refreshError="1"/>
      <sheetData sheetId="9786" refreshError="1"/>
      <sheetData sheetId="9787" refreshError="1"/>
      <sheetData sheetId="9788" refreshError="1"/>
      <sheetData sheetId="9789" refreshError="1"/>
      <sheetData sheetId="9790" refreshError="1"/>
      <sheetData sheetId="9791" refreshError="1"/>
      <sheetData sheetId="9792" refreshError="1"/>
      <sheetData sheetId="9793" refreshError="1"/>
      <sheetData sheetId="9794" refreshError="1"/>
      <sheetData sheetId="9795" refreshError="1"/>
      <sheetData sheetId="9796" refreshError="1"/>
      <sheetData sheetId="9797" refreshError="1"/>
      <sheetData sheetId="9798" refreshError="1"/>
      <sheetData sheetId="9799" refreshError="1"/>
      <sheetData sheetId="9800" refreshError="1"/>
      <sheetData sheetId="9801" refreshError="1"/>
      <sheetData sheetId="9802" refreshError="1"/>
      <sheetData sheetId="9803" refreshError="1"/>
      <sheetData sheetId="9804" refreshError="1"/>
      <sheetData sheetId="9805" refreshError="1"/>
      <sheetData sheetId="9806" refreshError="1"/>
      <sheetData sheetId="9807" refreshError="1"/>
      <sheetData sheetId="9808" refreshError="1"/>
      <sheetData sheetId="9809" refreshError="1"/>
      <sheetData sheetId="9810" refreshError="1"/>
      <sheetData sheetId="9811" refreshError="1"/>
      <sheetData sheetId="9812" refreshError="1"/>
      <sheetData sheetId="9813" refreshError="1"/>
      <sheetData sheetId="9814" refreshError="1"/>
      <sheetData sheetId="9815" refreshError="1"/>
      <sheetData sheetId="9816" refreshError="1"/>
      <sheetData sheetId="9817" refreshError="1"/>
      <sheetData sheetId="9818" refreshError="1"/>
      <sheetData sheetId="9819" refreshError="1"/>
      <sheetData sheetId="9820" refreshError="1"/>
      <sheetData sheetId="9821" refreshError="1"/>
      <sheetData sheetId="9822" refreshError="1"/>
      <sheetData sheetId="9823" refreshError="1"/>
      <sheetData sheetId="9824" refreshError="1"/>
      <sheetData sheetId="9825" refreshError="1"/>
      <sheetData sheetId="9826" refreshError="1"/>
      <sheetData sheetId="9827" refreshError="1"/>
      <sheetData sheetId="9828" refreshError="1"/>
      <sheetData sheetId="9829" refreshError="1"/>
      <sheetData sheetId="9830" refreshError="1"/>
      <sheetData sheetId="9831" refreshError="1"/>
      <sheetData sheetId="9832" refreshError="1"/>
      <sheetData sheetId="9833" refreshError="1"/>
      <sheetData sheetId="9834" refreshError="1"/>
      <sheetData sheetId="9835" refreshError="1"/>
      <sheetData sheetId="9836" refreshError="1"/>
      <sheetData sheetId="9837" refreshError="1"/>
      <sheetData sheetId="9838" refreshError="1"/>
      <sheetData sheetId="9839" refreshError="1"/>
      <sheetData sheetId="9840" refreshError="1"/>
      <sheetData sheetId="9841" refreshError="1"/>
      <sheetData sheetId="9842" refreshError="1"/>
      <sheetData sheetId="9843" refreshError="1"/>
      <sheetData sheetId="9844" refreshError="1"/>
      <sheetData sheetId="9845" refreshError="1"/>
      <sheetData sheetId="9846" refreshError="1"/>
      <sheetData sheetId="9847" refreshError="1"/>
      <sheetData sheetId="9848" refreshError="1"/>
      <sheetData sheetId="9849" refreshError="1"/>
      <sheetData sheetId="9850" refreshError="1"/>
      <sheetData sheetId="9851" refreshError="1"/>
      <sheetData sheetId="9852" refreshError="1"/>
      <sheetData sheetId="9853" refreshError="1"/>
      <sheetData sheetId="9854" refreshError="1"/>
      <sheetData sheetId="9855" refreshError="1"/>
      <sheetData sheetId="9856" refreshError="1"/>
      <sheetData sheetId="9857" refreshError="1"/>
      <sheetData sheetId="9858" refreshError="1"/>
      <sheetData sheetId="9859" refreshError="1"/>
      <sheetData sheetId="9860" refreshError="1"/>
      <sheetData sheetId="9861" refreshError="1"/>
      <sheetData sheetId="9862" refreshError="1"/>
      <sheetData sheetId="9863" refreshError="1"/>
      <sheetData sheetId="9864" refreshError="1"/>
      <sheetData sheetId="9865" refreshError="1"/>
      <sheetData sheetId="9866" refreshError="1"/>
      <sheetData sheetId="9867" refreshError="1"/>
      <sheetData sheetId="9868" refreshError="1"/>
      <sheetData sheetId="9869" refreshError="1"/>
      <sheetData sheetId="9870">
        <row r="4">
          <cell r="I4">
            <v>0</v>
          </cell>
        </row>
      </sheetData>
      <sheetData sheetId="9871">
        <row r="4">
          <cell r="I4">
            <v>0</v>
          </cell>
        </row>
      </sheetData>
      <sheetData sheetId="9872">
        <row r="4">
          <cell r="I4">
            <v>0</v>
          </cell>
        </row>
      </sheetData>
      <sheetData sheetId="9873"/>
      <sheetData sheetId="9874"/>
      <sheetData sheetId="9875"/>
      <sheetData sheetId="9876"/>
      <sheetData sheetId="9877"/>
      <sheetData sheetId="9878">
        <row r="4">
          <cell r="M4">
            <v>100</v>
          </cell>
        </row>
      </sheetData>
      <sheetData sheetId="9879">
        <row r="4">
          <cell r="I4">
            <v>0</v>
          </cell>
        </row>
      </sheetData>
      <sheetData sheetId="9880">
        <row r="4">
          <cell r="I4">
            <v>0</v>
          </cell>
        </row>
      </sheetData>
      <sheetData sheetId="9881" refreshError="1"/>
      <sheetData sheetId="9882">
        <row r="4">
          <cell r="I4">
            <v>0</v>
          </cell>
        </row>
      </sheetData>
      <sheetData sheetId="9883">
        <row r="4">
          <cell r="I4">
            <v>0</v>
          </cell>
        </row>
      </sheetData>
      <sheetData sheetId="9884"/>
      <sheetData sheetId="9885">
        <row r="4">
          <cell r="I4">
            <v>0</v>
          </cell>
        </row>
      </sheetData>
      <sheetData sheetId="9886">
        <row r="4">
          <cell r="I4">
            <v>0</v>
          </cell>
        </row>
      </sheetData>
      <sheetData sheetId="9887"/>
      <sheetData sheetId="9888">
        <row r="4">
          <cell r="I4">
            <v>0</v>
          </cell>
        </row>
      </sheetData>
      <sheetData sheetId="9889">
        <row r="4">
          <cell r="I4">
            <v>0</v>
          </cell>
        </row>
      </sheetData>
      <sheetData sheetId="9890">
        <row r="4">
          <cell r="I4">
            <v>0</v>
          </cell>
        </row>
      </sheetData>
      <sheetData sheetId="9891">
        <row r="4">
          <cell r="I4">
            <v>0</v>
          </cell>
        </row>
      </sheetData>
      <sheetData sheetId="9892">
        <row r="4">
          <cell r="I4">
            <v>0</v>
          </cell>
        </row>
      </sheetData>
      <sheetData sheetId="9893">
        <row r="4">
          <cell r="I4">
            <v>0</v>
          </cell>
        </row>
      </sheetData>
      <sheetData sheetId="9894"/>
      <sheetData sheetId="9895">
        <row r="4">
          <cell r="M4">
            <v>100</v>
          </cell>
        </row>
      </sheetData>
      <sheetData sheetId="9896"/>
      <sheetData sheetId="9897"/>
      <sheetData sheetId="9898">
        <row r="4">
          <cell r="M4">
            <v>100</v>
          </cell>
        </row>
      </sheetData>
      <sheetData sheetId="9899"/>
      <sheetData sheetId="9900">
        <row r="4">
          <cell r="I4">
            <v>0</v>
          </cell>
        </row>
      </sheetData>
      <sheetData sheetId="9901"/>
      <sheetData sheetId="9902"/>
      <sheetData sheetId="9903"/>
      <sheetData sheetId="9904"/>
      <sheetData sheetId="9905">
        <row r="4">
          <cell r="I4">
            <v>0</v>
          </cell>
        </row>
      </sheetData>
      <sheetData sheetId="9906"/>
      <sheetData sheetId="9907"/>
      <sheetData sheetId="9908"/>
      <sheetData sheetId="9909"/>
      <sheetData sheetId="9910"/>
      <sheetData sheetId="9911"/>
      <sheetData sheetId="9912"/>
      <sheetData sheetId="9913"/>
      <sheetData sheetId="9914">
        <row r="4">
          <cell r="I4">
            <v>0</v>
          </cell>
        </row>
      </sheetData>
      <sheetData sheetId="9915"/>
      <sheetData sheetId="9916"/>
      <sheetData sheetId="9917"/>
      <sheetData sheetId="9918">
        <row r="4">
          <cell r="M4">
            <v>100</v>
          </cell>
        </row>
      </sheetData>
      <sheetData sheetId="9919"/>
      <sheetData sheetId="9920">
        <row r="4">
          <cell r="M4">
            <v>100</v>
          </cell>
        </row>
      </sheetData>
      <sheetData sheetId="9921"/>
      <sheetData sheetId="9922"/>
      <sheetData sheetId="9923"/>
      <sheetData sheetId="9924"/>
      <sheetData sheetId="9925"/>
      <sheetData sheetId="9926"/>
      <sheetData sheetId="9927"/>
      <sheetData sheetId="9928"/>
      <sheetData sheetId="9929"/>
      <sheetData sheetId="9930"/>
      <sheetData sheetId="9931"/>
      <sheetData sheetId="9932"/>
      <sheetData sheetId="9933"/>
      <sheetData sheetId="9934"/>
      <sheetData sheetId="9935"/>
      <sheetData sheetId="9936"/>
      <sheetData sheetId="9937"/>
      <sheetData sheetId="9938"/>
      <sheetData sheetId="9939"/>
      <sheetData sheetId="9940"/>
      <sheetData sheetId="9941"/>
      <sheetData sheetId="9942"/>
      <sheetData sheetId="9943"/>
      <sheetData sheetId="9944"/>
      <sheetData sheetId="9945"/>
      <sheetData sheetId="9946"/>
      <sheetData sheetId="9947"/>
      <sheetData sheetId="9948"/>
      <sheetData sheetId="9949"/>
      <sheetData sheetId="9950"/>
      <sheetData sheetId="9951"/>
      <sheetData sheetId="9952"/>
      <sheetData sheetId="9953"/>
      <sheetData sheetId="9954"/>
      <sheetData sheetId="9955">
        <row r="4">
          <cell r="I4">
            <v>0</v>
          </cell>
        </row>
      </sheetData>
      <sheetData sheetId="9956">
        <row r="4">
          <cell r="I4">
            <v>0</v>
          </cell>
        </row>
      </sheetData>
      <sheetData sheetId="9957">
        <row r="4">
          <cell r="I4">
            <v>0</v>
          </cell>
        </row>
      </sheetData>
      <sheetData sheetId="9958">
        <row r="4">
          <cell r="I4">
            <v>0</v>
          </cell>
        </row>
      </sheetData>
      <sheetData sheetId="9959"/>
      <sheetData sheetId="9960"/>
      <sheetData sheetId="9961"/>
      <sheetData sheetId="9962"/>
      <sheetData sheetId="9963"/>
      <sheetData sheetId="9964"/>
      <sheetData sheetId="9965"/>
      <sheetData sheetId="9966">
        <row r="4">
          <cell r="I4">
            <v>0</v>
          </cell>
        </row>
      </sheetData>
      <sheetData sheetId="9967"/>
      <sheetData sheetId="9968"/>
      <sheetData sheetId="9969"/>
      <sheetData sheetId="9970"/>
      <sheetData sheetId="9971"/>
      <sheetData sheetId="9972"/>
      <sheetData sheetId="9973"/>
      <sheetData sheetId="9974">
        <row r="4">
          <cell r="I4">
            <v>0</v>
          </cell>
        </row>
      </sheetData>
      <sheetData sheetId="9975">
        <row r="4">
          <cell r="I4">
            <v>0</v>
          </cell>
        </row>
      </sheetData>
      <sheetData sheetId="9976"/>
      <sheetData sheetId="9977"/>
      <sheetData sheetId="9978">
        <row r="4">
          <cell r="I4">
            <v>0</v>
          </cell>
        </row>
      </sheetData>
      <sheetData sheetId="9979">
        <row r="4">
          <cell r="I4">
            <v>0</v>
          </cell>
        </row>
      </sheetData>
      <sheetData sheetId="9980"/>
      <sheetData sheetId="9981"/>
      <sheetData sheetId="9982">
        <row r="4">
          <cell r="M4">
            <v>100</v>
          </cell>
        </row>
      </sheetData>
      <sheetData sheetId="9983"/>
      <sheetData sheetId="9984"/>
      <sheetData sheetId="9985"/>
      <sheetData sheetId="9986"/>
      <sheetData sheetId="9987"/>
      <sheetData sheetId="9988"/>
      <sheetData sheetId="9989"/>
      <sheetData sheetId="9990"/>
      <sheetData sheetId="9991"/>
      <sheetData sheetId="9992"/>
      <sheetData sheetId="9993"/>
      <sheetData sheetId="9994"/>
      <sheetData sheetId="9995"/>
      <sheetData sheetId="9996"/>
      <sheetData sheetId="9997"/>
      <sheetData sheetId="9998"/>
      <sheetData sheetId="9999"/>
      <sheetData sheetId="10000"/>
      <sheetData sheetId="10001"/>
      <sheetData sheetId="10002"/>
      <sheetData sheetId="10003"/>
      <sheetData sheetId="10004"/>
      <sheetData sheetId="10005"/>
      <sheetData sheetId="10006"/>
      <sheetData sheetId="10007"/>
      <sheetData sheetId="10008"/>
      <sheetData sheetId="10009"/>
      <sheetData sheetId="10010"/>
      <sheetData sheetId="10011"/>
      <sheetData sheetId="10012"/>
      <sheetData sheetId="10013"/>
      <sheetData sheetId="10014"/>
      <sheetData sheetId="10015"/>
      <sheetData sheetId="10016"/>
      <sheetData sheetId="10017" refreshError="1"/>
      <sheetData sheetId="10018"/>
      <sheetData sheetId="10019"/>
      <sheetData sheetId="10020"/>
      <sheetData sheetId="10021" refreshError="1"/>
      <sheetData sheetId="10022" refreshError="1"/>
      <sheetData sheetId="10023" refreshError="1"/>
      <sheetData sheetId="10024" refreshError="1"/>
      <sheetData sheetId="10025" refreshError="1"/>
      <sheetData sheetId="10026" refreshError="1"/>
      <sheetData sheetId="10027" refreshError="1"/>
      <sheetData sheetId="10028" refreshError="1"/>
      <sheetData sheetId="10029" refreshError="1"/>
      <sheetData sheetId="10030" refreshError="1"/>
      <sheetData sheetId="10031" refreshError="1"/>
      <sheetData sheetId="10032" refreshError="1"/>
      <sheetData sheetId="10033"/>
      <sheetData sheetId="10034" refreshError="1"/>
      <sheetData sheetId="10035"/>
      <sheetData sheetId="10036" refreshError="1"/>
      <sheetData sheetId="10037"/>
      <sheetData sheetId="10038"/>
      <sheetData sheetId="10039">
        <row r="4">
          <cell r="I4">
            <v>0</v>
          </cell>
        </row>
      </sheetData>
      <sheetData sheetId="10040"/>
      <sheetData sheetId="10041">
        <row r="4">
          <cell r="I4">
            <v>0</v>
          </cell>
        </row>
      </sheetData>
      <sheetData sheetId="10042">
        <row r="4">
          <cell r="I4">
            <v>0</v>
          </cell>
        </row>
      </sheetData>
      <sheetData sheetId="10043"/>
      <sheetData sheetId="10044">
        <row r="4">
          <cell r="I4">
            <v>0</v>
          </cell>
        </row>
      </sheetData>
      <sheetData sheetId="10045"/>
      <sheetData sheetId="10046"/>
      <sheetData sheetId="10047"/>
      <sheetData sheetId="10048" refreshError="1"/>
      <sheetData sheetId="10049" refreshError="1"/>
      <sheetData sheetId="10050" refreshError="1"/>
      <sheetData sheetId="10051"/>
      <sheetData sheetId="10052"/>
      <sheetData sheetId="10053" refreshError="1"/>
      <sheetData sheetId="10054" refreshError="1"/>
      <sheetData sheetId="10055"/>
      <sheetData sheetId="10056"/>
      <sheetData sheetId="10057"/>
      <sheetData sheetId="10058"/>
      <sheetData sheetId="10059">
        <row r="4">
          <cell r="I4">
            <v>0</v>
          </cell>
        </row>
      </sheetData>
      <sheetData sheetId="10060">
        <row r="4">
          <cell r="I4">
            <v>0</v>
          </cell>
        </row>
      </sheetData>
      <sheetData sheetId="10061"/>
      <sheetData sheetId="10062">
        <row r="4">
          <cell r="I4">
            <v>0</v>
          </cell>
        </row>
      </sheetData>
      <sheetData sheetId="10063"/>
      <sheetData sheetId="10064"/>
      <sheetData sheetId="10065"/>
      <sheetData sheetId="10066" refreshError="1"/>
      <sheetData sheetId="10067" refreshError="1"/>
      <sheetData sheetId="10068" refreshError="1"/>
      <sheetData sheetId="10069"/>
      <sheetData sheetId="10070" refreshError="1"/>
      <sheetData sheetId="10071" refreshError="1"/>
      <sheetData sheetId="10072" refreshError="1"/>
      <sheetData sheetId="10073" refreshError="1"/>
      <sheetData sheetId="10074" refreshError="1"/>
      <sheetData sheetId="10075" refreshError="1"/>
      <sheetData sheetId="10076" refreshError="1"/>
      <sheetData sheetId="10077" refreshError="1"/>
      <sheetData sheetId="10078" refreshError="1"/>
      <sheetData sheetId="10079" refreshError="1"/>
      <sheetData sheetId="10080" refreshError="1"/>
      <sheetData sheetId="10081" refreshError="1"/>
      <sheetData sheetId="10082" refreshError="1"/>
      <sheetData sheetId="10083" refreshError="1"/>
      <sheetData sheetId="10084" refreshError="1"/>
      <sheetData sheetId="10085" refreshError="1"/>
      <sheetData sheetId="10086" refreshError="1"/>
      <sheetData sheetId="10087" refreshError="1"/>
      <sheetData sheetId="10088" refreshError="1"/>
      <sheetData sheetId="10089" refreshError="1"/>
      <sheetData sheetId="10090" refreshError="1"/>
      <sheetData sheetId="10091" refreshError="1"/>
      <sheetData sheetId="10092" refreshError="1"/>
      <sheetData sheetId="10093" refreshError="1"/>
      <sheetData sheetId="10094" refreshError="1"/>
      <sheetData sheetId="10095" refreshError="1"/>
      <sheetData sheetId="10096" refreshError="1"/>
      <sheetData sheetId="10097" refreshError="1"/>
      <sheetData sheetId="10098" refreshError="1"/>
      <sheetData sheetId="10099" refreshError="1"/>
      <sheetData sheetId="10100" refreshError="1"/>
      <sheetData sheetId="10101" refreshError="1"/>
      <sheetData sheetId="10102" refreshError="1"/>
      <sheetData sheetId="10103" refreshError="1"/>
      <sheetData sheetId="10104" refreshError="1"/>
      <sheetData sheetId="10105" refreshError="1"/>
      <sheetData sheetId="10106" refreshError="1"/>
      <sheetData sheetId="10107" refreshError="1"/>
      <sheetData sheetId="10108" refreshError="1"/>
      <sheetData sheetId="10109" refreshError="1"/>
      <sheetData sheetId="10110"/>
      <sheetData sheetId="10111" refreshError="1"/>
      <sheetData sheetId="10112" refreshError="1"/>
      <sheetData sheetId="10113" refreshError="1"/>
      <sheetData sheetId="10114" refreshError="1"/>
      <sheetData sheetId="10115" refreshError="1"/>
      <sheetData sheetId="10116" refreshError="1"/>
      <sheetData sheetId="10117" refreshError="1"/>
      <sheetData sheetId="10118" refreshError="1"/>
      <sheetData sheetId="10119" refreshError="1"/>
      <sheetData sheetId="10120" refreshError="1"/>
      <sheetData sheetId="10121"/>
      <sheetData sheetId="10122"/>
      <sheetData sheetId="10123"/>
      <sheetData sheetId="10124"/>
      <sheetData sheetId="10125"/>
      <sheetData sheetId="10126" refreshError="1"/>
      <sheetData sheetId="10127" refreshError="1"/>
      <sheetData sheetId="10128" refreshError="1"/>
      <sheetData sheetId="10129" refreshError="1"/>
      <sheetData sheetId="10130"/>
      <sheetData sheetId="10131" refreshError="1"/>
      <sheetData sheetId="10132"/>
      <sheetData sheetId="10133" refreshError="1"/>
      <sheetData sheetId="10134" refreshError="1"/>
      <sheetData sheetId="10135">
        <row r="4">
          <cell r="I4">
            <v>0</v>
          </cell>
        </row>
      </sheetData>
      <sheetData sheetId="10136" refreshError="1"/>
      <sheetData sheetId="10137" refreshError="1"/>
      <sheetData sheetId="10138" refreshError="1"/>
      <sheetData sheetId="10139"/>
      <sheetData sheetId="10140"/>
      <sheetData sheetId="10141"/>
      <sheetData sheetId="10142" refreshError="1"/>
      <sheetData sheetId="10143" refreshError="1"/>
      <sheetData sheetId="10144" refreshError="1"/>
      <sheetData sheetId="10145" refreshError="1"/>
      <sheetData sheetId="10146" refreshError="1"/>
      <sheetData sheetId="10147" refreshError="1"/>
      <sheetData sheetId="10148" refreshError="1"/>
      <sheetData sheetId="10149" refreshError="1"/>
      <sheetData sheetId="10150"/>
      <sheetData sheetId="10151"/>
      <sheetData sheetId="10152" refreshError="1"/>
      <sheetData sheetId="10153"/>
      <sheetData sheetId="10154"/>
      <sheetData sheetId="10155" refreshError="1"/>
      <sheetData sheetId="10156" refreshError="1"/>
      <sheetData sheetId="10157" refreshError="1"/>
      <sheetData sheetId="10158" refreshError="1"/>
      <sheetData sheetId="10159" refreshError="1"/>
      <sheetData sheetId="10160" refreshError="1"/>
      <sheetData sheetId="10161" refreshError="1"/>
      <sheetData sheetId="10162" refreshError="1"/>
      <sheetData sheetId="10163" refreshError="1"/>
      <sheetData sheetId="10164" refreshError="1"/>
      <sheetData sheetId="10165" refreshError="1"/>
      <sheetData sheetId="10166"/>
      <sheetData sheetId="10167"/>
      <sheetData sheetId="10168"/>
      <sheetData sheetId="10169"/>
      <sheetData sheetId="10170"/>
      <sheetData sheetId="10171"/>
      <sheetData sheetId="10172"/>
      <sheetData sheetId="10173"/>
      <sheetData sheetId="10174" refreshError="1"/>
      <sheetData sheetId="10175" refreshError="1"/>
      <sheetData sheetId="10176" refreshError="1"/>
      <sheetData sheetId="10177"/>
      <sheetData sheetId="10178" refreshError="1"/>
      <sheetData sheetId="10179" refreshError="1"/>
      <sheetData sheetId="10180" refreshError="1"/>
      <sheetData sheetId="10181" refreshError="1"/>
      <sheetData sheetId="10182" refreshError="1"/>
      <sheetData sheetId="10183" refreshError="1"/>
      <sheetData sheetId="10184" refreshError="1"/>
      <sheetData sheetId="10185" refreshError="1"/>
      <sheetData sheetId="10186" refreshError="1"/>
      <sheetData sheetId="10187" refreshError="1"/>
      <sheetData sheetId="10188" refreshError="1"/>
      <sheetData sheetId="10189" refreshError="1"/>
      <sheetData sheetId="10190" refreshError="1"/>
      <sheetData sheetId="10191" refreshError="1"/>
      <sheetData sheetId="10192" refreshError="1"/>
      <sheetData sheetId="10193" refreshError="1"/>
      <sheetData sheetId="10194" refreshError="1"/>
      <sheetData sheetId="10195" refreshError="1"/>
      <sheetData sheetId="10196" refreshError="1"/>
      <sheetData sheetId="10197" refreshError="1"/>
      <sheetData sheetId="10198" refreshError="1"/>
      <sheetData sheetId="10199" refreshError="1"/>
      <sheetData sheetId="10200"/>
      <sheetData sheetId="10201" refreshError="1"/>
      <sheetData sheetId="10202" refreshError="1"/>
      <sheetData sheetId="10203" refreshError="1"/>
      <sheetData sheetId="10204" refreshError="1"/>
      <sheetData sheetId="10205" refreshError="1"/>
      <sheetData sheetId="10206" refreshError="1"/>
      <sheetData sheetId="10207" refreshError="1"/>
      <sheetData sheetId="10208" refreshError="1"/>
      <sheetData sheetId="10209" refreshError="1"/>
      <sheetData sheetId="10210" refreshError="1"/>
      <sheetData sheetId="10211"/>
      <sheetData sheetId="10212"/>
      <sheetData sheetId="10213"/>
      <sheetData sheetId="10214"/>
      <sheetData sheetId="10215"/>
      <sheetData sheetId="10216" refreshError="1"/>
      <sheetData sheetId="10217" refreshError="1"/>
      <sheetData sheetId="10218" refreshError="1"/>
      <sheetData sheetId="10219" refreshError="1"/>
      <sheetData sheetId="10220" refreshError="1"/>
      <sheetData sheetId="10221" refreshError="1"/>
      <sheetData sheetId="10222" refreshError="1"/>
      <sheetData sheetId="10223" refreshError="1"/>
      <sheetData sheetId="10224" refreshError="1"/>
      <sheetData sheetId="10225" refreshError="1"/>
      <sheetData sheetId="10226"/>
      <sheetData sheetId="10227"/>
      <sheetData sheetId="10228"/>
      <sheetData sheetId="10229"/>
      <sheetData sheetId="10230">
        <row r="4">
          <cell r="I4">
            <v>0</v>
          </cell>
        </row>
      </sheetData>
      <sheetData sheetId="10231">
        <row r="4">
          <cell r="I4">
            <v>0</v>
          </cell>
        </row>
      </sheetData>
      <sheetData sheetId="10232">
        <row r="4">
          <cell r="I4">
            <v>0</v>
          </cell>
        </row>
      </sheetData>
      <sheetData sheetId="10233">
        <row r="4">
          <cell r="I4">
            <v>0</v>
          </cell>
        </row>
      </sheetData>
      <sheetData sheetId="10234">
        <row r="4">
          <cell r="I4">
            <v>0</v>
          </cell>
        </row>
      </sheetData>
      <sheetData sheetId="10235">
        <row r="4">
          <cell r="I4">
            <v>0</v>
          </cell>
        </row>
      </sheetData>
      <sheetData sheetId="10236">
        <row r="4">
          <cell r="I4">
            <v>0</v>
          </cell>
        </row>
      </sheetData>
      <sheetData sheetId="10237">
        <row r="4">
          <cell r="I4">
            <v>0</v>
          </cell>
        </row>
      </sheetData>
      <sheetData sheetId="10238">
        <row r="4">
          <cell r="I4">
            <v>0</v>
          </cell>
        </row>
      </sheetData>
      <sheetData sheetId="10239">
        <row r="4">
          <cell r="I4">
            <v>0</v>
          </cell>
        </row>
      </sheetData>
      <sheetData sheetId="10240">
        <row r="4">
          <cell r="I4">
            <v>0</v>
          </cell>
        </row>
      </sheetData>
      <sheetData sheetId="10241">
        <row r="4">
          <cell r="I4">
            <v>0</v>
          </cell>
        </row>
      </sheetData>
      <sheetData sheetId="10242">
        <row r="4">
          <cell r="I4">
            <v>0</v>
          </cell>
        </row>
      </sheetData>
      <sheetData sheetId="10243">
        <row r="4">
          <cell r="I4">
            <v>0</v>
          </cell>
        </row>
      </sheetData>
      <sheetData sheetId="10244">
        <row r="4">
          <cell r="I4">
            <v>0</v>
          </cell>
        </row>
      </sheetData>
      <sheetData sheetId="10245">
        <row r="4">
          <cell r="I4">
            <v>0</v>
          </cell>
        </row>
      </sheetData>
      <sheetData sheetId="10246" refreshError="1"/>
      <sheetData sheetId="10247" refreshError="1"/>
      <sheetData sheetId="10248" refreshError="1"/>
      <sheetData sheetId="10249">
        <row r="4">
          <cell r="I4">
            <v>0</v>
          </cell>
        </row>
      </sheetData>
      <sheetData sheetId="10250">
        <row r="4">
          <cell r="I4">
            <v>0</v>
          </cell>
        </row>
      </sheetData>
      <sheetData sheetId="10251">
        <row r="4">
          <cell r="I4">
            <v>0</v>
          </cell>
        </row>
      </sheetData>
      <sheetData sheetId="10252" refreshError="1"/>
      <sheetData sheetId="10253" refreshError="1"/>
      <sheetData sheetId="10254" refreshError="1"/>
      <sheetData sheetId="10255">
        <row r="4">
          <cell r="I4">
            <v>0</v>
          </cell>
        </row>
      </sheetData>
      <sheetData sheetId="10256">
        <row r="4">
          <cell r="I4">
            <v>0</v>
          </cell>
        </row>
      </sheetData>
      <sheetData sheetId="10257">
        <row r="4">
          <cell r="I4">
            <v>0</v>
          </cell>
        </row>
      </sheetData>
      <sheetData sheetId="10258">
        <row r="4">
          <cell r="I4">
            <v>0</v>
          </cell>
        </row>
      </sheetData>
      <sheetData sheetId="10259">
        <row r="4">
          <cell r="I4">
            <v>0</v>
          </cell>
        </row>
      </sheetData>
      <sheetData sheetId="10260">
        <row r="4">
          <cell r="I4">
            <v>0</v>
          </cell>
        </row>
      </sheetData>
      <sheetData sheetId="10261">
        <row r="4">
          <cell r="I4">
            <v>0</v>
          </cell>
        </row>
      </sheetData>
      <sheetData sheetId="10262">
        <row r="4">
          <cell r="I4">
            <v>0</v>
          </cell>
        </row>
      </sheetData>
      <sheetData sheetId="10263">
        <row r="4">
          <cell r="I4">
            <v>0</v>
          </cell>
        </row>
      </sheetData>
      <sheetData sheetId="10264">
        <row r="4">
          <cell r="I4">
            <v>0</v>
          </cell>
        </row>
      </sheetData>
      <sheetData sheetId="10265">
        <row r="4">
          <cell r="I4">
            <v>0</v>
          </cell>
        </row>
      </sheetData>
      <sheetData sheetId="10266" refreshError="1"/>
      <sheetData sheetId="10267" refreshError="1"/>
      <sheetData sheetId="10268" refreshError="1"/>
      <sheetData sheetId="10269" refreshError="1"/>
      <sheetData sheetId="10270" refreshError="1"/>
      <sheetData sheetId="10271" refreshError="1"/>
      <sheetData sheetId="10272" refreshError="1"/>
      <sheetData sheetId="10273" refreshError="1"/>
      <sheetData sheetId="10274" refreshError="1"/>
      <sheetData sheetId="10275" refreshError="1"/>
      <sheetData sheetId="10276" refreshError="1"/>
      <sheetData sheetId="10277" refreshError="1"/>
      <sheetData sheetId="10278" refreshError="1"/>
      <sheetData sheetId="10279" refreshError="1"/>
      <sheetData sheetId="10280" refreshError="1"/>
      <sheetData sheetId="10281" refreshError="1"/>
      <sheetData sheetId="10282" refreshError="1"/>
      <sheetData sheetId="10283" refreshError="1"/>
      <sheetData sheetId="10284" refreshError="1"/>
      <sheetData sheetId="10285" refreshError="1"/>
      <sheetData sheetId="10286" refreshError="1"/>
      <sheetData sheetId="10287" refreshError="1"/>
      <sheetData sheetId="10288" refreshError="1"/>
      <sheetData sheetId="10289" refreshError="1"/>
      <sheetData sheetId="10290" refreshError="1"/>
      <sheetData sheetId="10291" refreshError="1"/>
      <sheetData sheetId="10292" refreshError="1"/>
      <sheetData sheetId="10293" refreshError="1"/>
      <sheetData sheetId="10294" refreshError="1"/>
      <sheetData sheetId="10295" refreshError="1"/>
      <sheetData sheetId="10296" refreshError="1"/>
      <sheetData sheetId="10297" refreshError="1"/>
      <sheetData sheetId="10298" refreshError="1"/>
      <sheetData sheetId="10299" refreshError="1"/>
      <sheetData sheetId="10300" refreshError="1"/>
      <sheetData sheetId="10301" refreshError="1"/>
      <sheetData sheetId="10302" refreshError="1"/>
      <sheetData sheetId="10303" refreshError="1"/>
      <sheetData sheetId="10304" refreshError="1"/>
      <sheetData sheetId="10305" refreshError="1"/>
      <sheetData sheetId="10306" refreshError="1"/>
      <sheetData sheetId="10307" refreshError="1"/>
      <sheetData sheetId="10308" refreshError="1"/>
      <sheetData sheetId="10309" refreshError="1"/>
      <sheetData sheetId="10310" refreshError="1"/>
      <sheetData sheetId="10311" refreshError="1"/>
      <sheetData sheetId="10312" refreshError="1"/>
      <sheetData sheetId="10313" refreshError="1"/>
      <sheetData sheetId="10314" refreshError="1"/>
      <sheetData sheetId="10315" refreshError="1"/>
      <sheetData sheetId="10316" refreshError="1"/>
      <sheetData sheetId="10317" refreshError="1"/>
      <sheetData sheetId="10318" refreshError="1"/>
      <sheetData sheetId="10319" refreshError="1"/>
      <sheetData sheetId="10320" refreshError="1"/>
      <sheetData sheetId="10321" refreshError="1"/>
      <sheetData sheetId="10322" refreshError="1"/>
      <sheetData sheetId="10323" refreshError="1"/>
      <sheetData sheetId="10324" refreshError="1"/>
      <sheetData sheetId="10325" refreshError="1"/>
      <sheetData sheetId="10326" refreshError="1"/>
      <sheetData sheetId="10327" refreshError="1"/>
      <sheetData sheetId="10328" refreshError="1"/>
      <sheetData sheetId="10329" refreshError="1"/>
      <sheetData sheetId="10330" refreshError="1"/>
      <sheetData sheetId="10331" refreshError="1"/>
      <sheetData sheetId="10332" refreshError="1"/>
      <sheetData sheetId="10333" refreshError="1"/>
      <sheetData sheetId="10334" refreshError="1"/>
      <sheetData sheetId="10335" refreshError="1"/>
      <sheetData sheetId="10336" refreshError="1"/>
      <sheetData sheetId="10337" refreshError="1"/>
      <sheetData sheetId="10338" refreshError="1"/>
      <sheetData sheetId="10339" refreshError="1"/>
      <sheetData sheetId="10340" refreshError="1"/>
      <sheetData sheetId="10341" refreshError="1"/>
      <sheetData sheetId="10342" refreshError="1"/>
      <sheetData sheetId="10343" refreshError="1"/>
      <sheetData sheetId="10344" refreshError="1"/>
      <sheetData sheetId="10345" refreshError="1"/>
      <sheetData sheetId="10346" refreshError="1"/>
      <sheetData sheetId="10347" refreshError="1"/>
      <sheetData sheetId="10348" refreshError="1"/>
      <sheetData sheetId="10349" refreshError="1"/>
      <sheetData sheetId="10350" refreshError="1"/>
      <sheetData sheetId="10351">
        <row r="4">
          <cell r="I4">
            <v>0</v>
          </cell>
        </row>
      </sheetData>
      <sheetData sheetId="10352" refreshError="1"/>
      <sheetData sheetId="10353" refreshError="1"/>
      <sheetData sheetId="10354" refreshError="1"/>
      <sheetData sheetId="10355" refreshError="1"/>
      <sheetData sheetId="10356" refreshError="1"/>
      <sheetData sheetId="10357" refreshError="1"/>
      <sheetData sheetId="10358" refreshError="1"/>
      <sheetData sheetId="10359" refreshError="1"/>
      <sheetData sheetId="10360" refreshError="1"/>
      <sheetData sheetId="10361" refreshError="1"/>
      <sheetData sheetId="10362" refreshError="1"/>
      <sheetData sheetId="10363" refreshError="1"/>
      <sheetData sheetId="10364" refreshError="1"/>
      <sheetData sheetId="10365" refreshError="1"/>
      <sheetData sheetId="10366" refreshError="1"/>
      <sheetData sheetId="10367" refreshError="1"/>
      <sheetData sheetId="10368" refreshError="1"/>
      <sheetData sheetId="10369" refreshError="1"/>
      <sheetData sheetId="10370" refreshError="1"/>
      <sheetData sheetId="10371" refreshError="1"/>
      <sheetData sheetId="10372" refreshError="1"/>
      <sheetData sheetId="10373" refreshError="1"/>
      <sheetData sheetId="10374" refreshError="1"/>
      <sheetData sheetId="10375" refreshError="1"/>
      <sheetData sheetId="10376" refreshError="1"/>
      <sheetData sheetId="10377" refreshError="1"/>
      <sheetData sheetId="10378" refreshError="1"/>
      <sheetData sheetId="10379" refreshError="1"/>
      <sheetData sheetId="10380" refreshError="1"/>
      <sheetData sheetId="10381" refreshError="1"/>
      <sheetData sheetId="10382" refreshError="1"/>
      <sheetData sheetId="10383" refreshError="1"/>
      <sheetData sheetId="10384" refreshError="1"/>
      <sheetData sheetId="10385" refreshError="1"/>
      <sheetData sheetId="10386" refreshError="1"/>
      <sheetData sheetId="10387" refreshError="1"/>
      <sheetData sheetId="10388" refreshError="1"/>
      <sheetData sheetId="10389" refreshError="1"/>
      <sheetData sheetId="10390" refreshError="1"/>
      <sheetData sheetId="10391" refreshError="1"/>
      <sheetData sheetId="10392" refreshError="1"/>
      <sheetData sheetId="10393" refreshError="1"/>
      <sheetData sheetId="10394" refreshError="1"/>
      <sheetData sheetId="10395" refreshError="1"/>
      <sheetData sheetId="10396" refreshError="1"/>
      <sheetData sheetId="10397" refreshError="1"/>
      <sheetData sheetId="10398" refreshError="1"/>
      <sheetData sheetId="10399" refreshError="1"/>
      <sheetData sheetId="10400" refreshError="1"/>
      <sheetData sheetId="10401" refreshError="1"/>
      <sheetData sheetId="10402" refreshError="1"/>
      <sheetData sheetId="10403" refreshError="1"/>
      <sheetData sheetId="10404" refreshError="1"/>
      <sheetData sheetId="10405" refreshError="1"/>
      <sheetData sheetId="10406" refreshError="1"/>
      <sheetData sheetId="10407" refreshError="1"/>
      <sheetData sheetId="10408" refreshError="1"/>
      <sheetData sheetId="10409" refreshError="1"/>
      <sheetData sheetId="10410" refreshError="1"/>
      <sheetData sheetId="10411" refreshError="1"/>
      <sheetData sheetId="10412" refreshError="1"/>
      <sheetData sheetId="10413" refreshError="1"/>
      <sheetData sheetId="10414" refreshError="1"/>
      <sheetData sheetId="10415" refreshError="1"/>
      <sheetData sheetId="10416" refreshError="1"/>
      <sheetData sheetId="10417" refreshError="1"/>
      <sheetData sheetId="10418" refreshError="1"/>
      <sheetData sheetId="10419" refreshError="1"/>
      <sheetData sheetId="10420" refreshError="1"/>
      <sheetData sheetId="10421" refreshError="1"/>
      <sheetData sheetId="10422" refreshError="1"/>
      <sheetData sheetId="10423" refreshError="1"/>
      <sheetData sheetId="10424" refreshError="1"/>
      <sheetData sheetId="10425" refreshError="1"/>
      <sheetData sheetId="10426" refreshError="1"/>
      <sheetData sheetId="10427" refreshError="1"/>
      <sheetData sheetId="10428" refreshError="1"/>
      <sheetData sheetId="10429" refreshError="1"/>
      <sheetData sheetId="10430" refreshError="1"/>
      <sheetData sheetId="10431" refreshError="1"/>
      <sheetData sheetId="10432" refreshError="1"/>
      <sheetData sheetId="10433" refreshError="1"/>
      <sheetData sheetId="10434" refreshError="1"/>
      <sheetData sheetId="10435" refreshError="1"/>
      <sheetData sheetId="10436" refreshError="1"/>
      <sheetData sheetId="10437" refreshError="1"/>
      <sheetData sheetId="10438" refreshError="1"/>
      <sheetData sheetId="10439" refreshError="1"/>
      <sheetData sheetId="10440" refreshError="1"/>
      <sheetData sheetId="10441" refreshError="1"/>
      <sheetData sheetId="10442" refreshError="1"/>
      <sheetData sheetId="10443" refreshError="1"/>
      <sheetData sheetId="10444" refreshError="1"/>
      <sheetData sheetId="10445" refreshError="1"/>
      <sheetData sheetId="10446" refreshError="1"/>
      <sheetData sheetId="10447" refreshError="1"/>
      <sheetData sheetId="10448" refreshError="1"/>
      <sheetData sheetId="10449" refreshError="1"/>
      <sheetData sheetId="10450" refreshError="1"/>
      <sheetData sheetId="10451" refreshError="1"/>
      <sheetData sheetId="10452" refreshError="1"/>
      <sheetData sheetId="10453" refreshError="1"/>
      <sheetData sheetId="10454" refreshError="1"/>
      <sheetData sheetId="10455" refreshError="1"/>
      <sheetData sheetId="10456" refreshError="1"/>
      <sheetData sheetId="10457" refreshError="1"/>
      <sheetData sheetId="10458" refreshError="1"/>
      <sheetData sheetId="10459" refreshError="1"/>
      <sheetData sheetId="10460" refreshError="1"/>
      <sheetData sheetId="10461" refreshError="1"/>
      <sheetData sheetId="10462" refreshError="1"/>
      <sheetData sheetId="10463" refreshError="1"/>
      <sheetData sheetId="10464" refreshError="1"/>
      <sheetData sheetId="10465" refreshError="1"/>
      <sheetData sheetId="10466">
        <row r="4">
          <cell r="I4">
            <v>0</v>
          </cell>
        </row>
      </sheetData>
      <sheetData sheetId="10467" refreshError="1"/>
      <sheetData sheetId="10468" refreshError="1"/>
      <sheetData sheetId="10469">
        <row r="4">
          <cell r="I4">
            <v>0</v>
          </cell>
        </row>
      </sheetData>
      <sheetData sheetId="10470">
        <row r="4">
          <cell r="I4">
            <v>0</v>
          </cell>
        </row>
      </sheetData>
      <sheetData sheetId="10471">
        <row r="4">
          <cell r="I4">
            <v>0</v>
          </cell>
        </row>
      </sheetData>
      <sheetData sheetId="10472" refreshError="1"/>
      <sheetData sheetId="10473" refreshError="1"/>
      <sheetData sheetId="10474" refreshError="1"/>
      <sheetData sheetId="10475" refreshError="1"/>
      <sheetData sheetId="10476" refreshError="1"/>
      <sheetData sheetId="10477"/>
      <sheetData sheetId="10478"/>
      <sheetData sheetId="10479">
        <row r="4">
          <cell r="I4">
            <v>0</v>
          </cell>
        </row>
      </sheetData>
      <sheetData sheetId="10480" refreshError="1"/>
      <sheetData sheetId="10481" refreshError="1"/>
      <sheetData sheetId="10482" refreshError="1"/>
      <sheetData sheetId="10483" refreshError="1"/>
      <sheetData sheetId="10484" refreshError="1"/>
      <sheetData sheetId="10485" refreshError="1"/>
      <sheetData sheetId="10486" refreshError="1"/>
      <sheetData sheetId="10487" refreshError="1"/>
      <sheetData sheetId="10488" refreshError="1"/>
      <sheetData sheetId="10489" refreshError="1"/>
      <sheetData sheetId="10490" refreshError="1"/>
      <sheetData sheetId="10491" refreshError="1"/>
      <sheetData sheetId="10492" refreshError="1"/>
      <sheetData sheetId="10493" refreshError="1"/>
      <sheetData sheetId="10494" refreshError="1"/>
      <sheetData sheetId="10495" refreshError="1"/>
      <sheetData sheetId="10496" refreshError="1"/>
      <sheetData sheetId="10497" refreshError="1"/>
      <sheetData sheetId="10498" refreshError="1"/>
      <sheetData sheetId="10499" refreshError="1"/>
      <sheetData sheetId="10500"/>
      <sheetData sheetId="10501" refreshError="1"/>
      <sheetData sheetId="10502" refreshError="1"/>
      <sheetData sheetId="10503" refreshError="1"/>
      <sheetData sheetId="10504" refreshError="1"/>
      <sheetData sheetId="10505" refreshError="1"/>
      <sheetData sheetId="10506" refreshError="1"/>
      <sheetData sheetId="10507" refreshError="1"/>
      <sheetData sheetId="10508" refreshError="1"/>
      <sheetData sheetId="10509" refreshError="1"/>
      <sheetData sheetId="10510" refreshError="1"/>
      <sheetData sheetId="10511" refreshError="1"/>
      <sheetData sheetId="10512" refreshError="1"/>
      <sheetData sheetId="10513" refreshError="1"/>
      <sheetData sheetId="10514" refreshError="1"/>
      <sheetData sheetId="10515" refreshError="1"/>
      <sheetData sheetId="10516" refreshError="1"/>
      <sheetData sheetId="10517" refreshError="1"/>
      <sheetData sheetId="10518" refreshError="1"/>
      <sheetData sheetId="10519" refreshError="1"/>
      <sheetData sheetId="10520" refreshError="1"/>
      <sheetData sheetId="10521" refreshError="1"/>
      <sheetData sheetId="10522" refreshError="1"/>
      <sheetData sheetId="10523" refreshError="1"/>
      <sheetData sheetId="10524" refreshError="1"/>
      <sheetData sheetId="10525" refreshError="1"/>
      <sheetData sheetId="10526" refreshError="1"/>
      <sheetData sheetId="10527" refreshError="1"/>
      <sheetData sheetId="10528" refreshError="1"/>
      <sheetData sheetId="10529" refreshError="1"/>
      <sheetData sheetId="10530" refreshError="1"/>
      <sheetData sheetId="10531" refreshError="1"/>
      <sheetData sheetId="10532" refreshError="1"/>
      <sheetData sheetId="10533" refreshError="1"/>
      <sheetData sheetId="10534" refreshError="1"/>
      <sheetData sheetId="10535" refreshError="1"/>
      <sheetData sheetId="10536" refreshError="1"/>
      <sheetData sheetId="10537">
        <row r="4">
          <cell r="I4">
            <v>0</v>
          </cell>
        </row>
      </sheetData>
      <sheetData sheetId="10538"/>
      <sheetData sheetId="10539"/>
      <sheetData sheetId="10540"/>
      <sheetData sheetId="10541"/>
      <sheetData sheetId="10542"/>
      <sheetData sheetId="10543"/>
      <sheetData sheetId="10544"/>
      <sheetData sheetId="10545"/>
      <sheetData sheetId="10546">
        <row r="4">
          <cell r="I4">
            <v>0</v>
          </cell>
        </row>
      </sheetData>
      <sheetData sheetId="10547"/>
      <sheetData sheetId="10548">
        <row r="4">
          <cell r="I4">
            <v>0</v>
          </cell>
        </row>
      </sheetData>
      <sheetData sheetId="10549">
        <row r="4">
          <cell r="I4">
            <v>0</v>
          </cell>
        </row>
      </sheetData>
      <sheetData sheetId="10550"/>
      <sheetData sheetId="10551">
        <row r="4">
          <cell r="I4">
            <v>0</v>
          </cell>
        </row>
      </sheetData>
      <sheetData sheetId="10552">
        <row r="4">
          <cell r="I4">
            <v>0</v>
          </cell>
        </row>
      </sheetData>
      <sheetData sheetId="10553">
        <row r="4">
          <cell r="I4">
            <v>0</v>
          </cell>
        </row>
      </sheetData>
      <sheetData sheetId="10554">
        <row r="4">
          <cell r="I4">
            <v>0</v>
          </cell>
        </row>
      </sheetData>
      <sheetData sheetId="10555"/>
      <sheetData sheetId="10556"/>
      <sheetData sheetId="10557"/>
      <sheetData sheetId="10558"/>
      <sheetData sheetId="10559"/>
      <sheetData sheetId="10560"/>
      <sheetData sheetId="10561"/>
      <sheetData sheetId="10562"/>
      <sheetData sheetId="10563"/>
      <sheetData sheetId="10564"/>
      <sheetData sheetId="10565"/>
      <sheetData sheetId="10566" refreshError="1"/>
      <sheetData sheetId="10567" refreshError="1"/>
      <sheetData sheetId="10568" refreshError="1"/>
      <sheetData sheetId="10569" refreshError="1"/>
      <sheetData sheetId="10570" refreshError="1"/>
      <sheetData sheetId="10571" refreshError="1"/>
      <sheetData sheetId="10572"/>
      <sheetData sheetId="10573" refreshError="1"/>
      <sheetData sheetId="10574" refreshError="1"/>
      <sheetData sheetId="10575" refreshError="1"/>
      <sheetData sheetId="10576" refreshError="1"/>
      <sheetData sheetId="10577" refreshError="1"/>
      <sheetData sheetId="10578" refreshError="1"/>
      <sheetData sheetId="10579" refreshError="1"/>
      <sheetData sheetId="10580" refreshError="1"/>
      <sheetData sheetId="10581" refreshError="1"/>
      <sheetData sheetId="10582" refreshError="1"/>
      <sheetData sheetId="10583" refreshError="1"/>
      <sheetData sheetId="10584" refreshError="1"/>
      <sheetData sheetId="10585" refreshError="1"/>
      <sheetData sheetId="10586" refreshError="1"/>
      <sheetData sheetId="10587" refreshError="1"/>
      <sheetData sheetId="10588" refreshError="1"/>
      <sheetData sheetId="10589" refreshError="1"/>
      <sheetData sheetId="10590" refreshError="1"/>
      <sheetData sheetId="10591" refreshError="1"/>
      <sheetData sheetId="10592" refreshError="1"/>
      <sheetData sheetId="10593" refreshError="1"/>
      <sheetData sheetId="10594" refreshError="1"/>
      <sheetData sheetId="10595" refreshError="1"/>
      <sheetData sheetId="10596" refreshError="1"/>
      <sheetData sheetId="10597" refreshError="1"/>
      <sheetData sheetId="10598" refreshError="1"/>
      <sheetData sheetId="10599" refreshError="1"/>
      <sheetData sheetId="10600" refreshError="1"/>
      <sheetData sheetId="10601" refreshError="1"/>
      <sheetData sheetId="10602" refreshError="1"/>
      <sheetData sheetId="10603" refreshError="1"/>
      <sheetData sheetId="10604" refreshError="1"/>
      <sheetData sheetId="10605" refreshError="1"/>
      <sheetData sheetId="10606"/>
      <sheetData sheetId="10607"/>
      <sheetData sheetId="10608"/>
      <sheetData sheetId="10609"/>
      <sheetData sheetId="10610" refreshError="1"/>
      <sheetData sheetId="10611" refreshError="1"/>
      <sheetData sheetId="10612" refreshError="1"/>
      <sheetData sheetId="10613" refreshError="1"/>
      <sheetData sheetId="10614" refreshError="1"/>
      <sheetData sheetId="10615" refreshError="1"/>
      <sheetData sheetId="10616" refreshError="1"/>
      <sheetData sheetId="10617" refreshError="1"/>
      <sheetData sheetId="10618" refreshError="1"/>
      <sheetData sheetId="10619" refreshError="1"/>
      <sheetData sheetId="10620" refreshError="1"/>
      <sheetData sheetId="10621" refreshError="1"/>
      <sheetData sheetId="10622" refreshError="1"/>
      <sheetData sheetId="10623" refreshError="1"/>
      <sheetData sheetId="10624" refreshError="1"/>
      <sheetData sheetId="10625" refreshError="1"/>
      <sheetData sheetId="10626" refreshError="1"/>
      <sheetData sheetId="10627" refreshError="1"/>
      <sheetData sheetId="10628" refreshError="1"/>
      <sheetData sheetId="10629" refreshError="1"/>
      <sheetData sheetId="10630" refreshError="1"/>
      <sheetData sheetId="10631"/>
      <sheetData sheetId="10632" refreshError="1"/>
      <sheetData sheetId="10633" refreshError="1"/>
      <sheetData sheetId="10634" refreshError="1"/>
      <sheetData sheetId="10635" refreshError="1"/>
      <sheetData sheetId="10636">
        <row r="4">
          <cell r="I4">
            <v>0</v>
          </cell>
        </row>
      </sheetData>
      <sheetData sheetId="10637">
        <row r="4">
          <cell r="I4">
            <v>0</v>
          </cell>
        </row>
      </sheetData>
      <sheetData sheetId="10638" refreshError="1"/>
      <sheetData sheetId="10639" refreshError="1"/>
      <sheetData sheetId="10640" refreshError="1"/>
      <sheetData sheetId="10641" refreshError="1"/>
      <sheetData sheetId="10642" refreshError="1"/>
      <sheetData sheetId="10643" refreshError="1"/>
      <sheetData sheetId="10644" refreshError="1"/>
      <sheetData sheetId="10645" refreshError="1"/>
      <sheetData sheetId="10646" refreshError="1"/>
      <sheetData sheetId="10647" refreshError="1"/>
      <sheetData sheetId="10648" refreshError="1"/>
      <sheetData sheetId="10649" refreshError="1"/>
      <sheetData sheetId="10650" refreshError="1"/>
      <sheetData sheetId="10651" refreshError="1"/>
      <sheetData sheetId="10652" refreshError="1"/>
      <sheetData sheetId="10653" refreshError="1"/>
      <sheetData sheetId="10654" refreshError="1"/>
      <sheetData sheetId="10655" refreshError="1"/>
      <sheetData sheetId="10656" refreshError="1"/>
      <sheetData sheetId="10657" refreshError="1"/>
      <sheetData sheetId="10658" refreshError="1"/>
      <sheetData sheetId="10659" refreshError="1"/>
      <sheetData sheetId="10660" refreshError="1"/>
      <sheetData sheetId="10661" refreshError="1"/>
      <sheetData sheetId="10662" refreshError="1"/>
      <sheetData sheetId="10663" refreshError="1"/>
      <sheetData sheetId="10664" refreshError="1"/>
      <sheetData sheetId="10665" refreshError="1"/>
      <sheetData sheetId="10666" refreshError="1"/>
      <sheetData sheetId="10667" refreshError="1"/>
      <sheetData sheetId="10668" refreshError="1"/>
      <sheetData sheetId="10669" refreshError="1"/>
      <sheetData sheetId="10670" refreshError="1"/>
      <sheetData sheetId="10671" refreshError="1"/>
      <sheetData sheetId="10672" refreshError="1"/>
      <sheetData sheetId="10673" refreshError="1"/>
      <sheetData sheetId="10674" refreshError="1"/>
      <sheetData sheetId="10675" refreshError="1"/>
      <sheetData sheetId="10676" refreshError="1"/>
      <sheetData sheetId="10677" refreshError="1"/>
      <sheetData sheetId="10678" refreshError="1"/>
      <sheetData sheetId="10679" refreshError="1"/>
      <sheetData sheetId="10680" refreshError="1"/>
      <sheetData sheetId="10681" refreshError="1"/>
      <sheetData sheetId="10682" refreshError="1"/>
      <sheetData sheetId="10683" refreshError="1"/>
      <sheetData sheetId="10684" refreshError="1"/>
      <sheetData sheetId="10685" refreshError="1"/>
      <sheetData sheetId="10686" refreshError="1"/>
      <sheetData sheetId="10687" refreshError="1"/>
      <sheetData sheetId="10688" refreshError="1"/>
      <sheetData sheetId="10689" refreshError="1"/>
      <sheetData sheetId="10690" refreshError="1"/>
      <sheetData sheetId="10691" refreshError="1"/>
      <sheetData sheetId="10692" refreshError="1"/>
      <sheetData sheetId="10693" refreshError="1"/>
      <sheetData sheetId="10694" refreshError="1"/>
      <sheetData sheetId="10695" refreshError="1"/>
      <sheetData sheetId="10696" refreshError="1"/>
      <sheetData sheetId="10697" refreshError="1"/>
      <sheetData sheetId="10698" refreshError="1"/>
      <sheetData sheetId="10699" refreshError="1"/>
      <sheetData sheetId="10700" refreshError="1"/>
      <sheetData sheetId="10701" refreshError="1"/>
      <sheetData sheetId="10702" refreshError="1"/>
      <sheetData sheetId="10703" refreshError="1"/>
      <sheetData sheetId="10704" refreshError="1"/>
      <sheetData sheetId="10705" refreshError="1"/>
      <sheetData sheetId="10706" refreshError="1"/>
      <sheetData sheetId="10707" refreshError="1"/>
      <sheetData sheetId="10708" refreshError="1"/>
      <sheetData sheetId="10709" refreshError="1"/>
      <sheetData sheetId="10710" refreshError="1"/>
      <sheetData sheetId="10711" refreshError="1"/>
      <sheetData sheetId="10712" refreshError="1"/>
      <sheetData sheetId="10713" refreshError="1"/>
      <sheetData sheetId="10714" refreshError="1"/>
      <sheetData sheetId="10715" refreshError="1"/>
      <sheetData sheetId="10716" refreshError="1"/>
      <sheetData sheetId="10717" refreshError="1"/>
      <sheetData sheetId="10718" refreshError="1"/>
      <sheetData sheetId="10719" refreshError="1"/>
      <sheetData sheetId="10720" refreshError="1"/>
      <sheetData sheetId="10721">
        <row r="4">
          <cell r="I4">
            <v>0</v>
          </cell>
        </row>
      </sheetData>
      <sheetData sheetId="10722" refreshError="1"/>
      <sheetData sheetId="10723" refreshError="1"/>
      <sheetData sheetId="10724" refreshError="1"/>
      <sheetData sheetId="10725" refreshError="1"/>
      <sheetData sheetId="10726" refreshError="1"/>
      <sheetData sheetId="10727" refreshError="1"/>
      <sheetData sheetId="10728" refreshError="1"/>
      <sheetData sheetId="10729">
        <row r="4">
          <cell r="I4">
            <v>0</v>
          </cell>
        </row>
      </sheetData>
      <sheetData sheetId="10730" refreshError="1"/>
      <sheetData sheetId="10731" refreshError="1"/>
      <sheetData sheetId="10732" refreshError="1"/>
      <sheetData sheetId="10733" refreshError="1"/>
      <sheetData sheetId="10734" refreshError="1"/>
      <sheetData sheetId="10735" refreshError="1"/>
      <sheetData sheetId="10736" refreshError="1"/>
      <sheetData sheetId="10737" refreshError="1"/>
      <sheetData sheetId="10738"/>
      <sheetData sheetId="10739"/>
      <sheetData sheetId="10740"/>
      <sheetData sheetId="10741"/>
      <sheetData sheetId="10742"/>
      <sheetData sheetId="10743"/>
      <sheetData sheetId="10744"/>
      <sheetData sheetId="10745"/>
      <sheetData sheetId="10746"/>
      <sheetData sheetId="10747"/>
      <sheetData sheetId="10748" refreshError="1"/>
      <sheetData sheetId="10749"/>
      <sheetData sheetId="10750">
        <row r="4">
          <cell r="I4">
            <v>0</v>
          </cell>
        </row>
      </sheetData>
      <sheetData sheetId="10751">
        <row r="4">
          <cell r="I4">
            <v>0</v>
          </cell>
        </row>
      </sheetData>
      <sheetData sheetId="10752"/>
      <sheetData sheetId="10753"/>
      <sheetData sheetId="10754"/>
      <sheetData sheetId="10755">
        <row r="4">
          <cell r="I4">
            <v>0</v>
          </cell>
        </row>
      </sheetData>
      <sheetData sheetId="10756">
        <row r="4">
          <cell r="I4">
            <v>0</v>
          </cell>
        </row>
      </sheetData>
      <sheetData sheetId="10757">
        <row r="4">
          <cell r="I4">
            <v>0</v>
          </cell>
        </row>
      </sheetData>
      <sheetData sheetId="10758">
        <row r="4">
          <cell r="I4">
            <v>0</v>
          </cell>
        </row>
      </sheetData>
      <sheetData sheetId="10759"/>
      <sheetData sheetId="10760"/>
      <sheetData sheetId="10761"/>
      <sheetData sheetId="10762"/>
      <sheetData sheetId="10763"/>
      <sheetData sheetId="10764"/>
      <sheetData sheetId="10765"/>
      <sheetData sheetId="10766"/>
      <sheetData sheetId="10767"/>
      <sheetData sheetId="10768"/>
      <sheetData sheetId="10769"/>
      <sheetData sheetId="10770"/>
      <sheetData sheetId="10771">
        <row r="4">
          <cell r="I4">
            <v>0</v>
          </cell>
        </row>
      </sheetData>
      <sheetData sheetId="10772"/>
      <sheetData sheetId="10773"/>
      <sheetData sheetId="10774"/>
      <sheetData sheetId="10775"/>
      <sheetData sheetId="10776"/>
      <sheetData sheetId="10777"/>
      <sheetData sheetId="10778"/>
      <sheetData sheetId="10779"/>
      <sheetData sheetId="10780"/>
      <sheetData sheetId="10781"/>
      <sheetData sheetId="10782"/>
      <sheetData sheetId="10783"/>
      <sheetData sheetId="10784"/>
      <sheetData sheetId="10785"/>
      <sheetData sheetId="10786"/>
      <sheetData sheetId="10787"/>
      <sheetData sheetId="10788"/>
      <sheetData sheetId="10789"/>
      <sheetData sheetId="10790"/>
      <sheetData sheetId="10791">
        <row r="4">
          <cell r="I4">
            <v>0</v>
          </cell>
        </row>
      </sheetData>
      <sheetData sheetId="10792">
        <row r="4">
          <cell r="I4">
            <v>0</v>
          </cell>
        </row>
      </sheetData>
      <sheetData sheetId="10793"/>
      <sheetData sheetId="10794">
        <row r="4">
          <cell r="I4">
            <v>0</v>
          </cell>
        </row>
      </sheetData>
      <sheetData sheetId="10795"/>
      <sheetData sheetId="10796">
        <row r="4">
          <cell r="I4">
            <v>0</v>
          </cell>
        </row>
      </sheetData>
      <sheetData sheetId="10797">
        <row r="4">
          <cell r="I4">
            <v>0</v>
          </cell>
        </row>
      </sheetData>
      <sheetData sheetId="10798">
        <row r="4">
          <cell r="I4">
            <v>0</v>
          </cell>
        </row>
      </sheetData>
      <sheetData sheetId="10799">
        <row r="4">
          <cell r="I4">
            <v>0</v>
          </cell>
        </row>
      </sheetData>
      <sheetData sheetId="10800">
        <row r="4">
          <cell r="I4">
            <v>0</v>
          </cell>
        </row>
      </sheetData>
      <sheetData sheetId="10801">
        <row r="4">
          <cell r="I4">
            <v>0</v>
          </cell>
        </row>
      </sheetData>
      <sheetData sheetId="10802">
        <row r="4">
          <cell r="I4">
            <v>0</v>
          </cell>
        </row>
      </sheetData>
      <sheetData sheetId="10803">
        <row r="4">
          <cell r="I4">
            <v>0</v>
          </cell>
        </row>
      </sheetData>
      <sheetData sheetId="10804"/>
      <sheetData sheetId="10805">
        <row r="4">
          <cell r="I4">
            <v>0</v>
          </cell>
        </row>
      </sheetData>
      <sheetData sheetId="10806"/>
      <sheetData sheetId="10807"/>
      <sheetData sheetId="10808">
        <row r="4">
          <cell r="I4">
            <v>0</v>
          </cell>
        </row>
      </sheetData>
      <sheetData sheetId="10809">
        <row r="4">
          <cell r="I4">
            <v>0</v>
          </cell>
        </row>
      </sheetData>
      <sheetData sheetId="10810">
        <row r="4">
          <cell r="I4">
            <v>0</v>
          </cell>
        </row>
      </sheetData>
      <sheetData sheetId="10811">
        <row r="4">
          <cell r="I4">
            <v>0</v>
          </cell>
        </row>
      </sheetData>
      <sheetData sheetId="10812">
        <row r="4">
          <cell r="I4">
            <v>0</v>
          </cell>
        </row>
      </sheetData>
      <sheetData sheetId="10813">
        <row r="4">
          <cell r="I4">
            <v>0</v>
          </cell>
        </row>
      </sheetData>
      <sheetData sheetId="10814"/>
      <sheetData sheetId="10815"/>
      <sheetData sheetId="10816"/>
      <sheetData sheetId="10817"/>
      <sheetData sheetId="10818"/>
      <sheetData sheetId="10819">
        <row r="4">
          <cell r="I4">
            <v>0</v>
          </cell>
        </row>
      </sheetData>
      <sheetData sheetId="10820">
        <row r="4">
          <cell r="I4">
            <v>0</v>
          </cell>
        </row>
      </sheetData>
      <sheetData sheetId="10821">
        <row r="4">
          <cell r="I4">
            <v>0</v>
          </cell>
        </row>
      </sheetData>
      <sheetData sheetId="10822">
        <row r="4">
          <cell r="I4">
            <v>0</v>
          </cell>
        </row>
      </sheetData>
      <sheetData sheetId="10823">
        <row r="4">
          <cell r="M4">
            <v>100</v>
          </cell>
        </row>
      </sheetData>
      <sheetData sheetId="10824"/>
      <sheetData sheetId="10825"/>
      <sheetData sheetId="10826">
        <row r="4">
          <cell r="I4">
            <v>0</v>
          </cell>
        </row>
      </sheetData>
      <sheetData sheetId="10827"/>
      <sheetData sheetId="10828"/>
      <sheetData sheetId="10829">
        <row r="4">
          <cell r="I4">
            <v>0</v>
          </cell>
        </row>
      </sheetData>
      <sheetData sheetId="10830">
        <row r="4">
          <cell r="I4">
            <v>0</v>
          </cell>
        </row>
      </sheetData>
      <sheetData sheetId="10831">
        <row r="4">
          <cell r="I4">
            <v>0</v>
          </cell>
        </row>
      </sheetData>
      <sheetData sheetId="10832">
        <row r="4">
          <cell r="I4">
            <v>0</v>
          </cell>
        </row>
      </sheetData>
      <sheetData sheetId="10833">
        <row r="4">
          <cell r="I4">
            <v>0</v>
          </cell>
        </row>
      </sheetData>
      <sheetData sheetId="10834">
        <row r="4">
          <cell r="I4">
            <v>0</v>
          </cell>
        </row>
      </sheetData>
      <sheetData sheetId="10835">
        <row r="4">
          <cell r="I4">
            <v>0</v>
          </cell>
        </row>
      </sheetData>
      <sheetData sheetId="10836">
        <row r="4">
          <cell r="M4">
            <v>100</v>
          </cell>
        </row>
      </sheetData>
      <sheetData sheetId="10837"/>
      <sheetData sheetId="10838">
        <row r="4">
          <cell r="I4">
            <v>0</v>
          </cell>
        </row>
      </sheetData>
      <sheetData sheetId="10839">
        <row r="4">
          <cell r="I4">
            <v>0</v>
          </cell>
        </row>
      </sheetData>
      <sheetData sheetId="10840">
        <row r="4">
          <cell r="I4">
            <v>0</v>
          </cell>
        </row>
      </sheetData>
      <sheetData sheetId="10841">
        <row r="4">
          <cell r="I4">
            <v>0</v>
          </cell>
        </row>
      </sheetData>
      <sheetData sheetId="10842">
        <row r="4">
          <cell r="I4">
            <v>0</v>
          </cell>
        </row>
      </sheetData>
      <sheetData sheetId="10843">
        <row r="4">
          <cell r="I4">
            <v>0</v>
          </cell>
        </row>
      </sheetData>
      <sheetData sheetId="10844">
        <row r="4">
          <cell r="I4">
            <v>0</v>
          </cell>
        </row>
      </sheetData>
      <sheetData sheetId="10845">
        <row r="4">
          <cell r="I4">
            <v>0</v>
          </cell>
        </row>
      </sheetData>
      <sheetData sheetId="10846"/>
      <sheetData sheetId="10847"/>
      <sheetData sheetId="10848"/>
      <sheetData sheetId="10849">
        <row r="4">
          <cell r="I4">
            <v>0</v>
          </cell>
        </row>
      </sheetData>
      <sheetData sheetId="10850"/>
      <sheetData sheetId="10851"/>
      <sheetData sheetId="10852">
        <row r="4">
          <cell r="I4">
            <v>0</v>
          </cell>
        </row>
      </sheetData>
      <sheetData sheetId="10853"/>
      <sheetData sheetId="10854"/>
      <sheetData sheetId="10855">
        <row r="4">
          <cell r="I4">
            <v>0</v>
          </cell>
        </row>
      </sheetData>
      <sheetData sheetId="10856"/>
      <sheetData sheetId="10857"/>
      <sheetData sheetId="10858">
        <row r="4">
          <cell r="I4">
            <v>0</v>
          </cell>
        </row>
      </sheetData>
      <sheetData sheetId="10859"/>
      <sheetData sheetId="10860"/>
      <sheetData sheetId="10861"/>
      <sheetData sheetId="10862"/>
      <sheetData sheetId="10863">
        <row r="4">
          <cell r="I4">
            <v>0</v>
          </cell>
        </row>
      </sheetData>
      <sheetData sheetId="10864"/>
      <sheetData sheetId="10865">
        <row r="4">
          <cell r="I4">
            <v>0</v>
          </cell>
        </row>
      </sheetData>
      <sheetData sheetId="10866"/>
      <sheetData sheetId="10867"/>
      <sheetData sheetId="10868"/>
      <sheetData sheetId="10869"/>
      <sheetData sheetId="10870"/>
      <sheetData sheetId="10871"/>
      <sheetData sheetId="10872"/>
      <sheetData sheetId="10873"/>
      <sheetData sheetId="10874"/>
      <sheetData sheetId="10875"/>
      <sheetData sheetId="10876"/>
      <sheetData sheetId="10877"/>
      <sheetData sheetId="10878">
        <row r="4">
          <cell r="I4">
            <v>0</v>
          </cell>
        </row>
      </sheetData>
      <sheetData sheetId="10879"/>
      <sheetData sheetId="10880">
        <row r="4">
          <cell r="I4">
            <v>0</v>
          </cell>
        </row>
      </sheetData>
      <sheetData sheetId="10881"/>
      <sheetData sheetId="10882"/>
      <sheetData sheetId="10883"/>
      <sheetData sheetId="10884"/>
      <sheetData sheetId="10885"/>
      <sheetData sheetId="10886"/>
      <sheetData sheetId="10887"/>
      <sheetData sheetId="10888"/>
      <sheetData sheetId="10889"/>
      <sheetData sheetId="10890"/>
      <sheetData sheetId="10891"/>
      <sheetData sheetId="10892"/>
      <sheetData sheetId="10893"/>
      <sheetData sheetId="10894"/>
      <sheetData sheetId="10895"/>
      <sheetData sheetId="10896">
        <row r="4">
          <cell r="I4">
            <v>0</v>
          </cell>
        </row>
      </sheetData>
      <sheetData sheetId="10897"/>
      <sheetData sheetId="10898"/>
      <sheetData sheetId="10899"/>
      <sheetData sheetId="10900"/>
      <sheetData sheetId="10901"/>
      <sheetData sheetId="10902"/>
      <sheetData sheetId="10903"/>
      <sheetData sheetId="10904"/>
      <sheetData sheetId="10905"/>
      <sheetData sheetId="10906"/>
      <sheetData sheetId="10907"/>
      <sheetData sheetId="10908"/>
      <sheetData sheetId="10909"/>
      <sheetData sheetId="10910"/>
      <sheetData sheetId="10911"/>
      <sheetData sheetId="10912"/>
      <sheetData sheetId="10913"/>
      <sheetData sheetId="10914"/>
      <sheetData sheetId="10915"/>
      <sheetData sheetId="10916"/>
      <sheetData sheetId="10917"/>
      <sheetData sheetId="10918"/>
      <sheetData sheetId="10919"/>
      <sheetData sheetId="10920"/>
      <sheetData sheetId="10921"/>
      <sheetData sheetId="10922"/>
      <sheetData sheetId="10923"/>
      <sheetData sheetId="10924"/>
      <sheetData sheetId="10925"/>
      <sheetData sheetId="10926"/>
      <sheetData sheetId="10927"/>
      <sheetData sheetId="10928"/>
      <sheetData sheetId="10929"/>
      <sheetData sheetId="10930"/>
      <sheetData sheetId="10931"/>
      <sheetData sheetId="10932"/>
      <sheetData sheetId="10933"/>
      <sheetData sheetId="10934"/>
      <sheetData sheetId="10935"/>
      <sheetData sheetId="10936"/>
      <sheetData sheetId="10937"/>
      <sheetData sheetId="10938"/>
      <sheetData sheetId="10939"/>
      <sheetData sheetId="10940"/>
      <sheetData sheetId="10941"/>
      <sheetData sheetId="10942"/>
      <sheetData sheetId="10943"/>
      <sheetData sheetId="10944"/>
      <sheetData sheetId="10945"/>
      <sheetData sheetId="10946"/>
      <sheetData sheetId="10947"/>
      <sheetData sheetId="10948"/>
      <sheetData sheetId="10949"/>
      <sheetData sheetId="10950"/>
      <sheetData sheetId="10951"/>
      <sheetData sheetId="10952"/>
      <sheetData sheetId="10953"/>
      <sheetData sheetId="10954"/>
      <sheetData sheetId="10955"/>
      <sheetData sheetId="10956">
        <row r="4">
          <cell r="I4">
            <v>0</v>
          </cell>
        </row>
      </sheetData>
      <sheetData sheetId="10957" refreshError="1"/>
      <sheetData sheetId="10958" refreshError="1"/>
      <sheetData sheetId="10959" refreshError="1"/>
      <sheetData sheetId="10960" refreshError="1"/>
      <sheetData sheetId="10961" refreshError="1"/>
      <sheetData sheetId="10962" refreshError="1"/>
      <sheetData sheetId="10963" refreshError="1"/>
      <sheetData sheetId="10964" refreshError="1"/>
      <sheetData sheetId="10965" refreshError="1"/>
      <sheetData sheetId="10966" refreshError="1"/>
      <sheetData sheetId="10967" refreshError="1"/>
      <sheetData sheetId="10968" refreshError="1"/>
      <sheetData sheetId="10969" refreshError="1"/>
      <sheetData sheetId="10970" refreshError="1"/>
      <sheetData sheetId="10971" refreshError="1"/>
      <sheetData sheetId="10972" refreshError="1"/>
      <sheetData sheetId="10973" refreshError="1"/>
      <sheetData sheetId="10974" refreshError="1"/>
      <sheetData sheetId="10975" refreshError="1"/>
      <sheetData sheetId="10976" refreshError="1"/>
      <sheetData sheetId="10977" refreshError="1"/>
      <sheetData sheetId="10978" refreshError="1"/>
      <sheetData sheetId="10979" refreshError="1"/>
      <sheetData sheetId="10980" refreshError="1"/>
      <sheetData sheetId="10981" refreshError="1"/>
      <sheetData sheetId="10982" refreshError="1"/>
      <sheetData sheetId="10983" refreshError="1"/>
      <sheetData sheetId="10984" refreshError="1"/>
      <sheetData sheetId="10985" refreshError="1"/>
      <sheetData sheetId="10986" refreshError="1"/>
      <sheetData sheetId="10987" refreshError="1"/>
      <sheetData sheetId="10988" refreshError="1"/>
      <sheetData sheetId="10989" refreshError="1"/>
      <sheetData sheetId="10990" refreshError="1"/>
      <sheetData sheetId="10991" refreshError="1"/>
      <sheetData sheetId="10992" refreshError="1"/>
      <sheetData sheetId="10993" refreshError="1"/>
      <sheetData sheetId="10994" refreshError="1"/>
      <sheetData sheetId="10995" refreshError="1"/>
      <sheetData sheetId="10996" refreshError="1"/>
      <sheetData sheetId="10997" refreshError="1"/>
      <sheetData sheetId="10998" refreshError="1"/>
      <sheetData sheetId="10999" refreshError="1"/>
      <sheetData sheetId="11000" refreshError="1"/>
      <sheetData sheetId="11001" refreshError="1"/>
      <sheetData sheetId="11002" refreshError="1"/>
      <sheetData sheetId="11003" refreshError="1"/>
      <sheetData sheetId="11004" refreshError="1"/>
      <sheetData sheetId="11005" refreshError="1"/>
      <sheetData sheetId="11006" refreshError="1"/>
      <sheetData sheetId="11007" refreshError="1"/>
      <sheetData sheetId="11008" refreshError="1"/>
      <sheetData sheetId="11009" refreshError="1"/>
      <sheetData sheetId="11010" refreshError="1"/>
      <sheetData sheetId="11011" refreshError="1"/>
      <sheetData sheetId="11012" refreshError="1"/>
      <sheetData sheetId="11013" refreshError="1"/>
      <sheetData sheetId="11014" refreshError="1"/>
      <sheetData sheetId="11015" refreshError="1"/>
      <sheetData sheetId="11016" refreshError="1"/>
      <sheetData sheetId="11017" refreshError="1"/>
      <sheetData sheetId="11018" refreshError="1"/>
      <sheetData sheetId="11019" refreshError="1"/>
      <sheetData sheetId="11020" refreshError="1"/>
      <sheetData sheetId="11021" refreshError="1"/>
      <sheetData sheetId="11022" refreshError="1"/>
      <sheetData sheetId="11023" refreshError="1"/>
      <sheetData sheetId="11024" refreshError="1"/>
      <sheetData sheetId="11025" refreshError="1"/>
      <sheetData sheetId="11026" refreshError="1"/>
      <sheetData sheetId="11027" refreshError="1"/>
      <sheetData sheetId="11028" refreshError="1"/>
      <sheetData sheetId="11029" refreshError="1"/>
      <sheetData sheetId="11030" refreshError="1"/>
      <sheetData sheetId="11031" refreshError="1"/>
      <sheetData sheetId="11032" refreshError="1"/>
      <sheetData sheetId="11033" refreshError="1"/>
      <sheetData sheetId="11034" refreshError="1"/>
      <sheetData sheetId="11035" refreshError="1"/>
      <sheetData sheetId="11036" refreshError="1"/>
      <sheetData sheetId="11037" refreshError="1"/>
      <sheetData sheetId="11038" refreshError="1"/>
      <sheetData sheetId="11039" refreshError="1"/>
      <sheetData sheetId="11040" refreshError="1"/>
      <sheetData sheetId="11041" refreshError="1"/>
      <sheetData sheetId="11042" refreshError="1"/>
      <sheetData sheetId="11043" refreshError="1"/>
      <sheetData sheetId="11044" refreshError="1"/>
      <sheetData sheetId="11045" refreshError="1"/>
      <sheetData sheetId="11046" refreshError="1"/>
      <sheetData sheetId="11047" refreshError="1"/>
      <sheetData sheetId="11048" refreshError="1"/>
      <sheetData sheetId="11049" refreshError="1"/>
      <sheetData sheetId="11050" refreshError="1"/>
      <sheetData sheetId="11051" refreshError="1"/>
      <sheetData sheetId="11052" refreshError="1"/>
      <sheetData sheetId="11053" refreshError="1"/>
      <sheetData sheetId="11054" refreshError="1"/>
      <sheetData sheetId="11055" refreshError="1"/>
      <sheetData sheetId="11056" refreshError="1"/>
      <sheetData sheetId="11057" refreshError="1"/>
      <sheetData sheetId="11058" refreshError="1"/>
      <sheetData sheetId="11059" refreshError="1"/>
      <sheetData sheetId="11060" refreshError="1"/>
      <sheetData sheetId="11061" refreshError="1"/>
      <sheetData sheetId="11062" refreshError="1"/>
      <sheetData sheetId="11063" refreshError="1"/>
      <sheetData sheetId="11064" refreshError="1"/>
      <sheetData sheetId="11065" refreshError="1"/>
      <sheetData sheetId="11066" refreshError="1"/>
      <sheetData sheetId="11067" refreshError="1"/>
      <sheetData sheetId="11068" refreshError="1"/>
      <sheetData sheetId="11069" refreshError="1"/>
      <sheetData sheetId="11070" refreshError="1"/>
      <sheetData sheetId="11071" refreshError="1"/>
      <sheetData sheetId="11072" refreshError="1"/>
      <sheetData sheetId="11073" refreshError="1"/>
      <sheetData sheetId="11074" refreshError="1"/>
      <sheetData sheetId="11075" refreshError="1"/>
      <sheetData sheetId="11076" refreshError="1"/>
      <sheetData sheetId="11077" refreshError="1"/>
      <sheetData sheetId="11078" refreshError="1"/>
      <sheetData sheetId="11079" refreshError="1"/>
      <sheetData sheetId="11080" refreshError="1"/>
      <sheetData sheetId="11081" refreshError="1"/>
      <sheetData sheetId="11082" refreshError="1"/>
      <sheetData sheetId="11083" refreshError="1"/>
      <sheetData sheetId="11084" refreshError="1"/>
      <sheetData sheetId="11085" refreshError="1"/>
      <sheetData sheetId="11086" refreshError="1"/>
      <sheetData sheetId="11087" refreshError="1"/>
      <sheetData sheetId="11088" refreshError="1"/>
      <sheetData sheetId="11089" refreshError="1"/>
      <sheetData sheetId="11090" refreshError="1"/>
      <sheetData sheetId="11091" refreshError="1"/>
      <sheetData sheetId="11092" refreshError="1"/>
      <sheetData sheetId="11093" refreshError="1"/>
      <sheetData sheetId="11094" refreshError="1"/>
      <sheetData sheetId="11095" refreshError="1"/>
      <sheetData sheetId="11096" refreshError="1"/>
      <sheetData sheetId="11097" refreshError="1"/>
      <sheetData sheetId="11098" refreshError="1"/>
      <sheetData sheetId="11099" refreshError="1"/>
      <sheetData sheetId="11100" refreshError="1"/>
      <sheetData sheetId="11101" refreshError="1"/>
      <sheetData sheetId="11102" refreshError="1"/>
      <sheetData sheetId="11103" refreshError="1"/>
      <sheetData sheetId="11104" refreshError="1"/>
      <sheetData sheetId="11105" refreshError="1"/>
      <sheetData sheetId="11106" refreshError="1"/>
      <sheetData sheetId="11107" refreshError="1"/>
      <sheetData sheetId="11108" refreshError="1"/>
      <sheetData sheetId="11109" refreshError="1"/>
      <sheetData sheetId="11110" refreshError="1"/>
      <sheetData sheetId="11111" refreshError="1"/>
      <sheetData sheetId="11112" refreshError="1"/>
      <sheetData sheetId="11113" refreshError="1"/>
      <sheetData sheetId="11114" refreshError="1"/>
      <sheetData sheetId="11115" refreshError="1"/>
      <sheetData sheetId="11116" refreshError="1"/>
      <sheetData sheetId="11117" refreshError="1"/>
      <sheetData sheetId="11118" refreshError="1"/>
      <sheetData sheetId="11119" refreshError="1"/>
      <sheetData sheetId="11120" refreshError="1"/>
      <sheetData sheetId="11121" refreshError="1"/>
      <sheetData sheetId="11122" refreshError="1"/>
      <sheetData sheetId="11123" refreshError="1"/>
      <sheetData sheetId="11124" refreshError="1"/>
      <sheetData sheetId="11125" refreshError="1"/>
      <sheetData sheetId="11126"/>
      <sheetData sheetId="11127"/>
      <sheetData sheetId="11128"/>
      <sheetData sheetId="11129"/>
      <sheetData sheetId="11130"/>
      <sheetData sheetId="11131"/>
      <sheetData sheetId="11132"/>
      <sheetData sheetId="11133"/>
      <sheetData sheetId="11134"/>
      <sheetData sheetId="11135"/>
      <sheetData sheetId="11136"/>
      <sheetData sheetId="11137"/>
      <sheetData sheetId="11138"/>
      <sheetData sheetId="11139"/>
      <sheetData sheetId="11140"/>
      <sheetData sheetId="11141"/>
      <sheetData sheetId="11142"/>
      <sheetData sheetId="11143"/>
      <sheetData sheetId="11144" refreshError="1"/>
      <sheetData sheetId="11145" refreshError="1"/>
      <sheetData sheetId="11146" refreshError="1"/>
      <sheetData sheetId="11147" refreshError="1"/>
      <sheetData sheetId="11148" refreshError="1"/>
      <sheetData sheetId="11149" refreshError="1"/>
      <sheetData sheetId="11150" refreshError="1"/>
      <sheetData sheetId="11151" refreshError="1"/>
      <sheetData sheetId="11152" refreshError="1"/>
      <sheetData sheetId="11153" refreshError="1"/>
      <sheetData sheetId="11154" refreshError="1"/>
      <sheetData sheetId="11155"/>
      <sheetData sheetId="11156"/>
      <sheetData sheetId="11157" refreshError="1"/>
      <sheetData sheetId="11158" refreshError="1"/>
      <sheetData sheetId="11159" refreshError="1"/>
      <sheetData sheetId="11160" refreshError="1"/>
      <sheetData sheetId="11161" refreshError="1"/>
      <sheetData sheetId="11162" refreshError="1"/>
      <sheetData sheetId="11163" refreshError="1"/>
      <sheetData sheetId="11164" refreshError="1"/>
      <sheetData sheetId="11165" refreshError="1"/>
      <sheetData sheetId="11166" refreshError="1"/>
      <sheetData sheetId="11167" refreshError="1"/>
      <sheetData sheetId="11168" refreshError="1"/>
      <sheetData sheetId="11169" refreshError="1"/>
      <sheetData sheetId="11170"/>
      <sheetData sheetId="11171"/>
      <sheetData sheetId="11172" refreshError="1"/>
      <sheetData sheetId="11173"/>
      <sheetData sheetId="11174"/>
      <sheetData sheetId="11175" refreshError="1"/>
      <sheetData sheetId="11176" refreshError="1"/>
      <sheetData sheetId="11177" refreshError="1"/>
      <sheetData sheetId="11178" refreshError="1"/>
      <sheetData sheetId="11179"/>
      <sheetData sheetId="11180" refreshError="1"/>
      <sheetData sheetId="11181" refreshError="1"/>
      <sheetData sheetId="11182" refreshError="1"/>
      <sheetData sheetId="11183" refreshError="1"/>
      <sheetData sheetId="11184" refreshError="1"/>
      <sheetData sheetId="11185" refreshError="1"/>
      <sheetData sheetId="11186" refreshError="1"/>
      <sheetData sheetId="11187" refreshError="1"/>
      <sheetData sheetId="11188" refreshError="1"/>
      <sheetData sheetId="11189" refreshError="1"/>
      <sheetData sheetId="11190" refreshError="1"/>
      <sheetData sheetId="11191" refreshError="1"/>
      <sheetData sheetId="11192"/>
      <sheetData sheetId="11193"/>
      <sheetData sheetId="11194"/>
      <sheetData sheetId="11195" refreshError="1"/>
      <sheetData sheetId="11196" refreshError="1"/>
      <sheetData sheetId="11197" refreshError="1"/>
      <sheetData sheetId="11198" refreshError="1"/>
      <sheetData sheetId="11199" refreshError="1"/>
      <sheetData sheetId="11200"/>
      <sheetData sheetId="11201" refreshError="1"/>
      <sheetData sheetId="11202" refreshError="1"/>
      <sheetData sheetId="11203" refreshError="1"/>
      <sheetData sheetId="11204" refreshError="1"/>
      <sheetData sheetId="11205" refreshError="1"/>
      <sheetData sheetId="11206" refreshError="1"/>
      <sheetData sheetId="11207" refreshError="1"/>
      <sheetData sheetId="11208" refreshError="1"/>
      <sheetData sheetId="11209" refreshError="1"/>
      <sheetData sheetId="11210" refreshError="1"/>
      <sheetData sheetId="11211" refreshError="1"/>
      <sheetData sheetId="11212" refreshError="1"/>
      <sheetData sheetId="11213" refreshError="1"/>
      <sheetData sheetId="11214" refreshError="1"/>
      <sheetData sheetId="1121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TO_RM1"/>
      <sheetName val="nHDD"/>
      <sheetName val="ค่าขนส่ง(6ล้อ)"/>
      <sheetName val="ค่าขนส่ง(พ่วง)"/>
      <sheetName val="DETAIL"/>
      <sheetName val="대비표"/>
      <sheetName val="Mat_Source"/>
      <sheetName val="Formwork"/>
      <sheetName val="ข้อมูลวัสดุและค่าดำเนินการ"/>
      <sheetName val="concrete&amp;งานไม้แบบ"/>
      <sheetName val="ราคาวัสดุ"/>
      <sheetName val="2"/>
      <sheetName val="FR"/>
    </sheetNames>
    <definedNames>
      <definedName name="[pro_fto].move_data"/>
      <definedName name="[pro_fto].pipe_length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P_RM"/>
      <sheetName val="สรุป"/>
      <sheetName val="대비표"/>
      <sheetName val="ค่าขนส่ง(6ล้อ)"/>
      <sheetName val="ค่าขนส่ง(พ่วง)"/>
      <sheetName val="11 ข้อมูลงานCon"/>
      <sheetName val="10 ข้อมูลวัสดุ-ค่าดำเนิน"/>
      <sheetName val="12 ข้อมูลงานไม้แบบ"/>
      <sheetName val="DETAIL"/>
      <sheetName val="Formwork"/>
      <sheetName val="Mat_Source"/>
      <sheetName val="nHDD"/>
      <sheetName val="FR"/>
      <sheetName val="DRP_RM.XLS"/>
    </sheetNames>
    <definedNames>
      <definedName name="[ProChkDrp].Control"/>
      <definedName name="[ProChkDrp].DeleteDetailDesign"/>
      <definedName name="[ProChkDrp].GotoSheet"/>
      <definedName name="[ProChkDrp].Move"/>
      <definedName name="ProChkDrp.ChkDrpCal"/>
      <definedName name="ProChkDrp.DataChkDrp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C1R"/>
      <sheetName val="nHDD"/>
      <sheetName val="대비표"/>
      <sheetName val="#REF"/>
      <sheetName val="41.EXCAVATION"/>
      <sheetName val="11 ข้อมูลงานCon"/>
      <sheetName val="10 ข้อมูลวัสดุ-ค่าดำเนิน"/>
      <sheetName val="12 ข้อมูลงานไม้แบบ"/>
      <sheetName val="DETAIL"/>
      <sheetName val="Mat_Source"/>
      <sheetName val="ข้อมูลวัสดุและค่าดำเนินการ"/>
      <sheetName val="concrete&amp;งานไม้แบบ"/>
      <sheetName val="2"/>
      <sheetName val="ราคาวัสดุ"/>
      <sheetName val="FR"/>
      <sheetName val="ค่าขนส่ง(6ล้อ)"/>
      <sheetName val="CRC1R.XLS"/>
      <sheetName val="ดัชนีราคา"/>
    </sheetNames>
    <definedNames>
      <definedName name="[ProChkRdCr].Control"/>
      <definedName name="[ProChkRdCr].DeleteDetailDesign"/>
      <definedName name="[ProChkRdCr].GotoSheet"/>
      <definedName name="[ProChkRdCr].Move"/>
      <definedName name="control"/>
      <definedName name="DataChkRdCr"/>
      <definedName name="H_trial" refersTo="#REF!"/>
      <definedName name="MainA"/>
      <definedName name="ProChkRdCr.ChkRdCr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  <sheetName val="Backup-โครงสร้าง"/>
      <sheetName val="대비표"/>
      <sheetName val="ข้อมูลวัสดุและค่าดำเนินการ"/>
      <sheetName val="concrete&amp;งานไม้แบบ"/>
      <sheetName val="2"/>
      <sheetName val="ราคาวัสดุ"/>
      <sheetName val="ต้นทุน"/>
      <sheetName val="Form1"/>
      <sheetName val="ดัชนีราคา"/>
      <sheetName val="nHDD"/>
      <sheetName val="Mat_Source"/>
      <sheetName val="summary1-2"/>
      <sheetName val="summary1-3"/>
      <sheetName val="S3 Architectural"/>
      <sheetName val="สรุป"/>
      <sheetName val="Boq(1)"/>
      <sheetName val="SCHEDULE_3"/>
      <sheetName val="List"/>
      <sheetName val="Cctmst"/>
      <sheetName val="S0"/>
      <sheetName val="Gen"/>
      <sheetName val="EE"/>
      <sheetName val="Cash2"/>
      <sheetName val="Z"/>
      <sheetName val="SAN_REDUCED_11"/>
      <sheetName val="S3_Architectural1"/>
      <sheetName val="SAN_REDUCED_1"/>
      <sheetName val="S3_Architectural"/>
      <sheetName val="SAN_REDUCED_12"/>
      <sheetName val="S3_Architectural2"/>
      <sheetName val="SAN_REDUCED_13"/>
      <sheetName val="S3_Architectural3"/>
      <sheetName val="Database"/>
      <sheetName val="Output"/>
      <sheetName val="main sum (hotel &amp; residences)"/>
      <sheetName val="SAN_REDUCED_14"/>
      <sheetName val="S3_Architectural4"/>
      <sheetName val="main_sum_(hotel_&amp;_residences)"/>
      <sheetName val="escon"/>
      <sheetName val="Discounted Cash Flow"/>
      <sheetName val="FR"/>
      <sheetName val="SUM-AIR-Submit"/>
      <sheetName val="แยกงบ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TO2R"/>
      <sheetName val="สชป 9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Structure"/>
      <sheetName val="DETAIL"/>
      <sheetName val="11 ข้อมูลงานCon"/>
      <sheetName val="10 ข้อมูลวัสดุ-ค่าดำเนิน"/>
      <sheetName val="12 ข้อมูลงานไม้แบบ"/>
      <sheetName val="Mat_Source"/>
      <sheetName val="대비표"/>
      <sheetName val="nHDD"/>
      <sheetName val="สรุป"/>
      <sheetName val="ข้อมูลวัสดุและค่าดำเนินการ"/>
      <sheetName val="concrete&amp;งานไม้แบบ"/>
      <sheetName val="2"/>
      <sheetName val="ราคาวัสดุ"/>
      <sheetName val="escon"/>
    </sheetNames>
    <definedNames>
      <definedName name="[pro-fto].Elevation" refersTo="#REF!"/>
      <definedName name="[pro-fto].sect_down" refersTo="#REF!"/>
      <definedName name="pipe_length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1L"/>
      <sheetName val="section"/>
      <sheetName val="Structure"/>
      <sheetName val="ค่าขนส่ง(6ล้อ)"/>
      <sheetName val="ค่าขนส่ง(พ่วง)"/>
      <sheetName val="DETAIL"/>
      <sheetName val="ข้อมูลวัสดุและค่าดำเนินการ"/>
      <sheetName val="concrete&amp;งานไม้แบบ"/>
      <sheetName val="2"/>
      <sheetName val="ราคาวัสดุ"/>
      <sheetName val="Mat_Source"/>
      <sheetName val="대비표"/>
    </sheetNames>
    <definedNames>
      <definedName name="[ProTail].Control"/>
      <definedName name="[ProTail].DeleteDetailDesign"/>
      <definedName name="[ProTail].GotoSheet"/>
      <definedName name="[ProTail]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 m viaduct"/>
      <sheetName val="section"/>
      <sheetName val="section_properties"/>
      <sheetName val="section (2)"/>
      <sheetName val="ขั้นตอนใช้งาน"/>
      <sheetName val="ฐานข้อมูล"/>
      <sheetName val="Cash Flow"/>
      <sheetName val="1.Check List"/>
      <sheetName val="2.นำส่ง"/>
      <sheetName val="3.ใบนัด 1"/>
      <sheetName val="4.ใบนัด 2"/>
      <sheetName val="5.บริษัท"/>
      <sheetName val="6.ใบแจ้งหนี้"/>
      <sheetName val="7.ใบรับรอง "/>
      <sheetName val="8.บัญชีค่างานต่างๆ"/>
      <sheetName val="Item ...."/>
      <sheetName val="2.1"/>
      <sheetName val="2.2(4)"/>
      <sheetName val="2.1 (2)"/>
      <sheetName val="5.1(9)"/>
      <sheetName val="7.1"/>
      <sheetName val="7.2"/>
      <sheetName val="8.1"/>
      <sheetName val="8.2"/>
      <sheetName val="B.O.Q"/>
      <sheetName val="Work Schedule พระราม2ตอน3"/>
      <sheetName val="ใบประหน้าส่งสำนักฯ"/>
      <sheetName val="ประมาณการรายจ่าย-1"/>
      <sheetName val="ผลงานกราฟ"/>
      <sheetName val="Work Schedule ชุมพล  ทองมาก"/>
      <sheetName val="ก.ค.62"/>
      <sheetName val="มิ.ย.62"/>
      <sheetName val="พ.ค.62"/>
      <sheetName val="เม.ย.62"/>
      <sheetName val="มี.ค.62 "/>
      <sheetName val="ก.พ.62"/>
      <sheetName val="ม.ค.62"/>
      <sheetName val="ธ.ค.61"/>
      <sheetName val="พ.ย.61 "/>
      <sheetName val="ต.ค.61"/>
      <sheetName val="ก.ย.61"/>
      <sheetName val="ส.ค.61"/>
      <sheetName val="ก.ค.61"/>
      <sheetName val="มิ.ย.61"/>
      <sheetName val="พ.ค.61"/>
      <sheetName val="เมษายน61"/>
      <sheetName val="มีนาคม61"/>
      <sheetName val="Sheet1"/>
      <sheetName val="Sheet3"/>
      <sheetName val="Sheet2"/>
      <sheetName val="Payงวด18"/>
      <sheetName val="ใบร่างPay"/>
      <sheetName val="ข้อมูลวัสดุ 2"/>
      <sheetName val="ข้อมูล"/>
      <sheetName val="ปร.4"/>
      <sheetName val="3_m_viaduct"/>
      <sheetName val="section_(2)"/>
      <sheetName val="Follow up daily"/>
      <sheetName val="Total"/>
      <sheetName val="Summary"/>
      <sheetName val="1.1 FT type 1"/>
      <sheetName val="1.2 FT type 1A"/>
      <sheetName val="1.3 FT type 2"/>
      <sheetName val="1.4 FT type 3"/>
      <sheetName val="1.5 FT type 4"/>
      <sheetName val="2.1 CL Outside"/>
      <sheetName val="2.2 CL Inside"/>
      <sheetName val="2.3 CL Ramp"/>
      <sheetName val="3.1 CB Outside"/>
      <sheetName val="3.2 CB Inside"/>
      <sheetName val="4.Stair"/>
      <sheetName val="5.Ramp"/>
      <sheetName val="6.Handrail"/>
      <sheetName val="Cash2"/>
      <sheetName val="Z"/>
      <sheetName val="SPAN"/>
      <sheetName val="Data.Seg."/>
      <sheetName val="Str."/>
      <sheetName val="Form1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ฟอร์มวัสดุ"/>
      <sheetName val="ใบอนุมัติ"/>
      <sheetName val="สรุป"/>
      <sheetName val="รวม"/>
      <sheetName val="ราคากลาง"/>
      <sheetName val="InputEstimate"/>
      <sheetName val="Data_mate"/>
      <sheetName val="ราคาวัสดุ"/>
      <sheetName val="Estimate"/>
      <sheetName val="Pipe"/>
      <sheetName val="คอนกรีต_หินเรียง"/>
      <sheetName val="ค่าขนส่ง"/>
      <sheetName val="ดิน_ลูกรัง"/>
      <sheetName val="MachineB"/>
      <sheetName val="ระเบิดหิน"/>
      <sheetName val="บาน_เครื่องยก"/>
      <sheetName val="งานทาง"/>
      <sheetName val="สะพาน_ท่อเหลี่ยม"/>
      <sheetName val="อาคาร"/>
      <sheetName val="ต้นแบบประมาณราคาแหล่งน้ำ กย 51"/>
      <sheetName val="Worksheet"/>
      <sheetName val="ค่าขนส่ง(6ล้อ)"/>
      <sheetName val="ค่าขนส่ง(พ่วง)"/>
      <sheetName val="Structure"/>
      <sheetName val="11 ข้อมูลงานCon"/>
      <sheetName val="12 ข้อมูลงานไม้แบบ"/>
      <sheetName val="Sheet1"/>
      <sheetName val="สรุปถนนL"/>
      <sheetName val="S0"/>
      <sheetName val="ค่างานต้นทุ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9">
          <cell r="E19">
            <v>2398</v>
          </cell>
          <cell r="G19">
            <v>3156</v>
          </cell>
          <cell r="I19">
            <v>4513</v>
          </cell>
          <cell r="K19">
            <v>7600</v>
          </cell>
          <cell r="M19">
            <v>11161</v>
          </cell>
        </row>
        <row r="43">
          <cell r="E43">
            <v>0</v>
          </cell>
          <cell r="G43">
            <v>66900</v>
          </cell>
          <cell r="I43">
            <v>0</v>
          </cell>
          <cell r="K43">
            <v>0</v>
          </cell>
          <cell r="M43">
            <v>0</v>
          </cell>
        </row>
        <row r="67">
          <cell r="E67">
            <v>0</v>
          </cell>
          <cell r="G67">
            <v>0</v>
          </cell>
          <cell r="I67">
            <v>0</v>
          </cell>
          <cell r="K67">
            <v>0</v>
          </cell>
        </row>
        <row r="97">
          <cell r="E97">
            <v>11734</v>
          </cell>
          <cell r="G97">
            <v>0</v>
          </cell>
          <cell r="I97">
            <v>0</v>
          </cell>
          <cell r="K97">
            <v>0</v>
          </cell>
          <cell r="M97">
            <v>0</v>
          </cell>
        </row>
      </sheetData>
      <sheetData sheetId="16">
        <row r="7">
          <cell r="Q7">
            <v>1</v>
          </cell>
        </row>
        <row r="8">
          <cell r="Q8">
            <v>2</v>
          </cell>
          <cell r="R8" t="str">
            <v>นครพนม</v>
          </cell>
          <cell r="S8">
            <v>2.0972000000000213E-2</v>
          </cell>
        </row>
        <row r="9">
          <cell r="Q9">
            <v>3</v>
          </cell>
          <cell r="S9">
            <v>0</v>
          </cell>
        </row>
        <row r="10">
          <cell r="Q10">
            <v>4</v>
          </cell>
          <cell r="S10">
            <v>0</v>
          </cell>
          <cell r="U10">
            <v>1</v>
          </cell>
          <cell r="V10">
            <v>0</v>
          </cell>
          <cell r="W10">
            <v>1.3322464783333334</v>
          </cell>
          <cell r="X10">
            <v>1</v>
          </cell>
          <cell r="Z10">
            <v>1</v>
          </cell>
          <cell r="AA10">
            <v>0</v>
          </cell>
          <cell r="AB10">
            <v>2.0972000000000213E-2</v>
          </cell>
          <cell r="AC10">
            <v>4.1943999999999981E-2</v>
          </cell>
          <cell r="AD10">
            <v>1.3532184783333336</v>
          </cell>
          <cell r="AE10">
            <v>1.3741904783333334</v>
          </cell>
          <cell r="AF10">
            <v>1</v>
          </cell>
        </row>
        <row r="11">
          <cell r="Q11">
            <v>5</v>
          </cell>
          <cell r="R11" t="str">
            <v>หนองคาย</v>
          </cell>
          <cell r="S11">
            <v>2.0972000000000213E-2</v>
          </cell>
          <cell r="U11">
            <v>2</v>
          </cell>
          <cell r="V11">
            <v>5</v>
          </cell>
          <cell r="W11">
            <v>1.3322464783333334</v>
          </cell>
          <cell r="X11">
            <v>2</v>
          </cell>
          <cell r="Z11">
            <v>2</v>
          </cell>
          <cell r="AA11">
            <v>5</v>
          </cell>
          <cell r="AB11">
            <v>2.0972000000000213E-2</v>
          </cell>
          <cell r="AC11">
            <v>4.1943999999999981E-2</v>
          </cell>
          <cell r="AD11">
            <v>1.3532184783333336</v>
          </cell>
          <cell r="AE11">
            <v>1.3741904783333334</v>
          </cell>
          <cell r="AF11">
            <v>2</v>
          </cell>
        </row>
        <row r="12">
          <cell r="Q12">
            <v>6</v>
          </cell>
          <cell r="S12">
            <v>0</v>
          </cell>
          <cell r="U12">
            <v>3</v>
          </cell>
          <cell r="V12">
            <v>10</v>
          </cell>
          <cell r="W12">
            <v>1.2859539983333335</v>
          </cell>
          <cell r="X12">
            <v>3</v>
          </cell>
          <cell r="Z12">
            <v>3</v>
          </cell>
          <cell r="AA12">
            <v>10</v>
          </cell>
          <cell r="AB12">
            <v>2.2191800000000095E-2</v>
          </cell>
          <cell r="AC12">
            <v>4.4383599999999968E-2</v>
          </cell>
          <cell r="AD12">
            <v>1.3081457983333336</v>
          </cell>
          <cell r="AE12">
            <v>1.3303375983333334</v>
          </cell>
          <cell r="AF12">
            <v>3</v>
          </cell>
        </row>
        <row r="13">
          <cell r="Q13">
            <v>7</v>
          </cell>
          <cell r="S13">
            <v>0</v>
          </cell>
          <cell r="U13">
            <v>4</v>
          </cell>
          <cell r="V13">
            <v>20</v>
          </cell>
          <cell r="W13">
            <v>1.2390195183333335</v>
          </cell>
          <cell r="X13">
            <v>4</v>
          </cell>
          <cell r="Z13">
            <v>4</v>
          </cell>
          <cell r="AA13">
            <v>20</v>
          </cell>
          <cell r="AB13">
            <v>2.1453499999999792E-2</v>
          </cell>
          <cell r="AC13">
            <v>4.2907000000000028E-2</v>
          </cell>
          <cell r="AD13">
            <v>1.2604730183333333</v>
          </cell>
          <cell r="AE13">
            <v>1.2819265183333335</v>
          </cell>
          <cell r="AF13">
            <v>4</v>
          </cell>
        </row>
        <row r="14">
          <cell r="Q14">
            <v>8</v>
          </cell>
          <cell r="S14">
            <v>0</v>
          </cell>
          <cell r="U14">
            <v>5</v>
          </cell>
          <cell r="V14">
            <v>30</v>
          </cell>
          <cell r="W14">
            <v>1.2082291983333335</v>
          </cell>
          <cell r="X14">
            <v>5</v>
          </cell>
          <cell r="Z14">
            <v>5</v>
          </cell>
          <cell r="AA14">
            <v>30</v>
          </cell>
          <cell r="AB14">
            <v>1.887480000000008E-2</v>
          </cell>
          <cell r="AC14">
            <v>3.7749599999999939E-2</v>
          </cell>
          <cell r="AD14">
            <v>1.2271039983333336</v>
          </cell>
          <cell r="AE14">
            <v>1.2459787983333335</v>
          </cell>
          <cell r="AF14">
            <v>5</v>
          </cell>
        </row>
        <row r="15">
          <cell r="Q15">
            <v>9</v>
          </cell>
          <cell r="S15">
            <v>0</v>
          </cell>
          <cell r="U15">
            <v>6</v>
          </cell>
          <cell r="V15">
            <v>40</v>
          </cell>
          <cell r="W15">
            <v>1.2018805316666668</v>
          </cell>
          <cell r="X15">
            <v>6</v>
          </cell>
          <cell r="Z15">
            <v>6</v>
          </cell>
          <cell r="AA15">
            <v>40</v>
          </cell>
          <cell r="AB15">
            <v>2.0918500000000062E-2</v>
          </cell>
          <cell r="AC15">
            <v>4.1836999999999902E-2</v>
          </cell>
          <cell r="AD15">
            <v>1.2227990316666668</v>
          </cell>
          <cell r="AE15">
            <v>1.2437175316666667</v>
          </cell>
          <cell r="AF15">
            <v>6</v>
          </cell>
        </row>
        <row r="16">
          <cell r="Q16">
            <v>10</v>
          </cell>
          <cell r="U16">
            <v>7</v>
          </cell>
          <cell r="V16">
            <v>50</v>
          </cell>
          <cell r="W16">
            <v>1.1952231343333335</v>
          </cell>
          <cell r="X16">
            <v>7</v>
          </cell>
          <cell r="Z16">
            <v>7</v>
          </cell>
          <cell r="AA16">
            <v>50</v>
          </cell>
          <cell r="AB16">
            <v>2.1175299999999897E-2</v>
          </cell>
          <cell r="AC16">
            <v>4.2350599999999794E-2</v>
          </cell>
          <cell r="AD16">
            <v>1.2163984343333334</v>
          </cell>
          <cell r="AE16">
            <v>1.2375737343333333</v>
          </cell>
          <cell r="AF16">
            <v>7</v>
          </cell>
        </row>
        <row r="17">
          <cell r="Q17">
            <v>11</v>
          </cell>
          <cell r="U17">
            <v>8</v>
          </cell>
          <cell r="V17">
            <v>60</v>
          </cell>
          <cell r="W17">
            <v>1.1859860383333334</v>
          </cell>
          <cell r="X17">
            <v>8</v>
          </cell>
          <cell r="Z17">
            <v>8</v>
          </cell>
          <cell r="AA17">
            <v>60</v>
          </cell>
          <cell r="AB17">
            <v>2.0019699999999974E-2</v>
          </cell>
          <cell r="AC17">
            <v>4.0039399999999947E-2</v>
          </cell>
          <cell r="AD17">
            <v>1.2060057383333334</v>
          </cell>
          <cell r="AE17">
            <v>1.2260254383333333</v>
          </cell>
          <cell r="AF17">
            <v>8</v>
          </cell>
        </row>
        <row r="18">
          <cell r="Q18">
            <v>12</v>
          </cell>
          <cell r="U18">
            <v>9</v>
          </cell>
          <cell r="V18">
            <v>70</v>
          </cell>
          <cell r="W18">
            <v>1.1781659688095238</v>
          </cell>
          <cell r="X18">
            <v>9</v>
          </cell>
          <cell r="Z18">
            <v>9</v>
          </cell>
          <cell r="AA18">
            <v>70</v>
          </cell>
          <cell r="AB18">
            <v>2.0126700000000053E-2</v>
          </cell>
          <cell r="AC18">
            <v>4.0253399999999884E-2</v>
          </cell>
          <cell r="AD18">
            <v>1.1982926688095239</v>
          </cell>
          <cell r="AE18">
            <v>1.2184193688095237</v>
          </cell>
          <cell r="AF18">
            <v>9</v>
          </cell>
        </row>
        <row r="19">
          <cell r="Q19">
            <v>13</v>
          </cell>
          <cell r="U19">
            <v>10</v>
          </cell>
          <cell r="V19">
            <v>80</v>
          </cell>
          <cell r="W19">
            <v>1.1749803750000001</v>
          </cell>
          <cell r="X19">
            <v>10</v>
          </cell>
          <cell r="Z19">
            <v>10</v>
          </cell>
          <cell r="AA19">
            <v>80</v>
          </cell>
          <cell r="AB19">
            <v>2.0126700000000053E-2</v>
          </cell>
          <cell r="AC19">
            <v>4.0253400000000106E-2</v>
          </cell>
          <cell r="AD19">
            <v>1.1951070750000001</v>
          </cell>
          <cell r="AE19">
            <v>1.2152337750000002</v>
          </cell>
          <cell r="AF19">
            <v>10</v>
          </cell>
        </row>
        <row r="20">
          <cell r="Q20">
            <v>14</v>
          </cell>
          <cell r="U20">
            <v>11</v>
          </cell>
          <cell r="V20">
            <v>90</v>
          </cell>
          <cell r="W20">
            <v>1.1708971361111111</v>
          </cell>
          <cell r="X20">
            <v>11</v>
          </cell>
          <cell r="Z20">
            <v>11</v>
          </cell>
          <cell r="AA20">
            <v>90</v>
          </cell>
          <cell r="AB20">
            <v>1.955960000000001E-2</v>
          </cell>
          <cell r="AC20">
            <v>3.9119199999999799E-2</v>
          </cell>
          <cell r="AD20">
            <v>1.1904567361111111</v>
          </cell>
          <cell r="AE20">
            <v>1.2100163361111109</v>
          </cell>
          <cell r="AF20">
            <v>11</v>
          </cell>
        </row>
        <row r="21">
          <cell r="Q21">
            <v>15</v>
          </cell>
          <cell r="U21">
            <v>12</v>
          </cell>
          <cell r="V21">
            <v>100</v>
          </cell>
          <cell r="W21">
            <v>1.1676305450000002</v>
          </cell>
          <cell r="X21">
            <v>12</v>
          </cell>
          <cell r="Z21">
            <v>12</v>
          </cell>
          <cell r="AA21">
            <v>100</v>
          </cell>
          <cell r="AB21">
            <v>1.9099499999999825E-2</v>
          </cell>
          <cell r="AC21">
            <v>3.8199000000000094E-2</v>
          </cell>
          <cell r="AD21">
            <v>1.186730045</v>
          </cell>
          <cell r="AE21">
            <v>1.2058295450000003</v>
          </cell>
          <cell r="AF21">
            <v>12</v>
          </cell>
        </row>
        <row r="22">
          <cell r="Q22">
            <v>16</v>
          </cell>
          <cell r="U22">
            <v>13</v>
          </cell>
          <cell r="V22">
            <v>110</v>
          </cell>
          <cell r="W22">
            <v>1.1609085456060608</v>
          </cell>
          <cell r="X22">
            <v>13</v>
          </cell>
          <cell r="Z22">
            <v>13</v>
          </cell>
          <cell r="AA22">
            <v>110</v>
          </cell>
          <cell r="AB22">
            <v>1.9260000000000055E-2</v>
          </cell>
          <cell r="AC22">
            <v>3.8519999999999888E-2</v>
          </cell>
          <cell r="AD22">
            <v>1.1801685456060609</v>
          </cell>
          <cell r="AE22">
            <v>1.1994285456060607</v>
          </cell>
          <cell r="AF22">
            <v>13</v>
          </cell>
        </row>
        <row r="23">
          <cell r="Q23">
            <v>17</v>
          </cell>
          <cell r="U23">
            <v>14</v>
          </cell>
          <cell r="V23">
            <v>120</v>
          </cell>
          <cell r="W23">
            <v>1.1597592683333335</v>
          </cell>
          <cell r="X23">
            <v>14</v>
          </cell>
          <cell r="Z23">
            <v>14</v>
          </cell>
          <cell r="AA23">
            <v>120</v>
          </cell>
          <cell r="AB23">
            <v>1.9448319999999963E-2</v>
          </cell>
          <cell r="AC23">
            <v>3.8896639999999927E-2</v>
          </cell>
          <cell r="AD23">
            <v>1.1792075883333335</v>
          </cell>
          <cell r="AE23">
            <v>1.1986559083333335</v>
          </cell>
          <cell r="AF23">
            <v>14</v>
          </cell>
        </row>
        <row r="24">
          <cell r="Q24">
            <v>18</v>
          </cell>
          <cell r="U24">
            <v>15</v>
          </cell>
          <cell r="V24">
            <v>130</v>
          </cell>
          <cell r="W24">
            <v>1.1576862393589744</v>
          </cell>
          <cell r="X24">
            <v>15</v>
          </cell>
          <cell r="Z24">
            <v>15</v>
          </cell>
          <cell r="AA24">
            <v>130</v>
          </cell>
          <cell r="AB24">
            <v>1.9110200000000077E-2</v>
          </cell>
          <cell r="AC24">
            <v>3.8220400000000154E-2</v>
          </cell>
          <cell r="AD24">
            <v>1.1767964393589745</v>
          </cell>
          <cell r="AE24">
            <v>1.1959066393589746</v>
          </cell>
          <cell r="AF24">
            <v>15</v>
          </cell>
        </row>
        <row r="25">
          <cell r="Q25">
            <v>19</v>
          </cell>
          <cell r="U25">
            <v>16</v>
          </cell>
          <cell r="V25">
            <v>140</v>
          </cell>
          <cell r="W25">
            <v>1.1559093573809525</v>
          </cell>
          <cell r="X25">
            <v>16</v>
          </cell>
          <cell r="Z25">
            <v>16</v>
          </cell>
          <cell r="AA25">
            <v>140</v>
          </cell>
          <cell r="AB25">
            <v>1.886410000000005E-2</v>
          </cell>
          <cell r="AC25">
            <v>3.7728200000000101E-2</v>
          </cell>
          <cell r="AD25">
            <v>1.1747734573809525</v>
          </cell>
          <cell r="AE25">
            <v>1.1936375573809526</v>
          </cell>
          <cell r="AF25">
            <v>16</v>
          </cell>
        </row>
        <row r="26">
          <cell r="Q26">
            <v>20</v>
          </cell>
          <cell r="U26">
            <v>17</v>
          </cell>
          <cell r="V26">
            <v>150</v>
          </cell>
          <cell r="W26">
            <v>1.1543693930000001</v>
          </cell>
          <cell r="X26">
            <v>17</v>
          </cell>
          <cell r="Z26">
            <v>17</v>
          </cell>
          <cell r="AA26">
            <v>150</v>
          </cell>
          <cell r="AB26">
            <v>1.8618000000000023E-2</v>
          </cell>
          <cell r="AC26">
            <v>3.7236000000000047E-2</v>
          </cell>
          <cell r="AD26">
            <v>1.1729873930000001</v>
          </cell>
          <cell r="AE26">
            <v>1.1916053930000001</v>
          </cell>
          <cell r="AF26">
            <v>17</v>
          </cell>
        </row>
        <row r="27">
          <cell r="Q27">
            <v>21</v>
          </cell>
          <cell r="U27">
            <v>18</v>
          </cell>
          <cell r="V27">
            <v>160</v>
          </cell>
          <cell r="W27">
            <v>1.1541694991666667</v>
          </cell>
          <cell r="X27">
            <v>18</v>
          </cell>
          <cell r="Z27">
            <v>18</v>
          </cell>
          <cell r="AA27">
            <v>160</v>
          </cell>
          <cell r="AB27">
            <v>1.8592319999999996E-2</v>
          </cell>
          <cell r="AC27">
            <v>3.7184639999999991E-2</v>
          </cell>
          <cell r="AD27">
            <v>1.1727618191666667</v>
          </cell>
          <cell r="AE27">
            <v>1.1913541391666667</v>
          </cell>
          <cell r="AF27">
            <v>18</v>
          </cell>
        </row>
        <row r="28">
          <cell r="U28">
            <v>19</v>
          </cell>
          <cell r="V28">
            <v>170</v>
          </cell>
          <cell r="W28">
            <v>1.153231534019608</v>
          </cell>
          <cell r="X28">
            <v>19</v>
          </cell>
          <cell r="Z28">
            <v>19</v>
          </cell>
          <cell r="AA28">
            <v>170</v>
          </cell>
          <cell r="AB28">
            <v>1.8446799999999763E-2</v>
          </cell>
          <cell r="AC28">
            <v>3.6893599999999971E-2</v>
          </cell>
          <cell r="AD28">
            <v>1.1716783340196077</v>
          </cell>
          <cell r="AE28">
            <v>1.190125134019608</v>
          </cell>
          <cell r="AF28">
            <v>19</v>
          </cell>
        </row>
        <row r="29">
          <cell r="U29">
            <v>20</v>
          </cell>
          <cell r="V29">
            <v>180</v>
          </cell>
          <cell r="W29">
            <v>1.1521362316666668</v>
          </cell>
          <cell r="X29">
            <v>20</v>
          </cell>
          <cell r="Z29">
            <v>20</v>
          </cell>
          <cell r="AA29">
            <v>180</v>
          </cell>
          <cell r="AB29">
            <v>1.8264899999999917E-2</v>
          </cell>
          <cell r="AC29">
            <v>3.6529800000000057E-2</v>
          </cell>
          <cell r="AD29">
            <v>1.1704011316666667</v>
          </cell>
          <cell r="AE29">
            <v>1.1886660316666668</v>
          </cell>
          <cell r="AF29">
            <v>20</v>
          </cell>
        </row>
        <row r="30">
          <cell r="U30">
            <v>21</v>
          </cell>
          <cell r="V30">
            <v>190</v>
          </cell>
          <cell r="W30">
            <v>1.1466044818421053</v>
          </cell>
          <cell r="X30">
            <v>21</v>
          </cell>
          <cell r="Z30">
            <v>21</v>
          </cell>
          <cell r="AA30">
            <v>190</v>
          </cell>
          <cell r="AB30">
            <v>1.8553799999999843E-2</v>
          </cell>
          <cell r="AC30">
            <v>3.7107600000000129E-2</v>
          </cell>
          <cell r="AD30">
            <v>1.1651582818421051</v>
          </cell>
          <cell r="AE30">
            <v>1.1837120818421054</v>
          </cell>
          <cell r="AF30">
            <v>21</v>
          </cell>
        </row>
        <row r="31">
          <cell r="U31">
            <v>22</v>
          </cell>
          <cell r="V31">
            <v>200</v>
          </cell>
          <cell r="W31">
            <v>1.1456823840000001</v>
          </cell>
          <cell r="X31">
            <v>22</v>
          </cell>
          <cell r="Z31">
            <v>22</v>
          </cell>
          <cell r="AA31">
            <v>200</v>
          </cell>
          <cell r="AB31">
            <v>1.8414699999999895E-2</v>
          </cell>
          <cell r="AC31">
            <v>3.682939999999979E-2</v>
          </cell>
          <cell r="AD31">
            <v>1.164097084</v>
          </cell>
          <cell r="AE31">
            <v>1.1825117839999999</v>
          </cell>
          <cell r="AF31">
            <v>22</v>
          </cell>
        </row>
        <row r="32">
          <cell r="U32">
            <v>23</v>
          </cell>
          <cell r="V32">
            <v>210</v>
          </cell>
          <cell r="W32">
            <v>1.1448481050000001</v>
          </cell>
          <cell r="X32">
            <v>23</v>
          </cell>
          <cell r="Z32">
            <v>23</v>
          </cell>
          <cell r="AA32">
            <v>210</v>
          </cell>
          <cell r="AB32">
            <v>1.8275599999999947E-2</v>
          </cell>
          <cell r="AC32">
            <v>3.6551199999999895E-2</v>
          </cell>
          <cell r="AD32">
            <v>1.1631237050000001</v>
          </cell>
          <cell r="AE32">
            <v>1.181399305</v>
          </cell>
          <cell r="AF32">
            <v>23</v>
          </cell>
        </row>
        <row r="33">
          <cell r="U33">
            <v>24</v>
          </cell>
          <cell r="V33">
            <v>220</v>
          </cell>
          <cell r="W33">
            <v>1.1440896695454545</v>
          </cell>
          <cell r="X33">
            <v>24</v>
          </cell>
          <cell r="Z33">
            <v>24</v>
          </cell>
          <cell r="AA33">
            <v>220</v>
          </cell>
          <cell r="AB33">
            <v>1.814720000000003E-2</v>
          </cell>
          <cell r="AC33">
            <v>3.6294399999999838E-2</v>
          </cell>
          <cell r="AD33">
            <v>1.1622368695454546</v>
          </cell>
          <cell r="AE33">
            <v>1.1803840695454544</v>
          </cell>
          <cell r="AF33">
            <v>24</v>
          </cell>
        </row>
        <row r="34">
          <cell r="U34">
            <v>25</v>
          </cell>
          <cell r="V34">
            <v>230</v>
          </cell>
          <cell r="W34">
            <v>1.1433971850000002</v>
          </cell>
          <cell r="X34">
            <v>25</v>
          </cell>
          <cell r="Z34">
            <v>25</v>
          </cell>
          <cell r="AA34">
            <v>230</v>
          </cell>
          <cell r="AB34">
            <v>1.8029499999999921E-2</v>
          </cell>
          <cell r="AC34">
            <v>3.6059000000000063E-2</v>
          </cell>
          <cell r="AD34">
            <v>1.1614266850000001</v>
          </cell>
          <cell r="AE34">
            <v>1.1794561850000003</v>
          </cell>
          <cell r="AF34">
            <v>25</v>
          </cell>
        </row>
        <row r="35">
          <cell r="U35">
            <v>26</v>
          </cell>
          <cell r="V35">
            <v>240</v>
          </cell>
          <cell r="W35">
            <v>1.1427624075</v>
          </cell>
          <cell r="X35">
            <v>26</v>
          </cell>
          <cell r="Z35">
            <v>26</v>
          </cell>
          <cell r="AA35">
            <v>240</v>
          </cell>
          <cell r="AB35">
            <v>1.7933200000000094E-2</v>
          </cell>
          <cell r="AC35">
            <v>3.5866399999999965E-2</v>
          </cell>
          <cell r="AD35">
            <v>1.1606956075000001</v>
          </cell>
          <cell r="AE35">
            <v>1.1786288075</v>
          </cell>
          <cell r="AF35">
            <v>26</v>
          </cell>
        </row>
        <row r="36">
          <cell r="U36">
            <v>27</v>
          </cell>
          <cell r="V36">
            <v>250</v>
          </cell>
          <cell r="W36">
            <v>1.1421784122</v>
          </cell>
          <cell r="X36">
            <v>27</v>
          </cell>
          <cell r="Z36">
            <v>27</v>
          </cell>
          <cell r="AA36">
            <v>250</v>
          </cell>
          <cell r="AB36">
            <v>1.7847600000000075E-2</v>
          </cell>
          <cell r="AC36">
            <v>3.5695200000000149E-2</v>
          </cell>
          <cell r="AD36">
            <v>1.1600260122000001</v>
          </cell>
          <cell r="AE36">
            <v>1.1778736122000002</v>
          </cell>
          <cell r="AF36">
            <v>27</v>
          </cell>
        </row>
        <row r="37">
          <cell r="U37">
            <v>28</v>
          </cell>
          <cell r="V37">
            <v>260</v>
          </cell>
          <cell r="W37">
            <v>1.1416393396153846</v>
          </cell>
          <cell r="X37">
            <v>28</v>
          </cell>
          <cell r="Z37">
            <v>28</v>
          </cell>
          <cell r="AA37">
            <v>260</v>
          </cell>
          <cell r="AB37">
            <v>1.7762000000000056E-2</v>
          </cell>
          <cell r="AC37">
            <v>3.5523999999999889E-2</v>
          </cell>
          <cell r="AD37">
            <v>1.1594013396153846</v>
          </cell>
          <cell r="AE37">
            <v>1.1771633396153844</v>
          </cell>
          <cell r="AF37">
            <v>28</v>
          </cell>
        </row>
        <row r="38">
          <cell r="U38">
            <v>29</v>
          </cell>
          <cell r="V38">
            <v>270</v>
          </cell>
          <cell r="W38">
            <v>1.1411401983333336</v>
          </cell>
          <cell r="X38">
            <v>29</v>
          </cell>
          <cell r="Z38">
            <v>29</v>
          </cell>
          <cell r="AA38">
            <v>270</v>
          </cell>
          <cell r="AB38">
            <v>1.7687099999999845E-2</v>
          </cell>
          <cell r="AC38">
            <v>3.5374199999999911E-2</v>
          </cell>
          <cell r="AD38">
            <v>1.1588272983333334</v>
          </cell>
          <cell r="AE38">
            <v>1.1765143983333335</v>
          </cell>
          <cell r="AF38">
            <v>29</v>
          </cell>
        </row>
        <row r="39">
          <cell r="U39">
            <v>30</v>
          </cell>
          <cell r="V39">
            <v>280</v>
          </cell>
          <cell r="W39">
            <v>1.1406767099999999</v>
          </cell>
          <cell r="X39">
            <v>30</v>
          </cell>
          <cell r="Z39">
            <v>30</v>
          </cell>
          <cell r="AA39">
            <v>280</v>
          </cell>
          <cell r="AB39">
            <v>1.7612199999999856E-2</v>
          </cell>
          <cell r="AC39">
            <v>3.5224400000000156E-2</v>
          </cell>
          <cell r="AD39">
            <v>1.1582889099999998</v>
          </cell>
          <cell r="AE39">
            <v>1.1759011100000001</v>
          </cell>
          <cell r="AF39">
            <v>30</v>
          </cell>
        </row>
        <row r="40">
          <cell r="U40">
            <v>31</v>
          </cell>
          <cell r="V40">
            <v>290</v>
          </cell>
          <cell r="W40">
            <v>1.1402451863793106</v>
          </cell>
          <cell r="X40">
            <v>31</v>
          </cell>
          <cell r="Z40">
            <v>31</v>
          </cell>
          <cell r="AA40">
            <v>290</v>
          </cell>
          <cell r="AB40">
            <v>1.7537299999999867E-2</v>
          </cell>
          <cell r="AC40">
            <v>3.5074599999999956E-2</v>
          </cell>
          <cell r="AD40">
            <v>1.1577824863793105</v>
          </cell>
          <cell r="AE40">
            <v>1.1753197863793106</v>
          </cell>
          <cell r="AF40">
            <v>31</v>
          </cell>
        </row>
        <row r="41">
          <cell r="U41">
            <v>32</v>
          </cell>
          <cell r="V41">
            <v>300</v>
          </cell>
          <cell r="W41">
            <v>1.1398424310000002</v>
          </cell>
          <cell r="X41">
            <v>32</v>
          </cell>
          <cell r="Z41">
            <v>32</v>
          </cell>
          <cell r="AA41">
            <v>300</v>
          </cell>
          <cell r="AB41">
            <v>1.7483799999999938E-2</v>
          </cell>
          <cell r="AC41">
            <v>3.4967600000000099E-2</v>
          </cell>
          <cell r="AD41">
            <v>1.1573262310000001</v>
          </cell>
          <cell r="AE41">
            <v>1.1748100310000003</v>
          </cell>
          <cell r="AF41">
            <v>32</v>
          </cell>
        </row>
        <row r="42">
          <cell r="U42">
            <v>33</v>
          </cell>
          <cell r="V42">
            <v>350</v>
          </cell>
          <cell r="W42">
            <v>1.1382123114761904</v>
          </cell>
          <cell r="X42">
            <v>33</v>
          </cell>
          <cell r="Z42">
            <v>33</v>
          </cell>
          <cell r="AA42">
            <v>350</v>
          </cell>
          <cell r="AB42">
            <v>1.745170000000007E-2</v>
          </cell>
          <cell r="AC42">
            <v>3.490340000000014E-2</v>
          </cell>
          <cell r="AD42">
            <v>1.1556640114761905</v>
          </cell>
          <cell r="AE42">
            <v>1.1731157114761905</v>
          </cell>
          <cell r="AF42">
            <v>33</v>
          </cell>
        </row>
        <row r="43">
          <cell r="U43">
            <v>34</v>
          </cell>
          <cell r="V43">
            <v>400</v>
          </cell>
          <cell r="W43">
            <v>1.1358963423333333</v>
          </cell>
          <cell r="X43">
            <v>34</v>
          </cell>
          <cell r="Z43">
            <v>34</v>
          </cell>
          <cell r="AA43">
            <v>400</v>
          </cell>
          <cell r="AB43">
            <v>1.7066499999999873E-2</v>
          </cell>
          <cell r="AC43">
            <v>3.4133000000000191E-2</v>
          </cell>
          <cell r="AD43">
            <v>1.1529628423333331</v>
          </cell>
          <cell r="AE43">
            <v>1.1700293423333334</v>
          </cell>
          <cell r="AF43">
            <v>34</v>
          </cell>
        </row>
        <row r="44">
          <cell r="U44">
            <v>35</v>
          </cell>
          <cell r="V44">
            <v>450</v>
          </cell>
          <cell r="W44">
            <v>1.1340950330000001</v>
          </cell>
          <cell r="X44">
            <v>35</v>
          </cell>
          <cell r="Z44">
            <v>35</v>
          </cell>
          <cell r="AA44">
            <v>450</v>
          </cell>
          <cell r="AB44">
            <v>1.676690000000014E-2</v>
          </cell>
          <cell r="AC44">
            <v>3.3533799999999836E-2</v>
          </cell>
          <cell r="AD44">
            <v>1.1508619330000003</v>
          </cell>
          <cell r="AE44">
            <v>1.167628833</v>
          </cell>
          <cell r="AF44">
            <v>35</v>
          </cell>
        </row>
        <row r="45">
          <cell r="U45">
            <v>36</v>
          </cell>
          <cell r="V45">
            <v>500</v>
          </cell>
          <cell r="W45">
            <v>1.1326539855333333</v>
          </cell>
          <cell r="X45">
            <v>36</v>
          </cell>
          <cell r="Z45">
            <v>36</v>
          </cell>
          <cell r="AA45">
            <v>500</v>
          </cell>
          <cell r="AB45">
            <v>1.6531499999999921E-2</v>
          </cell>
          <cell r="AC45">
            <v>3.3063000000000065E-2</v>
          </cell>
          <cell r="AD45">
            <v>1.1491854855333332</v>
          </cell>
          <cell r="AE45">
            <v>1.1657169855333334</v>
          </cell>
          <cell r="AF45">
            <v>36</v>
          </cell>
        </row>
        <row r="46">
          <cell r="U46">
            <v>37</v>
          </cell>
          <cell r="V46">
            <v>500</v>
          </cell>
          <cell r="W46">
            <v>1.1326539855333333</v>
          </cell>
          <cell r="X46">
            <v>37</v>
          </cell>
          <cell r="Z46">
            <v>37</v>
          </cell>
          <cell r="AA46">
            <v>500</v>
          </cell>
          <cell r="AB46">
            <v>1.6531499999999921E-2</v>
          </cell>
          <cell r="AC46">
            <v>3.3063000000000065E-2</v>
          </cell>
          <cell r="AD46">
            <v>1.1491854855333332</v>
          </cell>
          <cell r="AE46">
            <v>1.1657169855333334</v>
          </cell>
          <cell r="AF46">
            <v>37</v>
          </cell>
        </row>
      </sheetData>
      <sheetData sheetId="17">
        <row r="9">
          <cell r="L9">
            <v>1</v>
          </cell>
          <cell r="M9">
            <v>0</v>
          </cell>
          <cell r="N9">
            <v>1.2466807183333335</v>
          </cell>
          <cell r="O9">
            <v>1</v>
          </cell>
        </row>
        <row r="10">
          <cell r="L10">
            <v>2</v>
          </cell>
          <cell r="M10">
            <v>5</v>
          </cell>
          <cell r="N10">
            <v>1.2466807183333335</v>
          </cell>
          <cell r="O10">
            <v>2</v>
          </cell>
        </row>
        <row r="11">
          <cell r="L11">
            <v>3</v>
          </cell>
          <cell r="M11">
            <v>10</v>
          </cell>
          <cell r="N11">
            <v>1.2208166783333334</v>
          </cell>
          <cell r="O11">
            <v>3</v>
          </cell>
        </row>
        <row r="12">
          <cell r="L12">
            <v>4</v>
          </cell>
          <cell r="M12">
            <v>15</v>
          </cell>
          <cell r="N12">
            <v>1.2178163983333332</v>
          </cell>
          <cell r="O12">
            <v>4</v>
          </cell>
        </row>
        <row r="13">
          <cell r="L13">
            <v>5</v>
          </cell>
          <cell r="M13">
            <v>20</v>
          </cell>
          <cell r="N13">
            <v>1.2136225333333335</v>
          </cell>
          <cell r="O13">
            <v>5</v>
          </cell>
        </row>
        <row r="14">
          <cell r="L14">
            <v>6</v>
          </cell>
          <cell r="M14">
            <v>25</v>
          </cell>
          <cell r="N14">
            <v>1.2008804383333334</v>
          </cell>
          <cell r="O14">
            <v>6</v>
          </cell>
        </row>
        <row r="15">
          <cell r="L15">
            <v>7</v>
          </cell>
          <cell r="M15">
            <v>30</v>
          </cell>
          <cell r="N15">
            <v>1.1955839383333333</v>
          </cell>
          <cell r="O15">
            <v>7</v>
          </cell>
        </row>
        <row r="16">
          <cell r="L16">
            <v>8</v>
          </cell>
          <cell r="M16">
            <v>35</v>
          </cell>
          <cell r="N16">
            <v>1.1907476402380954</v>
          </cell>
          <cell r="O16">
            <v>8</v>
          </cell>
        </row>
        <row r="17">
          <cell r="L17">
            <v>9</v>
          </cell>
          <cell r="M17">
            <v>40</v>
          </cell>
          <cell r="N17">
            <v>1.1849833591666667</v>
          </cell>
          <cell r="O17">
            <v>9</v>
          </cell>
        </row>
        <row r="18">
          <cell r="L18">
            <v>10</v>
          </cell>
          <cell r="M18">
            <v>45</v>
          </cell>
          <cell r="N18">
            <v>1.1751500294444444</v>
          </cell>
          <cell r="O18">
            <v>10</v>
          </cell>
        </row>
        <row r="19">
          <cell r="L19">
            <v>11</v>
          </cell>
          <cell r="M19">
            <v>50</v>
          </cell>
          <cell r="N19">
            <v>1.1715633656666669</v>
          </cell>
          <cell r="O19">
            <v>11</v>
          </cell>
        </row>
        <row r="20">
          <cell r="L20">
            <v>12</v>
          </cell>
          <cell r="M20">
            <v>55</v>
          </cell>
          <cell r="N20">
            <v>1.1697007680303031</v>
          </cell>
          <cell r="O20">
            <v>12</v>
          </cell>
        </row>
        <row r="21">
          <cell r="L21">
            <v>13</v>
          </cell>
          <cell r="M21">
            <v>60</v>
          </cell>
          <cell r="N21">
            <v>1.1679961283333335</v>
          </cell>
          <cell r="O21">
            <v>13</v>
          </cell>
        </row>
        <row r="22">
          <cell r="L22">
            <v>14</v>
          </cell>
          <cell r="M22">
            <v>65</v>
          </cell>
          <cell r="N22">
            <v>1.1640408321794871</v>
          </cell>
          <cell r="O22">
            <v>14</v>
          </cell>
        </row>
        <row r="23">
          <cell r="L23">
            <v>15</v>
          </cell>
          <cell r="M23">
            <v>70</v>
          </cell>
          <cell r="N23">
            <v>1.1626150983333334</v>
          </cell>
          <cell r="O23">
            <v>15</v>
          </cell>
        </row>
        <row r="24">
          <cell r="L24">
            <v>16</v>
          </cell>
          <cell r="M24">
            <v>75</v>
          </cell>
          <cell r="N24">
            <v>1.1613794623333333</v>
          </cell>
          <cell r="O24">
            <v>16</v>
          </cell>
        </row>
        <row r="25">
          <cell r="L25">
            <v>17</v>
          </cell>
          <cell r="M25">
            <v>80</v>
          </cell>
          <cell r="N25">
            <v>1.1602982808333335</v>
          </cell>
          <cell r="O25">
            <v>17</v>
          </cell>
        </row>
        <row r="26">
          <cell r="L26">
            <v>18</v>
          </cell>
          <cell r="M26">
            <v>85</v>
          </cell>
          <cell r="N26">
            <v>1.1593442971568628</v>
          </cell>
          <cell r="O26">
            <v>18</v>
          </cell>
        </row>
        <row r="27">
          <cell r="L27">
            <v>19</v>
          </cell>
          <cell r="M27">
            <v>90</v>
          </cell>
          <cell r="N27">
            <v>1.1584963116666669</v>
          </cell>
          <cell r="O27">
            <v>19</v>
          </cell>
        </row>
        <row r="28">
          <cell r="L28">
            <v>20</v>
          </cell>
          <cell r="M28">
            <v>95</v>
          </cell>
          <cell r="N28">
            <v>1.1577375878070175</v>
          </cell>
          <cell r="O28">
            <v>20</v>
          </cell>
        </row>
        <row r="29">
          <cell r="L29">
            <v>21</v>
          </cell>
          <cell r="M29">
            <v>100</v>
          </cell>
          <cell r="N29">
            <v>1.1570547363333334</v>
          </cell>
          <cell r="O29">
            <v>21</v>
          </cell>
        </row>
        <row r="30">
          <cell r="L30">
            <v>22</v>
          </cell>
          <cell r="M30">
            <v>105</v>
          </cell>
          <cell r="N30">
            <v>1.1533767183333334</v>
          </cell>
          <cell r="O30">
            <v>22</v>
          </cell>
        </row>
        <row r="31">
          <cell r="L31">
            <v>23</v>
          </cell>
          <cell r="M31">
            <v>110</v>
          </cell>
          <cell r="N31">
            <v>1.1518938928787879</v>
          </cell>
          <cell r="O31">
            <v>23</v>
          </cell>
        </row>
        <row r="32">
          <cell r="L32">
            <v>24</v>
          </cell>
          <cell r="M32">
            <v>115</v>
          </cell>
          <cell r="N32">
            <v>1.1505400087681159</v>
          </cell>
          <cell r="O32">
            <v>24</v>
          </cell>
        </row>
        <row r="33">
          <cell r="L33">
            <v>25</v>
          </cell>
          <cell r="M33">
            <v>120</v>
          </cell>
          <cell r="N33">
            <v>1.1492989483333336</v>
          </cell>
          <cell r="O33">
            <v>25</v>
          </cell>
        </row>
        <row r="34">
          <cell r="L34">
            <v>26</v>
          </cell>
          <cell r="M34">
            <v>125</v>
          </cell>
          <cell r="N34">
            <v>1.1481571727333333</v>
          </cell>
          <cell r="O34">
            <v>26</v>
          </cell>
        </row>
        <row r="35">
          <cell r="L35">
            <v>27</v>
          </cell>
          <cell r="M35">
            <v>130</v>
          </cell>
          <cell r="N35">
            <v>1.1471032260256411</v>
          </cell>
          <cell r="O35">
            <v>27</v>
          </cell>
        </row>
        <row r="36">
          <cell r="L36">
            <v>28</v>
          </cell>
          <cell r="M36">
            <v>135</v>
          </cell>
          <cell r="N36">
            <v>1.1461273494444446</v>
          </cell>
          <cell r="O36">
            <v>28</v>
          </cell>
        </row>
        <row r="37">
          <cell r="L37">
            <v>29</v>
          </cell>
          <cell r="M37">
            <v>140</v>
          </cell>
          <cell r="N37">
            <v>1.1452211783333335</v>
          </cell>
          <cell r="O37">
            <v>29</v>
          </cell>
        </row>
        <row r="38">
          <cell r="L38">
            <v>30</v>
          </cell>
          <cell r="M38">
            <v>145</v>
          </cell>
          <cell r="N38">
            <v>1.1443775017816094</v>
          </cell>
          <cell r="O38">
            <v>30</v>
          </cell>
        </row>
        <row r="39">
          <cell r="L39">
            <v>31</v>
          </cell>
          <cell r="M39">
            <v>150</v>
          </cell>
          <cell r="N39">
            <v>1.1435900703333333</v>
          </cell>
          <cell r="O39">
            <v>31</v>
          </cell>
        </row>
        <row r="40">
          <cell r="L40">
            <v>32</v>
          </cell>
          <cell r="M40">
            <v>155</v>
          </cell>
          <cell r="N40">
            <v>1.1428534409139788</v>
          </cell>
          <cell r="O40">
            <v>32</v>
          </cell>
        </row>
        <row r="41">
          <cell r="L41">
            <v>33</v>
          </cell>
          <cell r="M41">
            <v>160</v>
          </cell>
          <cell r="N41">
            <v>1.1421628508333335</v>
          </cell>
          <cell r="O41">
            <v>33</v>
          </cell>
        </row>
        <row r="42">
          <cell r="L42">
            <v>34</v>
          </cell>
          <cell r="M42">
            <v>165</v>
          </cell>
          <cell r="N42">
            <v>1.1415141146969698</v>
          </cell>
          <cell r="O42">
            <v>34</v>
          </cell>
        </row>
        <row r="43">
          <cell r="L43">
            <v>35</v>
          </cell>
          <cell r="M43">
            <v>170</v>
          </cell>
          <cell r="N43">
            <v>1.1409035395098039</v>
          </cell>
          <cell r="O43">
            <v>35</v>
          </cell>
        </row>
        <row r="44">
          <cell r="L44">
            <v>36</v>
          </cell>
          <cell r="M44">
            <v>175</v>
          </cell>
          <cell r="N44">
            <v>1.1403278543333335</v>
          </cell>
          <cell r="O44">
            <v>36</v>
          </cell>
        </row>
        <row r="45">
          <cell r="L45">
            <v>37</v>
          </cell>
          <cell r="M45">
            <v>180</v>
          </cell>
          <cell r="N45">
            <v>1.1397841516666667</v>
          </cell>
          <cell r="O45">
            <v>37</v>
          </cell>
        </row>
        <row r="46">
          <cell r="L46">
            <v>38</v>
          </cell>
          <cell r="M46">
            <v>185</v>
          </cell>
          <cell r="N46">
            <v>1.1392698383333333</v>
          </cell>
          <cell r="O46">
            <v>38</v>
          </cell>
        </row>
        <row r="47">
          <cell r="L47">
            <v>39</v>
          </cell>
          <cell r="M47">
            <v>190</v>
          </cell>
          <cell r="N47">
            <v>1.1387825941228071</v>
          </cell>
          <cell r="O47">
            <v>39</v>
          </cell>
        </row>
        <row r="48">
          <cell r="L48">
            <v>40</v>
          </cell>
          <cell r="M48">
            <v>195</v>
          </cell>
          <cell r="N48">
            <v>1.138320336794872</v>
          </cell>
          <cell r="O48">
            <v>40</v>
          </cell>
        </row>
        <row r="49">
          <cell r="L49">
            <v>41</v>
          </cell>
          <cell r="M49">
            <v>200</v>
          </cell>
          <cell r="N49">
            <v>1.1378811923333334</v>
          </cell>
          <cell r="O49">
            <v>41</v>
          </cell>
        </row>
      </sheetData>
      <sheetData sheetId="18">
        <row r="9">
          <cell r="L9">
            <v>1</v>
          </cell>
          <cell r="M9">
            <v>0</v>
          </cell>
          <cell r="N9">
            <v>1.2683674783333334</v>
          </cell>
          <cell r="O9">
            <v>1</v>
          </cell>
        </row>
        <row r="10">
          <cell r="L10">
            <v>2</v>
          </cell>
          <cell r="M10">
            <v>0.5</v>
          </cell>
          <cell r="N10">
            <v>1.2683674783333334</v>
          </cell>
          <cell r="O10">
            <v>2</v>
          </cell>
        </row>
        <row r="11">
          <cell r="L11">
            <v>3</v>
          </cell>
          <cell r="M11">
            <v>1</v>
          </cell>
          <cell r="N11">
            <v>1.2683664083333335</v>
          </cell>
          <cell r="O11">
            <v>3</v>
          </cell>
        </row>
        <row r="12">
          <cell r="L12">
            <v>4</v>
          </cell>
          <cell r="M12">
            <v>2</v>
          </cell>
          <cell r="N12">
            <v>1.2645256433333334</v>
          </cell>
          <cell r="O12">
            <v>4</v>
          </cell>
        </row>
        <row r="13">
          <cell r="L13">
            <v>5</v>
          </cell>
          <cell r="M13">
            <v>5</v>
          </cell>
          <cell r="N13">
            <v>1.2620694583333334</v>
          </cell>
          <cell r="O13">
            <v>5</v>
          </cell>
        </row>
        <row r="14">
          <cell r="L14">
            <v>6</v>
          </cell>
          <cell r="M14">
            <v>10</v>
          </cell>
          <cell r="N14">
            <v>1.2533066933333334</v>
          </cell>
          <cell r="O14">
            <v>6</v>
          </cell>
        </row>
        <row r="15">
          <cell r="L15">
            <v>7</v>
          </cell>
          <cell r="M15">
            <v>15</v>
          </cell>
          <cell r="N15">
            <v>1.2145619933333334</v>
          </cell>
          <cell r="O15">
            <v>7</v>
          </cell>
        </row>
        <row r="16">
          <cell r="L16">
            <v>8</v>
          </cell>
          <cell r="M16">
            <v>20</v>
          </cell>
          <cell r="N16">
            <v>1.2139975683333333</v>
          </cell>
          <cell r="O16">
            <v>8</v>
          </cell>
        </row>
        <row r="17">
          <cell r="L17">
            <v>9</v>
          </cell>
          <cell r="M17">
            <v>25</v>
          </cell>
          <cell r="N17">
            <v>1.2084153783333333</v>
          </cell>
          <cell r="O17">
            <v>9</v>
          </cell>
        </row>
        <row r="18">
          <cell r="L18">
            <v>10</v>
          </cell>
          <cell r="M18">
            <v>30</v>
          </cell>
          <cell r="N18">
            <v>1.2009762033333333</v>
          </cell>
          <cell r="O18">
            <v>10</v>
          </cell>
        </row>
        <row r="19">
          <cell r="L19">
            <v>11</v>
          </cell>
          <cell r="M19">
            <v>40</v>
          </cell>
          <cell r="N19">
            <v>1.1985783333333335</v>
          </cell>
          <cell r="O19">
            <v>11</v>
          </cell>
        </row>
        <row r="20">
          <cell r="L20">
            <v>12</v>
          </cell>
          <cell r="M20">
            <v>50</v>
          </cell>
          <cell r="N20">
            <v>1.1980588483333334</v>
          </cell>
          <cell r="O20">
            <v>12</v>
          </cell>
        </row>
        <row r="21">
          <cell r="L21">
            <v>13</v>
          </cell>
          <cell r="M21">
            <v>60</v>
          </cell>
          <cell r="N21">
            <v>1.1881709783333336</v>
          </cell>
          <cell r="O21">
            <v>13</v>
          </cell>
        </row>
        <row r="22">
          <cell r="L22">
            <v>14</v>
          </cell>
          <cell r="M22">
            <v>70</v>
          </cell>
          <cell r="N22">
            <v>1.1870175183333334</v>
          </cell>
          <cell r="O22">
            <v>14</v>
          </cell>
        </row>
        <row r="23">
          <cell r="L23">
            <v>15</v>
          </cell>
          <cell r="M23">
            <v>80</v>
          </cell>
          <cell r="N23">
            <v>1.1870175183333334</v>
          </cell>
          <cell r="O23">
            <v>15</v>
          </cell>
        </row>
        <row r="24">
          <cell r="L24">
            <v>16</v>
          </cell>
          <cell r="M24">
            <v>90</v>
          </cell>
          <cell r="N24">
            <v>1.1845072983333333</v>
          </cell>
          <cell r="O24">
            <v>16</v>
          </cell>
        </row>
        <row r="25">
          <cell r="L25">
            <v>17</v>
          </cell>
          <cell r="M25">
            <v>100</v>
          </cell>
          <cell r="N25">
            <v>1.1845072983333333</v>
          </cell>
          <cell r="O25">
            <v>17</v>
          </cell>
        </row>
        <row r="26">
          <cell r="L26">
            <v>18</v>
          </cell>
          <cell r="M26">
            <v>150</v>
          </cell>
          <cell r="N26">
            <v>1.1834833083333334</v>
          </cell>
          <cell r="O26">
            <v>18</v>
          </cell>
        </row>
        <row r="27">
          <cell r="L27">
            <v>19</v>
          </cell>
          <cell r="M27">
            <v>200</v>
          </cell>
          <cell r="N27">
            <v>1.1824336383333334</v>
          </cell>
          <cell r="O27">
            <v>19</v>
          </cell>
        </row>
        <row r="28">
          <cell r="L28">
            <v>20</v>
          </cell>
          <cell r="M28">
            <v>250</v>
          </cell>
          <cell r="N28">
            <v>1.1778722283333334</v>
          </cell>
          <cell r="O28">
            <v>20</v>
          </cell>
        </row>
        <row r="29">
          <cell r="L29">
            <v>21</v>
          </cell>
          <cell r="M29">
            <v>300</v>
          </cell>
          <cell r="N29">
            <v>1.1715517383333334</v>
          </cell>
          <cell r="O29">
            <v>21</v>
          </cell>
        </row>
        <row r="30">
          <cell r="L30">
            <v>22</v>
          </cell>
          <cell r="M30">
            <v>350</v>
          </cell>
          <cell r="N30">
            <v>1.1697915883333332</v>
          </cell>
          <cell r="O30">
            <v>22</v>
          </cell>
        </row>
        <row r="31">
          <cell r="L31">
            <v>23</v>
          </cell>
          <cell r="M31">
            <v>400</v>
          </cell>
          <cell r="N31">
            <v>1.1676505183333334</v>
          </cell>
          <cell r="O31">
            <v>23</v>
          </cell>
        </row>
        <row r="32">
          <cell r="L32">
            <v>24</v>
          </cell>
          <cell r="M32">
            <v>500</v>
          </cell>
          <cell r="N32">
            <v>1.1676505183333334</v>
          </cell>
          <cell r="O32">
            <v>24</v>
          </cell>
        </row>
        <row r="33">
          <cell r="L33">
            <v>25</v>
          </cell>
          <cell r="M33">
            <v>500</v>
          </cell>
          <cell r="N33">
            <v>1.1591921683333333</v>
          </cell>
          <cell r="O33">
            <v>25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หมายเหตุราคากลาง"/>
      <sheetName val="B.O.Q เข้ากรรมการ"/>
      <sheetName val="1.B.O.Q"/>
      <sheetName val="1.หมายเหตุกรรมการ"/>
      <sheetName val="2.ค่า F"/>
      <sheetName val="3.รายละเอียด"/>
      <sheetName val="2.แผนที่แหล่งวัสดุ"/>
      <sheetName val="3.หลักเกณฑ์"/>
      <sheetName val="3.แผนผังการคิดเวลาทำการ"/>
      <sheetName val="3.แผนผังการคิดเวลาทำการ (2)"/>
      <sheetName val="3.แผนผังการคิดเวลาทำการ (3)"/>
      <sheetName val="4.ข้อมูลเบื้องต้น"/>
      <sheetName val="ค่าสำรวจความเรียบ(IRI)"/>
      <sheetName val="ตารางระยะทาง"/>
      <sheetName val="ราคาวัสดุก่อสร้างทั่วไป"/>
      <sheetName val="5.สรุปแหล่งวัสดุและระยะขนส่ง"/>
      <sheetName val="5.1ตารางเปรียบเทียบราคาวัสดุ"/>
      <sheetName val="ค่าขนส่งทางเรือ"/>
      <sheetName val="5.2ข้อมูลวัสดุ-ค่าดำเนิน"/>
      <sheetName val="ระยะทางเฉลี่ย"/>
      <sheetName val="ตัวแปรค่าขนส่ง"/>
      <sheetName val="6.ตารางเปรียบเทียบราคาไม้"/>
      <sheetName val="6.1ข้อมูลงานCon+ไม้แบบ"/>
      <sheetName val="6.2ข้อมูลงานไม้แบบ+งานทั่วไป"/>
      <sheetName val="1.1RE. ASPHAL-1.5 RE. PIPE +1.7"/>
      <sheetName val="1.1REMOVAL-2.2.5 SOFT MAT"/>
      <sheetName val="2.3.1 EARTH EMB.-2.3.6 POROUS"/>
      <sheetName val="2.4.1SELEC B - 3.7 RECYCLING"/>
      <sheetName val="4.1.1PRIME -4.4.6 MODIFI"/>
      <sheetName val="ตารางBOX"/>
      <sheetName val="5.1.2.1 ขยายสะพาน1+343"/>
      <sheetName val="5.1.2.2 ขยายสะพาน2+620"/>
      <sheetName val="5.1.2.3 ขยายสะพาน3+166"/>
      <sheetName val="5.1.2.4 ขยายสะพาน1+720"/>
      <sheetName val="5.1.2.5 ขยายสะพาน5+270"/>
      <sheetName val="BOX G.+I G.+PLANK G.+เสาเข็ม 65"/>
      <sheetName val="5.1.4 APPRO+5.1.6 ABUT.PROJEC"/>
      <sheetName val="5.1.5 BEARING UNIT"/>
      <sheetName val="5.1.5 B.U WITH RE"/>
      <sheetName val="5.1.8.2 RETAINING WALL TYPE B"/>
      <sheetName val="5.2.1.1 NEW  BOX 2+956 "/>
      <sheetName val="5.2.1.2NEW  BOX 3+542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2.1.10NEW  BOX9+236"/>
      <sheetName val="5.2.2.1EXTEN BOX 8+310"/>
      <sheetName val="5.2.2.2 EXTEN  BOX 8+985"/>
      <sheetName val="5.2.2.3EXTEN BOX9+015"/>
      <sheetName val="5.2.3.1 R.C. BOX SIDE DRAIN"/>
      <sheetName val="5.3RC. PIPE(6)"/>
      <sheetName val="5.4RELOCATE RC. PIPE"/>
      <sheetName val="6.1.1 SLOPE-6.1.20"/>
      <sheetName val="6.3.1.6MH.TY.C FOR BOX 1.2x1.2 "/>
      <sheetName val="6.3.4REC. PIPE+6.3.5.1+6.3.5.2 "/>
      <sheetName val="6.3.12.1TYPE I+6.3.12.3ทุบรื้อ"/>
      <sheetName val="6.3.13.1 -13.2 +6.3.14.1 - 14.3"/>
      <sheetName val="6.4.1CURB &amp; GUT. -6.4.5MOVABLE"/>
      <sheetName val="6.5.1 SLAB BLOCK 0.4 X 0.4"/>
      <sheetName val="6.6.SODDING+6.7.1TOPSOIL"/>
      <sheetName val="6.8.1 W-GUARD"/>
      <sheetName val="6.8.3.1-.2BARRIER TYPE 1"/>
      <sheetName val="6.10.1GUIDE P. - 6.10.4 REFLEX."/>
      <sheetName val="6.11.1แผ่นป้าย - 6.11.2.2เสา"/>
      <sheetName val="6.11.3.1 MOUNTING ON STEEL TRUS"/>
      <sheetName val="6.11.4.1 STEEL POLE "/>
      <sheetName val="6.12.1เสาไฟกิ่งเดี่ยว 9ม.  "/>
      <sheetName val="6.12.4-.7เสาไฟกิ่งคู่ 12ม."/>
      <sheetName val="6.12.10RE. SINGLE &amp; DOUBLE BRAC"/>
      <sheetName val="6.13.2.1-6.13.2.2 IMPROVE.TRAFF"/>
      <sheetName val="6.15 MARKING-6.16 PERMANENT"/>
      <sheetName val="6.17.1BUS STOP TY. A-6.17.7TY.G"/>
      <sheetName val="7. ป้ายชั่วคราว"/>
      <sheetName val="เริ่มITEM ที่เคยใช้แล้ว "/>
      <sheetName val="6.11.5.2 PILE FOUNDATION"/>
      <sheetName val="6.11.5.1 STEEL TRUSS"/>
      <sheetName val="6.3.1.3.1 MH. TYPE C 1.00"/>
      <sheetName val="6.3.2 CATCH BASIN"/>
      <sheetName val="6.3.7 INTERCEPTOR-6.3.9 GUTTER"/>
      <sheetName val="6.8.3.3 BARRIER TYPE II"/>
      <sheetName val="6.8.4.1 APP. TYPE A-6.8.4.5 SPE"/>
      <sheetName val="6.12.2เสาไฟกิ่งคู่ 9ม.   "/>
      <sheetName val="6.14.1flashing(solar cell)"/>
      <sheetName val="6.17.RELO.BUS STOP TY. A-F"/>
      <sheetName val="6.18.2 SHRUB - 6.18.6TREE TRAN."/>
      <sheetName val="5.1.1สะพานแบบแยกวัสดุ"/>
      <sheetName val="4.9.1ผิวคอนกรีต"/>
      <sheetName val="4.9.2 EXP.Joint-4.9.6 EDGE JOIN"/>
      <sheetName val="4.10.5full depth - 4.11 "/>
      <sheetName val="5.1.1.1 NEW 28+188"/>
      <sheetName val="5.1.2.6 ขยายสะพาน29+168"/>
      <sheetName val="5.1.2.7 ขยายสะพาน30+225"/>
      <sheetName val="5.1.2.8 ขยายสะพาน31+315"/>
      <sheetName val="5.1.2.9 ขยายสะพาน34+122"/>
      <sheetName val="5.1.2.10 ขยายสะพาน35+530"/>
      <sheetName val="MULTI BEAM"/>
      <sheetName val="5.1(5)BEARING UNIT S2-23"/>
      <sheetName val="5.1.1.2 NEW 35+092RT"/>
      <sheetName val="5.1.1.3 NEW 37+381RT"/>
      <sheetName val="5.1.1.4 NEW 40+607RT"/>
      <sheetName val="5.1.1.5 NEW 37+391LT"/>
      <sheetName val="5.2.2.1ต้นฉบับEXTEN R.C. BOX"/>
      <sheetName val="5.2.2.4EXTEN  BOX23+120"/>
      <sheetName val="5.2.2.5EXTEN  BOX23+749"/>
      <sheetName val="5.2.2.6EXTEN  BOX26+526"/>
      <sheetName val="5.2.2.7EXTEN  BOX27+453"/>
      <sheetName val="5.1.1.1 สำรองNEW BRIDGE."/>
      <sheetName val="5.1(5)BEARING UNIT S2-22"/>
      <sheetName val="5.1.7 สะพานลอย TYPE  B2"/>
      <sheetName val="รายละเอียดสะพานลอย TYPE B2 "/>
      <sheetName val="5.1.7 สะพานลอย TYPE  A1"/>
      <sheetName val="รายละเอียดสะพานลอย TYPE  A1"/>
      <sheetName val="6.2.1 PERFORATE+6.2.2 ROCK FILL"/>
      <sheetName val="6.3.1.3.1 MH. TYPE E "/>
      <sheetName val="6.3.1.3.2 MH. TYPE C 1.20"/>
      <sheetName val="6.3.1.3.2 MH. TYPE C 1.50"/>
      <sheetName val="6.3.1.7 บ่อดักขยะ"/>
      <sheetName val="6.3.3.1.2 DROP TYPE I FOR 0.60"/>
      <sheetName val="6.3.3.1.3DROP TYPE I FOR 0.80"/>
      <sheetName val="6.3.3.1.4 DROP TYPE I FOR 1.00 "/>
      <sheetName val="6.3.3.1.5 DROP TYPE I  FOR 1.20"/>
      <sheetName val="6.3.1.2 MH. TYPE B 1.20 "/>
      <sheetName val="6.3.1.9 MODIFI  M.H.1.20"/>
      <sheetName val="6.3.6.1WINGWALL+6.3.6.12"/>
      <sheetName val="6.3.14.4.1 H 1.01-2.00"/>
      <sheetName val="6.5.2 PAVING BLOCK+6.6.1SODDING"/>
      <sheetName val="6.13.1.1TRAFFIC SIGNAL "/>
      <sheetName val="6.13.1.2 TRAFFIC SIGNAL "/>
      <sheetName val="6.3.8  R.C.DITCH "/>
      <sheetName val="6.5.3PLAIN CON. SLAB"/>
      <sheetName val="6.8...RELO. W-GUARD"/>
      <sheetName val="6.11.8 RELO.OVERHANG"/>
      <sheetName val="6.11.4.2 STEEL POLE "/>
      <sheetName val="6.14.1.1 FLASHING SIGNAL"/>
      <sheetName val="6.14.2.1 IMPROVE. OF EX.FLASING"/>
      <sheetName val="6.18.1.1-6.18.1.17 TREE PLANING"/>
      <sheetName val="6.26 ระบบดักขยะทางเชื่อมสาธารณะ"/>
      <sheetName val="END ITEM ที่เคยใช้แล้ว  "/>
      <sheetName val="เริ่มITEM ที่ตรวจสอบแล้ว"/>
      <sheetName val="2.3.1.1 EARTH EMB. AT MEDIAN"/>
      <sheetName val="6.3.1.4 MH. TYPE D 1.00"/>
      <sheetName val="6.8.3.4 BARRIER AT BRIDGE APP."/>
      <sheetName val="6.12.5.3  HIGH MAST 30.00 M."/>
      <sheetName val="6.20STEP DRAIN-6.21BAFFLE WALL "/>
      <sheetName val="ITEM สุดท้าย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1.6.1STEEL  TRUSS TYPE II"/>
      <sheetName val="6.11.6.2 FOUNDATION  TYPE II"/>
      <sheetName val="6.12.3เสาไฟกิ่งเดี่ยว 12ม. "/>
      <sheetName val="END ITEM ที่ตรวจสอบแล้วแต่ยัง"/>
      <sheetName val="ITEM ที่ยังไม่เคยทำ"/>
      <sheetName val="6.11.3.2 MOUNTING  AT BRIDGE"/>
      <sheetName val="5.5new  concrete  fences"/>
      <sheetName val="6.12.10.3RELO.HIGH MAST 20 M "/>
      <sheetName val="6.3.1.10 NEW  M.H."/>
      <sheetName val="6.3.1.8 MODIFI  M.H.1.00"/>
      <sheetName val="6.3.1.7 MODIFI. OF MH."/>
      <sheetName val="6.3.14.5 CANTILIVER RE."/>
      <sheetName val="6.12.5 HIGH  MAST 20 M."/>
      <sheetName val="6.12.10.4 RE. 250 WATT HIGH "/>
      <sheetName val="6.3.14.4.2 H 2.01-3.00"/>
      <sheetName val="6.5.3 PLAIN CONCRETE SLAB"/>
      <sheetName val="6.11.5.2 SPEAD FOOTING"/>
      <sheetName val="3.แผนผังการคิดเวลาทำการ ("/>
      <sheetName val="5.สรุปแหล่งวัสดุและระยะขน"/>
      <sheetName val="5.1ตารางเปรียบเทียบราคาวั"/>
      <sheetName val="6.2ข้อมูลงานไม้แบบ+งานทั่"/>
      <sheetName val="1.1RE. ASPHAL-1.5 RE. PIP"/>
      <sheetName val="2.3.1 EARTH EMB.-2.3.6 PO"/>
      <sheetName val="2.4.1SELEC B - 3.7 RECYCL"/>
      <sheetName val="BOX G.+I G.+PLANK G.+เสาเ"/>
      <sheetName val="5.1.4 APPRO+5.1.6 ABUT.PR"/>
      <sheetName val="5.1.8.2 RETAINING WALL TY"/>
      <sheetName val="5.2.3.1 R.C. BOX SIDE DRA"/>
      <sheetName val="6.3.1.6MH.TY.C FOR BOX 1."/>
      <sheetName val="6.3.4REC. PIPE+6.3.5.1+6."/>
      <sheetName val="6.3.12.1TYPE I+6.3.12.3ทุ"/>
      <sheetName val="6.3.13.1 -13.2 +6.3.14.1 "/>
      <sheetName val="6.4.1CURB &amp; GUT. -6.4.5MO"/>
      <sheetName val="6.5.1 SLAB BLOCK 0.4 X 0."/>
      <sheetName val="6.10.1GUIDE P. - 6.10.4 R"/>
      <sheetName val="6.11.1แผ่นป้าย - 6.11.2.2"/>
      <sheetName val="6.11.3.1 MOUNTING ON STEE"/>
      <sheetName val="6.12.1เสาไฟกิ่งเดี่ยว 9ม."/>
      <sheetName val="6.12.4-.7เสาไฟกิ่งคู่ 12ม"/>
      <sheetName val="6.12.10RE. SINGLE &amp; DOUBL"/>
      <sheetName val="6.13.2.1-6.13.2.2 IMPROVE"/>
      <sheetName val="6.15 MARKING-6.16 PERMANE"/>
      <sheetName val="6.17.1BUS STOP TY. A-6.17"/>
      <sheetName val="6.3.7 INTERCEPTOR-6.3.9 G"/>
      <sheetName val="6.8.4.1 APP. TYPE A-6.8.4"/>
      <sheetName val="6.14.1flashing(solar cell"/>
      <sheetName val="6.17.RELO.BUS STOP TY. A-"/>
      <sheetName val="6.18.2 SHRUB - 6.18.6TREE"/>
      <sheetName val="4.9.2 EXP.Joint-4.9.6 EDG"/>
      <sheetName val="5.2.2.1ต้นฉบับEXTEN R.C. "/>
      <sheetName val="รายละเอียดสะพานลอย TYPE B"/>
      <sheetName val="รายละเอียดสะพานลอย TYPE  "/>
      <sheetName val="6.2.1 PERFORATE+6.2.2 ROC"/>
      <sheetName val="6.3.3.1.2 DROP TYPE I FOR"/>
      <sheetName val="6.3.3.1.3DROP TYPE I FOR "/>
      <sheetName val="6.3.3.1.4 DROP TYPE I FOR"/>
      <sheetName val="6.3.3.1.5 DROP TYPE I  FO"/>
      <sheetName val="6.5.2 PAVING BLOCK+6.6.1S"/>
      <sheetName val="6.14.2.1 IMPROVE. OF EX.F"/>
      <sheetName val="6.18.1.1-6.18.1.17 TREE P"/>
      <sheetName val="6.26 ระบบดักขยะทางเชื่อมส"/>
      <sheetName val="2.3.1.1 EARTH EMB. AT MED"/>
      <sheetName val="6.8.3.4 BARRIER AT BRIDGE"/>
      <sheetName val="6.12.5.3  HIGH MAST 30.00"/>
      <sheetName val="6.20STEP DRAIN-6.21BAFFLE"/>
      <sheetName val=" ITEM ที่ตรวจสอบแล้วแต่ยั"/>
      <sheetName val="6.11.6.1STEEL  TRUSS TYPE"/>
      <sheetName val="6.11.6.2 FOUNDATION  TYPE"/>
      <sheetName val="6.12.3เสาไฟกิ่งเดี่ยว 12ม"/>
      <sheetName val="END ITEM ที่ตรวจสอบแล้วแต"/>
      <sheetName val="6.11.3.2 MOUNTING  AT BRI"/>
      <sheetName val="6.12.10.3RELO.HIGH MAST 2"/>
      <sheetName val="6.12.10.4 RE. 250 WATT HI"/>
      <sheetName val="Form1"/>
      <sheetName val="บาน_เครื่องยก"/>
      <sheetName val="อาคาร"/>
      <sheetName val="งานทาง"/>
      <sheetName val="สะพาน_ท่อเหลี่ยม"/>
      <sheetName val="กาฬสินธ์-สมเด็จ ตอน1(หมายเลข12)"/>
    </sheetNames>
    <sheetDataSet>
      <sheetData sheetId="0" refreshError="1"/>
      <sheetData sheetId="1" refreshError="1"/>
      <sheetData sheetId="2" refreshError="1">
        <row r="5">
          <cell r="H5">
            <v>17.100000000000001</v>
          </cell>
          <cell r="I5">
            <v>17.2</v>
          </cell>
          <cell r="J5">
            <v>17.3</v>
          </cell>
          <cell r="K5">
            <v>17.399999999999999</v>
          </cell>
          <cell r="L5">
            <v>18.100000000000001</v>
          </cell>
          <cell r="M5">
            <v>18.2</v>
          </cell>
          <cell r="N5">
            <v>18.3</v>
          </cell>
          <cell r="O5">
            <v>18.399999999999999</v>
          </cell>
          <cell r="P5">
            <v>19.100000000000001</v>
          </cell>
          <cell r="Q5">
            <v>19.2</v>
          </cell>
          <cell r="R5">
            <v>19.3</v>
          </cell>
          <cell r="S5">
            <v>19.399999999999999</v>
          </cell>
          <cell r="T5">
            <v>20.100000000000001</v>
          </cell>
          <cell r="U5">
            <v>20.2</v>
          </cell>
          <cell r="V5">
            <v>20.3</v>
          </cell>
          <cell r="W5">
            <v>20.399999999999999</v>
          </cell>
          <cell r="X5">
            <v>21.1</v>
          </cell>
          <cell r="Y5">
            <v>21.2</v>
          </cell>
          <cell r="Z5">
            <v>21.3</v>
          </cell>
          <cell r="AA5">
            <v>21.4</v>
          </cell>
          <cell r="AB5">
            <v>22.1</v>
          </cell>
          <cell r="AC5">
            <v>22.2</v>
          </cell>
          <cell r="AD5">
            <v>22.3</v>
          </cell>
          <cell r="AE5">
            <v>22.4</v>
          </cell>
          <cell r="AF5">
            <v>23.1</v>
          </cell>
          <cell r="AG5">
            <v>23.2</v>
          </cell>
          <cell r="AH5">
            <v>23.3</v>
          </cell>
          <cell r="AI5">
            <v>23.4</v>
          </cell>
          <cell r="AJ5">
            <v>24.1</v>
          </cell>
          <cell r="AK5">
            <v>24.2</v>
          </cell>
          <cell r="AL5">
            <v>24.3</v>
          </cell>
          <cell r="AM5">
            <v>24.4</v>
          </cell>
          <cell r="AN5">
            <v>25.1</v>
          </cell>
          <cell r="AO5">
            <v>25.2</v>
          </cell>
          <cell r="AP5">
            <v>25.3</v>
          </cell>
          <cell r="AQ5">
            <v>25.4</v>
          </cell>
          <cell r="AR5">
            <v>26.1</v>
          </cell>
          <cell r="AS5">
            <v>26.2</v>
          </cell>
          <cell r="AT5">
            <v>26.3</v>
          </cell>
          <cell r="AU5">
            <v>26.4</v>
          </cell>
          <cell r="AV5">
            <v>27.1</v>
          </cell>
          <cell r="AW5">
            <v>27.2</v>
          </cell>
          <cell r="AX5">
            <v>27.3</v>
          </cell>
          <cell r="AY5">
            <v>27.4</v>
          </cell>
          <cell r="AZ5">
            <v>28.1</v>
          </cell>
          <cell r="BA5">
            <v>28.2</v>
          </cell>
          <cell r="BB5">
            <v>28.3</v>
          </cell>
          <cell r="BC5">
            <v>28.4</v>
          </cell>
          <cell r="BD5">
            <v>29.1</v>
          </cell>
          <cell r="BE5">
            <v>29.2</v>
          </cell>
          <cell r="BF5">
            <v>29.3</v>
          </cell>
          <cell r="BG5">
            <v>29.4</v>
          </cell>
          <cell r="BH5">
            <v>30.1</v>
          </cell>
          <cell r="BI5">
            <v>30.2</v>
          </cell>
          <cell r="BJ5">
            <v>30.3</v>
          </cell>
          <cell r="BK5">
            <v>30.4</v>
          </cell>
          <cell r="BL5">
            <v>31.1</v>
          </cell>
          <cell r="BM5">
            <v>31.2</v>
          </cell>
          <cell r="BN5">
            <v>31.3</v>
          </cell>
          <cell r="BO5">
            <v>31.4</v>
          </cell>
          <cell r="BP5">
            <v>32.1</v>
          </cell>
          <cell r="BQ5">
            <v>32.200000000000003</v>
          </cell>
          <cell r="BR5">
            <v>32.299999999999997</v>
          </cell>
          <cell r="BS5">
            <v>32.4</v>
          </cell>
          <cell r="BT5">
            <v>33.1</v>
          </cell>
          <cell r="BU5">
            <v>33.200000000000003</v>
          </cell>
          <cell r="BV5">
            <v>33.299999999999997</v>
          </cell>
          <cell r="BW5">
            <v>33.4</v>
          </cell>
          <cell r="BX5">
            <v>34.1</v>
          </cell>
          <cell r="BY5">
            <v>34.200000000000003</v>
          </cell>
          <cell r="BZ5">
            <v>34.299999999999997</v>
          </cell>
          <cell r="CA5">
            <v>34.4</v>
          </cell>
          <cell r="CB5">
            <v>35.1</v>
          </cell>
          <cell r="CC5">
            <v>35.200000000000003</v>
          </cell>
          <cell r="CD5">
            <v>35.299999999999997</v>
          </cell>
          <cell r="CE5">
            <v>35.4</v>
          </cell>
          <cell r="CF5">
            <v>36.1</v>
          </cell>
          <cell r="CG5">
            <v>36.200000000000003</v>
          </cell>
          <cell r="CH5">
            <v>36.299999999999997</v>
          </cell>
          <cell r="CI5">
            <v>36.4</v>
          </cell>
          <cell r="CJ5">
            <v>37.1</v>
          </cell>
          <cell r="CK5">
            <v>37.200000000000003</v>
          </cell>
          <cell r="CL5">
            <v>37.299999999999997</v>
          </cell>
          <cell r="CM5">
            <v>37.4</v>
          </cell>
          <cell r="CN5">
            <v>38.1</v>
          </cell>
          <cell r="CO5">
            <v>38.200000000000003</v>
          </cell>
          <cell r="CP5">
            <v>38.299999999999997</v>
          </cell>
          <cell r="CQ5">
            <v>38.4</v>
          </cell>
          <cell r="CR5">
            <v>39.1</v>
          </cell>
          <cell r="CS5">
            <v>39.200000000000003</v>
          </cell>
          <cell r="CT5">
            <v>39.299999999999997</v>
          </cell>
          <cell r="CU5">
            <v>39.4</v>
          </cell>
        </row>
        <row r="6">
          <cell r="G6" t="str">
            <v>ระยะทาง</v>
          </cell>
          <cell r="H6" t="str">
            <v xml:space="preserve">               สิบล้อ</v>
          </cell>
          <cell r="J6" t="str">
            <v xml:space="preserve">     สิบล้อ+ลากพ่วง</v>
          </cell>
          <cell r="L6" t="str">
            <v xml:space="preserve">               สิบล้อ</v>
          </cell>
          <cell r="N6" t="str">
            <v xml:space="preserve">        สิบล้อ+ลากพ่วง</v>
          </cell>
          <cell r="P6" t="str">
            <v xml:space="preserve">               สิบล้อ</v>
          </cell>
          <cell r="R6" t="str">
            <v xml:space="preserve">        สิบล้อ+ลากพ่วง</v>
          </cell>
          <cell r="T6" t="str">
            <v xml:space="preserve">                    สิบล้อ</v>
          </cell>
          <cell r="V6" t="str">
            <v xml:space="preserve">        สิบล้อ+ลากพ่วง</v>
          </cell>
          <cell r="X6" t="str">
            <v xml:space="preserve">                    สิบล้อ</v>
          </cell>
          <cell r="Z6" t="str">
            <v xml:space="preserve">        สิบล้อ+ลากพ่วง</v>
          </cell>
          <cell r="AB6" t="str">
            <v xml:space="preserve">                    สิบล้อ</v>
          </cell>
          <cell r="AD6" t="str">
            <v xml:space="preserve">        สิบล้อ+ลากพ่วง</v>
          </cell>
          <cell r="AF6" t="str">
            <v xml:space="preserve">                    สิบล้อ</v>
          </cell>
          <cell r="AH6" t="str">
            <v xml:space="preserve">        สิบล้อ+ลากพ่วง</v>
          </cell>
          <cell r="AJ6" t="str">
            <v xml:space="preserve">                    สิบล้อ</v>
          </cell>
          <cell r="AL6" t="str">
            <v xml:space="preserve">        สิบล้อ+ลากพ่วง</v>
          </cell>
          <cell r="AN6" t="str">
            <v xml:space="preserve">                    สิบล้อ</v>
          </cell>
          <cell r="AP6" t="str">
            <v xml:space="preserve">        สิบล้อ+ลากพ่วง</v>
          </cell>
          <cell r="AR6" t="str">
            <v xml:space="preserve">                    สิบล้อ</v>
          </cell>
          <cell r="AT6" t="str">
            <v xml:space="preserve">        สิบล้อ+ลากพ่วง</v>
          </cell>
          <cell r="AV6" t="str">
            <v xml:space="preserve">                    สิบล้อ</v>
          </cell>
          <cell r="AX6" t="str">
            <v xml:space="preserve">        สิบล้อ+ลากพ่วง</v>
          </cell>
          <cell r="AZ6" t="str">
            <v xml:space="preserve">                    สิบล้อ</v>
          </cell>
          <cell r="BB6" t="str">
            <v xml:space="preserve">        สิบล้อ+ลากพ่วง</v>
          </cell>
          <cell r="BD6" t="str">
            <v xml:space="preserve">                    สิบล้อ</v>
          </cell>
          <cell r="BF6" t="str">
            <v xml:space="preserve">        สิบล้อ+ลากพ่วง</v>
          </cell>
          <cell r="BH6" t="str">
            <v xml:space="preserve">                    สิบล้อ</v>
          </cell>
          <cell r="BJ6" t="str">
            <v xml:space="preserve">        สิบล้อ+ลากพ่วง</v>
          </cell>
          <cell r="BL6" t="str">
            <v xml:space="preserve">                    สิบล้อ</v>
          </cell>
          <cell r="BN6" t="str">
            <v xml:space="preserve">        สิบล้อ+ลากพ่วง</v>
          </cell>
          <cell r="BP6" t="str">
            <v xml:space="preserve">                    สิบล้อ</v>
          </cell>
          <cell r="BR6" t="str">
            <v xml:space="preserve">        สิบล้อ+ลากพ่วง</v>
          </cell>
          <cell r="BT6" t="str">
            <v xml:space="preserve">                    สิบล้อ</v>
          </cell>
          <cell r="BV6" t="str">
            <v xml:space="preserve">        สิบล้อ+ลากพ่วง</v>
          </cell>
          <cell r="BX6" t="str">
            <v xml:space="preserve">                    สิบล้อ</v>
          </cell>
          <cell r="BZ6" t="str">
            <v xml:space="preserve">        สิบล้อ+ลากพ่วง</v>
          </cell>
          <cell r="CB6" t="str">
            <v xml:space="preserve">                    สิบล้อ</v>
          </cell>
          <cell r="CD6" t="str">
            <v xml:space="preserve">        สิบล้อ+ลากพ่วง</v>
          </cell>
          <cell r="CF6" t="str">
            <v xml:space="preserve">                    สิบล้อ</v>
          </cell>
          <cell r="CH6" t="str">
            <v xml:space="preserve">        สิบล้อ+ลากพ่วง</v>
          </cell>
          <cell r="CJ6" t="str">
            <v xml:space="preserve">                    สิบล้อ</v>
          </cell>
          <cell r="CL6" t="str">
            <v xml:space="preserve">        สิบล้อ+ลากพ่วง</v>
          </cell>
          <cell r="CN6" t="str">
            <v xml:space="preserve">                    สิบล้อ</v>
          </cell>
          <cell r="CP6" t="str">
            <v xml:space="preserve">        สิบล้อ+ลากพ่วง</v>
          </cell>
          <cell r="CR6" t="str">
            <v xml:space="preserve">                    สิบล้อ</v>
          </cell>
          <cell r="CT6" t="str">
            <v xml:space="preserve">        สิบล้อ+ลากพ่วง</v>
          </cell>
        </row>
        <row r="7">
          <cell r="H7" t="str">
            <v>บาท / ตัน</v>
          </cell>
          <cell r="I7" t="str">
            <v>บาท / ลบ.ม.</v>
          </cell>
          <cell r="J7" t="str">
            <v>บาท / ตัน</v>
          </cell>
          <cell r="K7" t="str">
            <v>บาท / ลบ.ม.</v>
          </cell>
          <cell r="L7" t="str">
            <v>บาท / ตัน</v>
          </cell>
          <cell r="M7" t="str">
            <v>บาท / ลบ.ม.</v>
          </cell>
          <cell r="N7" t="str">
            <v>บาท / ตัน</v>
          </cell>
          <cell r="O7" t="str">
            <v>บาท / ลบ.ม.</v>
          </cell>
          <cell r="P7" t="str">
            <v>บาท / ตัน</v>
          </cell>
          <cell r="Q7" t="str">
            <v>บาท / ลบ.ม.</v>
          </cell>
          <cell r="R7" t="str">
            <v>บาท / ตัน</v>
          </cell>
          <cell r="S7" t="str">
            <v>บาท / ลบ.ม.</v>
          </cell>
          <cell r="T7" t="str">
            <v>บาท / ตัน</v>
          </cell>
          <cell r="U7" t="str">
            <v>บาท / ลบ.ม.</v>
          </cell>
          <cell r="V7" t="str">
            <v>บาท / ตัน</v>
          </cell>
          <cell r="W7" t="str">
            <v>บาท / ลบ.ม.</v>
          </cell>
          <cell r="X7" t="str">
            <v>บาท / ตัน</v>
          </cell>
          <cell r="Y7" t="str">
            <v>บาท / ลบ.ม.</v>
          </cell>
          <cell r="Z7" t="str">
            <v>บาท / ตัน</v>
          </cell>
          <cell r="AA7" t="str">
            <v>บาท / ลบ.ม.</v>
          </cell>
          <cell r="AB7" t="str">
            <v>บาท / ตัน</v>
          </cell>
          <cell r="AC7" t="str">
            <v>บาท / ลบ.ม.</v>
          </cell>
          <cell r="AD7" t="str">
            <v>บาท / ตัน</v>
          </cell>
          <cell r="AE7" t="str">
            <v>บาท / ลบ.ม.</v>
          </cell>
          <cell r="AF7" t="str">
            <v>บาท / ตัน</v>
          </cell>
          <cell r="AG7" t="str">
            <v>บาท / ลบ.ม.</v>
          </cell>
          <cell r="AH7" t="str">
            <v>บาท / ตัน</v>
          </cell>
          <cell r="AI7" t="str">
            <v>บาท / ลบ.ม.</v>
          </cell>
          <cell r="AJ7" t="str">
            <v>บาท / ตัน</v>
          </cell>
          <cell r="AK7" t="str">
            <v>บาท / ลบ.ม.</v>
          </cell>
          <cell r="AL7" t="str">
            <v>บาท / ตัน</v>
          </cell>
          <cell r="AM7" t="str">
            <v>บาท / ลบ.ม.</v>
          </cell>
          <cell r="AN7" t="str">
            <v>บาท / ตัน</v>
          </cell>
          <cell r="AO7" t="str">
            <v>บาท / ลบ.ม.</v>
          </cell>
          <cell r="AP7" t="str">
            <v>บาท / ตัน</v>
          </cell>
          <cell r="AQ7" t="str">
            <v>บาท / ลบ.ม.</v>
          </cell>
          <cell r="AR7" t="str">
            <v>บาท / ตัน</v>
          </cell>
          <cell r="AS7" t="str">
            <v>บาท / ลบ.ม.</v>
          </cell>
          <cell r="AT7" t="str">
            <v>บาท / ตัน</v>
          </cell>
          <cell r="AU7" t="str">
            <v>บาท / ลบ.ม.</v>
          </cell>
          <cell r="AV7" t="str">
            <v>บาท / ตัน</v>
          </cell>
          <cell r="AW7" t="str">
            <v>บาท / ลบ.ม.</v>
          </cell>
          <cell r="AX7" t="str">
            <v>บาท / ตัน</v>
          </cell>
          <cell r="AY7" t="str">
            <v>บาท / ลบ.ม.</v>
          </cell>
          <cell r="AZ7" t="str">
            <v>บาท / ตัน</v>
          </cell>
          <cell r="BA7" t="str">
            <v>บาท / ลบ.ม.</v>
          </cell>
          <cell r="BB7" t="str">
            <v>บาท / ตัน</v>
          </cell>
          <cell r="BC7" t="str">
            <v>บาท / ลบ.ม.</v>
          </cell>
          <cell r="BD7" t="str">
            <v>บาท / ตัน</v>
          </cell>
          <cell r="BE7" t="str">
            <v>บาท / ลบ.ม.</v>
          </cell>
          <cell r="BF7" t="str">
            <v>บาท / ตัน</v>
          </cell>
          <cell r="BG7" t="str">
            <v>บาท / ลบ.ม.</v>
          </cell>
          <cell r="BH7" t="str">
            <v>บาท / ตัน</v>
          </cell>
          <cell r="BI7" t="str">
            <v>บาท / ลบ.ม.</v>
          </cell>
          <cell r="BJ7" t="str">
            <v>บาท / ตัน</v>
          </cell>
          <cell r="BK7" t="str">
            <v>บาท / ลบ.ม.</v>
          </cell>
          <cell r="BL7" t="str">
            <v>บาท / ตัน</v>
          </cell>
          <cell r="BM7" t="str">
            <v>บาท / ลบ.ม.</v>
          </cell>
          <cell r="BN7" t="str">
            <v>บาท / ตัน</v>
          </cell>
          <cell r="BO7" t="str">
            <v>บาท / ลบ.ม.</v>
          </cell>
          <cell r="BP7" t="str">
            <v>บาท / ตัน</v>
          </cell>
          <cell r="BQ7" t="str">
            <v>บาท / ลบ.ม.</v>
          </cell>
          <cell r="BR7" t="str">
            <v>บาท / ตัน</v>
          </cell>
          <cell r="BS7" t="str">
            <v>บาท / ลบ.ม.</v>
          </cell>
          <cell r="BT7" t="str">
            <v>บาท / ตัน</v>
          </cell>
          <cell r="BU7" t="str">
            <v>บาท / ลบ.ม.</v>
          </cell>
          <cell r="BV7" t="str">
            <v>บาท / ตัน</v>
          </cell>
          <cell r="BW7" t="str">
            <v>บาท / ลบ.ม.</v>
          </cell>
          <cell r="BX7" t="str">
            <v>บาท / ตัน</v>
          </cell>
          <cell r="BY7" t="str">
            <v>บาท / ลบ.ม.</v>
          </cell>
          <cell r="BZ7" t="str">
            <v>บาท / ตัน</v>
          </cell>
          <cell r="CA7" t="str">
            <v>บาท / ลบ.ม.</v>
          </cell>
          <cell r="CB7" t="str">
            <v>บาท / ตัน</v>
          </cell>
          <cell r="CC7" t="str">
            <v>บาท / ลบ.ม.</v>
          </cell>
          <cell r="CD7" t="str">
            <v>บาท / ตัน</v>
          </cell>
          <cell r="CE7" t="str">
            <v>บาท / ลบ.ม.</v>
          </cell>
          <cell r="CF7" t="str">
            <v>บาท / ตัน</v>
          </cell>
          <cell r="CG7" t="str">
            <v>บาท / ลบ.ม.</v>
          </cell>
          <cell r="CH7" t="str">
            <v>บาท / ตัน</v>
          </cell>
          <cell r="CI7" t="str">
            <v>บาท / ลบ.ม.</v>
          </cell>
          <cell r="CJ7" t="str">
            <v>บาท / ตัน</v>
          </cell>
          <cell r="CK7" t="str">
            <v>บาท / ลบ.ม.</v>
          </cell>
          <cell r="CL7" t="str">
            <v>บาท / ตัน</v>
          </cell>
          <cell r="CM7" t="str">
            <v>บาท / ลบ.ม.</v>
          </cell>
          <cell r="CN7" t="str">
            <v>บาท / ตัน</v>
          </cell>
          <cell r="CO7" t="str">
            <v>บาท / ลบ.ม.</v>
          </cell>
          <cell r="CP7" t="str">
            <v>บาท / ตัน</v>
          </cell>
          <cell r="CQ7" t="str">
            <v>บาท / ลบ.ม.</v>
          </cell>
          <cell r="CR7" t="str">
            <v>บาท / ตัน</v>
          </cell>
          <cell r="CS7" t="str">
            <v>บาท / ลบ.ม.</v>
          </cell>
          <cell r="CT7" t="str">
            <v>บาท / ตัน</v>
          </cell>
          <cell r="CU7" t="str">
            <v>บาท / ลบ.ม.</v>
          </cell>
        </row>
        <row r="8">
          <cell r="G8">
            <v>1</v>
          </cell>
          <cell r="P8">
            <v>4.8899999999999997</v>
          </cell>
          <cell r="Q8">
            <v>6.84</v>
          </cell>
          <cell r="X8">
            <v>4.96</v>
          </cell>
          <cell r="Y8">
            <v>6.94</v>
          </cell>
          <cell r="Z8">
            <v>2.91</v>
          </cell>
          <cell r="AA8">
            <v>4.07</v>
          </cell>
          <cell r="AB8">
            <v>4.99</v>
          </cell>
          <cell r="AC8">
            <v>6.99</v>
          </cell>
          <cell r="AD8">
            <v>2.93</v>
          </cell>
          <cell r="AE8">
            <v>4.1100000000000003</v>
          </cell>
          <cell r="AF8">
            <v>5.03</v>
          </cell>
          <cell r="AG8">
            <v>7.04</v>
          </cell>
          <cell r="AH8">
            <v>2.96</v>
          </cell>
          <cell r="AI8">
            <v>4.1399999999999997</v>
          </cell>
          <cell r="AN8">
            <v>5.0999999999999996</v>
          </cell>
          <cell r="AO8">
            <v>7.15</v>
          </cell>
          <cell r="AR8">
            <v>5.14</v>
          </cell>
          <cell r="AS8">
            <v>7.2</v>
          </cell>
          <cell r="AT8">
            <v>3.04</v>
          </cell>
          <cell r="AU8">
            <v>4.25</v>
          </cell>
          <cell r="AV8">
            <v>5.18</v>
          </cell>
          <cell r="AW8">
            <v>7.25</v>
          </cell>
          <cell r="AX8">
            <v>3.08</v>
          </cell>
          <cell r="AY8">
            <v>4.29</v>
          </cell>
          <cell r="AZ8">
            <v>5.21</v>
          </cell>
          <cell r="BA8">
            <v>7.3</v>
          </cell>
          <cell r="BB8">
            <v>3.09</v>
          </cell>
          <cell r="BC8">
            <v>4.32</v>
          </cell>
          <cell r="BD8">
            <v>5.25</v>
          </cell>
          <cell r="BE8">
            <v>7.35</v>
          </cell>
          <cell r="BF8">
            <v>3.11</v>
          </cell>
          <cell r="BG8">
            <v>4.3600000000000003</v>
          </cell>
          <cell r="BH8">
            <v>5.29</v>
          </cell>
          <cell r="BI8">
            <v>7.4</v>
          </cell>
          <cell r="BJ8">
            <v>3.14</v>
          </cell>
          <cell r="BK8">
            <v>4.4000000000000004</v>
          </cell>
          <cell r="BL8">
            <v>5.32</v>
          </cell>
          <cell r="BM8">
            <v>7.45</v>
          </cell>
          <cell r="BN8">
            <v>3.17</v>
          </cell>
          <cell r="BO8">
            <v>4.43</v>
          </cell>
          <cell r="BP8">
            <v>5.36</v>
          </cell>
          <cell r="BQ8">
            <v>7.5</v>
          </cell>
          <cell r="BR8">
            <v>3.19</v>
          </cell>
          <cell r="BS8">
            <v>4.47</v>
          </cell>
          <cell r="BT8">
            <v>5.4</v>
          </cell>
          <cell r="BU8">
            <v>7.55</v>
          </cell>
        </row>
        <row r="9">
          <cell r="G9">
            <v>2</v>
          </cell>
          <cell r="P9">
            <v>6.09</v>
          </cell>
          <cell r="Q9">
            <v>8.5299999999999994</v>
          </cell>
          <cell r="X9">
            <v>6.24</v>
          </cell>
          <cell r="Y9">
            <v>8.73</v>
          </cell>
          <cell r="Z9">
            <v>3.87</v>
          </cell>
          <cell r="AA9">
            <v>5.42</v>
          </cell>
          <cell r="AB9">
            <v>6.31</v>
          </cell>
          <cell r="AC9">
            <v>8.83</v>
          </cell>
          <cell r="AD9">
            <v>3.93</v>
          </cell>
          <cell r="AE9">
            <v>5.5</v>
          </cell>
          <cell r="AF9">
            <v>6.38</v>
          </cell>
          <cell r="AG9">
            <v>8.93</v>
          </cell>
          <cell r="AH9">
            <v>3.98</v>
          </cell>
          <cell r="AI9">
            <v>5.57</v>
          </cell>
          <cell r="AN9">
            <v>6.53</v>
          </cell>
          <cell r="AO9">
            <v>9.14</v>
          </cell>
          <cell r="AR9">
            <v>6.6</v>
          </cell>
          <cell r="AS9">
            <v>9.24</v>
          </cell>
          <cell r="AT9">
            <v>4.13</v>
          </cell>
          <cell r="AU9">
            <v>5.78</v>
          </cell>
          <cell r="AV9">
            <v>6.67</v>
          </cell>
          <cell r="AW9">
            <v>9.34</v>
          </cell>
          <cell r="AX9">
            <v>4.18</v>
          </cell>
          <cell r="AY9">
            <v>5.86</v>
          </cell>
          <cell r="AZ9">
            <v>6.74</v>
          </cell>
          <cell r="BA9">
            <v>9.44</v>
          </cell>
          <cell r="BB9">
            <v>4.2300000000000004</v>
          </cell>
          <cell r="BC9">
            <v>5.93</v>
          </cell>
          <cell r="BD9">
            <v>6.82</v>
          </cell>
          <cell r="BE9">
            <v>9.5399999999999991</v>
          </cell>
          <cell r="BF9">
            <v>4.29</v>
          </cell>
          <cell r="BG9">
            <v>6</v>
          </cell>
          <cell r="BH9">
            <v>6.89</v>
          </cell>
          <cell r="BI9">
            <v>9.65</v>
          </cell>
          <cell r="BJ9">
            <v>4.34</v>
          </cell>
          <cell r="BK9">
            <v>6.07</v>
          </cell>
          <cell r="BL9">
            <v>6.96</v>
          </cell>
          <cell r="BM9">
            <v>9.75</v>
          </cell>
          <cell r="BN9">
            <v>4.3899999999999997</v>
          </cell>
          <cell r="BO9">
            <v>6.14</v>
          </cell>
          <cell r="BP9">
            <v>7.04</v>
          </cell>
          <cell r="BQ9">
            <v>9.85</v>
          </cell>
          <cell r="BR9">
            <v>4.4400000000000004</v>
          </cell>
          <cell r="BS9">
            <v>6.22</v>
          </cell>
          <cell r="BT9">
            <v>7.11</v>
          </cell>
          <cell r="BU9">
            <v>9.9499999999999993</v>
          </cell>
        </row>
        <row r="10">
          <cell r="G10">
            <v>3</v>
          </cell>
          <cell r="P10">
            <v>7.29</v>
          </cell>
          <cell r="Q10">
            <v>10.210000000000001</v>
          </cell>
          <cell r="X10">
            <v>7.51</v>
          </cell>
          <cell r="Y10">
            <v>10.52</v>
          </cell>
          <cell r="Z10">
            <v>4.84</v>
          </cell>
          <cell r="AA10">
            <v>6.78</v>
          </cell>
          <cell r="AB10">
            <v>7.62</v>
          </cell>
          <cell r="AC10">
            <v>10.67</v>
          </cell>
          <cell r="AD10">
            <v>4.92</v>
          </cell>
          <cell r="AE10">
            <v>6.88</v>
          </cell>
          <cell r="AF10">
            <v>7.73</v>
          </cell>
          <cell r="AG10">
            <v>10.82</v>
          </cell>
          <cell r="AH10">
            <v>4.99</v>
          </cell>
          <cell r="AI10">
            <v>6.99</v>
          </cell>
          <cell r="AN10">
            <v>7.95</v>
          </cell>
          <cell r="AO10">
            <v>11.13</v>
          </cell>
          <cell r="AR10">
            <v>8.06</v>
          </cell>
          <cell r="AS10">
            <v>11.28</v>
          </cell>
          <cell r="AT10">
            <v>5.23</v>
          </cell>
          <cell r="AU10">
            <v>7.32</v>
          </cell>
          <cell r="AV10">
            <v>8.17</v>
          </cell>
          <cell r="AW10">
            <v>11.44</v>
          </cell>
          <cell r="AX10">
            <v>5.3</v>
          </cell>
          <cell r="AY10">
            <v>7.42</v>
          </cell>
          <cell r="AZ10">
            <v>8.2799999999999994</v>
          </cell>
          <cell r="BA10">
            <v>11.59</v>
          </cell>
          <cell r="BB10">
            <v>5.38</v>
          </cell>
          <cell r="BC10">
            <v>7.53</v>
          </cell>
          <cell r="BD10">
            <v>8.39</v>
          </cell>
          <cell r="BE10">
            <v>11.74</v>
          </cell>
          <cell r="BF10">
            <v>5.46</v>
          </cell>
          <cell r="BG10">
            <v>7.64</v>
          </cell>
          <cell r="BH10">
            <v>8.5</v>
          </cell>
          <cell r="BI10">
            <v>11.89</v>
          </cell>
          <cell r="BJ10">
            <v>5.53</v>
          </cell>
          <cell r="BK10">
            <v>7.75</v>
          </cell>
          <cell r="BL10">
            <v>8.61</v>
          </cell>
          <cell r="BM10">
            <v>12.05</v>
          </cell>
          <cell r="BN10">
            <v>5.61</v>
          </cell>
          <cell r="BO10">
            <v>7.86</v>
          </cell>
          <cell r="BP10">
            <v>8.7100000000000009</v>
          </cell>
          <cell r="BQ10">
            <v>12.2</v>
          </cell>
          <cell r="BR10">
            <v>5.69</v>
          </cell>
          <cell r="BS10">
            <v>7.96</v>
          </cell>
          <cell r="BT10">
            <v>8.82</v>
          </cell>
          <cell r="BU10">
            <v>12.35</v>
          </cell>
        </row>
        <row r="11">
          <cell r="G11">
            <v>4</v>
          </cell>
          <cell r="P11">
            <v>8.5</v>
          </cell>
          <cell r="Q11">
            <v>11.9</v>
          </cell>
          <cell r="X11">
            <v>8.7899999999999991</v>
          </cell>
          <cell r="Y11">
            <v>12.31</v>
          </cell>
          <cell r="Z11">
            <v>5.8</v>
          </cell>
          <cell r="AA11">
            <v>8.1300000000000008</v>
          </cell>
          <cell r="AB11">
            <v>8.94</v>
          </cell>
          <cell r="AC11">
            <v>12.51</v>
          </cell>
          <cell r="AD11">
            <v>5.91</v>
          </cell>
          <cell r="AE11">
            <v>8.27</v>
          </cell>
          <cell r="AF11">
            <v>9.08</v>
          </cell>
          <cell r="AG11">
            <v>12.71</v>
          </cell>
          <cell r="AH11">
            <v>6.01</v>
          </cell>
          <cell r="AI11">
            <v>8.41</v>
          </cell>
          <cell r="AN11">
            <v>9.3699999999999992</v>
          </cell>
          <cell r="AO11">
            <v>13.12</v>
          </cell>
          <cell r="AR11">
            <v>9.52</v>
          </cell>
          <cell r="AS11">
            <v>13.33</v>
          </cell>
          <cell r="AT11">
            <v>6.32</v>
          </cell>
          <cell r="AU11">
            <v>8.85</v>
          </cell>
          <cell r="AV11">
            <v>9.66</v>
          </cell>
          <cell r="AW11">
            <v>13.53</v>
          </cell>
          <cell r="AX11">
            <v>6.42</v>
          </cell>
          <cell r="AY11">
            <v>8.99</v>
          </cell>
          <cell r="AZ11">
            <v>9.81</v>
          </cell>
          <cell r="BA11">
            <v>13.73</v>
          </cell>
          <cell r="BB11">
            <v>6.52</v>
          </cell>
          <cell r="BC11">
            <v>9.1300000000000008</v>
          </cell>
          <cell r="BD11">
            <v>9.9600000000000009</v>
          </cell>
          <cell r="BE11">
            <v>13.94</v>
          </cell>
          <cell r="BF11">
            <v>6.63</v>
          </cell>
          <cell r="BG11">
            <v>9.2799999999999994</v>
          </cell>
          <cell r="BH11">
            <v>10.1</v>
          </cell>
          <cell r="BI11">
            <v>14.14</v>
          </cell>
          <cell r="BJ11">
            <v>6.73</v>
          </cell>
          <cell r="BK11">
            <v>9.42</v>
          </cell>
          <cell r="BL11">
            <v>10.25</v>
          </cell>
          <cell r="BM11">
            <v>14.34</v>
          </cell>
          <cell r="BN11">
            <v>6.83</v>
          </cell>
          <cell r="BO11">
            <v>9.57</v>
          </cell>
          <cell r="BP11">
            <v>10.39</v>
          </cell>
          <cell r="BQ11">
            <v>14.55</v>
          </cell>
          <cell r="BR11">
            <v>6.94</v>
          </cell>
          <cell r="BS11">
            <v>9.7100000000000009</v>
          </cell>
          <cell r="BT11">
            <v>10.54</v>
          </cell>
          <cell r="BU11">
            <v>14.75</v>
          </cell>
        </row>
        <row r="12">
          <cell r="G12">
            <v>5</v>
          </cell>
          <cell r="P12">
            <v>9.6999999999999993</v>
          </cell>
          <cell r="Q12">
            <v>13.59</v>
          </cell>
          <cell r="X12">
            <v>10.07</v>
          </cell>
          <cell r="Y12">
            <v>14.1</v>
          </cell>
          <cell r="Z12">
            <v>6.77</v>
          </cell>
          <cell r="AA12">
            <v>9.48</v>
          </cell>
          <cell r="AB12">
            <v>10.25</v>
          </cell>
          <cell r="AC12">
            <v>14.35</v>
          </cell>
          <cell r="AD12">
            <v>6.9</v>
          </cell>
          <cell r="AE12">
            <v>9.66</v>
          </cell>
          <cell r="AF12">
            <v>10.43</v>
          </cell>
          <cell r="AG12">
            <v>14.61</v>
          </cell>
          <cell r="AH12">
            <v>7.03</v>
          </cell>
          <cell r="AI12">
            <v>9.84</v>
          </cell>
          <cell r="AN12">
            <v>10.8</v>
          </cell>
          <cell r="AO12">
            <v>15.11</v>
          </cell>
          <cell r="AR12">
            <v>10.98</v>
          </cell>
          <cell r="AS12">
            <v>15.37</v>
          </cell>
          <cell r="AT12">
            <v>7.41</v>
          </cell>
          <cell r="AU12">
            <v>10.38</v>
          </cell>
          <cell r="AV12">
            <v>11.16</v>
          </cell>
          <cell r="AW12">
            <v>15.62</v>
          </cell>
          <cell r="AX12">
            <v>7.54</v>
          </cell>
          <cell r="AY12">
            <v>10.56</v>
          </cell>
          <cell r="AZ12">
            <v>11.34</v>
          </cell>
          <cell r="BA12">
            <v>15.88</v>
          </cell>
          <cell r="BB12">
            <v>7.67</v>
          </cell>
          <cell r="BC12">
            <v>10.74</v>
          </cell>
          <cell r="BD12">
            <v>11.52</v>
          </cell>
          <cell r="BE12">
            <v>16.13</v>
          </cell>
          <cell r="BF12">
            <v>7.8</v>
          </cell>
          <cell r="BG12">
            <v>10.92</v>
          </cell>
          <cell r="BH12">
            <v>11.71</v>
          </cell>
          <cell r="BI12">
            <v>16.39</v>
          </cell>
          <cell r="BJ12">
            <v>7.93</v>
          </cell>
          <cell r="BK12">
            <v>11.1</v>
          </cell>
          <cell r="BL12">
            <v>11.89</v>
          </cell>
          <cell r="BM12">
            <v>16.64</v>
          </cell>
          <cell r="BN12">
            <v>8.0500000000000007</v>
          </cell>
          <cell r="BO12">
            <v>11.28</v>
          </cell>
          <cell r="BP12">
            <v>12.07</v>
          </cell>
          <cell r="BQ12">
            <v>16.899999999999999</v>
          </cell>
          <cell r="BR12">
            <v>8.18</v>
          </cell>
          <cell r="BS12">
            <v>11.46</v>
          </cell>
          <cell r="BT12">
            <v>12.25</v>
          </cell>
          <cell r="BU12">
            <v>17.149999999999999</v>
          </cell>
        </row>
        <row r="13">
          <cell r="G13">
            <v>6</v>
          </cell>
          <cell r="P13">
            <v>10.91</v>
          </cell>
          <cell r="Q13">
            <v>15.27</v>
          </cell>
          <cell r="X13">
            <v>11.35</v>
          </cell>
          <cell r="Y13">
            <v>15.88</v>
          </cell>
          <cell r="Z13">
            <v>7.74</v>
          </cell>
          <cell r="AA13">
            <v>10.83</v>
          </cell>
          <cell r="AB13">
            <v>11.56</v>
          </cell>
          <cell r="AC13">
            <v>16.190000000000001</v>
          </cell>
          <cell r="AD13">
            <v>7.89</v>
          </cell>
          <cell r="AE13">
            <v>11.05</v>
          </cell>
          <cell r="AF13">
            <v>11.78</v>
          </cell>
          <cell r="AG13">
            <v>16.489999999999998</v>
          </cell>
          <cell r="AH13">
            <v>8.0399999999999991</v>
          </cell>
          <cell r="AI13">
            <v>11.26</v>
          </cell>
          <cell r="AN13">
            <v>12.22</v>
          </cell>
          <cell r="AO13">
            <v>17.11</v>
          </cell>
          <cell r="AR13">
            <v>12.44</v>
          </cell>
          <cell r="AS13">
            <v>17.41</v>
          </cell>
          <cell r="AT13">
            <v>8.51</v>
          </cell>
          <cell r="AU13">
            <v>11.91</v>
          </cell>
          <cell r="AV13">
            <v>12.66</v>
          </cell>
          <cell r="AW13">
            <v>17.72</v>
          </cell>
          <cell r="AX13">
            <v>8.66</v>
          </cell>
          <cell r="AY13">
            <v>12.13</v>
          </cell>
          <cell r="AZ13">
            <v>12.87</v>
          </cell>
          <cell r="BA13">
            <v>18.02</v>
          </cell>
          <cell r="BB13">
            <v>8.82</v>
          </cell>
          <cell r="BC13">
            <v>12.34</v>
          </cell>
          <cell r="BD13">
            <v>13.09</v>
          </cell>
          <cell r="BE13">
            <v>18.329999999999998</v>
          </cell>
          <cell r="BF13">
            <v>8.9700000000000006</v>
          </cell>
          <cell r="BG13">
            <v>12.56</v>
          </cell>
          <cell r="BH13">
            <v>13.31</v>
          </cell>
          <cell r="BI13">
            <v>18.63</v>
          </cell>
          <cell r="BJ13">
            <v>9.1199999999999992</v>
          </cell>
          <cell r="BK13">
            <v>12.77</v>
          </cell>
          <cell r="BL13">
            <v>13.53</v>
          </cell>
          <cell r="BM13">
            <v>18.940000000000001</v>
          </cell>
          <cell r="BN13">
            <v>9.2799999999999994</v>
          </cell>
          <cell r="BO13">
            <v>12.99</v>
          </cell>
          <cell r="BP13">
            <v>13.75</v>
          </cell>
          <cell r="BQ13">
            <v>19.25</v>
          </cell>
          <cell r="BR13">
            <v>9.43</v>
          </cell>
          <cell r="BS13">
            <v>13.2</v>
          </cell>
          <cell r="BT13">
            <v>13.97</v>
          </cell>
          <cell r="BU13">
            <v>19.55</v>
          </cell>
        </row>
        <row r="14">
          <cell r="G14">
            <v>7</v>
          </cell>
          <cell r="P14">
            <v>12.11</v>
          </cell>
          <cell r="Q14">
            <v>16.96</v>
          </cell>
          <cell r="X14">
            <v>12.62</v>
          </cell>
          <cell r="Y14">
            <v>17.670000000000002</v>
          </cell>
          <cell r="Z14">
            <v>8.6999999999999993</v>
          </cell>
          <cell r="AA14">
            <v>12.18</v>
          </cell>
          <cell r="AB14">
            <v>12.88</v>
          </cell>
          <cell r="AC14">
            <v>18.03</v>
          </cell>
          <cell r="AD14">
            <v>8.8800000000000008</v>
          </cell>
          <cell r="AE14">
            <v>12.43</v>
          </cell>
          <cell r="AF14">
            <v>13.13</v>
          </cell>
          <cell r="AG14">
            <v>18.39</v>
          </cell>
          <cell r="AH14">
            <v>9.06</v>
          </cell>
          <cell r="AI14">
            <v>12.69</v>
          </cell>
          <cell r="AN14">
            <v>13.64</v>
          </cell>
          <cell r="AO14">
            <v>19.100000000000001</v>
          </cell>
          <cell r="AR14">
            <v>13.9</v>
          </cell>
          <cell r="AS14">
            <v>19.46</v>
          </cell>
          <cell r="AT14">
            <v>9.6</v>
          </cell>
          <cell r="AU14">
            <v>13.44</v>
          </cell>
          <cell r="AV14">
            <v>14.15</v>
          </cell>
          <cell r="AW14">
            <v>19.809999999999999</v>
          </cell>
          <cell r="AX14">
            <v>9.7799999999999994</v>
          </cell>
          <cell r="AY14">
            <v>13.69</v>
          </cell>
          <cell r="AZ14">
            <v>14.41</v>
          </cell>
          <cell r="BA14">
            <v>20.170000000000002</v>
          </cell>
          <cell r="BB14">
            <v>9.9600000000000009</v>
          </cell>
          <cell r="BC14">
            <v>13.95</v>
          </cell>
          <cell r="BD14">
            <v>14.66</v>
          </cell>
          <cell r="BE14">
            <v>20.53</v>
          </cell>
          <cell r="BF14">
            <v>10.14</v>
          </cell>
          <cell r="BG14">
            <v>14.2</v>
          </cell>
          <cell r="BH14">
            <v>14.92</v>
          </cell>
          <cell r="BI14">
            <v>20.88</v>
          </cell>
          <cell r="BJ14">
            <v>10.32</v>
          </cell>
          <cell r="BK14">
            <v>14.45</v>
          </cell>
          <cell r="BL14">
            <v>15.17</v>
          </cell>
          <cell r="BM14">
            <v>21.24</v>
          </cell>
          <cell r="BN14">
            <v>10.5</v>
          </cell>
          <cell r="BO14">
            <v>14.7</v>
          </cell>
          <cell r="BP14">
            <v>15.43</v>
          </cell>
          <cell r="BQ14">
            <v>21.6</v>
          </cell>
          <cell r="BR14">
            <v>10.68</v>
          </cell>
          <cell r="BS14">
            <v>14.95</v>
          </cell>
          <cell r="BT14">
            <v>15.68</v>
          </cell>
          <cell r="BU14">
            <v>21.95</v>
          </cell>
        </row>
        <row r="15">
          <cell r="G15">
            <v>8</v>
          </cell>
          <cell r="P15">
            <v>13.46</v>
          </cell>
          <cell r="Q15">
            <v>18.84</v>
          </cell>
          <cell r="X15">
            <v>14.04</v>
          </cell>
          <cell r="Y15">
            <v>19.649999999999999</v>
          </cell>
          <cell r="Z15">
            <v>9.67</v>
          </cell>
          <cell r="AA15">
            <v>13.53</v>
          </cell>
          <cell r="AB15">
            <v>14.33</v>
          </cell>
          <cell r="AC15">
            <v>20.059999999999999</v>
          </cell>
          <cell r="AD15">
            <v>9.8699999999999992</v>
          </cell>
          <cell r="AE15">
            <v>13.82</v>
          </cell>
          <cell r="AF15">
            <v>14.62</v>
          </cell>
          <cell r="AG15">
            <v>20.47</v>
          </cell>
          <cell r="AH15">
            <v>10.08</v>
          </cell>
          <cell r="AI15">
            <v>14.11</v>
          </cell>
          <cell r="AN15">
            <v>15.2</v>
          </cell>
          <cell r="AO15">
            <v>21.28</v>
          </cell>
          <cell r="AR15">
            <v>15.49</v>
          </cell>
          <cell r="AS15">
            <v>21.69</v>
          </cell>
          <cell r="AT15">
            <v>10.69</v>
          </cell>
          <cell r="AU15">
            <v>14.97</v>
          </cell>
          <cell r="AV15">
            <v>15.79</v>
          </cell>
          <cell r="AW15">
            <v>22.1</v>
          </cell>
          <cell r="AX15">
            <v>10.9</v>
          </cell>
          <cell r="AY15">
            <v>15.26</v>
          </cell>
          <cell r="AZ15">
            <v>16.079999999999998</v>
          </cell>
          <cell r="BA15">
            <v>22.51</v>
          </cell>
          <cell r="BB15">
            <v>11.11</v>
          </cell>
          <cell r="BC15">
            <v>15.55</v>
          </cell>
          <cell r="BD15">
            <v>16.37</v>
          </cell>
          <cell r="BE15">
            <v>22.92</v>
          </cell>
          <cell r="BF15">
            <v>11.31</v>
          </cell>
          <cell r="BG15">
            <v>15.84</v>
          </cell>
          <cell r="BH15">
            <v>16.66</v>
          </cell>
          <cell r="BI15">
            <v>23.32</v>
          </cell>
          <cell r="BJ15">
            <v>11.52</v>
          </cell>
          <cell r="BK15">
            <v>16.12</v>
          </cell>
          <cell r="BL15">
            <v>16.95</v>
          </cell>
          <cell r="BM15">
            <v>23.73</v>
          </cell>
          <cell r="BN15">
            <v>11.72</v>
          </cell>
          <cell r="BO15">
            <v>16.41</v>
          </cell>
          <cell r="BP15">
            <v>17.239999999999998</v>
          </cell>
          <cell r="BQ15">
            <v>24.14</v>
          </cell>
          <cell r="BR15">
            <v>11.93</v>
          </cell>
          <cell r="BS15">
            <v>16.7</v>
          </cell>
          <cell r="BT15">
            <v>17.53</v>
          </cell>
          <cell r="BU15">
            <v>24.55</v>
          </cell>
        </row>
        <row r="16">
          <cell r="G16">
            <v>9</v>
          </cell>
          <cell r="P16">
            <v>15.05</v>
          </cell>
          <cell r="Q16">
            <v>21.07</v>
          </cell>
          <cell r="X16">
            <v>15.7</v>
          </cell>
          <cell r="Y16">
            <v>21.98</v>
          </cell>
          <cell r="Z16">
            <v>10.63</v>
          </cell>
          <cell r="AA16">
            <v>14.89</v>
          </cell>
          <cell r="AB16">
            <v>16.03</v>
          </cell>
          <cell r="AC16">
            <v>22.44</v>
          </cell>
          <cell r="AD16">
            <v>10.86</v>
          </cell>
          <cell r="AE16">
            <v>15.21</v>
          </cell>
          <cell r="AF16">
            <v>16.36</v>
          </cell>
          <cell r="AG16">
            <v>22.9</v>
          </cell>
          <cell r="AH16">
            <v>11.09</v>
          </cell>
          <cell r="AI16">
            <v>15.53</v>
          </cell>
          <cell r="AN16">
            <v>17.010000000000002</v>
          </cell>
          <cell r="AO16">
            <v>23.82</v>
          </cell>
          <cell r="AR16">
            <v>17.34</v>
          </cell>
          <cell r="AS16">
            <v>24.28</v>
          </cell>
          <cell r="AT16">
            <v>11.79</v>
          </cell>
          <cell r="AU16">
            <v>16.5</v>
          </cell>
          <cell r="AV16">
            <v>17.670000000000002</v>
          </cell>
          <cell r="AW16">
            <v>24.73</v>
          </cell>
          <cell r="AX16">
            <v>12.02</v>
          </cell>
          <cell r="AY16">
            <v>16.829999999999998</v>
          </cell>
          <cell r="AZ16">
            <v>18</v>
          </cell>
          <cell r="BA16">
            <v>25.19</v>
          </cell>
          <cell r="BB16">
            <v>12.25</v>
          </cell>
          <cell r="BC16">
            <v>17.149999999999999</v>
          </cell>
          <cell r="BD16">
            <v>18.32</v>
          </cell>
          <cell r="BE16">
            <v>25.65</v>
          </cell>
          <cell r="BF16">
            <v>12.48</v>
          </cell>
          <cell r="BG16">
            <v>17.48</v>
          </cell>
          <cell r="BH16">
            <v>18.649999999999999</v>
          </cell>
          <cell r="BI16">
            <v>26.11</v>
          </cell>
          <cell r="BJ16">
            <v>12.71</v>
          </cell>
          <cell r="BK16">
            <v>17.8</v>
          </cell>
          <cell r="BL16">
            <v>18.98</v>
          </cell>
          <cell r="BM16">
            <v>26.57</v>
          </cell>
          <cell r="BN16">
            <v>12.95</v>
          </cell>
          <cell r="BO16">
            <v>18.12</v>
          </cell>
          <cell r="BP16">
            <v>19.309999999999999</v>
          </cell>
          <cell r="BQ16">
            <v>27.03</v>
          </cell>
          <cell r="BR16">
            <v>13.18</v>
          </cell>
          <cell r="BS16">
            <v>18.45</v>
          </cell>
          <cell r="BT16">
            <v>19.63</v>
          </cell>
          <cell r="BU16">
            <v>27.49</v>
          </cell>
        </row>
        <row r="17">
          <cell r="G17">
            <v>10</v>
          </cell>
          <cell r="P17">
            <v>16.64</v>
          </cell>
          <cell r="Q17">
            <v>23.29</v>
          </cell>
          <cell r="X17">
            <v>17.36</v>
          </cell>
          <cell r="Y17">
            <v>24.31</v>
          </cell>
          <cell r="Z17">
            <v>11.6</v>
          </cell>
          <cell r="AA17">
            <v>16.239999999999998</v>
          </cell>
          <cell r="AB17">
            <v>17.73</v>
          </cell>
          <cell r="AC17">
            <v>24.82</v>
          </cell>
          <cell r="AD17">
            <v>11.85</v>
          </cell>
          <cell r="AE17">
            <v>16.600000000000001</v>
          </cell>
          <cell r="AF17">
            <v>18.09</v>
          </cell>
          <cell r="AG17">
            <v>25.33</v>
          </cell>
          <cell r="AH17">
            <v>12.11</v>
          </cell>
          <cell r="AI17">
            <v>16.96</v>
          </cell>
          <cell r="AN17">
            <v>18.82</v>
          </cell>
          <cell r="AO17">
            <v>26.35</v>
          </cell>
          <cell r="AR17">
            <v>19.18</v>
          </cell>
          <cell r="AS17">
            <v>26.86</v>
          </cell>
          <cell r="AT17">
            <v>12.88</v>
          </cell>
          <cell r="AU17">
            <v>18.03</v>
          </cell>
          <cell r="AV17">
            <v>19.55</v>
          </cell>
          <cell r="AW17">
            <v>27.37</v>
          </cell>
          <cell r="AX17">
            <v>13.14</v>
          </cell>
          <cell r="AY17">
            <v>18.39</v>
          </cell>
          <cell r="AZ17">
            <v>19.91</v>
          </cell>
          <cell r="BA17">
            <v>27.88</v>
          </cell>
          <cell r="BB17">
            <v>13.4</v>
          </cell>
          <cell r="BC17">
            <v>18.75</v>
          </cell>
          <cell r="BD17">
            <v>20.28</v>
          </cell>
          <cell r="BE17">
            <v>28.39</v>
          </cell>
          <cell r="BF17">
            <v>13.65</v>
          </cell>
          <cell r="BG17">
            <v>19.11</v>
          </cell>
          <cell r="BH17">
            <v>20.64</v>
          </cell>
          <cell r="BI17">
            <v>28.9</v>
          </cell>
          <cell r="BJ17">
            <v>13.91</v>
          </cell>
          <cell r="BK17">
            <v>19.47</v>
          </cell>
          <cell r="BL17">
            <v>21</v>
          </cell>
          <cell r="BM17">
            <v>29.41</v>
          </cell>
          <cell r="BN17">
            <v>14.17</v>
          </cell>
          <cell r="BO17">
            <v>19.829999999999998</v>
          </cell>
          <cell r="BP17">
            <v>21.37</v>
          </cell>
          <cell r="BQ17">
            <v>29.92</v>
          </cell>
          <cell r="BR17">
            <v>14.42</v>
          </cell>
          <cell r="BS17">
            <v>20.190000000000001</v>
          </cell>
          <cell r="BT17">
            <v>21.73</v>
          </cell>
          <cell r="BU17">
            <v>30.43</v>
          </cell>
        </row>
        <row r="18">
          <cell r="G18">
            <v>11</v>
          </cell>
          <cell r="P18">
            <v>18.23</v>
          </cell>
          <cell r="Q18">
            <v>25.52</v>
          </cell>
          <cell r="X18">
            <v>19.03</v>
          </cell>
          <cell r="Y18">
            <v>26.64</v>
          </cell>
          <cell r="Z18">
            <v>12.56</v>
          </cell>
          <cell r="AA18">
            <v>17.59</v>
          </cell>
          <cell r="AB18">
            <v>19.43</v>
          </cell>
          <cell r="AC18">
            <v>27.2</v>
          </cell>
          <cell r="AD18">
            <v>12.84</v>
          </cell>
          <cell r="AE18">
            <v>17.98</v>
          </cell>
          <cell r="AF18">
            <v>19.829999999999998</v>
          </cell>
          <cell r="AG18">
            <v>27.76</v>
          </cell>
          <cell r="AH18">
            <v>13.13</v>
          </cell>
          <cell r="AI18">
            <v>18.38</v>
          </cell>
          <cell r="AN18">
            <v>20.63</v>
          </cell>
          <cell r="AO18">
            <v>28.88</v>
          </cell>
          <cell r="AR18">
            <v>21.03</v>
          </cell>
          <cell r="AS18">
            <v>29.44</v>
          </cell>
          <cell r="AT18">
            <v>13.98</v>
          </cell>
          <cell r="AU18">
            <v>19.57</v>
          </cell>
          <cell r="AV18">
            <v>21.43</v>
          </cell>
          <cell r="AW18">
            <v>30</v>
          </cell>
          <cell r="AX18">
            <v>14.26</v>
          </cell>
          <cell r="AY18">
            <v>19.96</v>
          </cell>
          <cell r="AZ18">
            <v>21.83</v>
          </cell>
          <cell r="BA18">
            <v>30.56</v>
          </cell>
          <cell r="BB18">
            <v>14.54</v>
          </cell>
          <cell r="BC18">
            <v>20.36</v>
          </cell>
          <cell r="BD18">
            <v>22.23</v>
          </cell>
          <cell r="BE18">
            <v>31.12</v>
          </cell>
          <cell r="BF18">
            <v>14.82</v>
          </cell>
          <cell r="BG18">
            <v>20.75</v>
          </cell>
          <cell r="BH18">
            <v>22.63</v>
          </cell>
          <cell r="BI18">
            <v>31.68</v>
          </cell>
          <cell r="BJ18">
            <v>15.11</v>
          </cell>
          <cell r="BK18">
            <v>21.15</v>
          </cell>
          <cell r="BL18">
            <v>23.03</v>
          </cell>
          <cell r="BM18">
            <v>32.24</v>
          </cell>
          <cell r="BN18">
            <v>15.39</v>
          </cell>
          <cell r="BO18">
            <v>21.54</v>
          </cell>
          <cell r="BP18">
            <v>23.43</v>
          </cell>
          <cell r="BQ18">
            <v>32.799999999999997</v>
          </cell>
          <cell r="BR18">
            <v>15.67</v>
          </cell>
          <cell r="BS18">
            <v>21.94</v>
          </cell>
          <cell r="BT18">
            <v>23.83</v>
          </cell>
          <cell r="BU18">
            <v>33.36</v>
          </cell>
        </row>
        <row r="19">
          <cell r="G19">
            <v>12</v>
          </cell>
          <cell r="P19">
            <v>19.82</v>
          </cell>
          <cell r="Q19">
            <v>27.74</v>
          </cell>
          <cell r="X19">
            <v>20.69</v>
          </cell>
          <cell r="Y19">
            <v>28.96</v>
          </cell>
          <cell r="Z19">
            <v>13.53</v>
          </cell>
          <cell r="AA19">
            <v>18.940000000000001</v>
          </cell>
          <cell r="AB19">
            <v>21.13</v>
          </cell>
          <cell r="AC19">
            <v>29.58</v>
          </cell>
          <cell r="AD19">
            <v>13.84</v>
          </cell>
          <cell r="AE19">
            <v>19.37</v>
          </cell>
          <cell r="AF19">
            <v>21.56</v>
          </cell>
          <cell r="AG19">
            <v>30.19</v>
          </cell>
          <cell r="AH19">
            <v>14.14</v>
          </cell>
          <cell r="AI19">
            <v>19.8</v>
          </cell>
          <cell r="AN19">
            <v>22.44</v>
          </cell>
          <cell r="AO19">
            <v>31.41</v>
          </cell>
          <cell r="AR19">
            <v>22.87</v>
          </cell>
          <cell r="AS19">
            <v>32.020000000000003</v>
          </cell>
          <cell r="AT19">
            <v>15.07</v>
          </cell>
          <cell r="AU19">
            <v>21.1</v>
          </cell>
          <cell r="AV19">
            <v>23.31</v>
          </cell>
          <cell r="AW19">
            <v>32.630000000000003</v>
          </cell>
          <cell r="AX19">
            <v>15.38</v>
          </cell>
          <cell r="AY19">
            <v>21.53</v>
          </cell>
          <cell r="AZ19">
            <v>23.75</v>
          </cell>
          <cell r="BA19">
            <v>33.25</v>
          </cell>
          <cell r="BB19">
            <v>15.69</v>
          </cell>
          <cell r="BC19">
            <v>21.96</v>
          </cell>
          <cell r="BD19">
            <v>24.18</v>
          </cell>
          <cell r="BE19">
            <v>33.880000000000003</v>
          </cell>
          <cell r="BF19">
            <v>15.99</v>
          </cell>
          <cell r="BG19">
            <v>22.39</v>
          </cell>
          <cell r="BH19">
            <v>24.62</v>
          </cell>
          <cell r="BI19">
            <v>34.47</v>
          </cell>
          <cell r="BJ19">
            <v>16.3</v>
          </cell>
          <cell r="BK19">
            <v>22.82</v>
          </cell>
          <cell r="BL19">
            <v>25.06</v>
          </cell>
          <cell r="BM19">
            <v>35.08</v>
          </cell>
          <cell r="BN19">
            <v>16.61</v>
          </cell>
          <cell r="BO19">
            <v>23.26</v>
          </cell>
          <cell r="BP19">
            <v>25.49</v>
          </cell>
          <cell r="BQ19">
            <v>35.69</v>
          </cell>
          <cell r="BR19">
            <v>16.920000000000002</v>
          </cell>
          <cell r="BS19">
            <v>23.69</v>
          </cell>
          <cell r="BT19">
            <v>25.93</v>
          </cell>
          <cell r="BU19">
            <v>36.299999999999997</v>
          </cell>
        </row>
        <row r="20">
          <cell r="G20">
            <v>13</v>
          </cell>
          <cell r="P20">
            <v>21.41</v>
          </cell>
          <cell r="Q20">
            <v>29.97</v>
          </cell>
          <cell r="X20">
            <v>22.35</v>
          </cell>
          <cell r="Y20">
            <v>31.29</v>
          </cell>
          <cell r="Z20">
            <v>14.49</v>
          </cell>
          <cell r="AA20">
            <v>20.29</v>
          </cell>
          <cell r="AB20">
            <v>22.83</v>
          </cell>
          <cell r="AC20">
            <v>31.96</v>
          </cell>
          <cell r="AD20">
            <v>14.83</v>
          </cell>
          <cell r="AE20">
            <v>20.76</v>
          </cell>
          <cell r="AF20">
            <v>23.3</v>
          </cell>
          <cell r="AG20">
            <v>32.619999999999997</v>
          </cell>
          <cell r="AH20">
            <v>15.16</v>
          </cell>
          <cell r="AI20">
            <v>21.23</v>
          </cell>
          <cell r="AN20">
            <v>24.25</v>
          </cell>
          <cell r="AO20">
            <v>33.94</v>
          </cell>
          <cell r="AR20">
            <v>24.72</v>
          </cell>
          <cell r="AS20">
            <v>34.61</v>
          </cell>
          <cell r="AT20">
            <v>16.16</v>
          </cell>
          <cell r="AU20">
            <v>22.63</v>
          </cell>
          <cell r="AV20">
            <v>25.19</v>
          </cell>
          <cell r="AW20">
            <v>35.270000000000003</v>
          </cell>
          <cell r="AX20">
            <v>16.5</v>
          </cell>
          <cell r="AY20">
            <v>23.1</v>
          </cell>
          <cell r="AZ20">
            <v>25.67</v>
          </cell>
          <cell r="BA20">
            <v>35.93</v>
          </cell>
          <cell r="BB20">
            <v>16.829999999999998</v>
          </cell>
          <cell r="BC20">
            <v>23.57</v>
          </cell>
          <cell r="BD20">
            <v>26.14</v>
          </cell>
          <cell r="BE20">
            <v>36.590000000000003</v>
          </cell>
          <cell r="BF20">
            <v>17.170000000000002</v>
          </cell>
          <cell r="BG20">
            <v>24.03</v>
          </cell>
          <cell r="BH20">
            <v>26.61</v>
          </cell>
          <cell r="BI20">
            <v>37.26</v>
          </cell>
          <cell r="BJ20">
            <v>17.5</v>
          </cell>
          <cell r="BK20">
            <v>24.5</v>
          </cell>
          <cell r="BL20">
            <v>27.08</v>
          </cell>
          <cell r="BM20">
            <v>37.92</v>
          </cell>
          <cell r="BN20">
            <v>17.829999999999998</v>
          </cell>
          <cell r="BO20">
            <v>24.97</v>
          </cell>
          <cell r="BP20">
            <v>27.56</v>
          </cell>
          <cell r="BQ20">
            <v>38.58</v>
          </cell>
          <cell r="BR20">
            <v>18.170000000000002</v>
          </cell>
          <cell r="BS20">
            <v>25.44</v>
          </cell>
          <cell r="BT20">
            <v>28.03</v>
          </cell>
          <cell r="BU20">
            <v>39.24</v>
          </cell>
        </row>
        <row r="21">
          <cell r="G21">
            <v>14</v>
          </cell>
          <cell r="P21">
            <v>23</v>
          </cell>
          <cell r="Q21">
            <v>32.200000000000003</v>
          </cell>
          <cell r="X21">
            <v>24.02</v>
          </cell>
          <cell r="Y21">
            <v>33.619999999999997</v>
          </cell>
          <cell r="Z21">
            <v>15.46</v>
          </cell>
          <cell r="AA21">
            <v>21.64</v>
          </cell>
          <cell r="AB21">
            <v>24.53</v>
          </cell>
          <cell r="AC21">
            <v>34.340000000000003</v>
          </cell>
          <cell r="AD21">
            <v>15.82</v>
          </cell>
          <cell r="AE21">
            <v>22.15</v>
          </cell>
          <cell r="AF21">
            <v>25.04</v>
          </cell>
          <cell r="AG21">
            <v>35.049999999999997</v>
          </cell>
          <cell r="AH21">
            <v>16.18</v>
          </cell>
          <cell r="AI21">
            <v>22.65</v>
          </cell>
          <cell r="AN21">
            <v>26.05</v>
          </cell>
          <cell r="AO21">
            <v>36.479999999999997</v>
          </cell>
          <cell r="AR21">
            <v>26.56</v>
          </cell>
          <cell r="AS21">
            <v>37.19</v>
          </cell>
          <cell r="AT21">
            <v>17.260000000000002</v>
          </cell>
          <cell r="AU21">
            <v>24.16</v>
          </cell>
          <cell r="AV21">
            <v>27.07</v>
          </cell>
          <cell r="AW21">
            <v>37.9</v>
          </cell>
          <cell r="AX21">
            <v>17.62</v>
          </cell>
          <cell r="AY21">
            <v>24.66</v>
          </cell>
          <cell r="AZ21">
            <v>27.58</v>
          </cell>
          <cell r="BA21">
            <v>38.619999999999997</v>
          </cell>
          <cell r="BB21">
            <v>17.98</v>
          </cell>
          <cell r="BC21">
            <v>25.17</v>
          </cell>
          <cell r="BD21">
            <v>28.09</v>
          </cell>
          <cell r="BE21">
            <v>39.33</v>
          </cell>
          <cell r="BF21">
            <v>18.34</v>
          </cell>
          <cell r="BG21">
            <v>25.67</v>
          </cell>
          <cell r="BH21">
            <v>28.6</v>
          </cell>
          <cell r="BI21">
            <v>40.04</v>
          </cell>
          <cell r="BJ21">
            <v>18.7</v>
          </cell>
          <cell r="BK21">
            <v>26.18</v>
          </cell>
          <cell r="BL21">
            <v>29.11</v>
          </cell>
          <cell r="BM21">
            <v>40.76</v>
          </cell>
          <cell r="BN21">
            <v>19.059999999999999</v>
          </cell>
          <cell r="BO21">
            <v>26.68</v>
          </cell>
          <cell r="BP21">
            <v>29.62</v>
          </cell>
          <cell r="BQ21">
            <v>41.47</v>
          </cell>
          <cell r="BR21">
            <v>19.420000000000002</v>
          </cell>
          <cell r="BS21">
            <v>27.18</v>
          </cell>
          <cell r="BT21">
            <v>30.13</v>
          </cell>
          <cell r="BU21">
            <v>42.18</v>
          </cell>
        </row>
        <row r="22">
          <cell r="G22">
            <v>15</v>
          </cell>
          <cell r="P22">
            <v>24.59</v>
          </cell>
          <cell r="Q22">
            <v>34.42</v>
          </cell>
          <cell r="X22">
            <v>25.68</v>
          </cell>
          <cell r="Y22">
            <v>35.950000000000003</v>
          </cell>
          <cell r="Z22">
            <v>16.46</v>
          </cell>
          <cell r="AA22">
            <v>23.04</v>
          </cell>
          <cell r="AB22">
            <v>26.22</v>
          </cell>
          <cell r="AC22">
            <v>36.71</v>
          </cell>
          <cell r="AD22">
            <v>16.850000000000001</v>
          </cell>
          <cell r="AE22">
            <v>23.58</v>
          </cell>
          <cell r="AF22">
            <v>26.77</v>
          </cell>
          <cell r="AG22">
            <v>37.479999999999997</v>
          </cell>
          <cell r="AH22">
            <v>17.23</v>
          </cell>
          <cell r="AI22">
            <v>24.12</v>
          </cell>
          <cell r="AN22">
            <v>27.86</v>
          </cell>
          <cell r="AO22">
            <v>39.01</v>
          </cell>
          <cell r="AR22">
            <v>28.41</v>
          </cell>
          <cell r="AS22">
            <v>39.770000000000003</v>
          </cell>
          <cell r="AT22">
            <v>18.39</v>
          </cell>
          <cell r="AU22">
            <v>25.74</v>
          </cell>
          <cell r="AV22">
            <v>28.95</v>
          </cell>
          <cell r="AW22">
            <v>40.54</v>
          </cell>
          <cell r="AX22">
            <v>18.77</v>
          </cell>
          <cell r="AY22">
            <v>26.28</v>
          </cell>
          <cell r="AZ22">
            <v>29.5</v>
          </cell>
          <cell r="BA22">
            <v>41.3</v>
          </cell>
          <cell r="BB22">
            <v>19.16</v>
          </cell>
          <cell r="BC22">
            <v>26.82</v>
          </cell>
          <cell r="BD22">
            <v>30.05</v>
          </cell>
          <cell r="BE22">
            <v>42.07</v>
          </cell>
          <cell r="BF22">
            <v>19.54</v>
          </cell>
          <cell r="BG22">
            <v>27.36</v>
          </cell>
          <cell r="BH22">
            <v>30.59</v>
          </cell>
          <cell r="BI22">
            <v>42.83</v>
          </cell>
          <cell r="BJ22">
            <v>19.93</v>
          </cell>
          <cell r="BK22">
            <v>27.9</v>
          </cell>
          <cell r="BL22">
            <v>31.14</v>
          </cell>
          <cell r="BM22">
            <v>43.59</v>
          </cell>
          <cell r="BN22">
            <v>20.309999999999999</v>
          </cell>
          <cell r="BO22">
            <v>28.44</v>
          </cell>
          <cell r="BP22">
            <v>31.68</v>
          </cell>
          <cell r="BQ22">
            <v>44.36</v>
          </cell>
          <cell r="BR22">
            <v>20.7</v>
          </cell>
          <cell r="BS22">
            <v>28.98</v>
          </cell>
          <cell r="BT22">
            <v>32.229999999999997</v>
          </cell>
          <cell r="BU22">
            <v>45.12</v>
          </cell>
        </row>
        <row r="23">
          <cell r="G23">
            <v>16</v>
          </cell>
          <cell r="P23">
            <v>26.18</v>
          </cell>
          <cell r="Q23">
            <v>36.65</v>
          </cell>
          <cell r="X23">
            <v>27.34</v>
          </cell>
          <cell r="Y23">
            <v>38.28</v>
          </cell>
          <cell r="Z23">
            <v>17.53</v>
          </cell>
          <cell r="AA23">
            <v>24.54</v>
          </cell>
          <cell r="AB23">
            <v>27.93</v>
          </cell>
          <cell r="AC23">
            <v>39.1</v>
          </cell>
          <cell r="AD23">
            <v>17.940000000000001</v>
          </cell>
          <cell r="AE23">
            <v>25.12</v>
          </cell>
          <cell r="AF23">
            <v>28.51</v>
          </cell>
          <cell r="AG23">
            <v>39.909999999999997</v>
          </cell>
          <cell r="AH23">
            <v>18.350000000000001</v>
          </cell>
          <cell r="AI23">
            <v>25.69</v>
          </cell>
          <cell r="AN23">
            <v>29.67</v>
          </cell>
          <cell r="AO23">
            <v>41.54</v>
          </cell>
          <cell r="AR23">
            <v>30.25</v>
          </cell>
          <cell r="AS23">
            <v>42.36</v>
          </cell>
          <cell r="AT23">
            <v>19.59</v>
          </cell>
          <cell r="AU23">
            <v>27.42</v>
          </cell>
          <cell r="AV23">
            <v>30.84</v>
          </cell>
          <cell r="AW23">
            <v>43.17</v>
          </cell>
          <cell r="AX23">
            <v>20</v>
          </cell>
          <cell r="AY23">
            <v>28</v>
          </cell>
          <cell r="AZ23">
            <v>31.42</v>
          </cell>
          <cell r="BA23">
            <v>43.99</v>
          </cell>
          <cell r="BB23">
            <v>20.41</v>
          </cell>
          <cell r="BC23">
            <v>28.57</v>
          </cell>
          <cell r="BD23">
            <v>32</v>
          </cell>
          <cell r="BE23">
            <v>44.8</v>
          </cell>
          <cell r="BF23">
            <v>20.82</v>
          </cell>
          <cell r="BG23">
            <v>29.15</v>
          </cell>
          <cell r="BH23">
            <v>32.58</v>
          </cell>
          <cell r="BI23">
            <v>45.62</v>
          </cell>
          <cell r="BJ23">
            <v>21.23</v>
          </cell>
          <cell r="BK23">
            <v>29.72</v>
          </cell>
          <cell r="BL23">
            <v>33.17</v>
          </cell>
          <cell r="BM23">
            <v>46.43</v>
          </cell>
          <cell r="BN23">
            <v>21.64</v>
          </cell>
          <cell r="BO23">
            <v>30.3</v>
          </cell>
          <cell r="BP23">
            <v>33.75</v>
          </cell>
          <cell r="BQ23">
            <v>47.25</v>
          </cell>
          <cell r="BR23">
            <v>22.05</v>
          </cell>
          <cell r="BS23">
            <v>30.88</v>
          </cell>
          <cell r="BT23">
            <v>34.33</v>
          </cell>
          <cell r="BU23">
            <v>48.06</v>
          </cell>
        </row>
        <row r="24">
          <cell r="G24">
            <v>17</v>
          </cell>
          <cell r="P24">
            <v>27.77</v>
          </cell>
          <cell r="Q24">
            <v>38.869999999999997</v>
          </cell>
          <cell r="X24">
            <v>29</v>
          </cell>
          <cell r="Y24">
            <v>40.61</v>
          </cell>
          <cell r="Z24">
            <v>18.600000000000001</v>
          </cell>
          <cell r="AA24">
            <v>26.04</v>
          </cell>
          <cell r="AB24">
            <v>29.62</v>
          </cell>
          <cell r="AC24">
            <v>41.47</v>
          </cell>
          <cell r="AD24">
            <v>19.04</v>
          </cell>
          <cell r="AE24">
            <v>26.65</v>
          </cell>
          <cell r="AF24">
            <v>30.24</v>
          </cell>
          <cell r="AG24">
            <v>42.34</v>
          </cell>
          <cell r="AH24">
            <v>19.48</v>
          </cell>
          <cell r="AI24">
            <v>27.27</v>
          </cell>
          <cell r="AN24">
            <v>31.48</v>
          </cell>
          <cell r="AO24">
            <v>44.07</v>
          </cell>
          <cell r="AR24">
            <v>32.1</v>
          </cell>
          <cell r="AS24">
            <v>44.94</v>
          </cell>
          <cell r="AT24">
            <v>20.79</v>
          </cell>
          <cell r="AU24">
            <v>29.1</v>
          </cell>
          <cell r="AV24">
            <v>32.72</v>
          </cell>
          <cell r="AW24">
            <v>45.8</v>
          </cell>
          <cell r="AX24">
            <v>21.22</v>
          </cell>
          <cell r="AY24">
            <v>29.71</v>
          </cell>
          <cell r="AZ24">
            <v>33.340000000000003</v>
          </cell>
          <cell r="BA24">
            <v>46.67</v>
          </cell>
          <cell r="BB24">
            <v>21.66</v>
          </cell>
          <cell r="BC24">
            <v>30.32</v>
          </cell>
          <cell r="BD24">
            <v>33.950000000000003</v>
          </cell>
          <cell r="BE24">
            <v>47.54</v>
          </cell>
          <cell r="BF24">
            <v>22.1</v>
          </cell>
          <cell r="BG24">
            <v>30.94</v>
          </cell>
          <cell r="BH24">
            <v>34.57</v>
          </cell>
          <cell r="BI24">
            <v>48.4</v>
          </cell>
          <cell r="BJ24">
            <v>22.53</v>
          </cell>
          <cell r="BK24">
            <v>31.55</v>
          </cell>
          <cell r="BL24">
            <v>35.19</v>
          </cell>
          <cell r="BM24">
            <v>49.27</v>
          </cell>
          <cell r="BN24">
            <v>22.97</v>
          </cell>
          <cell r="BO24">
            <v>32.159999999999997</v>
          </cell>
          <cell r="BP24">
            <v>35.81</v>
          </cell>
          <cell r="BQ24">
            <v>50.14</v>
          </cell>
          <cell r="BR24">
            <v>23.41</v>
          </cell>
          <cell r="BS24">
            <v>32.770000000000003</v>
          </cell>
          <cell r="BT24">
            <v>36.43</v>
          </cell>
          <cell r="BU24">
            <v>51</v>
          </cell>
        </row>
        <row r="25">
          <cell r="G25">
            <v>18</v>
          </cell>
          <cell r="P25">
            <v>29.36</v>
          </cell>
          <cell r="Q25">
            <v>41.1</v>
          </cell>
          <cell r="X25">
            <v>30.67</v>
          </cell>
          <cell r="Y25">
            <v>42.93</v>
          </cell>
          <cell r="Z25">
            <v>19.670000000000002</v>
          </cell>
          <cell r="AA25">
            <v>27.54</v>
          </cell>
          <cell r="AB25">
            <v>31.32</v>
          </cell>
          <cell r="AC25">
            <v>43.85</v>
          </cell>
          <cell r="AD25">
            <v>20.14</v>
          </cell>
          <cell r="AE25">
            <v>28.19</v>
          </cell>
          <cell r="AF25">
            <v>31.98</v>
          </cell>
          <cell r="AG25">
            <v>44.77</v>
          </cell>
          <cell r="AH25">
            <v>20.6</v>
          </cell>
          <cell r="AI25">
            <v>28.84</v>
          </cell>
          <cell r="AN25">
            <v>33.29</v>
          </cell>
          <cell r="AO25">
            <v>46.6</v>
          </cell>
          <cell r="AR25">
            <v>33.94</v>
          </cell>
          <cell r="AS25">
            <v>47.52</v>
          </cell>
          <cell r="AT25">
            <v>21.99</v>
          </cell>
          <cell r="AU25">
            <v>30.78</v>
          </cell>
          <cell r="AV25">
            <v>34.6</v>
          </cell>
          <cell r="AW25">
            <v>48.44</v>
          </cell>
          <cell r="AX25">
            <v>22.45</v>
          </cell>
          <cell r="AY25">
            <v>31.43</v>
          </cell>
          <cell r="AZ25">
            <v>35.25</v>
          </cell>
          <cell r="BA25">
            <v>49.35</v>
          </cell>
          <cell r="BB25">
            <v>22.91</v>
          </cell>
          <cell r="BC25">
            <v>32.08</v>
          </cell>
          <cell r="BD25">
            <v>35.909999999999997</v>
          </cell>
          <cell r="BE25">
            <v>50.27</v>
          </cell>
          <cell r="BF25">
            <v>23.37</v>
          </cell>
          <cell r="BG25">
            <v>32.72</v>
          </cell>
          <cell r="BH25">
            <v>36.56</v>
          </cell>
          <cell r="BI25">
            <v>51.19</v>
          </cell>
          <cell r="BJ25">
            <v>23.84</v>
          </cell>
          <cell r="BK25">
            <v>33.369999999999997</v>
          </cell>
          <cell r="BL25">
            <v>37.22</v>
          </cell>
          <cell r="BM25">
            <v>52.1</v>
          </cell>
          <cell r="BN25">
            <v>24.3</v>
          </cell>
          <cell r="BO25">
            <v>34.020000000000003</v>
          </cell>
          <cell r="BP25">
            <v>37.869999999999997</v>
          </cell>
          <cell r="BQ25">
            <v>53.02</v>
          </cell>
          <cell r="BR25">
            <v>24.76</v>
          </cell>
          <cell r="BS25">
            <v>34.67</v>
          </cell>
          <cell r="BT25">
            <v>38.53</v>
          </cell>
          <cell r="BU25">
            <v>53.94</v>
          </cell>
        </row>
        <row r="26">
          <cell r="G26">
            <v>19</v>
          </cell>
          <cell r="P26">
            <v>30.95</v>
          </cell>
          <cell r="Q26">
            <v>43.33</v>
          </cell>
          <cell r="X26">
            <v>32.33</v>
          </cell>
          <cell r="Y26">
            <v>45.26</v>
          </cell>
          <cell r="Z26">
            <v>20.75</v>
          </cell>
          <cell r="AA26">
            <v>29.04</v>
          </cell>
          <cell r="AB26">
            <v>33.020000000000003</v>
          </cell>
          <cell r="AC26">
            <v>46.23</v>
          </cell>
          <cell r="AD26">
            <v>21.23</v>
          </cell>
          <cell r="AE26">
            <v>29.73</v>
          </cell>
          <cell r="AF26">
            <v>33.71</v>
          </cell>
          <cell r="AG26">
            <v>47.2</v>
          </cell>
          <cell r="AH26">
            <v>21.72</v>
          </cell>
          <cell r="AI26">
            <v>30.41</v>
          </cell>
          <cell r="AN26">
            <v>35.1</v>
          </cell>
          <cell r="AO26">
            <v>49.14</v>
          </cell>
          <cell r="AR26">
            <v>35.79</v>
          </cell>
          <cell r="AS26">
            <v>50.11</v>
          </cell>
          <cell r="AT26">
            <v>23.19</v>
          </cell>
          <cell r="AU26">
            <v>32.46</v>
          </cell>
          <cell r="AV26">
            <v>36.479999999999997</v>
          </cell>
          <cell r="AW26">
            <v>51.07</v>
          </cell>
          <cell r="AX26">
            <v>23.68</v>
          </cell>
          <cell r="AY26">
            <v>33.15</v>
          </cell>
          <cell r="AZ26">
            <v>37.17</v>
          </cell>
          <cell r="BA26">
            <v>52.04</v>
          </cell>
          <cell r="BB26">
            <v>24.16</v>
          </cell>
          <cell r="BC26">
            <v>33.83</v>
          </cell>
          <cell r="BD26">
            <v>37.86</v>
          </cell>
          <cell r="BE26">
            <v>53.01</v>
          </cell>
          <cell r="BF26">
            <v>24.65</v>
          </cell>
          <cell r="BG26">
            <v>34.51</v>
          </cell>
          <cell r="BH26">
            <v>38.56</v>
          </cell>
          <cell r="BI26">
            <v>53.98</v>
          </cell>
          <cell r="BJ26">
            <v>25.14</v>
          </cell>
          <cell r="BK26">
            <v>35.200000000000003</v>
          </cell>
          <cell r="BL26">
            <v>39.25</v>
          </cell>
          <cell r="BM26">
            <v>54.95</v>
          </cell>
          <cell r="BN26">
            <v>25.63</v>
          </cell>
          <cell r="BO26">
            <v>35.880000000000003</v>
          </cell>
          <cell r="BP26">
            <v>39.94</v>
          </cell>
          <cell r="BQ26">
            <v>55.92</v>
          </cell>
          <cell r="BR26">
            <v>26.12</v>
          </cell>
          <cell r="BS26">
            <v>36.56</v>
          </cell>
          <cell r="BT26">
            <v>40.630000000000003</v>
          </cell>
          <cell r="BU26">
            <v>56.88</v>
          </cell>
        </row>
        <row r="27">
          <cell r="G27">
            <v>20</v>
          </cell>
          <cell r="P27">
            <v>32.54</v>
          </cell>
          <cell r="Q27">
            <v>45.55</v>
          </cell>
          <cell r="X27">
            <v>33.99</v>
          </cell>
          <cell r="Y27">
            <v>47.59</v>
          </cell>
          <cell r="Z27">
            <v>21.82</v>
          </cell>
          <cell r="AA27">
            <v>30.54</v>
          </cell>
          <cell r="AB27">
            <v>34.72</v>
          </cell>
          <cell r="AC27">
            <v>48.61</v>
          </cell>
          <cell r="AD27">
            <v>22.33</v>
          </cell>
          <cell r="AE27">
            <v>31.26</v>
          </cell>
          <cell r="AF27">
            <v>35.450000000000003</v>
          </cell>
          <cell r="AG27">
            <v>49.63</v>
          </cell>
          <cell r="AH27">
            <v>22.84</v>
          </cell>
          <cell r="AI27">
            <v>31.98</v>
          </cell>
          <cell r="AN27">
            <v>36.909999999999997</v>
          </cell>
          <cell r="AO27">
            <v>51.67</v>
          </cell>
          <cell r="AR27">
            <v>37.630000000000003</v>
          </cell>
          <cell r="AS27">
            <v>52.69</v>
          </cell>
          <cell r="AT27">
            <v>24.39</v>
          </cell>
          <cell r="AU27">
            <v>34.14</v>
          </cell>
          <cell r="AV27">
            <v>38.36</v>
          </cell>
          <cell r="AW27">
            <v>53.71</v>
          </cell>
          <cell r="AX27">
            <v>24.9</v>
          </cell>
          <cell r="AY27">
            <v>34.86</v>
          </cell>
          <cell r="AZ27">
            <v>39.090000000000003</v>
          </cell>
          <cell r="BA27">
            <v>54.73</v>
          </cell>
          <cell r="BB27">
            <v>25.41</v>
          </cell>
          <cell r="BC27">
            <v>35.58</v>
          </cell>
          <cell r="BD27">
            <v>39.82</v>
          </cell>
          <cell r="BE27">
            <v>55.75</v>
          </cell>
          <cell r="BF27">
            <v>25.93</v>
          </cell>
          <cell r="BG27">
            <v>36.299999999999997</v>
          </cell>
          <cell r="BH27">
            <v>40.549999999999997</v>
          </cell>
          <cell r="BI27">
            <v>56.77</v>
          </cell>
          <cell r="BJ27">
            <v>26.44</v>
          </cell>
          <cell r="BK27">
            <v>37.020000000000003</v>
          </cell>
          <cell r="BL27">
            <v>41.27</v>
          </cell>
          <cell r="BM27">
            <v>57.78</v>
          </cell>
          <cell r="BN27">
            <v>26.96</v>
          </cell>
          <cell r="BO27">
            <v>37.74</v>
          </cell>
          <cell r="BP27">
            <v>42</v>
          </cell>
          <cell r="BQ27">
            <v>58.8</v>
          </cell>
          <cell r="BR27">
            <v>27.47</v>
          </cell>
          <cell r="BS27">
            <v>38.46</v>
          </cell>
          <cell r="BT27">
            <v>42.73</v>
          </cell>
          <cell r="BU27">
            <v>59.82</v>
          </cell>
        </row>
        <row r="28">
          <cell r="G28">
            <v>21</v>
          </cell>
          <cell r="P28">
            <v>34.130000000000003</v>
          </cell>
          <cell r="Q28">
            <v>47.78</v>
          </cell>
          <cell r="X28">
            <v>35.659999999999997</v>
          </cell>
          <cell r="Y28">
            <v>49.92</v>
          </cell>
          <cell r="Z28">
            <v>22.89</v>
          </cell>
          <cell r="AA28">
            <v>32.04</v>
          </cell>
          <cell r="AB28">
            <v>36.42</v>
          </cell>
          <cell r="AC28">
            <v>50.99</v>
          </cell>
          <cell r="AD28">
            <v>23.43</v>
          </cell>
          <cell r="AE28">
            <v>32.799999999999997</v>
          </cell>
          <cell r="AF28">
            <v>37.18</v>
          </cell>
          <cell r="AG28">
            <v>52.06</v>
          </cell>
          <cell r="AH28">
            <v>23.97</v>
          </cell>
          <cell r="AI28">
            <v>33.56</v>
          </cell>
          <cell r="AN28">
            <v>38.71</v>
          </cell>
          <cell r="AO28">
            <v>54.2</v>
          </cell>
          <cell r="AR28">
            <v>39.479999999999997</v>
          </cell>
          <cell r="AS28">
            <v>55.27</v>
          </cell>
          <cell r="AT28">
            <v>25.59</v>
          </cell>
          <cell r="AU28">
            <v>35.82</v>
          </cell>
          <cell r="AV28">
            <v>40.24</v>
          </cell>
          <cell r="AW28">
            <v>56.34</v>
          </cell>
          <cell r="AX28">
            <v>26.13</v>
          </cell>
          <cell r="AY28">
            <v>36.58</v>
          </cell>
          <cell r="AZ28">
            <v>41.01</v>
          </cell>
          <cell r="BA28">
            <v>57.41</v>
          </cell>
          <cell r="BB28">
            <v>26.67</v>
          </cell>
          <cell r="BC28">
            <v>37.33</v>
          </cell>
          <cell r="BD28">
            <v>41.77</v>
          </cell>
          <cell r="BE28">
            <v>58.48</v>
          </cell>
          <cell r="BF28">
            <v>27.21</v>
          </cell>
          <cell r="BG28">
            <v>38.090000000000003</v>
          </cell>
          <cell r="BH28">
            <v>42.54</v>
          </cell>
          <cell r="BI28">
            <v>59.55</v>
          </cell>
          <cell r="BJ28">
            <v>27.75</v>
          </cell>
          <cell r="BK28">
            <v>38.840000000000003</v>
          </cell>
          <cell r="BL28">
            <v>43.3</v>
          </cell>
          <cell r="BM28">
            <v>60.62</v>
          </cell>
          <cell r="BN28">
            <v>28.29</v>
          </cell>
          <cell r="BO28">
            <v>39.6</v>
          </cell>
          <cell r="BP28">
            <v>44.06</v>
          </cell>
          <cell r="BQ28">
            <v>61.69</v>
          </cell>
          <cell r="BR28">
            <v>28.83</v>
          </cell>
          <cell r="BS28">
            <v>40.36</v>
          </cell>
          <cell r="BT28">
            <v>44.83</v>
          </cell>
          <cell r="BU28">
            <v>62.76</v>
          </cell>
        </row>
        <row r="29">
          <cell r="G29">
            <v>22</v>
          </cell>
          <cell r="P29">
            <v>35.72</v>
          </cell>
          <cell r="Q29">
            <v>50.01</v>
          </cell>
          <cell r="X29">
            <v>37.32</v>
          </cell>
          <cell r="Y29">
            <v>52.25</v>
          </cell>
          <cell r="Z29">
            <v>23.96</v>
          </cell>
          <cell r="AA29">
            <v>33.54</v>
          </cell>
          <cell r="AB29">
            <v>38.119999999999997</v>
          </cell>
          <cell r="AC29">
            <v>53.37</v>
          </cell>
          <cell r="AD29">
            <v>24.52</v>
          </cell>
          <cell r="AE29">
            <v>34.33</v>
          </cell>
          <cell r="AF29">
            <v>38.92</v>
          </cell>
          <cell r="AG29">
            <v>54.49</v>
          </cell>
          <cell r="AH29">
            <v>25.09</v>
          </cell>
          <cell r="AI29">
            <v>35.130000000000003</v>
          </cell>
          <cell r="AN29">
            <v>40.53</v>
          </cell>
          <cell r="AO29">
            <v>56.74</v>
          </cell>
          <cell r="AR29">
            <v>41.33</v>
          </cell>
          <cell r="AS29">
            <v>57.86</v>
          </cell>
          <cell r="AT29">
            <v>26.79</v>
          </cell>
          <cell r="AU29">
            <v>37.5</v>
          </cell>
          <cell r="AV29">
            <v>42.13</v>
          </cell>
          <cell r="AW29">
            <v>58.98</v>
          </cell>
          <cell r="AX29">
            <v>27.35</v>
          </cell>
          <cell r="AY29">
            <v>38.29</v>
          </cell>
          <cell r="AZ29">
            <v>42.93</v>
          </cell>
          <cell r="BA29">
            <v>60.1</v>
          </cell>
          <cell r="BB29">
            <v>27.92</v>
          </cell>
          <cell r="BC29">
            <v>39.08</v>
          </cell>
          <cell r="BD29">
            <v>43.73</v>
          </cell>
          <cell r="BE29">
            <v>61.22</v>
          </cell>
          <cell r="BF29">
            <v>28.48</v>
          </cell>
          <cell r="BG29">
            <v>39.869999999999997</v>
          </cell>
          <cell r="BH29">
            <v>44.53</v>
          </cell>
          <cell r="BI29">
            <v>62.34</v>
          </cell>
          <cell r="BJ29">
            <v>29.05</v>
          </cell>
          <cell r="BK29">
            <v>40.67</v>
          </cell>
          <cell r="BL29">
            <v>45.33</v>
          </cell>
          <cell r="BM29">
            <v>63.46</v>
          </cell>
          <cell r="BN29">
            <v>29.61</v>
          </cell>
          <cell r="BO29">
            <v>41.46</v>
          </cell>
          <cell r="BP29">
            <v>46.13</v>
          </cell>
          <cell r="BQ29">
            <v>64.58</v>
          </cell>
          <cell r="BR29">
            <v>30.18</v>
          </cell>
          <cell r="BS29">
            <v>42.25</v>
          </cell>
          <cell r="BT29">
            <v>46.93</v>
          </cell>
          <cell r="BU29">
            <v>65.7</v>
          </cell>
        </row>
        <row r="30">
          <cell r="G30">
            <v>23</v>
          </cell>
          <cell r="P30">
            <v>37.31</v>
          </cell>
          <cell r="Q30">
            <v>52.23</v>
          </cell>
          <cell r="X30">
            <v>38.979999999999997</v>
          </cell>
          <cell r="Y30">
            <v>54.57</v>
          </cell>
          <cell r="Z30">
            <v>25.03</v>
          </cell>
          <cell r="AA30">
            <v>35.04</v>
          </cell>
          <cell r="AB30">
            <v>39.82</v>
          </cell>
          <cell r="AC30">
            <v>55.75</v>
          </cell>
          <cell r="AD30">
            <v>25.62</v>
          </cell>
          <cell r="AE30">
            <v>35.869999999999997</v>
          </cell>
          <cell r="AF30">
            <v>40.659999999999997</v>
          </cell>
          <cell r="AG30">
            <v>56.92</v>
          </cell>
          <cell r="AH30">
            <v>26.21</v>
          </cell>
          <cell r="AI30">
            <v>36.700000000000003</v>
          </cell>
          <cell r="AN30">
            <v>42.33</v>
          </cell>
          <cell r="AO30">
            <v>59.26</v>
          </cell>
          <cell r="AR30">
            <v>43.17</v>
          </cell>
          <cell r="AS30">
            <v>60.43</v>
          </cell>
          <cell r="AT30">
            <v>27.99</v>
          </cell>
          <cell r="AU30">
            <v>39.18</v>
          </cell>
          <cell r="AV30">
            <v>44</v>
          </cell>
          <cell r="AW30">
            <v>61.61</v>
          </cell>
          <cell r="AX30">
            <v>28.58</v>
          </cell>
          <cell r="AY30">
            <v>40.01</v>
          </cell>
          <cell r="AZ30">
            <v>44.84</v>
          </cell>
          <cell r="BA30">
            <v>62.78</v>
          </cell>
          <cell r="BB30">
            <v>29.17</v>
          </cell>
          <cell r="BC30">
            <v>40.840000000000003</v>
          </cell>
          <cell r="BD30">
            <v>45.68</v>
          </cell>
          <cell r="BE30">
            <v>63.95</v>
          </cell>
          <cell r="BF30">
            <v>29.76</v>
          </cell>
          <cell r="BG30">
            <v>41.67</v>
          </cell>
          <cell r="BH30">
            <v>46.52</v>
          </cell>
          <cell r="BI30">
            <v>65.12</v>
          </cell>
          <cell r="BJ30">
            <v>30.35</v>
          </cell>
          <cell r="BK30">
            <v>42.49</v>
          </cell>
          <cell r="BL30">
            <v>47.35</v>
          </cell>
          <cell r="BM30">
            <v>66.290000000000006</v>
          </cell>
          <cell r="BN30">
            <v>30.94</v>
          </cell>
          <cell r="BO30">
            <v>43.32</v>
          </cell>
          <cell r="BP30">
            <v>48.19</v>
          </cell>
          <cell r="BQ30">
            <v>67.47</v>
          </cell>
          <cell r="BR30">
            <v>31.53</v>
          </cell>
          <cell r="BS30">
            <v>44.15</v>
          </cell>
          <cell r="BT30">
            <v>49.03</v>
          </cell>
          <cell r="BU30">
            <v>68.64</v>
          </cell>
        </row>
        <row r="31">
          <cell r="G31">
            <v>24</v>
          </cell>
          <cell r="P31">
            <v>38.9</v>
          </cell>
          <cell r="Q31">
            <v>54.46</v>
          </cell>
          <cell r="X31">
            <v>40.65</v>
          </cell>
          <cell r="Y31">
            <v>56.91</v>
          </cell>
          <cell r="Z31">
            <v>26.1</v>
          </cell>
          <cell r="AA31">
            <v>36.54</v>
          </cell>
          <cell r="AB31">
            <v>41.52</v>
          </cell>
          <cell r="AC31">
            <v>58.13</v>
          </cell>
          <cell r="AD31">
            <v>26.72</v>
          </cell>
          <cell r="AE31">
            <v>37.409999999999997</v>
          </cell>
          <cell r="AF31">
            <v>42.39</v>
          </cell>
          <cell r="AG31">
            <v>59.35</v>
          </cell>
          <cell r="AH31">
            <v>27.34</v>
          </cell>
          <cell r="AI31">
            <v>38.270000000000003</v>
          </cell>
          <cell r="AN31">
            <v>44.14</v>
          </cell>
          <cell r="AO31">
            <v>61.8</v>
          </cell>
          <cell r="AR31">
            <v>45.01</v>
          </cell>
          <cell r="AS31">
            <v>63.02</v>
          </cell>
          <cell r="AT31">
            <v>29.19</v>
          </cell>
          <cell r="AU31">
            <v>40.86</v>
          </cell>
          <cell r="AV31">
            <v>45.89</v>
          </cell>
          <cell r="AW31">
            <v>64.239999999999995</v>
          </cell>
          <cell r="AX31">
            <v>29.8</v>
          </cell>
          <cell r="AY31">
            <v>41.72</v>
          </cell>
          <cell r="AZ31">
            <v>46.76</v>
          </cell>
          <cell r="BA31">
            <v>65.47</v>
          </cell>
          <cell r="BB31">
            <v>30.42</v>
          </cell>
          <cell r="BC31">
            <v>42.59</v>
          </cell>
          <cell r="BD31">
            <v>47.64</v>
          </cell>
          <cell r="BE31">
            <v>66.69</v>
          </cell>
          <cell r="BF31">
            <v>31.04</v>
          </cell>
          <cell r="BG31">
            <v>43.45</v>
          </cell>
          <cell r="BH31">
            <v>48.51</v>
          </cell>
          <cell r="BI31">
            <v>67.91</v>
          </cell>
          <cell r="BJ31">
            <v>31.65</v>
          </cell>
          <cell r="BK31">
            <v>44.31</v>
          </cell>
          <cell r="BL31">
            <v>49.38</v>
          </cell>
          <cell r="BM31">
            <v>69.14</v>
          </cell>
          <cell r="BN31">
            <v>32.270000000000003</v>
          </cell>
          <cell r="BO31">
            <v>45.18</v>
          </cell>
          <cell r="BP31">
            <v>50.26</v>
          </cell>
          <cell r="BQ31">
            <v>70.36</v>
          </cell>
          <cell r="BR31">
            <v>32.89</v>
          </cell>
          <cell r="BS31">
            <v>46.04</v>
          </cell>
          <cell r="BT31">
            <v>51.13</v>
          </cell>
          <cell r="BU31">
            <v>71.58</v>
          </cell>
        </row>
        <row r="32">
          <cell r="G32">
            <v>25</v>
          </cell>
          <cell r="P32">
            <v>40.49</v>
          </cell>
          <cell r="Q32">
            <v>56.69</v>
          </cell>
          <cell r="X32">
            <v>42.31</v>
          </cell>
          <cell r="Y32">
            <v>59.24</v>
          </cell>
          <cell r="Z32">
            <v>27.17</v>
          </cell>
          <cell r="AA32">
            <v>38.04</v>
          </cell>
          <cell r="AB32">
            <v>43.22</v>
          </cell>
          <cell r="AC32">
            <v>60.51</v>
          </cell>
          <cell r="AD32">
            <v>27.82</v>
          </cell>
          <cell r="AE32">
            <v>38.94</v>
          </cell>
          <cell r="AF32">
            <v>44.13</v>
          </cell>
          <cell r="AG32">
            <v>61.78</v>
          </cell>
          <cell r="AH32">
            <v>28.46</v>
          </cell>
          <cell r="AI32">
            <v>39.840000000000003</v>
          </cell>
          <cell r="AN32">
            <v>45.95</v>
          </cell>
          <cell r="AO32">
            <v>64.33</v>
          </cell>
          <cell r="AR32">
            <v>46.86</v>
          </cell>
          <cell r="AS32">
            <v>65.61</v>
          </cell>
          <cell r="AT32">
            <v>30.39</v>
          </cell>
          <cell r="AU32">
            <v>42.54</v>
          </cell>
          <cell r="AV32">
            <v>47.77</v>
          </cell>
          <cell r="AW32">
            <v>66.88</v>
          </cell>
          <cell r="AX32">
            <v>31.03</v>
          </cell>
          <cell r="AY32">
            <v>43.44</v>
          </cell>
          <cell r="AZ32">
            <v>48.68</v>
          </cell>
          <cell r="BA32">
            <v>68.150000000000006</v>
          </cell>
          <cell r="BB32">
            <v>31.67</v>
          </cell>
          <cell r="BC32">
            <v>44.34</v>
          </cell>
          <cell r="BD32">
            <v>49.59</v>
          </cell>
          <cell r="BE32">
            <v>69.430000000000007</v>
          </cell>
          <cell r="BF32">
            <v>32.31</v>
          </cell>
          <cell r="BG32">
            <v>45.24</v>
          </cell>
          <cell r="BH32">
            <v>50.5</v>
          </cell>
          <cell r="BI32">
            <v>70.7</v>
          </cell>
          <cell r="BJ32">
            <v>32.96</v>
          </cell>
          <cell r="BK32">
            <v>46.14</v>
          </cell>
          <cell r="BL32">
            <v>51.41</v>
          </cell>
          <cell r="BM32">
            <v>71.98</v>
          </cell>
          <cell r="BN32">
            <v>33.6</v>
          </cell>
          <cell r="BO32">
            <v>47.04</v>
          </cell>
          <cell r="BP32">
            <v>52.32</v>
          </cell>
          <cell r="BQ32">
            <v>73.25</v>
          </cell>
          <cell r="BR32">
            <v>34.24</v>
          </cell>
          <cell r="BS32">
            <v>47.94</v>
          </cell>
          <cell r="BT32">
            <v>53.23</v>
          </cell>
          <cell r="BU32">
            <v>74.52</v>
          </cell>
        </row>
        <row r="33">
          <cell r="G33">
            <v>26</v>
          </cell>
          <cell r="P33">
            <v>42.08</v>
          </cell>
          <cell r="Q33">
            <v>58.91</v>
          </cell>
          <cell r="X33">
            <v>43.97</v>
          </cell>
          <cell r="Y33">
            <v>61.56</v>
          </cell>
          <cell r="Z33">
            <v>28.24</v>
          </cell>
          <cell r="AA33">
            <v>39.54</v>
          </cell>
          <cell r="AB33">
            <v>44.92</v>
          </cell>
          <cell r="AC33">
            <v>62.89</v>
          </cell>
          <cell r="AD33">
            <v>28.91</v>
          </cell>
          <cell r="AE33">
            <v>40.479999999999997</v>
          </cell>
          <cell r="AF33">
            <v>45.87</v>
          </cell>
          <cell r="AG33">
            <v>64.209999999999994</v>
          </cell>
          <cell r="AH33">
            <v>29.58</v>
          </cell>
          <cell r="AI33">
            <v>41.41</v>
          </cell>
          <cell r="AN33">
            <v>47.76</v>
          </cell>
          <cell r="AO33">
            <v>66.86</v>
          </cell>
          <cell r="AR33">
            <v>48.71</v>
          </cell>
          <cell r="AS33">
            <v>68.19</v>
          </cell>
          <cell r="AT33">
            <v>31.59</v>
          </cell>
          <cell r="AU33">
            <v>44.22</v>
          </cell>
          <cell r="AV33">
            <v>49.65</v>
          </cell>
          <cell r="AW33">
            <v>69.510000000000005</v>
          </cell>
          <cell r="AX33">
            <v>32.25</v>
          </cell>
          <cell r="AY33">
            <v>45.15</v>
          </cell>
          <cell r="AZ33">
            <v>50.6</v>
          </cell>
          <cell r="BA33">
            <v>70.84</v>
          </cell>
          <cell r="BB33">
            <v>32.92</v>
          </cell>
          <cell r="BC33">
            <v>46.09</v>
          </cell>
          <cell r="BD33">
            <v>51.54</v>
          </cell>
          <cell r="BE33">
            <v>72.16</v>
          </cell>
          <cell r="BF33">
            <v>33.590000000000003</v>
          </cell>
          <cell r="BG33">
            <v>47.03</v>
          </cell>
          <cell r="BH33">
            <v>52.49</v>
          </cell>
          <cell r="BI33">
            <v>73.489999999999995</v>
          </cell>
          <cell r="BJ33">
            <v>34.26</v>
          </cell>
          <cell r="BK33">
            <v>47.96</v>
          </cell>
          <cell r="BL33">
            <v>53.44</v>
          </cell>
          <cell r="BM33">
            <v>74.81</v>
          </cell>
          <cell r="BN33">
            <v>34.93</v>
          </cell>
          <cell r="BO33">
            <v>48.9</v>
          </cell>
          <cell r="BP33">
            <v>54.38</v>
          </cell>
          <cell r="BQ33">
            <v>76.14</v>
          </cell>
          <cell r="BR33">
            <v>35.590000000000003</v>
          </cell>
          <cell r="BS33">
            <v>49.83</v>
          </cell>
          <cell r="BT33">
            <v>55.33</v>
          </cell>
          <cell r="BU33">
            <v>77.459999999999994</v>
          </cell>
        </row>
        <row r="34">
          <cell r="G34">
            <v>27</v>
          </cell>
          <cell r="P34">
            <v>43.67</v>
          </cell>
          <cell r="Q34">
            <v>61.14</v>
          </cell>
          <cell r="X34">
            <v>45.64</v>
          </cell>
          <cell r="Y34">
            <v>63.89</v>
          </cell>
          <cell r="Z34">
            <v>29.32</v>
          </cell>
          <cell r="AA34">
            <v>41.04</v>
          </cell>
          <cell r="AB34">
            <v>46.62</v>
          </cell>
          <cell r="AC34">
            <v>65.27</v>
          </cell>
          <cell r="AD34">
            <v>30.01</v>
          </cell>
          <cell r="AE34">
            <v>42.01</v>
          </cell>
          <cell r="AF34">
            <v>47.6</v>
          </cell>
          <cell r="AG34">
            <v>66.64</v>
          </cell>
          <cell r="AH34">
            <v>30.7</v>
          </cell>
          <cell r="AI34">
            <v>42.99</v>
          </cell>
          <cell r="AN34">
            <v>49.57</v>
          </cell>
          <cell r="AO34">
            <v>69.400000000000006</v>
          </cell>
          <cell r="AR34">
            <v>50.55</v>
          </cell>
          <cell r="AS34">
            <v>70.77</v>
          </cell>
          <cell r="AT34">
            <v>32.79</v>
          </cell>
          <cell r="AU34">
            <v>45.9</v>
          </cell>
          <cell r="AV34">
            <v>51.53</v>
          </cell>
          <cell r="AW34">
            <v>72.150000000000006</v>
          </cell>
          <cell r="AX34">
            <v>33.479999999999997</v>
          </cell>
          <cell r="AY34">
            <v>46.87</v>
          </cell>
          <cell r="AZ34">
            <v>52.52</v>
          </cell>
          <cell r="BA34">
            <v>73.52</v>
          </cell>
          <cell r="BB34">
            <v>34.17</v>
          </cell>
          <cell r="BC34">
            <v>47.84</v>
          </cell>
          <cell r="BD34">
            <v>53.5</v>
          </cell>
          <cell r="BE34">
            <v>74.900000000000006</v>
          </cell>
          <cell r="BF34">
            <v>34.869999999999997</v>
          </cell>
          <cell r="BG34">
            <v>48.81</v>
          </cell>
          <cell r="BH34">
            <v>54.48</v>
          </cell>
          <cell r="BI34">
            <v>76.28</v>
          </cell>
          <cell r="BJ34">
            <v>35.56</v>
          </cell>
          <cell r="BK34">
            <v>49.79</v>
          </cell>
          <cell r="BL34">
            <v>55.47</v>
          </cell>
          <cell r="BM34">
            <v>77.650000000000006</v>
          </cell>
          <cell r="BN34">
            <v>36.26</v>
          </cell>
          <cell r="BO34">
            <v>50.76</v>
          </cell>
          <cell r="BP34">
            <v>56.45</v>
          </cell>
          <cell r="BQ34">
            <v>79.03</v>
          </cell>
          <cell r="BR34">
            <v>36.950000000000003</v>
          </cell>
          <cell r="BS34">
            <v>51.73</v>
          </cell>
          <cell r="BT34">
            <v>57.43</v>
          </cell>
          <cell r="BU34">
            <v>80.400000000000006</v>
          </cell>
        </row>
        <row r="35">
          <cell r="G35">
            <v>28</v>
          </cell>
          <cell r="P35">
            <v>45.26</v>
          </cell>
          <cell r="Q35">
            <v>63.37</v>
          </cell>
          <cell r="X35">
            <v>47.3</v>
          </cell>
          <cell r="Y35">
            <v>66.22</v>
          </cell>
          <cell r="Z35">
            <v>30.39</v>
          </cell>
          <cell r="AA35">
            <v>42.55</v>
          </cell>
          <cell r="AB35">
            <v>48.32</v>
          </cell>
          <cell r="AC35">
            <v>67.650000000000006</v>
          </cell>
          <cell r="AD35">
            <v>31.11</v>
          </cell>
          <cell r="AE35">
            <v>43.55</v>
          </cell>
          <cell r="AF35">
            <v>49.34</v>
          </cell>
          <cell r="AG35">
            <v>69.08</v>
          </cell>
          <cell r="AH35">
            <v>31.83</v>
          </cell>
          <cell r="AI35">
            <v>44.56</v>
          </cell>
          <cell r="AN35">
            <v>51.38</v>
          </cell>
          <cell r="AO35">
            <v>71.930000000000007</v>
          </cell>
          <cell r="AR35">
            <v>52.4</v>
          </cell>
          <cell r="AS35">
            <v>73.36</v>
          </cell>
          <cell r="AT35">
            <v>33.99</v>
          </cell>
          <cell r="AU35">
            <v>47.58</v>
          </cell>
          <cell r="AV35">
            <v>53.42</v>
          </cell>
          <cell r="AW35">
            <v>74.78</v>
          </cell>
          <cell r="AX35">
            <v>34.71</v>
          </cell>
          <cell r="AY35">
            <v>48.59</v>
          </cell>
          <cell r="AZ35">
            <v>54.44</v>
          </cell>
          <cell r="BA35">
            <v>76.209999999999994</v>
          </cell>
          <cell r="BB35">
            <v>35.43</v>
          </cell>
          <cell r="BC35">
            <v>49.6</v>
          </cell>
          <cell r="BD35">
            <v>55.46</v>
          </cell>
          <cell r="BE35">
            <v>77.64</v>
          </cell>
          <cell r="BF35">
            <v>36.15</v>
          </cell>
          <cell r="BG35">
            <v>50.6</v>
          </cell>
          <cell r="BH35">
            <v>56.47</v>
          </cell>
          <cell r="BI35">
            <v>79.06</v>
          </cell>
          <cell r="BJ35">
            <v>36.869999999999997</v>
          </cell>
          <cell r="BK35">
            <v>51.61</v>
          </cell>
          <cell r="BL35">
            <v>57.49</v>
          </cell>
          <cell r="BM35">
            <v>80.489999999999995</v>
          </cell>
          <cell r="BN35">
            <v>37.590000000000003</v>
          </cell>
          <cell r="BO35">
            <v>52.62</v>
          </cell>
          <cell r="BP35">
            <v>58.51</v>
          </cell>
          <cell r="BQ35">
            <v>81.92</v>
          </cell>
          <cell r="BR35">
            <v>38.31</v>
          </cell>
          <cell r="BS35">
            <v>53.63</v>
          </cell>
          <cell r="BT35">
            <v>59.53</v>
          </cell>
          <cell r="BU35">
            <v>83.35</v>
          </cell>
        </row>
        <row r="36">
          <cell r="G36">
            <v>29</v>
          </cell>
          <cell r="P36">
            <v>46.85</v>
          </cell>
          <cell r="Q36">
            <v>65.58</v>
          </cell>
          <cell r="X36">
            <v>48.96</v>
          </cell>
          <cell r="Y36">
            <v>68.540000000000006</v>
          </cell>
          <cell r="Z36">
            <v>31.46</v>
          </cell>
          <cell r="AA36">
            <v>44.04</v>
          </cell>
          <cell r="AB36">
            <v>50.01</v>
          </cell>
          <cell r="AC36">
            <v>70.02</v>
          </cell>
          <cell r="AD36">
            <v>32.200000000000003</v>
          </cell>
          <cell r="AE36">
            <v>45.09</v>
          </cell>
          <cell r="AF36">
            <v>51.07</v>
          </cell>
          <cell r="AG36">
            <v>71.489999999999995</v>
          </cell>
          <cell r="AH36">
            <v>32.950000000000003</v>
          </cell>
          <cell r="AI36">
            <v>46.13</v>
          </cell>
          <cell r="AN36">
            <v>53.18</v>
          </cell>
          <cell r="AO36">
            <v>74.45</v>
          </cell>
          <cell r="AR36">
            <v>54.23</v>
          </cell>
          <cell r="AS36">
            <v>75.930000000000007</v>
          </cell>
          <cell r="AT36">
            <v>35.19</v>
          </cell>
          <cell r="AU36">
            <v>49.26</v>
          </cell>
          <cell r="AV36">
            <v>55.29</v>
          </cell>
          <cell r="AW36">
            <v>77.41</v>
          </cell>
          <cell r="AX36">
            <v>35.93</v>
          </cell>
          <cell r="AY36">
            <v>50.3</v>
          </cell>
          <cell r="AZ36">
            <v>56.35</v>
          </cell>
          <cell r="BA36">
            <v>78.88</v>
          </cell>
          <cell r="BB36">
            <v>36.68</v>
          </cell>
          <cell r="BC36">
            <v>51.35</v>
          </cell>
          <cell r="BD36">
            <v>57.4</v>
          </cell>
          <cell r="BE36">
            <v>80.36</v>
          </cell>
          <cell r="BF36">
            <v>37.42</v>
          </cell>
          <cell r="BG36">
            <v>52.39</v>
          </cell>
          <cell r="BH36">
            <v>58.46</v>
          </cell>
          <cell r="BI36">
            <v>81.84</v>
          </cell>
          <cell r="BJ36">
            <v>38.17</v>
          </cell>
          <cell r="BK36">
            <v>53.43</v>
          </cell>
          <cell r="BL36">
            <v>59.51</v>
          </cell>
          <cell r="BM36">
            <v>83.32</v>
          </cell>
          <cell r="BN36">
            <v>38.909999999999997</v>
          </cell>
          <cell r="BO36">
            <v>54.48</v>
          </cell>
          <cell r="BP36">
            <v>60.57</v>
          </cell>
          <cell r="BQ36">
            <v>84.8</v>
          </cell>
          <cell r="BR36">
            <v>39.659999999999997</v>
          </cell>
          <cell r="BS36">
            <v>55.52</v>
          </cell>
          <cell r="BT36">
            <v>61.62</v>
          </cell>
          <cell r="BU36">
            <v>86.27</v>
          </cell>
        </row>
        <row r="37">
          <cell r="G37">
            <v>30</v>
          </cell>
          <cell r="P37">
            <v>48.44</v>
          </cell>
          <cell r="Q37">
            <v>67.819999999999993</v>
          </cell>
          <cell r="X37">
            <v>50.63</v>
          </cell>
          <cell r="Y37">
            <v>70.88</v>
          </cell>
          <cell r="Z37">
            <v>32.53</v>
          </cell>
          <cell r="AA37">
            <v>45.54</v>
          </cell>
          <cell r="AB37">
            <v>51.72</v>
          </cell>
          <cell r="AC37">
            <v>72.41</v>
          </cell>
          <cell r="AD37">
            <v>33.299999999999997</v>
          </cell>
          <cell r="AE37">
            <v>46.62</v>
          </cell>
          <cell r="AF37">
            <v>52.81</v>
          </cell>
          <cell r="AG37">
            <v>73.930000000000007</v>
          </cell>
          <cell r="AH37">
            <v>34.07</v>
          </cell>
          <cell r="AI37">
            <v>47.7</v>
          </cell>
          <cell r="AN37">
            <v>54.99</v>
          </cell>
          <cell r="AO37">
            <v>76.989999999999995</v>
          </cell>
          <cell r="AR37">
            <v>56.09</v>
          </cell>
          <cell r="AS37">
            <v>78.52</v>
          </cell>
          <cell r="AT37">
            <v>36.39</v>
          </cell>
          <cell r="AU37">
            <v>50.94</v>
          </cell>
          <cell r="AV37">
            <v>57.18</v>
          </cell>
          <cell r="AW37">
            <v>80.05</v>
          </cell>
          <cell r="AX37">
            <v>37.159999999999997</v>
          </cell>
          <cell r="AY37">
            <v>52.02</v>
          </cell>
          <cell r="AZ37">
            <v>58.27</v>
          </cell>
          <cell r="BA37">
            <v>81.58</v>
          </cell>
          <cell r="BB37">
            <v>37.93</v>
          </cell>
          <cell r="BC37">
            <v>53.1</v>
          </cell>
          <cell r="BD37">
            <v>59.36</v>
          </cell>
          <cell r="BE37">
            <v>83.11</v>
          </cell>
          <cell r="BF37">
            <v>38.700000000000003</v>
          </cell>
          <cell r="BG37">
            <v>54.18</v>
          </cell>
          <cell r="BH37">
            <v>60.45</v>
          </cell>
          <cell r="BI37">
            <v>84.64</v>
          </cell>
          <cell r="BJ37">
            <v>39.47</v>
          </cell>
          <cell r="BK37">
            <v>55.26</v>
          </cell>
          <cell r="BL37">
            <v>61.55</v>
          </cell>
          <cell r="BM37">
            <v>86.17</v>
          </cell>
          <cell r="BN37">
            <v>40.24</v>
          </cell>
          <cell r="BO37">
            <v>56.34</v>
          </cell>
          <cell r="BP37">
            <v>62.64</v>
          </cell>
          <cell r="BQ37">
            <v>87.69</v>
          </cell>
          <cell r="BR37">
            <v>41.01</v>
          </cell>
          <cell r="BS37">
            <v>57.42</v>
          </cell>
          <cell r="BT37">
            <v>63.73</v>
          </cell>
          <cell r="BU37">
            <v>89.22</v>
          </cell>
        </row>
        <row r="38">
          <cell r="G38">
            <v>31</v>
          </cell>
          <cell r="P38">
            <v>50.03</v>
          </cell>
          <cell r="Q38">
            <v>70.040000000000006</v>
          </cell>
          <cell r="X38">
            <v>52.28</v>
          </cell>
          <cell r="Y38">
            <v>73.2</v>
          </cell>
          <cell r="Z38">
            <v>33.6</v>
          </cell>
          <cell r="AA38">
            <v>47.04</v>
          </cell>
          <cell r="AB38">
            <v>53.41</v>
          </cell>
          <cell r="AC38">
            <v>74.77</v>
          </cell>
          <cell r="AD38">
            <v>34.4</v>
          </cell>
          <cell r="AE38">
            <v>48.16</v>
          </cell>
          <cell r="AF38">
            <v>54.54</v>
          </cell>
          <cell r="AG38">
            <v>76.349999999999994</v>
          </cell>
          <cell r="AH38">
            <v>35.200000000000003</v>
          </cell>
          <cell r="AI38">
            <v>49.27</v>
          </cell>
          <cell r="AN38">
            <v>56.8</v>
          </cell>
          <cell r="AO38">
            <v>79.510000000000005</v>
          </cell>
          <cell r="AR38">
            <v>57.92</v>
          </cell>
          <cell r="AS38">
            <v>81.09</v>
          </cell>
          <cell r="AT38">
            <v>37.590000000000003</v>
          </cell>
          <cell r="AU38">
            <v>52.62</v>
          </cell>
          <cell r="AV38">
            <v>59.05</v>
          </cell>
          <cell r="AW38">
            <v>82.67</v>
          </cell>
          <cell r="AX38">
            <v>38.380000000000003</v>
          </cell>
          <cell r="AY38">
            <v>53.74</v>
          </cell>
          <cell r="AZ38">
            <v>60.18</v>
          </cell>
          <cell r="BA38">
            <v>84.25</v>
          </cell>
          <cell r="BB38">
            <v>39.18</v>
          </cell>
          <cell r="BC38">
            <v>54.85</v>
          </cell>
          <cell r="BD38">
            <v>61.31</v>
          </cell>
          <cell r="BE38">
            <v>85.83</v>
          </cell>
          <cell r="BF38">
            <v>39.979999999999997</v>
          </cell>
          <cell r="BG38">
            <v>55.97</v>
          </cell>
          <cell r="BH38">
            <v>62.44</v>
          </cell>
          <cell r="BI38">
            <v>87.41</v>
          </cell>
          <cell r="BJ38">
            <v>40.770000000000003</v>
          </cell>
          <cell r="BK38">
            <v>57.08</v>
          </cell>
          <cell r="BL38">
            <v>63.57</v>
          </cell>
          <cell r="BM38">
            <v>88.99</v>
          </cell>
          <cell r="BN38">
            <v>41.57</v>
          </cell>
          <cell r="BO38">
            <v>58.2</v>
          </cell>
          <cell r="BP38">
            <v>64.69</v>
          </cell>
          <cell r="BQ38">
            <v>90.57</v>
          </cell>
          <cell r="BR38">
            <v>42.37</v>
          </cell>
          <cell r="BS38">
            <v>59.31</v>
          </cell>
          <cell r="BT38">
            <v>65.819999999999993</v>
          </cell>
          <cell r="BU38">
            <v>92.15</v>
          </cell>
        </row>
        <row r="39">
          <cell r="G39">
            <v>32</v>
          </cell>
          <cell r="P39">
            <v>51.62</v>
          </cell>
          <cell r="Q39">
            <v>72.27</v>
          </cell>
          <cell r="X39">
            <v>53.95</v>
          </cell>
          <cell r="Y39">
            <v>75.53</v>
          </cell>
          <cell r="Z39">
            <v>34.67</v>
          </cell>
          <cell r="AA39">
            <v>48.54</v>
          </cell>
          <cell r="AB39">
            <v>55.12</v>
          </cell>
          <cell r="AC39">
            <v>77.17</v>
          </cell>
          <cell r="AD39">
            <v>35.5</v>
          </cell>
          <cell r="AE39">
            <v>49.69</v>
          </cell>
          <cell r="AF39">
            <v>56.28</v>
          </cell>
          <cell r="AG39">
            <v>78.8</v>
          </cell>
          <cell r="AH39">
            <v>36.32</v>
          </cell>
          <cell r="AI39">
            <v>50.85</v>
          </cell>
          <cell r="AN39">
            <v>58.61</v>
          </cell>
          <cell r="AO39">
            <v>82.06</v>
          </cell>
          <cell r="AR39">
            <v>59.78</v>
          </cell>
          <cell r="AS39">
            <v>83.69</v>
          </cell>
          <cell r="AT39">
            <v>38.79</v>
          </cell>
          <cell r="AU39">
            <v>54.3</v>
          </cell>
          <cell r="AV39">
            <v>60.94</v>
          </cell>
          <cell r="AW39">
            <v>85.32</v>
          </cell>
          <cell r="AX39">
            <v>39.61</v>
          </cell>
          <cell r="AY39">
            <v>55.45</v>
          </cell>
          <cell r="AZ39">
            <v>62.11</v>
          </cell>
          <cell r="BA39">
            <v>86.95</v>
          </cell>
          <cell r="BB39">
            <v>40.43</v>
          </cell>
          <cell r="BC39">
            <v>56.6</v>
          </cell>
          <cell r="BD39">
            <v>63.27</v>
          </cell>
          <cell r="BE39">
            <v>88.58</v>
          </cell>
          <cell r="BF39">
            <v>41.25</v>
          </cell>
          <cell r="BG39">
            <v>57.75</v>
          </cell>
          <cell r="BH39">
            <v>64.44</v>
          </cell>
          <cell r="BI39">
            <v>90.21</v>
          </cell>
          <cell r="BJ39">
            <v>42.08</v>
          </cell>
          <cell r="BK39">
            <v>58.91</v>
          </cell>
          <cell r="BL39">
            <v>65.599999999999994</v>
          </cell>
          <cell r="BM39">
            <v>91.84</v>
          </cell>
          <cell r="BN39">
            <v>42.9</v>
          </cell>
          <cell r="BO39">
            <v>60.06</v>
          </cell>
          <cell r="BP39">
            <v>66.77</v>
          </cell>
          <cell r="BQ39">
            <v>93.47</v>
          </cell>
          <cell r="BR39">
            <v>43.72</v>
          </cell>
          <cell r="BS39">
            <v>61.21</v>
          </cell>
          <cell r="BT39">
            <v>67.930000000000007</v>
          </cell>
          <cell r="BU39">
            <v>95.1</v>
          </cell>
        </row>
        <row r="40">
          <cell r="G40">
            <v>33</v>
          </cell>
          <cell r="P40">
            <v>53.21</v>
          </cell>
          <cell r="Q40">
            <v>74.5</v>
          </cell>
          <cell r="X40">
            <v>55.62</v>
          </cell>
          <cell r="Y40">
            <v>77.86</v>
          </cell>
          <cell r="Z40">
            <v>35.74</v>
          </cell>
          <cell r="AA40">
            <v>50.04</v>
          </cell>
          <cell r="AB40">
            <v>56.82</v>
          </cell>
          <cell r="AC40">
            <v>79.540000000000006</v>
          </cell>
          <cell r="AD40">
            <v>36.590000000000003</v>
          </cell>
          <cell r="AE40">
            <v>51.23</v>
          </cell>
          <cell r="AF40">
            <v>58.02</v>
          </cell>
          <cell r="AG40">
            <v>81.23</v>
          </cell>
          <cell r="AH40">
            <v>37.44</v>
          </cell>
          <cell r="AI40">
            <v>52.42</v>
          </cell>
          <cell r="AN40">
            <v>60.42</v>
          </cell>
          <cell r="AO40">
            <v>84.59</v>
          </cell>
          <cell r="AR40">
            <v>61.62</v>
          </cell>
          <cell r="AS40">
            <v>86.27</v>
          </cell>
          <cell r="AT40">
            <v>39.99</v>
          </cell>
          <cell r="AU40">
            <v>55.98</v>
          </cell>
          <cell r="AV40">
            <v>62.82</v>
          </cell>
          <cell r="AW40">
            <v>87.95</v>
          </cell>
          <cell r="AX40">
            <v>40.83</v>
          </cell>
          <cell r="AY40">
            <v>57.17</v>
          </cell>
          <cell r="AZ40">
            <v>64.02</v>
          </cell>
          <cell r="BA40">
            <v>89.63</v>
          </cell>
          <cell r="BB40">
            <v>41.68</v>
          </cell>
          <cell r="BC40">
            <v>58.35</v>
          </cell>
          <cell r="BD40">
            <v>65.23</v>
          </cell>
          <cell r="BE40">
            <v>91.32</v>
          </cell>
          <cell r="BF40">
            <v>42.53</v>
          </cell>
          <cell r="BG40">
            <v>59.54</v>
          </cell>
          <cell r="BH40">
            <v>66.430000000000007</v>
          </cell>
          <cell r="BI40">
            <v>93</v>
          </cell>
          <cell r="BJ40">
            <v>43.38</v>
          </cell>
          <cell r="BK40">
            <v>60.73</v>
          </cell>
          <cell r="BL40">
            <v>67.63</v>
          </cell>
          <cell r="BM40">
            <v>94.68</v>
          </cell>
          <cell r="BN40">
            <v>44.23</v>
          </cell>
          <cell r="BO40">
            <v>61.92</v>
          </cell>
          <cell r="BP40">
            <v>68.83</v>
          </cell>
          <cell r="BQ40">
            <v>96.36</v>
          </cell>
          <cell r="BR40">
            <v>45.07</v>
          </cell>
          <cell r="BS40">
            <v>63.1</v>
          </cell>
          <cell r="BT40">
            <v>70.03</v>
          </cell>
          <cell r="BU40">
            <v>98.04</v>
          </cell>
        </row>
        <row r="41">
          <cell r="G41">
            <v>34</v>
          </cell>
          <cell r="P41">
            <v>54.81</v>
          </cell>
          <cell r="Q41">
            <v>76.73</v>
          </cell>
          <cell r="X41">
            <v>57.28</v>
          </cell>
          <cell r="Y41">
            <v>80.2</v>
          </cell>
          <cell r="Z41">
            <v>36.82</v>
          </cell>
          <cell r="AA41">
            <v>51.54</v>
          </cell>
          <cell r="AB41">
            <v>58.52</v>
          </cell>
          <cell r="AC41">
            <v>81.93</v>
          </cell>
          <cell r="AD41">
            <v>37.69</v>
          </cell>
          <cell r="AE41">
            <v>52.77</v>
          </cell>
          <cell r="AF41">
            <v>59.76</v>
          </cell>
          <cell r="AG41">
            <v>83.66</v>
          </cell>
          <cell r="AH41">
            <v>38.56</v>
          </cell>
          <cell r="AI41">
            <v>53.99</v>
          </cell>
          <cell r="AN41">
            <v>62.23</v>
          </cell>
          <cell r="AO41">
            <v>87.13</v>
          </cell>
          <cell r="AR41">
            <v>63.47</v>
          </cell>
          <cell r="AS41">
            <v>88.86</v>
          </cell>
          <cell r="AT41">
            <v>41.19</v>
          </cell>
          <cell r="AU41">
            <v>57.66</v>
          </cell>
          <cell r="AV41">
            <v>64.709999999999994</v>
          </cell>
          <cell r="AW41">
            <v>90.59</v>
          </cell>
          <cell r="AX41">
            <v>42.06</v>
          </cell>
          <cell r="AY41">
            <v>58.88</v>
          </cell>
          <cell r="AZ41">
            <v>65.95</v>
          </cell>
          <cell r="BA41">
            <v>92.32</v>
          </cell>
          <cell r="BB41">
            <v>42.93</v>
          </cell>
          <cell r="BC41">
            <v>60.11</v>
          </cell>
          <cell r="BD41">
            <v>67.180000000000007</v>
          </cell>
          <cell r="BE41">
            <v>94.06</v>
          </cell>
          <cell r="BF41">
            <v>43.81</v>
          </cell>
          <cell r="BG41">
            <v>61.33</v>
          </cell>
          <cell r="BH41">
            <v>68.42</v>
          </cell>
          <cell r="BI41">
            <v>95.79</v>
          </cell>
          <cell r="BJ41">
            <v>44.68</v>
          </cell>
          <cell r="BK41">
            <v>62.55</v>
          </cell>
          <cell r="BL41">
            <v>69.66</v>
          </cell>
          <cell r="BM41">
            <v>97.52</v>
          </cell>
          <cell r="BN41">
            <v>45.55</v>
          </cell>
          <cell r="BO41">
            <v>63.78</v>
          </cell>
          <cell r="BP41">
            <v>70.900000000000006</v>
          </cell>
          <cell r="BQ41">
            <v>99.25</v>
          </cell>
          <cell r="BR41">
            <v>46.43</v>
          </cell>
          <cell r="BS41">
            <v>65</v>
          </cell>
          <cell r="BT41">
            <v>72.13</v>
          </cell>
          <cell r="BU41">
            <v>100.99</v>
          </cell>
        </row>
        <row r="42">
          <cell r="G42">
            <v>35</v>
          </cell>
          <cell r="P42">
            <v>56.39</v>
          </cell>
          <cell r="Q42">
            <v>78.94</v>
          </cell>
          <cell r="X42">
            <v>58.94</v>
          </cell>
          <cell r="Y42">
            <v>82.51</v>
          </cell>
          <cell r="Z42">
            <v>37.89</v>
          </cell>
          <cell r="AA42">
            <v>53.04</v>
          </cell>
          <cell r="AB42">
            <v>60.21</v>
          </cell>
          <cell r="AC42">
            <v>84.29</v>
          </cell>
          <cell r="AD42">
            <v>38.79</v>
          </cell>
          <cell r="AE42">
            <v>54.3</v>
          </cell>
          <cell r="AF42">
            <v>61.48</v>
          </cell>
          <cell r="AG42">
            <v>86.08</v>
          </cell>
          <cell r="AH42">
            <v>39.69</v>
          </cell>
          <cell r="AI42">
            <v>55.56</v>
          </cell>
          <cell r="AN42">
            <v>64.03</v>
          </cell>
          <cell r="AO42">
            <v>89.65</v>
          </cell>
          <cell r="AR42">
            <v>65.31</v>
          </cell>
          <cell r="AS42">
            <v>91.43</v>
          </cell>
          <cell r="AT42">
            <v>42.38</v>
          </cell>
          <cell r="AU42">
            <v>59.34</v>
          </cell>
          <cell r="AV42">
            <v>66.58</v>
          </cell>
          <cell r="AW42">
            <v>93.21</v>
          </cell>
          <cell r="AX42">
            <v>43.28</v>
          </cell>
          <cell r="AY42">
            <v>60.6</v>
          </cell>
          <cell r="AZ42">
            <v>67.849999999999994</v>
          </cell>
          <cell r="BA42">
            <v>95</v>
          </cell>
          <cell r="BB42">
            <v>44.18</v>
          </cell>
          <cell r="BC42">
            <v>61.86</v>
          </cell>
          <cell r="BD42">
            <v>69.13</v>
          </cell>
          <cell r="BE42">
            <v>96.78</v>
          </cell>
          <cell r="BF42">
            <v>45.08</v>
          </cell>
          <cell r="BG42">
            <v>63.12</v>
          </cell>
          <cell r="BH42">
            <v>70.400000000000006</v>
          </cell>
          <cell r="BI42">
            <v>98.56</v>
          </cell>
          <cell r="BJ42">
            <v>45.98</v>
          </cell>
          <cell r="BK42">
            <v>64.38</v>
          </cell>
          <cell r="BL42">
            <v>71.680000000000007</v>
          </cell>
          <cell r="BM42">
            <v>100.35</v>
          </cell>
          <cell r="BN42">
            <v>46.88</v>
          </cell>
          <cell r="BO42">
            <v>65.63</v>
          </cell>
          <cell r="BP42">
            <v>72.95</v>
          </cell>
          <cell r="BQ42">
            <v>102.13</v>
          </cell>
          <cell r="BR42">
            <v>47.78</v>
          </cell>
          <cell r="BS42">
            <v>66.89</v>
          </cell>
          <cell r="BT42">
            <v>74.22</v>
          </cell>
          <cell r="BU42">
            <v>103.91</v>
          </cell>
        </row>
        <row r="43">
          <cell r="G43">
            <v>36</v>
          </cell>
          <cell r="P43">
            <v>57.98</v>
          </cell>
          <cell r="Q43">
            <v>81.180000000000007</v>
          </cell>
          <cell r="X43">
            <v>60.6</v>
          </cell>
          <cell r="Y43">
            <v>84.85</v>
          </cell>
          <cell r="Z43">
            <v>38.96</v>
          </cell>
          <cell r="AA43">
            <v>54.55</v>
          </cell>
          <cell r="AB43">
            <v>61.91</v>
          </cell>
          <cell r="AC43">
            <v>86.68</v>
          </cell>
          <cell r="AD43">
            <v>39.89</v>
          </cell>
          <cell r="AE43">
            <v>55.84</v>
          </cell>
          <cell r="AF43">
            <v>63.22</v>
          </cell>
          <cell r="AG43">
            <v>88.51</v>
          </cell>
          <cell r="AH43">
            <v>40.81</v>
          </cell>
          <cell r="AI43">
            <v>57.14</v>
          </cell>
          <cell r="AN43">
            <v>65.849999999999994</v>
          </cell>
          <cell r="AO43">
            <v>92.18</v>
          </cell>
          <cell r="AR43">
            <v>67.16</v>
          </cell>
          <cell r="AS43">
            <v>94.02</v>
          </cell>
          <cell r="AT43">
            <v>43.59</v>
          </cell>
          <cell r="AU43">
            <v>61.02</v>
          </cell>
          <cell r="AV43">
            <v>68.47</v>
          </cell>
          <cell r="AW43">
            <v>95.85</v>
          </cell>
          <cell r="AX43">
            <v>44.51</v>
          </cell>
          <cell r="AY43">
            <v>62.32</v>
          </cell>
          <cell r="AZ43">
            <v>69.78</v>
          </cell>
          <cell r="BA43">
            <v>97.69</v>
          </cell>
          <cell r="BB43">
            <v>45.44</v>
          </cell>
          <cell r="BC43">
            <v>63.61</v>
          </cell>
          <cell r="BD43">
            <v>71.09</v>
          </cell>
          <cell r="BE43">
            <v>99.52</v>
          </cell>
          <cell r="BF43">
            <v>46.36</v>
          </cell>
          <cell r="BG43">
            <v>64.91</v>
          </cell>
          <cell r="BH43">
            <v>72.400000000000006</v>
          </cell>
          <cell r="BI43">
            <v>101.36</v>
          </cell>
          <cell r="BJ43">
            <v>47.29</v>
          </cell>
          <cell r="BK43">
            <v>66.2</v>
          </cell>
          <cell r="BL43">
            <v>73.709999999999994</v>
          </cell>
          <cell r="BM43">
            <v>103.19</v>
          </cell>
          <cell r="BN43">
            <v>48.21</v>
          </cell>
          <cell r="BO43">
            <v>67.5</v>
          </cell>
          <cell r="BP43">
            <v>75.02</v>
          </cell>
          <cell r="BQ43">
            <v>105.03</v>
          </cell>
          <cell r="BR43">
            <v>49.14</v>
          </cell>
          <cell r="BS43">
            <v>68.790000000000006</v>
          </cell>
          <cell r="BT43">
            <v>76.33</v>
          </cell>
          <cell r="BU43">
            <v>106.86</v>
          </cell>
        </row>
        <row r="44">
          <cell r="G44">
            <v>37</v>
          </cell>
          <cell r="P44">
            <v>59.58</v>
          </cell>
          <cell r="Q44">
            <v>83.41</v>
          </cell>
          <cell r="X44">
            <v>62.27</v>
          </cell>
          <cell r="Y44">
            <v>87.18</v>
          </cell>
          <cell r="Z44">
            <v>40.03</v>
          </cell>
          <cell r="AA44">
            <v>56.04</v>
          </cell>
          <cell r="AB44">
            <v>63.62</v>
          </cell>
          <cell r="AC44">
            <v>89.06</v>
          </cell>
          <cell r="AD44">
            <v>40.98</v>
          </cell>
          <cell r="AE44">
            <v>57.37</v>
          </cell>
          <cell r="AF44">
            <v>64.959999999999994</v>
          </cell>
          <cell r="AG44">
            <v>90.95</v>
          </cell>
          <cell r="AH44">
            <v>41.93</v>
          </cell>
          <cell r="AI44">
            <v>58.7</v>
          </cell>
          <cell r="AN44">
            <v>67.66</v>
          </cell>
          <cell r="AO44">
            <v>94.72</v>
          </cell>
          <cell r="AR44">
            <v>69</v>
          </cell>
          <cell r="AS44">
            <v>96.61</v>
          </cell>
          <cell r="AT44">
            <v>44.78</v>
          </cell>
          <cell r="AU44">
            <v>62.7</v>
          </cell>
          <cell r="AV44">
            <v>70.349999999999994</v>
          </cell>
          <cell r="AW44">
            <v>98.49</v>
          </cell>
          <cell r="AX44">
            <v>45.74</v>
          </cell>
          <cell r="AY44">
            <v>64.03</v>
          </cell>
          <cell r="AZ44">
            <v>71.7</v>
          </cell>
          <cell r="BA44">
            <v>100.38</v>
          </cell>
          <cell r="BB44">
            <v>46.69</v>
          </cell>
          <cell r="BC44">
            <v>65.36</v>
          </cell>
          <cell r="BD44">
            <v>73.040000000000006</v>
          </cell>
          <cell r="BE44">
            <v>102.26</v>
          </cell>
          <cell r="BF44">
            <v>47.64</v>
          </cell>
          <cell r="BG44">
            <v>66.69</v>
          </cell>
          <cell r="BH44">
            <v>74.39</v>
          </cell>
          <cell r="BI44">
            <v>104.15</v>
          </cell>
          <cell r="BJ44">
            <v>48.59</v>
          </cell>
          <cell r="BK44">
            <v>68.02</v>
          </cell>
          <cell r="BL44">
            <v>75.739999999999995</v>
          </cell>
          <cell r="BM44">
            <v>106.03</v>
          </cell>
          <cell r="BN44">
            <v>49.54</v>
          </cell>
          <cell r="BO44">
            <v>69.349999999999994</v>
          </cell>
          <cell r="BP44">
            <v>77.09</v>
          </cell>
          <cell r="BQ44">
            <v>107.92</v>
          </cell>
          <cell r="BR44">
            <v>50.49</v>
          </cell>
          <cell r="BS44">
            <v>70.69</v>
          </cell>
          <cell r="BT44">
            <v>78.430000000000007</v>
          </cell>
          <cell r="BU44">
            <v>109.81</v>
          </cell>
        </row>
        <row r="45">
          <cell r="G45">
            <v>38</v>
          </cell>
          <cell r="P45">
            <v>61.17</v>
          </cell>
          <cell r="Q45">
            <v>85.64</v>
          </cell>
          <cell r="X45">
            <v>63.94</v>
          </cell>
          <cell r="Y45">
            <v>89.51</v>
          </cell>
          <cell r="Z45">
            <v>41.1</v>
          </cell>
          <cell r="AA45">
            <v>57.54</v>
          </cell>
          <cell r="AB45">
            <v>65.319999999999993</v>
          </cell>
          <cell r="AC45">
            <v>91.45</v>
          </cell>
          <cell r="AD45">
            <v>42.08</v>
          </cell>
          <cell r="AE45">
            <v>58.91</v>
          </cell>
          <cell r="AF45">
            <v>66.7</v>
          </cell>
          <cell r="AG45">
            <v>93.38</v>
          </cell>
          <cell r="AH45">
            <v>43.05</v>
          </cell>
          <cell r="AI45">
            <v>60.28</v>
          </cell>
          <cell r="AN45">
            <v>69.47</v>
          </cell>
          <cell r="AO45">
            <v>97.26</v>
          </cell>
          <cell r="AR45">
            <v>70.849999999999994</v>
          </cell>
          <cell r="AS45">
            <v>99.19</v>
          </cell>
          <cell r="AT45">
            <v>45.98</v>
          </cell>
          <cell r="AU45">
            <v>64.38</v>
          </cell>
          <cell r="AV45">
            <v>72.239999999999995</v>
          </cell>
          <cell r="AW45">
            <v>101.13</v>
          </cell>
          <cell r="AX45">
            <v>46.96</v>
          </cell>
          <cell r="AY45">
            <v>65.75</v>
          </cell>
          <cell r="AZ45">
            <v>73.62</v>
          </cell>
          <cell r="BA45">
            <v>103.07</v>
          </cell>
          <cell r="BB45">
            <v>47.94</v>
          </cell>
          <cell r="BC45">
            <v>67.11</v>
          </cell>
          <cell r="BD45">
            <v>75</v>
          </cell>
          <cell r="BE45">
            <v>105</v>
          </cell>
          <cell r="BF45">
            <v>48.91</v>
          </cell>
          <cell r="BG45">
            <v>68.48</v>
          </cell>
          <cell r="BH45">
            <v>76.38</v>
          </cell>
          <cell r="BI45">
            <v>106.94</v>
          </cell>
          <cell r="BJ45">
            <v>49.89</v>
          </cell>
          <cell r="BK45">
            <v>69.849999999999994</v>
          </cell>
          <cell r="BL45">
            <v>77.77</v>
          </cell>
          <cell r="BM45">
            <v>108.87</v>
          </cell>
          <cell r="BN45">
            <v>50.87</v>
          </cell>
          <cell r="BO45">
            <v>71.209999999999994</v>
          </cell>
          <cell r="BP45">
            <v>79.150000000000006</v>
          </cell>
          <cell r="BQ45">
            <v>110.81</v>
          </cell>
          <cell r="BR45">
            <v>51.84</v>
          </cell>
          <cell r="BS45">
            <v>72.58</v>
          </cell>
          <cell r="BT45">
            <v>80.53</v>
          </cell>
          <cell r="BU45">
            <v>112.75</v>
          </cell>
        </row>
        <row r="46">
          <cell r="G46">
            <v>39</v>
          </cell>
          <cell r="P46">
            <v>62.76</v>
          </cell>
          <cell r="Q46">
            <v>87.86</v>
          </cell>
          <cell r="X46">
            <v>65.599999999999994</v>
          </cell>
          <cell r="Y46">
            <v>91.84</v>
          </cell>
          <cell r="Z46">
            <v>42.18</v>
          </cell>
          <cell r="AA46">
            <v>59.05</v>
          </cell>
          <cell r="AB46">
            <v>67.02</v>
          </cell>
          <cell r="AC46">
            <v>93.82</v>
          </cell>
          <cell r="AD46">
            <v>43.18</v>
          </cell>
          <cell r="AE46">
            <v>60.45</v>
          </cell>
          <cell r="AF46">
            <v>68.44</v>
          </cell>
          <cell r="AG46">
            <v>95.81</v>
          </cell>
          <cell r="AH46">
            <v>44.18</v>
          </cell>
          <cell r="AI46">
            <v>61.85</v>
          </cell>
          <cell r="AN46">
            <v>71.28</v>
          </cell>
          <cell r="AO46">
            <v>99.79</v>
          </cell>
          <cell r="AR46">
            <v>72.7</v>
          </cell>
          <cell r="AS46">
            <v>101.77</v>
          </cell>
          <cell r="AT46">
            <v>47.19</v>
          </cell>
          <cell r="AU46">
            <v>66.06</v>
          </cell>
          <cell r="AV46">
            <v>74.12</v>
          </cell>
          <cell r="AW46">
            <v>103.76</v>
          </cell>
          <cell r="AX46">
            <v>48.19</v>
          </cell>
          <cell r="AY46">
            <v>67.47</v>
          </cell>
          <cell r="AZ46">
            <v>75.540000000000006</v>
          </cell>
          <cell r="BA46">
            <v>105.75</v>
          </cell>
          <cell r="BB46">
            <v>49.19</v>
          </cell>
          <cell r="BC46">
            <v>68.87</v>
          </cell>
          <cell r="BD46">
            <v>76.95</v>
          </cell>
          <cell r="BE46">
            <v>107.74</v>
          </cell>
          <cell r="BF46">
            <v>50.2</v>
          </cell>
          <cell r="BG46">
            <v>70.27</v>
          </cell>
          <cell r="BH46">
            <v>78.37</v>
          </cell>
          <cell r="BI46">
            <v>109.72</v>
          </cell>
          <cell r="BJ46">
            <v>51.2</v>
          </cell>
          <cell r="BK46">
            <v>71.680000000000007</v>
          </cell>
          <cell r="BL46">
            <v>79.790000000000006</v>
          </cell>
          <cell r="BM46">
            <v>111.71</v>
          </cell>
          <cell r="BN46">
            <v>52.2</v>
          </cell>
          <cell r="BO46">
            <v>73.08</v>
          </cell>
          <cell r="BP46">
            <v>81.209999999999994</v>
          </cell>
          <cell r="BQ46">
            <v>113.7</v>
          </cell>
          <cell r="BR46">
            <v>53.2</v>
          </cell>
          <cell r="BS46">
            <v>74.48</v>
          </cell>
          <cell r="BT46">
            <v>82.63</v>
          </cell>
          <cell r="BU46">
            <v>115.69</v>
          </cell>
        </row>
        <row r="47">
          <cell r="G47">
            <v>40</v>
          </cell>
          <cell r="P47">
            <v>64.34</v>
          </cell>
          <cell r="Q47">
            <v>90.08</v>
          </cell>
          <cell r="X47">
            <v>67.260000000000005</v>
          </cell>
          <cell r="Y47">
            <v>94.16</v>
          </cell>
          <cell r="Z47">
            <v>43.25</v>
          </cell>
          <cell r="AA47">
            <v>60.54</v>
          </cell>
          <cell r="AB47">
            <v>68.709999999999994</v>
          </cell>
          <cell r="AC47">
            <v>96.2</v>
          </cell>
          <cell r="AD47">
            <v>44.27</v>
          </cell>
          <cell r="AE47">
            <v>61.98</v>
          </cell>
          <cell r="AF47">
            <v>70.17</v>
          </cell>
          <cell r="AG47">
            <v>98.24</v>
          </cell>
          <cell r="AH47">
            <v>45.3</v>
          </cell>
          <cell r="AI47">
            <v>63.42</v>
          </cell>
          <cell r="AN47">
            <v>73.08</v>
          </cell>
          <cell r="AO47">
            <v>102.31</v>
          </cell>
          <cell r="AR47">
            <v>74.540000000000006</v>
          </cell>
          <cell r="AS47">
            <v>104.35</v>
          </cell>
          <cell r="AT47">
            <v>48.39</v>
          </cell>
          <cell r="AU47">
            <v>67.739999999999995</v>
          </cell>
          <cell r="AV47">
            <v>75.989999999999995</v>
          </cell>
          <cell r="AW47">
            <v>106.39</v>
          </cell>
          <cell r="AX47">
            <v>49.41</v>
          </cell>
          <cell r="AY47">
            <v>69.180000000000007</v>
          </cell>
          <cell r="AZ47">
            <v>77.45</v>
          </cell>
          <cell r="BA47">
            <v>108.43</v>
          </cell>
          <cell r="BB47">
            <v>50.44</v>
          </cell>
          <cell r="BC47">
            <v>70.62</v>
          </cell>
          <cell r="BD47">
            <v>78.900000000000006</v>
          </cell>
          <cell r="BE47">
            <v>110.47</v>
          </cell>
          <cell r="BF47">
            <v>51.47</v>
          </cell>
          <cell r="BG47">
            <v>72.06</v>
          </cell>
          <cell r="BH47">
            <v>80.36</v>
          </cell>
          <cell r="BI47">
            <v>112.5</v>
          </cell>
          <cell r="BJ47">
            <v>52.5</v>
          </cell>
          <cell r="BK47">
            <v>73.5</v>
          </cell>
          <cell r="BL47">
            <v>81.819999999999993</v>
          </cell>
          <cell r="BM47">
            <v>114.54</v>
          </cell>
          <cell r="BN47">
            <v>53.53</v>
          </cell>
          <cell r="BO47">
            <v>74.94</v>
          </cell>
          <cell r="BP47">
            <v>83.27</v>
          </cell>
          <cell r="BQ47">
            <v>116.58</v>
          </cell>
          <cell r="BR47">
            <v>54.55</v>
          </cell>
          <cell r="BS47">
            <v>76.38</v>
          </cell>
          <cell r="BT47">
            <v>84.73</v>
          </cell>
          <cell r="BU47">
            <v>118.62</v>
          </cell>
        </row>
        <row r="48">
          <cell r="G48">
            <v>41</v>
          </cell>
          <cell r="P48">
            <v>65.94</v>
          </cell>
          <cell r="Q48">
            <v>92.32</v>
          </cell>
          <cell r="X48">
            <v>68.930000000000007</v>
          </cell>
          <cell r="Y48">
            <v>96.5</v>
          </cell>
          <cell r="Z48">
            <v>44.32</v>
          </cell>
          <cell r="AA48">
            <v>62.04</v>
          </cell>
          <cell r="AB48">
            <v>70.42</v>
          </cell>
          <cell r="AC48">
            <v>98.59</v>
          </cell>
          <cell r="AD48">
            <v>45.37</v>
          </cell>
          <cell r="AE48">
            <v>63.52</v>
          </cell>
          <cell r="AF48">
            <v>71.91</v>
          </cell>
          <cell r="AG48">
            <v>100.68</v>
          </cell>
          <cell r="AH48">
            <v>46.42</v>
          </cell>
          <cell r="AI48">
            <v>64.989999999999995</v>
          </cell>
          <cell r="AN48">
            <v>74.900000000000006</v>
          </cell>
          <cell r="AO48">
            <v>104.85</v>
          </cell>
          <cell r="AR48">
            <v>76.39</v>
          </cell>
          <cell r="AS48">
            <v>106.94</v>
          </cell>
          <cell r="AT48">
            <v>49.59</v>
          </cell>
          <cell r="AU48">
            <v>69.42</v>
          </cell>
          <cell r="AV48">
            <v>77.88</v>
          </cell>
          <cell r="AW48">
            <v>109.03</v>
          </cell>
          <cell r="AX48">
            <v>50.64</v>
          </cell>
          <cell r="AY48">
            <v>70.900000000000006</v>
          </cell>
          <cell r="AZ48">
            <v>79.37</v>
          </cell>
          <cell r="BA48">
            <v>111.12</v>
          </cell>
          <cell r="BB48">
            <v>51.69</v>
          </cell>
          <cell r="BC48">
            <v>72.37</v>
          </cell>
          <cell r="BD48">
            <v>80.87</v>
          </cell>
          <cell r="BE48">
            <v>113.21</v>
          </cell>
          <cell r="BF48">
            <v>52.75</v>
          </cell>
          <cell r="BG48">
            <v>73.849999999999994</v>
          </cell>
          <cell r="BH48">
            <v>82.36</v>
          </cell>
          <cell r="BI48">
            <v>115.3</v>
          </cell>
          <cell r="BJ48">
            <v>53.8</v>
          </cell>
          <cell r="BK48">
            <v>75.319999999999993</v>
          </cell>
          <cell r="BL48">
            <v>83.85</v>
          </cell>
          <cell r="BM48">
            <v>117.39</v>
          </cell>
          <cell r="BN48">
            <v>54.85</v>
          </cell>
          <cell r="BO48">
            <v>76.8</v>
          </cell>
          <cell r="BP48">
            <v>85.34</v>
          </cell>
          <cell r="BQ48">
            <v>119.48</v>
          </cell>
          <cell r="BR48">
            <v>55.91</v>
          </cell>
          <cell r="BS48">
            <v>78.27</v>
          </cell>
          <cell r="BT48">
            <v>86.83</v>
          </cell>
          <cell r="BU48">
            <v>121.57</v>
          </cell>
        </row>
        <row r="49">
          <cell r="G49">
            <v>42</v>
          </cell>
          <cell r="P49">
            <v>67.53</v>
          </cell>
          <cell r="Q49">
            <v>94.55</v>
          </cell>
          <cell r="X49">
            <v>70.59</v>
          </cell>
          <cell r="Y49">
            <v>98.83</v>
          </cell>
          <cell r="Z49">
            <v>45.39</v>
          </cell>
          <cell r="AA49">
            <v>63.55</v>
          </cell>
          <cell r="AB49">
            <v>72.12</v>
          </cell>
          <cell r="AC49">
            <v>100.97</v>
          </cell>
          <cell r="AD49">
            <v>46.47</v>
          </cell>
          <cell r="AE49">
            <v>65.06</v>
          </cell>
          <cell r="AF49">
            <v>73.650000000000006</v>
          </cell>
          <cell r="AG49">
            <v>103.11</v>
          </cell>
          <cell r="AH49">
            <v>47.55</v>
          </cell>
          <cell r="AI49">
            <v>66.569999999999993</v>
          </cell>
          <cell r="AN49">
            <v>76.709999999999994</v>
          </cell>
          <cell r="AO49">
            <v>107.39</v>
          </cell>
          <cell r="AR49">
            <v>78.23</v>
          </cell>
          <cell r="AS49">
            <v>109.53</v>
          </cell>
          <cell r="AT49">
            <v>50.79</v>
          </cell>
          <cell r="AU49">
            <v>71.099999999999994</v>
          </cell>
          <cell r="AV49">
            <v>79.760000000000005</v>
          </cell>
          <cell r="AW49">
            <v>111.67</v>
          </cell>
          <cell r="AX49">
            <v>51.87</v>
          </cell>
          <cell r="AY49">
            <v>72.62</v>
          </cell>
          <cell r="AZ49">
            <v>81.290000000000006</v>
          </cell>
          <cell r="BA49">
            <v>113.81</v>
          </cell>
          <cell r="BB49">
            <v>52.95</v>
          </cell>
          <cell r="BC49">
            <v>74.13</v>
          </cell>
          <cell r="BD49">
            <v>82.82</v>
          </cell>
          <cell r="BE49">
            <v>115.95</v>
          </cell>
          <cell r="BF49">
            <v>54.03</v>
          </cell>
          <cell r="BG49">
            <v>75.64</v>
          </cell>
          <cell r="BH49">
            <v>84.35</v>
          </cell>
          <cell r="BI49">
            <v>118.09</v>
          </cell>
          <cell r="BJ49">
            <v>55.11</v>
          </cell>
          <cell r="BK49">
            <v>77.150000000000006</v>
          </cell>
          <cell r="BL49">
            <v>85.88</v>
          </cell>
          <cell r="BM49">
            <v>120.23</v>
          </cell>
          <cell r="BN49">
            <v>56.19</v>
          </cell>
          <cell r="BO49">
            <v>78.66</v>
          </cell>
          <cell r="BP49">
            <v>87.41</v>
          </cell>
          <cell r="BQ49">
            <v>122.37</v>
          </cell>
          <cell r="BR49">
            <v>57.27</v>
          </cell>
          <cell r="BS49">
            <v>80.17</v>
          </cell>
          <cell r="BT49">
            <v>88.94</v>
          </cell>
          <cell r="BU49">
            <v>124.51</v>
          </cell>
        </row>
        <row r="50">
          <cell r="G50">
            <v>43</v>
          </cell>
          <cell r="P50">
            <v>69.12</v>
          </cell>
          <cell r="Q50">
            <v>96.76</v>
          </cell>
          <cell r="X50">
            <v>72.25</v>
          </cell>
          <cell r="Y50">
            <v>101.14</v>
          </cell>
          <cell r="Z50">
            <v>46.46</v>
          </cell>
          <cell r="AA50">
            <v>65.040000000000006</v>
          </cell>
          <cell r="AB50">
            <v>73.81</v>
          </cell>
          <cell r="AC50">
            <v>103.34</v>
          </cell>
          <cell r="AD50">
            <v>47.56</v>
          </cell>
          <cell r="AE50">
            <v>66.59</v>
          </cell>
          <cell r="AF50">
            <v>75.38</v>
          </cell>
          <cell r="AG50">
            <v>105.53</v>
          </cell>
          <cell r="AH50">
            <v>48.67</v>
          </cell>
          <cell r="AI50">
            <v>68.14</v>
          </cell>
          <cell r="AN50">
            <v>78.510000000000005</v>
          </cell>
          <cell r="AO50">
            <v>109.91</v>
          </cell>
          <cell r="AR50">
            <v>80.069999999999993</v>
          </cell>
          <cell r="AS50">
            <v>112.1</v>
          </cell>
          <cell r="AT50">
            <v>51.98</v>
          </cell>
          <cell r="AU50">
            <v>72.78</v>
          </cell>
          <cell r="AV50">
            <v>81.64</v>
          </cell>
          <cell r="AW50">
            <v>114.29</v>
          </cell>
          <cell r="AX50">
            <v>53.09</v>
          </cell>
          <cell r="AY50">
            <v>74.319999999999993</v>
          </cell>
          <cell r="AZ50">
            <v>83.2</v>
          </cell>
          <cell r="BA50">
            <v>116.48</v>
          </cell>
          <cell r="BB50">
            <v>54.19</v>
          </cell>
          <cell r="BC50">
            <v>75.87</v>
          </cell>
          <cell r="BD50">
            <v>84.77</v>
          </cell>
          <cell r="BE50">
            <v>118.68</v>
          </cell>
          <cell r="BF50">
            <v>55.3</v>
          </cell>
          <cell r="BG50">
            <v>77.42</v>
          </cell>
          <cell r="BH50">
            <v>86.33</v>
          </cell>
          <cell r="BI50">
            <v>120.87</v>
          </cell>
          <cell r="BJ50">
            <v>56.4</v>
          </cell>
          <cell r="BK50">
            <v>78.97</v>
          </cell>
          <cell r="BL50">
            <v>87.9</v>
          </cell>
          <cell r="BM50">
            <v>123.06</v>
          </cell>
          <cell r="BN50">
            <v>57.51</v>
          </cell>
          <cell r="BO50">
            <v>80.510000000000005</v>
          </cell>
          <cell r="BP50">
            <v>89.46</v>
          </cell>
          <cell r="BQ50">
            <v>125.25</v>
          </cell>
          <cell r="BR50">
            <v>58.61</v>
          </cell>
          <cell r="BS50">
            <v>82.06</v>
          </cell>
          <cell r="BT50">
            <v>91.03</v>
          </cell>
          <cell r="BU50">
            <v>127.44</v>
          </cell>
        </row>
        <row r="51">
          <cell r="G51">
            <v>44</v>
          </cell>
          <cell r="P51">
            <v>70.709999999999994</v>
          </cell>
          <cell r="Q51">
            <v>98.99</v>
          </cell>
          <cell r="X51">
            <v>73.91</v>
          </cell>
          <cell r="Y51">
            <v>103.48</v>
          </cell>
          <cell r="Z51">
            <v>47.53</v>
          </cell>
          <cell r="AA51">
            <v>66.55</v>
          </cell>
          <cell r="AB51">
            <v>75.52</v>
          </cell>
          <cell r="AC51">
            <v>105.72</v>
          </cell>
          <cell r="AD51">
            <v>48.66</v>
          </cell>
          <cell r="AE51">
            <v>68.13</v>
          </cell>
          <cell r="AF51">
            <v>77.12</v>
          </cell>
          <cell r="AG51">
            <v>107.96</v>
          </cell>
          <cell r="AH51">
            <v>49.79</v>
          </cell>
          <cell r="AI51">
            <v>69.709999999999994</v>
          </cell>
          <cell r="AN51">
            <v>80.319999999999993</v>
          </cell>
          <cell r="AO51">
            <v>112.45</v>
          </cell>
          <cell r="AR51">
            <v>81.92</v>
          </cell>
          <cell r="AS51">
            <v>114.69</v>
          </cell>
          <cell r="AT51">
            <v>53.19</v>
          </cell>
          <cell r="AU51">
            <v>74.459999999999994</v>
          </cell>
          <cell r="AV51">
            <v>83.52</v>
          </cell>
          <cell r="AW51">
            <v>116.93</v>
          </cell>
          <cell r="AX51">
            <v>54.32</v>
          </cell>
          <cell r="AY51">
            <v>76.040000000000006</v>
          </cell>
          <cell r="AZ51">
            <v>85.13</v>
          </cell>
          <cell r="BA51">
            <v>119.18</v>
          </cell>
          <cell r="BB51">
            <v>55.45</v>
          </cell>
          <cell r="BC51">
            <v>77.63</v>
          </cell>
          <cell r="BD51">
            <v>86.73</v>
          </cell>
          <cell r="BE51">
            <v>121.42</v>
          </cell>
          <cell r="BF51">
            <v>56.58</v>
          </cell>
          <cell r="BG51">
            <v>79.209999999999994</v>
          </cell>
          <cell r="BH51">
            <v>88.33</v>
          </cell>
          <cell r="BI51">
            <v>123.66</v>
          </cell>
          <cell r="BJ51">
            <v>57.71</v>
          </cell>
          <cell r="BK51">
            <v>80.790000000000006</v>
          </cell>
          <cell r="BL51">
            <v>89.93</v>
          </cell>
          <cell r="BM51">
            <v>125.9</v>
          </cell>
          <cell r="BN51">
            <v>58.84</v>
          </cell>
          <cell r="BO51">
            <v>82.38</v>
          </cell>
          <cell r="BP51">
            <v>91.53</v>
          </cell>
          <cell r="BQ51">
            <v>128.13999999999999</v>
          </cell>
          <cell r="BR51">
            <v>59.97</v>
          </cell>
          <cell r="BS51">
            <v>83.96</v>
          </cell>
          <cell r="BT51">
            <v>93.13</v>
          </cell>
          <cell r="BU51">
            <v>130.38999999999999</v>
          </cell>
        </row>
        <row r="52">
          <cell r="G52">
            <v>45</v>
          </cell>
          <cell r="P52">
            <v>72.3</v>
          </cell>
          <cell r="Q52">
            <v>101.21</v>
          </cell>
          <cell r="X52">
            <v>75.569999999999993</v>
          </cell>
          <cell r="Y52">
            <v>105.8</v>
          </cell>
          <cell r="Z52">
            <v>48.6</v>
          </cell>
          <cell r="AA52">
            <v>68.05</v>
          </cell>
          <cell r="AB52">
            <v>77.209999999999994</v>
          </cell>
          <cell r="AC52">
            <v>108.09</v>
          </cell>
          <cell r="AD52">
            <v>49.76</v>
          </cell>
          <cell r="AE52">
            <v>69.66</v>
          </cell>
          <cell r="AF52">
            <v>78.849999999999994</v>
          </cell>
          <cell r="AG52">
            <v>110.39</v>
          </cell>
          <cell r="AH52">
            <v>50.92</v>
          </cell>
          <cell r="AI52">
            <v>71.28</v>
          </cell>
          <cell r="AN52">
            <v>82.12</v>
          </cell>
          <cell r="AO52">
            <v>114.97</v>
          </cell>
          <cell r="AR52">
            <v>83.76</v>
          </cell>
          <cell r="AS52">
            <v>117.27</v>
          </cell>
          <cell r="AT52">
            <v>54.39</v>
          </cell>
          <cell r="AU52">
            <v>76.14</v>
          </cell>
          <cell r="AV52">
            <v>85.4</v>
          </cell>
          <cell r="AW52">
            <v>119.56</v>
          </cell>
          <cell r="AX52">
            <v>55.54</v>
          </cell>
          <cell r="AY52">
            <v>77.760000000000005</v>
          </cell>
          <cell r="AZ52">
            <v>87.04</v>
          </cell>
          <cell r="BA52">
            <v>121.85</v>
          </cell>
          <cell r="BB52">
            <v>56.7</v>
          </cell>
          <cell r="BC52">
            <v>79.38</v>
          </cell>
          <cell r="BD52">
            <v>88.68</v>
          </cell>
          <cell r="BE52">
            <v>124.15</v>
          </cell>
          <cell r="BF52">
            <v>57.86</v>
          </cell>
          <cell r="BG52">
            <v>81</v>
          </cell>
          <cell r="BH52">
            <v>90.31</v>
          </cell>
          <cell r="BI52">
            <v>126.44</v>
          </cell>
          <cell r="BJ52">
            <v>59.01</v>
          </cell>
          <cell r="BK52">
            <v>82.62</v>
          </cell>
          <cell r="BL52">
            <v>91.95</v>
          </cell>
          <cell r="BM52">
            <v>128.72999999999999</v>
          </cell>
          <cell r="BN52">
            <v>60.17</v>
          </cell>
          <cell r="BO52">
            <v>84.24</v>
          </cell>
          <cell r="BP52">
            <v>93.59</v>
          </cell>
          <cell r="BQ52">
            <v>131.03</v>
          </cell>
          <cell r="BR52">
            <v>61.33</v>
          </cell>
          <cell r="BS52">
            <v>85.86</v>
          </cell>
          <cell r="BT52">
            <v>95.23</v>
          </cell>
          <cell r="BU52">
            <v>133.32</v>
          </cell>
        </row>
        <row r="53">
          <cell r="G53">
            <v>46</v>
          </cell>
          <cell r="P53">
            <v>73.89</v>
          </cell>
          <cell r="Q53">
            <v>103.45</v>
          </cell>
          <cell r="X53">
            <v>77.239999999999995</v>
          </cell>
          <cell r="Y53">
            <v>108.14</v>
          </cell>
          <cell r="Z53">
            <v>49.68</v>
          </cell>
          <cell r="AA53">
            <v>69.55</v>
          </cell>
          <cell r="AB53">
            <v>78.91</v>
          </cell>
          <cell r="AC53">
            <v>110.48</v>
          </cell>
          <cell r="AD53">
            <v>50.86</v>
          </cell>
          <cell r="AE53">
            <v>71.2</v>
          </cell>
          <cell r="AF53">
            <v>80.59</v>
          </cell>
          <cell r="AG53">
            <v>112.82</v>
          </cell>
          <cell r="AH53">
            <v>52.04</v>
          </cell>
          <cell r="AI53">
            <v>72.86</v>
          </cell>
          <cell r="AN53">
            <v>83.94</v>
          </cell>
          <cell r="AO53">
            <v>117.51</v>
          </cell>
          <cell r="AR53">
            <v>85.61</v>
          </cell>
          <cell r="AS53">
            <v>119.86</v>
          </cell>
          <cell r="AT53">
            <v>55.59</v>
          </cell>
          <cell r="AU53">
            <v>77.83</v>
          </cell>
          <cell r="AV53">
            <v>87.29</v>
          </cell>
          <cell r="AW53">
            <v>122.2</v>
          </cell>
          <cell r="AX53">
            <v>56.77</v>
          </cell>
          <cell r="AY53">
            <v>79.48</v>
          </cell>
          <cell r="AZ53">
            <v>88.96</v>
          </cell>
          <cell r="BA53">
            <v>124.55</v>
          </cell>
          <cell r="BB53">
            <v>57.95</v>
          </cell>
          <cell r="BC53">
            <v>81.14</v>
          </cell>
          <cell r="BD53">
            <v>90.64</v>
          </cell>
          <cell r="BE53">
            <v>126.89</v>
          </cell>
          <cell r="BF53">
            <v>59.14</v>
          </cell>
          <cell r="BG53">
            <v>82.79</v>
          </cell>
          <cell r="BH53">
            <v>92.31</v>
          </cell>
          <cell r="BI53">
            <v>129.22999999999999</v>
          </cell>
          <cell r="BJ53">
            <v>60.32</v>
          </cell>
          <cell r="BK53">
            <v>84.45</v>
          </cell>
          <cell r="BL53">
            <v>93.98</v>
          </cell>
          <cell r="BM53">
            <v>131.58000000000001</v>
          </cell>
          <cell r="BN53">
            <v>61.5</v>
          </cell>
          <cell r="BO53">
            <v>86.1</v>
          </cell>
          <cell r="BP53">
            <v>95.66</v>
          </cell>
          <cell r="BQ53">
            <v>133.91999999999999</v>
          </cell>
          <cell r="BR53">
            <v>62.68</v>
          </cell>
          <cell r="BS53">
            <v>87.76</v>
          </cell>
          <cell r="BT53">
            <v>97.33</v>
          </cell>
          <cell r="BU53">
            <v>136.27000000000001</v>
          </cell>
        </row>
        <row r="54">
          <cell r="G54">
            <v>47</v>
          </cell>
          <cell r="P54">
            <v>75.48</v>
          </cell>
          <cell r="Q54">
            <v>105.67</v>
          </cell>
          <cell r="X54">
            <v>78.900000000000006</v>
          </cell>
          <cell r="Y54">
            <v>110.46</v>
          </cell>
          <cell r="Z54">
            <v>50.75</v>
          </cell>
          <cell r="AA54">
            <v>71.05</v>
          </cell>
          <cell r="AB54">
            <v>80.61</v>
          </cell>
          <cell r="AC54">
            <v>112.85</v>
          </cell>
          <cell r="AD54">
            <v>51.96</v>
          </cell>
          <cell r="AE54">
            <v>72.739999999999995</v>
          </cell>
          <cell r="AF54">
            <v>82.32</v>
          </cell>
          <cell r="AG54">
            <v>115.25</v>
          </cell>
          <cell r="AH54">
            <v>53.16</v>
          </cell>
          <cell r="AI54">
            <v>74.430000000000007</v>
          </cell>
          <cell r="AN54">
            <v>85.74</v>
          </cell>
          <cell r="AO54">
            <v>120.04</v>
          </cell>
          <cell r="AR54">
            <v>87.45</v>
          </cell>
          <cell r="AS54">
            <v>122.43</v>
          </cell>
          <cell r="AT54">
            <v>56.79</v>
          </cell>
          <cell r="AU54">
            <v>79.5</v>
          </cell>
          <cell r="AV54">
            <v>89.16</v>
          </cell>
          <cell r="AW54">
            <v>124.83</v>
          </cell>
          <cell r="AX54">
            <v>58</v>
          </cell>
          <cell r="AY54">
            <v>81.19</v>
          </cell>
          <cell r="AZ54">
            <v>90.87</v>
          </cell>
          <cell r="BA54">
            <v>127.22</v>
          </cell>
          <cell r="BB54">
            <v>59.2</v>
          </cell>
          <cell r="BC54">
            <v>82.89</v>
          </cell>
          <cell r="BD54">
            <v>92.58</v>
          </cell>
          <cell r="BE54">
            <v>129.62</v>
          </cell>
          <cell r="BF54">
            <v>60.41</v>
          </cell>
          <cell r="BG54">
            <v>84.58</v>
          </cell>
          <cell r="BH54">
            <v>94.29</v>
          </cell>
          <cell r="BI54">
            <v>132.01</v>
          </cell>
          <cell r="BJ54">
            <v>61.62</v>
          </cell>
          <cell r="BK54">
            <v>86.27</v>
          </cell>
          <cell r="BL54">
            <v>96.01</v>
          </cell>
          <cell r="BM54">
            <v>134.41</v>
          </cell>
          <cell r="BN54">
            <v>62.83</v>
          </cell>
          <cell r="BO54">
            <v>87.96</v>
          </cell>
          <cell r="BP54">
            <v>97.72</v>
          </cell>
          <cell r="BQ54">
            <v>136.80000000000001</v>
          </cell>
          <cell r="BR54">
            <v>64.040000000000006</v>
          </cell>
          <cell r="BS54">
            <v>89.65</v>
          </cell>
          <cell r="BT54">
            <v>99.43</v>
          </cell>
          <cell r="BU54">
            <v>139.19999999999999</v>
          </cell>
        </row>
        <row r="55">
          <cell r="G55">
            <v>48</v>
          </cell>
          <cell r="P55">
            <v>77.069999999999993</v>
          </cell>
          <cell r="Q55">
            <v>107.9</v>
          </cell>
          <cell r="X55">
            <v>80.56</v>
          </cell>
          <cell r="Y55">
            <v>112.79</v>
          </cell>
          <cell r="Z55">
            <v>51.81</v>
          </cell>
          <cell r="AA55">
            <v>72.540000000000006</v>
          </cell>
          <cell r="AB55">
            <v>82.31</v>
          </cell>
          <cell r="AC55">
            <v>115.24</v>
          </cell>
          <cell r="AD55">
            <v>53.05</v>
          </cell>
          <cell r="AE55">
            <v>74.27</v>
          </cell>
          <cell r="AF55">
            <v>84.06</v>
          </cell>
          <cell r="AG55">
            <v>117.68</v>
          </cell>
          <cell r="AH55">
            <v>54.28</v>
          </cell>
          <cell r="AI55">
            <v>75.989999999999995</v>
          </cell>
          <cell r="AN55">
            <v>87.55</v>
          </cell>
          <cell r="AO55">
            <v>122.57</v>
          </cell>
          <cell r="AR55">
            <v>89.3</v>
          </cell>
          <cell r="AS55">
            <v>125.02</v>
          </cell>
          <cell r="AT55">
            <v>57.98</v>
          </cell>
          <cell r="AU55">
            <v>81.180000000000007</v>
          </cell>
          <cell r="AV55">
            <v>91.05</v>
          </cell>
          <cell r="AW55">
            <v>127.47</v>
          </cell>
          <cell r="AX55">
            <v>59.22</v>
          </cell>
          <cell r="AY55">
            <v>82.9</v>
          </cell>
          <cell r="AZ55">
            <v>92.79</v>
          </cell>
          <cell r="BA55">
            <v>129.91</v>
          </cell>
          <cell r="BB55">
            <v>60.45</v>
          </cell>
          <cell r="BC55">
            <v>64.63</v>
          </cell>
          <cell r="BD55">
            <v>94.54</v>
          </cell>
          <cell r="BE55">
            <v>132.36000000000001</v>
          </cell>
          <cell r="BF55">
            <v>61.68</v>
          </cell>
          <cell r="BG55">
            <v>86.36</v>
          </cell>
          <cell r="BH55">
            <v>96.29</v>
          </cell>
          <cell r="BI55">
            <v>134.80000000000001</v>
          </cell>
          <cell r="BJ55">
            <v>62.92</v>
          </cell>
          <cell r="BK55">
            <v>88.08</v>
          </cell>
          <cell r="BL55">
            <v>98.04</v>
          </cell>
          <cell r="BM55">
            <v>137.25</v>
          </cell>
          <cell r="BN55">
            <v>64.150000000000006</v>
          </cell>
          <cell r="BO55">
            <v>89.81</v>
          </cell>
          <cell r="BP55">
            <v>99.78</v>
          </cell>
          <cell r="BQ55">
            <v>139.69999999999999</v>
          </cell>
          <cell r="BR55">
            <v>65.38</v>
          </cell>
          <cell r="BS55">
            <v>91.54</v>
          </cell>
          <cell r="BT55">
            <v>101.53</v>
          </cell>
          <cell r="BU55">
            <v>142.13999999999999</v>
          </cell>
        </row>
        <row r="56">
          <cell r="G56">
            <v>49</v>
          </cell>
          <cell r="P56">
            <v>78.650000000000006</v>
          </cell>
          <cell r="Q56">
            <v>110.11</v>
          </cell>
          <cell r="X56">
            <v>82.22</v>
          </cell>
          <cell r="Y56">
            <v>115.1</v>
          </cell>
          <cell r="Z56">
            <v>52.89</v>
          </cell>
          <cell r="AA56">
            <v>74.05</v>
          </cell>
          <cell r="AB56">
            <v>84</v>
          </cell>
          <cell r="AC56">
            <v>117.6</v>
          </cell>
          <cell r="AD56">
            <v>54.15</v>
          </cell>
          <cell r="AE56">
            <v>75.81</v>
          </cell>
          <cell r="AF56">
            <v>85.78</v>
          </cell>
          <cell r="AG56">
            <v>120.1</v>
          </cell>
          <cell r="AH56">
            <v>55.41</v>
          </cell>
          <cell r="AI56">
            <v>77.569999999999993</v>
          </cell>
          <cell r="AN56">
            <v>89.35</v>
          </cell>
          <cell r="AO56">
            <v>125.09</v>
          </cell>
          <cell r="AR56">
            <v>91.13</v>
          </cell>
          <cell r="AS56">
            <v>127.59</v>
          </cell>
          <cell r="AT56">
            <v>59.19</v>
          </cell>
          <cell r="AU56">
            <v>82.86</v>
          </cell>
          <cell r="AV56">
            <v>92.92</v>
          </cell>
          <cell r="AW56">
            <v>130.09</v>
          </cell>
          <cell r="AX56">
            <v>60.45</v>
          </cell>
          <cell r="AY56">
            <v>84.62</v>
          </cell>
          <cell r="AZ56">
            <v>94.7</v>
          </cell>
          <cell r="BA56">
            <v>132.58000000000001</v>
          </cell>
          <cell r="BB56">
            <v>61.71</v>
          </cell>
          <cell r="BC56">
            <v>86.39</v>
          </cell>
          <cell r="BD56">
            <v>96.49</v>
          </cell>
          <cell r="BE56">
            <v>135.08000000000001</v>
          </cell>
          <cell r="BF56">
            <v>62.96</v>
          </cell>
          <cell r="BG56">
            <v>88.15</v>
          </cell>
          <cell r="BH56">
            <v>98.27</v>
          </cell>
          <cell r="BI56">
            <v>137.58000000000001</v>
          </cell>
          <cell r="BJ56">
            <v>64.22</v>
          </cell>
          <cell r="BK56">
            <v>89.91</v>
          </cell>
          <cell r="BL56">
            <v>100.05</v>
          </cell>
          <cell r="BM56">
            <v>140.07</v>
          </cell>
          <cell r="BN56">
            <v>65.48</v>
          </cell>
          <cell r="BO56">
            <v>91.68</v>
          </cell>
          <cell r="BP56">
            <v>101.84</v>
          </cell>
          <cell r="BQ56">
            <v>142.57</v>
          </cell>
          <cell r="BR56">
            <v>66.739999999999995</v>
          </cell>
          <cell r="BS56">
            <v>93.44</v>
          </cell>
          <cell r="BT56">
            <v>103.62</v>
          </cell>
          <cell r="BU56">
            <v>145.07</v>
          </cell>
        </row>
        <row r="57">
          <cell r="G57">
            <v>50</v>
          </cell>
          <cell r="P57">
            <v>80.239999999999995</v>
          </cell>
          <cell r="Q57">
            <v>112.33</v>
          </cell>
          <cell r="X57">
            <v>83.88</v>
          </cell>
          <cell r="Y57">
            <v>117.43</v>
          </cell>
          <cell r="Z57">
            <v>53.96</v>
          </cell>
          <cell r="AA57">
            <v>75.55</v>
          </cell>
          <cell r="AB57">
            <v>85.7</v>
          </cell>
          <cell r="AC57">
            <v>119.98</v>
          </cell>
          <cell r="AD57">
            <v>55.25</v>
          </cell>
          <cell r="AE57">
            <v>77.34</v>
          </cell>
          <cell r="AF57">
            <v>87.52</v>
          </cell>
          <cell r="AG57">
            <v>122.53</v>
          </cell>
          <cell r="AH57">
            <v>56.53</v>
          </cell>
          <cell r="AI57">
            <v>79.14</v>
          </cell>
          <cell r="AN57">
            <v>91.16</v>
          </cell>
          <cell r="AO57">
            <v>127.62</v>
          </cell>
          <cell r="AR57">
            <v>92.98</v>
          </cell>
          <cell r="AS57">
            <v>130.16999999999999</v>
          </cell>
          <cell r="AT57">
            <v>60.39</v>
          </cell>
          <cell r="AU57">
            <v>84.54</v>
          </cell>
          <cell r="AV57">
            <v>94.8</v>
          </cell>
          <cell r="AW57">
            <v>132.72</v>
          </cell>
          <cell r="AX57">
            <v>61.67</v>
          </cell>
          <cell r="AY57">
            <v>86.34</v>
          </cell>
          <cell r="AZ57">
            <v>96.62</v>
          </cell>
          <cell r="BA57">
            <v>135.27000000000001</v>
          </cell>
          <cell r="BB57">
            <v>62.96</v>
          </cell>
          <cell r="BC57">
            <v>88.14</v>
          </cell>
          <cell r="BD57">
            <v>98.44</v>
          </cell>
          <cell r="BE57">
            <v>137.81</v>
          </cell>
          <cell r="BF57">
            <v>64.239999999999995</v>
          </cell>
          <cell r="BG57">
            <v>89.94</v>
          </cell>
          <cell r="BH57">
            <v>100.26</v>
          </cell>
          <cell r="BI57">
            <v>140.36000000000001</v>
          </cell>
          <cell r="BJ57">
            <v>65.53</v>
          </cell>
          <cell r="BK57">
            <v>91.74</v>
          </cell>
          <cell r="BL57">
            <v>102.08</v>
          </cell>
          <cell r="BM57">
            <v>142.91</v>
          </cell>
          <cell r="BN57">
            <v>66.81</v>
          </cell>
          <cell r="BO57">
            <v>93.54</v>
          </cell>
          <cell r="BP57">
            <v>103.9</v>
          </cell>
          <cell r="BQ57">
            <v>145.46</v>
          </cell>
          <cell r="BR57">
            <v>68.099999999999994</v>
          </cell>
          <cell r="BS57">
            <v>95.33</v>
          </cell>
          <cell r="BT57">
            <v>105.72</v>
          </cell>
          <cell r="BU57">
            <v>148.01</v>
          </cell>
        </row>
        <row r="58">
          <cell r="G58">
            <v>51</v>
          </cell>
          <cell r="P58">
            <v>81.84</v>
          </cell>
          <cell r="Q58">
            <v>114.57</v>
          </cell>
          <cell r="X58">
            <v>85.55</v>
          </cell>
          <cell r="Y58">
            <v>119.77</v>
          </cell>
          <cell r="Z58">
            <v>55.03</v>
          </cell>
          <cell r="AA58">
            <v>77.05</v>
          </cell>
          <cell r="AB58">
            <v>87.41</v>
          </cell>
          <cell r="AC58">
            <v>122.37</v>
          </cell>
          <cell r="AD58">
            <v>56.35</v>
          </cell>
          <cell r="AE58">
            <v>78.88</v>
          </cell>
          <cell r="AF58">
            <v>89.26</v>
          </cell>
          <cell r="AG58">
            <v>124.97</v>
          </cell>
          <cell r="AH58">
            <v>57.66</v>
          </cell>
          <cell r="AI58">
            <v>80.72</v>
          </cell>
          <cell r="AN58">
            <v>92.98</v>
          </cell>
          <cell r="AO58">
            <v>130.16999999999999</v>
          </cell>
          <cell r="AR58">
            <v>94.83</v>
          </cell>
          <cell r="AS58">
            <v>132.77000000000001</v>
          </cell>
          <cell r="AT58">
            <v>61.59</v>
          </cell>
          <cell r="AU58">
            <v>86.22</v>
          </cell>
          <cell r="AV58">
            <v>96.69</v>
          </cell>
          <cell r="AW58">
            <v>135.37</v>
          </cell>
          <cell r="AX58">
            <v>62.9</v>
          </cell>
          <cell r="AY58">
            <v>88.06</v>
          </cell>
          <cell r="AZ58">
            <v>98.55</v>
          </cell>
          <cell r="BA58">
            <v>137.96</v>
          </cell>
          <cell r="BB58">
            <v>64.209999999999994</v>
          </cell>
          <cell r="BC58">
            <v>89.89</v>
          </cell>
          <cell r="BD58">
            <v>100.4</v>
          </cell>
          <cell r="BE58">
            <v>140.56</v>
          </cell>
          <cell r="BF58">
            <v>65.52</v>
          </cell>
          <cell r="BG58">
            <v>91.73</v>
          </cell>
          <cell r="BH58">
            <v>102.26</v>
          </cell>
          <cell r="BI58">
            <v>143.16</v>
          </cell>
          <cell r="BJ58">
            <v>66.83</v>
          </cell>
          <cell r="BK58">
            <v>93.56</v>
          </cell>
          <cell r="BL58">
            <v>104.12</v>
          </cell>
          <cell r="BM58">
            <v>145.76</v>
          </cell>
          <cell r="BN58">
            <v>68.14</v>
          </cell>
          <cell r="BO58">
            <v>95.4</v>
          </cell>
          <cell r="BP58">
            <v>105.97</v>
          </cell>
          <cell r="BQ58">
            <v>148.36000000000001</v>
          </cell>
          <cell r="BR58">
            <v>69.45</v>
          </cell>
          <cell r="BS58">
            <v>97.23</v>
          </cell>
          <cell r="BT58">
            <v>107.83</v>
          </cell>
          <cell r="BU58">
            <v>150.96</v>
          </cell>
        </row>
        <row r="59">
          <cell r="G59">
            <v>52</v>
          </cell>
          <cell r="P59">
            <v>83.42</v>
          </cell>
          <cell r="Q59">
            <v>116.79</v>
          </cell>
          <cell r="X59">
            <v>87.21</v>
          </cell>
          <cell r="Y59">
            <v>122.09</v>
          </cell>
          <cell r="Z59">
            <v>56.1</v>
          </cell>
          <cell r="AA59">
            <v>78.540000000000006</v>
          </cell>
          <cell r="AB59">
            <v>89.1</v>
          </cell>
          <cell r="AC59">
            <v>124.74</v>
          </cell>
          <cell r="AD59">
            <v>57.44</v>
          </cell>
          <cell r="AE59">
            <v>80.41</v>
          </cell>
          <cell r="AF59">
            <v>90.99</v>
          </cell>
          <cell r="AG59">
            <v>127.39</v>
          </cell>
          <cell r="AH59">
            <v>58.78</v>
          </cell>
          <cell r="AI59">
            <v>82.29</v>
          </cell>
          <cell r="AN59">
            <v>94.78</v>
          </cell>
          <cell r="AO59">
            <v>132.69</v>
          </cell>
          <cell r="AR59">
            <v>96.67</v>
          </cell>
          <cell r="AS59">
            <v>135.34</v>
          </cell>
          <cell r="AT59">
            <v>62.78</v>
          </cell>
          <cell r="AU59">
            <v>87.9</v>
          </cell>
          <cell r="AV59">
            <v>98.56</v>
          </cell>
          <cell r="AW59">
            <v>137.99</v>
          </cell>
          <cell r="AX59">
            <v>64.12</v>
          </cell>
          <cell r="AY59">
            <v>89.77</v>
          </cell>
          <cell r="AZ59">
            <v>100.46</v>
          </cell>
          <cell r="BA59">
            <v>140.63999999999999</v>
          </cell>
          <cell r="BB59">
            <v>65.459999999999994</v>
          </cell>
          <cell r="BC59">
            <v>91.64</v>
          </cell>
          <cell r="BD59">
            <v>102.35</v>
          </cell>
          <cell r="BE59">
            <v>143.29</v>
          </cell>
          <cell r="BF59">
            <v>66.790000000000006</v>
          </cell>
          <cell r="BG59">
            <v>93.51</v>
          </cell>
          <cell r="BH59">
            <v>104.24</v>
          </cell>
          <cell r="BI59">
            <v>145.94</v>
          </cell>
          <cell r="BJ59">
            <v>68.13</v>
          </cell>
          <cell r="BK59">
            <v>95.38</v>
          </cell>
          <cell r="BL59">
            <v>106.13</v>
          </cell>
          <cell r="BM59">
            <v>148.59</v>
          </cell>
          <cell r="BN59">
            <v>69.47</v>
          </cell>
          <cell r="BO59">
            <v>97.25</v>
          </cell>
          <cell r="BP59">
            <v>108.03</v>
          </cell>
          <cell r="BQ59">
            <v>151.24</v>
          </cell>
          <cell r="BR59">
            <v>70.8</v>
          </cell>
          <cell r="BS59">
            <v>99.12</v>
          </cell>
          <cell r="BT59">
            <v>109.92</v>
          </cell>
          <cell r="BU59">
            <v>153.88999999999999</v>
          </cell>
        </row>
        <row r="60">
          <cell r="G60">
            <v>53</v>
          </cell>
          <cell r="P60">
            <v>85.01</v>
          </cell>
          <cell r="Q60">
            <v>119.02</v>
          </cell>
          <cell r="X60">
            <v>88.87</v>
          </cell>
          <cell r="Y60">
            <v>124.42</v>
          </cell>
          <cell r="Z60">
            <v>57.17</v>
          </cell>
          <cell r="AA60">
            <v>80.040000000000006</v>
          </cell>
          <cell r="AB60">
            <v>90.8</v>
          </cell>
          <cell r="AC60">
            <v>127.12</v>
          </cell>
          <cell r="AD60">
            <v>58.53</v>
          </cell>
          <cell r="AE60">
            <v>81.95</v>
          </cell>
          <cell r="AF60">
            <v>92.73</v>
          </cell>
          <cell r="AG60">
            <v>129.82</v>
          </cell>
          <cell r="AH60">
            <v>59.9</v>
          </cell>
          <cell r="AI60">
            <v>83.85</v>
          </cell>
          <cell r="AN60">
            <v>96.59</v>
          </cell>
          <cell r="AO60">
            <v>135.22</v>
          </cell>
          <cell r="AR60">
            <v>98.52</v>
          </cell>
          <cell r="AS60">
            <v>137.91999999999999</v>
          </cell>
          <cell r="AT60">
            <v>63.98</v>
          </cell>
          <cell r="AU60">
            <v>89.58</v>
          </cell>
          <cell r="AV60">
            <v>100.45</v>
          </cell>
          <cell r="AW60">
            <v>140.62</v>
          </cell>
          <cell r="AX60">
            <v>65.34</v>
          </cell>
          <cell r="AY60">
            <v>91.48</v>
          </cell>
          <cell r="AZ60">
            <v>102.37</v>
          </cell>
          <cell r="BA60">
            <v>143.32</v>
          </cell>
          <cell r="BB60">
            <v>66.709999999999994</v>
          </cell>
          <cell r="BC60">
            <v>93.39</v>
          </cell>
          <cell r="BD60">
            <v>104.3</v>
          </cell>
          <cell r="BE60">
            <v>146.02000000000001</v>
          </cell>
          <cell r="BF60">
            <v>68.069999999999993</v>
          </cell>
          <cell r="BG60">
            <v>95.3</v>
          </cell>
          <cell r="BH60">
            <v>106.23</v>
          </cell>
          <cell r="BI60">
            <v>148.72999999999999</v>
          </cell>
          <cell r="BJ60">
            <v>69.430000000000007</v>
          </cell>
          <cell r="BK60">
            <v>97.2</v>
          </cell>
          <cell r="BL60">
            <v>108.16</v>
          </cell>
          <cell r="BM60">
            <v>151.43</v>
          </cell>
          <cell r="BN60">
            <v>70.790000000000006</v>
          </cell>
          <cell r="BO60">
            <v>99.11</v>
          </cell>
          <cell r="BP60">
            <v>110.09</v>
          </cell>
          <cell r="BQ60">
            <v>154.13</v>
          </cell>
          <cell r="BR60">
            <v>72.16</v>
          </cell>
          <cell r="BS60">
            <v>101.02</v>
          </cell>
          <cell r="BT60">
            <v>112.02</v>
          </cell>
          <cell r="BU60">
            <v>156.83000000000001</v>
          </cell>
        </row>
        <row r="61">
          <cell r="G61">
            <v>54</v>
          </cell>
          <cell r="P61">
            <v>86.61</v>
          </cell>
          <cell r="Q61">
            <v>121.26</v>
          </cell>
          <cell r="X61">
            <v>90.54</v>
          </cell>
          <cell r="Y61">
            <v>126.76</v>
          </cell>
          <cell r="Z61">
            <v>58.24</v>
          </cell>
          <cell r="AA61">
            <v>81.540000000000006</v>
          </cell>
          <cell r="AB61">
            <v>92.51</v>
          </cell>
          <cell r="AC61">
            <v>129.51</v>
          </cell>
          <cell r="AD61">
            <v>59.63</v>
          </cell>
          <cell r="AE61">
            <v>83.49</v>
          </cell>
          <cell r="AF61">
            <v>94.47</v>
          </cell>
          <cell r="AG61">
            <v>132.26</v>
          </cell>
          <cell r="AH61">
            <v>61.02</v>
          </cell>
          <cell r="AI61">
            <v>85.43</v>
          </cell>
          <cell r="AN61">
            <v>98.41</v>
          </cell>
          <cell r="AO61">
            <v>137.77000000000001</v>
          </cell>
          <cell r="AR61">
            <v>100.37</v>
          </cell>
          <cell r="AS61">
            <v>140.52000000000001</v>
          </cell>
          <cell r="AT61">
            <v>65.180000000000007</v>
          </cell>
          <cell r="AU61">
            <v>91.26</v>
          </cell>
          <cell r="AV61">
            <v>102.34</v>
          </cell>
          <cell r="AW61">
            <v>143.27000000000001</v>
          </cell>
          <cell r="AX61">
            <v>66.569999999999993</v>
          </cell>
          <cell r="AY61">
            <v>93.2</v>
          </cell>
          <cell r="AZ61">
            <v>104.3</v>
          </cell>
          <cell r="BA61">
            <v>146.02000000000001</v>
          </cell>
          <cell r="BB61">
            <v>67.959999999999994</v>
          </cell>
          <cell r="BC61">
            <v>95.14</v>
          </cell>
          <cell r="BD61">
            <v>106.27</v>
          </cell>
          <cell r="BE61">
            <v>148.78</v>
          </cell>
          <cell r="BF61">
            <v>69.349999999999994</v>
          </cell>
          <cell r="BG61">
            <v>97.09</v>
          </cell>
          <cell r="BH61">
            <v>108.23</v>
          </cell>
          <cell r="BI61">
            <v>151.53</v>
          </cell>
          <cell r="BJ61">
            <v>70.73</v>
          </cell>
          <cell r="BK61">
            <v>99.03</v>
          </cell>
          <cell r="BL61">
            <v>110.2</v>
          </cell>
          <cell r="BM61">
            <v>154.28</v>
          </cell>
          <cell r="BN61">
            <v>72.12</v>
          </cell>
          <cell r="BO61">
            <v>100.97</v>
          </cell>
          <cell r="BP61">
            <v>112.16</v>
          </cell>
          <cell r="BQ61">
            <v>157.03</v>
          </cell>
          <cell r="BR61">
            <v>73.510000000000005</v>
          </cell>
          <cell r="BS61">
            <v>102.91</v>
          </cell>
          <cell r="BT61">
            <v>114.13</v>
          </cell>
          <cell r="BU61">
            <v>159.78</v>
          </cell>
        </row>
        <row r="62">
          <cell r="G62">
            <v>55</v>
          </cell>
          <cell r="P62">
            <v>88.19</v>
          </cell>
          <cell r="Q62">
            <v>123.47</v>
          </cell>
          <cell r="X62">
            <v>92.2</v>
          </cell>
          <cell r="Y62">
            <v>129.07</v>
          </cell>
          <cell r="Z62">
            <v>59.32</v>
          </cell>
          <cell r="AA62">
            <v>83.05</v>
          </cell>
          <cell r="AB62">
            <v>94.2</v>
          </cell>
          <cell r="AC62">
            <v>131.88</v>
          </cell>
          <cell r="AD62">
            <v>60.73</v>
          </cell>
          <cell r="AE62">
            <v>85.03</v>
          </cell>
          <cell r="AF62">
            <v>96.2</v>
          </cell>
          <cell r="AG62">
            <v>134.68</v>
          </cell>
          <cell r="AH62">
            <v>62.15</v>
          </cell>
          <cell r="AI62">
            <v>87</v>
          </cell>
          <cell r="AN62">
            <v>100.2</v>
          </cell>
          <cell r="AO62">
            <v>140.29</v>
          </cell>
          <cell r="AR62">
            <v>102.21</v>
          </cell>
          <cell r="AS62">
            <v>143.09</v>
          </cell>
          <cell r="AT62">
            <v>66.39</v>
          </cell>
          <cell r="AU62">
            <v>92.94</v>
          </cell>
          <cell r="AV62">
            <v>104.21</v>
          </cell>
          <cell r="AW62">
            <v>145.88999999999999</v>
          </cell>
          <cell r="AX62">
            <v>67.8</v>
          </cell>
          <cell r="AY62">
            <v>94.92</v>
          </cell>
          <cell r="AZ62">
            <v>106.21</v>
          </cell>
          <cell r="BA62">
            <v>148.69</v>
          </cell>
          <cell r="BB62">
            <v>69.209999999999994</v>
          </cell>
          <cell r="BC62">
            <v>96.9</v>
          </cell>
          <cell r="BD62">
            <v>108.21</v>
          </cell>
          <cell r="BE62">
            <v>151.5</v>
          </cell>
          <cell r="BF62">
            <v>70.63</v>
          </cell>
          <cell r="BG62">
            <v>98.88</v>
          </cell>
          <cell r="BH62">
            <v>110.21</v>
          </cell>
          <cell r="BI62">
            <v>154.30000000000001</v>
          </cell>
          <cell r="BJ62">
            <v>72.040000000000006</v>
          </cell>
          <cell r="BK62">
            <v>100.86</v>
          </cell>
          <cell r="BL62">
            <v>112.22</v>
          </cell>
          <cell r="BM62">
            <v>157.1</v>
          </cell>
          <cell r="BN62">
            <v>73.45</v>
          </cell>
          <cell r="BO62">
            <v>102.84</v>
          </cell>
          <cell r="BP62">
            <v>114.22</v>
          </cell>
          <cell r="BQ62">
            <v>159.9</v>
          </cell>
          <cell r="BR62">
            <v>74.87</v>
          </cell>
          <cell r="BS62">
            <v>104.81</v>
          </cell>
          <cell r="BT62">
            <v>116.22</v>
          </cell>
          <cell r="BU62">
            <v>162.71</v>
          </cell>
        </row>
        <row r="63">
          <cell r="G63">
            <v>56</v>
          </cell>
          <cell r="P63">
            <v>89.78</v>
          </cell>
          <cell r="Q63">
            <v>125.69</v>
          </cell>
          <cell r="X63">
            <v>93.86</v>
          </cell>
          <cell r="Y63">
            <v>131.4</v>
          </cell>
          <cell r="Z63">
            <v>60.39</v>
          </cell>
          <cell r="AA63">
            <v>84.54</v>
          </cell>
          <cell r="AB63">
            <v>95.89</v>
          </cell>
          <cell r="AC63">
            <v>134.25</v>
          </cell>
          <cell r="AD63">
            <v>61.83</v>
          </cell>
          <cell r="AE63">
            <v>86.56</v>
          </cell>
          <cell r="AF63">
            <v>97.93</v>
          </cell>
          <cell r="AG63">
            <v>137.11000000000001</v>
          </cell>
          <cell r="AH63">
            <v>63.27</v>
          </cell>
          <cell r="AI63">
            <v>88.57</v>
          </cell>
          <cell r="AN63">
            <v>102.01</v>
          </cell>
          <cell r="AO63">
            <v>142.81</v>
          </cell>
          <cell r="AR63">
            <v>104.05</v>
          </cell>
          <cell r="AS63">
            <v>145.66999999999999</v>
          </cell>
          <cell r="AT63">
            <v>67.58</v>
          </cell>
          <cell r="AU63">
            <v>94.62</v>
          </cell>
          <cell r="AV63">
            <v>106.09</v>
          </cell>
          <cell r="AW63">
            <v>148.52000000000001</v>
          </cell>
          <cell r="AX63">
            <v>69.02</v>
          </cell>
          <cell r="AY63">
            <v>96.63</v>
          </cell>
          <cell r="AZ63">
            <v>108.13</v>
          </cell>
          <cell r="BA63">
            <v>151.38</v>
          </cell>
          <cell r="BB63">
            <v>70.459999999999994</v>
          </cell>
          <cell r="BC63">
            <v>98.65</v>
          </cell>
          <cell r="BD63">
            <v>110.16</v>
          </cell>
          <cell r="BE63">
            <v>154.22999999999999</v>
          </cell>
          <cell r="BF63">
            <v>71.900000000000006</v>
          </cell>
          <cell r="BG63">
            <v>100.66</v>
          </cell>
          <cell r="BH63">
            <v>112.2</v>
          </cell>
          <cell r="BI63">
            <v>157.08000000000001</v>
          </cell>
          <cell r="BJ63">
            <v>73.34</v>
          </cell>
          <cell r="BK63">
            <v>102.68</v>
          </cell>
          <cell r="BL63">
            <v>114.24</v>
          </cell>
          <cell r="BM63">
            <v>159.94</v>
          </cell>
          <cell r="BN63">
            <v>74.78</v>
          </cell>
          <cell r="BO63">
            <v>104.69</v>
          </cell>
          <cell r="BP63">
            <v>116.28</v>
          </cell>
          <cell r="BQ63">
            <v>162.79</v>
          </cell>
          <cell r="BR63">
            <v>76.22</v>
          </cell>
          <cell r="BS63">
            <v>106.71</v>
          </cell>
          <cell r="BT63">
            <v>118.32</v>
          </cell>
          <cell r="BU63">
            <v>165.64</v>
          </cell>
        </row>
        <row r="64">
          <cell r="G64">
            <v>57</v>
          </cell>
          <cell r="P64">
            <v>91.38</v>
          </cell>
          <cell r="Q64">
            <v>127.93</v>
          </cell>
          <cell r="X64">
            <v>95.53</v>
          </cell>
          <cell r="Y64">
            <v>133.74</v>
          </cell>
          <cell r="Z64">
            <v>61.46</v>
          </cell>
          <cell r="AA64">
            <v>86.04</v>
          </cell>
          <cell r="AB64">
            <v>97.6</v>
          </cell>
          <cell r="AC64">
            <v>136.63999999999999</v>
          </cell>
          <cell r="AD64">
            <v>62.92</v>
          </cell>
          <cell r="AE64">
            <v>88.09</v>
          </cell>
          <cell r="AF64">
            <v>99.68</v>
          </cell>
          <cell r="AG64">
            <v>139.55000000000001</v>
          </cell>
          <cell r="AH64">
            <v>64.39</v>
          </cell>
          <cell r="AI64">
            <v>90.14</v>
          </cell>
          <cell r="AN64">
            <v>103.82</v>
          </cell>
          <cell r="AO64">
            <v>145.35</v>
          </cell>
          <cell r="AR64">
            <v>105.9</v>
          </cell>
          <cell r="AS64">
            <v>148.26</v>
          </cell>
          <cell r="AT64">
            <v>68.78</v>
          </cell>
          <cell r="AU64">
            <v>96.29</v>
          </cell>
          <cell r="AV64">
            <v>107.97</v>
          </cell>
          <cell r="AW64">
            <v>151.16</v>
          </cell>
          <cell r="AX64">
            <v>70.25</v>
          </cell>
          <cell r="AY64">
            <v>98.34</v>
          </cell>
          <cell r="AZ64" t="str">
            <v>110..05</v>
          </cell>
          <cell r="BA64">
            <v>154.07</v>
          </cell>
          <cell r="BB64">
            <v>71.709999999999994</v>
          </cell>
          <cell r="BC64">
            <v>100.4</v>
          </cell>
          <cell r="BD64">
            <v>112.12</v>
          </cell>
          <cell r="BE64">
            <v>156.97</v>
          </cell>
          <cell r="BF64">
            <v>73.180000000000007</v>
          </cell>
          <cell r="BG64">
            <v>102.45</v>
          </cell>
          <cell r="BH64">
            <v>114.2</v>
          </cell>
          <cell r="BI64">
            <v>159.88</v>
          </cell>
          <cell r="BJ64">
            <v>74.64</v>
          </cell>
          <cell r="BK64">
            <v>104.5</v>
          </cell>
          <cell r="BL64">
            <v>116.27</v>
          </cell>
          <cell r="BM64">
            <v>162.78</v>
          </cell>
          <cell r="BN64">
            <v>76.11</v>
          </cell>
          <cell r="BO64">
            <v>106.55</v>
          </cell>
          <cell r="BP64">
            <v>118.35</v>
          </cell>
          <cell r="BQ64">
            <v>165.69</v>
          </cell>
          <cell r="BR64">
            <v>77.569999999999993</v>
          </cell>
          <cell r="BS64">
            <v>108.6</v>
          </cell>
          <cell r="BT64">
            <v>120.42</v>
          </cell>
          <cell r="BU64">
            <v>168.59</v>
          </cell>
        </row>
        <row r="65">
          <cell r="G65">
            <v>58</v>
          </cell>
          <cell r="P65">
            <v>92.98</v>
          </cell>
          <cell r="Q65">
            <v>130.18</v>
          </cell>
          <cell r="X65">
            <v>97.2</v>
          </cell>
          <cell r="Y65">
            <v>136.09</v>
          </cell>
          <cell r="Z65">
            <v>62.53</v>
          </cell>
          <cell r="AA65">
            <v>87.54</v>
          </cell>
          <cell r="AB65">
            <v>99.32</v>
          </cell>
          <cell r="AC65">
            <v>139.04</v>
          </cell>
          <cell r="AD65">
            <v>64.02</v>
          </cell>
          <cell r="AE65">
            <v>89.63</v>
          </cell>
          <cell r="AF65">
            <v>101.43</v>
          </cell>
          <cell r="AG65">
            <v>142</v>
          </cell>
          <cell r="AH65">
            <v>65.510000000000005</v>
          </cell>
          <cell r="AI65">
            <v>91.71</v>
          </cell>
          <cell r="AN65">
            <v>105.65</v>
          </cell>
          <cell r="AO65">
            <v>147.91</v>
          </cell>
          <cell r="AR65">
            <v>107.76</v>
          </cell>
          <cell r="AS65">
            <v>150.86000000000001</v>
          </cell>
          <cell r="AT65">
            <v>69.98</v>
          </cell>
          <cell r="AU65">
            <v>97.97</v>
          </cell>
          <cell r="AV65">
            <v>109.87</v>
          </cell>
          <cell r="AW65">
            <v>153.82</v>
          </cell>
          <cell r="AX65">
            <v>71.47</v>
          </cell>
          <cell r="AY65">
            <v>100.06</v>
          </cell>
          <cell r="AZ65">
            <v>111.98</v>
          </cell>
          <cell r="BA65">
            <v>156.78</v>
          </cell>
          <cell r="BB65">
            <v>72.959999999999994</v>
          </cell>
          <cell r="BC65">
            <v>102.15</v>
          </cell>
          <cell r="BD65">
            <v>114.09</v>
          </cell>
          <cell r="BE65">
            <v>159.72999999999999</v>
          </cell>
          <cell r="BF65">
            <v>74.45</v>
          </cell>
          <cell r="BG65">
            <v>104.24</v>
          </cell>
          <cell r="BH65">
            <v>116.21</v>
          </cell>
          <cell r="BI65">
            <v>162.69</v>
          </cell>
          <cell r="BJ65">
            <v>75.94</v>
          </cell>
          <cell r="BK65">
            <v>106.32</v>
          </cell>
          <cell r="BL65">
            <v>118.32</v>
          </cell>
          <cell r="BM65">
            <v>165.64</v>
          </cell>
          <cell r="BN65">
            <v>77.44</v>
          </cell>
          <cell r="BO65">
            <v>108.41</v>
          </cell>
          <cell r="BP65">
            <v>120.43</v>
          </cell>
          <cell r="BQ65">
            <v>168.6</v>
          </cell>
          <cell r="BR65">
            <v>78.930000000000007</v>
          </cell>
          <cell r="BS65">
            <v>110.5</v>
          </cell>
          <cell r="BT65">
            <v>122.54</v>
          </cell>
          <cell r="BU65">
            <v>171.55</v>
          </cell>
        </row>
        <row r="66">
          <cell r="G66">
            <v>59</v>
          </cell>
          <cell r="P66">
            <v>94.56</v>
          </cell>
          <cell r="Q66">
            <v>132.38999999999999</v>
          </cell>
          <cell r="X66">
            <v>98.86</v>
          </cell>
          <cell r="Y66">
            <v>138.4</v>
          </cell>
          <cell r="Z66">
            <v>63.6</v>
          </cell>
          <cell r="AA66">
            <v>89.04</v>
          </cell>
          <cell r="AB66">
            <v>101.01</v>
          </cell>
          <cell r="AC66">
            <v>141.41</v>
          </cell>
          <cell r="AD66">
            <v>65.12</v>
          </cell>
          <cell r="AE66">
            <v>91.17</v>
          </cell>
          <cell r="AF66">
            <v>103.15</v>
          </cell>
          <cell r="AG66">
            <v>144.41</v>
          </cell>
          <cell r="AH66">
            <v>66.64</v>
          </cell>
          <cell r="AI66">
            <v>93.29</v>
          </cell>
          <cell r="AN66">
            <v>107.45</v>
          </cell>
          <cell r="AO66">
            <v>150.43</v>
          </cell>
          <cell r="AR66">
            <v>109.6</v>
          </cell>
          <cell r="AS66">
            <v>153.43</v>
          </cell>
          <cell r="AT66">
            <v>71.180000000000007</v>
          </cell>
          <cell r="AU66">
            <v>99.66</v>
          </cell>
          <cell r="AV66">
            <v>111.74</v>
          </cell>
          <cell r="AW66">
            <v>156.44</v>
          </cell>
          <cell r="AX66">
            <v>72.7</v>
          </cell>
          <cell r="AY66">
            <v>101.78</v>
          </cell>
          <cell r="AZ66">
            <v>113.89</v>
          </cell>
          <cell r="BA66">
            <v>159.44999999999999</v>
          </cell>
          <cell r="BB66">
            <v>74.22</v>
          </cell>
          <cell r="BC66">
            <v>103.9</v>
          </cell>
          <cell r="BD66">
            <v>116.04</v>
          </cell>
          <cell r="BE66">
            <v>162.44999999999999</v>
          </cell>
          <cell r="BF66">
            <v>75.73</v>
          </cell>
          <cell r="BG66">
            <v>106.03</v>
          </cell>
          <cell r="BH66">
            <v>118.19</v>
          </cell>
          <cell r="BI66">
            <v>165.46</v>
          </cell>
          <cell r="BJ66">
            <v>77.25</v>
          </cell>
          <cell r="BK66">
            <v>108.15</v>
          </cell>
          <cell r="BL66">
            <v>120.33</v>
          </cell>
          <cell r="BM66">
            <v>168.47</v>
          </cell>
          <cell r="BN66">
            <v>78.77</v>
          </cell>
          <cell r="BO66">
            <v>110.27</v>
          </cell>
          <cell r="BP66">
            <v>122.48</v>
          </cell>
          <cell r="BQ66">
            <v>171.47</v>
          </cell>
          <cell r="BR66">
            <v>80.28</v>
          </cell>
          <cell r="BS66">
            <v>112.4</v>
          </cell>
          <cell r="BT66">
            <v>124.63</v>
          </cell>
          <cell r="BU66">
            <v>174.48</v>
          </cell>
        </row>
        <row r="67">
          <cell r="G67">
            <v>60</v>
          </cell>
          <cell r="P67">
            <v>96.15</v>
          </cell>
          <cell r="Q67">
            <v>134.61000000000001</v>
          </cell>
          <cell r="X67">
            <v>100.52</v>
          </cell>
          <cell r="Y67">
            <v>140.72999999999999</v>
          </cell>
          <cell r="Z67">
            <v>64.680000000000007</v>
          </cell>
          <cell r="AA67">
            <v>90.55</v>
          </cell>
          <cell r="AB67">
            <v>102.7</v>
          </cell>
          <cell r="AC67">
            <v>143.78</v>
          </cell>
          <cell r="AD67">
            <v>66.22</v>
          </cell>
          <cell r="AE67">
            <v>92.71</v>
          </cell>
          <cell r="AF67">
            <v>104.89</v>
          </cell>
          <cell r="AG67">
            <v>146.84</v>
          </cell>
          <cell r="AH67">
            <v>67.760000000000005</v>
          </cell>
          <cell r="AI67">
            <v>94.87</v>
          </cell>
          <cell r="AN67">
            <v>109.25</v>
          </cell>
          <cell r="AO67">
            <v>152.96</v>
          </cell>
          <cell r="AR67">
            <v>111.44</v>
          </cell>
          <cell r="AS67">
            <v>156.01</v>
          </cell>
          <cell r="AT67">
            <v>72.39</v>
          </cell>
          <cell r="AU67">
            <v>101.35</v>
          </cell>
          <cell r="AV67">
            <v>113.62</v>
          </cell>
          <cell r="AW67">
            <v>159.07</v>
          </cell>
          <cell r="AX67">
            <v>73.930000000000007</v>
          </cell>
          <cell r="AY67">
            <v>103.51</v>
          </cell>
          <cell r="AZ67">
            <v>115.81</v>
          </cell>
          <cell r="BA67">
            <v>162.13</v>
          </cell>
          <cell r="BB67">
            <v>75.47</v>
          </cell>
          <cell r="BC67">
            <v>105.66</v>
          </cell>
          <cell r="BD67">
            <v>117.99</v>
          </cell>
          <cell r="BE67">
            <v>165.19</v>
          </cell>
          <cell r="BF67">
            <v>77.02</v>
          </cell>
          <cell r="BG67">
            <v>107.82</v>
          </cell>
          <cell r="BH67">
            <v>120.17</v>
          </cell>
          <cell r="BI67">
            <v>168.24</v>
          </cell>
          <cell r="BJ67">
            <v>78.56</v>
          </cell>
          <cell r="BK67">
            <v>109.98</v>
          </cell>
          <cell r="BL67">
            <v>122.36</v>
          </cell>
          <cell r="BM67">
            <v>171.3</v>
          </cell>
          <cell r="BN67">
            <v>80.099999999999994</v>
          </cell>
          <cell r="BO67">
            <v>112.14</v>
          </cell>
          <cell r="BP67">
            <v>124.54</v>
          </cell>
          <cell r="BQ67">
            <v>174.36</v>
          </cell>
          <cell r="BR67">
            <v>81.64</v>
          </cell>
          <cell r="BS67">
            <v>114.3</v>
          </cell>
          <cell r="BT67">
            <v>126.73</v>
          </cell>
          <cell r="BU67">
            <v>177.42</v>
          </cell>
        </row>
        <row r="68">
          <cell r="G68">
            <v>61</v>
          </cell>
          <cell r="P68">
            <v>97.75</v>
          </cell>
          <cell r="Q68">
            <v>136.85</v>
          </cell>
          <cell r="X68">
            <v>102.19</v>
          </cell>
          <cell r="Y68">
            <v>143.06</v>
          </cell>
          <cell r="Z68">
            <v>65.75</v>
          </cell>
          <cell r="AA68">
            <v>92.05</v>
          </cell>
          <cell r="AB68">
            <v>104.41</v>
          </cell>
          <cell r="AC68">
            <v>146.16999999999999</v>
          </cell>
          <cell r="AD68">
            <v>67.319999999999993</v>
          </cell>
          <cell r="AE68">
            <v>94.24</v>
          </cell>
          <cell r="AF68">
            <v>106.63</v>
          </cell>
          <cell r="AG68">
            <v>149.28</v>
          </cell>
          <cell r="AH68">
            <v>68.88</v>
          </cell>
          <cell r="AI68">
            <v>96.44</v>
          </cell>
          <cell r="AN68">
            <v>111.07</v>
          </cell>
          <cell r="AO68">
            <v>155.5</v>
          </cell>
          <cell r="AR68">
            <v>113.29</v>
          </cell>
          <cell r="AS68">
            <v>158.6</v>
          </cell>
          <cell r="AT68">
            <v>73.59</v>
          </cell>
          <cell r="AU68">
            <v>103.02</v>
          </cell>
          <cell r="AV68">
            <v>115.51</v>
          </cell>
          <cell r="AW68">
            <v>161.71</v>
          </cell>
          <cell r="AX68">
            <v>75.150000000000006</v>
          </cell>
          <cell r="AY68">
            <v>105.22</v>
          </cell>
          <cell r="AZ68">
            <v>117.73</v>
          </cell>
          <cell r="BA68">
            <v>164.82</v>
          </cell>
          <cell r="BB68">
            <v>76.72</v>
          </cell>
          <cell r="BC68">
            <v>107.41</v>
          </cell>
          <cell r="BD68">
            <v>119.95</v>
          </cell>
          <cell r="BE68">
            <v>167.93</v>
          </cell>
          <cell r="BF68">
            <v>78.290000000000006</v>
          </cell>
          <cell r="BG68">
            <v>109.61</v>
          </cell>
          <cell r="BH68">
            <v>122.17</v>
          </cell>
          <cell r="BI68">
            <v>171.04</v>
          </cell>
          <cell r="BJ68">
            <v>79.86</v>
          </cell>
          <cell r="BK68">
            <v>111.8</v>
          </cell>
          <cell r="BL68">
            <v>124.39</v>
          </cell>
          <cell r="BM68">
            <v>174.15</v>
          </cell>
          <cell r="BN68">
            <v>81.430000000000007</v>
          </cell>
          <cell r="BO68">
            <v>114</v>
          </cell>
          <cell r="BP68">
            <v>126.61</v>
          </cell>
          <cell r="BQ68">
            <v>177.26</v>
          </cell>
          <cell r="BR68">
            <v>82.99</v>
          </cell>
          <cell r="BS68">
            <v>116.19</v>
          </cell>
          <cell r="BT68">
            <v>128.83000000000001</v>
          </cell>
          <cell r="BU68">
            <v>180.36</v>
          </cell>
        </row>
        <row r="69">
          <cell r="G69">
            <v>62</v>
          </cell>
          <cell r="P69">
            <v>99.35</v>
          </cell>
          <cell r="Q69">
            <v>139.09</v>
          </cell>
          <cell r="X69">
            <v>103.87</v>
          </cell>
          <cell r="Y69">
            <v>145.41</v>
          </cell>
          <cell r="Z69">
            <v>66.819999999999993</v>
          </cell>
          <cell r="AA69">
            <v>93.55</v>
          </cell>
          <cell r="AB69">
            <v>106.12</v>
          </cell>
          <cell r="AC69">
            <v>148.57</v>
          </cell>
          <cell r="AD69">
            <v>68.41</v>
          </cell>
          <cell r="AE69">
            <v>95.78</v>
          </cell>
          <cell r="AF69">
            <v>108.38</v>
          </cell>
          <cell r="AG69">
            <v>151.72999999999999</v>
          </cell>
          <cell r="AH69">
            <v>70.010000000000005</v>
          </cell>
          <cell r="AI69">
            <v>98.01</v>
          </cell>
          <cell r="AN69">
            <v>112.89</v>
          </cell>
          <cell r="AO69">
            <v>158.05000000000001</v>
          </cell>
          <cell r="AR69">
            <v>115.15</v>
          </cell>
          <cell r="AS69">
            <v>161.21</v>
          </cell>
          <cell r="AT69">
            <v>74.790000000000006</v>
          </cell>
          <cell r="AU69">
            <v>104.7</v>
          </cell>
          <cell r="AV69">
            <v>117.41</v>
          </cell>
          <cell r="AW69">
            <v>164.37</v>
          </cell>
          <cell r="AX69">
            <v>76.38</v>
          </cell>
          <cell r="AY69">
            <v>106.93</v>
          </cell>
          <cell r="AZ69">
            <v>119.66</v>
          </cell>
          <cell r="BA69">
            <v>167.53</v>
          </cell>
          <cell r="BB69">
            <v>77.97</v>
          </cell>
          <cell r="BC69">
            <v>109.16</v>
          </cell>
          <cell r="BD69">
            <v>121.92</v>
          </cell>
          <cell r="BE69">
            <v>170.69</v>
          </cell>
          <cell r="BF69">
            <v>79.569999999999993</v>
          </cell>
          <cell r="BG69">
            <v>111.39</v>
          </cell>
          <cell r="BH69">
            <v>124.18</v>
          </cell>
          <cell r="BI69">
            <v>173.85</v>
          </cell>
          <cell r="BJ69">
            <v>81.16</v>
          </cell>
          <cell r="BK69">
            <v>113.62</v>
          </cell>
          <cell r="BL69">
            <v>126.43</v>
          </cell>
          <cell r="BM69">
            <v>177.01</v>
          </cell>
          <cell r="BN69">
            <v>82.75</v>
          </cell>
          <cell r="BO69">
            <v>115.85</v>
          </cell>
          <cell r="BP69">
            <v>128.69</v>
          </cell>
          <cell r="BQ69">
            <v>180.17</v>
          </cell>
          <cell r="BR69">
            <v>84.35</v>
          </cell>
          <cell r="BS69">
            <v>118.08</v>
          </cell>
          <cell r="BT69">
            <v>130.94999999999999</v>
          </cell>
          <cell r="BU69">
            <v>183.33</v>
          </cell>
        </row>
        <row r="70">
          <cell r="G70">
            <v>63</v>
          </cell>
          <cell r="P70">
            <v>100.92</v>
          </cell>
          <cell r="Q70">
            <v>141.29</v>
          </cell>
          <cell r="X70">
            <v>105.51</v>
          </cell>
          <cell r="Y70">
            <v>147.72</v>
          </cell>
          <cell r="Z70">
            <v>67.89</v>
          </cell>
          <cell r="AA70">
            <v>95.05</v>
          </cell>
          <cell r="AB70">
            <v>107.8</v>
          </cell>
          <cell r="AC70">
            <v>150.93</v>
          </cell>
          <cell r="AD70">
            <v>69.510000000000005</v>
          </cell>
          <cell r="AE70">
            <v>97.31</v>
          </cell>
          <cell r="AF70">
            <v>110.1</v>
          </cell>
          <cell r="AG70">
            <v>154.13999999999999</v>
          </cell>
          <cell r="AH70">
            <v>71.13</v>
          </cell>
          <cell r="AI70">
            <v>99.58</v>
          </cell>
          <cell r="AN70">
            <v>114.68</v>
          </cell>
          <cell r="AO70">
            <v>160.56</v>
          </cell>
          <cell r="AR70">
            <v>116.98</v>
          </cell>
          <cell r="AS70">
            <v>163.77000000000001</v>
          </cell>
          <cell r="AT70">
            <v>75.989999999999995</v>
          </cell>
          <cell r="AU70">
            <v>106.38</v>
          </cell>
          <cell r="AV70">
            <v>119.27</v>
          </cell>
          <cell r="AW70">
            <v>166.98</v>
          </cell>
          <cell r="AX70">
            <v>77.61</v>
          </cell>
          <cell r="AY70">
            <v>108.65</v>
          </cell>
          <cell r="AZ70">
            <v>121.56</v>
          </cell>
          <cell r="BA70">
            <v>170.19</v>
          </cell>
          <cell r="BB70">
            <v>79.22</v>
          </cell>
          <cell r="BC70">
            <v>110.91</v>
          </cell>
          <cell r="BD70">
            <v>123.86</v>
          </cell>
          <cell r="BE70">
            <v>173.4</v>
          </cell>
          <cell r="BF70">
            <v>80.84</v>
          </cell>
          <cell r="BG70">
            <v>113.18</v>
          </cell>
          <cell r="BH70">
            <v>126.15</v>
          </cell>
          <cell r="BI70">
            <v>176.61</v>
          </cell>
          <cell r="BJ70">
            <v>82.46</v>
          </cell>
          <cell r="BK70">
            <v>115.45</v>
          </cell>
          <cell r="BL70">
            <v>128.44</v>
          </cell>
          <cell r="BM70">
            <v>179.82</v>
          </cell>
          <cell r="BN70">
            <v>84.08</v>
          </cell>
          <cell r="BO70">
            <v>117.71</v>
          </cell>
          <cell r="BP70">
            <v>130.74</v>
          </cell>
          <cell r="BQ70">
            <v>183.03</v>
          </cell>
          <cell r="BR70">
            <v>85.7</v>
          </cell>
          <cell r="BS70">
            <v>119.98</v>
          </cell>
          <cell r="BT70">
            <v>133.03</v>
          </cell>
          <cell r="BU70">
            <v>186.24</v>
          </cell>
        </row>
        <row r="71">
          <cell r="G71">
            <v>64</v>
          </cell>
          <cell r="P71">
            <v>102.51</v>
          </cell>
          <cell r="Q71">
            <v>143.51</v>
          </cell>
          <cell r="X71">
            <v>107.16</v>
          </cell>
          <cell r="Y71">
            <v>150.03</v>
          </cell>
          <cell r="Z71">
            <v>68.97</v>
          </cell>
          <cell r="AA71">
            <v>96.55</v>
          </cell>
          <cell r="AB71">
            <v>109.49</v>
          </cell>
          <cell r="AC71">
            <v>153.29</v>
          </cell>
          <cell r="AD71">
            <v>70.61</v>
          </cell>
          <cell r="AE71">
            <v>98.85</v>
          </cell>
          <cell r="AF71">
            <v>111.82</v>
          </cell>
          <cell r="AG71">
            <v>156.55000000000001</v>
          </cell>
          <cell r="AH71">
            <v>72.25</v>
          </cell>
          <cell r="AI71">
            <v>101.16</v>
          </cell>
          <cell r="AN71">
            <v>116.48</v>
          </cell>
          <cell r="AO71">
            <v>163.08000000000001</v>
          </cell>
          <cell r="AR71">
            <v>118.81</v>
          </cell>
          <cell r="AS71">
            <v>166.34</v>
          </cell>
          <cell r="AT71">
            <v>77.19</v>
          </cell>
          <cell r="AU71">
            <v>108.06</v>
          </cell>
          <cell r="AV71">
            <v>121.14</v>
          </cell>
          <cell r="AW71">
            <v>169.6</v>
          </cell>
          <cell r="AX71">
            <v>78.83</v>
          </cell>
          <cell r="AY71">
            <v>110.37</v>
          </cell>
          <cell r="AZ71">
            <v>123.47</v>
          </cell>
          <cell r="BA71">
            <v>172.86</v>
          </cell>
          <cell r="BB71">
            <v>80.48</v>
          </cell>
          <cell r="BC71">
            <v>112.67</v>
          </cell>
          <cell r="BD71">
            <v>125.8</v>
          </cell>
          <cell r="BE71">
            <v>176.12</v>
          </cell>
          <cell r="BF71">
            <v>82.12</v>
          </cell>
          <cell r="BG71">
            <v>114.97</v>
          </cell>
          <cell r="BH71">
            <v>128.13</v>
          </cell>
          <cell r="BI71">
            <v>179.38</v>
          </cell>
          <cell r="BJ71">
            <v>83.77</v>
          </cell>
          <cell r="BK71">
            <v>117.28</v>
          </cell>
          <cell r="BL71">
            <v>130.46</v>
          </cell>
          <cell r="BM71">
            <v>182.64</v>
          </cell>
          <cell r="BN71">
            <v>85.41</v>
          </cell>
          <cell r="BO71">
            <v>119.58</v>
          </cell>
          <cell r="BP71">
            <v>132.79</v>
          </cell>
          <cell r="BQ71">
            <v>185.91</v>
          </cell>
          <cell r="BR71">
            <v>87.06</v>
          </cell>
          <cell r="BS71">
            <v>121.88</v>
          </cell>
          <cell r="BT71">
            <v>135.12</v>
          </cell>
          <cell r="BU71">
            <v>189.17</v>
          </cell>
        </row>
        <row r="72">
          <cell r="G72">
            <v>65</v>
          </cell>
          <cell r="P72">
            <v>104.09</v>
          </cell>
          <cell r="Q72">
            <v>145.72999999999999</v>
          </cell>
          <cell r="X72">
            <v>108.82</v>
          </cell>
          <cell r="Y72">
            <v>152.35</v>
          </cell>
          <cell r="Z72">
            <v>70.03</v>
          </cell>
          <cell r="AA72">
            <v>98.04</v>
          </cell>
          <cell r="AB72">
            <v>111.19</v>
          </cell>
          <cell r="AC72">
            <v>155.66999999999999</v>
          </cell>
          <cell r="AD72">
            <v>71.7</v>
          </cell>
          <cell r="AE72">
            <v>100.38</v>
          </cell>
          <cell r="AF72">
            <v>113.56</v>
          </cell>
          <cell r="AG72">
            <v>158.97999999999999</v>
          </cell>
          <cell r="AH72">
            <v>73.37</v>
          </cell>
          <cell r="AI72">
            <v>102.72</v>
          </cell>
          <cell r="AN72">
            <v>118.29</v>
          </cell>
          <cell r="AO72">
            <v>165.6</v>
          </cell>
          <cell r="AR72">
            <v>120.65</v>
          </cell>
          <cell r="AS72">
            <v>168.92</v>
          </cell>
          <cell r="AT72">
            <v>78.38</v>
          </cell>
          <cell r="AU72">
            <v>109.73</v>
          </cell>
          <cell r="AV72">
            <v>123.02</v>
          </cell>
          <cell r="AW72">
            <v>172.23</v>
          </cell>
          <cell r="AX72">
            <v>80.05</v>
          </cell>
          <cell r="AY72">
            <v>112.07</v>
          </cell>
          <cell r="AZ72">
            <v>125.39</v>
          </cell>
          <cell r="BA72">
            <v>175.54</v>
          </cell>
          <cell r="BB72">
            <v>81.72</v>
          </cell>
          <cell r="BC72">
            <v>114.41</v>
          </cell>
          <cell r="BD72">
            <v>127.75</v>
          </cell>
          <cell r="BE72">
            <v>178.85</v>
          </cell>
          <cell r="BF72">
            <v>83.39</v>
          </cell>
          <cell r="BG72">
            <v>116.75</v>
          </cell>
          <cell r="BH72">
            <v>130.12</v>
          </cell>
          <cell r="BI72">
            <v>182.17</v>
          </cell>
          <cell r="BJ72">
            <v>85.06</v>
          </cell>
          <cell r="BK72">
            <v>119.09</v>
          </cell>
          <cell r="BL72">
            <v>132.47999999999999</v>
          </cell>
          <cell r="BM72">
            <v>185.48</v>
          </cell>
          <cell r="BN72">
            <v>86.73</v>
          </cell>
          <cell r="BO72">
            <v>121.43</v>
          </cell>
          <cell r="BP72">
            <v>134.85</v>
          </cell>
          <cell r="BQ72">
            <v>188.79</v>
          </cell>
          <cell r="BR72">
            <v>88.4</v>
          </cell>
          <cell r="BS72">
            <v>123.77</v>
          </cell>
          <cell r="BT72">
            <v>137.22</v>
          </cell>
          <cell r="BU72">
            <v>192.1</v>
          </cell>
        </row>
        <row r="73">
          <cell r="G73">
            <v>66</v>
          </cell>
          <cell r="P73">
            <v>105.69</v>
          </cell>
          <cell r="Q73">
            <v>147.96</v>
          </cell>
          <cell r="X73">
            <v>110.49</v>
          </cell>
          <cell r="Y73">
            <v>154.69</v>
          </cell>
          <cell r="Z73">
            <v>71.11</v>
          </cell>
          <cell r="AA73">
            <v>99.55</v>
          </cell>
          <cell r="AB73">
            <v>112.9</v>
          </cell>
          <cell r="AC73">
            <v>158.05000000000001</v>
          </cell>
          <cell r="AD73">
            <v>72.8</v>
          </cell>
          <cell r="AE73">
            <v>101.92</v>
          </cell>
          <cell r="AF73">
            <v>115.3</v>
          </cell>
          <cell r="AG73">
            <v>161.41999999999999</v>
          </cell>
          <cell r="AH73">
            <v>74.5</v>
          </cell>
          <cell r="AI73">
            <v>104.3</v>
          </cell>
          <cell r="AN73">
            <v>120.1</v>
          </cell>
          <cell r="AO73">
            <v>168.14</v>
          </cell>
          <cell r="AR73">
            <v>122.51</v>
          </cell>
          <cell r="AS73">
            <v>171.51</v>
          </cell>
          <cell r="AT73">
            <v>79.59</v>
          </cell>
          <cell r="AU73">
            <v>111.42</v>
          </cell>
          <cell r="AV73">
            <v>124.91</v>
          </cell>
          <cell r="AW73">
            <v>174.87</v>
          </cell>
          <cell r="AX73">
            <v>81.28</v>
          </cell>
          <cell r="AY73">
            <v>113.8</v>
          </cell>
          <cell r="AZ73">
            <v>127.31</v>
          </cell>
          <cell r="BA73">
            <v>178.23</v>
          </cell>
          <cell r="BB73">
            <v>82.98</v>
          </cell>
          <cell r="BC73">
            <v>116.17</v>
          </cell>
          <cell r="BD73">
            <v>129.71</v>
          </cell>
          <cell r="BE73">
            <v>181.6</v>
          </cell>
          <cell r="BF73">
            <v>84.68</v>
          </cell>
          <cell r="BG73">
            <v>118.55</v>
          </cell>
          <cell r="BH73">
            <v>132.11000000000001</v>
          </cell>
          <cell r="BI73">
            <v>184.96</v>
          </cell>
          <cell r="BJ73">
            <v>86.37</v>
          </cell>
          <cell r="BK73">
            <v>120.92</v>
          </cell>
          <cell r="BL73">
            <v>134.52000000000001</v>
          </cell>
          <cell r="BM73">
            <v>188.32</v>
          </cell>
          <cell r="BN73">
            <v>88.07</v>
          </cell>
          <cell r="BO73">
            <v>123.3</v>
          </cell>
          <cell r="BP73">
            <v>136.91999999999999</v>
          </cell>
          <cell r="BQ73">
            <v>191.69</v>
          </cell>
          <cell r="BR73">
            <v>89.77</v>
          </cell>
          <cell r="BS73">
            <v>125.67</v>
          </cell>
          <cell r="BT73">
            <v>139.32</v>
          </cell>
          <cell r="BU73">
            <v>195.05</v>
          </cell>
        </row>
        <row r="74">
          <cell r="G74">
            <v>67</v>
          </cell>
          <cell r="P74">
            <v>107.29</v>
          </cell>
          <cell r="Q74">
            <v>150.21</v>
          </cell>
          <cell r="X74">
            <v>112.17</v>
          </cell>
          <cell r="Y74">
            <v>157.04</v>
          </cell>
          <cell r="Z74">
            <v>72.17</v>
          </cell>
          <cell r="AA74">
            <v>101.04</v>
          </cell>
          <cell r="AB74">
            <v>114.61</v>
          </cell>
          <cell r="AC74">
            <v>160.44999999999999</v>
          </cell>
          <cell r="AD74">
            <v>73.900000000000006</v>
          </cell>
          <cell r="AE74">
            <v>103.46</v>
          </cell>
          <cell r="AF74">
            <v>117.05</v>
          </cell>
          <cell r="AG74">
            <v>163.87</v>
          </cell>
          <cell r="AH74">
            <v>75.62</v>
          </cell>
          <cell r="AI74">
            <v>105.87</v>
          </cell>
          <cell r="AN74">
            <v>121.92</v>
          </cell>
          <cell r="AO74">
            <v>170.69</v>
          </cell>
          <cell r="AR74">
            <v>124.36</v>
          </cell>
          <cell r="AS74">
            <v>174.11</v>
          </cell>
          <cell r="AT74">
            <v>80.78</v>
          </cell>
          <cell r="AU74">
            <v>113.1</v>
          </cell>
          <cell r="AV74">
            <v>126.8</v>
          </cell>
          <cell r="AW74">
            <v>177.52</v>
          </cell>
          <cell r="AX74">
            <v>82.51</v>
          </cell>
          <cell r="AY74">
            <v>115.51</v>
          </cell>
          <cell r="AZ74">
            <v>129.24</v>
          </cell>
          <cell r="BA74">
            <v>180.94</v>
          </cell>
          <cell r="BB74">
            <v>84.23</v>
          </cell>
          <cell r="BC74">
            <v>117.92</v>
          </cell>
          <cell r="BD74">
            <v>131.68</v>
          </cell>
          <cell r="BE74">
            <v>184.35</v>
          </cell>
          <cell r="BF74">
            <v>85.95</v>
          </cell>
          <cell r="BG74">
            <v>120.33</v>
          </cell>
          <cell r="BH74">
            <v>134.12</v>
          </cell>
          <cell r="BI74">
            <v>187.77</v>
          </cell>
          <cell r="BJ74">
            <v>87.67</v>
          </cell>
          <cell r="BK74">
            <v>122.74</v>
          </cell>
          <cell r="BL74">
            <v>136.56</v>
          </cell>
          <cell r="BM74">
            <v>191.18</v>
          </cell>
          <cell r="BN74">
            <v>89.39</v>
          </cell>
          <cell r="BO74">
            <v>125.15</v>
          </cell>
          <cell r="BP74">
            <v>139</v>
          </cell>
          <cell r="BQ74">
            <v>194.59</v>
          </cell>
          <cell r="BR74">
            <v>91.12</v>
          </cell>
          <cell r="BS74">
            <v>127.56</v>
          </cell>
          <cell r="BT74">
            <v>141.43</v>
          </cell>
          <cell r="BU74">
            <v>198.01</v>
          </cell>
        </row>
        <row r="75">
          <cell r="G75">
            <v>68</v>
          </cell>
          <cell r="P75">
            <v>108.86</v>
          </cell>
          <cell r="Q75">
            <v>152.4</v>
          </cell>
          <cell r="X75">
            <v>113.81</v>
          </cell>
          <cell r="Y75">
            <v>159.33000000000001</v>
          </cell>
          <cell r="Z75">
            <v>73.239999999999995</v>
          </cell>
          <cell r="AA75">
            <v>102.54</v>
          </cell>
          <cell r="AB75">
            <v>116.28</v>
          </cell>
          <cell r="AC75">
            <v>162.79</v>
          </cell>
          <cell r="AD75">
            <v>74.989999999999995</v>
          </cell>
          <cell r="AE75">
            <v>104.99</v>
          </cell>
          <cell r="AF75">
            <v>118.76</v>
          </cell>
          <cell r="AG75">
            <v>166.26</v>
          </cell>
          <cell r="AH75">
            <v>76.739999999999995</v>
          </cell>
          <cell r="AI75">
            <v>107.44</v>
          </cell>
          <cell r="AN75">
            <v>123.71</v>
          </cell>
          <cell r="AO75">
            <v>173.19</v>
          </cell>
          <cell r="AR75">
            <v>126.18</v>
          </cell>
          <cell r="AS75">
            <v>176.66</v>
          </cell>
          <cell r="AT75">
            <v>81.98</v>
          </cell>
          <cell r="AU75">
            <v>114.77</v>
          </cell>
          <cell r="AV75">
            <v>128.66</v>
          </cell>
          <cell r="AW75">
            <v>180.12</v>
          </cell>
          <cell r="AX75">
            <v>83.73</v>
          </cell>
          <cell r="AY75">
            <v>117.22</v>
          </cell>
          <cell r="AZ75">
            <v>131.13</v>
          </cell>
          <cell r="BA75">
            <v>183.59</v>
          </cell>
          <cell r="BB75">
            <v>85.48</v>
          </cell>
          <cell r="BC75">
            <v>119.67</v>
          </cell>
          <cell r="BD75">
            <v>133.61000000000001</v>
          </cell>
          <cell r="BE75">
            <v>187.05</v>
          </cell>
          <cell r="BF75">
            <v>87.22</v>
          </cell>
          <cell r="BG75">
            <v>122.11</v>
          </cell>
          <cell r="BH75">
            <v>136.08000000000001</v>
          </cell>
          <cell r="BI75">
            <v>190.52</v>
          </cell>
          <cell r="BJ75">
            <v>88.97</v>
          </cell>
          <cell r="BK75">
            <v>124.56</v>
          </cell>
          <cell r="BL75">
            <v>138.56</v>
          </cell>
          <cell r="BM75">
            <v>193.98</v>
          </cell>
          <cell r="BN75">
            <v>90.72</v>
          </cell>
          <cell r="BO75">
            <v>127.01</v>
          </cell>
          <cell r="BP75">
            <v>141.03</v>
          </cell>
          <cell r="BQ75">
            <v>197.45</v>
          </cell>
          <cell r="BR75">
            <v>92.47</v>
          </cell>
          <cell r="BS75">
            <v>129.44999999999999</v>
          </cell>
          <cell r="BT75">
            <v>143.51</v>
          </cell>
          <cell r="BU75">
            <v>200.91</v>
          </cell>
        </row>
        <row r="76">
          <cell r="G76">
            <v>69</v>
          </cell>
          <cell r="P76">
            <v>110.48</v>
          </cell>
          <cell r="Q76">
            <v>154.66999999999999</v>
          </cell>
          <cell r="X76">
            <v>115.5</v>
          </cell>
          <cell r="Y76">
            <v>161.69999999999999</v>
          </cell>
          <cell r="Z76">
            <v>74.319999999999993</v>
          </cell>
          <cell r="AA76">
            <v>104.04</v>
          </cell>
          <cell r="AB76">
            <v>118.01</v>
          </cell>
          <cell r="AC76">
            <v>165.21</v>
          </cell>
          <cell r="AD76">
            <v>76.09</v>
          </cell>
          <cell r="AE76">
            <v>106.52</v>
          </cell>
          <cell r="AF76">
            <v>120.52</v>
          </cell>
          <cell r="AG76">
            <v>168.73</v>
          </cell>
          <cell r="AH76">
            <v>77.86</v>
          </cell>
          <cell r="AI76">
            <v>109.01</v>
          </cell>
          <cell r="AN76">
            <v>125.54</v>
          </cell>
          <cell r="AO76">
            <v>175.76</v>
          </cell>
          <cell r="AR76">
            <v>128.06</v>
          </cell>
          <cell r="AS76">
            <v>179.28</v>
          </cell>
          <cell r="AT76">
            <v>83.18</v>
          </cell>
          <cell r="AU76">
            <v>116.45</v>
          </cell>
          <cell r="AV76">
            <v>130.57</v>
          </cell>
          <cell r="AW76">
            <v>182.8</v>
          </cell>
          <cell r="AX76">
            <v>84.96</v>
          </cell>
          <cell r="AY76">
            <v>118.94</v>
          </cell>
          <cell r="AZ76">
            <v>133.08000000000001</v>
          </cell>
          <cell r="BA76">
            <v>186.31</v>
          </cell>
          <cell r="BB76">
            <v>86.73</v>
          </cell>
          <cell r="BC76">
            <v>121.42</v>
          </cell>
          <cell r="BD76">
            <v>135.59</v>
          </cell>
          <cell r="BE76">
            <v>189.83</v>
          </cell>
          <cell r="BF76">
            <v>88.5</v>
          </cell>
          <cell r="BG76">
            <v>123.9</v>
          </cell>
          <cell r="BH76">
            <v>138.1</v>
          </cell>
          <cell r="BI76">
            <v>193.34</v>
          </cell>
          <cell r="BJ76">
            <v>90.27</v>
          </cell>
          <cell r="BK76">
            <v>126.38</v>
          </cell>
          <cell r="BL76">
            <v>140.61000000000001</v>
          </cell>
          <cell r="BM76">
            <v>196.86</v>
          </cell>
          <cell r="BN76">
            <v>92.05</v>
          </cell>
          <cell r="BO76">
            <v>128.87</v>
          </cell>
          <cell r="BP76">
            <v>143.13</v>
          </cell>
          <cell r="BQ76">
            <v>200.38</v>
          </cell>
          <cell r="BR76">
            <v>93.82</v>
          </cell>
          <cell r="BS76">
            <v>131.35</v>
          </cell>
          <cell r="BT76">
            <v>145.63999999999999</v>
          </cell>
          <cell r="BU76">
            <v>203.89</v>
          </cell>
        </row>
        <row r="77">
          <cell r="G77">
            <v>70</v>
          </cell>
          <cell r="P77">
            <v>112.05</v>
          </cell>
          <cell r="Q77">
            <v>156.88</v>
          </cell>
          <cell r="X77">
            <v>117.15</v>
          </cell>
          <cell r="Y77">
            <v>164.01</v>
          </cell>
          <cell r="Z77">
            <v>75.39</v>
          </cell>
          <cell r="AA77">
            <v>105.54</v>
          </cell>
          <cell r="AB77">
            <v>119.7</v>
          </cell>
          <cell r="AC77">
            <v>167.58</v>
          </cell>
          <cell r="AD77">
            <v>77.19</v>
          </cell>
          <cell r="AE77">
            <v>108.06</v>
          </cell>
          <cell r="AF77">
            <v>122.25</v>
          </cell>
          <cell r="AG77">
            <v>171.14</v>
          </cell>
          <cell r="AH77">
            <v>78.989999999999995</v>
          </cell>
          <cell r="AI77">
            <v>110.58</v>
          </cell>
          <cell r="AN77">
            <v>127.34</v>
          </cell>
          <cell r="AO77">
            <v>178.28</v>
          </cell>
          <cell r="AR77">
            <v>129.88999999999999</v>
          </cell>
          <cell r="AS77">
            <v>181.85</v>
          </cell>
          <cell r="AT77">
            <v>84.38</v>
          </cell>
          <cell r="AU77">
            <v>118.14</v>
          </cell>
          <cell r="AV77">
            <v>132.44</v>
          </cell>
          <cell r="AW77">
            <v>185.41</v>
          </cell>
          <cell r="AX77">
            <v>86.18</v>
          </cell>
          <cell r="AY77">
            <v>120.66</v>
          </cell>
          <cell r="AZ77">
            <v>134.99</v>
          </cell>
          <cell r="BA77">
            <v>188.98</v>
          </cell>
          <cell r="BB77">
            <v>87.98</v>
          </cell>
          <cell r="BC77">
            <v>123.17</v>
          </cell>
          <cell r="BD77">
            <v>137.53</v>
          </cell>
          <cell r="BE77">
            <v>192.55</v>
          </cell>
          <cell r="BF77">
            <v>89.78</v>
          </cell>
          <cell r="BG77">
            <v>125.69</v>
          </cell>
          <cell r="BH77">
            <v>140.08000000000001</v>
          </cell>
          <cell r="BI77">
            <v>196.11</v>
          </cell>
          <cell r="BJ77">
            <v>91.58</v>
          </cell>
          <cell r="BK77">
            <v>128.21</v>
          </cell>
          <cell r="BL77">
            <v>142.63</v>
          </cell>
          <cell r="BM77">
            <v>199.68</v>
          </cell>
          <cell r="BN77">
            <v>93.38</v>
          </cell>
          <cell r="BO77">
            <v>130.72999999999999</v>
          </cell>
          <cell r="BP77">
            <v>145.18</v>
          </cell>
          <cell r="BQ77">
            <v>203.25</v>
          </cell>
          <cell r="BR77">
            <v>95.18</v>
          </cell>
          <cell r="BS77">
            <v>133.25</v>
          </cell>
          <cell r="BT77">
            <v>147.72999999999999</v>
          </cell>
          <cell r="BU77">
            <v>206.82</v>
          </cell>
        </row>
        <row r="78">
          <cell r="G78">
            <v>71</v>
          </cell>
          <cell r="P78">
            <v>113.64</v>
          </cell>
          <cell r="Q78">
            <v>159.09</v>
          </cell>
          <cell r="X78">
            <v>118.81</v>
          </cell>
          <cell r="Y78">
            <v>166.33</v>
          </cell>
          <cell r="Z78">
            <v>76.459999999999994</v>
          </cell>
          <cell r="AA78">
            <v>107.05</v>
          </cell>
          <cell r="AB78">
            <v>121.39</v>
          </cell>
          <cell r="AC78">
            <v>169.95</v>
          </cell>
          <cell r="AD78">
            <v>78.290000000000006</v>
          </cell>
          <cell r="AE78">
            <v>109.6</v>
          </cell>
          <cell r="AF78">
            <v>123.98</v>
          </cell>
          <cell r="AG78">
            <v>173.57</v>
          </cell>
          <cell r="AH78">
            <v>80.11</v>
          </cell>
          <cell r="AI78">
            <v>112.16</v>
          </cell>
          <cell r="AN78">
            <v>129.15</v>
          </cell>
          <cell r="AO78">
            <v>180.8</v>
          </cell>
          <cell r="AR78">
            <v>131.72999999999999</v>
          </cell>
          <cell r="AS78">
            <v>184.42</v>
          </cell>
          <cell r="AT78">
            <v>85.59</v>
          </cell>
          <cell r="AU78">
            <v>119.82</v>
          </cell>
          <cell r="AV78">
            <v>134.31</v>
          </cell>
          <cell r="AW78">
            <v>188.04</v>
          </cell>
          <cell r="AX78">
            <v>87.41</v>
          </cell>
          <cell r="AY78">
            <v>122.38</v>
          </cell>
          <cell r="AZ78">
            <v>136.9</v>
          </cell>
          <cell r="BA78">
            <v>191.66</v>
          </cell>
          <cell r="BB78">
            <v>89.24</v>
          </cell>
          <cell r="BC78">
            <v>124.93</v>
          </cell>
          <cell r="BD78">
            <v>139.47999999999999</v>
          </cell>
          <cell r="BE78">
            <v>195.28</v>
          </cell>
          <cell r="BF78">
            <v>91.06</v>
          </cell>
          <cell r="BG78">
            <v>127.49</v>
          </cell>
          <cell r="BH78" t="str">
            <v>142..07</v>
          </cell>
          <cell r="BI78">
            <v>198.89</v>
          </cell>
          <cell r="BJ78">
            <v>92.89</v>
          </cell>
          <cell r="BK78">
            <v>130.04</v>
          </cell>
          <cell r="BL78">
            <v>144.65</v>
          </cell>
          <cell r="BM78">
            <v>202.51</v>
          </cell>
          <cell r="BN78">
            <v>94.71</v>
          </cell>
          <cell r="BO78">
            <v>132.59</v>
          </cell>
          <cell r="BP78">
            <v>147.24</v>
          </cell>
          <cell r="BQ78">
            <v>206.13</v>
          </cell>
          <cell r="BR78">
            <v>96.54</v>
          </cell>
          <cell r="BS78">
            <v>135.15</v>
          </cell>
          <cell r="BT78">
            <v>149.82</v>
          </cell>
          <cell r="BU78">
            <v>209.75</v>
          </cell>
        </row>
        <row r="79">
          <cell r="G79">
            <v>72</v>
          </cell>
          <cell r="P79">
            <v>115.23</v>
          </cell>
          <cell r="Q79">
            <v>161.32</v>
          </cell>
          <cell r="X79">
            <v>120.47</v>
          </cell>
          <cell r="Y79">
            <v>168.66</v>
          </cell>
          <cell r="Z79">
            <v>77.540000000000006</v>
          </cell>
          <cell r="AA79">
            <v>108.56</v>
          </cell>
          <cell r="AB79">
            <v>123.09</v>
          </cell>
          <cell r="AC79">
            <v>172.33</v>
          </cell>
          <cell r="AD79">
            <v>79.39</v>
          </cell>
          <cell r="AE79">
            <v>111.15</v>
          </cell>
          <cell r="AF79">
            <v>125.71</v>
          </cell>
          <cell r="AG79">
            <v>176</v>
          </cell>
          <cell r="AH79">
            <v>81.239999999999995</v>
          </cell>
          <cell r="AI79">
            <v>113.74</v>
          </cell>
          <cell r="AN79">
            <v>130.96</v>
          </cell>
          <cell r="AO79">
            <v>183.34</v>
          </cell>
          <cell r="AR79">
            <v>133.58000000000001</v>
          </cell>
          <cell r="AS79">
            <v>187.01</v>
          </cell>
          <cell r="AT79">
            <v>86.79</v>
          </cell>
          <cell r="AU79">
            <v>121.51</v>
          </cell>
          <cell r="AV79">
            <v>136.19999999999999</v>
          </cell>
          <cell r="AW79">
            <v>190.68</v>
          </cell>
          <cell r="AX79">
            <v>88.64</v>
          </cell>
          <cell r="AY79">
            <v>124.1</v>
          </cell>
          <cell r="AZ79">
            <v>138.82</v>
          </cell>
          <cell r="BA79">
            <v>194.34</v>
          </cell>
          <cell r="BB79">
            <v>90.49</v>
          </cell>
          <cell r="BC79">
            <v>126.69</v>
          </cell>
          <cell r="BD79">
            <v>141.44</v>
          </cell>
          <cell r="BE79">
            <v>198.01</v>
          </cell>
          <cell r="BF79">
            <v>92.34</v>
          </cell>
          <cell r="BG79">
            <v>129.28</v>
          </cell>
          <cell r="BH79">
            <v>144.06</v>
          </cell>
          <cell r="BI79">
            <v>201.68</v>
          </cell>
          <cell r="BJ79">
            <v>94.19</v>
          </cell>
          <cell r="BK79">
            <v>131.87</v>
          </cell>
          <cell r="BL79">
            <v>146.68</v>
          </cell>
          <cell r="BM79">
            <v>205.35</v>
          </cell>
          <cell r="BN79">
            <v>96.04</v>
          </cell>
          <cell r="BO79">
            <v>134.46</v>
          </cell>
          <cell r="BP79">
            <v>149.30000000000001</v>
          </cell>
          <cell r="BQ79">
            <v>209.02</v>
          </cell>
          <cell r="BR79">
            <v>97.89</v>
          </cell>
          <cell r="BS79">
            <v>137.05000000000001</v>
          </cell>
          <cell r="BT79">
            <v>151.91999999999999</v>
          </cell>
          <cell r="BU79">
            <v>212.69</v>
          </cell>
        </row>
        <row r="80">
          <cell r="G80">
            <v>73</v>
          </cell>
          <cell r="P80">
            <v>116.83</v>
          </cell>
          <cell r="Q80">
            <v>163.56</v>
          </cell>
          <cell r="X80">
            <v>122.14</v>
          </cell>
          <cell r="Y80">
            <v>171</v>
          </cell>
          <cell r="Z80">
            <v>78.599999999999994</v>
          </cell>
          <cell r="AA80">
            <v>110.05</v>
          </cell>
          <cell r="AB80">
            <v>124.8</v>
          </cell>
          <cell r="AC80">
            <v>174.72</v>
          </cell>
          <cell r="AD80">
            <v>80.48</v>
          </cell>
          <cell r="AE80">
            <v>112.67</v>
          </cell>
          <cell r="AF80">
            <v>127.46</v>
          </cell>
          <cell r="AG80">
            <v>178.44</v>
          </cell>
          <cell r="AH80">
            <v>82.36</v>
          </cell>
          <cell r="AI80">
            <v>115.3</v>
          </cell>
          <cell r="AN80">
            <v>132.77000000000001</v>
          </cell>
          <cell r="AO80">
            <v>185.88</v>
          </cell>
          <cell r="AR80">
            <v>135.43</v>
          </cell>
          <cell r="AS80">
            <v>189.6</v>
          </cell>
          <cell r="AT80">
            <v>87.98</v>
          </cell>
          <cell r="AU80">
            <v>123.18</v>
          </cell>
          <cell r="AV80">
            <v>138.09</v>
          </cell>
          <cell r="AW80">
            <v>193.32</v>
          </cell>
          <cell r="AX80">
            <v>89.86</v>
          </cell>
          <cell r="AY80">
            <v>125.8</v>
          </cell>
          <cell r="AZ80">
            <v>140.74</v>
          </cell>
          <cell r="BA80">
            <v>197.04</v>
          </cell>
          <cell r="BB80">
            <v>91.74</v>
          </cell>
          <cell r="BC80">
            <v>128.43</v>
          </cell>
          <cell r="BD80">
            <v>143.4</v>
          </cell>
          <cell r="BE80">
            <v>200.76</v>
          </cell>
          <cell r="BF80">
            <v>93.61</v>
          </cell>
          <cell r="BG80">
            <v>131.06</v>
          </cell>
          <cell r="BH80">
            <v>146.06</v>
          </cell>
          <cell r="BI80">
            <v>204.48</v>
          </cell>
          <cell r="BJ80">
            <v>95.49</v>
          </cell>
          <cell r="BK80">
            <v>133.68</v>
          </cell>
          <cell r="BL80">
            <v>148.72</v>
          </cell>
          <cell r="BM80">
            <v>208.2</v>
          </cell>
          <cell r="BN80">
            <v>97.36</v>
          </cell>
          <cell r="BO80">
            <v>136.31</v>
          </cell>
          <cell r="BP80">
            <v>151.37</v>
          </cell>
          <cell r="BQ80">
            <v>211.92</v>
          </cell>
          <cell r="BR80">
            <v>99.24</v>
          </cell>
          <cell r="BS80">
            <v>138.94</v>
          </cell>
          <cell r="BT80">
            <v>154.03</v>
          </cell>
          <cell r="BU80">
            <v>215.64</v>
          </cell>
        </row>
        <row r="81">
          <cell r="G81">
            <v>74</v>
          </cell>
          <cell r="P81">
            <v>118.44</v>
          </cell>
          <cell r="Q81">
            <v>165.81</v>
          </cell>
          <cell r="X81">
            <v>123.82</v>
          </cell>
          <cell r="Y81">
            <v>173.35</v>
          </cell>
          <cell r="Z81">
            <v>79.69</v>
          </cell>
          <cell r="AA81">
            <v>111.56</v>
          </cell>
          <cell r="AB81">
            <v>126.52</v>
          </cell>
          <cell r="AC81">
            <v>177.12</v>
          </cell>
          <cell r="AD81">
            <v>81.59</v>
          </cell>
          <cell r="AE81">
            <v>114.22</v>
          </cell>
          <cell r="AF81">
            <v>129.21</v>
          </cell>
          <cell r="AG81">
            <v>180.89</v>
          </cell>
          <cell r="AH81">
            <v>83.49</v>
          </cell>
          <cell r="AI81">
            <v>116.88</v>
          </cell>
          <cell r="AN81">
            <v>134.6</v>
          </cell>
          <cell r="AO81">
            <v>188.44</v>
          </cell>
          <cell r="AR81">
            <v>137.29</v>
          </cell>
          <cell r="AS81">
            <v>192.21</v>
          </cell>
          <cell r="AT81">
            <v>89.19</v>
          </cell>
          <cell r="AU81">
            <v>124.87</v>
          </cell>
          <cell r="AV81">
            <v>139.97999999999999</v>
          </cell>
          <cell r="AW81">
            <v>195.98</v>
          </cell>
          <cell r="AX81">
            <v>91.1</v>
          </cell>
          <cell r="AY81">
            <v>127.53</v>
          </cell>
          <cell r="AZ81">
            <v>142.68</v>
          </cell>
          <cell r="BA81">
            <v>199.75</v>
          </cell>
          <cell r="BB81">
            <v>93</v>
          </cell>
          <cell r="BC81">
            <v>130.19999999999999</v>
          </cell>
          <cell r="BD81">
            <v>145.37</v>
          </cell>
          <cell r="BE81">
            <v>203.52</v>
          </cell>
          <cell r="BF81">
            <v>94.9</v>
          </cell>
          <cell r="BG81">
            <v>132.86000000000001</v>
          </cell>
          <cell r="BH81">
            <v>148.07</v>
          </cell>
          <cell r="BI81">
            <v>207.29</v>
          </cell>
          <cell r="BJ81">
            <v>96.8</v>
          </cell>
          <cell r="BK81">
            <v>135.52000000000001</v>
          </cell>
          <cell r="BL81">
            <v>150.76</v>
          </cell>
          <cell r="BM81">
            <v>211.06</v>
          </cell>
          <cell r="BN81">
            <v>98.7</v>
          </cell>
          <cell r="BO81">
            <v>138.18</v>
          </cell>
          <cell r="BP81">
            <v>153.44999999999999</v>
          </cell>
          <cell r="BQ81">
            <v>214.83</v>
          </cell>
          <cell r="BR81">
            <v>100.6</v>
          </cell>
          <cell r="BS81">
            <v>140.85</v>
          </cell>
          <cell r="BT81">
            <v>156.15</v>
          </cell>
          <cell r="BU81">
            <v>218.6</v>
          </cell>
        </row>
        <row r="82">
          <cell r="G82">
            <v>75</v>
          </cell>
          <cell r="P82">
            <v>119.99</v>
          </cell>
          <cell r="Q82">
            <v>167.99</v>
          </cell>
          <cell r="X82">
            <v>125.45</v>
          </cell>
          <cell r="Y82">
            <v>175.63</v>
          </cell>
          <cell r="Z82">
            <v>80.75</v>
          </cell>
          <cell r="AA82">
            <v>113.05</v>
          </cell>
          <cell r="AB82">
            <v>128.18</v>
          </cell>
          <cell r="AC82">
            <v>179.46</v>
          </cell>
          <cell r="AD82">
            <v>82.68</v>
          </cell>
          <cell r="AE82">
            <v>115.75</v>
          </cell>
          <cell r="AF82">
            <v>130.91</v>
          </cell>
          <cell r="AG82">
            <v>183.28</v>
          </cell>
          <cell r="AH82">
            <v>84.61</v>
          </cell>
          <cell r="AI82">
            <v>118.45</v>
          </cell>
          <cell r="AN82">
            <v>136.37</v>
          </cell>
          <cell r="AO82">
            <v>190.92</v>
          </cell>
          <cell r="AR82">
            <v>139.1</v>
          </cell>
          <cell r="AS82">
            <v>194.74</v>
          </cell>
          <cell r="AT82">
            <v>90.39</v>
          </cell>
          <cell r="AU82">
            <v>126.55</v>
          </cell>
          <cell r="AV82">
            <v>141.83000000000001</v>
          </cell>
          <cell r="AW82">
            <v>198.57</v>
          </cell>
          <cell r="AX82">
            <v>92.32</v>
          </cell>
          <cell r="AY82">
            <v>129.24</v>
          </cell>
          <cell r="AZ82">
            <v>144.56</v>
          </cell>
          <cell r="BA82">
            <v>202.39</v>
          </cell>
          <cell r="BB82">
            <v>94.24</v>
          </cell>
          <cell r="BC82">
            <v>131.94</v>
          </cell>
          <cell r="BD82">
            <v>147.29</v>
          </cell>
          <cell r="BE82">
            <v>206.21</v>
          </cell>
          <cell r="BF82">
            <v>96.17</v>
          </cell>
          <cell r="BG82">
            <v>134.63999999999999</v>
          </cell>
          <cell r="BH82">
            <v>150.02000000000001</v>
          </cell>
          <cell r="BI82">
            <v>210.03</v>
          </cell>
          <cell r="BJ82">
            <v>98.1</v>
          </cell>
          <cell r="BK82">
            <v>137.34</v>
          </cell>
          <cell r="BL82">
            <v>152.75</v>
          </cell>
          <cell r="BM82">
            <v>213.85</v>
          </cell>
          <cell r="BN82">
            <v>100.03</v>
          </cell>
          <cell r="BO82">
            <v>140.04</v>
          </cell>
          <cell r="BP82">
            <v>155.47999999999999</v>
          </cell>
          <cell r="BQ82">
            <v>217.68</v>
          </cell>
          <cell r="BR82">
            <v>101.95</v>
          </cell>
          <cell r="BS82">
            <v>142.74</v>
          </cell>
          <cell r="BT82">
            <v>158.21</v>
          </cell>
          <cell r="BU82">
            <v>221.5</v>
          </cell>
        </row>
        <row r="83">
          <cell r="G83">
            <v>76</v>
          </cell>
          <cell r="X83">
            <v>127.15</v>
          </cell>
          <cell r="Y83">
            <v>178.01</v>
          </cell>
          <cell r="Z83">
            <v>81.819999999999993</v>
          </cell>
          <cell r="AA83">
            <v>114.55</v>
          </cell>
          <cell r="AB83">
            <v>129.91</v>
          </cell>
          <cell r="AC83">
            <v>181.88</v>
          </cell>
          <cell r="AD83">
            <v>83.77</v>
          </cell>
          <cell r="AE83">
            <v>117.28</v>
          </cell>
          <cell r="AF83">
            <v>132.68</v>
          </cell>
          <cell r="AG83">
            <v>185.75</v>
          </cell>
          <cell r="AH83">
            <v>85.73</v>
          </cell>
          <cell r="AI83">
            <v>120.02</v>
          </cell>
          <cell r="AN83">
            <v>138.21</v>
          </cell>
          <cell r="AO83">
            <v>193.5</v>
          </cell>
          <cell r="AR83">
            <v>140.97999999999999</v>
          </cell>
          <cell r="AS83">
            <v>197.37</v>
          </cell>
          <cell r="AT83">
            <v>91.59</v>
          </cell>
          <cell r="AU83">
            <v>128.22</v>
          </cell>
          <cell r="AV83">
            <v>143.74</v>
          </cell>
          <cell r="AW83">
            <v>201.24</v>
          </cell>
          <cell r="AX83">
            <v>93.54</v>
          </cell>
          <cell r="AY83">
            <v>130.96</v>
          </cell>
          <cell r="AZ83">
            <v>146.51</v>
          </cell>
          <cell r="BA83">
            <v>205.12</v>
          </cell>
          <cell r="BB83">
            <v>95.49</v>
          </cell>
          <cell r="BC83">
            <v>133.69</v>
          </cell>
          <cell r="BD83">
            <v>149.28</v>
          </cell>
          <cell r="BE83">
            <v>208.99</v>
          </cell>
          <cell r="BF83">
            <v>97.45</v>
          </cell>
          <cell r="BG83">
            <v>136.41999999999999</v>
          </cell>
          <cell r="BH83">
            <v>152.04</v>
          </cell>
          <cell r="BI83">
            <v>212.86</v>
          </cell>
          <cell r="BJ83">
            <v>99.4</v>
          </cell>
          <cell r="BK83">
            <v>139.16</v>
          </cell>
          <cell r="BL83">
            <v>154.81</v>
          </cell>
          <cell r="BM83">
            <v>216.73</v>
          </cell>
          <cell r="BN83">
            <v>101.35</v>
          </cell>
          <cell r="BO83">
            <v>141.88999999999999</v>
          </cell>
          <cell r="BP83">
            <v>157.58000000000001</v>
          </cell>
          <cell r="BQ83">
            <v>220.61</v>
          </cell>
          <cell r="BR83">
            <v>103.31</v>
          </cell>
          <cell r="BS83">
            <v>144.63</v>
          </cell>
          <cell r="BT83">
            <v>160.34</v>
          </cell>
          <cell r="BU83">
            <v>224.48</v>
          </cell>
        </row>
        <row r="84">
          <cell r="G84">
            <v>77</v>
          </cell>
          <cell r="X84">
            <v>128.79</v>
          </cell>
          <cell r="Y84">
            <v>180.3</v>
          </cell>
          <cell r="Z84">
            <v>82.89</v>
          </cell>
          <cell r="AA84">
            <v>116.05</v>
          </cell>
          <cell r="AB84">
            <v>131.59</v>
          </cell>
          <cell r="AC84">
            <v>184.23</v>
          </cell>
          <cell r="AD84">
            <v>84.87</v>
          </cell>
          <cell r="AE84">
            <v>118.82</v>
          </cell>
          <cell r="AF84">
            <v>134.38999999999999</v>
          </cell>
          <cell r="AG84">
            <v>188.15</v>
          </cell>
          <cell r="AH84">
            <v>86.85</v>
          </cell>
          <cell r="AI84">
            <v>121.59</v>
          </cell>
          <cell r="AN84">
            <v>140</v>
          </cell>
          <cell r="AO84">
            <v>196</v>
          </cell>
          <cell r="AR84">
            <v>142.80000000000001</v>
          </cell>
          <cell r="AS84">
            <v>199.92</v>
          </cell>
          <cell r="AT84">
            <v>92.78</v>
          </cell>
          <cell r="AU84">
            <v>129.9</v>
          </cell>
          <cell r="AV84">
            <v>145.61000000000001</v>
          </cell>
          <cell r="AW84">
            <v>203.85</v>
          </cell>
          <cell r="AX84">
            <v>94.76</v>
          </cell>
          <cell r="AY84">
            <v>132.66999999999999</v>
          </cell>
          <cell r="AZ84">
            <v>148.41</v>
          </cell>
          <cell r="BA84">
            <v>207.77</v>
          </cell>
          <cell r="BB84">
            <v>96.74</v>
          </cell>
          <cell r="BC84">
            <v>135.44</v>
          </cell>
          <cell r="BD84">
            <v>151.21</v>
          </cell>
          <cell r="BE84">
            <v>211.7</v>
          </cell>
          <cell r="BF84">
            <v>98.72</v>
          </cell>
          <cell r="BG84">
            <v>138.21</v>
          </cell>
          <cell r="BH84">
            <v>154.01</v>
          </cell>
          <cell r="BI84">
            <v>215.62</v>
          </cell>
          <cell r="BJ84">
            <v>100.7</v>
          </cell>
          <cell r="BK84">
            <v>140.97999999999999</v>
          </cell>
          <cell r="BL84">
            <v>156.82</v>
          </cell>
          <cell r="BM84">
            <v>219.54</v>
          </cell>
          <cell r="BN84">
            <v>102.68</v>
          </cell>
          <cell r="BO84">
            <v>143.75</v>
          </cell>
          <cell r="BP84">
            <v>159.62</v>
          </cell>
          <cell r="BQ84">
            <v>223.47</v>
          </cell>
          <cell r="BR84">
            <v>104.66</v>
          </cell>
          <cell r="BS84">
            <v>146.52000000000001</v>
          </cell>
          <cell r="BT84">
            <v>162.41999999999999</v>
          </cell>
          <cell r="BU84">
            <v>227.39</v>
          </cell>
        </row>
        <row r="85">
          <cell r="G85">
            <v>78</v>
          </cell>
          <cell r="X85">
            <v>130.44</v>
          </cell>
          <cell r="Y85">
            <v>182.61</v>
          </cell>
          <cell r="Z85">
            <v>83.96</v>
          </cell>
          <cell r="AA85">
            <v>117.55</v>
          </cell>
          <cell r="AB85">
            <v>133.28</v>
          </cell>
          <cell r="AC85">
            <v>186.59</v>
          </cell>
          <cell r="AD85">
            <v>85.97</v>
          </cell>
          <cell r="AE85">
            <v>120.35</v>
          </cell>
          <cell r="AF85">
            <v>136.11000000000001</v>
          </cell>
          <cell r="AG85">
            <v>190.56</v>
          </cell>
          <cell r="AH85">
            <v>87.97</v>
          </cell>
          <cell r="AI85">
            <v>123.16</v>
          </cell>
          <cell r="AN85">
            <v>141.79</v>
          </cell>
          <cell r="AO85">
            <v>198.51</v>
          </cell>
          <cell r="AR85">
            <v>144.63</v>
          </cell>
          <cell r="AS85">
            <v>202.48</v>
          </cell>
          <cell r="AT85">
            <v>93.98</v>
          </cell>
          <cell r="AU85">
            <v>131.58000000000001</v>
          </cell>
          <cell r="AV85">
            <v>147.47</v>
          </cell>
          <cell r="AW85">
            <v>206.46</v>
          </cell>
          <cell r="AX85">
            <v>95.99</v>
          </cell>
          <cell r="AY85">
            <v>134.38999999999999</v>
          </cell>
          <cell r="AZ85">
            <v>150.31</v>
          </cell>
          <cell r="BA85">
            <v>210.43</v>
          </cell>
          <cell r="BB85">
            <v>97.99</v>
          </cell>
          <cell r="BC85">
            <v>137.19</v>
          </cell>
          <cell r="BD85">
            <v>153.15</v>
          </cell>
          <cell r="BE85">
            <v>214.41</v>
          </cell>
          <cell r="BF85">
            <v>100</v>
          </cell>
          <cell r="BG85">
            <v>140</v>
          </cell>
          <cell r="BH85">
            <v>155.99</v>
          </cell>
          <cell r="BI85">
            <v>218.38</v>
          </cell>
          <cell r="BJ85">
            <v>102</v>
          </cell>
          <cell r="BK85">
            <v>142.80000000000001</v>
          </cell>
          <cell r="BL85">
            <v>158.83000000000001</v>
          </cell>
          <cell r="BM85">
            <v>222.36</v>
          </cell>
          <cell r="BN85">
            <v>104.01</v>
          </cell>
          <cell r="BO85">
            <v>145.61000000000001</v>
          </cell>
          <cell r="BP85">
            <v>161.66999999999999</v>
          </cell>
          <cell r="BQ85">
            <v>226.33</v>
          </cell>
          <cell r="BR85">
            <v>106.01</v>
          </cell>
          <cell r="BS85">
            <v>148.41999999999999</v>
          </cell>
          <cell r="BT85">
            <v>164.51</v>
          </cell>
          <cell r="BU85">
            <v>230.31</v>
          </cell>
        </row>
        <row r="86">
          <cell r="G86">
            <v>79</v>
          </cell>
          <cell r="X86">
            <v>132.15</v>
          </cell>
          <cell r="Y86">
            <v>185.01</v>
          </cell>
          <cell r="Z86">
            <v>85.04</v>
          </cell>
          <cell r="AA86">
            <v>119.05</v>
          </cell>
          <cell r="AB86">
            <v>135.03</v>
          </cell>
          <cell r="AC86">
            <v>189.04</v>
          </cell>
          <cell r="AD86">
            <v>87.07</v>
          </cell>
          <cell r="AE86">
            <v>121.89</v>
          </cell>
          <cell r="AF86">
            <v>137.9</v>
          </cell>
          <cell r="AG86">
            <v>193.06</v>
          </cell>
          <cell r="AH86">
            <v>89.1</v>
          </cell>
          <cell r="AI86">
            <v>124.73</v>
          </cell>
          <cell r="AN86">
            <v>143.65</v>
          </cell>
          <cell r="AO86">
            <v>201.12</v>
          </cell>
          <cell r="AR86">
            <v>146.53</v>
          </cell>
          <cell r="AS86">
            <v>205.14</v>
          </cell>
          <cell r="AT86">
            <v>95.19</v>
          </cell>
          <cell r="AU86">
            <v>133.26</v>
          </cell>
          <cell r="AV86">
            <v>149.41</v>
          </cell>
          <cell r="AW86">
            <v>209.17</v>
          </cell>
          <cell r="AX86">
            <v>97.22</v>
          </cell>
          <cell r="AY86">
            <v>136.1</v>
          </cell>
          <cell r="AZ86">
            <v>152.28</v>
          </cell>
          <cell r="BA86">
            <v>213.19</v>
          </cell>
          <cell r="BB86">
            <v>99.25</v>
          </cell>
          <cell r="BC86">
            <v>138.94999999999999</v>
          </cell>
          <cell r="BD86">
            <v>155.16</v>
          </cell>
          <cell r="BE86">
            <v>217.22</v>
          </cell>
          <cell r="BF86">
            <v>101.28</v>
          </cell>
          <cell r="BG86">
            <v>141.79</v>
          </cell>
          <cell r="BH86">
            <v>158.03</v>
          </cell>
          <cell r="BI86">
            <v>221.25</v>
          </cell>
          <cell r="BJ86">
            <v>103.31</v>
          </cell>
          <cell r="BK86">
            <v>144.63</v>
          </cell>
          <cell r="BL86">
            <v>160.91</v>
          </cell>
          <cell r="BM86">
            <v>225.27</v>
          </cell>
          <cell r="BN86">
            <v>105.34</v>
          </cell>
          <cell r="BO86">
            <v>147.47</v>
          </cell>
          <cell r="BP86">
            <v>163.78</v>
          </cell>
          <cell r="BQ86">
            <v>229.3</v>
          </cell>
          <cell r="BR86">
            <v>107.37</v>
          </cell>
          <cell r="BS86">
            <v>150.32</v>
          </cell>
          <cell r="BT86">
            <v>166.66</v>
          </cell>
          <cell r="BU86">
            <v>233.32</v>
          </cell>
        </row>
        <row r="87">
          <cell r="G87">
            <v>80</v>
          </cell>
          <cell r="X87">
            <v>133.81</v>
          </cell>
          <cell r="Y87">
            <v>187.34</v>
          </cell>
          <cell r="Z87">
            <v>86.11</v>
          </cell>
          <cell r="AA87">
            <v>120.55</v>
          </cell>
          <cell r="AB87">
            <v>136.72</v>
          </cell>
          <cell r="AC87">
            <v>191.41</v>
          </cell>
          <cell r="AD87">
            <v>88.17</v>
          </cell>
          <cell r="AE87">
            <v>123.43</v>
          </cell>
          <cell r="AF87">
            <v>139.63999999999999</v>
          </cell>
          <cell r="AG87">
            <v>195.49</v>
          </cell>
          <cell r="AH87">
            <v>90.22</v>
          </cell>
          <cell r="AI87">
            <v>126.31</v>
          </cell>
          <cell r="AN87">
            <v>145.46</v>
          </cell>
          <cell r="AO87">
            <v>203.64</v>
          </cell>
          <cell r="AR87">
            <v>148.37</v>
          </cell>
          <cell r="AS87">
            <v>207.72</v>
          </cell>
          <cell r="AT87">
            <v>96.39</v>
          </cell>
          <cell r="AU87">
            <v>134.94999999999999</v>
          </cell>
          <cell r="AV87">
            <v>151.28</v>
          </cell>
          <cell r="AW87">
            <v>211.8</v>
          </cell>
          <cell r="AX87">
            <v>98.45</v>
          </cell>
          <cell r="AY87">
            <v>137.83000000000001</v>
          </cell>
          <cell r="AZ87">
            <v>154.19999999999999</v>
          </cell>
          <cell r="BA87">
            <v>215.88</v>
          </cell>
          <cell r="BB87">
            <v>100.5</v>
          </cell>
          <cell r="BC87">
            <v>140.69999999999999</v>
          </cell>
          <cell r="BD87">
            <v>157.11000000000001</v>
          </cell>
          <cell r="BE87">
            <v>219.95</v>
          </cell>
          <cell r="BF87">
            <v>102.56</v>
          </cell>
          <cell r="BG87">
            <v>143.58000000000001</v>
          </cell>
          <cell r="BH87">
            <v>160.02000000000001</v>
          </cell>
          <cell r="BI87">
            <v>224.03</v>
          </cell>
          <cell r="BJ87">
            <v>104.61</v>
          </cell>
          <cell r="BK87">
            <v>146.46</v>
          </cell>
          <cell r="BL87">
            <v>162.93</v>
          </cell>
          <cell r="BM87">
            <v>228.11</v>
          </cell>
          <cell r="BN87">
            <v>106.67</v>
          </cell>
          <cell r="BO87">
            <v>149.34</v>
          </cell>
          <cell r="BP87">
            <v>165.84</v>
          </cell>
          <cell r="BQ87">
            <v>232.18</v>
          </cell>
          <cell r="BR87">
            <v>108.73</v>
          </cell>
          <cell r="BS87">
            <v>152.22</v>
          </cell>
          <cell r="BT87">
            <v>168.76</v>
          </cell>
          <cell r="BU87">
            <v>236.26</v>
          </cell>
        </row>
        <row r="88">
          <cell r="G88">
            <v>81</v>
          </cell>
          <cell r="X88">
            <v>135.47999999999999</v>
          </cell>
          <cell r="Y88">
            <v>189.67</v>
          </cell>
          <cell r="Z88">
            <v>87.19</v>
          </cell>
          <cell r="AA88">
            <v>122.06</v>
          </cell>
          <cell r="AB88">
            <v>138.43</v>
          </cell>
          <cell r="AC88">
            <v>193.8</v>
          </cell>
          <cell r="AD88">
            <v>89.27</v>
          </cell>
          <cell r="AE88">
            <v>124.98</v>
          </cell>
          <cell r="AF88">
            <v>141.38</v>
          </cell>
          <cell r="AG88">
            <v>197.93</v>
          </cell>
          <cell r="AH88">
            <v>91.35</v>
          </cell>
          <cell r="AI88">
            <v>127.89</v>
          </cell>
          <cell r="AN88">
            <v>147.27000000000001</v>
          </cell>
          <cell r="AO88">
            <v>206.18</v>
          </cell>
          <cell r="AR88">
            <v>150.22</v>
          </cell>
          <cell r="AS88">
            <v>210.31</v>
          </cell>
          <cell r="AT88">
            <v>97.6</v>
          </cell>
          <cell r="AU88">
            <v>136.63</v>
          </cell>
          <cell r="AV88">
            <v>153.16999999999999</v>
          </cell>
          <cell r="AW88">
            <v>214.44</v>
          </cell>
          <cell r="AX88">
            <v>99.68</v>
          </cell>
          <cell r="AY88">
            <v>139.55000000000001</v>
          </cell>
          <cell r="AZ88">
            <v>156.12</v>
          </cell>
          <cell r="BA88">
            <v>218.57</v>
          </cell>
          <cell r="BB88">
            <v>101.76</v>
          </cell>
          <cell r="BC88">
            <v>142.46</v>
          </cell>
          <cell r="BD88">
            <v>159.07</v>
          </cell>
          <cell r="BE88">
            <v>222.69</v>
          </cell>
          <cell r="BF88">
            <v>103.84</v>
          </cell>
          <cell r="BG88">
            <v>145.38</v>
          </cell>
          <cell r="BH88">
            <v>162.02000000000001</v>
          </cell>
          <cell r="BI88">
            <v>226.82</v>
          </cell>
          <cell r="BJ88">
            <v>105.92</v>
          </cell>
          <cell r="BK88">
            <v>148.29</v>
          </cell>
          <cell r="BL88">
            <v>164.96</v>
          </cell>
          <cell r="BM88">
            <v>230.95</v>
          </cell>
          <cell r="BN88">
            <v>108</v>
          </cell>
          <cell r="BO88">
            <v>151.21</v>
          </cell>
          <cell r="BP88">
            <v>167.91</v>
          </cell>
          <cell r="BQ88">
            <v>235.08</v>
          </cell>
          <cell r="BR88">
            <v>110.09</v>
          </cell>
          <cell r="BS88">
            <v>154.12</v>
          </cell>
          <cell r="BT88">
            <v>170.86</v>
          </cell>
          <cell r="BU88">
            <v>239.2</v>
          </cell>
        </row>
        <row r="89">
          <cell r="G89">
            <v>82</v>
          </cell>
          <cell r="X89">
            <v>137.09</v>
          </cell>
          <cell r="Y89">
            <v>191.92</v>
          </cell>
          <cell r="Z89">
            <v>88.25</v>
          </cell>
          <cell r="AA89">
            <v>123.55</v>
          </cell>
          <cell r="AB89">
            <v>140.07</v>
          </cell>
          <cell r="AC89">
            <v>196.1</v>
          </cell>
          <cell r="AD89">
            <v>90.35</v>
          </cell>
          <cell r="AE89">
            <v>126.5</v>
          </cell>
          <cell r="AF89">
            <v>143.06</v>
          </cell>
          <cell r="AG89">
            <v>200.28</v>
          </cell>
          <cell r="AH89">
            <v>92.46</v>
          </cell>
          <cell r="AI89">
            <v>129.44999999999999</v>
          </cell>
          <cell r="AN89">
            <v>149.02000000000001</v>
          </cell>
          <cell r="AO89">
            <v>208.63</v>
          </cell>
          <cell r="AR89">
            <v>152.01</v>
          </cell>
          <cell r="AS89">
            <v>212.81</v>
          </cell>
          <cell r="AT89">
            <v>98.78</v>
          </cell>
          <cell r="AU89">
            <v>138.30000000000001</v>
          </cell>
          <cell r="AV89">
            <v>154.99</v>
          </cell>
          <cell r="AW89">
            <v>216.99</v>
          </cell>
          <cell r="AX89">
            <v>100.89</v>
          </cell>
          <cell r="AY89">
            <v>141.25</v>
          </cell>
          <cell r="AZ89">
            <v>157.97999999999999</v>
          </cell>
          <cell r="BA89">
            <v>221.17</v>
          </cell>
          <cell r="BB89">
            <v>103</v>
          </cell>
          <cell r="BC89">
            <v>144.19999999999999</v>
          </cell>
          <cell r="BD89">
            <v>160.96</v>
          </cell>
          <cell r="BE89">
            <v>225.35</v>
          </cell>
          <cell r="BF89">
            <v>105.11</v>
          </cell>
          <cell r="BG89">
            <v>147.15</v>
          </cell>
          <cell r="BH89">
            <v>163.95</v>
          </cell>
          <cell r="BI89">
            <v>229.53</v>
          </cell>
          <cell r="BJ89">
            <v>107.21</v>
          </cell>
          <cell r="BK89">
            <v>150.1</v>
          </cell>
          <cell r="BL89">
            <v>166.93</v>
          </cell>
          <cell r="BM89">
            <v>233.71</v>
          </cell>
          <cell r="BN89">
            <v>109.32</v>
          </cell>
          <cell r="BO89">
            <v>153.05000000000001</v>
          </cell>
          <cell r="BP89">
            <v>169.92</v>
          </cell>
          <cell r="BQ89">
            <v>237.89</v>
          </cell>
          <cell r="BR89">
            <v>111.43</v>
          </cell>
          <cell r="BS89">
            <v>156</v>
          </cell>
          <cell r="BT89">
            <v>172.9</v>
          </cell>
          <cell r="BU89">
            <v>242.06</v>
          </cell>
        </row>
        <row r="90">
          <cell r="G90">
            <v>83</v>
          </cell>
          <cell r="X90">
            <v>138.76</v>
          </cell>
          <cell r="Y90">
            <v>194.27</v>
          </cell>
          <cell r="Z90">
            <v>89.33</v>
          </cell>
          <cell r="AA90">
            <v>125.06</v>
          </cell>
          <cell r="AB90">
            <v>141.79</v>
          </cell>
          <cell r="AC90">
            <v>198.5</v>
          </cell>
          <cell r="AD90">
            <v>91.46</v>
          </cell>
          <cell r="AE90">
            <v>128.04</v>
          </cell>
          <cell r="AF90">
            <v>144.81</v>
          </cell>
          <cell r="AG90">
            <v>202.73</v>
          </cell>
          <cell r="AH90">
            <v>93.59</v>
          </cell>
          <cell r="AI90">
            <v>131.03</v>
          </cell>
          <cell r="AN90">
            <v>150.85</v>
          </cell>
          <cell r="AO90">
            <v>211.19</v>
          </cell>
          <cell r="AR90">
            <v>153.87</v>
          </cell>
          <cell r="AS90">
            <v>215.42</v>
          </cell>
          <cell r="AT90">
            <v>99.99</v>
          </cell>
          <cell r="AU90">
            <v>139.99</v>
          </cell>
          <cell r="AV90">
            <v>156.88999999999999</v>
          </cell>
          <cell r="AW90">
            <v>219.65</v>
          </cell>
          <cell r="AX90">
            <v>102.13</v>
          </cell>
          <cell r="AY90">
            <v>142.97999999999999</v>
          </cell>
          <cell r="AZ90">
            <v>159.91</v>
          </cell>
          <cell r="BA90">
            <v>223.88</v>
          </cell>
          <cell r="BB90">
            <v>104.26</v>
          </cell>
          <cell r="BC90">
            <v>145.96</v>
          </cell>
          <cell r="BD90">
            <v>162.93</v>
          </cell>
          <cell r="BE90">
            <v>228.11</v>
          </cell>
          <cell r="BF90">
            <v>106.39</v>
          </cell>
          <cell r="BG90">
            <v>148.94999999999999</v>
          </cell>
          <cell r="BH90">
            <v>165.95</v>
          </cell>
          <cell r="BI90">
            <v>232.34</v>
          </cell>
          <cell r="BJ90">
            <v>108.53</v>
          </cell>
          <cell r="BK90">
            <v>151.94</v>
          </cell>
          <cell r="BL90">
            <v>168.98</v>
          </cell>
          <cell r="BM90">
            <v>236.57</v>
          </cell>
          <cell r="BN90">
            <v>110.66</v>
          </cell>
          <cell r="BO90">
            <v>154.91999999999999</v>
          </cell>
          <cell r="BP90">
            <v>172</v>
          </cell>
          <cell r="BQ90">
            <v>240.8</v>
          </cell>
          <cell r="BR90">
            <v>112.79</v>
          </cell>
          <cell r="BS90">
            <v>157.91</v>
          </cell>
          <cell r="BT90">
            <v>175.02</v>
          </cell>
          <cell r="BU90">
            <v>245.03</v>
          </cell>
        </row>
        <row r="91">
          <cell r="G91">
            <v>84</v>
          </cell>
          <cell r="X91">
            <v>140.44999999999999</v>
          </cell>
          <cell r="Y91">
            <v>196.63</v>
          </cell>
          <cell r="Z91">
            <v>90.39</v>
          </cell>
          <cell r="AA91">
            <v>126.55</v>
          </cell>
          <cell r="AB91">
            <v>143.51</v>
          </cell>
          <cell r="AC91">
            <v>200.91</v>
          </cell>
          <cell r="AD91">
            <v>92.55</v>
          </cell>
          <cell r="AE91">
            <v>129.57</v>
          </cell>
          <cell r="AF91">
            <v>146.56</v>
          </cell>
          <cell r="AG91">
            <v>205.19</v>
          </cell>
          <cell r="AH91">
            <v>94.71</v>
          </cell>
          <cell r="AI91">
            <v>132.59</v>
          </cell>
          <cell r="AN91">
            <v>152.68</v>
          </cell>
          <cell r="AO91">
            <v>213.75</v>
          </cell>
          <cell r="AR91">
            <v>155.74</v>
          </cell>
          <cell r="AS91">
            <v>218.03</v>
          </cell>
          <cell r="AT91">
            <v>101.18</v>
          </cell>
          <cell r="AU91">
            <v>141.66</v>
          </cell>
          <cell r="AV91">
            <v>158.79</v>
          </cell>
          <cell r="AW91">
            <v>222.31</v>
          </cell>
          <cell r="AX91">
            <v>103.34</v>
          </cell>
          <cell r="AY91">
            <v>144.68</v>
          </cell>
          <cell r="AZ91">
            <v>161.85</v>
          </cell>
          <cell r="BA91">
            <v>226.59</v>
          </cell>
          <cell r="BB91">
            <v>105.5</v>
          </cell>
          <cell r="BC91">
            <v>147.69999999999999</v>
          </cell>
          <cell r="BD91">
            <v>164.91</v>
          </cell>
          <cell r="BE91">
            <v>230.87</v>
          </cell>
          <cell r="BF91">
            <v>107.66</v>
          </cell>
          <cell r="BG91">
            <v>150.72</v>
          </cell>
          <cell r="BH91">
            <v>167.97</v>
          </cell>
          <cell r="BI91">
            <v>235.15</v>
          </cell>
          <cell r="BJ91">
            <v>109.82</v>
          </cell>
          <cell r="BK91">
            <v>153.75</v>
          </cell>
          <cell r="BL91">
            <v>171.03</v>
          </cell>
          <cell r="BM91">
            <v>239.44</v>
          </cell>
          <cell r="BN91">
            <v>111.98</v>
          </cell>
          <cell r="BO91">
            <v>156.77000000000001</v>
          </cell>
          <cell r="BP91">
            <v>174.08</v>
          </cell>
          <cell r="BQ91">
            <v>243.72</v>
          </cell>
          <cell r="BR91">
            <v>114.14</v>
          </cell>
          <cell r="BS91">
            <v>159.79</v>
          </cell>
          <cell r="BT91">
            <v>177.14</v>
          </cell>
          <cell r="BU91">
            <v>248</v>
          </cell>
        </row>
        <row r="92">
          <cell r="G92">
            <v>85</v>
          </cell>
          <cell r="X92">
            <v>142.13999999999999</v>
          </cell>
          <cell r="Y92">
            <v>199</v>
          </cell>
          <cell r="Z92">
            <v>91.47</v>
          </cell>
          <cell r="AA92">
            <v>128.06</v>
          </cell>
          <cell r="AB92">
            <v>145.24</v>
          </cell>
          <cell r="AC92">
            <v>203.33</v>
          </cell>
          <cell r="AD92">
            <v>93.66</v>
          </cell>
          <cell r="AE92">
            <v>131.12</v>
          </cell>
          <cell r="AF92">
            <v>148.33000000000001</v>
          </cell>
          <cell r="AG92">
            <v>207.66</v>
          </cell>
          <cell r="AH92">
            <v>95.84</v>
          </cell>
          <cell r="AI92">
            <v>134.18</v>
          </cell>
          <cell r="AN92">
            <v>154.52000000000001</v>
          </cell>
          <cell r="AO92">
            <v>216.32</v>
          </cell>
          <cell r="AR92">
            <v>157.61000000000001</v>
          </cell>
          <cell r="AS92">
            <v>220.66</v>
          </cell>
          <cell r="AT92">
            <v>102.4</v>
          </cell>
          <cell r="AU92">
            <v>143.35</v>
          </cell>
          <cell r="AV92">
            <v>160.71</v>
          </cell>
          <cell r="AW92">
            <v>224.99</v>
          </cell>
          <cell r="AX92">
            <v>104.58</v>
          </cell>
          <cell r="AY92">
            <v>146.41</v>
          </cell>
          <cell r="AZ92">
            <v>163.80000000000001</v>
          </cell>
          <cell r="BA92">
            <v>229.32</v>
          </cell>
          <cell r="BB92">
            <v>106.77</v>
          </cell>
          <cell r="BC92">
            <v>149.47</v>
          </cell>
          <cell r="BD92">
            <v>166.89</v>
          </cell>
          <cell r="BE92">
            <v>233.65</v>
          </cell>
          <cell r="BF92">
            <v>108.95</v>
          </cell>
          <cell r="BG92">
            <v>152.53</v>
          </cell>
          <cell r="BH92">
            <v>169.99</v>
          </cell>
          <cell r="BI92">
            <v>237.98</v>
          </cell>
          <cell r="BJ92">
            <v>111.13</v>
          </cell>
          <cell r="BK92">
            <v>155.59</v>
          </cell>
          <cell r="BL92">
            <v>173.08</v>
          </cell>
          <cell r="BM92">
            <v>242.31</v>
          </cell>
          <cell r="BN92">
            <v>113.32</v>
          </cell>
          <cell r="BO92">
            <v>158.65</v>
          </cell>
          <cell r="BP92">
            <v>176.18</v>
          </cell>
          <cell r="BQ92">
            <v>246.65</v>
          </cell>
          <cell r="BR92">
            <v>115.5</v>
          </cell>
          <cell r="BS92">
            <v>161.69999999999999</v>
          </cell>
          <cell r="BT92">
            <v>179.27</v>
          </cell>
          <cell r="BU92">
            <v>250.98</v>
          </cell>
        </row>
        <row r="93">
          <cell r="G93">
            <v>86</v>
          </cell>
          <cell r="X93">
            <v>143.77000000000001</v>
          </cell>
          <cell r="Y93">
            <v>201.27</v>
          </cell>
          <cell r="Z93">
            <v>92.54</v>
          </cell>
          <cell r="AA93">
            <v>129.55000000000001</v>
          </cell>
          <cell r="AB93">
            <v>146.9</v>
          </cell>
          <cell r="AC93">
            <v>205.66</v>
          </cell>
          <cell r="AD93">
            <v>94.75</v>
          </cell>
          <cell r="AE93">
            <v>132.65</v>
          </cell>
          <cell r="AF93">
            <v>150.03</v>
          </cell>
          <cell r="AG93">
            <v>210.04</v>
          </cell>
          <cell r="AH93">
            <v>96.96</v>
          </cell>
          <cell r="AI93">
            <v>135.74</v>
          </cell>
          <cell r="AN93">
            <v>156.29</v>
          </cell>
          <cell r="AO93">
            <v>218.8</v>
          </cell>
          <cell r="AR93">
            <v>159.41999999999999</v>
          </cell>
          <cell r="AS93">
            <v>223.19</v>
          </cell>
          <cell r="AT93">
            <v>103.59</v>
          </cell>
          <cell r="AU93">
            <v>145.03</v>
          </cell>
          <cell r="AV93">
            <v>162.55000000000001</v>
          </cell>
          <cell r="AW93">
            <v>227.57</v>
          </cell>
          <cell r="AX93">
            <v>105.8</v>
          </cell>
          <cell r="AY93">
            <v>148.12</v>
          </cell>
          <cell r="AZ93">
            <v>165.68</v>
          </cell>
          <cell r="BA93">
            <v>231.95</v>
          </cell>
          <cell r="BB93">
            <v>108.01</v>
          </cell>
          <cell r="BC93">
            <v>151.21</v>
          </cell>
          <cell r="BD93">
            <v>168.81</v>
          </cell>
          <cell r="BE93">
            <v>236.33</v>
          </cell>
          <cell r="BF93">
            <v>110.22</v>
          </cell>
          <cell r="BG93">
            <v>154.31</v>
          </cell>
          <cell r="BH93">
            <v>171.94</v>
          </cell>
          <cell r="BI93">
            <v>240.72</v>
          </cell>
          <cell r="BJ93">
            <v>112.43</v>
          </cell>
          <cell r="BK93">
            <v>157.4</v>
          </cell>
          <cell r="BL93">
            <v>175.07</v>
          </cell>
          <cell r="BM93">
            <v>245.1</v>
          </cell>
          <cell r="BN93">
            <v>114.64</v>
          </cell>
          <cell r="BO93">
            <v>160.5</v>
          </cell>
          <cell r="BP93">
            <v>178.2</v>
          </cell>
          <cell r="BQ93">
            <v>249.48</v>
          </cell>
          <cell r="BR93">
            <v>116.85</v>
          </cell>
          <cell r="BS93">
            <v>163.59</v>
          </cell>
          <cell r="BT93">
            <v>181.33</v>
          </cell>
          <cell r="BU93">
            <v>253.87</v>
          </cell>
        </row>
        <row r="94">
          <cell r="G94">
            <v>87</v>
          </cell>
          <cell r="X94">
            <v>145.4</v>
          </cell>
          <cell r="Y94">
            <v>203.56</v>
          </cell>
          <cell r="Z94">
            <v>93.6</v>
          </cell>
          <cell r="AA94">
            <v>131.05000000000001</v>
          </cell>
          <cell r="AB94">
            <v>148.56</v>
          </cell>
          <cell r="AC94">
            <v>207.99</v>
          </cell>
          <cell r="AD94">
            <v>95.84</v>
          </cell>
          <cell r="AE94">
            <v>134.18</v>
          </cell>
          <cell r="AF94">
            <v>151.72999999999999</v>
          </cell>
          <cell r="AG94">
            <v>212.42</v>
          </cell>
          <cell r="AH94">
            <v>98.08</v>
          </cell>
          <cell r="AI94">
            <v>137.31</v>
          </cell>
          <cell r="AN94">
            <v>158.06</v>
          </cell>
          <cell r="AO94">
            <v>221.29</v>
          </cell>
          <cell r="AR94">
            <v>161.22999999999999</v>
          </cell>
          <cell r="AS94">
            <v>225.72</v>
          </cell>
          <cell r="AT94">
            <v>104.78</v>
          </cell>
          <cell r="AU94">
            <v>146.69999999999999</v>
          </cell>
          <cell r="AV94">
            <v>164.4</v>
          </cell>
          <cell r="AW94">
            <v>230.16</v>
          </cell>
          <cell r="AX94">
            <v>107.02</v>
          </cell>
          <cell r="AY94">
            <v>149.83000000000001</v>
          </cell>
          <cell r="AZ94">
            <v>167.56</v>
          </cell>
          <cell r="BA94">
            <v>234.59</v>
          </cell>
          <cell r="BB94">
            <v>109.26</v>
          </cell>
          <cell r="BC94">
            <v>152.96</v>
          </cell>
          <cell r="BD94">
            <v>170.73</v>
          </cell>
          <cell r="BE94">
            <v>239.02</v>
          </cell>
          <cell r="BF94">
            <v>111.49</v>
          </cell>
          <cell r="BG94">
            <v>156.09</v>
          </cell>
          <cell r="BH94">
            <v>173.9</v>
          </cell>
          <cell r="BI94">
            <v>243.46</v>
          </cell>
          <cell r="BJ94">
            <v>113.73</v>
          </cell>
          <cell r="BK94">
            <v>159.22</v>
          </cell>
          <cell r="BL94">
            <v>177.07</v>
          </cell>
          <cell r="BM94">
            <v>247.89</v>
          </cell>
          <cell r="BN94">
            <v>115.96</v>
          </cell>
          <cell r="BO94">
            <v>162.35</v>
          </cell>
          <cell r="BP94">
            <v>180.23</v>
          </cell>
          <cell r="BQ94">
            <v>252.33</v>
          </cell>
          <cell r="BR94">
            <v>118.2</v>
          </cell>
          <cell r="BS94">
            <v>165.48</v>
          </cell>
          <cell r="BT94">
            <v>183.4</v>
          </cell>
          <cell r="BU94">
            <v>256.76</v>
          </cell>
        </row>
        <row r="95">
          <cell r="G95">
            <v>88</v>
          </cell>
          <cell r="X95">
            <v>147.11000000000001</v>
          </cell>
          <cell r="Y95">
            <v>205.95</v>
          </cell>
          <cell r="Z95">
            <v>94.67</v>
          </cell>
          <cell r="AA95">
            <v>132.54</v>
          </cell>
          <cell r="AB95">
            <v>150.31</v>
          </cell>
          <cell r="AC95">
            <v>210.44</v>
          </cell>
          <cell r="AD95">
            <v>96.93</v>
          </cell>
          <cell r="AE95">
            <v>135.71</v>
          </cell>
          <cell r="AF95">
            <v>153.52000000000001</v>
          </cell>
          <cell r="AG95">
            <v>214.92</v>
          </cell>
          <cell r="AH95">
            <v>99.2</v>
          </cell>
          <cell r="AI95">
            <v>138.87</v>
          </cell>
          <cell r="AN95">
            <v>159.91999999999999</v>
          </cell>
          <cell r="AO95">
            <v>223.89</v>
          </cell>
          <cell r="AR95">
            <v>163.13</v>
          </cell>
          <cell r="AS95">
            <v>228.38</v>
          </cell>
          <cell r="AT95">
            <v>105.98</v>
          </cell>
          <cell r="AU95">
            <v>148.37</v>
          </cell>
          <cell r="AV95">
            <v>166.33</v>
          </cell>
          <cell r="AW95">
            <v>232.86</v>
          </cell>
          <cell r="AX95">
            <v>108.24</v>
          </cell>
          <cell r="AY95">
            <v>151.54</v>
          </cell>
          <cell r="AZ95">
            <v>169.53</v>
          </cell>
          <cell r="BA95">
            <v>237.34</v>
          </cell>
          <cell r="BB95">
            <v>110.5</v>
          </cell>
          <cell r="BC95">
            <v>154.69999999999999</v>
          </cell>
          <cell r="BD95">
            <v>172.73</v>
          </cell>
          <cell r="BE95">
            <v>241.83</v>
          </cell>
          <cell r="BF95">
            <v>112.76</v>
          </cell>
          <cell r="BG95">
            <v>157.87</v>
          </cell>
          <cell r="BH95">
            <v>175.94</v>
          </cell>
          <cell r="BI95">
            <v>246.31</v>
          </cell>
          <cell r="BJ95">
            <v>115.03</v>
          </cell>
          <cell r="BK95">
            <v>161.04</v>
          </cell>
          <cell r="BL95">
            <v>179.14</v>
          </cell>
          <cell r="BM95">
            <v>250.8</v>
          </cell>
          <cell r="BN95">
            <v>117.29</v>
          </cell>
          <cell r="BO95">
            <v>164.2</v>
          </cell>
          <cell r="BP95">
            <v>182.34</v>
          </cell>
          <cell r="BQ95">
            <v>255.28</v>
          </cell>
          <cell r="BR95">
            <v>119.55</v>
          </cell>
          <cell r="BS95">
            <v>167.37</v>
          </cell>
          <cell r="BT95">
            <v>185.55</v>
          </cell>
          <cell r="BU95">
            <v>259.77</v>
          </cell>
        </row>
        <row r="96">
          <cell r="G96">
            <v>89</v>
          </cell>
          <cell r="X96">
            <v>148.75</v>
          </cell>
          <cell r="Y96">
            <v>208.25</v>
          </cell>
          <cell r="Z96">
            <v>95.74</v>
          </cell>
          <cell r="AA96">
            <v>134.04</v>
          </cell>
          <cell r="AB96">
            <v>151.99</v>
          </cell>
          <cell r="AC96">
            <v>212.78</v>
          </cell>
          <cell r="AD96">
            <v>98.03</v>
          </cell>
          <cell r="AE96">
            <v>137.24</v>
          </cell>
          <cell r="AF96">
            <v>155.22999999999999</v>
          </cell>
          <cell r="AG96">
            <v>217.32</v>
          </cell>
          <cell r="AH96">
            <v>100.32</v>
          </cell>
          <cell r="AI96">
            <v>140.44</v>
          </cell>
          <cell r="AN96">
            <v>161.71</v>
          </cell>
          <cell r="AO96">
            <v>226.39</v>
          </cell>
          <cell r="AR96">
            <v>164.95</v>
          </cell>
          <cell r="AS96">
            <v>230.93</v>
          </cell>
          <cell r="AT96">
            <v>107.18</v>
          </cell>
          <cell r="AU96">
            <v>150.05000000000001</v>
          </cell>
          <cell r="AV96">
            <v>168.19</v>
          </cell>
          <cell r="AW96">
            <v>235.46</v>
          </cell>
          <cell r="AX96">
            <v>109.46</v>
          </cell>
          <cell r="AY96">
            <v>153.25</v>
          </cell>
          <cell r="AZ96">
            <v>171.43</v>
          </cell>
          <cell r="BA96">
            <v>240</v>
          </cell>
          <cell r="BB96">
            <v>111.75</v>
          </cell>
          <cell r="BC96">
            <v>156.44999999999999</v>
          </cell>
          <cell r="BD96">
            <v>174.67</v>
          </cell>
          <cell r="BE96">
            <v>244.53</v>
          </cell>
          <cell r="BF96">
            <v>114.04</v>
          </cell>
          <cell r="BG96">
            <v>159.66</v>
          </cell>
          <cell r="BH96">
            <v>177.91</v>
          </cell>
          <cell r="BI96">
            <v>249.07</v>
          </cell>
          <cell r="BJ96">
            <v>116.33</v>
          </cell>
          <cell r="BK96">
            <v>162.86000000000001</v>
          </cell>
          <cell r="BL96">
            <v>181.15</v>
          </cell>
          <cell r="BM96">
            <v>253.6</v>
          </cell>
          <cell r="BN96">
            <v>118.61</v>
          </cell>
          <cell r="BO96">
            <v>166.06</v>
          </cell>
          <cell r="BP96">
            <v>184.39</v>
          </cell>
          <cell r="BQ96">
            <v>258.14</v>
          </cell>
          <cell r="BR96">
            <v>120.9</v>
          </cell>
          <cell r="BS96">
            <v>169.26</v>
          </cell>
          <cell r="BT96">
            <v>187.62</v>
          </cell>
          <cell r="BU96">
            <v>262.67</v>
          </cell>
        </row>
        <row r="97">
          <cell r="G97">
            <v>90</v>
          </cell>
          <cell r="X97">
            <v>150.38999999999999</v>
          </cell>
          <cell r="Y97">
            <v>210.55</v>
          </cell>
          <cell r="Z97">
            <v>96.83</v>
          </cell>
          <cell r="AA97">
            <v>135.57</v>
          </cell>
          <cell r="AB97">
            <v>153.66999999999999</v>
          </cell>
          <cell r="AC97">
            <v>215.14</v>
          </cell>
          <cell r="AD97">
            <v>99.15</v>
          </cell>
          <cell r="AE97">
            <v>138.81</v>
          </cell>
          <cell r="AF97">
            <v>156.94999999999999</v>
          </cell>
          <cell r="AG97">
            <v>219.73</v>
          </cell>
          <cell r="AH97">
            <v>101.46</v>
          </cell>
          <cell r="AI97">
            <v>142.05000000000001</v>
          </cell>
          <cell r="AN97">
            <v>163.5</v>
          </cell>
          <cell r="AO97">
            <v>228.9</v>
          </cell>
          <cell r="AR97">
            <v>166.77</v>
          </cell>
          <cell r="AS97">
            <v>233.48</v>
          </cell>
          <cell r="AT97">
            <v>108.4</v>
          </cell>
          <cell r="AU97">
            <v>151.76</v>
          </cell>
          <cell r="AV97">
            <v>170.05</v>
          </cell>
          <cell r="AW97">
            <v>238.07</v>
          </cell>
          <cell r="AX97">
            <v>110.71</v>
          </cell>
          <cell r="AY97">
            <v>155</v>
          </cell>
          <cell r="AZ97">
            <v>173.33</v>
          </cell>
          <cell r="BA97">
            <v>242.66</v>
          </cell>
          <cell r="BB97">
            <v>113.03</v>
          </cell>
          <cell r="BC97">
            <v>158.24</v>
          </cell>
          <cell r="BD97">
            <v>176.6</v>
          </cell>
          <cell r="BE97">
            <v>247.24</v>
          </cell>
          <cell r="BF97">
            <v>115.34</v>
          </cell>
          <cell r="BG97">
            <v>161.47</v>
          </cell>
          <cell r="BH97">
            <v>179.88</v>
          </cell>
          <cell r="BI97">
            <v>251.83</v>
          </cell>
          <cell r="BJ97">
            <v>117.65</v>
          </cell>
          <cell r="BK97">
            <v>164.71</v>
          </cell>
          <cell r="BL97">
            <v>183.15</v>
          </cell>
          <cell r="BM97">
            <v>256.42</v>
          </cell>
          <cell r="BN97">
            <v>119.96</v>
          </cell>
          <cell r="BO97">
            <v>167.95</v>
          </cell>
          <cell r="BP97">
            <v>186.43</v>
          </cell>
          <cell r="BQ97">
            <v>261</v>
          </cell>
          <cell r="BR97">
            <v>122.28</v>
          </cell>
          <cell r="BS97">
            <v>171.19</v>
          </cell>
          <cell r="BT97">
            <v>189.71</v>
          </cell>
          <cell r="BU97">
            <v>265.58999999999997</v>
          </cell>
        </row>
        <row r="98">
          <cell r="G98">
            <v>91</v>
          </cell>
          <cell r="X98">
            <v>152.13</v>
          </cell>
          <cell r="Y98">
            <v>212.98</v>
          </cell>
          <cell r="Z98">
            <v>97.91</v>
          </cell>
          <cell r="AA98">
            <v>137.07</v>
          </cell>
          <cell r="AB98">
            <v>155.44</v>
          </cell>
          <cell r="AC98">
            <v>217.62</v>
          </cell>
          <cell r="AD98">
            <v>100.25</v>
          </cell>
          <cell r="AE98">
            <v>140.34</v>
          </cell>
          <cell r="AF98">
            <v>158.75</v>
          </cell>
          <cell r="AG98">
            <v>222.25</v>
          </cell>
          <cell r="AH98">
            <v>102.58</v>
          </cell>
          <cell r="AI98">
            <v>143.62</v>
          </cell>
          <cell r="AN98">
            <v>165.38</v>
          </cell>
          <cell r="AO98">
            <v>231.53</v>
          </cell>
          <cell r="AR98">
            <v>168.69</v>
          </cell>
          <cell r="AS98">
            <v>236.17</v>
          </cell>
          <cell r="AT98">
            <v>109.6</v>
          </cell>
          <cell r="AU98">
            <v>153.44</v>
          </cell>
          <cell r="AV98">
            <v>172</v>
          </cell>
          <cell r="AW98">
            <v>240.8</v>
          </cell>
          <cell r="AX98">
            <v>111.94</v>
          </cell>
          <cell r="AY98">
            <v>156.71</v>
          </cell>
          <cell r="AZ98">
            <v>175.31</v>
          </cell>
          <cell r="BA98">
            <v>245.44</v>
          </cell>
          <cell r="BB98">
            <v>114.28</v>
          </cell>
          <cell r="BC98">
            <v>159.99</v>
          </cell>
          <cell r="BD98">
            <v>178.63</v>
          </cell>
          <cell r="BE98">
            <v>250.08</v>
          </cell>
          <cell r="BF98">
            <v>116.62</v>
          </cell>
          <cell r="BG98">
            <v>163.26</v>
          </cell>
          <cell r="BH98">
            <v>181.94</v>
          </cell>
          <cell r="BI98">
            <v>254.72</v>
          </cell>
          <cell r="BJ98">
            <v>118.96</v>
          </cell>
          <cell r="BK98">
            <v>166.54</v>
          </cell>
          <cell r="BL98">
            <v>185.25</v>
          </cell>
          <cell r="BM98">
            <v>259.35000000000002</v>
          </cell>
          <cell r="BN98">
            <v>121.29</v>
          </cell>
          <cell r="BO98">
            <v>169.81</v>
          </cell>
          <cell r="BP98">
            <v>188.56</v>
          </cell>
          <cell r="BQ98">
            <v>263.99</v>
          </cell>
          <cell r="BR98">
            <v>123.63</v>
          </cell>
          <cell r="BS98">
            <v>173.09</v>
          </cell>
          <cell r="BT98">
            <v>191.88</v>
          </cell>
          <cell r="BU98">
            <v>268.63</v>
          </cell>
        </row>
        <row r="99">
          <cell r="G99">
            <v>92</v>
          </cell>
          <cell r="X99">
            <v>153.78</v>
          </cell>
          <cell r="Y99">
            <v>215.3</v>
          </cell>
          <cell r="Z99">
            <v>98.96</v>
          </cell>
          <cell r="AA99">
            <v>138.54</v>
          </cell>
          <cell r="AB99">
            <v>157.13</v>
          </cell>
          <cell r="AC99">
            <v>219.99</v>
          </cell>
          <cell r="AD99">
            <v>101.32</v>
          </cell>
          <cell r="AE99">
            <v>141.85</v>
          </cell>
          <cell r="AF99">
            <v>160.47999999999999</v>
          </cell>
          <cell r="AG99">
            <v>224.68</v>
          </cell>
          <cell r="AH99">
            <v>103.69</v>
          </cell>
          <cell r="AI99">
            <v>145.16</v>
          </cell>
          <cell r="AN99">
            <v>167.18</v>
          </cell>
          <cell r="AO99">
            <v>234.05</v>
          </cell>
          <cell r="AR99">
            <v>170.53</v>
          </cell>
          <cell r="AS99">
            <v>238.74</v>
          </cell>
          <cell r="AT99">
            <v>110.78</v>
          </cell>
          <cell r="AU99">
            <v>155.09</v>
          </cell>
          <cell r="AV99">
            <v>173.88</v>
          </cell>
          <cell r="AW99">
            <v>243.43</v>
          </cell>
          <cell r="AX99">
            <v>113.14</v>
          </cell>
          <cell r="AY99">
            <v>158.4</v>
          </cell>
          <cell r="AZ99">
            <v>177.23</v>
          </cell>
          <cell r="BA99">
            <v>248.12</v>
          </cell>
          <cell r="BB99">
            <v>115.51</v>
          </cell>
          <cell r="BC99">
            <v>161.71</v>
          </cell>
          <cell r="BD99">
            <v>180.58</v>
          </cell>
          <cell r="BE99">
            <v>252.81</v>
          </cell>
          <cell r="BF99">
            <v>117.87</v>
          </cell>
          <cell r="BG99">
            <v>165.02</v>
          </cell>
          <cell r="BH99">
            <v>183.92</v>
          </cell>
          <cell r="BI99">
            <v>257.49</v>
          </cell>
          <cell r="BJ99">
            <v>120.24</v>
          </cell>
          <cell r="BK99">
            <v>168.33</v>
          </cell>
          <cell r="BL99">
            <v>187.27</v>
          </cell>
          <cell r="BM99">
            <v>262.18</v>
          </cell>
          <cell r="BN99">
            <v>122.6</v>
          </cell>
          <cell r="BO99">
            <v>171.64</v>
          </cell>
          <cell r="BP99">
            <v>190.62</v>
          </cell>
          <cell r="BQ99">
            <v>266.87</v>
          </cell>
          <cell r="BR99">
            <v>124.96</v>
          </cell>
          <cell r="BS99">
            <v>174.95</v>
          </cell>
          <cell r="BT99">
            <v>193.97</v>
          </cell>
          <cell r="BU99">
            <v>271.56</v>
          </cell>
        </row>
        <row r="100">
          <cell r="G100">
            <v>93</v>
          </cell>
          <cell r="X100">
            <v>155.44999999999999</v>
          </cell>
          <cell r="Y100">
            <v>217.63</v>
          </cell>
          <cell r="Z100">
            <v>100.03</v>
          </cell>
          <cell r="AA100">
            <v>140.04</v>
          </cell>
          <cell r="AB100">
            <v>158.83000000000001</v>
          </cell>
          <cell r="AC100">
            <v>222.37</v>
          </cell>
          <cell r="AD100">
            <v>102.42</v>
          </cell>
          <cell r="AE100">
            <v>143.38999999999999</v>
          </cell>
          <cell r="AF100">
            <v>162.22</v>
          </cell>
          <cell r="AG100">
            <v>227.1</v>
          </cell>
          <cell r="AH100">
            <v>104.81</v>
          </cell>
          <cell r="AI100">
            <v>146.74</v>
          </cell>
          <cell r="AN100">
            <v>168.99</v>
          </cell>
          <cell r="AO100">
            <v>236.58</v>
          </cell>
          <cell r="AR100">
            <v>172.37</v>
          </cell>
          <cell r="AS100">
            <v>241.32</v>
          </cell>
          <cell r="AT100">
            <v>111.98</v>
          </cell>
          <cell r="AU100">
            <v>156.77000000000001</v>
          </cell>
          <cell r="AV100">
            <v>175.76</v>
          </cell>
          <cell r="AW100">
            <v>246.06</v>
          </cell>
          <cell r="AX100">
            <v>114.37</v>
          </cell>
          <cell r="AY100">
            <v>160.12</v>
          </cell>
          <cell r="AZ100">
            <v>179.14</v>
          </cell>
          <cell r="BA100">
            <v>250.8</v>
          </cell>
          <cell r="BB100">
            <v>116.76</v>
          </cell>
          <cell r="BC100">
            <v>163.47</v>
          </cell>
          <cell r="BD100">
            <v>182.53</v>
          </cell>
          <cell r="BE100">
            <v>255.54</v>
          </cell>
          <cell r="BF100">
            <v>119.15</v>
          </cell>
          <cell r="BG100">
            <v>166.81</v>
          </cell>
          <cell r="BH100">
            <v>185.91</v>
          </cell>
          <cell r="BI100">
            <v>260.27999999999997</v>
          </cell>
          <cell r="BJ100">
            <v>121.54</v>
          </cell>
          <cell r="BK100">
            <v>170.16</v>
          </cell>
          <cell r="BL100">
            <v>189.3</v>
          </cell>
          <cell r="BM100">
            <v>265.02</v>
          </cell>
          <cell r="BN100">
            <v>123.93</v>
          </cell>
          <cell r="BO100">
            <v>173.5</v>
          </cell>
          <cell r="BP100">
            <v>192.68</v>
          </cell>
          <cell r="BQ100">
            <v>269.76</v>
          </cell>
          <cell r="BR100">
            <v>126.32</v>
          </cell>
          <cell r="BS100">
            <v>176.85</v>
          </cell>
          <cell r="BT100">
            <v>196.07</v>
          </cell>
          <cell r="BU100">
            <v>274.5</v>
          </cell>
        </row>
        <row r="101">
          <cell r="G101">
            <v>94</v>
          </cell>
          <cell r="X101">
            <v>157.11000000000001</v>
          </cell>
          <cell r="Y101">
            <v>219.96</v>
          </cell>
          <cell r="Z101">
            <v>101.11</v>
          </cell>
          <cell r="AA101">
            <v>141.55000000000001</v>
          </cell>
          <cell r="AB101">
            <v>160.54</v>
          </cell>
          <cell r="AC101">
            <v>224.75</v>
          </cell>
          <cell r="AD101">
            <v>103.52</v>
          </cell>
          <cell r="AE101">
            <v>144.93</v>
          </cell>
          <cell r="AF101">
            <v>163.96</v>
          </cell>
          <cell r="AG101">
            <v>229.54</v>
          </cell>
          <cell r="AH101">
            <v>105.94</v>
          </cell>
          <cell r="AI101">
            <v>148.31</v>
          </cell>
          <cell r="AN101">
            <v>170.8</v>
          </cell>
          <cell r="AO101">
            <v>239.12</v>
          </cell>
          <cell r="AR101">
            <v>174.22</v>
          </cell>
          <cell r="AS101">
            <v>243.91</v>
          </cell>
          <cell r="AT101">
            <v>113.19</v>
          </cell>
          <cell r="AU101">
            <v>158.46</v>
          </cell>
          <cell r="AV101">
            <v>177.64</v>
          </cell>
          <cell r="AW101">
            <v>248.7</v>
          </cell>
          <cell r="AX101">
            <v>115.6</v>
          </cell>
          <cell r="AY101">
            <v>161.84</v>
          </cell>
          <cell r="AZ101">
            <v>181.07</v>
          </cell>
          <cell r="BA101">
            <v>253.49</v>
          </cell>
          <cell r="BB101">
            <v>118.02</v>
          </cell>
          <cell r="BC101">
            <v>165.23</v>
          </cell>
          <cell r="BD101">
            <v>184.49</v>
          </cell>
          <cell r="BE101">
            <v>258.27999999999997</v>
          </cell>
          <cell r="BF101">
            <v>120.43</v>
          </cell>
          <cell r="BG101">
            <v>168.61</v>
          </cell>
          <cell r="BH101">
            <v>187.91</v>
          </cell>
          <cell r="BI101">
            <v>263.07</v>
          </cell>
          <cell r="BJ101">
            <v>122.85</v>
          </cell>
          <cell r="BK101">
            <v>171.99</v>
          </cell>
          <cell r="BL101">
            <v>191.33</v>
          </cell>
          <cell r="BM101">
            <v>267.86</v>
          </cell>
          <cell r="BN101">
            <v>125.27</v>
          </cell>
          <cell r="BO101">
            <v>175.37</v>
          </cell>
          <cell r="BP101">
            <v>194.75</v>
          </cell>
          <cell r="BQ101">
            <v>272.64999999999998</v>
          </cell>
          <cell r="BR101">
            <v>127.68</v>
          </cell>
          <cell r="BS101">
            <v>178.75</v>
          </cell>
          <cell r="BT101">
            <v>198.17</v>
          </cell>
          <cell r="BU101">
            <v>277.44</v>
          </cell>
        </row>
        <row r="102">
          <cell r="G102">
            <v>95</v>
          </cell>
          <cell r="X102">
            <v>158.69999999999999</v>
          </cell>
          <cell r="Y102">
            <v>222.18</v>
          </cell>
          <cell r="Z102">
            <v>102.19</v>
          </cell>
          <cell r="AA102">
            <v>143.06</v>
          </cell>
          <cell r="AB102">
            <v>162.16</v>
          </cell>
          <cell r="AC102">
            <v>227.02</v>
          </cell>
          <cell r="AD102">
            <v>104.63</v>
          </cell>
          <cell r="AE102">
            <v>146.47999999999999</v>
          </cell>
          <cell r="AF102">
            <v>165.61</v>
          </cell>
          <cell r="AG102">
            <v>231.86</v>
          </cell>
          <cell r="AH102">
            <v>107.07</v>
          </cell>
          <cell r="AI102">
            <v>149.9</v>
          </cell>
          <cell r="AN102">
            <v>172.53</v>
          </cell>
          <cell r="AO102">
            <v>241.54</v>
          </cell>
          <cell r="AR102">
            <v>175.99</v>
          </cell>
          <cell r="AS102">
            <v>246.38</v>
          </cell>
          <cell r="AT102">
            <v>114.39</v>
          </cell>
          <cell r="AU102">
            <v>160.15</v>
          </cell>
          <cell r="AV102">
            <v>179.45</v>
          </cell>
          <cell r="AW102">
            <v>251.22</v>
          </cell>
          <cell r="AX102">
            <v>116.83</v>
          </cell>
          <cell r="AY102">
            <v>163.57</v>
          </cell>
          <cell r="AZ102">
            <v>182.9</v>
          </cell>
          <cell r="BA102">
            <v>256.07</v>
          </cell>
          <cell r="BB102">
            <v>119.28</v>
          </cell>
          <cell r="BC102">
            <v>166.99</v>
          </cell>
          <cell r="BD102">
            <v>186.36</v>
          </cell>
          <cell r="BE102">
            <v>260.91000000000003</v>
          </cell>
          <cell r="BF102">
            <v>121.72</v>
          </cell>
          <cell r="BG102">
            <v>170.4</v>
          </cell>
          <cell r="BH102">
            <v>189.82</v>
          </cell>
          <cell r="BI102">
            <v>265.75</v>
          </cell>
          <cell r="BJ102">
            <v>124.16</v>
          </cell>
          <cell r="BK102">
            <v>173.82</v>
          </cell>
          <cell r="BL102">
            <v>193.28</v>
          </cell>
          <cell r="BM102">
            <v>270.58999999999997</v>
          </cell>
          <cell r="BN102">
            <v>126.6</v>
          </cell>
          <cell r="BO102">
            <v>177.24</v>
          </cell>
          <cell r="BP102">
            <v>196.74</v>
          </cell>
          <cell r="BQ102">
            <v>275.43</v>
          </cell>
          <cell r="BR102">
            <v>129.04</v>
          </cell>
          <cell r="BS102">
            <v>180.66</v>
          </cell>
          <cell r="BT102">
            <v>200.19</v>
          </cell>
          <cell r="BU102">
            <v>280.27</v>
          </cell>
        </row>
        <row r="103">
          <cell r="G103">
            <v>96</v>
          </cell>
          <cell r="X103">
            <v>160.38</v>
          </cell>
          <cell r="Y103">
            <v>224.53</v>
          </cell>
          <cell r="Z103">
            <v>103.27</v>
          </cell>
          <cell r="AA103">
            <v>144.57</v>
          </cell>
          <cell r="AB103">
            <v>163.87</v>
          </cell>
          <cell r="AC103">
            <v>229.42</v>
          </cell>
          <cell r="AD103">
            <v>105.73</v>
          </cell>
          <cell r="AE103">
            <v>148.03</v>
          </cell>
          <cell r="AF103">
            <v>167.36</v>
          </cell>
          <cell r="AG103">
            <v>234.31</v>
          </cell>
          <cell r="AH103">
            <v>108.2</v>
          </cell>
          <cell r="AI103">
            <v>151.47999999999999</v>
          </cell>
          <cell r="AN103">
            <v>174.35</v>
          </cell>
          <cell r="AO103">
            <v>244.09</v>
          </cell>
          <cell r="AR103">
            <v>177.85</v>
          </cell>
          <cell r="AS103">
            <v>248.99</v>
          </cell>
          <cell r="AT103">
            <v>115.6</v>
          </cell>
          <cell r="AU103">
            <v>161.84</v>
          </cell>
          <cell r="AV103">
            <v>181.34</v>
          </cell>
          <cell r="AW103">
            <v>253.88</v>
          </cell>
          <cell r="AX103">
            <v>118.07</v>
          </cell>
          <cell r="AY103">
            <v>165.3</v>
          </cell>
          <cell r="AZ103">
            <v>184.84</v>
          </cell>
          <cell r="BA103">
            <v>258.77</v>
          </cell>
          <cell r="BB103">
            <v>120.54</v>
          </cell>
          <cell r="BC103">
            <v>168.75</v>
          </cell>
          <cell r="BD103">
            <v>188.33</v>
          </cell>
          <cell r="BE103">
            <v>263.66000000000003</v>
          </cell>
          <cell r="BF103">
            <v>123</v>
          </cell>
          <cell r="BG103">
            <v>172.2</v>
          </cell>
          <cell r="BH103">
            <v>191.83</v>
          </cell>
          <cell r="BI103">
            <v>268.56</v>
          </cell>
          <cell r="BJ103">
            <v>125.47</v>
          </cell>
          <cell r="BK103">
            <v>175.66</v>
          </cell>
          <cell r="BL103">
            <v>195.32</v>
          </cell>
          <cell r="BM103">
            <v>273.45</v>
          </cell>
          <cell r="BN103">
            <v>127.94</v>
          </cell>
          <cell r="BO103">
            <v>179.11</v>
          </cell>
          <cell r="BP103">
            <v>198.81</v>
          </cell>
          <cell r="BQ103">
            <v>278.33999999999997</v>
          </cell>
          <cell r="BR103">
            <v>130.4</v>
          </cell>
          <cell r="BS103">
            <v>182.57</v>
          </cell>
          <cell r="BT103">
            <v>202.31</v>
          </cell>
          <cell r="BU103">
            <v>283.23</v>
          </cell>
        </row>
        <row r="104">
          <cell r="G104">
            <v>97</v>
          </cell>
          <cell r="X104">
            <v>162.06</v>
          </cell>
          <cell r="Y104">
            <v>226.88</v>
          </cell>
          <cell r="Z104">
            <v>104.32</v>
          </cell>
          <cell r="AA104">
            <v>146.05000000000001</v>
          </cell>
          <cell r="AB104">
            <v>165.59</v>
          </cell>
          <cell r="AC104">
            <v>231.83</v>
          </cell>
          <cell r="AD104">
            <v>106.81</v>
          </cell>
          <cell r="AE104">
            <v>149.54</v>
          </cell>
          <cell r="AF104">
            <v>169.12</v>
          </cell>
          <cell r="AG104">
            <v>236.77</v>
          </cell>
          <cell r="AH104">
            <v>109.31</v>
          </cell>
          <cell r="AI104">
            <v>153.03</v>
          </cell>
          <cell r="AN104">
            <v>176.18</v>
          </cell>
          <cell r="AO104">
            <v>246.65</v>
          </cell>
          <cell r="AR104">
            <v>179.71</v>
          </cell>
          <cell r="AS104">
            <v>251.6</v>
          </cell>
          <cell r="AT104">
            <v>116.78</v>
          </cell>
          <cell r="AU104">
            <v>163.5</v>
          </cell>
          <cell r="AV104">
            <v>183.24</v>
          </cell>
          <cell r="AW104">
            <v>256.54000000000002</v>
          </cell>
          <cell r="AX104">
            <v>119.28</v>
          </cell>
          <cell r="AY104">
            <v>166.99</v>
          </cell>
          <cell r="AZ104">
            <v>186.77</v>
          </cell>
          <cell r="BA104">
            <v>261.48</v>
          </cell>
          <cell r="BB104">
            <v>121.77</v>
          </cell>
          <cell r="BC104">
            <v>170.48</v>
          </cell>
          <cell r="BD104">
            <v>190.3</v>
          </cell>
          <cell r="BE104">
            <v>266.43</v>
          </cell>
          <cell r="BF104">
            <v>124.26</v>
          </cell>
          <cell r="BG104">
            <v>173.97</v>
          </cell>
          <cell r="BH104">
            <v>193.84</v>
          </cell>
          <cell r="BI104">
            <v>271.37</v>
          </cell>
          <cell r="BJ104">
            <v>126.76</v>
          </cell>
          <cell r="BK104">
            <v>177.46</v>
          </cell>
          <cell r="BL104">
            <v>197.37</v>
          </cell>
          <cell r="BM104">
            <v>276.31</v>
          </cell>
          <cell r="BN104">
            <v>129.25</v>
          </cell>
          <cell r="BO104">
            <v>180.95</v>
          </cell>
          <cell r="BP104">
            <v>200.9</v>
          </cell>
          <cell r="BQ104">
            <v>281.26</v>
          </cell>
          <cell r="BR104">
            <v>131.74</v>
          </cell>
          <cell r="BS104">
            <v>184.44</v>
          </cell>
          <cell r="BT104">
            <v>204.43</v>
          </cell>
          <cell r="BU104">
            <v>286.2</v>
          </cell>
        </row>
        <row r="105">
          <cell r="G105">
            <v>98</v>
          </cell>
          <cell r="X105">
            <v>163.75</v>
          </cell>
          <cell r="Y105">
            <v>229.25</v>
          </cell>
          <cell r="Z105">
            <v>105.4</v>
          </cell>
          <cell r="AA105">
            <v>147.56</v>
          </cell>
          <cell r="AB105">
            <v>167.31</v>
          </cell>
          <cell r="AC105">
            <v>234.24</v>
          </cell>
          <cell r="AD105">
            <v>107.92</v>
          </cell>
          <cell r="AE105">
            <v>151.09</v>
          </cell>
          <cell r="AF105">
            <v>170.88</v>
          </cell>
          <cell r="AG105">
            <v>239.24</v>
          </cell>
          <cell r="AH105">
            <v>110.44</v>
          </cell>
          <cell r="AI105">
            <v>154.62</v>
          </cell>
          <cell r="AN105">
            <v>178.02</v>
          </cell>
          <cell r="AO105">
            <v>249.22</v>
          </cell>
          <cell r="AR105">
            <v>181.58</v>
          </cell>
          <cell r="AS105">
            <v>254.22</v>
          </cell>
          <cell r="AT105">
            <v>118</v>
          </cell>
          <cell r="AU105">
            <v>165.19</v>
          </cell>
          <cell r="AV105">
            <v>185.15</v>
          </cell>
          <cell r="AW105">
            <v>259.20999999999998</v>
          </cell>
          <cell r="AX105">
            <v>120.51</v>
          </cell>
          <cell r="AY105">
            <v>168.72</v>
          </cell>
          <cell r="AZ105">
            <v>188.72</v>
          </cell>
          <cell r="BA105">
            <v>264.20999999999998</v>
          </cell>
          <cell r="BB105">
            <v>123.03</v>
          </cell>
          <cell r="BC105">
            <v>172.25</v>
          </cell>
          <cell r="BD105">
            <v>192.29</v>
          </cell>
          <cell r="BE105">
            <v>269.2</v>
          </cell>
          <cell r="BF105">
            <v>125.55</v>
          </cell>
          <cell r="BG105">
            <v>175.77</v>
          </cell>
          <cell r="BH105">
            <v>195.85</v>
          </cell>
          <cell r="BI105">
            <v>274.19</v>
          </cell>
          <cell r="BJ105">
            <v>128.07</v>
          </cell>
          <cell r="BK105">
            <v>179.3</v>
          </cell>
          <cell r="BL105">
            <v>199.42</v>
          </cell>
          <cell r="BM105">
            <v>279.19</v>
          </cell>
          <cell r="BN105">
            <v>130.59</v>
          </cell>
          <cell r="BO105">
            <v>182.82</v>
          </cell>
          <cell r="BP105">
            <v>202.99</v>
          </cell>
          <cell r="BQ105">
            <v>284.18</v>
          </cell>
          <cell r="BR105">
            <v>133.11000000000001</v>
          </cell>
          <cell r="BS105">
            <v>186.35</v>
          </cell>
          <cell r="BT105">
            <v>206.55</v>
          </cell>
          <cell r="BU105">
            <v>289.18</v>
          </cell>
        </row>
        <row r="106">
          <cell r="G106">
            <v>99</v>
          </cell>
          <cell r="X106">
            <v>165.44</v>
          </cell>
          <cell r="Y106">
            <v>231.62</v>
          </cell>
          <cell r="Z106">
            <v>106.46</v>
          </cell>
          <cell r="AA106">
            <v>149.04</v>
          </cell>
          <cell r="AB106">
            <v>169.05</v>
          </cell>
          <cell r="AC106">
            <v>236.67</v>
          </cell>
          <cell r="AD106">
            <v>109</v>
          </cell>
          <cell r="AE106">
            <v>152.6</v>
          </cell>
          <cell r="AF106">
            <v>172.65</v>
          </cell>
          <cell r="AG106">
            <v>241.71</v>
          </cell>
          <cell r="AH106">
            <v>111.55</v>
          </cell>
          <cell r="AI106">
            <v>156.16999999999999</v>
          </cell>
          <cell r="AN106">
            <v>179.86</v>
          </cell>
          <cell r="AO106">
            <v>251.8</v>
          </cell>
          <cell r="AR106">
            <v>183.46</v>
          </cell>
          <cell r="AS106">
            <v>256.85000000000002</v>
          </cell>
          <cell r="AT106">
            <v>119.18</v>
          </cell>
          <cell r="AU106">
            <v>166.85</v>
          </cell>
          <cell r="AV106">
            <v>187.06</v>
          </cell>
          <cell r="AW106">
            <v>261.39</v>
          </cell>
          <cell r="AX106">
            <v>121.72</v>
          </cell>
          <cell r="AY106">
            <v>170.41</v>
          </cell>
          <cell r="AZ106">
            <v>190.67</v>
          </cell>
          <cell r="BA106">
            <v>266.94</v>
          </cell>
          <cell r="BB106">
            <v>124.27</v>
          </cell>
          <cell r="BC106">
            <v>173.98</v>
          </cell>
          <cell r="BD106">
            <v>194.27</v>
          </cell>
          <cell r="BE106">
            <v>271.98</v>
          </cell>
          <cell r="BF106">
            <v>126.81</v>
          </cell>
          <cell r="BG106">
            <v>177.54</v>
          </cell>
          <cell r="BH106">
            <v>197.88</v>
          </cell>
          <cell r="BI106">
            <v>277.02999999999997</v>
          </cell>
          <cell r="BJ106">
            <v>129.36000000000001</v>
          </cell>
          <cell r="BK106">
            <v>181.1</v>
          </cell>
          <cell r="BL106">
            <v>201.48</v>
          </cell>
          <cell r="BM106">
            <v>282.07</v>
          </cell>
          <cell r="BN106">
            <v>131.9</v>
          </cell>
          <cell r="BO106">
            <v>184.66</v>
          </cell>
          <cell r="BP106">
            <v>205.08</v>
          </cell>
          <cell r="BQ106">
            <v>287.12</v>
          </cell>
          <cell r="BR106">
            <v>134.44999999999999</v>
          </cell>
          <cell r="BS106">
            <v>188.22</v>
          </cell>
          <cell r="BT106">
            <v>208.69</v>
          </cell>
          <cell r="BU106">
            <v>292.16000000000003</v>
          </cell>
        </row>
        <row r="107">
          <cell r="G107">
            <v>100</v>
          </cell>
          <cell r="X107">
            <v>167.05</v>
          </cell>
          <cell r="Y107">
            <v>233.86</v>
          </cell>
          <cell r="Z107">
            <v>107.55</v>
          </cell>
          <cell r="AA107">
            <v>150.56</v>
          </cell>
          <cell r="AB107">
            <v>170.69</v>
          </cell>
          <cell r="AC107">
            <v>238.96</v>
          </cell>
          <cell r="AD107">
            <v>110.12</v>
          </cell>
          <cell r="AE107">
            <v>154.16</v>
          </cell>
          <cell r="AF107">
            <v>174.33</v>
          </cell>
          <cell r="AG107">
            <v>244.06</v>
          </cell>
          <cell r="AH107">
            <v>112.69</v>
          </cell>
          <cell r="AI107">
            <v>157.76</v>
          </cell>
          <cell r="AN107">
            <v>181.61</v>
          </cell>
          <cell r="AO107">
            <v>254.25</v>
          </cell>
          <cell r="AR107">
            <v>185.25</v>
          </cell>
          <cell r="AS107">
            <v>259.33999999999997</v>
          </cell>
          <cell r="AT107">
            <v>120.4</v>
          </cell>
          <cell r="AU107">
            <v>168.55</v>
          </cell>
          <cell r="AV107">
            <v>188.89</v>
          </cell>
          <cell r="AW107">
            <v>264.44</v>
          </cell>
          <cell r="AX107">
            <v>122.97</v>
          </cell>
          <cell r="AY107">
            <v>172.15</v>
          </cell>
          <cell r="AZ107">
            <v>192.53</v>
          </cell>
          <cell r="BA107">
            <v>269.54000000000002</v>
          </cell>
          <cell r="BB107">
            <v>125.54</v>
          </cell>
          <cell r="BC107">
            <v>175.75</v>
          </cell>
          <cell r="BD107">
            <v>196.17</v>
          </cell>
          <cell r="BE107">
            <v>274.63</v>
          </cell>
          <cell r="BF107">
            <v>128.11000000000001</v>
          </cell>
          <cell r="BG107">
            <v>179.35</v>
          </cell>
          <cell r="BH107">
            <v>199.81</v>
          </cell>
          <cell r="BI107">
            <v>279.73</v>
          </cell>
          <cell r="BJ107">
            <v>130.68</v>
          </cell>
          <cell r="BK107">
            <v>182.95</v>
          </cell>
          <cell r="BL107">
            <v>203.45</v>
          </cell>
          <cell r="BM107">
            <v>284.82</v>
          </cell>
          <cell r="BN107">
            <v>133.25</v>
          </cell>
          <cell r="BO107">
            <v>186.54</v>
          </cell>
          <cell r="BP107">
            <v>207.09</v>
          </cell>
          <cell r="BQ107">
            <v>289.92</v>
          </cell>
          <cell r="BR107">
            <v>135.82</v>
          </cell>
          <cell r="BS107">
            <v>190.14</v>
          </cell>
          <cell r="BT107">
            <v>210.73</v>
          </cell>
          <cell r="BU107">
            <v>295.02</v>
          </cell>
        </row>
        <row r="108">
          <cell r="G108">
            <v>101</v>
          </cell>
          <cell r="X108">
            <v>168.75</v>
          </cell>
          <cell r="Y108">
            <v>236.25</v>
          </cell>
          <cell r="Z108">
            <v>108.6</v>
          </cell>
          <cell r="AA108">
            <v>152.05000000000001</v>
          </cell>
          <cell r="AB108">
            <v>172.43</v>
          </cell>
          <cell r="AC108">
            <v>241.4</v>
          </cell>
          <cell r="AD108">
            <v>111.2</v>
          </cell>
          <cell r="AE108">
            <v>155.68</v>
          </cell>
          <cell r="AF108">
            <v>176.11</v>
          </cell>
          <cell r="AG108">
            <v>246.55</v>
          </cell>
          <cell r="AH108">
            <v>113.8</v>
          </cell>
          <cell r="AI108">
            <v>159.31</v>
          </cell>
          <cell r="AN108">
            <v>183.46</v>
          </cell>
          <cell r="AO108">
            <v>256.83999999999997</v>
          </cell>
          <cell r="AR108">
            <v>187.13</v>
          </cell>
          <cell r="AS108">
            <v>261.99</v>
          </cell>
          <cell r="AT108">
            <v>121.58</v>
          </cell>
          <cell r="AU108">
            <v>170.22</v>
          </cell>
          <cell r="AV108">
            <v>190.81</v>
          </cell>
          <cell r="AW108">
            <v>267.14</v>
          </cell>
          <cell r="AX108">
            <v>124.18</v>
          </cell>
          <cell r="AY108">
            <v>173.85</v>
          </cell>
          <cell r="AZ108">
            <v>194.49</v>
          </cell>
          <cell r="BA108">
            <v>272.27999999999997</v>
          </cell>
          <cell r="BB108">
            <v>126.77</v>
          </cell>
          <cell r="BC108">
            <v>177.48</v>
          </cell>
          <cell r="BD108">
            <v>198.16</v>
          </cell>
          <cell r="BE108">
            <v>277.43</v>
          </cell>
          <cell r="BF108">
            <v>129.37</v>
          </cell>
          <cell r="BG108">
            <v>181.12</v>
          </cell>
          <cell r="BH108">
            <v>201.84</v>
          </cell>
          <cell r="BI108">
            <v>282.58</v>
          </cell>
          <cell r="BJ108">
            <v>131.96</v>
          </cell>
          <cell r="BK108">
            <v>184.75</v>
          </cell>
          <cell r="BL108">
            <v>205.52</v>
          </cell>
          <cell r="BM108">
            <v>287.72000000000003</v>
          </cell>
          <cell r="BN108">
            <v>134.56</v>
          </cell>
          <cell r="BO108">
            <v>188.38</v>
          </cell>
          <cell r="BP108">
            <v>209.19</v>
          </cell>
          <cell r="BQ108">
            <v>292.87</v>
          </cell>
          <cell r="BR108">
            <v>137.16</v>
          </cell>
          <cell r="BS108">
            <v>192.02</v>
          </cell>
          <cell r="BT108">
            <v>212.87</v>
          </cell>
          <cell r="BU108">
            <v>298.02</v>
          </cell>
        </row>
        <row r="109">
          <cell r="G109">
            <v>102</v>
          </cell>
          <cell r="X109">
            <v>170.36</v>
          </cell>
          <cell r="Y109">
            <v>238.51</v>
          </cell>
          <cell r="Z109">
            <v>109.69</v>
          </cell>
          <cell r="AA109">
            <v>153.57</v>
          </cell>
          <cell r="AB109">
            <v>174.08</v>
          </cell>
          <cell r="AC109">
            <v>243.71</v>
          </cell>
          <cell r="AD109">
            <v>112.31</v>
          </cell>
          <cell r="AE109">
            <v>157.24</v>
          </cell>
          <cell r="AF109">
            <v>177.79</v>
          </cell>
          <cell r="AG109">
            <v>248.9</v>
          </cell>
          <cell r="AH109">
            <v>114.94</v>
          </cell>
          <cell r="AI109">
            <v>160.91</v>
          </cell>
          <cell r="AN109">
            <v>185.21</v>
          </cell>
          <cell r="AO109">
            <v>259.3</v>
          </cell>
          <cell r="AR109">
            <v>188.93</v>
          </cell>
          <cell r="AS109">
            <v>264.5</v>
          </cell>
          <cell r="AT109">
            <v>122.8</v>
          </cell>
          <cell r="AU109">
            <v>171.92</v>
          </cell>
          <cell r="AV109">
            <v>192.64</v>
          </cell>
          <cell r="AW109">
            <v>269.7</v>
          </cell>
          <cell r="AX109">
            <v>125.42</v>
          </cell>
          <cell r="AY109">
            <v>175.59</v>
          </cell>
          <cell r="AZ109">
            <v>196.35</v>
          </cell>
          <cell r="BA109">
            <v>274.89</v>
          </cell>
          <cell r="BB109">
            <v>128.04</v>
          </cell>
          <cell r="BC109">
            <v>179.26</v>
          </cell>
          <cell r="BD109">
            <v>200.06</v>
          </cell>
          <cell r="BE109">
            <v>280.08999999999997</v>
          </cell>
          <cell r="BF109">
            <v>130.66</v>
          </cell>
          <cell r="BG109">
            <v>182.93</v>
          </cell>
          <cell r="BH109">
            <v>203.78</v>
          </cell>
          <cell r="BI109">
            <v>285.29000000000002</v>
          </cell>
          <cell r="BJ109">
            <v>133.29</v>
          </cell>
          <cell r="BK109">
            <v>186.6</v>
          </cell>
          <cell r="BL109">
            <v>207.49</v>
          </cell>
          <cell r="BM109">
            <v>290.49</v>
          </cell>
          <cell r="BN109">
            <v>135.91</v>
          </cell>
          <cell r="BO109">
            <v>190.27</v>
          </cell>
          <cell r="BP109">
            <v>211.2</v>
          </cell>
          <cell r="BQ109">
            <v>295.68</v>
          </cell>
          <cell r="BR109">
            <v>138.53</v>
          </cell>
          <cell r="BS109">
            <v>193.94</v>
          </cell>
          <cell r="BT109">
            <v>214.92</v>
          </cell>
          <cell r="BU109">
            <v>300.88</v>
          </cell>
        </row>
        <row r="110">
          <cell r="G110">
            <v>103</v>
          </cell>
          <cell r="X110">
            <v>172.08</v>
          </cell>
          <cell r="Y110">
            <v>240.91</v>
          </cell>
          <cell r="Z110">
            <v>110.75</v>
          </cell>
          <cell r="AA110">
            <v>155.06</v>
          </cell>
          <cell r="AB110">
            <v>175.83</v>
          </cell>
          <cell r="AC110">
            <v>246.16</v>
          </cell>
          <cell r="AD110">
            <v>113.4</v>
          </cell>
          <cell r="AE110">
            <v>158.76</v>
          </cell>
          <cell r="AF110">
            <v>179.58</v>
          </cell>
          <cell r="AG110">
            <v>251.41</v>
          </cell>
          <cell r="AH110">
            <v>116.05</v>
          </cell>
          <cell r="AI110">
            <v>162.47</v>
          </cell>
          <cell r="AN110">
            <v>187.08</v>
          </cell>
          <cell r="AO110">
            <v>261.91000000000003</v>
          </cell>
          <cell r="AR110">
            <v>190.83</v>
          </cell>
          <cell r="AS110">
            <v>267.16000000000003</v>
          </cell>
          <cell r="AT110">
            <v>123.99</v>
          </cell>
          <cell r="AU110">
            <v>173.59</v>
          </cell>
          <cell r="AV110">
            <v>194.58</v>
          </cell>
          <cell r="AW110">
            <v>272.41000000000003</v>
          </cell>
          <cell r="AX110">
            <v>126.64</v>
          </cell>
          <cell r="AY110">
            <v>177.29</v>
          </cell>
          <cell r="AZ110">
            <v>198.33</v>
          </cell>
          <cell r="BA110">
            <v>277.66000000000003</v>
          </cell>
          <cell r="BB110">
            <v>129.28</v>
          </cell>
          <cell r="BC110">
            <v>181</v>
          </cell>
          <cell r="BD110">
            <v>202.07</v>
          </cell>
          <cell r="BE110">
            <v>282.89999999999998</v>
          </cell>
          <cell r="BF110">
            <v>131.93</v>
          </cell>
          <cell r="BG110">
            <v>184.7</v>
          </cell>
          <cell r="BH110">
            <v>205.82</v>
          </cell>
          <cell r="BI110">
            <v>288.14999999999998</v>
          </cell>
          <cell r="BJ110">
            <v>134.58000000000001</v>
          </cell>
          <cell r="BK110">
            <v>188.41</v>
          </cell>
          <cell r="BL110">
            <v>209.57</v>
          </cell>
          <cell r="BM110">
            <v>293.39999999999998</v>
          </cell>
          <cell r="BN110">
            <v>137.22</v>
          </cell>
          <cell r="BO110">
            <v>192.11</v>
          </cell>
          <cell r="BP110">
            <v>213.32</v>
          </cell>
          <cell r="BQ110">
            <v>298.64999999999998</v>
          </cell>
          <cell r="BR110">
            <v>139.87</v>
          </cell>
          <cell r="BS110">
            <v>195.82</v>
          </cell>
          <cell r="BT110">
            <v>217.07</v>
          </cell>
          <cell r="BU110">
            <v>303.89999999999998</v>
          </cell>
        </row>
        <row r="111">
          <cell r="G111">
            <v>104</v>
          </cell>
          <cell r="X111">
            <v>173.7</v>
          </cell>
          <cell r="Y111">
            <v>243.18</v>
          </cell>
          <cell r="Z111">
            <v>111.82</v>
          </cell>
          <cell r="AA111">
            <v>156.54</v>
          </cell>
          <cell r="AB111">
            <v>177.48</v>
          </cell>
          <cell r="AC111">
            <v>248.48</v>
          </cell>
          <cell r="AD111">
            <v>114.49</v>
          </cell>
          <cell r="AE111">
            <v>160.28</v>
          </cell>
          <cell r="AF111">
            <v>181.27</v>
          </cell>
          <cell r="AG111">
            <v>253.78</v>
          </cell>
          <cell r="AH111">
            <v>117.16</v>
          </cell>
          <cell r="AI111">
            <v>164.03</v>
          </cell>
          <cell r="AN111">
            <v>188.84</v>
          </cell>
          <cell r="AO111">
            <v>264.38</v>
          </cell>
          <cell r="AR111">
            <v>192.63</v>
          </cell>
          <cell r="AS111">
            <v>269.68</v>
          </cell>
          <cell r="AT111">
            <v>125.18</v>
          </cell>
          <cell r="AU111">
            <v>175.25</v>
          </cell>
          <cell r="AV111">
            <v>196.41</v>
          </cell>
          <cell r="AW111">
            <v>274.98</v>
          </cell>
          <cell r="AX111">
            <v>127.85</v>
          </cell>
          <cell r="AY111">
            <v>178.99</v>
          </cell>
          <cell r="AZ111">
            <v>200.2</v>
          </cell>
          <cell r="BA111">
            <v>280.27999999999997</v>
          </cell>
          <cell r="BB111">
            <v>130.53</v>
          </cell>
          <cell r="BC111">
            <v>182.74</v>
          </cell>
          <cell r="BD111">
            <v>203.98</v>
          </cell>
          <cell r="BE111">
            <v>285.58</v>
          </cell>
          <cell r="BF111">
            <v>133.19999999999999</v>
          </cell>
          <cell r="BG111">
            <v>186.48</v>
          </cell>
          <cell r="BH111">
            <v>207.77</v>
          </cell>
          <cell r="BI111">
            <v>290.88</v>
          </cell>
          <cell r="BJ111">
            <v>135.87</v>
          </cell>
          <cell r="BK111">
            <v>190.22</v>
          </cell>
          <cell r="BL111">
            <v>211.55</v>
          </cell>
          <cell r="BM111">
            <v>296.18</v>
          </cell>
          <cell r="BN111">
            <v>138.54</v>
          </cell>
          <cell r="BO111">
            <v>193.96</v>
          </cell>
          <cell r="BP111">
            <v>215.34</v>
          </cell>
          <cell r="BQ111">
            <v>301.48</v>
          </cell>
          <cell r="BR111">
            <v>141.22</v>
          </cell>
          <cell r="BS111">
            <v>197.7</v>
          </cell>
          <cell r="BT111">
            <v>219.13</v>
          </cell>
          <cell r="BU111">
            <v>306.77999999999997</v>
          </cell>
        </row>
        <row r="112">
          <cell r="G112">
            <v>105</v>
          </cell>
          <cell r="X112">
            <v>175.43</v>
          </cell>
          <cell r="Y112">
            <v>245.6</v>
          </cell>
          <cell r="Z112">
            <v>112.91</v>
          </cell>
          <cell r="AA112">
            <v>158.07</v>
          </cell>
          <cell r="AB112">
            <v>179.25</v>
          </cell>
          <cell r="AC112">
            <v>250.95</v>
          </cell>
          <cell r="AD112">
            <v>115.61</v>
          </cell>
          <cell r="AE112">
            <v>161.85</v>
          </cell>
          <cell r="AF112">
            <v>183.07</v>
          </cell>
          <cell r="AG112">
            <v>256.3</v>
          </cell>
          <cell r="AH112">
            <v>118.31</v>
          </cell>
          <cell r="AI112">
            <v>165.63</v>
          </cell>
          <cell r="AN112">
            <v>190.72</v>
          </cell>
          <cell r="AO112">
            <v>267</v>
          </cell>
          <cell r="AR112">
            <v>194.54</v>
          </cell>
          <cell r="AS112">
            <v>272.36</v>
          </cell>
          <cell r="AT112">
            <v>126.4</v>
          </cell>
          <cell r="AU112">
            <v>176.96</v>
          </cell>
          <cell r="AV112">
            <v>198.36</v>
          </cell>
          <cell r="AW112">
            <v>277.70999999999998</v>
          </cell>
          <cell r="AX112">
            <v>129.1</v>
          </cell>
          <cell r="AY112">
            <v>180.74</v>
          </cell>
          <cell r="AZ112">
            <v>202.18</v>
          </cell>
          <cell r="BA112">
            <v>283.06</v>
          </cell>
          <cell r="BB112">
            <v>131.80000000000001</v>
          </cell>
          <cell r="BC112">
            <v>184.52</v>
          </cell>
          <cell r="BD112">
            <v>206.01</v>
          </cell>
          <cell r="BE112">
            <v>288.41000000000003</v>
          </cell>
          <cell r="BF112">
            <v>134.5</v>
          </cell>
          <cell r="BG112">
            <v>188.3</v>
          </cell>
          <cell r="BH112">
            <v>209.83</v>
          </cell>
          <cell r="BI112">
            <v>293.76</v>
          </cell>
          <cell r="BJ112">
            <v>137.19999999999999</v>
          </cell>
          <cell r="BK112">
            <v>192.08</v>
          </cell>
          <cell r="BL112">
            <v>213.65</v>
          </cell>
          <cell r="BM112">
            <v>299.11</v>
          </cell>
          <cell r="BN112">
            <v>139.9</v>
          </cell>
          <cell r="BO112">
            <v>195.85</v>
          </cell>
          <cell r="BP112">
            <v>217.47</v>
          </cell>
          <cell r="BQ112">
            <v>304.45999999999998</v>
          </cell>
          <cell r="BR112">
            <v>142.59</v>
          </cell>
          <cell r="BS112">
            <v>199.63</v>
          </cell>
          <cell r="BT112">
            <v>221.29</v>
          </cell>
          <cell r="BU112">
            <v>309.81</v>
          </cell>
        </row>
        <row r="113">
          <cell r="G113">
            <v>106</v>
          </cell>
          <cell r="X113">
            <v>177.06</v>
          </cell>
          <cell r="Y113">
            <v>247.88</v>
          </cell>
          <cell r="Z113">
            <v>113.97</v>
          </cell>
          <cell r="AA113">
            <v>159.56</v>
          </cell>
          <cell r="AB113">
            <v>180.91</v>
          </cell>
          <cell r="AC113">
            <v>253.28</v>
          </cell>
          <cell r="AD113">
            <v>116.7</v>
          </cell>
          <cell r="AE113">
            <v>163.38</v>
          </cell>
          <cell r="AF113">
            <v>184.77</v>
          </cell>
          <cell r="AG113">
            <v>258.68</v>
          </cell>
          <cell r="AH113">
            <v>119.42</v>
          </cell>
          <cell r="AI113">
            <v>167.19</v>
          </cell>
          <cell r="AN113">
            <v>192.49</v>
          </cell>
          <cell r="AO113">
            <v>269.49</v>
          </cell>
          <cell r="AR113">
            <v>196.35</v>
          </cell>
          <cell r="AS113">
            <v>274.89</v>
          </cell>
          <cell r="AT113">
            <v>127.6</v>
          </cell>
          <cell r="AU113">
            <v>178.63</v>
          </cell>
          <cell r="AV113">
            <v>200.21</v>
          </cell>
          <cell r="AW113">
            <v>280.29000000000002</v>
          </cell>
          <cell r="AX113">
            <v>130.32</v>
          </cell>
          <cell r="AY113">
            <v>182.45</v>
          </cell>
          <cell r="AZ113">
            <v>204.06</v>
          </cell>
          <cell r="BA113" t="str">
            <v>285..69</v>
          </cell>
          <cell r="BB113">
            <v>133.04</v>
          </cell>
          <cell r="BC113">
            <v>186.26</v>
          </cell>
          <cell r="BD113">
            <v>207.92</v>
          </cell>
          <cell r="BE113">
            <v>291.08999999999997</v>
          </cell>
          <cell r="BF113">
            <v>135.77000000000001</v>
          </cell>
          <cell r="BG113">
            <v>190.08</v>
          </cell>
          <cell r="BH113">
            <v>211.78</v>
          </cell>
          <cell r="BI113">
            <v>296.49</v>
          </cell>
          <cell r="BJ113">
            <v>138.49</v>
          </cell>
          <cell r="BK113">
            <v>193.89</v>
          </cell>
          <cell r="BL113">
            <v>215.64</v>
          </cell>
          <cell r="BM113">
            <v>301.89999999999998</v>
          </cell>
          <cell r="BN113">
            <v>141.22</v>
          </cell>
          <cell r="BO113">
            <v>197.7</v>
          </cell>
          <cell r="BP113">
            <v>219.5</v>
          </cell>
          <cell r="BQ113">
            <v>307.3</v>
          </cell>
          <cell r="BR113">
            <v>143.94</v>
          </cell>
          <cell r="BS113">
            <v>201.52</v>
          </cell>
          <cell r="BT113">
            <v>223.36</v>
          </cell>
          <cell r="BU113">
            <v>312.7</v>
          </cell>
        </row>
        <row r="114">
          <cell r="G114">
            <v>107</v>
          </cell>
          <cell r="X114">
            <v>178.69</v>
          </cell>
          <cell r="Y114">
            <v>250.16</v>
          </cell>
          <cell r="Z114">
            <v>115.04</v>
          </cell>
          <cell r="AA114">
            <v>161.06</v>
          </cell>
          <cell r="AB114">
            <v>182.58</v>
          </cell>
          <cell r="AC114">
            <v>255.61</v>
          </cell>
          <cell r="AD114">
            <v>117.79</v>
          </cell>
          <cell r="AE114">
            <v>164.91</v>
          </cell>
          <cell r="AF114">
            <v>186.48</v>
          </cell>
          <cell r="AG114">
            <v>261.07</v>
          </cell>
          <cell r="AH114">
            <v>120.54</v>
          </cell>
          <cell r="AI114">
            <v>168.76</v>
          </cell>
          <cell r="AN114">
            <v>194.27</v>
          </cell>
          <cell r="AO114">
            <v>271.97000000000003</v>
          </cell>
          <cell r="AR114">
            <v>198.16</v>
          </cell>
          <cell r="AS114">
            <v>277.42</v>
          </cell>
          <cell r="AT114">
            <v>128.79</v>
          </cell>
          <cell r="AU114">
            <v>180.31</v>
          </cell>
          <cell r="AV114">
            <v>202.05</v>
          </cell>
          <cell r="AW114">
            <v>282.88</v>
          </cell>
          <cell r="AX114">
            <v>131.54</v>
          </cell>
          <cell r="AY114">
            <v>184.16</v>
          </cell>
          <cell r="AZ114">
            <v>205.95</v>
          </cell>
          <cell r="BA114">
            <v>288.33</v>
          </cell>
          <cell r="BB114">
            <v>134.29</v>
          </cell>
          <cell r="BC114">
            <v>188.01</v>
          </cell>
          <cell r="BD114">
            <v>209.84</v>
          </cell>
          <cell r="BE114">
            <v>293.77999999999997</v>
          </cell>
          <cell r="BF114">
            <v>137.04</v>
          </cell>
          <cell r="BG114">
            <v>191.86</v>
          </cell>
          <cell r="BH114">
            <v>213.74</v>
          </cell>
          <cell r="BI114">
            <v>299.24</v>
          </cell>
          <cell r="BJ114">
            <v>139.79</v>
          </cell>
          <cell r="BK114">
            <v>195.7</v>
          </cell>
          <cell r="BL114">
            <v>217.63</v>
          </cell>
          <cell r="BM114">
            <v>304.69</v>
          </cell>
          <cell r="BN114">
            <v>142.54</v>
          </cell>
          <cell r="BO114">
            <v>199.55</v>
          </cell>
          <cell r="BP114">
            <v>221.53</v>
          </cell>
          <cell r="BQ114">
            <v>310.14</v>
          </cell>
          <cell r="BR114">
            <v>145.29</v>
          </cell>
          <cell r="BS114">
            <v>203.4</v>
          </cell>
          <cell r="BT114">
            <v>225.42</v>
          </cell>
          <cell r="BU114">
            <v>315.58999999999997</v>
          </cell>
        </row>
        <row r="115">
          <cell r="G115">
            <v>108</v>
          </cell>
          <cell r="X115">
            <v>180.32</v>
          </cell>
          <cell r="Y115">
            <v>252.45</v>
          </cell>
          <cell r="Z115">
            <v>116.11</v>
          </cell>
          <cell r="AA115">
            <v>162.55000000000001</v>
          </cell>
          <cell r="AB115">
            <v>184.25</v>
          </cell>
          <cell r="AC115">
            <v>257.95</v>
          </cell>
          <cell r="AD115">
            <v>118.88</v>
          </cell>
          <cell r="AE115">
            <v>166.44</v>
          </cell>
          <cell r="AF115">
            <v>188.18</v>
          </cell>
          <cell r="AG115">
            <v>263.45999999999998</v>
          </cell>
          <cell r="AH115">
            <v>121.66</v>
          </cell>
          <cell r="AI115">
            <v>170.32</v>
          </cell>
          <cell r="AN115">
            <v>196.04</v>
          </cell>
          <cell r="AO115">
            <v>274.45999999999998</v>
          </cell>
          <cell r="AR115">
            <v>199.98</v>
          </cell>
          <cell r="AS115">
            <v>279.97000000000003</v>
          </cell>
          <cell r="AT115">
            <v>129.97999999999999</v>
          </cell>
          <cell r="AU115">
            <v>181.98</v>
          </cell>
          <cell r="AV115">
            <v>203.91</v>
          </cell>
          <cell r="AW115">
            <v>285.47000000000003</v>
          </cell>
          <cell r="AX115">
            <v>132.76</v>
          </cell>
          <cell r="AY115">
            <v>185.86</v>
          </cell>
          <cell r="AZ115">
            <v>207.84</v>
          </cell>
          <cell r="BA115">
            <v>290.97000000000003</v>
          </cell>
          <cell r="BB115">
            <v>135.54</v>
          </cell>
          <cell r="BC115">
            <v>189.75</v>
          </cell>
          <cell r="BD115">
            <v>211.77</v>
          </cell>
          <cell r="BE115">
            <v>296.48</v>
          </cell>
          <cell r="BF115">
            <v>138.31</v>
          </cell>
          <cell r="BG115">
            <v>193.64</v>
          </cell>
          <cell r="BH115">
            <v>215.7</v>
          </cell>
          <cell r="BI115">
            <v>301.98</v>
          </cell>
          <cell r="BJ115">
            <v>141.09</v>
          </cell>
          <cell r="BK115">
            <v>197.52</v>
          </cell>
          <cell r="BL115">
            <v>219.63</v>
          </cell>
          <cell r="BM115">
            <v>307.48</v>
          </cell>
          <cell r="BN115">
            <v>143.86000000000001</v>
          </cell>
          <cell r="BO115">
            <v>201.41</v>
          </cell>
          <cell r="BP115">
            <v>223.56</v>
          </cell>
          <cell r="BQ115">
            <v>312.99</v>
          </cell>
          <cell r="BR115">
            <v>146.63999999999999</v>
          </cell>
          <cell r="BS115">
            <v>205.29</v>
          </cell>
          <cell r="BT115">
            <v>227.49</v>
          </cell>
          <cell r="BU115">
            <v>318.49</v>
          </cell>
        </row>
        <row r="116">
          <cell r="G116">
            <v>109</v>
          </cell>
          <cell r="X116">
            <v>182.07</v>
          </cell>
          <cell r="Y116">
            <v>254.9</v>
          </cell>
          <cell r="Z116">
            <v>117.17</v>
          </cell>
          <cell r="AA116">
            <v>164.04</v>
          </cell>
          <cell r="AB116">
            <v>186.04</v>
          </cell>
          <cell r="AC116">
            <v>260.45999999999998</v>
          </cell>
          <cell r="AD116">
            <v>119.98</v>
          </cell>
          <cell r="AE116">
            <v>167.97</v>
          </cell>
          <cell r="AF116">
            <v>190.01</v>
          </cell>
          <cell r="AG116">
            <v>266.01</v>
          </cell>
          <cell r="AH116">
            <v>122.78</v>
          </cell>
          <cell r="AI116">
            <v>171.89</v>
          </cell>
          <cell r="AN116">
            <v>197.95</v>
          </cell>
          <cell r="AO116">
            <v>277.12</v>
          </cell>
          <cell r="AR116">
            <v>201.91</v>
          </cell>
          <cell r="AS116">
            <v>282.68</v>
          </cell>
          <cell r="AT116">
            <v>131.18</v>
          </cell>
          <cell r="AU116">
            <v>183.65</v>
          </cell>
          <cell r="AV116">
            <v>205.88</v>
          </cell>
          <cell r="AW116">
            <v>288.23</v>
          </cell>
          <cell r="AX116">
            <v>133.97999999999999</v>
          </cell>
          <cell r="AY116">
            <v>187.57</v>
          </cell>
          <cell r="AZ116">
            <v>209.85</v>
          </cell>
          <cell r="BA116">
            <v>293.79000000000002</v>
          </cell>
          <cell r="BB116">
            <v>136.78</v>
          </cell>
          <cell r="BC116">
            <v>191.5</v>
          </cell>
          <cell r="BD116">
            <v>213.82</v>
          </cell>
          <cell r="BE116">
            <v>299.33999999999997</v>
          </cell>
          <cell r="BF116">
            <v>139.58000000000001</v>
          </cell>
          <cell r="BG116">
            <v>195.42</v>
          </cell>
          <cell r="BH116">
            <v>217.78</v>
          </cell>
          <cell r="BI116">
            <v>304.89999999999998</v>
          </cell>
          <cell r="BJ116">
            <v>142.38999999999999</v>
          </cell>
          <cell r="BK116">
            <v>199.34</v>
          </cell>
          <cell r="BL116">
            <v>221.75</v>
          </cell>
          <cell r="BM116">
            <v>310.45</v>
          </cell>
          <cell r="BN116">
            <v>145.19</v>
          </cell>
          <cell r="BO116">
            <v>203.26</v>
          </cell>
          <cell r="BP116">
            <v>225.72</v>
          </cell>
          <cell r="BQ116">
            <v>316.01</v>
          </cell>
          <cell r="BR116">
            <v>147.99</v>
          </cell>
          <cell r="BS116">
            <v>207.18</v>
          </cell>
          <cell r="BT116">
            <v>229.69</v>
          </cell>
          <cell r="BU116">
            <v>321.56</v>
          </cell>
        </row>
        <row r="117">
          <cell r="G117">
            <v>110</v>
          </cell>
          <cell r="X117">
            <v>183.72</v>
          </cell>
          <cell r="Y117">
            <v>257.2</v>
          </cell>
          <cell r="Z117">
            <v>118.24</v>
          </cell>
          <cell r="AA117">
            <v>165.54</v>
          </cell>
          <cell r="AB117">
            <v>187.72</v>
          </cell>
          <cell r="AC117">
            <v>262.81</v>
          </cell>
          <cell r="AD117">
            <v>121.07</v>
          </cell>
          <cell r="AE117">
            <v>169.5</v>
          </cell>
          <cell r="AF117">
            <v>191.73</v>
          </cell>
          <cell r="AG117">
            <v>268.42</v>
          </cell>
          <cell r="AH117">
            <v>123.9</v>
          </cell>
          <cell r="AI117">
            <v>173.46</v>
          </cell>
          <cell r="AN117">
            <v>199.73</v>
          </cell>
          <cell r="AO117">
            <v>279.63</v>
          </cell>
          <cell r="AR117">
            <v>203.74</v>
          </cell>
          <cell r="AS117">
            <v>285.23</v>
          </cell>
          <cell r="AT117">
            <v>132.38</v>
          </cell>
          <cell r="AU117">
            <v>185.33</v>
          </cell>
          <cell r="AV117">
            <v>207.74</v>
          </cell>
          <cell r="AW117">
            <v>290.83999999999997</v>
          </cell>
          <cell r="AX117">
            <v>135.21</v>
          </cell>
          <cell r="AY117">
            <v>189.29</v>
          </cell>
          <cell r="AZ117">
            <v>211.75</v>
          </cell>
          <cell r="BA117">
            <v>296.44</v>
          </cell>
          <cell r="BB117">
            <v>138.03</v>
          </cell>
          <cell r="BC117">
            <v>193.24</v>
          </cell>
          <cell r="BD117">
            <v>215.75</v>
          </cell>
          <cell r="BE117">
            <v>302.05</v>
          </cell>
          <cell r="BF117">
            <v>140.86000000000001</v>
          </cell>
          <cell r="BG117">
            <v>197.2</v>
          </cell>
          <cell r="BH117">
            <v>219.75</v>
          </cell>
          <cell r="BI117">
            <v>307.66000000000003</v>
          </cell>
          <cell r="BJ117">
            <v>143.69</v>
          </cell>
          <cell r="BK117">
            <v>201.16</v>
          </cell>
          <cell r="BL117">
            <v>223.76</v>
          </cell>
          <cell r="BM117">
            <v>313.26</v>
          </cell>
          <cell r="BN117">
            <v>146.51</v>
          </cell>
          <cell r="BO117">
            <v>205.12</v>
          </cell>
          <cell r="BP117">
            <v>227.76</v>
          </cell>
          <cell r="BQ117">
            <v>318.87</v>
          </cell>
          <cell r="BR117">
            <v>149.34</v>
          </cell>
          <cell r="BS117">
            <v>209.08</v>
          </cell>
          <cell r="BT117">
            <v>231.77</v>
          </cell>
          <cell r="BU117">
            <v>324.47000000000003</v>
          </cell>
        </row>
        <row r="118">
          <cell r="G118">
            <v>111</v>
          </cell>
          <cell r="X118">
            <v>185.36</v>
          </cell>
          <cell r="Y118">
            <v>259.51</v>
          </cell>
          <cell r="Z118">
            <v>119.31</v>
          </cell>
          <cell r="AA118">
            <v>167.04</v>
          </cell>
          <cell r="AB118">
            <v>189.41</v>
          </cell>
          <cell r="AC118">
            <v>265.17</v>
          </cell>
          <cell r="AD118">
            <v>122.17</v>
          </cell>
          <cell r="AE118">
            <v>171.03</v>
          </cell>
          <cell r="AF118">
            <v>193.45</v>
          </cell>
          <cell r="AG118">
            <v>270.82</v>
          </cell>
          <cell r="AH118">
            <v>125.02</v>
          </cell>
          <cell r="AI118">
            <v>175.03</v>
          </cell>
          <cell r="AN118">
            <v>201.53</v>
          </cell>
          <cell r="AO118">
            <v>282.14</v>
          </cell>
          <cell r="AR118">
            <v>205.57</v>
          </cell>
          <cell r="AS118">
            <v>287.79000000000002</v>
          </cell>
          <cell r="AT118">
            <v>133.58000000000001</v>
          </cell>
          <cell r="AU118">
            <v>187.01</v>
          </cell>
          <cell r="AV118">
            <v>209.61</v>
          </cell>
          <cell r="AW118">
            <v>293.45</v>
          </cell>
          <cell r="AX118">
            <v>136.43</v>
          </cell>
          <cell r="AY118">
            <v>191</v>
          </cell>
          <cell r="AZ118">
            <v>213.65</v>
          </cell>
          <cell r="BA118">
            <v>299.11</v>
          </cell>
          <cell r="BB118">
            <v>139.28</v>
          </cell>
          <cell r="BC118">
            <v>194.99</v>
          </cell>
          <cell r="BD118">
            <v>217.69</v>
          </cell>
          <cell r="BE118">
            <v>304.76</v>
          </cell>
          <cell r="BF118">
            <v>142.13</v>
          </cell>
          <cell r="BG118">
            <v>198.99</v>
          </cell>
          <cell r="BH118">
            <v>221.73</v>
          </cell>
          <cell r="BI118">
            <v>310.42</v>
          </cell>
          <cell r="BJ118">
            <v>144.99</v>
          </cell>
          <cell r="BK118">
            <v>202.98</v>
          </cell>
          <cell r="BL118">
            <v>225.77</v>
          </cell>
          <cell r="BM118">
            <v>316.08</v>
          </cell>
          <cell r="BN118">
            <v>147.84</v>
          </cell>
          <cell r="BO118">
            <v>206.98</v>
          </cell>
          <cell r="BP118">
            <v>229.81</v>
          </cell>
          <cell r="BQ118">
            <v>321.73</v>
          </cell>
          <cell r="BR118">
            <v>150.69</v>
          </cell>
          <cell r="BS118">
            <v>210.97</v>
          </cell>
          <cell r="BT118">
            <v>233.85</v>
          </cell>
          <cell r="BU118">
            <v>327.39</v>
          </cell>
        </row>
        <row r="119">
          <cell r="G119">
            <v>112</v>
          </cell>
          <cell r="X119">
            <v>187.02</v>
          </cell>
          <cell r="Y119">
            <v>261.82</v>
          </cell>
          <cell r="Z119">
            <v>120.38</v>
          </cell>
          <cell r="AA119">
            <v>168.54</v>
          </cell>
          <cell r="AB119">
            <v>191.09</v>
          </cell>
          <cell r="AC119">
            <v>267.52999999999997</v>
          </cell>
          <cell r="AD119">
            <v>123.26</v>
          </cell>
          <cell r="AE119">
            <v>172.57</v>
          </cell>
          <cell r="AF119">
            <v>195.17</v>
          </cell>
          <cell r="AG119">
            <v>273.24</v>
          </cell>
          <cell r="AH119">
            <v>126.14</v>
          </cell>
          <cell r="AI119">
            <v>176.6</v>
          </cell>
          <cell r="AN119">
            <v>203.32</v>
          </cell>
          <cell r="AO119">
            <v>284.64999999999998</v>
          </cell>
          <cell r="AR119">
            <v>207.4</v>
          </cell>
          <cell r="AS119">
            <v>290.36</v>
          </cell>
          <cell r="AT119">
            <v>134.78</v>
          </cell>
          <cell r="AU119">
            <v>188.69</v>
          </cell>
          <cell r="AV119">
            <v>211.48</v>
          </cell>
          <cell r="AW119">
            <v>296.07</v>
          </cell>
          <cell r="AX119">
            <v>137.65</v>
          </cell>
          <cell r="AY119">
            <v>192.72</v>
          </cell>
          <cell r="AZ119">
            <v>215.55</v>
          </cell>
          <cell r="BA119">
            <v>301.77999999999997</v>
          </cell>
          <cell r="BB119">
            <v>140.53</v>
          </cell>
          <cell r="BC119">
            <v>196.75</v>
          </cell>
          <cell r="BD119">
            <v>219.63</v>
          </cell>
          <cell r="BE119">
            <v>307.48</v>
          </cell>
          <cell r="BF119">
            <v>143.41</v>
          </cell>
          <cell r="BG119">
            <v>200.78</v>
          </cell>
          <cell r="BH119">
            <v>223.71</v>
          </cell>
          <cell r="BI119">
            <v>313.19</v>
          </cell>
          <cell r="BJ119">
            <v>146.29</v>
          </cell>
          <cell r="BK119">
            <v>204.81</v>
          </cell>
          <cell r="BL119">
            <v>227.78</v>
          </cell>
          <cell r="BM119">
            <v>318.89999999999998</v>
          </cell>
          <cell r="BN119">
            <v>149.16999999999999</v>
          </cell>
          <cell r="BO119">
            <v>208.84</v>
          </cell>
          <cell r="BP119">
            <v>231.86</v>
          </cell>
          <cell r="BQ119">
            <v>324.61</v>
          </cell>
          <cell r="BR119">
            <v>152.05000000000001</v>
          </cell>
          <cell r="BS119">
            <v>212.87</v>
          </cell>
          <cell r="BT119">
            <v>235.94</v>
          </cell>
          <cell r="BU119">
            <v>330.31</v>
          </cell>
        </row>
        <row r="120">
          <cell r="G120">
            <v>113</v>
          </cell>
          <cell r="X120">
            <v>188.67</v>
          </cell>
          <cell r="Y120">
            <v>264.14</v>
          </cell>
          <cell r="Z120">
            <v>121.46</v>
          </cell>
          <cell r="AA120">
            <v>170.04</v>
          </cell>
          <cell r="AB120">
            <v>192.78</v>
          </cell>
          <cell r="AC120">
            <v>269.89999999999998</v>
          </cell>
          <cell r="AD120">
            <v>124.36</v>
          </cell>
          <cell r="AE120">
            <v>174.1</v>
          </cell>
          <cell r="AF120">
            <v>196.9</v>
          </cell>
          <cell r="AG120">
            <v>275.66000000000003</v>
          </cell>
          <cell r="AH120">
            <v>127.26</v>
          </cell>
          <cell r="AI120">
            <v>178.17</v>
          </cell>
          <cell r="AN120">
            <v>205.12</v>
          </cell>
          <cell r="AO120">
            <v>287.17</v>
          </cell>
          <cell r="AR120">
            <v>209.24</v>
          </cell>
          <cell r="AS120">
            <v>292.93</v>
          </cell>
          <cell r="AT120">
            <v>135.97999999999999</v>
          </cell>
          <cell r="AU120">
            <v>190.37</v>
          </cell>
          <cell r="AV120">
            <v>213.35</v>
          </cell>
          <cell r="AW120">
            <v>298.69</v>
          </cell>
          <cell r="AX120">
            <v>138.88</v>
          </cell>
          <cell r="AY120">
            <v>194.43</v>
          </cell>
          <cell r="AZ120">
            <v>217.46</v>
          </cell>
          <cell r="BA120">
            <v>304.45</v>
          </cell>
          <cell r="BB120">
            <v>141.79</v>
          </cell>
          <cell r="BC120">
            <v>198.5</v>
          </cell>
          <cell r="BD120">
            <v>221.58</v>
          </cell>
          <cell r="BE120">
            <v>310.20999999999998</v>
          </cell>
          <cell r="BF120">
            <v>144.69</v>
          </cell>
          <cell r="BG120">
            <v>202.56</v>
          </cell>
          <cell r="BH120">
            <v>225.69</v>
          </cell>
          <cell r="BI120">
            <v>315.97000000000003</v>
          </cell>
          <cell r="BJ120">
            <v>147.59</v>
          </cell>
          <cell r="BK120">
            <v>206.63</v>
          </cell>
          <cell r="BL120">
            <v>229.8</v>
          </cell>
          <cell r="BM120">
            <v>321.72000000000003</v>
          </cell>
          <cell r="BN120">
            <v>150.5</v>
          </cell>
          <cell r="BO120">
            <v>210.7</v>
          </cell>
          <cell r="BP120">
            <v>233.92</v>
          </cell>
          <cell r="BQ120">
            <v>327.48</v>
          </cell>
          <cell r="BR120">
            <v>153.4</v>
          </cell>
          <cell r="BS120">
            <v>214.76</v>
          </cell>
          <cell r="BT120">
            <v>238.03</v>
          </cell>
          <cell r="BU120">
            <v>333.24</v>
          </cell>
        </row>
        <row r="121">
          <cell r="G121">
            <v>114</v>
          </cell>
          <cell r="X121">
            <v>190.33</v>
          </cell>
          <cell r="Y121">
            <v>266.45999999999998</v>
          </cell>
          <cell r="Z121">
            <v>122.53</v>
          </cell>
          <cell r="AA121">
            <v>171.54</v>
          </cell>
          <cell r="AB121">
            <v>194.48</v>
          </cell>
          <cell r="AC121">
            <v>272.27</v>
          </cell>
          <cell r="AD121">
            <v>125.46</v>
          </cell>
          <cell r="AE121">
            <v>175.64</v>
          </cell>
          <cell r="AF121">
            <v>198.63</v>
          </cell>
          <cell r="AG121">
            <v>278.08</v>
          </cell>
          <cell r="AH121">
            <v>128.38999999999999</v>
          </cell>
          <cell r="AI121">
            <v>179.75</v>
          </cell>
          <cell r="AN121">
            <v>206.93</v>
          </cell>
          <cell r="AO121">
            <v>289.7</v>
          </cell>
          <cell r="AR121">
            <v>211.08</v>
          </cell>
          <cell r="AS121">
            <v>295.51</v>
          </cell>
          <cell r="AT121">
            <v>137.18</v>
          </cell>
          <cell r="AU121">
            <v>192.05</v>
          </cell>
          <cell r="AV121">
            <v>215.23</v>
          </cell>
          <cell r="AW121">
            <v>301.32</v>
          </cell>
          <cell r="AX121">
            <v>140.11000000000001</v>
          </cell>
          <cell r="AY121">
            <v>196.15</v>
          </cell>
          <cell r="AZ121">
            <v>219.38</v>
          </cell>
          <cell r="BA121">
            <v>307.13</v>
          </cell>
          <cell r="BB121">
            <v>143.04</v>
          </cell>
          <cell r="BC121">
            <v>200.25</v>
          </cell>
          <cell r="BD121">
            <v>223.53</v>
          </cell>
          <cell r="BE121">
            <v>312.94</v>
          </cell>
          <cell r="BF121">
            <v>145.97</v>
          </cell>
          <cell r="BG121">
            <v>204.36</v>
          </cell>
          <cell r="BH121">
            <v>227.68</v>
          </cell>
          <cell r="BI121">
            <v>318.75</v>
          </cell>
          <cell r="BJ121">
            <v>148.9</v>
          </cell>
          <cell r="BK121">
            <v>208.46</v>
          </cell>
          <cell r="BL121">
            <v>231.83</v>
          </cell>
          <cell r="BM121">
            <v>324.56</v>
          </cell>
          <cell r="BN121">
            <v>151.83000000000001</v>
          </cell>
          <cell r="BO121">
            <v>212.56</v>
          </cell>
          <cell r="BP121">
            <v>235.98</v>
          </cell>
          <cell r="BQ121">
            <v>330.37</v>
          </cell>
          <cell r="BR121">
            <v>154.76</v>
          </cell>
          <cell r="BS121">
            <v>216.66</v>
          </cell>
          <cell r="BT121">
            <v>240.13</v>
          </cell>
          <cell r="BU121">
            <v>336.18</v>
          </cell>
        </row>
        <row r="122">
          <cell r="G122">
            <v>115</v>
          </cell>
          <cell r="X122">
            <v>191.99</v>
          </cell>
          <cell r="Y122">
            <v>268.79000000000002</v>
          </cell>
          <cell r="Z122">
            <v>123.6</v>
          </cell>
          <cell r="AA122">
            <v>173.05</v>
          </cell>
          <cell r="AB122">
            <v>196.18</v>
          </cell>
          <cell r="AC122">
            <v>274.64999999999998</v>
          </cell>
          <cell r="AD122">
            <v>126.56</v>
          </cell>
          <cell r="AE122">
            <v>177.18</v>
          </cell>
          <cell r="AF122">
            <v>200.37</v>
          </cell>
          <cell r="AG122">
            <v>280.51</v>
          </cell>
          <cell r="AH122">
            <v>129.52000000000001</v>
          </cell>
          <cell r="AI122">
            <v>181.32</v>
          </cell>
          <cell r="AN122">
            <v>208.74</v>
          </cell>
          <cell r="AO122">
            <v>292.23</v>
          </cell>
          <cell r="AR122">
            <v>212.92</v>
          </cell>
          <cell r="AS122">
            <v>298.08999999999997</v>
          </cell>
          <cell r="AT122">
            <v>138.38</v>
          </cell>
          <cell r="AU122">
            <v>193.74</v>
          </cell>
          <cell r="AV122">
            <v>217.11</v>
          </cell>
          <cell r="AW122">
            <v>303.95999999999998</v>
          </cell>
          <cell r="AX122">
            <v>141.34</v>
          </cell>
          <cell r="AY122">
            <v>197.87</v>
          </cell>
          <cell r="AZ122">
            <v>221.3</v>
          </cell>
          <cell r="BA122">
            <v>309.82</v>
          </cell>
          <cell r="BB122">
            <v>144.29</v>
          </cell>
          <cell r="BC122">
            <v>202.01</v>
          </cell>
          <cell r="BD122">
            <v>225.48</v>
          </cell>
          <cell r="BE122">
            <v>315.68</v>
          </cell>
          <cell r="BF122">
            <v>147.25</v>
          </cell>
          <cell r="BG122">
            <v>206.15</v>
          </cell>
          <cell r="BH122">
            <v>229.67</v>
          </cell>
          <cell r="BI122">
            <v>321.54000000000002</v>
          </cell>
          <cell r="BJ122">
            <v>150.19999999999999</v>
          </cell>
          <cell r="BK122">
            <v>210.29</v>
          </cell>
          <cell r="BL122">
            <v>233.85</v>
          </cell>
          <cell r="BM122">
            <v>327.39999999999998</v>
          </cell>
          <cell r="BN122">
            <v>153.16</v>
          </cell>
          <cell r="BO122">
            <v>214.42</v>
          </cell>
          <cell r="BP122">
            <v>238.04</v>
          </cell>
          <cell r="BQ122">
            <v>333.26</v>
          </cell>
          <cell r="BR122">
            <v>156.12</v>
          </cell>
          <cell r="BS122">
            <v>218.56</v>
          </cell>
          <cell r="BT122">
            <v>242.23</v>
          </cell>
          <cell r="BU122">
            <v>339.12</v>
          </cell>
        </row>
        <row r="123">
          <cell r="G123">
            <v>116</v>
          </cell>
          <cell r="X123">
            <v>193.66</v>
          </cell>
          <cell r="Y123">
            <v>271.13</v>
          </cell>
          <cell r="Z123">
            <v>124.68</v>
          </cell>
          <cell r="AA123">
            <v>174.55</v>
          </cell>
          <cell r="AB123">
            <v>197.89</v>
          </cell>
          <cell r="AC123">
            <v>277.04000000000002</v>
          </cell>
          <cell r="AD123">
            <v>127.66</v>
          </cell>
          <cell r="AE123">
            <v>178.73</v>
          </cell>
          <cell r="AF123">
            <v>202.11</v>
          </cell>
          <cell r="AG123">
            <v>282.95</v>
          </cell>
          <cell r="AH123">
            <v>130.63999999999999</v>
          </cell>
          <cell r="AI123">
            <v>182.9</v>
          </cell>
          <cell r="AN123">
            <v>210.55</v>
          </cell>
          <cell r="AO123">
            <v>294.77</v>
          </cell>
          <cell r="AR123">
            <v>214.78</v>
          </cell>
          <cell r="AS123">
            <v>300.69</v>
          </cell>
          <cell r="AT123">
            <v>139.59</v>
          </cell>
          <cell r="AU123">
            <v>195.42</v>
          </cell>
          <cell r="AV123">
            <v>219</v>
          </cell>
          <cell r="AW123">
            <v>306.60000000000002</v>
          </cell>
          <cell r="AX123">
            <v>142.57</v>
          </cell>
          <cell r="AY123">
            <v>199.6</v>
          </cell>
          <cell r="AZ123">
            <v>223.22</v>
          </cell>
          <cell r="BA123">
            <v>312.51</v>
          </cell>
          <cell r="BB123">
            <v>145.55000000000001</v>
          </cell>
          <cell r="BC123">
            <v>203.77</v>
          </cell>
          <cell r="BD123">
            <v>227.44</v>
          </cell>
          <cell r="BE123">
            <v>318.42</v>
          </cell>
          <cell r="BF123">
            <v>148.53</v>
          </cell>
          <cell r="BG123">
            <v>207.94</v>
          </cell>
          <cell r="BH123">
            <v>231.66</v>
          </cell>
          <cell r="BI123">
            <v>324.33</v>
          </cell>
          <cell r="BJ123">
            <v>151.51</v>
          </cell>
          <cell r="BK123">
            <v>212.12</v>
          </cell>
          <cell r="BL123">
            <v>235.89</v>
          </cell>
          <cell r="BM123">
            <v>330.24</v>
          </cell>
          <cell r="BN123">
            <v>154.49</v>
          </cell>
          <cell r="BO123">
            <v>216.29</v>
          </cell>
          <cell r="BP123">
            <v>240.11</v>
          </cell>
          <cell r="BQ123">
            <v>336.15</v>
          </cell>
          <cell r="BR123">
            <v>157.47</v>
          </cell>
          <cell r="BS123">
            <v>220.46</v>
          </cell>
          <cell r="BT123">
            <v>244.33</v>
          </cell>
          <cell r="BU123">
            <v>342.06</v>
          </cell>
        </row>
        <row r="124">
          <cell r="G124">
            <v>117</v>
          </cell>
          <cell r="X124">
            <v>195.34</v>
          </cell>
          <cell r="Y124">
            <v>273.47000000000003</v>
          </cell>
          <cell r="Z124">
            <v>125.76</v>
          </cell>
          <cell r="AA124">
            <v>176.06</v>
          </cell>
          <cell r="AB124">
            <v>199.6</v>
          </cell>
          <cell r="AC124">
            <v>279.43</v>
          </cell>
          <cell r="AD124">
            <v>128.77000000000001</v>
          </cell>
          <cell r="AE124">
            <v>180.27</v>
          </cell>
          <cell r="AF124">
            <v>203.85</v>
          </cell>
          <cell r="AG124">
            <v>285.39999999999998</v>
          </cell>
          <cell r="AH124">
            <v>131.77000000000001</v>
          </cell>
          <cell r="AI124">
            <v>184.48</v>
          </cell>
          <cell r="AN124">
            <v>212.37</v>
          </cell>
          <cell r="AO124">
            <v>297.32</v>
          </cell>
          <cell r="AR124">
            <v>216.63</v>
          </cell>
          <cell r="AS124">
            <v>303.27999999999997</v>
          </cell>
          <cell r="AT124">
            <v>140.79</v>
          </cell>
          <cell r="AU124">
            <v>197.11</v>
          </cell>
          <cell r="AV124">
            <v>220.89</v>
          </cell>
          <cell r="AW124">
            <v>309.24</v>
          </cell>
          <cell r="AX124">
            <v>143.80000000000001</v>
          </cell>
          <cell r="AY124">
            <v>201.32</v>
          </cell>
          <cell r="AZ124">
            <v>225.15</v>
          </cell>
          <cell r="BA124">
            <v>315.20999999999998</v>
          </cell>
          <cell r="BB124">
            <v>146.81</v>
          </cell>
          <cell r="BC124">
            <v>205.53</v>
          </cell>
          <cell r="BD124">
            <v>229.41</v>
          </cell>
          <cell r="BE124">
            <v>321.17</v>
          </cell>
          <cell r="BF124">
            <v>149.81</v>
          </cell>
          <cell r="BG124">
            <v>209.74</v>
          </cell>
          <cell r="BH124">
            <v>233.67</v>
          </cell>
          <cell r="BI124">
            <v>327.13</v>
          </cell>
          <cell r="BJ124">
            <v>152.82</v>
          </cell>
          <cell r="BK124">
            <v>213.95</v>
          </cell>
          <cell r="BL124">
            <v>237.92</v>
          </cell>
          <cell r="BM124">
            <v>333.09</v>
          </cell>
          <cell r="BN124">
            <v>155.83000000000001</v>
          </cell>
          <cell r="BO124">
            <v>218.16</v>
          </cell>
          <cell r="BP124">
            <v>242.18</v>
          </cell>
          <cell r="BQ124">
            <v>339.06</v>
          </cell>
          <cell r="BR124">
            <v>158.83000000000001</v>
          </cell>
          <cell r="BS124">
            <v>222.37</v>
          </cell>
          <cell r="BT124">
            <v>246.44</v>
          </cell>
          <cell r="BU124">
            <v>345.02</v>
          </cell>
        </row>
        <row r="125">
          <cell r="G125">
            <v>118</v>
          </cell>
          <cell r="X125">
            <v>197.01</v>
          </cell>
          <cell r="Y125">
            <v>275.82</v>
          </cell>
          <cell r="Z125">
            <v>126.84</v>
          </cell>
          <cell r="AA125">
            <v>177.57</v>
          </cell>
          <cell r="AB125">
            <v>201.31</v>
          </cell>
          <cell r="AC125">
            <v>281.83</v>
          </cell>
          <cell r="AD125">
            <v>129.87</v>
          </cell>
          <cell r="AE125">
            <v>181.82</v>
          </cell>
          <cell r="AF125">
            <v>205.6</v>
          </cell>
          <cell r="AG125">
            <v>287.85000000000002</v>
          </cell>
          <cell r="AH125">
            <v>132.9</v>
          </cell>
          <cell r="AI125">
            <v>186.06</v>
          </cell>
          <cell r="AN125">
            <v>214.19</v>
          </cell>
          <cell r="AO125">
            <v>299.87</v>
          </cell>
          <cell r="AR125">
            <v>218.49</v>
          </cell>
          <cell r="AS125">
            <v>305.89</v>
          </cell>
          <cell r="AT125">
            <v>142</v>
          </cell>
          <cell r="AU125">
            <v>198.8</v>
          </cell>
          <cell r="AV125">
            <v>222.79</v>
          </cell>
          <cell r="AW125">
            <v>311.89999999999998</v>
          </cell>
          <cell r="AX125">
            <v>145.03</v>
          </cell>
          <cell r="AY125">
            <v>203.05</v>
          </cell>
          <cell r="AZ125">
            <v>227.08</v>
          </cell>
          <cell r="BA125">
            <v>317.91000000000003</v>
          </cell>
          <cell r="BB125">
            <v>148.07</v>
          </cell>
          <cell r="BC125">
            <v>207.29</v>
          </cell>
          <cell r="BD125">
            <v>231.38</v>
          </cell>
          <cell r="BE125">
            <v>323.93</v>
          </cell>
          <cell r="BF125">
            <v>151.1</v>
          </cell>
          <cell r="BG125">
            <v>211.54</v>
          </cell>
          <cell r="BH125">
            <v>235.67</v>
          </cell>
          <cell r="BI125">
            <v>329.94</v>
          </cell>
          <cell r="BJ125">
            <v>154.13</v>
          </cell>
          <cell r="BK125">
            <v>215.78</v>
          </cell>
          <cell r="BL125">
            <v>239.97</v>
          </cell>
          <cell r="BM125">
            <v>335.95</v>
          </cell>
          <cell r="BN125">
            <v>157.16</v>
          </cell>
          <cell r="BO125">
            <v>220.03</v>
          </cell>
          <cell r="BP125">
            <v>244.26</v>
          </cell>
          <cell r="BQ125">
            <v>341.97</v>
          </cell>
          <cell r="BR125">
            <v>160.19999999999999</v>
          </cell>
          <cell r="BS125">
            <v>224.27</v>
          </cell>
          <cell r="BT125">
            <v>248.56</v>
          </cell>
          <cell r="BU125">
            <v>347.98</v>
          </cell>
        </row>
        <row r="126">
          <cell r="G126">
            <v>119</v>
          </cell>
          <cell r="X126">
            <v>198.7</v>
          </cell>
          <cell r="Y126">
            <v>278.17</v>
          </cell>
          <cell r="Z126">
            <v>127.92</v>
          </cell>
          <cell r="AA126">
            <v>179.08</v>
          </cell>
          <cell r="AB126">
            <v>203.03</v>
          </cell>
          <cell r="AC126">
            <v>284.24</v>
          </cell>
          <cell r="AD126">
            <v>130.97999999999999</v>
          </cell>
          <cell r="AE126">
            <v>183.37</v>
          </cell>
          <cell r="AF126">
            <v>207.36</v>
          </cell>
          <cell r="AG126">
            <v>290.3</v>
          </cell>
          <cell r="AH126">
            <v>134.03</v>
          </cell>
          <cell r="AI126">
            <v>187.65</v>
          </cell>
          <cell r="AN126">
            <v>216.02</v>
          </cell>
          <cell r="AO126">
            <v>302.43</v>
          </cell>
          <cell r="AR126">
            <v>220.35</v>
          </cell>
          <cell r="AS126">
            <v>308.5</v>
          </cell>
          <cell r="AT126">
            <v>143.21</v>
          </cell>
          <cell r="AU126">
            <v>200.49</v>
          </cell>
          <cell r="AV126">
            <v>224.69</v>
          </cell>
          <cell r="AW126">
            <v>314.56</v>
          </cell>
          <cell r="AX126">
            <v>146.27000000000001</v>
          </cell>
          <cell r="AY126">
            <v>204.77</v>
          </cell>
          <cell r="AZ126">
            <v>229.02</v>
          </cell>
          <cell r="BA126">
            <v>320.62</v>
          </cell>
          <cell r="BB126">
            <v>149.33000000000001</v>
          </cell>
          <cell r="BC126">
            <v>209.06</v>
          </cell>
          <cell r="BD126">
            <v>233.35</v>
          </cell>
          <cell r="BE126">
            <v>326.69</v>
          </cell>
          <cell r="BF126">
            <v>152.38</v>
          </cell>
          <cell r="BG126">
            <v>213.34</v>
          </cell>
          <cell r="BH126">
            <v>237.68</v>
          </cell>
          <cell r="BI126">
            <v>332.75</v>
          </cell>
          <cell r="BJ126">
            <v>155.44</v>
          </cell>
          <cell r="BK126">
            <v>217.62</v>
          </cell>
          <cell r="BL126">
            <v>242.01</v>
          </cell>
          <cell r="BM126">
            <v>338.82</v>
          </cell>
          <cell r="BN126">
            <v>158.5</v>
          </cell>
          <cell r="BO126">
            <v>221.9</v>
          </cell>
          <cell r="BP126">
            <v>246.34</v>
          </cell>
          <cell r="BQ126">
            <v>344.88</v>
          </cell>
          <cell r="BR126">
            <v>161.56</v>
          </cell>
          <cell r="BS126">
            <v>226.18</v>
          </cell>
          <cell r="BT126">
            <v>250.68</v>
          </cell>
          <cell r="BU126">
            <v>350.95</v>
          </cell>
        </row>
        <row r="127">
          <cell r="G127">
            <v>120</v>
          </cell>
          <cell r="X127">
            <v>200.38</v>
          </cell>
          <cell r="Y127">
            <v>280.54000000000002</v>
          </cell>
          <cell r="Z127">
            <v>128.96</v>
          </cell>
          <cell r="AA127">
            <v>180.54</v>
          </cell>
          <cell r="AB127">
            <v>204.75</v>
          </cell>
          <cell r="AC127">
            <v>286.64999999999998</v>
          </cell>
          <cell r="AD127">
            <v>132.04</v>
          </cell>
          <cell r="AE127">
            <v>184.86</v>
          </cell>
          <cell r="AF127">
            <v>209.12</v>
          </cell>
          <cell r="AG127">
            <v>292.77</v>
          </cell>
          <cell r="AH127">
            <v>135.13</v>
          </cell>
          <cell r="AI127">
            <v>189.18</v>
          </cell>
          <cell r="AN127">
            <v>217.86</v>
          </cell>
          <cell r="AO127">
            <v>305</v>
          </cell>
          <cell r="AR127">
            <v>222.22</v>
          </cell>
          <cell r="AS127">
            <v>311.11</v>
          </cell>
          <cell r="AT127">
            <v>144.38</v>
          </cell>
          <cell r="AU127">
            <v>202.13</v>
          </cell>
          <cell r="AV127">
            <v>226.59</v>
          </cell>
          <cell r="AW127">
            <v>317.23</v>
          </cell>
          <cell r="AX127">
            <v>147.46</v>
          </cell>
          <cell r="AY127">
            <v>206.45</v>
          </cell>
          <cell r="AZ127">
            <v>230.96</v>
          </cell>
          <cell r="BA127">
            <v>323.33999999999997</v>
          </cell>
          <cell r="BB127">
            <v>150.55000000000001</v>
          </cell>
          <cell r="BC127">
            <v>210.77</v>
          </cell>
          <cell r="BD127">
            <v>235.33</v>
          </cell>
          <cell r="BE127">
            <v>329.46</v>
          </cell>
          <cell r="BF127">
            <v>153.63</v>
          </cell>
          <cell r="BG127">
            <v>215.08</v>
          </cell>
          <cell r="BH127">
            <v>239.7</v>
          </cell>
          <cell r="BI127">
            <v>335.57</v>
          </cell>
          <cell r="BJ127">
            <v>156.71</v>
          </cell>
          <cell r="BK127">
            <v>219.4</v>
          </cell>
          <cell r="BL127">
            <v>244.06</v>
          </cell>
          <cell r="BM127">
            <v>341.69</v>
          </cell>
          <cell r="BN127">
            <v>159.80000000000001</v>
          </cell>
          <cell r="BO127">
            <v>223.72</v>
          </cell>
          <cell r="BP127">
            <v>248.43</v>
          </cell>
          <cell r="BQ127">
            <v>347.8</v>
          </cell>
          <cell r="BR127">
            <v>162.88</v>
          </cell>
          <cell r="BS127">
            <v>228.04</v>
          </cell>
          <cell r="BT127">
            <v>252.8</v>
          </cell>
          <cell r="BU127">
            <v>353.92</v>
          </cell>
        </row>
        <row r="128">
          <cell r="G128">
            <v>121</v>
          </cell>
          <cell r="X128">
            <v>201.93</v>
          </cell>
          <cell r="Y128">
            <v>282.70999999999998</v>
          </cell>
          <cell r="Z128">
            <v>130.04</v>
          </cell>
          <cell r="AA128">
            <v>182.06</v>
          </cell>
          <cell r="AB128">
            <v>206.34</v>
          </cell>
          <cell r="AC128">
            <v>288.87</v>
          </cell>
          <cell r="AD128">
            <v>133.15</v>
          </cell>
          <cell r="AE128">
            <v>186.41</v>
          </cell>
          <cell r="AF128">
            <v>210.74</v>
          </cell>
          <cell r="AG128">
            <v>295.04000000000002</v>
          </cell>
          <cell r="AH128">
            <v>136.26</v>
          </cell>
          <cell r="AI128">
            <v>190.76</v>
          </cell>
          <cell r="AN128">
            <v>219.55</v>
          </cell>
          <cell r="AO128">
            <v>307.37</v>
          </cell>
          <cell r="AR128">
            <v>223.95</v>
          </cell>
          <cell r="AS128">
            <v>313.54000000000002</v>
          </cell>
          <cell r="AT128">
            <v>145.59</v>
          </cell>
          <cell r="AU128">
            <v>203.83</v>
          </cell>
          <cell r="AV128">
            <v>228.36</v>
          </cell>
          <cell r="AW128">
            <v>319.7</v>
          </cell>
          <cell r="AX128">
            <v>148.69999999999999</v>
          </cell>
          <cell r="AY128">
            <v>208.18</v>
          </cell>
          <cell r="AZ128">
            <v>232.76</v>
          </cell>
          <cell r="BA128">
            <v>325.87</v>
          </cell>
          <cell r="BB128">
            <v>151.81</v>
          </cell>
          <cell r="BC128">
            <v>212.53</v>
          </cell>
          <cell r="BD128">
            <v>237.17</v>
          </cell>
          <cell r="BE128">
            <v>332.03</v>
          </cell>
          <cell r="BF128">
            <v>154.91999999999999</v>
          </cell>
          <cell r="BG128">
            <v>216.89</v>
          </cell>
          <cell r="BH128">
            <v>241.57</v>
          </cell>
          <cell r="BI128">
            <v>338.2</v>
          </cell>
          <cell r="BJ128">
            <v>158.03</v>
          </cell>
          <cell r="BK128">
            <v>221.24</v>
          </cell>
          <cell r="BL128">
            <v>245.98</v>
          </cell>
          <cell r="BM128">
            <v>344.37</v>
          </cell>
          <cell r="BN128">
            <v>161.13999999999999</v>
          </cell>
          <cell r="BO128">
            <v>225.59</v>
          </cell>
          <cell r="BP128">
            <v>250.38</v>
          </cell>
          <cell r="BQ128">
            <v>350.53</v>
          </cell>
          <cell r="BR128">
            <v>164.25</v>
          </cell>
          <cell r="BS128">
            <v>229.95</v>
          </cell>
          <cell r="BT128">
            <v>254.79</v>
          </cell>
          <cell r="BU128">
            <v>356.7</v>
          </cell>
        </row>
        <row r="129">
          <cell r="G129">
            <v>122</v>
          </cell>
          <cell r="X129">
            <v>203.63</v>
          </cell>
          <cell r="Y129">
            <v>285.08</v>
          </cell>
          <cell r="Z129">
            <v>131.13</v>
          </cell>
          <cell r="AA129">
            <v>183.58</v>
          </cell>
          <cell r="AB129">
            <v>208.07</v>
          </cell>
          <cell r="AC129">
            <v>291.3</v>
          </cell>
          <cell r="AD129">
            <v>134.26</v>
          </cell>
          <cell r="AE129">
            <v>187.96</v>
          </cell>
          <cell r="AF129">
            <v>212.51</v>
          </cell>
          <cell r="AG129">
            <v>297.51</v>
          </cell>
          <cell r="AH129">
            <v>137.4</v>
          </cell>
          <cell r="AI129">
            <v>192.35</v>
          </cell>
          <cell r="AN129">
            <v>221.39</v>
          </cell>
          <cell r="AO129">
            <v>309.95</v>
          </cell>
          <cell r="AR129">
            <v>225.83</v>
          </cell>
          <cell r="AS129">
            <v>316.16000000000003</v>
          </cell>
          <cell r="AT129">
            <v>146.80000000000001</v>
          </cell>
          <cell r="AU129">
            <v>205.52</v>
          </cell>
          <cell r="AV129">
            <v>230.27</v>
          </cell>
          <cell r="AW129">
            <v>322.38</v>
          </cell>
          <cell r="AX129">
            <v>149.94</v>
          </cell>
          <cell r="AY129">
            <v>209.91</v>
          </cell>
          <cell r="AZ129">
            <v>234.71</v>
          </cell>
          <cell r="BA129">
            <v>328.6</v>
          </cell>
          <cell r="BB129">
            <v>153.07</v>
          </cell>
          <cell r="BC129">
            <v>214.3</v>
          </cell>
          <cell r="BD129">
            <v>239.15</v>
          </cell>
          <cell r="BE129">
            <v>334.82</v>
          </cell>
          <cell r="BF129">
            <v>156.21</v>
          </cell>
          <cell r="BG129">
            <v>218.69</v>
          </cell>
          <cell r="BH129">
            <v>243.59</v>
          </cell>
          <cell r="BI129">
            <v>341.03</v>
          </cell>
          <cell r="BJ129">
            <v>159.34</v>
          </cell>
          <cell r="BK129">
            <v>223.08</v>
          </cell>
          <cell r="BL129">
            <v>248.04</v>
          </cell>
          <cell r="BM129">
            <v>347.25</v>
          </cell>
          <cell r="BN129">
            <v>162.47999999999999</v>
          </cell>
          <cell r="BO129">
            <v>227.47</v>
          </cell>
          <cell r="BP129">
            <v>252.48</v>
          </cell>
          <cell r="BQ129">
            <v>353.47</v>
          </cell>
          <cell r="BR129">
            <v>165.61</v>
          </cell>
          <cell r="BS129">
            <v>231.86</v>
          </cell>
          <cell r="BT129">
            <v>256.92</v>
          </cell>
          <cell r="BU129">
            <v>359.68</v>
          </cell>
        </row>
        <row r="130">
          <cell r="G130">
            <v>123</v>
          </cell>
          <cell r="X130">
            <v>205.33</v>
          </cell>
          <cell r="Y130">
            <v>287.45999999999998</v>
          </cell>
          <cell r="Z130">
            <v>132.16999999999999</v>
          </cell>
          <cell r="AA130">
            <v>185.04</v>
          </cell>
          <cell r="AB130">
            <v>209.81</v>
          </cell>
          <cell r="AC130">
            <v>293.73</v>
          </cell>
          <cell r="AD130">
            <v>135.33000000000001</v>
          </cell>
          <cell r="AE130">
            <v>189.46</v>
          </cell>
          <cell r="AF130">
            <v>214.28</v>
          </cell>
          <cell r="AG130">
            <v>300</v>
          </cell>
          <cell r="AH130">
            <v>138.49</v>
          </cell>
          <cell r="AI130">
            <v>193.89</v>
          </cell>
          <cell r="AN130">
            <v>223.24</v>
          </cell>
          <cell r="AO130">
            <v>312.52999999999997</v>
          </cell>
          <cell r="AR130">
            <v>227.71</v>
          </cell>
          <cell r="AS130">
            <v>318.8</v>
          </cell>
          <cell r="AT130">
            <v>147.97</v>
          </cell>
          <cell r="AU130">
            <v>207.16</v>
          </cell>
          <cell r="AV130">
            <v>232.19</v>
          </cell>
          <cell r="AW130">
            <v>325.07</v>
          </cell>
          <cell r="AX130">
            <v>151.13</v>
          </cell>
          <cell r="AY130">
            <v>211.59</v>
          </cell>
          <cell r="AZ130">
            <v>236.67</v>
          </cell>
          <cell r="BA130">
            <v>331.34</v>
          </cell>
          <cell r="BB130">
            <v>154.30000000000001</v>
          </cell>
          <cell r="BC130">
            <v>216.01</v>
          </cell>
          <cell r="BD130">
            <v>241.15</v>
          </cell>
          <cell r="BE130">
            <v>337.6</v>
          </cell>
          <cell r="BF130">
            <v>157.46</v>
          </cell>
          <cell r="BG130">
            <v>220.44</v>
          </cell>
          <cell r="BH130">
            <v>245.62</v>
          </cell>
          <cell r="BI130">
            <v>343.87</v>
          </cell>
          <cell r="BJ130">
            <v>160.62</v>
          </cell>
          <cell r="BK130">
            <v>224.87</v>
          </cell>
          <cell r="BL130">
            <v>250.1</v>
          </cell>
          <cell r="BM130">
            <v>350.14</v>
          </cell>
          <cell r="BN130">
            <v>163.78</v>
          </cell>
          <cell r="BO130">
            <v>229.29</v>
          </cell>
          <cell r="BP130">
            <v>254.58</v>
          </cell>
          <cell r="BQ130">
            <v>356.41</v>
          </cell>
          <cell r="BR130">
            <v>166.94</v>
          </cell>
          <cell r="BS130">
            <v>233.72</v>
          </cell>
          <cell r="BT130">
            <v>259.05</v>
          </cell>
          <cell r="BU130">
            <v>362.68</v>
          </cell>
        </row>
        <row r="131">
          <cell r="G131">
            <v>124</v>
          </cell>
          <cell r="X131">
            <v>207.03</v>
          </cell>
          <cell r="Y131">
            <v>289.85000000000002</v>
          </cell>
          <cell r="Z131">
            <v>133.25</v>
          </cell>
          <cell r="AA131">
            <v>186.56</v>
          </cell>
          <cell r="AB131">
            <v>211.55</v>
          </cell>
          <cell r="AC131">
            <v>296.17</v>
          </cell>
          <cell r="AD131">
            <v>136.44</v>
          </cell>
          <cell r="AE131">
            <v>191.02</v>
          </cell>
          <cell r="AF131">
            <v>216.06</v>
          </cell>
          <cell r="AG131">
            <v>302.49</v>
          </cell>
          <cell r="AH131">
            <v>139.63</v>
          </cell>
          <cell r="AI131">
            <v>195.48</v>
          </cell>
          <cell r="AN131">
            <v>225.09</v>
          </cell>
          <cell r="AO131">
            <v>315.12</v>
          </cell>
          <cell r="AR131">
            <v>229.6</v>
          </cell>
          <cell r="AS131">
            <v>321.44</v>
          </cell>
          <cell r="AT131">
            <v>149.19</v>
          </cell>
          <cell r="AU131">
            <v>208.86</v>
          </cell>
          <cell r="AV131">
            <v>234.12</v>
          </cell>
          <cell r="AW131">
            <v>327.76</v>
          </cell>
          <cell r="AX131">
            <v>152.38</v>
          </cell>
          <cell r="AY131">
            <v>213.33</v>
          </cell>
          <cell r="AZ131">
            <v>238.63</v>
          </cell>
          <cell r="BA131">
            <v>334.08</v>
          </cell>
          <cell r="BB131">
            <v>155.56</v>
          </cell>
          <cell r="BC131">
            <v>217.79</v>
          </cell>
          <cell r="BD131">
            <v>243.14</v>
          </cell>
          <cell r="BE131">
            <v>340.4</v>
          </cell>
          <cell r="BF131">
            <v>158.75</v>
          </cell>
          <cell r="BG131">
            <v>222.25</v>
          </cell>
          <cell r="BH131">
            <v>247.66</v>
          </cell>
          <cell r="BI131">
            <v>346.72</v>
          </cell>
          <cell r="BJ131">
            <v>161.94</v>
          </cell>
          <cell r="BK131">
            <v>226.71</v>
          </cell>
          <cell r="BL131">
            <v>252.17</v>
          </cell>
          <cell r="BM131">
            <v>353.04</v>
          </cell>
          <cell r="BN131">
            <v>165.12</v>
          </cell>
          <cell r="BO131">
            <v>231.17</v>
          </cell>
          <cell r="BP131">
            <v>256.68</v>
          </cell>
          <cell r="BQ131">
            <v>359.36</v>
          </cell>
          <cell r="BR131">
            <v>168.31</v>
          </cell>
          <cell r="BS131">
            <v>235.63</v>
          </cell>
          <cell r="BT131">
            <v>261.2</v>
          </cell>
          <cell r="BU131">
            <v>365.68</v>
          </cell>
        </row>
        <row r="132">
          <cell r="G132">
            <v>125</v>
          </cell>
          <cell r="X132">
            <v>208.59</v>
          </cell>
          <cell r="Y132">
            <v>292.02999999999997</v>
          </cell>
          <cell r="Z132">
            <v>134.34</v>
          </cell>
          <cell r="AA132">
            <v>188.08</v>
          </cell>
          <cell r="AB132">
            <v>213.14</v>
          </cell>
          <cell r="AC132">
            <v>298.39999999999998</v>
          </cell>
          <cell r="AD132">
            <v>137.55000000000001</v>
          </cell>
          <cell r="AE132">
            <v>192.58</v>
          </cell>
          <cell r="AF132">
            <v>217.69</v>
          </cell>
          <cell r="AG132">
            <v>304.77</v>
          </cell>
          <cell r="AH132">
            <v>140.77000000000001</v>
          </cell>
          <cell r="AI132">
            <v>197.07</v>
          </cell>
          <cell r="AN132">
            <v>226.79</v>
          </cell>
          <cell r="AO132">
            <v>317.51</v>
          </cell>
          <cell r="AR132">
            <v>231.34</v>
          </cell>
          <cell r="AS132">
            <v>323.88</v>
          </cell>
          <cell r="AT132">
            <v>150.4</v>
          </cell>
          <cell r="AU132">
            <v>210.57</v>
          </cell>
          <cell r="AV132">
            <v>235.89</v>
          </cell>
          <cell r="AW132">
            <v>330.25</v>
          </cell>
          <cell r="AX132">
            <v>153.62</v>
          </cell>
          <cell r="AY132">
            <v>215.06</v>
          </cell>
          <cell r="AZ132">
            <v>240.44</v>
          </cell>
          <cell r="BA132">
            <v>336.62</v>
          </cell>
          <cell r="BB132">
            <v>156.83000000000001</v>
          </cell>
          <cell r="BC132">
            <v>219.56</v>
          </cell>
          <cell r="BD132">
            <v>244.99</v>
          </cell>
          <cell r="BE132">
            <v>342.99</v>
          </cell>
          <cell r="BF132">
            <v>160.04</v>
          </cell>
          <cell r="BG132">
            <v>224.06</v>
          </cell>
          <cell r="BH132">
            <v>249.54</v>
          </cell>
          <cell r="BI132">
            <v>349.36</v>
          </cell>
          <cell r="BJ132">
            <v>163.25</v>
          </cell>
          <cell r="BK132">
            <v>228.56</v>
          </cell>
          <cell r="BL132">
            <v>254.09</v>
          </cell>
          <cell r="BM132">
            <v>355.73</v>
          </cell>
          <cell r="BN132">
            <v>166.47</v>
          </cell>
          <cell r="BO132">
            <v>233.05</v>
          </cell>
          <cell r="BP132">
            <v>258.64</v>
          </cell>
          <cell r="BQ132">
            <v>362.1</v>
          </cell>
          <cell r="BR132">
            <v>169.68</v>
          </cell>
          <cell r="BS132">
            <v>237.55</v>
          </cell>
          <cell r="BT132">
            <v>263.19</v>
          </cell>
          <cell r="BU132">
            <v>368.47</v>
          </cell>
        </row>
        <row r="133">
          <cell r="G133">
            <v>126</v>
          </cell>
          <cell r="X133">
            <v>210.31</v>
          </cell>
          <cell r="Y133">
            <v>294.43</v>
          </cell>
          <cell r="Z133">
            <v>135.38999999999999</v>
          </cell>
          <cell r="AA133">
            <v>189.54</v>
          </cell>
          <cell r="AB133">
            <v>214.89</v>
          </cell>
          <cell r="AC133">
            <v>300.85000000000002</v>
          </cell>
          <cell r="AD133">
            <v>138.63</v>
          </cell>
          <cell r="AE133">
            <v>194.08</v>
          </cell>
          <cell r="AF133">
            <v>219.48</v>
          </cell>
          <cell r="AG133">
            <v>307.27</v>
          </cell>
          <cell r="AH133">
            <v>141.86000000000001</v>
          </cell>
          <cell r="AI133">
            <v>198.61</v>
          </cell>
          <cell r="AN133">
            <v>228.65</v>
          </cell>
          <cell r="AO133">
            <v>320.11</v>
          </cell>
          <cell r="AR133">
            <v>233.24</v>
          </cell>
          <cell r="AS133">
            <v>326.52999999999997</v>
          </cell>
          <cell r="AT133">
            <v>151.58000000000001</v>
          </cell>
          <cell r="AU133">
            <v>212.21</v>
          </cell>
          <cell r="AV133">
            <v>237.82</v>
          </cell>
          <cell r="AW133">
            <v>332.95</v>
          </cell>
          <cell r="AX133">
            <v>154.82</v>
          </cell>
          <cell r="AY133">
            <v>216.74</v>
          </cell>
          <cell r="AZ133">
            <v>242.41</v>
          </cell>
          <cell r="BA133">
            <v>339.38</v>
          </cell>
          <cell r="BB133">
            <v>158.05000000000001</v>
          </cell>
          <cell r="BC133">
            <v>221.28</v>
          </cell>
          <cell r="BD133">
            <v>247</v>
          </cell>
          <cell r="BE133">
            <v>345.8</v>
          </cell>
          <cell r="BF133">
            <v>161.29</v>
          </cell>
          <cell r="BG133">
            <v>225.81</v>
          </cell>
          <cell r="BH133">
            <v>251.58</v>
          </cell>
          <cell r="BI133">
            <v>352.22</v>
          </cell>
          <cell r="BJ133">
            <v>164.53</v>
          </cell>
          <cell r="BK133">
            <v>230.34</v>
          </cell>
          <cell r="BL133">
            <v>256.17</v>
          </cell>
          <cell r="BM133">
            <v>358.64</v>
          </cell>
          <cell r="BN133">
            <v>167.77</v>
          </cell>
          <cell r="BO133">
            <v>234.88</v>
          </cell>
          <cell r="BP133">
            <v>260.76</v>
          </cell>
          <cell r="BQ133">
            <v>365.06</v>
          </cell>
          <cell r="BR133">
            <v>171.01</v>
          </cell>
          <cell r="BS133">
            <v>239.41</v>
          </cell>
          <cell r="BT133">
            <v>265.33999999999997</v>
          </cell>
          <cell r="BU133">
            <v>371.48</v>
          </cell>
        </row>
        <row r="134">
          <cell r="G134">
            <v>127</v>
          </cell>
          <cell r="X134">
            <v>212.03</v>
          </cell>
          <cell r="Y134">
            <v>296.83999999999997</v>
          </cell>
          <cell r="Z134">
            <v>136.47999999999999</v>
          </cell>
          <cell r="AA134">
            <v>191.07</v>
          </cell>
          <cell r="AB134">
            <v>216.65</v>
          </cell>
          <cell r="AC134">
            <v>303.31</v>
          </cell>
          <cell r="AD134">
            <v>139.74</v>
          </cell>
          <cell r="AE134">
            <v>195.64</v>
          </cell>
          <cell r="AF134">
            <v>221.27</v>
          </cell>
          <cell r="AG134">
            <v>309.77999999999997</v>
          </cell>
          <cell r="AH134">
            <v>143.01</v>
          </cell>
          <cell r="AI134">
            <v>200.21</v>
          </cell>
          <cell r="AN134">
            <v>230.52</v>
          </cell>
          <cell r="AO134">
            <v>322.72000000000003</v>
          </cell>
          <cell r="AR134">
            <v>235.14</v>
          </cell>
          <cell r="AS134">
            <v>329.2</v>
          </cell>
          <cell r="AT134">
            <v>152.80000000000001</v>
          </cell>
          <cell r="AU134">
            <v>213.92</v>
          </cell>
          <cell r="AV134">
            <v>239.76</v>
          </cell>
          <cell r="AW134">
            <v>335.67</v>
          </cell>
          <cell r="AX134">
            <v>156.06</v>
          </cell>
          <cell r="AY134">
            <v>218.49</v>
          </cell>
          <cell r="AZ134">
            <v>244.39</v>
          </cell>
          <cell r="BA134">
            <v>342.14</v>
          </cell>
          <cell r="BB134">
            <v>159.33000000000001</v>
          </cell>
          <cell r="BC134">
            <v>223.06</v>
          </cell>
          <cell r="BD134">
            <v>249.01</v>
          </cell>
          <cell r="BE134">
            <v>348.61</v>
          </cell>
          <cell r="BF134">
            <v>162.59</v>
          </cell>
          <cell r="BG134">
            <v>227.62</v>
          </cell>
          <cell r="BH134">
            <v>253.63</v>
          </cell>
          <cell r="BI134">
            <v>355.08</v>
          </cell>
          <cell r="BJ134">
            <v>165.85</v>
          </cell>
          <cell r="BK134">
            <v>232.19</v>
          </cell>
          <cell r="BL134">
            <v>258.25</v>
          </cell>
          <cell r="BM134">
            <v>361.56</v>
          </cell>
          <cell r="BN134">
            <v>169.12</v>
          </cell>
          <cell r="BO134">
            <v>236.76</v>
          </cell>
          <cell r="BP134">
            <v>262.88</v>
          </cell>
          <cell r="BQ134">
            <v>368.03</v>
          </cell>
          <cell r="BR134">
            <v>172.38</v>
          </cell>
          <cell r="BS134">
            <v>241.33</v>
          </cell>
          <cell r="BT134">
            <v>267.5</v>
          </cell>
          <cell r="BU134">
            <v>374.5</v>
          </cell>
        </row>
        <row r="135">
          <cell r="G135">
            <v>128</v>
          </cell>
          <cell r="X135">
            <v>213.59</v>
          </cell>
          <cell r="Y135">
            <v>299.02999999999997</v>
          </cell>
          <cell r="Z135">
            <v>137.57</v>
          </cell>
          <cell r="AA135">
            <v>192.6</v>
          </cell>
          <cell r="AB135">
            <v>218.25</v>
          </cell>
          <cell r="AC135">
            <v>305.55</v>
          </cell>
          <cell r="AD135">
            <v>140.86000000000001</v>
          </cell>
          <cell r="AE135">
            <v>197.2</v>
          </cell>
          <cell r="AF135">
            <v>222.91</v>
          </cell>
          <cell r="AG135">
            <v>312.07</v>
          </cell>
          <cell r="AH135">
            <v>144.15</v>
          </cell>
          <cell r="AI135">
            <v>201.81</v>
          </cell>
          <cell r="AN135">
            <v>232.23</v>
          </cell>
          <cell r="AO135">
            <v>325.12</v>
          </cell>
          <cell r="AR135">
            <v>236.89</v>
          </cell>
          <cell r="AS135">
            <v>331.64</v>
          </cell>
          <cell r="AT135">
            <v>154.02000000000001</v>
          </cell>
          <cell r="AU135">
            <v>215.63</v>
          </cell>
          <cell r="AV135">
            <v>241.55</v>
          </cell>
          <cell r="AW135">
            <v>338.17</v>
          </cell>
          <cell r="AX135">
            <v>157.31</v>
          </cell>
          <cell r="AY135">
            <v>220.23</v>
          </cell>
          <cell r="AZ135">
            <v>246.21</v>
          </cell>
          <cell r="BA135">
            <v>344.69</v>
          </cell>
          <cell r="BB135">
            <v>160.6</v>
          </cell>
          <cell r="BC135">
            <v>224.84</v>
          </cell>
          <cell r="BD135">
            <v>250.87</v>
          </cell>
          <cell r="BE135">
            <v>351.21</v>
          </cell>
          <cell r="BF135">
            <v>163.89</v>
          </cell>
          <cell r="BG135">
            <v>229.44</v>
          </cell>
          <cell r="BH135">
            <v>255.52</v>
          </cell>
          <cell r="BI135">
            <v>357.73</v>
          </cell>
          <cell r="BJ135">
            <v>167.18</v>
          </cell>
          <cell r="BK135">
            <v>234.05</v>
          </cell>
          <cell r="BL135">
            <v>260.18</v>
          </cell>
          <cell r="BM135">
            <v>364.26</v>
          </cell>
          <cell r="BN135">
            <v>170.47</v>
          </cell>
          <cell r="BO135">
            <v>238.65</v>
          </cell>
          <cell r="BP135">
            <v>264.83999999999997</v>
          </cell>
          <cell r="BQ135">
            <v>370.78</v>
          </cell>
          <cell r="BR135">
            <v>173.76</v>
          </cell>
          <cell r="BS135">
            <v>243.26</v>
          </cell>
          <cell r="BT135">
            <v>269.5</v>
          </cell>
          <cell r="BU135">
            <v>377.3</v>
          </cell>
        </row>
        <row r="136">
          <cell r="G136">
            <v>129</v>
          </cell>
          <cell r="X136">
            <v>215.32</v>
          </cell>
          <cell r="Y136">
            <v>301.45</v>
          </cell>
          <cell r="Z136">
            <v>138.62</v>
          </cell>
          <cell r="AA136">
            <v>194.06</v>
          </cell>
          <cell r="AB136">
            <v>220.02</v>
          </cell>
          <cell r="AC136">
            <v>308.02</v>
          </cell>
          <cell r="AD136">
            <v>141.93</v>
          </cell>
          <cell r="AE136">
            <v>198.71</v>
          </cell>
          <cell r="AF136">
            <v>224.71</v>
          </cell>
          <cell r="AG136">
            <v>314.60000000000002</v>
          </cell>
          <cell r="AH136">
            <v>145.25</v>
          </cell>
          <cell r="AI136">
            <v>203.35</v>
          </cell>
          <cell r="AN136">
            <v>234.1</v>
          </cell>
          <cell r="AO136">
            <v>327.75</v>
          </cell>
          <cell r="AR136">
            <v>238.8</v>
          </cell>
          <cell r="AS136">
            <v>334.32</v>
          </cell>
          <cell r="AT136">
            <v>155.19</v>
          </cell>
          <cell r="AU136">
            <v>217.27</v>
          </cell>
          <cell r="AV136">
            <v>243.49</v>
          </cell>
          <cell r="AW136">
            <v>340.89</v>
          </cell>
          <cell r="AX136">
            <v>158.51</v>
          </cell>
          <cell r="AY136">
            <v>221.91</v>
          </cell>
          <cell r="AZ136">
            <v>248.19</v>
          </cell>
          <cell r="BA136">
            <v>347.47</v>
          </cell>
          <cell r="BB136">
            <v>161.82</v>
          </cell>
          <cell r="BC136">
            <v>226.55</v>
          </cell>
          <cell r="BD136">
            <v>252.89</v>
          </cell>
          <cell r="BE136">
            <v>354.04</v>
          </cell>
          <cell r="BF136">
            <v>165.14</v>
          </cell>
          <cell r="BG136">
            <v>231.2</v>
          </cell>
          <cell r="BH136">
            <v>257.58</v>
          </cell>
          <cell r="BI136">
            <v>360.61</v>
          </cell>
          <cell r="BJ136">
            <v>168.46</v>
          </cell>
          <cell r="BK136">
            <v>235.84</v>
          </cell>
          <cell r="BL136">
            <v>262.27999999999997</v>
          </cell>
          <cell r="BM136">
            <v>367.19</v>
          </cell>
          <cell r="BN136">
            <v>171.77</v>
          </cell>
          <cell r="BO136">
            <v>240.48</v>
          </cell>
          <cell r="BP136">
            <v>266.97000000000003</v>
          </cell>
          <cell r="BQ136">
            <v>373.76</v>
          </cell>
          <cell r="BR136">
            <v>175.09</v>
          </cell>
          <cell r="BS136">
            <v>245.12</v>
          </cell>
          <cell r="BT136">
            <v>271.67</v>
          </cell>
          <cell r="BU136">
            <v>380.34</v>
          </cell>
        </row>
        <row r="137">
          <cell r="G137">
            <v>130</v>
          </cell>
          <cell r="X137">
            <v>217.06</v>
          </cell>
          <cell r="Y137">
            <v>303.88</v>
          </cell>
          <cell r="Z137">
            <v>139.71</v>
          </cell>
          <cell r="AA137">
            <v>195.6</v>
          </cell>
          <cell r="AB137">
            <v>221.79</v>
          </cell>
          <cell r="AC137">
            <v>310.5</v>
          </cell>
          <cell r="AD137">
            <v>143.05000000000001</v>
          </cell>
          <cell r="AE137">
            <v>200.27</v>
          </cell>
          <cell r="AF137">
            <v>226.52</v>
          </cell>
          <cell r="AG137">
            <v>317.13</v>
          </cell>
          <cell r="AH137">
            <v>146.38999999999999</v>
          </cell>
          <cell r="AI137">
            <v>204.95</v>
          </cell>
          <cell r="AN137">
            <v>235.98</v>
          </cell>
          <cell r="AO137">
            <v>330.38</v>
          </cell>
          <cell r="AR137">
            <v>240.72</v>
          </cell>
          <cell r="AS137">
            <v>337</v>
          </cell>
          <cell r="AT137">
            <v>156.41999999999999</v>
          </cell>
          <cell r="AU137">
            <v>218.98</v>
          </cell>
          <cell r="AV137">
            <v>245.45</v>
          </cell>
          <cell r="AW137">
            <v>343.63</v>
          </cell>
          <cell r="AX137">
            <v>159.76</v>
          </cell>
          <cell r="AY137">
            <v>223.66</v>
          </cell>
          <cell r="AZ137">
            <v>250.18</v>
          </cell>
          <cell r="BA137">
            <v>350.25</v>
          </cell>
          <cell r="BB137">
            <v>163.1</v>
          </cell>
          <cell r="BC137">
            <v>228.34</v>
          </cell>
          <cell r="BD137">
            <v>254.91</v>
          </cell>
          <cell r="BE137">
            <v>356.88</v>
          </cell>
          <cell r="BF137">
            <v>166.44</v>
          </cell>
          <cell r="BG137">
            <v>233.02</v>
          </cell>
          <cell r="BH137">
            <v>259.64</v>
          </cell>
          <cell r="BI137">
            <v>363.5</v>
          </cell>
          <cell r="BJ137">
            <v>169.78</v>
          </cell>
          <cell r="BK137">
            <v>237.69</v>
          </cell>
          <cell r="BL137">
            <v>264.38</v>
          </cell>
          <cell r="BM137">
            <v>370.13</v>
          </cell>
          <cell r="BN137">
            <v>173.12</v>
          </cell>
          <cell r="BO137">
            <v>242.37</v>
          </cell>
          <cell r="BP137">
            <v>269.11</v>
          </cell>
          <cell r="BQ137">
            <v>376.75</v>
          </cell>
          <cell r="BR137">
            <v>176.46</v>
          </cell>
          <cell r="BS137">
            <v>247.05</v>
          </cell>
          <cell r="BT137">
            <v>273.83999999999997</v>
          </cell>
          <cell r="BU137">
            <v>383.38</v>
          </cell>
        </row>
        <row r="138">
          <cell r="G138">
            <v>131</v>
          </cell>
          <cell r="X138">
            <v>218.63</v>
          </cell>
          <cell r="Y138">
            <v>306.08</v>
          </cell>
          <cell r="Z138">
            <v>140.76</v>
          </cell>
          <cell r="AA138">
            <v>197.07</v>
          </cell>
          <cell r="AB138">
            <v>223.4</v>
          </cell>
          <cell r="AC138">
            <v>312.76</v>
          </cell>
          <cell r="AD138">
            <v>144.13</v>
          </cell>
          <cell r="AE138">
            <v>201.78</v>
          </cell>
          <cell r="AF138">
            <v>228.17</v>
          </cell>
          <cell r="AG138">
            <v>319.43</v>
          </cell>
          <cell r="AH138">
            <v>147.49</v>
          </cell>
          <cell r="AI138">
            <v>206.49</v>
          </cell>
          <cell r="AN138">
            <v>237.7</v>
          </cell>
          <cell r="AO138">
            <v>332.79</v>
          </cell>
          <cell r="AR138">
            <v>242.47</v>
          </cell>
          <cell r="AS138">
            <v>339.46</v>
          </cell>
          <cell r="AT138">
            <v>157.59</v>
          </cell>
          <cell r="AU138">
            <v>220.63</v>
          </cell>
          <cell r="AV138">
            <v>247.24</v>
          </cell>
          <cell r="AW138">
            <v>346.14</v>
          </cell>
          <cell r="AX138">
            <v>160.96</v>
          </cell>
          <cell r="AY138">
            <v>225.35</v>
          </cell>
          <cell r="AZ138">
            <v>252.01</v>
          </cell>
          <cell r="BA138">
            <v>352.81</v>
          </cell>
          <cell r="BB138">
            <v>164.33</v>
          </cell>
          <cell r="BC138">
            <v>230.06</v>
          </cell>
          <cell r="BD138">
            <v>256.77999999999997</v>
          </cell>
          <cell r="BE138">
            <v>359.49</v>
          </cell>
          <cell r="BF138">
            <v>167.69</v>
          </cell>
          <cell r="BG138">
            <v>234.77</v>
          </cell>
          <cell r="BH138">
            <v>261.55</v>
          </cell>
          <cell r="BI138">
            <v>366.16</v>
          </cell>
          <cell r="BJ138">
            <v>171.06</v>
          </cell>
          <cell r="BK138">
            <v>239.49</v>
          </cell>
          <cell r="BL138">
            <v>266.31</v>
          </cell>
          <cell r="BM138">
            <v>372.84</v>
          </cell>
          <cell r="BN138">
            <v>174.43</v>
          </cell>
          <cell r="BO138">
            <v>244.2</v>
          </cell>
          <cell r="BP138">
            <v>271.08</v>
          </cell>
          <cell r="BQ138">
            <v>379.52</v>
          </cell>
          <cell r="BR138">
            <v>177.79</v>
          </cell>
          <cell r="BS138">
            <v>248.91</v>
          </cell>
          <cell r="BT138">
            <v>275.85000000000002</v>
          </cell>
          <cell r="BU138">
            <v>386.19</v>
          </cell>
        </row>
        <row r="139">
          <cell r="G139">
            <v>132</v>
          </cell>
          <cell r="X139">
            <v>220.38</v>
          </cell>
          <cell r="Y139">
            <v>308.52999999999997</v>
          </cell>
          <cell r="Z139">
            <v>141.81</v>
          </cell>
          <cell r="AA139">
            <v>198.53</v>
          </cell>
          <cell r="AB139">
            <v>225.18</v>
          </cell>
          <cell r="AC139">
            <v>315.25</v>
          </cell>
          <cell r="AD139">
            <v>145.19999999999999</v>
          </cell>
          <cell r="AE139">
            <v>203.28</v>
          </cell>
          <cell r="AF139">
            <v>229.99</v>
          </cell>
          <cell r="AG139">
            <v>321.98</v>
          </cell>
          <cell r="AH139">
            <v>148.59</v>
          </cell>
          <cell r="AI139">
            <v>208.03</v>
          </cell>
          <cell r="AN139">
            <v>239.59</v>
          </cell>
          <cell r="AO139">
            <v>335.43</v>
          </cell>
          <cell r="AR139">
            <v>244.4</v>
          </cell>
          <cell r="AS139">
            <v>342.16</v>
          </cell>
          <cell r="AT139">
            <v>158.77000000000001</v>
          </cell>
          <cell r="AU139">
            <v>222.28</v>
          </cell>
          <cell r="AV139">
            <v>249.2</v>
          </cell>
          <cell r="AW139">
            <v>348.89</v>
          </cell>
          <cell r="AX139">
            <v>162.16</v>
          </cell>
          <cell r="AY139">
            <v>227.03</v>
          </cell>
          <cell r="AZ139">
            <v>254.01</v>
          </cell>
          <cell r="BA139">
            <v>355.61</v>
          </cell>
          <cell r="BB139">
            <v>165.56</v>
          </cell>
          <cell r="BC139">
            <v>231.78</v>
          </cell>
          <cell r="BD139">
            <v>258.81</v>
          </cell>
          <cell r="BE139">
            <v>362.34</v>
          </cell>
          <cell r="BF139">
            <v>168.95</v>
          </cell>
          <cell r="BG139">
            <v>236.53</v>
          </cell>
          <cell r="BH139">
            <v>263.62</v>
          </cell>
          <cell r="BI139">
            <v>369.07</v>
          </cell>
          <cell r="BJ139">
            <v>172.34</v>
          </cell>
          <cell r="BK139">
            <v>241.28</v>
          </cell>
          <cell r="BL139">
            <v>268.42</v>
          </cell>
          <cell r="BM139">
            <v>375.79</v>
          </cell>
          <cell r="BN139">
            <v>175.73</v>
          </cell>
          <cell r="BO139">
            <v>246.03</v>
          </cell>
          <cell r="BP139">
            <v>273.23</v>
          </cell>
          <cell r="BQ139">
            <v>382.52</v>
          </cell>
          <cell r="BR139">
            <v>179.13</v>
          </cell>
          <cell r="BS139">
            <v>250.78</v>
          </cell>
          <cell r="BT139">
            <v>278.02999999999997</v>
          </cell>
          <cell r="BU139">
            <v>389.25</v>
          </cell>
        </row>
        <row r="140">
          <cell r="G140">
            <v>133</v>
          </cell>
          <cell r="X140">
            <v>221.95</v>
          </cell>
          <cell r="Y140">
            <v>310.73</v>
          </cell>
          <cell r="Z140">
            <v>142.91</v>
          </cell>
          <cell r="AA140">
            <v>200.07</v>
          </cell>
          <cell r="AB140">
            <v>226.79</v>
          </cell>
          <cell r="AC140">
            <v>317.51</v>
          </cell>
          <cell r="AD140">
            <v>146.33000000000001</v>
          </cell>
          <cell r="AE140">
            <v>204.86</v>
          </cell>
          <cell r="AF140">
            <v>231.64</v>
          </cell>
          <cell r="AG140">
            <v>324.29000000000002</v>
          </cell>
          <cell r="AH140">
            <v>149.75</v>
          </cell>
          <cell r="AI140">
            <v>209.64</v>
          </cell>
          <cell r="AN140">
            <v>241.32</v>
          </cell>
          <cell r="AO140">
            <v>337.85</v>
          </cell>
          <cell r="AR140">
            <v>246.16</v>
          </cell>
          <cell r="AS140">
            <v>344.62</v>
          </cell>
          <cell r="AT140">
            <v>160</v>
          </cell>
          <cell r="AU140">
            <v>224</v>
          </cell>
          <cell r="AV140">
            <v>251</v>
          </cell>
          <cell r="AW140">
            <v>351.4</v>
          </cell>
          <cell r="AX140">
            <v>163.41999999999999</v>
          </cell>
          <cell r="AY140">
            <v>228.78</v>
          </cell>
          <cell r="AZ140">
            <v>255.84</v>
          </cell>
          <cell r="BA140">
            <v>358.18</v>
          </cell>
          <cell r="BB140">
            <v>166.84</v>
          </cell>
          <cell r="BC140">
            <v>233.57</v>
          </cell>
          <cell r="BD140">
            <v>260.68</v>
          </cell>
          <cell r="BE140">
            <v>364.96</v>
          </cell>
          <cell r="BF140">
            <v>170.25</v>
          </cell>
          <cell r="BG140">
            <v>238.36</v>
          </cell>
          <cell r="BH140">
            <v>265.52</v>
          </cell>
          <cell r="BI140">
            <v>371.73</v>
          </cell>
          <cell r="BJ140">
            <v>173.67</v>
          </cell>
          <cell r="BK140">
            <v>243.14</v>
          </cell>
          <cell r="BL140">
            <v>270.37</v>
          </cell>
          <cell r="BM140">
            <v>378.51</v>
          </cell>
          <cell r="BN140">
            <v>177.09</v>
          </cell>
          <cell r="BO140">
            <v>247.93</v>
          </cell>
          <cell r="BP140">
            <v>275.20999999999998</v>
          </cell>
          <cell r="BQ140">
            <v>385.29</v>
          </cell>
          <cell r="BR140">
            <v>180.51</v>
          </cell>
          <cell r="BS140">
            <v>252.71</v>
          </cell>
          <cell r="BT140">
            <v>280.05</v>
          </cell>
          <cell r="BU140">
            <v>392.07</v>
          </cell>
        </row>
        <row r="141">
          <cell r="G141">
            <v>134</v>
          </cell>
          <cell r="X141">
            <v>223.71</v>
          </cell>
          <cell r="Y141">
            <v>313.19</v>
          </cell>
          <cell r="Z141">
            <v>143.96</v>
          </cell>
          <cell r="AA141">
            <v>201.54</v>
          </cell>
          <cell r="AB141">
            <v>228.59</v>
          </cell>
          <cell r="AC141">
            <v>320.02</v>
          </cell>
          <cell r="AD141">
            <v>147.4</v>
          </cell>
          <cell r="AE141">
            <v>206.36</v>
          </cell>
          <cell r="AF141">
            <v>233.46</v>
          </cell>
          <cell r="AG141">
            <v>326.85000000000002</v>
          </cell>
          <cell r="AH141">
            <v>150.85</v>
          </cell>
          <cell r="AI141">
            <v>211.19</v>
          </cell>
          <cell r="AN141">
            <v>243.22</v>
          </cell>
          <cell r="AO141">
            <v>340.51</v>
          </cell>
          <cell r="AR141">
            <v>248.1</v>
          </cell>
          <cell r="AS141">
            <v>347.34</v>
          </cell>
          <cell r="AT141">
            <v>161.18</v>
          </cell>
          <cell r="AU141">
            <v>225.65</v>
          </cell>
          <cell r="AV141">
            <v>252.97</v>
          </cell>
          <cell r="AW141">
            <v>354.16</v>
          </cell>
          <cell r="AX141">
            <v>164.62</v>
          </cell>
          <cell r="AY141">
            <v>230.47</v>
          </cell>
          <cell r="AZ141">
            <v>257.85000000000002</v>
          </cell>
          <cell r="BA141">
            <v>360.99</v>
          </cell>
          <cell r="BB141">
            <v>168.07</v>
          </cell>
          <cell r="BC141">
            <v>235.29</v>
          </cell>
          <cell r="BD141">
            <v>262.73</v>
          </cell>
          <cell r="BE141">
            <v>367.82</v>
          </cell>
          <cell r="BF141">
            <v>171.51</v>
          </cell>
          <cell r="BG141">
            <v>240.11</v>
          </cell>
          <cell r="BH141">
            <v>267.61</v>
          </cell>
          <cell r="BI141">
            <v>374.65</v>
          </cell>
          <cell r="BJ141">
            <v>174.95</v>
          </cell>
          <cell r="BK141">
            <v>244.94</v>
          </cell>
          <cell r="BL141">
            <v>272.49</v>
          </cell>
          <cell r="BM141">
            <v>381.48</v>
          </cell>
          <cell r="BN141">
            <v>178.4</v>
          </cell>
          <cell r="BO141">
            <v>249.76</v>
          </cell>
          <cell r="BP141">
            <v>277.36</v>
          </cell>
          <cell r="BQ141">
            <v>388.31</v>
          </cell>
          <cell r="BR141">
            <v>181.84</v>
          </cell>
          <cell r="BS141">
            <v>254.58</v>
          </cell>
          <cell r="BT141">
            <v>282.24</v>
          </cell>
          <cell r="BU141">
            <v>395.14</v>
          </cell>
        </row>
        <row r="142">
          <cell r="G142">
            <v>135</v>
          </cell>
          <cell r="X142">
            <v>225.29</v>
          </cell>
          <cell r="Y142">
            <v>315.41000000000003</v>
          </cell>
          <cell r="Z142">
            <v>145.06</v>
          </cell>
          <cell r="AA142">
            <v>203.09</v>
          </cell>
          <cell r="AB142">
            <v>230.21</v>
          </cell>
          <cell r="AC142">
            <v>322.29000000000002</v>
          </cell>
          <cell r="AD142">
            <v>148.53</v>
          </cell>
          <cell r="AE142">
            <v>207.94</v>
          </cell>
          <cell r="AF142">
            <v>235.12</v>
          </cell>
          <cell r="AG142">
            <v>329.17</v>
          </cell>
          <cell r="AH142">
            <v>152</v>
          </cell>
          <cell r="AI142">
            <v>212.8</v>
          </cell>
          <cell r="AN142">
            <v>244.95</v>
          </cell>
          <cell r="AO142">
            <v>342.93</v>
          </cell>
          <cell r="AR142">
            <v>249.86</v>
          </cell>
          <cell r="AS142">
            <v>349.81</v>
          </cell>
          <cell r="AT142">
            <v>162.41</v>
          </cell>
          <cell r="AU142">
            <v>227.37</v>
          </cell>
          <cell r="AV142">
            <v>254.78</v>
          </cell>
          <cell r="AW142">
            <v>356.69</v>
          </cell>
          <cell r="AX142">
            <v>165.88</v>
          </cell>
          <cell r="AY142">
            <v>232.23</v>
          </cell>
          <cell r="AZ142">
            <v>259.69</v>
          </cell>
          <cell r="BA142">
            <v>363.57</v>
          </cell>
          <cell r="BB142">
            <v>169.35</v>
          </cell>
          <cell r="BC142">
            <v>237.09</v>
          </cell>
          <cell r="BD142">
            <v>264.60000000000002</v>
          </cell>
          <cell r="BE142">
            <v>370.45</v>
          </cell>
          <cell r="BF142">
            <v>172.82</v>
          </cell>
          <cell r="BG142">
            <v>241.94</v>
          </cell>
          <cell r="BH142">
            <v>269.52</v>
          </cell>
          <cell r="BI142">
            <v>377.33</v>
          </cell>
          <cell r="BJ142">
            <v>176.29</v>
          </cell>
          <cell r="BK142">
            <v>246.8</v>
          </cell>
          <cell r="BL142">
            <v>274.43</v>
          </cell>
          <cell r="BM142">
            <v>384.21</v>
          </cell>
          <cell r="BN142">
            <v>179.76</v>
          </cell>
          <cell r="BO142">
            <v>251.66</v>
          </cell>
          <cell r="BP142">
            <v>279.35000000000002</v>
          </cell>
          <cell r="BQ142">
            <v>391.09</v>
          </cell>
          <cell r="BR142">
            <v>183.23</v>
          </cell>
          <cell r="BS142">
            <v>256.52</v>
          </cell>
          <cell r="BT142">
            <v>284.26</v>
          </cell>
          <cell r="BU142">
            <v>397.96</v>
          </cell>
        </row>
        <row r="143">
          <cell r="G143">
            <v>136</v>
          </cell>
          <cell r="X143">
            <v>226.88</v>
          </cell>
          <cell r="Y143">
            <v>317.63</v>
          </cell>
          <cell r="Z143">
            <v>146.11000000000001</v>
          </cell>
          <cell r="AA143">
            <v>204.56</v>
          </cell>
          <cell r="AB143">
            <v>231.83</v>
          </cell>
          <cell r="AC143">
            <v>324.56</v>
          </cell>
          <cell r="AD143">
            <v>149.61000000000001</v>
          </cell>
          <cell r="AE143">
            <v>209.45</v>
          </cell>
          <cell r="AF143">
            <v>236.78</v>
          </cell>
          <cell r="AG143">
            <v>331.49</v>
          </cell>
          <cell r="AH143">
            <v>153.1</v>
          </cell>
          <cell r="AI143">
            <v>214.35</v>
          </cell>
          <cell r="AN143">
            <v>246.68</v>
          </cell>
          <cell r="AO143">
            <v>345.35</v>
          </cell>
          <cell r="AR143">
            <v>251.63</v>
          </cell>
          <cell r="AS143">
            <v>352.28</v>
          </cell>
          <cell r="AT143">
            <v>163.59</v>
          </cell>
          <cell r="AU143">
            <v>229.03</v>
          </cell>
          <cell r="AV143">
            <v>256.58</v>
          </cell>
          <cell r="AW143">
            <v>359.21</v>
          </cell>
          <cell r="AX143">
            <v>167.08</v>
          </cell>
          <cell r="AY143">
            <v>233.92</v>
          </cell>
          <cell r="AZ143">
            <v>261.52999999999997</v>
          </cell>
          <cell r="BA143">
            <v>366.14</v>
          </cell>
          <cell r="BB143">
            <v>170.58</v>
          </cell>
          <cell r="BC143">
            <v>238.81</v>
          </cell>
          <cell r="BD143">
            <v>266.48</v>
          </cell>
          <cell r="BE143">
            <v>373.07</v>
          </cell>
          <cell r="BF143">
            <v>174.07</v>
          </cell>
          <cell r="BG143">
            <v>243.7</v>
          </cell>
          <cell r="BH143">
            <v>271.43</v>
          </cell>
          <cell r="BI143">
            <v>380</v>
          </cell>
          <cell r="BJ143">
            <v>177.57</v>
          </cell>
          <cell r="BK143">
            <v>248.6</v>
          </cell>
          <cell r="BL143">
            <v>276.38</v>
          </cell>
          <cell r="BM143">
            <v>386.93</v>
          </cell>
          <cell r="BN143">
            <v>181.07</v>
          </cell>
          <cell r="BO143">
            <v>253.49</v>
          </cell>
          <cell r="BP143">
            <v>281.33</v>
          </cell>
          <cell r="BQ143">
            <v>393.86</v>
          </cell>
          <cell r="BR143">
            <v>184.56</v>
          </cell>
          <cell r="BS143">
            <v>258.38</v>
          </cell>
          <cell r="BT143">
            <v>286.27999999999997</v>
          </cell>
          <cell r="BU143">
            <v>400.8</v>
          </cell>
        </row>
        <row r="144">
          <cell r="G144">
            <v>137</v>
          </cell>
          <cell r="X144">
            <v>228.65</v>
          </cell>
          <cell r="Y144">
            <v>320.11</v>
          </cell>
          <cell r="Z144">
            <v>147.22</v>
          </cell>
          <cell r="AA144">
            <v>206.11</v>
          </cell>
          <cell r="AB144">
            <v>233.63</v>
          </cell>
          <cell r="AC144">
            <v>327.08999999999997</v>
          </cell>
          <cell r="AD144">
            <v>150.74</v>
          </cell>
          <cell r="AE144">
            <v>211.04</v>
          </cell>
          <cell r="AF144">
            <v>238.62</v>
          </cell>
          <cell r="AG144">
            <v>334.07</v>
          </cell>
          <cell r="AH144">
            <v>154.26</v>
          </cell>
          <cell r="AI144">
            <v>215.96</v>
          </cell>
          <cell r="AN144">
            <v>248.59</v>
          </cell>
          <cell r="AO144">
            <v>348.03</v>
          </cell>
          <cell r="AR144">
            <v>253.58</v>
          </cell>
          <cell r="AS144">
            <v>355.01</v>
          </cell>
          <cell r="AT144">
            <v>164.82</v>
          </cell>
          <cell r="AU144">
            <v>230.75</v>
          </cell>
          <cell r="AV144">
            <v>258.57</v>
          </cell>
          <cell r="AW144">
            <v>362</v>
          </cell>
          <cell r="AX144">
            <v>168.34</v>
          </cell>
          <cell r="AY144">
            <v>235.68</v>
          </cell>
          <cell r="AZ144">
            <v>263.56</v>
          </cell>
          <cell r="BA144">
            <v>368.98</v>
          </cell>
          <cell r="BB144">
            <v>171.86</v>
          </cell>
          <cell r="BC144">
            <v>240.61</v>
          </cell>
          <cell r="BD144">
            <v>268.54000000000002</v>
          </cell>
          <cell r="BE144">
            <v>375.96</v>
          </cell>
          <cell r="BF144">
            <v>175.39</v>
          </cell>
          <cell r="BG144">
            <v>245.54</v>
          </cell>
          <cell r="BH144">
            <v>273.52999999999997</v>
          </cell>
          <cell r="BI144">
            <v>382.94</v>
          </cell>
          <cell r="BJ144">
            <v>178.91</v>
          </cell>
          <cell r="BK144">
            <v>250.47</v>
          </cell>
          <cell r="BL144">
            <v>278.52</v>
          </cell>
          <cell r="BM144">
            <v>389.92</v>
          </cell>
          <cell r="BN144">
            <v>182.43</v>
          </cell>
          <cell r="BO144">
            <v>255.4</v>
          </cell>
          <cell r="BP144">
            <v>283.5</v>
          </cell>
          <cell r="BQ144">
            <v>396.9</v>
          </cell>
          <cell r="BR144">
            <v>185.95</v>
          </cell>
          <cell r="BS144">
            <v>260.33</v>
          </cell>
          <cell r="BT144">
            <v>288.49</v>
          </cell>
          <cell r="BU144">
            <v>403.88</v>
          </cell>
        </row>
        <row r="145">
          <cell r="G145">
            <v>138</v>
          </cell>
          <cell r="X145">
            <v>230.24</v>
          </cell>
          <cell r="Y145">
            <v>322.33</v>
          </cell>
          <cell r="Z145">
            <v>148.27000000000001</v>
          </cell>
          <cell r="AA145">
            <v>207.58</v>
          </cell>
          <cell r="AB145">
            <v>235.26</v>
          </cell>
          <cell r="AC145">
            <v>329.37</v>
          </cell>
          <cell r="AD145">
            <v>151.82</v>
          </cell>
          <cell r="AE145">
            <v>212.55</v>
          </cell>
          <cell r="AF145">
            <v>240.28</v>
          </cell>
          <cell r="AG145">
            <v>336.4</v>
          </cell>
          <cell r="AH145">
            <v>155.37</v>
          </cell>
          <cell r="AI145">
            <v>217.51</v>
          </cell>
          <cell r="AN145">
            <v>250.33</v>
          </cell>
          <cell r="AO145">
            <v>350.46</v>
          </cell>
          <cell r="AR145">
            <v>255.35</v>
          </cell>
          <cell r="AS145">
            <v>357.5</v>
          </cell>
          <cell r="AT145">
            <v>166.01</v>
          </cell>
          <cell r="AU145">
            <v>232.41</v>
          </cell>
          <cell r="AV145">
            <v>260.38</v>
          </cell>
          <cell r="AW145">
            <v>364.53</v>
          </cell>
          <cell r="AX145">
            <v>169.55</v>
          </cell>
          <cell r="AY145">
            <v>237.37</v>
          </cell>
          <cell r="AZ145">
            <v>265.39999999999998</v>
          </cell>
          <cell r="BA145">
            <v>371.56</v>
          </cell>
          <cell r="BB145">
            <v>173.1</v>
          </cell>
          <cell r="BC145">
            <v>242.34</v>
          </cell>
          <cell r="BD145">
            <v>270.42</v>
          </cell>
          <cell r="BE145">
            <v>378.59</v>
          </cell>
          <cell r="BF145">
            <v>176.64</v>
          </cell>
          <cell r="BG145">
            <v>247.3</v>
          </cell>
          <cell r="BH145">
            <v>275.45</v>
          </cell>
          <cell r="BI145">
            <v>385.63</v>
          </cell>
          <cell r="BJ145">
            <v>180.19</v>
          </cell>
          <cell r="BK145">
            <v>252.27</v>
          </cell>
          <cell r="BL145">
            <v>280.47000000000003</v>
          </cell>
          <cell r="BM145">
            <v>392.66</v>
          </cell>
          <cell r="BN145">
            <v>183.74</v>
          </cell>
          <cell r="BO145">
            <v>257.23</v>
          </cell>
          <cell r="BP145">
            <v>285.49</v>
          </cell>
          <cell r="BQ145">
            <v>399.69</v>
          </cell>
          <cell r="BR145">
            <v>187.28</v>
          </cell>
          <cell r="BS145">
            <v>262.2</v>
          </cell>
          <cell r="BT145">
            <v>290.52</v>
          </cell>
          <cell r="BU145">
            <v>406.72</v>
          </cell>
        </row>
        <row r="146">
          <cell r="G146">
            <v>139</v>
          </cell>
          <cell r="X146">
            <v>232.02</v>
          </cell>
          <cell r="Y146">
            <v>324.83</v>
          </cell>
          <cell r="Z146">
            <v>149.33000000000001</v>
          </cell>
          <cell r="AA146">
            <v>209.06</v>
          </cell>
          <cell r="AB146">
            <v>237.08</v>
          </cell>
          <cell r="AC146">
            <v>331.91</v>
          </cell>
          <cell r="AD146">
            <v>152.9</v>
          </cell>
          <cell r="AE146">
            <v>214.06</v>
          </cell>
          <cell r="AF146">
            <v>242.14</v>
          </cell>
          <cell r="AG146">
            <v>338.99</v>
          </cell>
          <cell r="AH146">
            <v>156.47</v>
          </cell>
          <cell r="AI146">
            <v>219.06</v>
          </cell>
          <cell r="AN146">
            <v>252.26</v>
          </cell>
          <cell r="AO146">
            <v>353.16</v>
          </cell>
          <cell r="AR146">
            <v>257.32</v>
          </cell>
          <cell r="AS146">
            <v>360.24</v>
          </cell>
          <cell r="AT146">
            <v>167.19</v>
          </cell>
          <cell r="AU146">
            <v>234.06</v>
          </cell>
          <cell r="AV146">
            <v>262.38</v>
          </cell>
          <cell r="AW146">
            <v>367.33</v>
          </cell>
          <cell r="AX146">
            <v>170.76</v>
          </cell>
          <cell r="AY146">
            <v>239.06</v>
          </cell>
          <cell r="AZ146">
            <v>267.44</v>
          </cell>
          <cell r="BA146">
            <v>374.41</v>
          </cell>
          <cell r="BB146">
            <v>174.33</v>
          </cell>
          <cell r="BC146">
            <v>244.07</v>
          </cell>
          <cell r="BD146">
            <v>272.5</v>
          </cell>
          <cell r="BE146">
            <v>381.5</v>
          </cell>
          <cell r="BF146">
            <v>177.9</v>
          </cell>
          <cell r="BG146">
            <v>249.07</v>
          </cell>
          <cell r="BH146">
            <v>277.56</v>
          </cell>
          <cell r="BI146">
            <v>388.58</v>
          </cell>
          <cell r="BJ146">
            <v>181.48</v>
          </cell>
          <cell r="BK146">
            <v>254.07</v>
          </cell>
          <cell r="BL146">
            <v>282.62</v>
          </cell>
          <cell r="BM146">
            <v>395.66</v>
          </cell>
          <cell r="BN146">
            <v>185.05</v>
          </cell>
          <cell r="BO146">
            <v>259.07</v>
          </cell>
          <cell r="BP146">
            <v>287.68</v>
          </cell>
          <cell r="BQ146">
            <v>402.75</v>
          </cell>
          <cell r="BR146">
            <v>188.62</v>
          </cell>
          <cell r="BS146">
            <v>264.07</v>
          </cell>
          <cell r="BT146">
            <v>292.73</v>
          </cell>
          <cell r="BU146">
            <v>409.83</v>
          </cell>
        </row>
        <row r="147">
          <cell r="G147">
            <v>140</v>
          </cell>
          <cell r="X147">
            <v>233.62</v>
          </cell>
          <cell r="Y147">
            <v>327.06</v>
          </cell>
          <cell r="Z147">
            <v>150.38</v>
          </cell>
          <cell r="AA147">
            <v>210.53</v>
          </cell>
          <cell r="AB147">
            <v>238.71</v>
          </cell>
          <cell r="AC147">
            <v>334.2</v>
          </cell>
          <cell r="AD147">
            <v>153.97999999999999</v>
          </cell>
          <cell r="AE147">
            <v>215.57</v>
          </cell>
          <cell r="AF147">
            <v>243.81</v>
          </cell>
          <cell r="AG147">
            <v>341.33</v>
          </cell>
          <cell r="AH147">
            <v>157.58000000000001</v>
          </cell>
          <cell r="AI147">
            <v>220.61</v>
          </cell>
          <cell r="AN147">
            <v>254</v>
          </cell>
          <cell r="AO147">
            <v>355.6</v>
          </cell>
          <cell r="AR147">
            <v>259.10000000000002</v>
          </cell>
          <cell r="AS147">
            <v>362.73</v>
          </cell>
          <cell r="AT147">
            <v>168.37</v>
          </cell>
          <cell r="AU147">
            <v>235.72</v>
          </cell>
          <cell r="AV147">
            <v>264.19</v>
          </cell>
          <cell r="AW147">
            <v>369.87</v>
          </cell>
          <cell r="AX147">
            <v>171.97</v>
          </cell>
          <cell r="AY147">
            <v>240.76</v>
          </cell>
          <cell r="AZ147">
            <v>269.29000000000002</v>
          </cell>
          <cell r="BA147">
            <v>377</v>
          </cell>
          <cell r="BB147">
            <v>175.57</v>
          </cell>
          <cell r="BC147">
            <v>245.79</v>
          </cell>
          <cell r="BD147">
            <v>274.38</v>
          </cell>
          <cell r="BE147">
            <v>384.14</v>
          </cell>
          <cell r="BF147">
            <v>179.17</v>
          </cell>
          <cell r="BG147">
            <v>250.83</v>
          </cell>
          <cell r="BH147">
            <v>279.48</v>
          </cell>
          <cell r="BI147">
            <v>391.27</v>
          </cell>
          <cell r="BJ147">
            <v>182.76</v>
          </cell>
          <cell r="BK147">
            <v>255.87</v>
          </cell>
          <cell r="BL147">
            <v>284.58</v>
          </cell>
          <cell r="BM147">
            <v>398.41</v>
          </cell>
          <cell r="BN147">
            <v>186.36</v>
          </cell>
          <cell r="BO147">
            <v>260.91000000000003</v>
          </cell>
          <cell r="BP147">
            <v>289.67</v>
          </cell>
          <cell r="BQ147">
            <v>405.54</v>
          </cell>
          <cell r="BR147">
            <v>189.96</v>
          </cell>
          <cell r="BS147">
            <v>265.94</v>
          </cell>
          <cell r="BT147">
            <v>294.77</v>
          </cell>
          <cell r="BU147">
            <v>412.68</v>
          </cell>
        </row>
        <row r="148">
          <cell r="G148">
            <v>141</v>
          </cell>
          <cell r="X148">
            <v>235.21</v>
          </cell>
          <cell r="Y148">
            <v>329.3</v>
          </cell>
          <cell r="Z148">
            <v>151.49</v>
          </cell>
          <cell r="AA148">
            <v>212.09</v>
          </cell>
          <cell r="AB148">
            <v>240.35</v>
          </cell>
          <cell r="AC148">
            <v>336.49</v>
          </cell>
          <cell r="AD148">
            <v>155.12</v>
          </cell>
          <cell r="AE148">
            <v>217.16</v>
          </cell>
          <cell r="AF148">
            <v>245.48</v>
          </cell>
          <cell r="AG148">
            <v>343.67</v>
          </cell>
          <cell r="AH148">
            <v>158.74</v>
          </cell>
          <cell r="AI148">
            <v>222.23</v>
          </cell>
          <cell r="AN148">
            <v>255.74</v>
          </cell>
          <cell r="AO148">
            <v>358.04</v>
          </cell>
          <cell r="AR148">
            <v>260.88</v>
          </cell>
          <cell r="AS148">
            <v>365.23</v>
          </cell>
          <cell r="AT148">
            <v>169.61</v>
          </cell>
          <cell r="AU148">
            <v>237.45</v>
          </cell>
          <cell r="AV148">
            <v>266.01</v>
          </cell>
          <cell r="AW148">
            <v>372.41</v>
          </cell>
          <cell r="AX148">
            <v>173.23</v>
          </cell>
          <cell r="AY148">
            <v>242.53</v>
          </cell>
          <cell r="AZ148">
            <v>271.14</v>
          </cell>
          <cell r="BA148">
            <v>379.6</v>
          </cell>
          <cell r="BB148">
            <v>176.86</v>
          </cell>
          <cell r="BC148">
            <v>247.6</v>
          </cell>
          <cell r="BD148">
            <v>276.27</v>
          </cell>
          <cell r="BE148">
            <v>386.78</v>
          </cell>
          <cell r="BF148">
            <v>180.48</v>
          </cell>
          <cell r="BG148">
            <v>252.67</v>
          </cell>
          <cell r="BH148">
            <v>281.41000000000003</v>
          </cell>
          <cell r="BI148">
            <v>393.97</v>
          </cell>
          <cell r="BJ148">
            <v>184.11</v>
          </cell>
          <cell r="BK148">
            <v>257.75</v>
          </cell>
          <cell r="BL148">
            <v>286.54000000000002</v>
          </cell>
          <cell r="BM148">
            <v>401.15</v>
          </cell>
          <cell r="BN148">
            <v>187.73</v>
          </cell>
          <cell r="BO148">
            <v>262.82</v>
          </cell>
          <cell r="BP148">
            <v>291.67</v>
          </cell>
          <cell r="BQ148">
            <v>408.34</v>
          </cell>
          <cell r="BR148">
            <v>191.35</v>
          </cell>
          <cell r="BS148">
            <v>267.89</v>
          </cell>
          <cell r="BT148">
            <v>296.8</v>
          </cell>
          <cell r="BU148">
            <v>415.52</v>
          </cell>
        </row>
        <row r="149">
          <cell r="G149">
            <v>142</v>
          </cell>
          <cell r="X149">
            <v>237.01</v>
          </cell>
          <cell r="Y149">
            <v>331.82</v>
          </cell>
          <cell r="Z149">
            <v>152.55000000000001</v>
          </cell>
          <cell r="AA149">
            <v>213.57</v>
          </cell>
          <cell r="AB149">
            <v>242.18</v>
          </cell>
          <cell r="AC149">
            <v>339.05</v>
          </cell>
          <cell r="AD149">
            <v>156.19999999999999</v>
          </cell>
          <cell r="AE149">
            <v>218.68</v>
          </cell>
          <cell r="AF149">
            <v>247.35</v>
          </cell>
          <cell r="AG149">
            <v>346.29</v>
          </cell>
          <cell r="AH149">
            <v>159.85</v>
          </cell>
          <cell r="AI149">
            <v>223.79</v>
          </cell>
          <cell r="AN149">
            <v>257.69</v>
          </cell>
          <cell r="AO149">
            <v>360.76</v>
          </cell>
          <cell r="AR149">
            <v>262.86</v>
          </cell>
          <cell r="AS149">
            <v>368</v>
          </cell>
          <cell r="AT149">
            <v>170.8</v>
          </cell>
          <cell r="AU149">
            <v>239.11</v>
          </cell>
          <cell r="AV149">
            <v>268.02</v>
          </cell>
          <cell r="AW149">
            <v>375.23</v>
          </cell>
          <cell r="AX149">
            <v>174.44</v>
          </cell>
          <cell r="AY149">
            <v>244.22</v>
          </cell>
          <cell r="AZ149">
            <v>273.19</v>
          </cell>
          <cell r="BA149">
            <v>382.47</v>
          </cell>
          <cell r="BB149">
            <v>178.09</v>
          </cell>
          <cell r="BC149">
            <v>249.33</v>
          </cell>
          <cell r="BD149">
            <v>278.36</v>
          </cell>
          <cell r="BE149">
            <v>389.71</v>
          </cell>
          <cell r="BF149">
            <v>181.74</v>
          </cell>
          <cell r="BG149">
            <v>254.44</v>
          </cell>
          <cell r="BH149">
            <v>283.52999999999997</v>
          </cell>
          <cell r="BI149">
            <v>396.94</v>
          </cell>
          <cell r="BJ149">
            <v>185.39</v>
          </cell>
          <cell r="BK149">
            <v>259.55</v>
          </cell>
          <cell r="BL149">
            <v>288.7</v>
          </cell>
          <cell r="BM149">
            <v>404.18</v>
          </cell>
          <cell r="BN149">
            <v>189.04</v>
          </cell>
          <cell r="BO149">
            <v>264.66000000000003</v>
          </cell>
          <cell r="BP149">
            <v>293.87</v>
          </cell>
          <cell r="BQ149">
            <v>411.42</v>
          </cell>
          <cell r="BR149">
            <v>192.69</v>
          </cell>
          <cell r="BS149">
            <v>269.77</v>
          </cell>
          <cell r="BT149">
            <v>299.04000000000002</v>
          </cell>
          <cell r="BU149">
            <v>418.65</v>
          </cell>
        </row>
        <row r="150">
          <cell r="G150">
            <v>143</v>
          </cell>
          <cell r="X150">
            <v>238.62</v>
          </cell>
          <cell r="Y150">
            <v>334.06</v>
          </cell>
          <cell r="Z150">
            <v>153.61000000000001</v>
          </cell>
          <cell r="AA150">
            <v>215.05</v>
          </cell>
          <cell r="AB150">
            <v>243.82</v>
          </cell>
          <cell r="AC150">
            <v>341.35</v>
          </cell>
          <cell r="AD150">
            <v>157.28</v>
          </cell>
          <cell r="AE150">
            <v>220.19</v>
          </cell>
          <cell r="AF150">
            <v>249.03</v>
          </cell>
          <cell r="AG150">
            <v>348.64</v>
          </cell>
          <cell r="AH150">
            <v>160.96</v>
          </cell>
          <cell r="AI150">
            <v>225.34</v>
          </cell>
          <cell r="AN150">
            <v>259.44</v>
          </cell>
          <cell r="AO150">
            <v>363.21</v>
          </cell>
          <cell r="AR150">
            <v>264.64</v>
          </cell>
          <cell r="AS150">
            <v>370.5</v>
          </cell>
          <cell r="AT150">
            <v>171.98</v>
          </cell>
          <cell r="AU150">
            <v>240.77</v>
          </cell>
          <cell r="AV150">
            <v>269.85000000000002</v>
          </cell>
          <cell r="AW150">
            <v>377.79</v>
          </cell>
          <cell r="AX150">
            <v>175.66</v>
          </cell>
          <cell r="AY150">
            <v>245.92</v>
          </cell>
          <cell r="AZ150">
            <v>275.05</v>
          </cell>
          <cell r="BA150">
            <v>385.07</v>
          </cell>
          <cell r="BB150">
            <v>179.33</v>
          </cell>
          <cell r="BC150">
            <v>251.06</v>
          </cell>
          <cell r="BD150">
            <v>280.26</v>
          </cell>
          <cell r="BE150">
            <v>392.36</v>
          </cell>
          <cell r="BF150">
            <v>183.01</v>
          </cell>
          <cell r="BG150">
            <v>256.20999999999998</v>
          </cell>
          <cell r="BH150">
            <v>285.45999999999998</v>
          </cell>
          <cell r="BI150">
            <v>399.65</v>
          </cell>
          <cell r="BJ150">
            <v>186.68</v>
          </cell>
          <cell r="BK150">
            <v>261.35000000000002</v>
          </cell>
          <cell r="BL150">
            <v>290.67</v>
          </cell>
          <cell r="BM150">
            <v>406.94</v>
          </cell>
          <cell r="BN150">
            <v>190.36</v>
          </cell>
          <cell r="BO150">
            <v>266.5</v>
          </cell>
          <cell r="BP150">
            <v>295.87</v>
          </cell>
          <cell r="BQ150">
            <v>414.22</v>
          </cell>
          <cell r="BR150">
            <v>194.03</v>
          </cell>
          <cell r="BS150">
            <v>271.64</v>
          </cell>
          <cell r="BT150">
            <v>301.08</v>
          </cell>
          <cell r="BU150">
            <v>421.51</v>
          </cell>
        </row>
        <row r="151">
          <cell r="G151">
            <v>144</v>
          </cell>
          <cell r="X151">
            <v>240.22</v>
          </cell>
          <cell r="Y151">
            <v>336.31</v>
          </cell>
          <cell r="Z151">
            <v>154.72</v>
          </cell>
          <cell r="AA151">
            <v>216.61</v>
          </cell>
          <cell r="AB151">
            <v>245.47</v>
          </cell>
          <cell r="AC151">
            <v>343.65</v>
          </cell>
          <cell r="AD151">
            <v>158.41999999999999</v>
          </cell>
          <cell r="AE151">
            <v>221.79</v>
          </cell>
          <cell r="AF151">
            <v>250.71</v>
          </cell>
          <cell r="AG151">
            <v>350.99</v>
          </cell>
          <cell r="AH151">
            <v>162.12</v>
          </cell>
          <cell r="AI151">
            <v>226.97</v>
          </cell>
          <cell r="AN151">
            <v>261.19</v>
          </cell>
          <cell r="AO151">
            <v>365.67</v>
          </cell>
          <cell r="AR151">
            <v>266.43</v>
          </cell>
          <cell r="AS151">
            <v>373</v>
          </cell>
          <cell r="AT151">
            <v>173.23</v>
          </cell>
          <cell r="AU151">
            <v>242.52</v>
          </cell>
          <cell r="AV151">
            <v>271.67</v>
          </cell>
          <cell r="AW151">
            <v>380.34</v>
          </cell>
          <cell r="AX151">
            <v>176.93</v>
          </cell>
          <cell r="AY151">
            <v>247.7</v>
          </cell>
          <cell r="AZ151">
            <v>276.91000000000003</v>
          </cell>
          <cell r="BA151">
            <v>387.68</v>
          </cell>
          <cell r="BB151">
            <v>180.63</v>
          </cell>
          <cell r="BC151">
            <v>252.88</v>
          </cell>
          <cell r="BD151">
            <v>282.16000000000003</v>
          </cell>
          <cell r="BE151">
            <v>395.02</v>
          </cell>
          <cell r="BF151">
            <v>184.33</v>
          </cell>
          <cell r="BG151">
            <v>258.06</v>
          </cell>
          <cell r="BH151">
            <v>287.39999999999998</v>
          </cell>
          <cell r="BI151">
            <v>402.36</v>
          </cell>
          <cell r="BJ151">
            <v>188.03</v>
          </cell>
          <cell r="BK151">
            <v>263.24</v>
          </cell>
          <cell r="BL151">
            <v>292.64</v>
          </cell>
          <cell r="BM151">
            <v>409.7</v>
          </cell>
          <cell r="BN151">
            <v>191.73</v>
          </cell>
          <cell r="BO151">
            <v>268.42</v>
          </cell>
          <cell r="BP151">
            <v>297.88</v>
          </cell>
          <cell r="BQ151">
            <v>417.03</v>
          </cell>
          <cell r="BR151">
            <v>195.43</v>
          </cell>
          <cell r="BS151">
            <v>273.60000000000002</v>
          </cell>
          <cell r="BT151">
            <v>303.12</v>
          </cell>
          <cell r="BU151">
            <v>424.37</v>
          </cell>
        </row>
        <row r="152">
          <cell r="G152">
            <v>145</v>
          </cell>
          <cell r="X152">
            <v>242.04</v>
          </cell>
          <cell r="Y152">
            <v>338.85</v>
          </cell>
          <cell r="Z152">
            <v>155.78</v>
          </cell>
          <cell r="AA152">
            <v>218.09</v>
          </cell>
          <cell r="AB152">
            <v>247.32</v>
          </cell>
          <cell r="AC152">
            <v>346.24</v>
          </cell>
          <cell r="AD152">
            <v>159.51</v>
          </cell>
          <cell r="AE152">
            <v>223.31</v>
          </cell>
          <cell r="AF152">
            <v>252.59</v>
          </cell>
          <cell r="AG152">
            <v>353.63</v>
          </cell>
          <cell r="AH152">
            <v>163.22999999999999</v>
          </cell>
          <cell r="AI152">
            <v>228.53</v>
          </cell>
          <cell r="AN152">
            <v>263.14999999999998</v>
          </cell>
          <cell r="AO152">
            <v>368.41</v>
          </cell>
          <cell r="AR152">
            <v>268.43</v>
          </cell>
          <cell r="AS152">
            <v>375.8</v>
          </cell>
          <cell r="AT152">
            <v>174.41</v>
          </cell>
          <cell r="AU152">
            <v>244.18</v>
          </cell>
          <cell r="AV152">
            <v>273.70999999999998</v>
          </cell>
          <cell r="AW152">
            <v>383.19</v>
          </cell>
          <cell r="AX152">
            <v>178.14</v>
          </cell>
          <cell r="AY152">
            <v>249.39</v>
          </cell>
          <cell r="AZ152">
            <v>278.98</v>
          </cell>
          <cell r="BA152">
            <v>390.58</v>
          </cell>
          <cell r="BB152">
            <v>181.87</v>
          </cell>
          <cell r="BC152">
            <v>254.61</v>
          </cell>
          <cell r="BD152">
            <v>284.26</v>
          </cell>
          <cell r="BE152">
            <v>397.97</v>
          </cell>
          <cell r="BF152">
            <v>185.59</v>
          </cell>
          <cell r="BG152">
            <v>259.83</v>
          </cell>
          <cell r="BH152">
            <v>289.54000000000002</v>
          </cell>
          <cell r="BI152">
            <v>405.36</v>
          </cell>
          <cell r="BJ152">
            <v>189.32</v>
          </cell>
          <cell r="BK152">
            <v>265.05</v>
          </cell>
          <cell r="BL152">
            <v>294.82</v>
          </cell>
          <cell r="BM152">
            <v>412.74</v>
          </cell>
          <cell r="BN152">
            <v>193.05</v>
          </cell>
          <cell r="BO152">
            <v>270.26</v>
          </cell>
          <cell r="BP152">
            <v>300.10000000000002</v>
          </cell>
          <cell r="BQ152">
            <v>420.13</v>
          </cell>
          <cell r="BR152">
            <v>196.77</v>
          </cell>
          <cell r="BS152">
            <v>275.48</v>
          </cell>
          <cell r="BT152">
            <v>305.37</v>
          </cell>
          <cell r="BU152">
            <v>427.52</v>
          </cell>
        </row>
        <row r="153">
          <cell r="G153">
            <v>146</v>
          </cell>
          <cell r="X153">
            <v>243.65</v>
          </cell>
          <cell r="Y153">
            <v>341.11</v>
          </cell>
          <cell r="Z153">
            <v>156.84</v>
          </cell>
          <cell r="AA153">
            <v>219.58</v>
          </cell>
          <cell r="AB153">
            <v>248.97</v>
          </cell>
          <cell r="AC153">
            <v>348.55</v>
          </cell>
          <cell r="AD153">
            <v>160.59</v>
          </cell>
          <cell r="AE153">
            <v>224.83</v>
          </cell>
          <cell r="AF153">
            <v>254.28</v>
          </cell>
          <cell r="AG153">
            <v>355.99</v>
          </cell>
          <cell r="AH153">
            <v>164.34</v>
          </cell>
          <cell r="AI153">
            <v>230.08</v>
          </cell>
          <cell r="AN153">
            <v>264.91000000000003</v>
          </cell>
          <cell r="AO153">
            <v>370.87</v>
          </cell>
          <cell r="AR153">
            <v>270.22000000000003</v>
          </cell>
          <cell r="AS153">
            <v>378.31</v>
          </cell>
          <cell r="AT153">
            <v>175.6</v>
          </cell>
          <cell r="AU153">
            <v>245.84</v>
          </cell>
          <cell r="AV153">
            <v>275.54000000000002</v>
          </cell>
          <cell r="AW153">
            <v>385.75</v>
          </cell>
          <cell r="AX153">
            <v>179.35</v>
          </cell>
          <cell r="AY153">
            <v>251.09</v>
          </cell>
          <cell r="AZ153">
            <v>280.85000000000002</v>
          </cell>
          <cell r="BA153">
            <v>393.19</v>
          </cell>
          <cell r="BB153">
            <v>183.11</v>
          </cell>
          <cell r="BC153">
            <v>256.35000000000002</v>
          </cell>
          <cell r="BD153">
            <v>286.17</v>
          </cell>
          <cell r="BE153">
            <v>400.63</v>
          </cell>
          <cell r="BF153">
            <v>186.86</v>
          </cell>
          <cell r="BG153">
            <v>261.60000000000002</v>
          </cell>
          <cell r="BH153">
            <v>291.48</v>
          </cell>
          <cell r="BI153">
            <v>408.07</v>
          </cell>
          <cell r="BJ153">
            <v>190.61</v>
          </cell>
          <cell r="BK153">
            <v>266.85000000000002</v>
          </cell>
          <cell r="BL153">
            <v>296.8</v>
          </cell>
          <cell r="BM153">
            <v>415.51</v>
          </cell>
          <cell r="BN153">
            <v>194.36</v>
          </cell>
          <cell r="BO153">
            <v>272.11</v>
          </cell>
          <cell r="BP153">
            <v>302.11</v>
          </cell>
          <cell r="BQ153">
            <v>422.95</v>
          </cell>
          <cell r="BR153">
            <v>198.11</v>
          </cell>
          <cell r="BS153">
            <v>277.36</v>
          </cell>
          <cell r="BT153">
            <v>307.42</v>
          </cell>
          <cell r="BU153">
            <v>430.39</v>
          </cell>
        </row>
        <row r="154">
          <cell r="G154">
            <v>147</v>
          </cell>
          <cell r="X154">
            <v>245.27</v>
          </cell>
          <cell r="Y154">
            <v>343.37</v>
          </cell>
          <cell r="Z154">
            <v>157.9</v>
          </cell>
          <cell r="AA154">
            <v>221.06</v>
          </cell>
          <cell r="AB154">
            <v>250.62</v>
          </cell>
          <cell r="AC154">
            <v>350.86</v>
          </cell>
          <cell r="AD154">
            <v>161.68</v>
          </cell>
          <cell r="AE154">
            <v>226.35</v>
          </cell>
          <cell r="AF154">
            <v>255.97</v>
          </cell>
          <cell r="AG154">
            <v>358.36</v>
          </cell>
          <cell r="AH154">
            <v>165.46</v>
          </cell>
          <cell r="AI154">
            <v>231.64</v>
          </cell>
          <cell r="AN154">
            <v>266.67</v>
          </cell>
          <cell r="AO154">
            <v>373.34</v>
          </cell>
          <cell r="AR154">
            <v>272.02</v>
          </cell>
          <cell r="AS154">
            <v>380.83</v>
          </cell>
          <cell r="AT154">
            <v>176.79</v>
          </cell>
          <cell r="AU154">
            <v>247.51</v>
          </cell>
          <cell r="AV154">
            <v>277.37</v>
          </cell>
          <cell r="AW154">
            <v>388.32</v>
          </cell>
          <cell r="AX154">
            <v>180.57</v>
          </cell>
          <cell r="AY154">
            <v>252.79</v>
          </cell>
          <cell r="AZ154">
            <v>282.72000000000003</v>
          </cell>
          <cell r="BA154">
            <v>395.81</v>
          </cell>
          <cell r="BB154">
            <v>184.35</v>
          </cell>
          <cell r="BC154">
            <v>258.08</v>
          </cell>
          <cell r="BD154">
            <v>288.07</v>
          </cell>
          <cell r="BE154">
            <v>403.3</v>
          </cell>
          <cell r="BF154">
            <v>188.12</v>
          </cell>
          <cell r="BG154">
            <v>263.37</v>
          </cell>
          <cell r="BH154">
            <v>293.42</v>
          </cell>
          <cell r="BI154">
            <v>410.79</v>
          </cell>
          <cell r="BJ154">
            <v>191.9</v>
          </cell>
          <cell r="BK154">
            <v>268.66000000000003</v>
          </cell>
          <cell r="BL154">
            <v>298.77</v>
          </cell>
          <cell r="BM154">
            <v>418.28</v>
          </cell>
          <cell r="BN154">
            <v>195.68</v>
          </cell>
          <cell r="BO154">
            <v>273.95</v>
          </cell>
          <cell r="BP154">
            <v>304.13</v>
          </cell>
          <cell r="BQ154">
            <v>425.78</v>
          </cell>
          <cell r="BR154">
            <v>199.46</v>
          </cell>
          <cell r="BS154">
            <v>279.24</v>
          </cell>
          <cell r="BT154">
            <v>309.48</v>
          </cell>
          <cell r="BU154">
            <v>433.27</v>
          </cell>
        </row>
        <row r="155">
          <cell r="G155">
            <v>148</v>
          </cell>
          <cell r="X155">
            <v>246.88</v>
          </cell>
          <cell r="Y155">
            <v>345.64</v>
          </cell>
          <cell r="Z155">
            <v>158.96</v>
          </cell>
          <cell r="AA155">
            <v>222.55</v>
          </cell>
          <cell r="AB155">
            <v>252.27</v>
          </cell>
          <cell r="AC155">
            <v>353.18</v>
          </cell>
          <cell r="AD155">
            <v>162.76</v>
          </cell>
          <cell r="AE155">
            <v>227.87</v>
          </cell>
          <cell r="AF155">
            <v>257.66000000000003</v>
          </cell>
          <cell r="AG155">
            <v>360.72</v>
          </cell>
          <cell r="AH155">
            <v>166.57</v>
          </cell>
          <cell r="AI155">
            <v>233.2</v>
          </cell>
          <cell r="AN155">
            <v>268.43</v>
          </cell>
          <cell r="AO155">
            <v>375.81</v>
          </cell>
          <cell r="AR155">
            <v>273.82</v>
          </cell>
          <cell r="AS155">
            <v>383.35</v>
          </cell>
          <cell r="AT155">
            <v>177.98</v>
          </cell>
          <cell r="AU155">
            <v>249.17</v>
          </cell>
          <cell r="AV155">
            <v>279.20999999999998</v>
          </cell>
          <cell r="AW155">
            <v>390.89</v>
          </cell>
          <cell r="AX155">
            <v>181.78</v>
          </cell>
          <cell r="AY155">
            <v>254.5</v>
          </cell>
          <cell r="AZ155">
            <v>284.60000000000002</v>
          </cell>
          <cell r="BA155">
            <v>398.43</v>
          </cell>
          <cell r="BB155">
            <v>185.59</v>
          </cell>
          <cell r="BC155">
            <v>259.82</v>
          </cell>
          <cell r="BD155">
            <v>289.98</v>
          </cell>
          <cell r="BE155">
            <v>405.98</v>
          </cell>
          <cell r="BF155">
            <v>189.39</v>
          </cell>
          <cell r="BG155">
            <v>265.14999999999998</v>
          </cell>
          <cell r="BH155">
            <v>295.37</v>
          </cell>
          <cell r="BI155">
            <v>413.52</v>
          </cell>
          <cell r="BJ155">
            <v>193.19</v>
          </cell>
          <cell r="BK155">
            <v>270.47000000000003</v>
          </cell>
          <cell r="BL155">
            <v>300.76</v>
          </cell>
          <cell r="BM155">
            <v>421.06</v>
          </cell>
          <cell r="BN155">
            <v>197</v>
          </cell>
          <cell r="BO155">
            <v>275.8</v>
          </cell>
          <cell r="BP155">
            <v>306.14</v>
          </cell>
          <cell r="BQ155">
            <v>428.6</v>
          </cell>
          <cell r="BR155">
            <v>200.8</v>
          </cell>
          <cell r="BS155">
            <v>281.12</v>
          </cell>
          <cell r="BT155">
            <v>311.52999999999997</v>
          </cell>
          <cell r="BU155">
            <v>436.14</v>
          </cell>
        </row>
        <row r="156">
          <cell r="G156">
            <v>149</v>
          </cell>
          <cell r="X156">
            <v>248.51</v>
          </cell>
          <cell r="Y156">
            <v>347.91</v>
          </cell>
          <cell r="Z156">
            <v>160.08000000000001</v>
          </cell>
          <cell r="AA156">
            <v>224.12</v>
          </cell>
          <cell r="AB156">
            <v>253.93</v>
          </cell>
          <cell r="AC156">
            <v>355.5</v>
          </cell>
          <cell r="AD156">
            <v>163.91</v>
          </cell>
          <cell r="AE156">
            <v>229.48</v>
          </cell>
          <cell r="AF156">
            <v>259.35000000000002</v>
          </cell>
          <cell r="AG156">
            <v>363.09</v>
          </cell>
          <cell r="AH156">
            <v>167.74</v>
          </cell>
          <cell r="AI156">
            <v>234.84</v>
          </cell>
          <cell r="AN156">
            <v>270.2</v>
          </cell>
          <cell r="AO156">
            <v>378.28</v>
          </cell>
          <cell r="AR156">
            <v>275.62</v>
          </cell>
          <cell r="AS156">
            <v>385.87</v>
          </cell>
          <cell r="AT156">
            <v>179.23</v>
          </cell>
          <cell r="AU156">
            <v>250.92</v>
          </cell>
          <cell r="AV156">
            <v>281.05</v>
          </cell>
          <cell r="AW156">
            <v>393.47</v>
          </cell>
          <cell r="AX156">
            <v>183.06</v>
          </cell>
          <cell r="AY156">
            <v>256.27999999999997</v>
          </cell>
          <cell r="AZ156">
            <v>286.47000000000003</v>
          </cell>
          <cell r="BA156">
            <v>401.06</v>
          </cell>
          <cell r="BB156">
            <v>186.89</v>
          </cell>
          <cell r="BC156">
            <v>261.64999999999998</v>
          </cell>
          <cell r="BD156">
            <v>291.89</v>
          </cell>
          <cell r="BE156">
            <v>408.65</v>
          </cell>
          <cell r="BF156">
            <v>190.72</v>
          </cell>
          <cell r="BG156">
            <v>267.01</v>
          </cell>
          <cell r="BH156">
            <v>297.32</v>
          </cell>
          <cell r="BI156">
            <v>416.24</v>
          </cell>
          <cell r="BJ156">
            <v>194.55</v>
          </cell>
          <cell r="BK156">
            <v>272.37</v>
          </cell>
          <cell r="BL156">
            <v>302.74</v>
          </cell>
          <cell r="BM156">
            <v>423.84</v>
          </cell>
          <cell r="BN156">
            <v>198.38</v>
          </cell>
          <cell r="BO156">
            <v>277.73</v>
          </cell>
          <cell r="BP156">
            <v>308.16000000000003</v>
          </cell>
          <cell r="BQ156">
            <v>431.43</v>
          </cell>
          <cell r="BR156">
            <v>202.21</v>
          </cell>
          <cell r="BS156">
            <v>283.08999999999997</v>
          </cell>
          <cell r="BT156">
            <v>313.58999999999997</v>
          </cell>
          <cell r="BU156">
            <v>439.02</v>
          </cell>
        </row>
        <row r="157">
          <cell r="G157">
            <v>150</v>
          </cell>
          <cell r="X157">
            <v>250.35</v>
          </cell>
          <cell r="Y157">
            <v>350.49</v>
          </cell>
          <cell r="Z157">
            <v>161.15</v>
          </cell>
          <cell r="AA157">
            <v>225.61</v>
          </cell>
          <cell r="AB157">
            <v>255.81</v>
          </cell>
          <cell r="AC157">
            <v>358.13</v>
          </cell>
          <cell r="AD157">
            <v>165</v>
          </cell>
          <cell r="AE157">
            <v>231</v>
          </cell>
          <cell r="AF157">
            <v>261.27</v>
          </cell>
          <cell r="AG157">
            <v>365.77</v>
          </cell>
          <cell r="AH157">
            <v>168.86</v>
          </cell>
          <cell r="AI157">
            <v>236.4</v>
          </cell>
          <cell r="AN157">
            <v>272.19</v>
          </cell>
          <cell r="AO157">
            <v>381.06</v>
          </cell>
          <cell r="AR157">
            <v>277.64999999999998</v>
          </cell>
          <cell r="AS157">
            <v>388.71</v>
          </cell>
          <cell r="AT157">
            <v>180.42</v>
          </cell>
          <cell r="AU157">
            <v>252.59</v>
          </cell>
          <cell r="AV157">
            <v>283.11</v>
          </cell>
          <cell r="AW157">
            <v>396.35</v>
          </cell>
          <cell r="AX157">
            <v>184.28</v>
          </cell>
          <cell r="AY157">
            <v>257.99</v>
          </cell>
          <cell r="AZ157">
            <v>288.57</v>
          </cell>
          <cell r="BA157">
            <v>403.99</v>
          </cell>
          <cell r="BB157">
            <v>188.13</v>
          </cell>
          <cell r="BC157">
            <v>263.39</v>
          </cell>
          <cell r="BD157">
            <v>294.02999999999997</v>
          </cell>
          <cell r="BE157">
            <v>411.64</v>
          </cell>
          <cell r="BF157">
            <v>191.99</v>
          </cell>
          <cell r="BG157">
            <v>268.77999999999997</v>
          </cell>
          <cell r="BH157">
            <v>299.49</v>
          </cell>
          <cell r="BI157">
            <v>419.28</v>
          </cell>
          <cell r="BJ157">
            <v>195.84</v>
          </cell>
          <cell r="BK157">
            <v>274.18</v>
          </cell>
          <cell r="BL157">
            <v>304.95</v>
          </cell>
          <cell r="BM157">
            <v>426.93</v>
          </cell>
          <cell r="BN157">
            <v>199.7</v>
          </cell>
          <cell r="BO157">
            <v>279.58</v>
          </cell>
          <cell r="BP157">
            <v>310.41000000000003</v>
          </cell>
          <cell r="BQ157">
            <v>434.57</v>
          </cell>
          <cell r="BR157">
            <v>203.55</v>
          </cell>
          <cell r="BS157">
            <v>284.97000000000003</v>
          </cell>
          <cell r="BT157">
            <v>315.87</v>
          </cell>
          <cell r="BU157">
            <v>442.21</v>
          </cell>
        </row>
        <row r="158">
          <cell r="G158">
            <v>151</v>
          </cell>
          <cell r="X158">
            <v>251.97</v>
          </cell>
          <cell r="Y158">
            <v>352.76</v>
          </cell>
          <cell r="Z158">
            <v>162.21</v>
          </cell>
          <cell r="AA158">
            <v>227.1</v>
          </cell>
          <cell r="AB158">
            <v>257.47000000000003</v>
          </cell>
          <cell r="AC158">
            <v>360.46</v>
          </cell>
          <cell r="AD158">
            <v>166.09</v>
          </cell>
          <cell r="AE158">
            <v>232.53</v>
          </cell>
          <cell r="AF158">
            <v>262.97000000000003</v>
          </cell>
          <cell r="AG158">
            <v>368.15</v>
          </cell>
          <cell r="AH158">
            <v>169.97</v>
          </cell>
          <cell r="AI158">
            <v>237.96</v>
          </cell>
          <cell r="AN158">
            <v>273.95999999999998</v>
          </cell>
          <cell r="AO158">
            <v>383.54</v>
          </cell>
          <cell r="AR158">
            <v>279.45999999999998</v>
          </cell>
          <cell r="AS158">
            <v>391.24</v>
          </cell>
          <cell r="AT158">
            <v>181.62</v>
          </cell>
          <cell r="AU158">
            <v>254.26</v>
          </cell>
          <cell r="AV158">
            <v>284.95</v>
          </cell>
          <cell r="AW158">
            <v>398.93</v>
          </cell>
          <cell r="AX158">
            <v>185.5</v>
          </cell>
          <cell r="AY158">
            <v>259.69</v>
          </cell>
          <cell r="AZ158">
            <v>290.45</v>
          </cell>
          <cell r="BA158">
            <v>406.63</v>
          </cell>
          <cell r="BB158">
            <v>189.38</v>
          </cell>
          <cell r="BC158">
            <v>265.13</v>
          </cell>
          <cell r="BD158">
            <v>295.95</v>
          </cell>
          <cell r="BE158">
            <v>414.32</v>
          </cell>
          <cell r="BF158">
            <v>193.26</v>
          </cell>
          <cell r="BG158">
            <v>270.56</v>
          </cell>
          <cell r="BH158">
            <v>301.44</v>
          </cell>
          <cell r="BI158">
            <v>422.02</v>
          </cell>
          <cell r="BJ158">
            <v>197.14</v>
          </cell>
          <cell r="BK158">
            <v>275.99</v>
          </cell>
          <cell r="BL158">
            <v>306.94</v>
          </cell>
          <cell r="BM158">
            <v>429.71</v>
          </cell>
          <cell r="BN158">
            <v>201.02</v>
          </cell>
          <cell r="BO158">
            <v>281.43</v>
          </cell>
          <cell r="BP158">
            <v>312.44</v>
          </cell>
          <cell r="BQ158">
            <v>437.41</v>
          </cell>
          <cell r="BR158">
            <v>204.9</v>
          </cell>
          <cell r="BS158">
            <v>286.86</v>
          </cell>
          <cell r="BT158">
            <v>317.93</v>
          </cell>
          <cell r="BU158">
            <v>445.1</v>
          </cell>
        </row>
        <row r="159">
          <cell r="G159">
            <v>152</v>
          </cell>
          <cell r="X159">
            <v>253.6</v>
          </cell>
          <cell r="Y159">
            <v>355.05</v>
          </cell>
          <cell r="Z159">
            <v>163.28</v>
          </cell>
          <cell r="AA159">
            <v>228.59</v>
          </cell>
          <cell r="AB159">
            <v>259.14</v>
          </cell>
          <cell r="AC159">
            <v>362.79</v>
          </cell>
          <cell r="AD159">
            <v>167.18</v>
          </cell>
          <cell r="AE159">
            <v>234.06</v>
          </cell>
          <cell r="AF159">
            <v>264.67</v>
          </cell>
          <cell r="AG159">
            <v>370.54</v>
          </cell>
          <cell r="AH159">
            <v>171.09</v>
          </cell>
          <cell r="AI159">
            <v>239.52</v>
          </cell>
          <cell r="AN159">
            <v>275.74</v>
          </cell>
          <cell r="AO159">
            <v>386.03</v>
          </cell>
          <cell r="AR159">
            <v>281.27</v>
          </cell>
          <cell r="AS159">
            <v>393.78</v>
          </cell>
          <cell r="AT159">
            <v>182.81</v>
          </cell>
          <cell r="AU159">
            <v>255.93</v>
          </cell>
          <cell r="AV159">
            <v>286.8</v>
          </cell>
          <cell r="AW159">
            <v>401.52</v>
          </cell>
          <cell r="AX159">
            <v>186.71</v>
          </cell>
          <cell r="AY159">
            <v>261.39999999999998</v>
          </cell>
          <cell r="AZ159">
            <v>292.33</v>
          </cell>
          <cell r="BA159">
            <v>409.27</v>
          </cell>
          <cell r="BB159">
            <v>190.62</v>
          </cell>
          <cell r="BC159">
            <v>266.87</v>
          </cell>
          <cell r="BD159">
            <v>297.87</v>
          </cell>
          <cell r="BE159">
            <v>417.01</v>
          </cell>
          <cell r="BF159">
            <v>194.53</v>
          </cell>
          <cell r="BG159">
            <v>272.33999999999997</v>
          </cell>
          <cell r="BH159">
            <v>303.39999999999998</v>
          </cell>
          <cell r="BI159">
            <v>424.76</v>
          </cell>
          <cell r="BJ159">
            <v>198.43</v>
          </cell>
          <cell r="BK159">
            <v>277.81</v>
          </cell>
          <cell r="BL159">
            <v>308.93</v>
          </cell>
          <cell r="BM159">
            <v>432.51</v>
          </cell>
          <cell r="BN159">
            <v>202.34</v>
          </cell>
          <cell r="BO159">
            <v>283.27999999999997</v>
          </cell>
          <cell r="BP159">
            <v>314.47000000000003</v>
          </cell>
          <cell r="BQ159">
            <v>440.25</v>
          </cell>
          <cell r="BR159">
            <v>206.25</v>
          </cell>
          <cell r="BS159">
            <v>288.75</v>
          </cell>
          <cell r="BT159">
            <v>320</v>
          </cell>
          <cell r="BU159">
            <v>448</v>
          </cell>
        </row>
        <row r="160">
          <cell r="G160">
            <v>153</v>
          </cell>
          <cell r="X160">
            <v>255.24</v>
          </cell>
          <cell r="Y160">
            <v>357.33</v>
          </cell>
          <cell r="Z160">
            <v>164.34</v>
          </cell>
          <cell r="AA160">
            <v>230.08</v>
          </cell>
          <cell r="AB160">
            <v>260.81</v>
          </cell>
          <cell r="AC160">
            <v>365.13</v>
          </cell>
          <cell r="AD160">
            <v>168.27</v>
          </cell>
          <cell r="AE160">
            <v>235.58</v>
          </cell>
          <cell r="AF160">
            <v>266.38</v>
          </cell>
          <cell r="AG160">
            <v>372.93</v>
          </cell>
          <cell r="AH160">
            <v>172.21</v>
          </cell>
          <cell r="AI160">
            <v>241.09</v>
          </cell>
          <cell r="AN160">
            <v>277.51</v>
          </cell>
          <cell r="AO160">
            <v>388.52</v>
          </cell>
          <cell r="AR160">
            <v>283.08</v>
          </cell>
          <cell r="AS160">
            <v>396.32</v>
          </cell>
          <cell r="AT160">
            <v>184</v>
          </cell>
          <cell r="AU160">
            <v>257.60000000000002</v>
          </cell>
          <cell r="AV160">
            <v>288.64999999999998</v>
          </cell>
          <cell r="AW160">
            <v>404.11</v>
          </cell>
          <cell r="AX160">
            <v>187.93</v>
          </cell>
          <cell r="AY160">
            <v>263.11</v>
          </cell>
          <cell r="AZ160">
            <v>294.22000000000003</v>
          </cell>
          <cell r="BA160">
            <v>411.91</v>
          </cell>
          <cell r="BB160">
            <v>191.87</v>
          </cell>
          <cell r="BC160">
            <v>268.61</v>
          </cell>
          <cell r="BD160">
            <v>299.79000000000002</v>
          </cell>
          <cell r="BE160">
            <v>419.71</v>
          </cell>
          <cell r="BF160">
            <v>195.8</v>
          </cell>
          <cell r="BG160">
            <v>274.12</v>
          </cell>
          <cell r="BH160">
            <v>305.36</v>
          </cell>
          <cell r="BI160">
            <v>427.5</v>
          </cell>
          <cell r="BJ160">
            <v>199.73</v>
          </cell>
          <cell r="BK160">
            <v>279.62</v>
          </cell>
          <cell r="BL160">
            <v>310.93</v>
          </cell>
          <cell r="BM160">
            <v>435.3</v>
          </cell>
          <cell r="BN160">
            <v>203.66</v>
          </cell>
          <cell r="BO160">
            <v>285.13</v>
          </cell>
          <cell r="BP160">
            <v>316.5</v>
          </cell>
          <cell r="BQ160">
            <v>443.1</v>
          </cell>
          <cell r="BR160">
            <v>207.59</v>
          </cell>
          <cell r="BS160">
            <v>290.63</v>
          </cell>
          <cell r="BT160">
            <v>322.07</v>
          </cell>
          <cell r="BU160">
            <v>450.89</v>
          </cell>
        </row>
        <row r="161">
          <cell r="G161">
            <v>154</v>
          </cell>
          <cell r="X161">
            <v>256.87</v>
          </cell>
          <cell r="Y161">
            <v>359.62</v>
          </cell>
          <cell r="Z161">
            <v>165.41</v>
          </cell>
          <cell r="AA161">
            <v>231.57</v>
          </cell>
          <cell r="AB161">
            <v>262.48</v>
          </cell>
          <cell r="AC161">
            <v>367.47</v>
          </cell>
          <cell r="AD161">
            <v>169.37</v>
          </cell>
          <cell r="AE161">
            <v>237.11</v>
          </cell>
          <cell r="AF161">
            <v>268.08</v>
          </cell>
          <cell r="AG161">
            <v>375.32</v>
          </cell>
          <cell r="AH161">
            <v>173.32</v>
          </cell>
          <cell r="AI161">
            <v>242.65</v>
          </cell>
          <cell r="AN161">
            <v>279.3</v>
          </cell>
          <cell r="AO161">
            <v>391.01</v>
          </cell>
          <cell r="AR161">
            <v>284.89999999999998</v>
          </cell>
          <cell r="AS161">
            <v>398.86</v>
          </cell>
          <cell r="AT161">
            <v>185.2</v>
          </cell>
          <cell r="AU161">
            <v>259.27</v>
          </cell>
          <cell r="AV161">
            <v>290.51</v>
          </cell>
          <cell r="AW161">
            <v>406.71</v>
          </cell>
          <cell r="AX161">
            <v>189.15</v>
          </cell>
          <cell r="AY161">
            <v>264.82</v>
          </cell>
          <cell r="AZ161">
            <v>296.11</v>
          </cell>
          <cell r="BA161">
            <v>414.56</v>
          </cell>
          <cell r="BB161">
            <v>193.11</v>
          </cell>
          <cell r="BC161">
            <v>270.36</v>
          </cell>
          <cell r="BD161">
            <v>301.72000000000003</v>
          </cell>
          <cell r="BE161">
            <v>422.4</v>
          </cell>
          <cell r="BF161">
            <v>197.07</v>
          </cell>
          <cell r="BG161">
            <v>275.89999999999998</v>
          </cell>
          <cell r="BH161">
            <v>307.32</v>
          </cell>
          <cell r="BI161">
            <v>430.25</v>
          </cell>
          <cell r="BJ161">
            <v>201.03</v>
          </cell>
          <cell r="BK161">
            <v>281.44</v>
          </cell>
          <cell r="BL161">
            <v>312.93</v>
          </cell>
          <cell r="BM161">
            <v>438.1</v>
          </cell>
          <cell r="BN161">
            <v>204.99</v>
          </cell>
          <cell r="BO161">
            <v>286.98</v>
          </cell>
          <cell r="BP161">
            <v>318.52999999999997</v>
          </cell>
          <cell r="BQ161">
            <v>445.95</v>
          </cell>
          <cell r="BR161">
            <v>208.94</v>
          </cell>
          <cell r="BS161">
            <v>292.52</v>
          </cell>
          <cell r="BT161">
            <v>324.14</v>
          </cell>
          <cell r="BU161">
            <v>453.8</v>
          </cell>
        </row>
        <row r="162">
          <cell r="G162">
            <v>155</v>
          </cell>
          <cell r="X162">
            <v>258.51</v>
          </cell>
          <cell r="Y162">
            <v>361.91</v>
          </cell>
          <cell r="Z162">
            <v>166.47</v>
          </cell>
          <cell r="AA162">
            <v>233.06</v>
          </cell>
          <cell r="AB162">
            <v>264.14999999999998</v>
          </cell>
          <cell r="AC162">
            <v>369.81</v>
          </cell>
          <cell r="AD162">
            <v>170.46</v>
          </cell>
          <cell r="AE162">
            <v>238.64</v>
          </cell>
          <cell r="AF162">
            <v>269.79000000000002</v>
          </cell>
          <cell r="AG162">
            <v>377.71</v>
          </cell>
          <cell r="AH162">
            <v>174.44</v>
          </cell>
          <cell r="AI162">
            <v>244.22</v>
          </cell>
          <cell r="AN162">
            <v>281.08</v>
          </cell>
          <cell r="AO162">
            <v>393.51</v>
          </cell>
          <cell r="AR162">
            <v>286.72000000000003</v>
          </cell>
          <cell r="AS162">
            <v>401.41</v>
          </cell>
          <cell r="AT162">
            <v>186.39</v>
          </cell>
          <cell r="AU162">
            <v>260.95</v>
          </cell>
          <cell r="AV162">
            <v>292.36</v>
          </cell>
          <cell r="AW162">
            <v>409.31</v>
          </cell>
          <cell r="AX162">
            <v>190.38</v>
          </cell>
          <cell r="AY162">
            <v>266.52999999999997</v>
          </cell>
          <cell r="AZ162">
            <v>298</v>
          </cell>
          <cell r="BA162">
            <v>417.21</v>
          </cell>
          <cell r="BB162">
            <v>194.36</v>
          </cell>
          <cell r="BC162">
            <v>272.10000000000002</v>
          </cell>
          <cell r="BD162">
            <v>303.64999999999998</v>
          </cell>
          <cell r="BE162">
            <v>425.11</v>
          </cell>
          <cell r="BF162">
            <v>198.34</v>
          </cell>
          <cell r="BG162">
            <v>277.68</v>
          </cell>
          <cell r="BH162">
            <v>309.29000000000002</v>
          </cell>
          <cell r="BI162">
            <v>433</v>
          </cell>
          <cell r="BJ162">
            <v>202.33</v>
          </cell>
          <cell r="BK162">
            <v>283.26</v>
          </cell>
          <cell r="BL162">
            <v>314.93</v>
          </cell>
          <cell r="BM162">
            <v>440.9</v>
          </cell>
          <cell r="BN162">
            <v>206.31</v>
          </cell>
          <cell r="BO162">
            <v>288.83</v>
          </cell>
          <cell r="BP162">
            <v>320.57</v>
          </cell>
          <cell r="BQ162">
            <v>448.8</v>
          </cell>
          <cell r="BR162">
            <v>210.29</v>
          </cell>
          <cell r="BS162">
            <v>294.41000000000003</v>
          </cell>
          <cell r="BT162">
            <v>326.20999999999998</v>
          </cell>
          <cell r="BU162">
            <v>456.7</v>
          </cell>
        </row>
        <row r="163">
          <cell r="G163">
            <v>156</v>
          </cell>
          <cell r="X163">
            <v>260.14999999999998</v>
          </cell>
          <cell r="Y163">
            <v>364.21</v>
          </cell>
          <cell r="Z163">
            <v>167.54</v>
          </cell>
          <cell r="AA163">
            <v>234.56</v>
          </cell>
          <cell r="AB163">
            <v>265.83</v>
          </cell>
          <cell r="AC163">
            <v>372.16</v>
          </cell>
          <cell r="AD163">
            <v>171.55</v>
          </cell>
          <cell r="AE163">
            <v>240.17</v>
          </cell>
          <cell r="AF163">
            <v>271.51</v>
          </cell>
          <cell r="AG163">
            <v>380.11</v>
          </cell>
          <cell r="AH163">
            <v>175.56</v>
          </cell>
          <cell r="AI163">
            <v>245.78</v>
          </cell>
          <cell r="AN163">
            <v>282.86</v>
          </cell>
          <cell r="AO163">
            <v>396.01</v>
          </cell>
          <cell r="AR163">
            <v>288.54000000000002</v>
          </cell>
          <cell r="AS163">
            <v>403.96</v>
          </cell>
          <cell r="AT163">
            <v>187.59</v>
          </cell>
          <cell r="AU163">
            <v>262.62</v>
          </cell>
          <cell r="AV163">
            <v>294.22000000000003</v>
          </cell>
          <cell r="AW163">
            <v>411.91</v>
          </cell>
          <cell r="AX163">
            <v>191.6</v>
          </cell>
          <cell r="AY163">
            <v>268.24</v>
          </cell>
          <cell r="AZ163">
            <v>299.89999999999998</v>
          </cell>
          <cell r="BA163">
            <v>419.86</v>
          </cell>
          <cell r="BB163">
            <v>195.61</v>
          </cell>
          <cell r="BC163">
            <v>273.85000000000002</v>
          </cell>
          <cell r="BD163">
            <v>305.58</v>
          </cell>
          <cell r="BE163">
            <v>427.81</v>
          </cell>
          <cell r="BF163">
            <v>199.62</v>
          </cell>
          <cell r="BG163">
            <v>279.45999999999998</v>
          </cell>
          <cell r="BH163">
            <v>311.26</v>
          </cell>
          <cell r="BI163">
            <v>435.76</v>
          </cell>
          <cell r="BJ163">
            <v>203.62</v>
          </cell>
          <cell r="BK163">
            <v>285.07</v>
          </cell>
          <cell r="BL163">
            <v>316.94</v>
          </cell>
          <cell r="BM163">
            <v>443.71</v>
          </cell>
          <cell r="BN163">
            <v>207.63</v>
          </cell>
          <cell r="BO163">
            <v>290.69</v>
          </cell>
          <cell r="BP163">
            <v>322.61</v>
          </cell>
          <cell r="BQ163">
            <v>451.66</v>
          </cell>
          <cell r="BR163">
            <v>211.64</v>
          </cell>
          <cell r="BS163">
            <v>296.3</v>
          </cell>
          <cell r="BT163">
            <v>328.29</v>
          </cell>
          <cell r="BU163">
            <v>459.61</v>
          </cell>
        </row>
        <row r="164">
          <cell r="G164">
            <v>157</v>
          </cell>
          <cell r="X164">
            <v>261.79000000000002</v>
          </cell>
          <cell r="Y164">
            <v>366.51</v>
          </cell>
          <cell r="Z164">
            <v>168.61</v>
          </cell>
          <cell r="AA164">
            <v>236.05</v>
          </cell>
          <cell r="AB164">
            <v>267.51</v>
          </cell>
          <cell r="AC164">
            <v>374.51</v>
          </cell>
          <cell r="AD164">
            <v>172.64</v>
          </cell>
          <cell r="AE164">
            <v>241.7</v>
          </cell>
          <cell r="AF164">
            <v>273.22000000000003</v>
          </cell>
          <cell r="AG164">
            <v>382.51</v>
          </cell>
          <cell r="AH164">
            <v>176.68</v>
          </cell>
          <cell r="AI164">
            <v>247.35</v>
          </cell>
          <cell r="AN164">
            <v>284.64999999999998</v>
          </cell>
          <cell r="AO164">
            <v>398.51</v>
          </cell>
          <cell r="AR164">
            <v>290.37</v>
          </cell>
          <cell r="AS164">
            <v>406.52</v>
          </cell>
          <cell r="AT164">
            <v>188.78</v>
          </cell>
          <cell r="AU164">
            <v>264.3</v>
          </cell>
          <cell r="AV164">
            <v>296.08</v>
          </cell>
          <cell r="AW164">
            <v>414.52</v>
          </cell>
          <cell r="AX164">
            <v>192.82</v>
          </cell>
          <cell r="AY164">
            <v>269.95</v>
          </cell>
          <cell r="AZ164">
            <v>301.8</v>
          </cell>
          <cell r="BA164">
            <v>422.52</v>
          </cell>
          <cell r="BB164">
            <v>196.85</v>
          </cell>
          <cell r="BC164">
            <v>275.60000000000002</v>
          </cell>
          <cell r="BD164">
            <v>307.51</v>
          </cell>
          <cell r="BE164">
            <v>430.52</v>
          </cell>
          <cell r="BF164">
            <v>200.89</v>
          </cell>
          <cell r="BG164">
            <v>281.24</v>
          </cell>
          <cell r="BH164">
            <v>313.23</v>
          </cell>
          <cell r="BI164">
            <v>438.52</v>
          </cell>
          <cell r="BJ164">
            <v>204.92</v>
          </cell>
          <cell r="BK164">
            <v>286.89</v>
          </cell>
          <cell r="BL164">
            <v>318.94</v>
          </cell>
          <cell r="BM164">
            <v>446.52</v>
          </cell>
          <cell r="BN164">
            <v>208.96</v>
          </cell>
          <cell r="BO164">
            <v>292.54000000000002</v>
          </cell>
          <cell r="BP164">
            <v>324.66000000000003</v>
          </cell>
          <cell r="BQ164">
            <v>454.52</v>
          </cell>
          <cell r="BR164">
            <v>212.99</v>
          </cell>
          <cell r="BS164">
            <v>298.19</v>
          </cell>
          <cell r="BT164">
            <v>330.37</v>
          </cell>
          <cell r="BU164">
            <v>462.52</v>
          </cell>
        </row>
        <row r="165">
          <cell r="G165">
            <v>158</v>
          </cell>
          <cell r="X165">
            <v>263.68</v>
          </cell>
          <cell r="Y165">
            <v>369.16</v>
          </cell>
          <cell r="Z165">
            <v>169.68</v>
          </cell>
          <cell r="AA165">
            <v>237.55</v>
          </cell>
          <cell r="AB165">
            <v>269.43</v>
          </cell>
          <cell r="AC165">
            <v>377.21</v>
          </cell>
          <cell r="AD165">
            <v>173.74</v>
          </cell>
          <cell r="AE165">
            <v>243.24</v>
          </cell>
          <cell r="AF165">
            <v>275.19</v>
          </cell>
          <cell r="AG165">
            <v>385.26</v>
          </cell>
          <cell r="AH165">
            <v>177.8</v>
          </cell>
          <cell r="AI165">
            <v>248.92</v>
          </cell>
          <cell r="AN165">
            <v>286.69</v>
          </cell>
          <cell r="AO165">
            <v>401.36</v>
          </cell>
          <cell r="AR165">
            <v>292.44</v>
          </cell>
          <cell r="AS165">
            <v>409.42</v>
          </cell>
          <cell r="AT165">
            <v>189.98</v>
          </cell>
          <cell r="AU165">
            <v>265.98</v>
          </cell>
          <cell r="AV165">
            <v>298.19</v>
          </cell>
          <cell r="AW165">
            <v>417.47</v>
          </cell>
          <cell r="AX165">
            <v>194.04</v>
          </cell>
          <cell r="AY165">
            <v>271.66000000000003</v>
          </cell>
          <cell r="AZ165">
            <v>303.94</v>
          </cell>
          <cell r="BA165">
            <v>425.52</v>
          </cell>
          <cell r="BB165">
            <v>198.1</v>
          </cell>
          <cell r="BC165">
            <v>277.33999999999997</v>
          </cell>
          <cell r="BD165">
            <v>309.69</v>
          </cell>
          <cell r="BE165">
            <v>433.57</v>
          </cell>
          <cell r="BF165">
            <v>202.16</v>
          </cell>
          <cell r="BG165">
            <v>283.02999999999997</v>
          </cell>
          <cell r="BH165">
            <v>315.44</v>
          </cell>
          <cell r="BI165">
            <v>441.62</v>
          </cell>
          <cell r="BJ165">
            <v>206.22</v>
          </cell>
          <cell r="BK165">
            <v>288.70999999999998</v>
          </cell>
          <cell r="BL165">
            <v>321.2</v>
          </cell>
          <cell r="BM165">
            <v>449.67</v>
          </cell>
          <cell r="BN165">
            <v>210.29</v>
          </cell>
          <cell r="BO165">
            <v>294.39999999999998</v>
          </cell>
          <cell r="BP165">
            <v>326.95</v>
          </cell>
          <cell r="BQ165">
            <v>457.73</v>
          </cell>
          <cell r="BR165">
            <v>214.35</v>
          </cell>
          <cell r="BS165">
            <v>300.08</v>
          </cell>
          <cell r="BT165">
            <v>332.7</v>
          </cell>
          <cell r="BU165">
            <v>465.78</v>
          </cell>
        </row>
        <row r="166">
          <cell r="G166">
            <v>159</v>
          </cell>
          <cell r="X166">
            <v>265.33999999999997</v>
          </cell>
          <cell r="Y166">
            <v>371.47</v>
          </cell>
          <cell r="Z166">
            <v>170.75</v>
          </cell>
          <cell r="AA166">
            <v>239.05</v>
          </cell>
          <cell r="AB166">
            <v>271.12</v>
          </cell>
          <cell r="AC166">
            <v>379.57</v>
          </cell>
          <cell r="AD166">
            <v>174.84</v>
          </cell>
          <cell r="AE166">
            <v>244.77</v>
          </cell>
          <cell r="AF166">
            <v>276.91000000000003</v>
          </cell>
          <cell r="AG166">
            <v>387.67</v>
          </cell>
          <cell r="AH166">
            <v>178.92</v>
          </cell>
          <cell r="AI166">
            <v>250.49</v>
          </cell>
          <cell r="AN166">
            <v>288.49</v>
          </cell>
          <cell r="AO166">
            <v>403.88</v>
          </cell>
          <cell r="AR166">
            <v>294.27</v>
          </cell>
          <cell r="AS166">
            <v>411.98</v>
          </cell>
          <cell r="AT166">
            <v>191.18</v>
          </cell>
          <cell r="AU166">
            <v>267.64999999999998</v>
          </cell>
          <cell r="AV166">
            <v>300.06</v>
          </cell>
          <cell r="AW166">
            <v>420.09</v>
          </cell>
          <cell r="AX166">
            <v>195.27</v>
          </cell>
          <cell r="AY166">
            <v>273.37</v>
          </cell>
          <cell r="AZ166">
            <v>305.85000000000002</v>
          </cell>
          <cell r="BA166">
            <v>428.19</v>
          </cell>
          <cell r="BB166">
            <v>199.35</v>
          </cell>
          <cell r="BC166">
            <v>279.08999999999997</v>
          </cell>
          <cell r="BD166">
            <v>311.64</v>
          </cell>
          <cell r="BE166">
            <v>436.29</v>
          </cell>
          <cell r="BF166">
            <v>203.44</v>
          </cell>
          <cell r="BG166">
            <v>284.82</v>
          </cell>
          <cell r="BH166">
            <v>317.42</v>
          </cell>
          <cell r="BI166">
            <v>444.39</v>
          </cell>
          <cell r="BJ166">
            <v>207.53</v>
          </cell>
          <cell r="BK166">
            <v>290.54000000000002</v>
          </cell>
          <cell r="BL166">
            <v>323.20999999999998</v>
          </cell>
          <cell r="BM166">
            <v>452.5</v>
          </cell>
          <cell r="BN166">
            <v>211.61</v>
          </cell>
          <cell r="BO166">
            <v>296.26</v>
          </cell>
          <cell r="BP166">
            <v>329</v>
          </cell>
          <cell r="BQ166">
            <v>460.6</v>
          </cell>
          <cell r="BR166">
            <v>215.7</v>
          </cell>
          <cell r="BS166">
            <v>301.98</v>
          </cell>
          <cell r="BT166">
            <v>334.79</v>
          </cell>
          <cell r="BU166">
            <v>468.7</v>
          </cell>
        </row>
        <row r="167">
          <cell r="G167">
            <v>160</v>
          </cell>
          <cell r="X167">
            <v>266.99</v>
          </cell>
          <cell r="Y167">
            <v>373.79</v>
          </cell>
          <cell r="Z167">
            <v>171.82</v>
          </cell>
          <cell r="AA167">
            <v>240.55</v>
          </cell>
          <cell r="AB167">
            <v>272.81</v>
          </cell>
          <cell r="AC167">
            <v>381.94</v>
          </cell>
          <cell r="AD167">
            <v>175.93</v>
          </cell>
          <cell r="AE167">
            <v>246.3</v>
          </cell>
          <cell r="AF167">
            <v>278.64</v>
          </cell>
          <cell r="AG167">
            <v>390.09</v>
          </cell>
          <cell r="AH167">
            <v>180.04</v>
          </cell>
          <cell r="AI167">
            <v>252.06</v>
          </cell>
          <cell r="AN167">
            <v>290.29000000000002</v>
          </cell>
          <cell r="AO167">
            <v>406.4</v>
          </cell>
          <cell r="AR167">
            <v>296.11</v>
          </cell>
          <cell r="AS167">
            <v>414.55</v>
          </cell>
          <cell r="AT167">
            <v>192.38</v>
          </cell>
          <cell r="AU167">
            <v>269.33</v>
          </cell>
          <cell r="AV167">
            <v>301.93</v>
          </cell>
          <cell r="AW167">
            <v>422.71</v>
          </cell>
          <cell r="AX167">
            <v>196.49</v>
          </cell>
          <cell r="AY167">
            <v>275.08999999999997</v>
          </cell>
          <cell r="AZ167">
            <v>307.76</v>
          </cell>
          <cell r="BA167">
            <v>430.86</v>
          </cell>
          <cell r="BB167">
            <v>200.6</v>
          </cell>
          <cell r="BC167">
            <v>280.85000000000002</v>
          </cell>
          <cell r="BD167">
            <v>313.58</v>
          </cell>
          <cell r="BE167">
            <v>439.01</v>
          </cell>
          <cell r="BF167">
            <v>204.72</v>
          </cell>
          <cell r="BG167">
            <v>286.60000000000002</v>
          </cell>
          <cell r="BH167">
            <v>319.41000000000003</v>
          </cell>
          <cell r="BI167">
            <v>447.17</v>
          </cell>
          <cell r="BJ167">
            <v>208.83</v>
          </cell>
          <cell r="BK167">
            <v>292.36</v>
          </cell>
          <cell r="BL167">
            <v>325.23</v>
          </cell>
          <cell r="BM167">
            <v>455.32</v>
          </cell>
          <cell r="BN167">
            <v>212.94</v>
          </cell>
          <cell r="BO167">
            <v>298.12</v>
          </cell>
          <cell r="BP167">
            <v>331.05</v>
          </cell>
          <cell r="BQ167">
            <v>463.48</v>
          </cell>
          <cell r="BR167">
            <v>217.05</v>
          </cell>
          <cell r="BS167">
            <v>303.87</v>
          </cell>
          <cell r="BT167">
            <v>336.88</v>
          </cell>
          <cell r="BU167">
            <v>471.63</v>
          </cell>
        </row>
        <row r="168">
          <cell r="G168">
            <v>161</v>
          </cell>
          <cell r="X168">
            <v>268.64999999999998</v>
          </cell>
          <cell r="Y168">
            <v>376.11</v>
          </cell>
          <cell r="Z168">
            <v>172.89</v>
          </cell>
          <cell r="AA168">
            <v>242.05</v>
          </cell>
          <cell r="AB168">
            <v>274.51</v>
          </cell>
          <cell r="AC168">
            <v>384.31</v>
          </cell>
          <cell r="AD168">
            <v>177.03</v>
          </cell>
          <cell r="AE168">
            <v>247.84</v>
          </cell>
          <cell r="AF168">
            <v>280.37</v>
          </cell>
          <cell r="AG168">
            <v>392.52</v>
          </cell>
          <cell r="AH168">
            <v>181.17</v>
          </cell>
          <cell r="AI168">
            <v>253.63</v>
          </cell>
          <cell r="AN168">
            <v>292.08999999999997</v>
          </cell>
          <cell r="AO168">
            <v>408.92</v>
          </cell>
          <cell r="AR168">
            <v>297.95</v>
          </cell>
          <cell r="AS168">
            <v>417.13</v>
          </cell>
          <cell r="AT168">
            <v>193.58</v>
          </cell>
          <cell r="AU168">
            <v>271.01</v>
          </cell>
          <cell r="AV168">
            <v>303.81</v>
          </cell>
          <cell r="AW168">
            <v>425.33</v>
          </cell>
          <cell r="AX168">
            <v>197.72</v>
          </cell>
          <cell r="AY168">
            <v>276.81</v>
          </cell>
          <cell r="AZ168">
            <v>309.67</v>
          </cell>
          <cell r="BA168">
            <v>433.54</v>
          </cell>
          <cell r="BB168">
            <v>201.86</v>
          </cell>
          <cell r="BC168">
            <v>282.60000000000002</v>
          </cell>
          <cell r="BD168">
            <v>315.52999999999997</v>
          </cell>
          <cell r="BE168">
            <v>441.74</v>
          </cell>
          <cell r="BF168">
            <v>205.99</v>
          </cell>
          <cell r="BG168">
            <v>288.39</v>
          </cell>
          <cell r="BH168">
            <v>321.39</v>
          </cell>
          <cell r="BI168">
            <v>449.95</v>
          </cell>
          <cell r="BJ168">
            <v>210.13</v>
          </cell>
          <cell r="BK168">
            <v>294.18</v>
          </cell>
          <cell r="BL168">
            <v>327.25</v>
          </cell>
          <cell r="BM168">
            <v>458.15</v>
          </cell>
          <cell r="BN168">
            <v>214.27</v>
          </cell>
          <cell r="BO168">
            <v>299.98</v>
          </cell>
          <cell r="BP168">
            <v>333.11</v>
          </cell>
          <cell r="BQ168">
            <v>466.36</v>
          </cell>
          <cell r="BR168">
            <v>218.41</v>
          </cell>
          <cell r="BS168">
            <v>305.77</v>
          </cell>
          <cell r="BT168">
            <v>338.97</v>
          </cell>
          <cell r="BU168">
            <v>474.56</v>
          </cell>
        </row>
        <row r="169">
          <cell r="G169">
            <v>162</v>
          </cell>
          <cell r="X169">
            <v>270.31</v>
          </cell>
          <cell r="Y169">
            <v>378.43</v>
          </cell>
          <cell r="Z169">
            <v>173.96</v>
          </cell>
          <cell r="AA169">
            <v>243.55</v>
          </cell>
          <cell r="AB169">
            <v>276.20999999999998</v>
          </cell>
          <cell r="AC169">
            <v>386.69</v>
          </cell>
          <cell r="AD169">
            <v>178.13</v>
          </cell>
          <cell r="AE169">
            <v>249.38</v>
          </cell>
          <cell r="AF169">
            <v>282.10000000000002</v>
          </cell>
          <cell r="AG169">
            <v>394.94</v>
          </cell>
          <cell r="AH169">
            <v>182.29</v>
          </cell>
          <cell r="AI169">
            <v>255.21</v>
          </cell>
          <cell r="AN169">
            <v>293.89999999999998</v>
          </cell>
          <cell r="AO169">
            <v>411.45</v>
          </cell>
          <cell r="AR169">
            <v>299.79000000000002</v>
          </cell>
          <cell r="AS169">
            <v>419.71</v>
          </cell>
          <cell r="AT169">
            <v>194.78</v>
          </cell>
          <cell r="AU169">
            <v>272.69</v>
          </cell>
          <cell r="AV169">
            <v>305.69</v>
          </cell>
          <cell r="AW169">
            <v>427.96</v>
          </cell>
          <cell r="AX169">
            <v>198.94</v>
          </cell>
          <cell r="AY169">
            <v>278.52</v>
          </cell>
          <cell r="AZ169">
            <v>311.58999999999997</v>
          </cell>
          <cell r="BA169">
            <v>436.22</v>
          </cell>
          <cell r="BB169">
            <v>203.11</v>
          </cell>
          <cell r="BC169">
            <v>284.35000000000002</v>
          </cell>
          <cell r="BD169">
            <v>317.48</v>
          </cell>
          <cell r="BE169">
            <v>444.48</v>
          </cell>
          <cell r="BF169">
            <v>207.27</v>
          </cell>
          <cell r="BG169">
            <v>290.18</v>
          </cell>
          <cell r="BH169">
            <v>323.38</v>
          </cell>
          <cell r="BI169">
            <v>452.73</v>
          </cell>
          <cell r="BJ169">
            <v>211.43</v>
          </cell>
          <cell r="BK169">
            <v>296.01</v>
          </cell>
          <cell r="BL169">
            <v>329.28</v>
          </cell>
          <cell r="BM169">
            <v>460.99</v>
          </cell>
          <cell r="BN169">
            <v>215.6</v>
          </cell>
          <cell r="BO169">
            <v>301.83999999999997</v>
          </cell>
          <cell r="BP169">
            <v>335.17</v>
          </cell>
          <cell r="BQ169">
            <v>469.24</v>
          </cell>
          <cell r="BR169">
            <v>219.76</v>
          </cell>
          <cell r="BS169">
            <v>307.67</v>
          </cell>
          <cell r="BT169">
            <v>341.07</v>
          </cell>
          <cell r="BU169">
            <v>477.5</v>
          </cell>
        </row>
        <row r="170">
          <cell r="G170">
            <v>163</v>
          </cell>
          <cell r="X170">
            <v>271.97000000000003</v>
          </cell>
          <cell r="Y170">
            <v>380.76</v>
          </cell>
          <cell r="Z170">
            <v>175.04</v>
          </cell>
          <cell r="AA170">
            <v>245.05</v>
          </cell>
          <cell r="AB170">
            <v>277.91000000000003</v>
          </cell>
          <cell r="AC170">
            <v>389.07</v>
          </cell>
          <cell r="AD170">
            <v>179.23</v>
          </cell>
          <cell r="AE170">
            <v>250.92</v>
          </cell>
          <cell r="AF170">
            <v>283.83999999999997</v>
          </cell>
          <cell r="AG170">
            <v>397.37</v>
          </cell>
          <cell r="AH170">
            <v>183.42</v>
          </cell>
          <cell r="AI170">
            <v>256.77999999999997</v>
          </cell>
          <cell r="AN170">
            <v>295.7</v>
          </cell>
          <cell r="AO170">
            <v>413.99</v>
          </cell>
          <cell r="AR170">
            <v>301.64</v>
          </cell>
          <cell r="AS170">
            <v>422.29</v>
          </cell>
          <cell r="AT170">
            <v>195.98</v>
          </cell>
          <cell r="AU170">
            <v>274.38</v>
          </cell>
          <cell r="AV170">
            <v>307.57</v>
          </cell>
          <cell r="AW170">
            <v>430.6</v>
          </cell>
          <cell r="AX170">
            <v>200.17</v>
          </cell>
          <cell r="AY170">
            <v>280.24</v>
          </cell>
          <cell r="AZ170">
            <v>313.5</v>
          </cell>
          <cell r="BA170">
            <v>438.91</v>
          </cell>
          <cell r="BB170">
            <v>204.36</v>
          </cell>
          <cell r="BC170">
            <v>286.11</v>
          </cell>
          <cell r="BD170">
            <v>319.44</v>
          </cell>
          <cell r="BE170">
            <v>447.21</v>
          </cell>
          <cell r="BF170">
            <v>208.55</v>
          </cell>
          <cell r="BG170">
            <v>291.97000000000003</v>
          </cell>
          <cell r="BH170">
            <v>325.37</v>
          </cell>
          <cell r="BI170">
            <v>455.52</v>
          </cell>
          <cell r="BJ170">
            <v>212.74</v>
          </cell>
          <cell r="BK170">
            <v>297.83999999999997</v>
          </cell>
          <cell r="BL170">
            <v>331.3</v>
          </cell>
          <cell r="BM170">
            <v>463.83</v>
          </cell>
          <cell r="BN170">
            <v>216.93</v>
          </cell>
          <cell r="BO170">
            <v>303.7</v>
          </cell>
          <cell r="BP170">
            <v>337.24</v>
          </cell>
          <cell r="BQ170">
            <v>472.13</v>
          </cell>
          <cell r="BR170">
            <v>221.12</v>
          </cell>
          <cell r="BS170">
            <v>309.56</v>
          </cell>
          <cell r="BT170">
            <v>343.17</v>
          </cell>
          <cell r="BU170">
            <v>480.44</v>
          </cell>
        </row>
        <row r="171">
          <cell r="G171">
            <v>164</v>
          </cell>
          <cell r="X171">
            <v>273.64</v>
          </cell>
          <cell r="Y171">
            <v>383.09</v>
          </cell>
          <cell r="Z171">
            <v>176.11</v>
          </cell>
          <cell r="AA171">
            <v>246.56</v>
          </cell>
          <cell r="AB171">
            <v>279.61</v>
          </cell>
          <cell r="AC171">
            <v>391.45</v>
          </cell>
          <cell r="AD171">
            <v>180.33</v>
          </cell>
          <cell r="AE171">
            <v>252.46</v>
          </cell>
          <cell r="AF171">
            <v>285.58</v>
          </cell>
          <cell r="AG171">
            <v>399.81</v>
          </cell>
          <cell r="AH171">
            <v>184.54</v>
          </cell>
          <cell r="AI171">
            <v>258.36</v>
          </cell>
          <cell r="AN171">
            <v>297.52</v>
          </cell>
          <cell r="AO171">
            <v>416.52</v>
          </cell>
          <cell r="AR171">
            <v>303.49</v>
          </cell>
          <cell r="AS171">
            <v>424.88</v>
          </cell>
          <cell r="AT171">
            <v>197.19</v>
          </cell>
          <cell r="AU171">
            <v>276.06</v>
          </cell>
          <cell r="AV171">
            <v>309.45999999999998</v>
          </cell>
          <cell r="AW171">
            <v>433.24</v>
          </cell>
          <cell r="AX171">
            <v>201.4</v>
          </cell>
          <cell r="AY171">
            <v>281.95999999999998</v>
          </cell>
          <cell r="AZ171">
            <v>315.43</v>
          </cell>
          <cell r="BA171">
            <v>441.6</v>
          </cell>
          <cell r="BB171">
            <v>205.62</v>
          </cell>
          <cell r="BC171">
            <v>287.86</v>
          </cell>
          <cell r="BD171">
            <v>321.39999999999998</v>
          </cell>
          <cell r="BE171">
            <v>449.95</v>
          </cell>
          <cell r="BF171">
            <v>209.83</v>
          </cell>
          <cell r="BG171">
            <v>293.76</v>
          </cell>
          <cell r="BH171">
            <v>327.37</v>
          </cell>
          <cell r="BI171">
            <v>458.31</v>
          </cell>
          <cell r="BJ171">
            <v>214.05</v>
          </cell>
          <cell r="BK171">
            <v>299.66000000000003</v>
          </cell>
          <cell r="BL171">
            <v>333.34</v>
          </cell>
          <cell r="BM171">
            <v>466.67</v>
          </cell>
          <cell r="BN171">
            <v>218.26</v>
          </cell>
          <cell r="BO171">
            <v>305.56</v>
          </cell>
          <cell r="BP171">
            <v>339.3</v>
          </cell>
          <cell r="BQ171">
            <v>475.03</v>
          </cell>
          <cell r="BR171">
            <v>222.47</v>
          </cell>
          <cell r="BS171">
            <v>311.45999999999998</v>
          </cell>
          <cell r="BT171">
            <v>345.27</v>
          </cell>
          <cell r="BU171">
            <v>483.38</v>
          </cell>
        </row>
        <row r="172">
          <cell r="G172">
            <v>165</v>
          </cell>
          <cell r="X172">
            <v>275.31</v>
          </cell>
          <cell r="Y172">
            <v>385.43</v>
          </cell>
          <cell r="Z172">
            <v>177.19</v>
          </cell>
          <cell r="AA172">
            <v>248.06</v>
          </cell>
          <cell r="AB172">
            <v>281.32</v>
          </cell>
          <cell r="AC172">
            <v>393.84</v>
          </cell>
          <cell r="AD172">
            <v>181.43</v>
          </cell>
          <cell r="AE172">
            <v>254</v>
          </cell>
          <cell r="AF172">
            <v>287.32</v>
          </cell>
          <cell r="AG172">
            <v>402.25</v>
          </cell>
          <cell r="AH172">
            <v>185.67</v>
          </cell>
          <cell r="AI172">
            <v>259.94</v>
          </cell>
          <cell r="AN172">
            <v>299.33</v>
          </cell>
          <cell r="AO172">
            <v>419.07</v>
          </cell>
          <cell r="AR172">
            <v>305.33999999999997</v>
          </cell>
          <cell r="AS172">
            <v>427.47</v>
          </cell>
          <cell r="AT172">
            <v>198.39</v>
          </cell>
          <cell r="AU172">
            <v>277.75</v>
          </cell>
          <cell r="AV172">
            <v>311.35000000000002</v>
          </cell>
          <cell r="AW172">
            <v>435.88</v>
          </cell>
          <cell r="AX172">
            <v>202.63</v>
          </cell>
          <cell r="AY172">
            <v>283.68</v>
          </cell>
          <cell r="AZ172">
            <v>317.35000000000002</v>
          </cell>
          <cell r="BA172">
            <v>444.29</v>
          </cell>
          <cell r="BB172">
            <v>206.87</v>
          </cell>
          <cell r="BC172">
            <v>289.62</v>
          </cell>
          <cell r="BD172">
            <v>323.36</v>
          </cell>
          <cell r="BE172">
            <v>452.7</v>
          </cell>
          <cell r="BF172">
            <v>211.11</v>
          </cell>
          <cell r="BG172">
            <v>295.56</v>
          </cell>
          <cell r="BH172">
            <v>329.36</v>
          </cell>
          <cell r="BI172">
            <v>461.11</v>
          </cell>
          <cell r="BJ172">
            <v>215.35</v>
          </cell>
          <cell r="BK172">
            <v>301.49</v>
          </cell>
          <cell r="BL172">
            <v>335.37</v>
          </cell>
          <cell r="BM172">
            <v>469.52</v>
          </cell>
          <cell r="BN172">
            <v>219.59</v>
          </cell>
          <cell r="BO172">
            <v>307.43</v>
          </cell>
          <cell r="BP172">
            <v>341.38</v>
          </cell>
          <cell r="BQ172">
            <v>477.93</v>
          </cell>
          <cell r="BR172">
            <v>223.83</v>
          </cell>
          <cell r="BS172">
            <v>313.37</v>
          </cell>
          <cell r="BT172">
            <v>347.38</v>
          </cell>
          <cell r="BU172">
            <v>486.33</v>
          </cell>
        </row>
        <row r="173">
          <cell r="G173">
            <v>166</v>
          </cell>
          <cell r="X173">
            <v>276.98</v>
          </cell>
          <cell r="Y173">
            <v>387.78</v>
          </cell>
          <cell r="Z173">
            <v>178.26</v>
          </cell>
          <cell r="AA173">
            <v>249.57</v>
          </cell>
          <cell r="AB173">
            <v>283.02</v>
          </cell>
          <cell r="AC173">
            <v>396.23</v>
          </cell>
          <cell r="AD173">
            <v>182.53</v>
          </cell>
          <cell r="AE173">
            <v>255.54</v>
          </cell>
          <cell r="AF173">
            <v>289.07</v>
          </cell>
          <cell r="AG173">
            <v>404.69</v>
          </cell>
          <cell r="AH173">
            <v>186.8</v>
          </cell>
          <cell r="AI173">
            <v>261.51</v>
          </cell>
          <cell r="AN173">
            <v>301.14999999999998</v>
          </cell>
          <cell r="AO173">
            <v>421.61</v>
          </cell>
          <cell r="AR173">
            <v>307.19</v>
          </cell>
          <cell r="AS173">
            <v>430.07</v>
          </cell>
          <cell r="AT173">
            <v>199.59</v>
          </cell>
          <cell r="AU173">
            <v>279.43</v>
          </cell>
          <cell r="AV173">
            <v>313.24</v>
          </cell>
          <cell r="AW173">
            <v>438.53</v>
          </cell>
          <cell r="AX173">
            <v>203.86</v>
          </cell>
          <cell r="AY173">
            <v>285.39999999999998</v>
          </cell>
          <cell r="AZ173">
            <v>319.27999999999997</v>
          </cell>
          <cell r="BA173">
            <v>446.99</v>
          </cell>
          <cell r="BB173">
            <v>208.13</v>
          </cell>
          <cell r="BC173">
            <v>291.38</v>
          </cell>
          <cell r="BD173">
            <v>325.32</v>
          </cell>
          <cell r="BE173">
            <v>455.45</v>
          </cell>
          <cell r="BF173">
            <v>212.39</v>
          </cell>
          <cell r="BG173">
            <v>297.35000000000002</v>
          </cell>
          <cell r="BH173">
            <v>331.36</v>
          </cell>
          <cell r="BI173">
            <v>463.91</v>
          </cell>
          <cell r="BJ173">
            <v>216.66</v>
          </cell>
          <cell r="BK173">
            <v>303.32</v>
          </cell>
          <cell r="BL173">
            <v>337.41</v>
          </cell>
          <cell r="BM173">
            <v>472.37</v>
          </cell>
          <cell r="BN173">
            <v>220.93</v>
          </cell>
          <cell r="BO173">
            <v>309.3</v>
          </cell>
          <cell r="BP173">
            <v>343.45</v>
          </cell>
          <cell r="BQ173">
            <v>480.83</v>
          </cell>
          <cell r="BR173">
            <v>225.19</v>
          </cell>
          <cell r="BS173">
            <v>315.27</v>
          </cell>
          <cell r="BT173">
            <v>349.49</v>
          </cell>
          <cell r="BU173">
            <v>489.29</v>
          </cell>
        </row>
        <row r="174">
          <cell r="G174">
            <v>167</v>
          </cell>
          <cell r="X174">
            <v>278.66000000000003</v>
          </cell>
          <cell r="Y174">
            <v>390.12</v>
          </cell>
          <cell r="Z174">
            <v>179.34</v>
          </cell>
          <cell r="AA174">
            <v>251.08</v>
          </cell>
          <cell r="AB174">
            <v>284.74</v>
          </cell>
          <cell r="AC174">
            <v>398.63</v>
          </cell>
          <cell r="AD174">
            <v>183.63</v>
          </cell>
          <cell r="AE174">
            <v>257.08999999999997</v>
          </cell>
          <cell r="AF174">
            <v>290.82</v>
          </cell>
          <cell r="AG174">
            <v>407.14</v>
          </cell>
          <cell r="AH174">
            <v>187.92</v>
          </cell>
          <cell r="AI174">
            <v>263.08999999999997</v>
          </cell>
          <cell r="AN174">
            <v>302.97000000000003</v>
          </cell>
          <cell r="AO174">
            <v>424.16</v>
          </cell>
          <cell r="AR174">
            <v>309.05</v>
          </cell>
          <cell r="AS174">
            <v>432.67</v>
          </cell>
          <cell r="AT174">
            <v>200.8</v>
          </cell>
          <cell r="AU174">
            <v>281.12</v>
          </cell>
          <cell r="AV174">
            <v>315.13</v>
          </cell>
          <cell r="AW174">
            <v>441.18</v>
          </cell>
          <cell r="AX174">
            <v>205.09</v>
          </cell>
          <cell r="AY174">
            <v>287.13</v>
          </cell>
          <cell r="AZ174">
            <v>321.20999999999998</v>
          </cell>
          <cell r="BA174">
            <v>449.7</v>
          </cell>
          <cell r="BB174">
            <v>209.38</v>
          </cell>
          <cell r="BC174">
            <v>293.14</v>
          </cell>
          <cell r="BD174">
            <v>327.29000000000002</v>
          </cell>
          <cell r="BE174">
            <v>458.21</v>
          </cell>
          <cell r="BF174">
            <v>213.68</v>
          </cell>
          <cell r="BG174">
            <v>299.14999999999998</v>
          </cell>
          <cell r="BH174">
            <v>333.37</v>
          </cell>
          <cell r="BI174">
            <v>466.72</v>
          </cell>
          <cell r="BJ174">
            <v>217.97</v>
          </cell>
          <cell r="BK174">
            <v>305.14999999999998</v>
          </cell>
          <cell r="BL174">
            <v>339.45</v>
          </cell>
          <cell r="BM174">
            <v>475.23</v>
          </cell>
          <cell r="BN174">
            <v>222.26</v>
          </cell>
          <cell r="BO174">
            <v>311.16000000000003</v>
          </cell>
          <cell r="BP174">
            <v>345.53</v>
          </cell>
          <cell r="BQ174">
            <v>483.74</v>
          </cell>
          <cell r="BR174">
            <v>226.55</v>
          </cell>
          <cell r="BS174">
            <v>317.17</v>
          </cell>
          <cell r="BT174">
            <v>351.6</v>
          </cell>
          <cell r="BU174">
            <v>492.25</v>
          </cell>
        </row>
        <row r="175">
          <cell r="G175">
            <v>168</v>
          </cell>
          <cell r="X175">
            <v>280.33999999999997</v>
          </cell>
          <cell r="Y175">
            <v>392.48</v>
          </cell>
          <cell r="Z175">
            <v>180.42</v>
          </cell>
          <cell r="AA175">
            <v>252.59</v>
          </cell>
          <cell r="AB175">
            <v>286.45</v>
          </cell>
          <cell r="AC175">
            <v>401.04</v>
          </cell>
          <cell r="AD175">
            <v>184.74</v>
          </cell>
          <cell r="AE175">
            <v>258.63</v>
          </cell>
          <cell r="AF175">
            <v>292.57</v>
          </cell>
          <cell r="AG175">
            <v>409.6</v>
          </cell>
          <cell r="AH175">
            <v>189.05</v>
          </cell>
          <cell r="AI175">
            <v>264.68</v>
          </cell>
          <cell r="AN175">
            <v>304.8</v>
          </cell>
          <cell r="AO175">
            <v>426.72</v>
          </cell>
          <cell r="AR175">
            <v>310.92</v>
          </cell>
          <cell r="AS175">
            <v>435.28</v>
          </cell>
          <cell r="AT175">
            <v>202.01</v>
          </cell>
          <cell r="AU175">
            <v>282.81</v>
          </cell>
          <cell r="AV175">
            <v>317.02999999999997</v>
          </cell>
          <cell r="AW175">
            <v>443.84</v>
          </cell>
          <cell r="AX175">
            <v>206.32</v>
          </cell>
          <cell r="AY175">
            <v>288.85000000000002</v>
          </cell>
          <cell r="AZ175">
            <v>323.14999999999998</v>
          </cell>
          <cell r="BA175">
            <v>452.4</v>
          </cell>
          <cell r="BB175">
            <v>210.64</v>
          </cell>
          <cell r="BC175">
            <v>294.89999999999998</v>
          </cell>
          <cell r="BD175">
            <v>329.26</v>
          </cell>
          <cell r="BE175">
            <v>460.97</v>
          </cell>
          <cell r="BF175">
            <v>214.96</v>
          </cell>
          <cell r="BG175">
            <v>300.94</v>
          </cell>
          <cell r="BH175">
            <v>335.38</v>
          </cell>
          <cell r="BI175">
            <v>469.53</v>
          </cell>
          <cell r="BJ175">
            <v>219.28</v>
          </cell>
          <cell r="BK175">
            <v>306.99</v>
          </cell>
          <cell r="BL175">
            <v>341.49</v>
          </cell>
          <cell r="BM175">
            <v>478.09</v>
          </cell>
          <cell r="BN175">
            <v>223.59</v>
          </cell>
          <cell r="BO175">
            <v>313.02999999999997</v>
          </cell>
          <cell r="BP175">
            <v>347.61</v>
          </cell>
          <cell r="BQ175">
            <v>486.65</v>
          </cell>
          <cell r="BR175">
            <v>227.91</v>
          </cell>
          <cell r="BS175">
            <v>319.08</v>
          </cell>
          <cell r="BT175">
            <v>353.72</v>
          </cell>
          <cell r="BU175">
            <v>495.21</v>
          </cell>
        </row>
        <row r="176">
          <cell r="G176">
            <v>169</v>
          </cell>
          <cell r="X176">
            <v>281.75</v>
          </cell>
          <cell r="Y176">
            <v>394.44</v>
          </cell>
          <cell r="Z176">
            <v>181.5</v>
          </cell>
          <cell r="AA176">
            <v>254.1</v>
          </cell>
          <cell r="AB176">
            <v>287.89999999999998</v>
          </cell>
          <cell r="AC176">
            <v>403.06</v>
          </cell>
          <cell r="AD176">
            <v>185.84</v>
          </cell>
          <cell r="AE176">
            <v>260.18</v>
          </cell>
          <cell r="AF176">
            <v>294.05</v>
          </cell>
          <cell r="AG176">
            <v>411.67</v>
          </cell>
          <cell r="AH176">
            <v>190.18</v>
          </cell>
          <cell r="AI176">
            <v>266.26</v>
          </cell>
          <cell r="AN176">
            <v>306.35000000000002</v>
          </cell>
          <cell r="AO176">
            <v>428.89</v>
          </cell>
          <cell r="AR176">
            <v>312.5</v>
          </cell>
          <cell r="AS176">
            <v>437.5</v>
          </cell>
          <cell r="AT176">
            <v>203.21</v>
          </cell>
          <cell r="AU176">
            <v>284.5</v>
          </cell>
          <cell r="AV176">
            <v>318.64999999999998</v>
          </cell>
          <cell r="AW176">
            <v>446.12</v>
          </cell>
          <cell r="AX176">
            <v>207.56</v>
          </cell>
          <cell r="AY176">
            <v>290.58</v>
          </cell>
          <cell r="AZ176">
            <v>324.81</v>
          </cell>
          <cell r="BA176">
            <v>454.73</v>
          </cell>
          <cell r="BB176">
            <v>211.9</v>
          </cell>
          <cell r="BC176">
            <v>296.66000000000003</v>
          </cell>
          <cell r="BD176">
            <v>330.96</v>
          </cell>
          <cell r="BE176">
            <v>463.34</v>
          </cell>
          <cell r="BF176">
            <v>216.24</v>
          </cell>
          <cell r="BG176">
            <v>302.74</v>
          </cell>
          <cell r="BH176">
            <v>337.11</v>
          </cell>
          <cell r="BI176">
            <v>471.95</v>
          </cell>
          <cell r="BJ176">
            <v>220.59</v>
          </cell>
          <cell r="BK176">
            <v>308.82</v>
          </cell>
          <cell r="BL176">
            <v>343.26</v>
          </cell>
          <cell r="BM176">
            <v>480.57</v>
          </cell>
          <cell r="BN176">
            <v>224.93</v>
          </cell>
          <cell r="BO176">
            <v>314.89999999999998</v>
          </cell>
          <cell r="BP176">
            <v>349.41</v>
          </cell>
          <cell r="BQ176">
            <v>489.18</v>
          </cell>
          <cell r="BR176">
            <v>229.27</v>
          </cell>
          <cell r="BS176">
            <v>320.98</v>
          </cell>
          <cell r="BT176">
            <v>355.56</v>
          </cell>
          <cell r="BU176">
            <v>497.79</v>
          </cell>
        </row>
        <row r="177">
          <cell r="G177">
            <v>170</v>
          </cell>
          <cell r="X177">
            <v>283.43</v>
          </cell>
          <cell r="Y177">
            <v>396.8</v>
          </cell>
          <cell r="Z177">
            <v>182.58</v>
          </cell>
          <cell r="AA177">
            <v>255.61</v>
          </cell>
          <cell r="AB177">
            <v>289.62</v>
          </cell>
          <cell r="AC177">
            <v>405.46</v>
          </cell>
          <cell r="AD177">
            <v>186.95</v>
          </cell>
          <cell r="AE177">
            <v>261.73</v>
          </cell>
          <cell r="AF177">
            <v>295.8</v>
          </cell>
          <cell r="AG177">
            <v>414.13</v>
          </cell>
          <cell r="AH177">
            <v>191.32</v>
          </cell>
          <cell r="AI177">
            <v>267.83999999999997</v>
          </cell>
          <cell r="AN177">
            <v>308.18</v>
          </cell>
          <cell r="AO177">
            <v>431.45</v>
          </cell>
          <cell r="AR177">
            <v>314.37</v>
          </cell>
          <cell r="AS177">
            <v>440.12</v>
          </cell>
          <cell r="AT177">
            <v>204.42</v>
          </cell>
          <cell r="AU177">
            <v>286.19</v>
          </cell>
          <cell r="AV177">
            <v>320.56</v>
          </cell>
          <cell r="AW177">
            <v>448.78</v>
          </cell>
          <cell r="AX177">
            <v>208.79</v>
          </cell>
          <cell r="AY177">
            <v>292.31</v>
          </cell>
          <cell r="AZ177">
            <v>326.74</v>
          </cell>
          <cell r="BA177">
            <v>457.44</v>
          </cell>
          <cell r="BB177">
            <v>213.16</v>
          </cell>
          <cell r="BC177">
            <v>298.42</v>
          </cell>
          <cell r="BD177">
            <v>332.93</v>
          </cell>
          <cell r="BE177">
            <v>466.11</v>
          </cell>
          <cell r="BF177">
            <v>217.53</v>
          </cell>
          <cell r="BG177">
            <v>304.54000000000002</v>
          </cell>
          <cell r="BH177">
            <v>339.12</v>
          </cell>
          <cell r="BI177">
            <v>474.77</v>
          </cell>
          <cell r="BJ177">
            <v>221.9</v>
          </cell>
          <cell r="BK177">
            <v>310.66000000000003</v>
          </cell>
          <cell r="BL177">
            <v>345.31</v>
          </cell>
          <cell r="BM177">
            <v>483.43</v>
          </cell>
          <cell r="BN177">
            <v>226.27</v>
          </cell>
          <cell r="BO177">
            <v>316.77</v>
          </cell>
          <cell r="BP177">
            <v>351.5</v>
          </cell>
          <cell r="BQ177">
            <v>492.1</v>
          </cell>
          <cell r="BR177">
            <v>230.64</v>
          </cell>
          <cell r="BS177">
            <v>322.89</v>
          </cell>
          <cell r="BT177">
            <v>357.68</v>
          </cell>
          <cell r="BU177">
            <v>500.76</v>
          </cell>
        </row>
        <row r="178">
          <cell r="G178">
            <v>171</v>
          </cell>
          <cell r="X178">
            <v>285.12</v>
          </cell>
          <cell r="Y178">
            <v>399.16</v>
          </cell>
          <cell r="Z178">
            <v>183.66</v>
          </cell>
          <cell r="AA178">
            <v>257.12</v>
          </cell>
          <cell r="AB178">
            <v>291.33999999999997</v>
          </cell>
          <cell r="AC178">
            <v>407.88</v>
          </cell>
          <cell r="AD178">
            <v>188.05</v>
          </cell>
          <cell r="AE178">
            <v>263.27</v>
          </cell>
          <cell r="AF178">
            <v>297.56</v>
          </cell>
          <cell r="AG178">
            <v>416.59</v>
          </cell>
          <cell r="AH178">
            <v>192.45</v>
          </cell>
          <cell r="AI178">
            <v>269.43</v>
          </cell>
          <cell r="AN178">
            <v>310.01</v>
          </cell>
          <cell r="AO178">
            <v>434.02</v>
          </cell>
          <cell r="AR178">
            <v>316.24</v>
          </cell>
          <cell r="AS178">
            <v>442.73</v>
          </cell>
          <cell r="AT178">
            <v>205.63</v>
          </cell>
          <cell r="AU178">
            <v>287.88</v>
          </cell>
          <cell r="AV178">
            <v>322.45999999999998</v>
          </cell>
          <cell r="AW178">
            <v>451.45</v>
          </cell>
          <cell r="AX178">
            <v>210.03</v>
          </cell>
          <cell r="AY178">
            <v>294.04000000000002</v>
          </cell>
          <cell r="AZ178">
            <v>328.69</v>
          </cell>
          <cell r="BA178">
            <v>460.16</v>
          </cell>
          <cell r="BB178">
            <v>214.42</v>
          </cell>
          <cell r="BC178">
            <v>300.19</v>
          </cell>
          <cell r="BD178">
            <v>334.91</v>
          </cell>
          <cell r="BE178">
            <v>468.88</v>
          </cell>
          <cell r="BF178">
            <v>218.82</v>
          </cell>
          <cell r="BG178">
            <v>306.33999999999997</v>
          </cell>
          <cell r="BH178">
            <v>341.14</v>
          </cell>
          <cell r="BI178">
            <v>477.59</v>
          </cell>
          <cell r="BJ178">
            <v>223.21</v>
          </cell>
          <cell r="BK178">
            <v>312.5</v>
          </cell>
          <cell r="BL178">
            <v>347.36</v>
          </cell>
          <cell r="BM178">
            <v>486.3</v>
          </cell>
          <cell r="BN178">
            <v>227.61</v>
          </cell>
          <cell r="BO178">
            <v>318.64999999999998</v>
          </cell>
          <cell r="BP178">
            <v>353.58</v>
          </cell>
          <cell r="BQ178">
            <v>495.02</v>
          </cell>
          <cell r="BR178">
            <v>232</v>
          </cell>
          <cell r="BS178">
            <v>324.8</v>
          </cell>
          <cell r="BT178">
            <v>359.81</v>
          </cell>
          <cell r="BU178">
            <v>503.73</v>
          </cell>
        </row>
        <row r="179">
          <cell r="G179">
            <v>172</v>
          </cell>
          <cell r="X179">
            <v>286.81</v>
          </cell>
          <cell r="Y179">
            <v>401.53</v>
          </cell>
          <cell r="Z179">
            <v>184.74</v>
          </cell>
          <cell r="AA179">
            <v>258.64</v>
          </cell>
          <cell r="AB179">
            <v>293.07</v>
          </cell>
          <cell r="AC179">
            <v>410.29</v>
          </cell>
          <cell r="AD179">
            <v>189.16</v>
          </cell>
          <cell r="AE179">
            <v>264.83</v>
          </cell>
          <cell r="AF179">
            <v>299.33</v>
          </cell>
          <cell r="AG179">
            <v>419.06</v>
          </cell>
          <cell r="AH179">
            <v>193.58</v>
          </cell>
          <cell r="AI179">
            <v>271.01</v>
          </cell>
          <cell r="AN179">
            <v>311.85000000000002</v>
          </cell>
          <cell r="AO179">
            <v>436.59</v>
          </cell>
          <cell r="AR179">
            <v>318.11</v>
          </cell>
          <cell r="AS179">
            <v>445.35</v>
          </cell>
          <cell r="AT179">
            <v>206.84</v>
          </cell>
          <cell r="AU179">
            <v>289.58</v>
          </cell>
          <cell r="AV179">
            <v>324.37</v>
          </cell>
          <cell r="AW179">
            <v>454.12</v>
          </cell>
          <cell r="AX179">
            <v>211.26</v>
          </cell>
          <cell r="AY179">
            <v>295.77</v>
          </cell>
          <cell r="AZ179">
            <v>330.63</v>
          </cell>
          <cell r="BA179">
            <v>462.88</v>
          </cell>
          <cell r="BB179">
            <v>215.68</v>
          </cell>
          <cell r="BC179">
            <v>301.95999999999998</v>
          </cell>
          <cell r="BD179">
            <v>336.89</v>
          </cell>
          <cell r="BE179">
            <v>471.65</v>
          </cell>
          <cell r="BF179">
            <v>220.1</v>
          </cell>
          <cell r="BG179">
            <v>308.14999999999998</v>
          </cell>
          <cell r="BH179">
            <v>343.15</v>
          </cell>
          <cell r="BI179">
            <v>480.42</v>
          </cell>
          <cell r="BJ179">
            <v>224.52</v>
          </cell>
          <cell r="BK179">
            <v>314.33</v>
          </cell>
          <cell r="BL179">
            <v>349.41</v>
          </cell>
          <cell r="BM179">
            <v>489.18</v>
          </cell>
          <cell r="BN179">
            <v>228.94</v>
          </cell>
          <cell r="BO179">
            <v>320.52</v>
          </cell>
          <cell r="BP179">
            <v>355.68</v>
          </cell>
          <cell r="BQ179">
            <v>497.95</v>
          </cell>
          <cell r="BR179">
            <v>233.37</v>
          </cell>
          <cell r="BS179">
            <v>326.70999999999998</v>
          </cell>
          <cell r="BT179">
            <v>361.94</v>
          </cell>
          <cell r="BU179">
            <v>506.71</v>
          </cell>
        </row>
        <row r="180">
          <cell r="G180">
            <v>173</v>
          </cell>
          <cell r="X180">
            <v>288.5</v>
          </cell>
          <cell r="Y180">
            <v>403.9</v>
          </cell>
          <cell r="Z180">
            <v>185.74</v>
          </cell>
          <cell r="AA180">
            <v>260.04000000000002</v>
          </cell>
          <cell r="AB180">
            <v>294.8</v>
          </cell>
          <cell r="AC180">
            <v>412.72</v>
          </cell>
          <cell r="AD180">
            <v>190.19</v>
          </cell>
          <cell r="AE180">
            <v>266.26</v>
          </cell>
          <cell r="AF180">
            <v>301.10000000000002</v>
          </cell>
          <cell r="AG180">
            <v>421.53</v>
          </cell>
          <cell r="AH180">
            <v>194.63</v>
          </cell>
          <cell r="AI180">
            <v>272.49</v>
          </cell>
          <cell r="AN180">
            <v>313.69</v>
          </cell>
          <cell r="AO180">
            <v>439.17</v>
          </cell>
          <cell r="AR180">
            <v>319.99</v>
          </cell>
          <cell r="AS180">
            <v>447.98</v>
          </cell>
          <cell r="AT180">
            <v>207.97</v>
          </cell>
          <cell r="AU180">
            <v>291.16000000000003</v>
          </cell>
          <cell r="AV180">
            <v>326.27999999999997</v>
          </cell>
          <cell r="AW180">
            <v>456.8</v>
          </cell>
          <cell r="AX180">
            <v>212.42</v>
          </cell>
          <cell r="AY180">
            <v>297.39</v>
          </cell>
          <cell r="AZ180">
            <v>332.58</v>
          </cell>
          <cell r="BA180">
            <v>465.61</v>
          </cell>
          <cell r="BB180">
            <v>216.86</v>
          </cell>
          <cell r="BC180">
            <v>303.61</v>
          </cell>
          <cell r="BD180">
            <v>338.88</v>
          </cell>
          <cell r="BE180">
            <v>474.43</v>
          </cell>
          <cell r="BF180">
            <v>221.31</v>
          </cell>
          <cell r="BG180">
            <v>309.83</v>
          </cell>
          <cell r="BH180">
            <v>345.18</v>
          </cell>
          <cell r="BI180">
            <v>483.25</v>
          </cell>
          <cell r="BJ180">
            <v>225.76</v>
          </cell>
          <cell r="BK180">
            <v>316.06</v>
          </cell>
          <cell r="BL180">
            <v>351.47</v>
          </cell>
          <cell r="BM180">
            <v>492.06</v>
          </cell>
          <cell r="BN180">
            <v>230.2</v>
          </cell>
          <cell r="BO180">
            <v>322.27999999999997</v>
          </cell>
          <cell r="BP180">
            <v>357.77</v>
          </cell>
          <cell r="BQ180">
            <v>500.88</v>
          </cell>
          <cell r="BR180">
            <v>234.65</v>
          </cell>
          <cell r="BS180">
            <v>328.51</v>
          </cell>
          <cell r="BT180">
            <v>364.07</v>
          </cell>
          <cell r="BU180">
            <v>509.69</v>
          </cell>
        </row>
        <row r="181">
          <cell r="G181">
            <v>174</v>
          </cell>
          <cell r="X181">
            <v>290.2</v>
          </cell>
          <cell r="Y181">
            <v>406.28</v>
          </cell>
          <cell r="Z181">
            <v>186.82</v>
          </cell>
          <cell r="AA181">
            <v>261.55</v>
          </cell>
          <cell r="AB181">
            <v>296.52999999999997</v>
          </cell>
          <cell r="AC181">
            <v>415.15</v>
          </cell>
          <cell r="AD181">
            <v>191.3</v>
          </cell>
          <cell r="AE181">
            <v>267.82</v>
          </cell>
          <cell r="AF181">
            <v>302.87</v>
          </cell>
          <cell r="AG181">
            <v>424.01</v>
          </cell>
          <cell r="AH181">
            <v>195.77</v>
          </cell>
          <cell r="AI181">
            <v>274.08</v>
          </cell>
          <cell r="AN181">
            <v>315.52999999999997</v>
          </cell>
          <cell r="AO181">
            <v>441.75</v>
          </cell>
          <cell r="AR181">
            <v>321.87</v>
          </cell>
          <cell r="AS181">
            <v>450.61</v>
          </cell>
          <cell r="AT181">
            <v>209.18</v>
          </cell>
          <cell r="AU181">
            <v>292.86</v>
          </cell>
          <cell r="AV181">
            <v>328.2</v>
          </cell>
          <cell r="AW181">
            <v>459.48</v>
          </cell>
          <cell r="AX181">
            <v>213.66</v>
          </cell>
          <cell r="AY181">
            <v>299.12</v>
          </cell>
          <cell r="AZ181">
            <v>334.53</v>
          </cell>
          <cell r="BA181">
            <v>468.35</v>
          </cell>
          <cell r="BB181">
            <v>218.13</v>
          </cell>
          <cell r="BC181">
            <v>305.38</v>
          </cell>
          <cell r="BD181">
            <v>340.87</v>
          </cell>
          <cell r="BE181">
            <v>477.21</v>
          </cell>
          <cell r="BF181">
            <v>222.6</v>
          </cell>
          <cell r="BG181">
            <v>311.64</v>
          </cell>
          <cell r="BH181">
            <v>347.2</v>
          </cell>
          <cell r="BI181">
            <v>486.08</v>
          </cell>
          <cell r="BJ181">
            <v>227.07</v>
          </cell>
          <cell r="BK181">
            <v>317.89999999999998</v>
          </cell>
          <cell r="BL181">
            <v>353.53</v>
          </cell>
          <cell r="BM181">
            <v>494.95</v>
          </cell>
          <cell r="BN181">
            <v>231.54</v>
          </cell>
          <cell r="BO181">
            <v>324.16000000000003</v>
          </cell>
          <cell r="BP181">
            <v>359.87</v>
          </cell>
          <cell r="BQ181">
            <v>503.82</v>
          </cell>
          <cell r="BR181">
            <v>236.01</v>
          </cell>
          <cell r="BS181">
            <v>330.42</v>
          </cell>
          <cell r="BT181">
            <v>366.2</v>
          </cell>
          <cell r="BU181">
            <v>512.67999999999995</v>
          </cell>
        </row>
        <row r="182">
          <cell r="G182">
            <v>175</v>
          </cell>
          <cell r="X182">
            <v>291.89999999999998</v>
          </cell>
          <cell r="Y182">
            <v>408.66</v>
          </cell>
          <cell r="Z182">
            <v>187.91</v>
          </cell>
          <cell r="AA182">
            <v>263.07</v>
          </cell>
          <cell r="AB182">
            <v>298.27</v>
          </cell>
          <cell r="AC182">
            <v>417.58</v>
          </cell>
          <cell r="AD182">
            <v>192.41</v>
          </cell>
          <cell r="AE182">
            <v>269.37</v>
          </cell>
          <cell r="AF182">
            <v>304.64</v>
          </cell>
          <cell r="AG182">
            <v>426.5</v>
          </cell>
          <cell r="AH182">
            <v>196.9</v>
          </cell>
          <cell r="AI182">
            <v>275.67</v>
          </cell>
          <cell r="AN182">
            <v>317.38</v>
          </cell>
          <cell r="AO182">
            <v>444.33</v>
          </cell>
          <cell r="AR182">
            <v>323.75</v>
          </cell>
          <cell r="AS182">
            <v>453.25</v>
          </cell>
          <cell r="AT182">
            <v>210.4</v>
          </cell>
          <cell r="AU182">
            <v>294.55</v>
          </cell>
          <cell r="AV182">
            <v>330.12</v>
          </cell>
          <cell r="AW182">
            <v>462.17</v>
          </cell>
          <cell r="AX182">
            <v>214.89</v>
          </cell>
          <cell r="AY182">
            <v>300.85000000000002</v>
          </cell>
          <cell r="AZ182">
            <v>336.49</v>
          </cell>
          <cell r="BA182">
            <v>471.09</v>
          </cell>
          <cell r="BB182">
            <v>219.39</v>
          </cell>
          <cell r="BC182">
            <v>307.14999999999998</v>
          </cell>
          <cell r="BD182">
            <v>342.86</v>
          </cell>
          <cell r="BE182">
            <v>480.01</v>
          </cell>
          <cell r="BF182">
            <v>223.89</v>
          </cell>
          <cell r="BG182">
            <v>313.44</v>
          </cell>
          <cell r="BH182">
            <v>349.23</v>
          </cell>
          <cell r="BI182">
            <v>488.92</v>
          </cell>
          <cell r="BJ182">
            <v>228.39</v>
          </cell>
          <cell r="BK182">
            <v>319.74</v>
          </cell>
          <cell r="BL182">
            <v>355.6</v>
          </cell>
          <cell r="BM182">
            <v>497.84</v>
          </cell>
          <cell r="BN182">
            <v>232.88</v>
          </cell>
          <cell r="BO182">
            <v>326.04000000000002</v>
          </cell>
          <cell r="BP182">
            <v>361.97</v>
          </cell>
          <cell r="BQ182">
            <v>506.76</v>
          </cell>
          <cell r="BR182">
            <v>237.38</v>
          </cell>
          <cell r="BS182">
            <v>332.33</v>
          </cell>
          <cell r="BT182">
            <v>368.34</v>
          </cell>
          <cell r="BU182">
            <v>515.67999999999995</v>
          </cell>
        </row>
        <row r="183">
          <cell r="G183">
            <v>176</v>
          </cell>
          <cell r="X183">
            <v>293.61</v>
          </cell>
          <cell r="Y183">
            <v>411.05</v>
          </cell>
          <cell r="Z183">
            <v>188.99</v>
          </cell>
          <cell r="AA183">
            <v>264.58999999999997</v>
          </cell>
          <cell r="AB183">
            <v>300.01</v>
          </cell>
          <cell r="AC183">
            <v>420.02</v>
          </cell>
          <cell r="AD183">
            <v>193.52</v>
          </cell>
          <cell r="AE183">
            <v>270.92</v>
          </cell>
          <cell r="AF183">
            <v>306.42</v>
          </cell>
          <cell r="AG183">
            <v>428.99</v>
          </cell>
          <cell r="AH183">
            <v>198.04</v>
          </cell>
          <cell r="AI183">
            <v>277.26</v>
          </cell>
          <cell r="AN183">
            <v>319.23</v>
          </cell>
          <cell r="AO183">
            <v>446.92</v>
          </cell>
          <cell r="AR183">
            <v>325.64</v>
          </cell>
          <cell r="AS183">
            <v>455.89</v>
          </cell>
          <cell r="AT183">
            <v>211.61</v>
          </cell>
          <cell r="AU183">
            <v>296.25</v>
          </cell>
          <cell r="AV183">
            <v>332.04</v>
          </cell>
          <cell r="AW183">
            <v>464.86</v>
          </cell>
          <cell r="AX183">
            <v>216.13</v>
          </cell>
          <cell r="AY183">
            <v>302.58999999999997</v>
          </cell>
          <cell r="AZ183">
            <v>338.45</v>
          </cell>
          <cell r="BA183">
            <v>473.83</v>
          </cell>
          <cell r="BB183">
            <v>220.66</v>
          </cell>
          <cell r="BC183">
            <v>308.92</v>
          </cell>
          <cell r="BD183">
            <v>344.86</v>
          </cell>
          <cell r="BE183">
            <v>482.8</v>
          </cell>
          <cell r="BF183">
            <v>225.18</v>
          </cell>
          <cell r="BG183">
            <v>315.25</v>
          </cell>
          <cell r="BH183">
            <v>351.26</v>
          </cell>
          <cell r="BI183">
            <v>491.77</v>
          </cell>
          <cell r="BJ183">
            <v>229.7</v>
          </cell>
          <cell r="BK183">
            <v>321.58</v>
          </cell>
          <cell r="BL183">
            <v>357.67</v>
          </cell>
          <cell r="BM183">
            <v>500.74</v>
          </cell>
          <cell r="BN183">
            <v>234.23</v>
          </cell>
          <cell r="BO183">
            <v>327.92</v>
          </cell>
          <cell r="BP183">
            <v>364.08</v>
          </cell>
          <cell r="BQ183">
            <v>509.71</v>
          </cell>
          <cell r="BR183">
            <v>238.75</v>
          </cell>
          <cell r="BS183">
            <v>334.25</v>
          </cell>
          <cell r="BT183">
            <v>370.48</v>
          </cell>
          <cell r="BU183">
            <v>518.67999999999995</v>
          </cell>
        </row>
        <row r="184">
          <cell r="G184">
            <v>177</v>
          </cell>
          <cell r="X184">
            <v>295.32</v>
          </cell>
          <cell r="Y184">
            <v>413.44</v>
          </cell>
          <cell r="Z184">
            <v>190.08</v>
          </cell>
          <cell r="AA184">
            <v>266.11</v>
          </cell>
          <cell r="AB184">
            <v>301.76</v>
          </cell>
          <cell r="AC184">
            <v>422.46</v>
          </cell>
          <cell r="AD184">
            <v>194.63</v>
          </cell>
          <cell r="AE184">
            <v>272.48</v>
          </cell>
          <cell r="AF184">
            <v>308.2</v>
          </cell>
          <cell r="AG184">
            <v>431.48</v>
          </cell>
          <cell r="AH184">
            <v>199.18</v>
          </cell>
          <cell r="AI184">
            <v>278.85000000000002</v>
          </cell>
          <cell r="AN184">
            <v>321.08999999999997</v>
          </cell>
          <cell r="AO184">
            <v>449.52</v>
          </cell>
          <cell r="AR184">
            <v>327.52999999999997</v>
          </cell>
          <cell r="AS184">
            <v>458.54</v>
          </cell>
          <cell r="AT184">
            <v>212.83</v>
          </cell>
          <cell r="AU184">
            <v>297.95999999999998</v>
          </cell>
          <cell r="AV184">
            <v>333.97</v>
          </cell>
          <cell r="AW184">
            <v>467.56</v>
          </cell>
          <cell r="AX184">
            <v>217.37</v>
          </cell>
          <cell r="AY184">
            <v>304.32</v>
          </cell>
          <cell r="AZ184">
            <v>340.42</v>
          </cell>
          <cell r="BA184">
            <v>476.58</v>
          </cell>
          <cell r="BB184">
            <v>221.92</v>
          </cell>
          <cell r="BC184">
            <v>310.69</v>
          </cell>
          <cell r="BD184">
            <v>346.86</v>
          </cell>
          <cell r="BE184">
            <v>485.6</v>
          </cell>
          <cell r="BF184">
            <v>226.47</v>
          </cell>
          <cell r="BG184">
            <v>317.06</v>
          </cell>
          <cell r="BH184">
            <v>353.3</v>
          </cell>
          <cell r="BI184">
            <v>494.62</v>
          </cell>
          <cell r="BJ184">
            <v>231.02</v>
          </cell>
          <cell r="BK184">
            <v>323.43</v>
          </cell>
          <cell r="BL184">
            <v>359.74</v>
          </cell>
          <cell r="BM184">
            <v>503.64</v>
          </cell>
          <cell r="BN184">
            <v>235.57</v>
          </cell>
          <cell r="BO184">
            <v>329.8</v>
          </cell>
          <cell r="BP184">
            <v>366.19</v>
          </cell>
          <cell r="BQ184">
            <v>512.66</v>
          </cell>
          <cell r="BR184">
            <v>240.12</v>
          </cell>
          <cell r="BS184">
            <v>336.17</v>
          </cell>
          <cell r="BT184">
            <v>372.63</v>
          </cell>
          <cell r="BU184">
            <v>521.67999999999995</v>
          </cell>
        </row>
        <row r="185">
          <cell r="G185">
            <v>178</v>
          </cell>
          <cell r="X185">
            <v>296.72000000000003</v>
          </cell>
          <cell r="Y185">
            <v>415.41</v>
          </cell>
          <cell r="Z185">
            <v>191.17</v>
          </cell>
          <cell r="AA185">
            <v>267.64</v>
          </cell>
          <cell r="AB185">
            <v>303.2</v>
          </cell>
          <cell r="AC185">
            <v>424.48</v>
          </cell>
          <cell r="AD185">
            <v>195.74</v>
          </cell>
          <cell r="AE185">
            <v>274.04000000000002</v>
          </cell>
          <cell r="AF185">
            <v>309.68</v>
          </cell>
          <cell r="AG185">
            <v>433.55</v>
          </cell>
          <cell r="AH185">
            <v>200.32</v>
          </cell>
          <cell r="AI185">
            <v>280.44</v>
          </cell>
          <cell r="AN185">
            <v>322.64</v>
          </cell>
          <cell r="AO185">
            <v>451.69</v>
          </cell>
          <cell r="AR185">
            <v>329.12</v>
          </cell>
          <cell r="AS185">
            <v>460.77</v>
          </cell>
          <cell r="AT185">
            <v>214.04</v>
          </cell>
          <cell r="AU185">
            <v>299.66000000000003</v>
          </cell>
          <cell r="AV185">
            <v>335.6</v>
          </cell>
          <cell r="AW185">
            <v>469.84</v>
          </cell>
          <cell r="AX185">
            <v>218.62</v>
          </cell>
          <cell r="AY185">
            <v>306.06</v>
          </cell>
          <cell r="AZ185">
            <v>342.08</v>
          </cell>
          <cell r="BA185">
            <v>478.91</v>
          </cell>
          <cell r="BB185">
            <v>223.19</v>
          </cell>
          <cell r="BC185">
            <v>312.47000000000003</v>
          </cell>
          <cell r="BD185">
            <v>348.56</v>
          </cell>
          <cell r="BE185">
            <v>487.98</v>
          </cell>
          <cell r="BF185">
            <v>227.77</v>
          </cell>
          <cell r="BG185">
            <v>318.87</v>
          </cell>
          <cell r="BH185">
            <v>355.03</v>
          </cell>
          <cell r="BI185">
            <v>497.05</v>
          </cell>
          <cell r="BJ185">
            <v>232.34</v>
          </cell>
          <cell r="BK185">
            <v>325.27999999999997</v>
          </cell>
          <cell r="BL185">
            <v>361.51</v>
          </cell>
          <cell r="BM185">
            <v>506.12</v>
          </cell>
          <cell r="BN185">
            <v>236.91</v>
          </cell>
          <cell r="BO185">
            <v>331.68</v>
          </cell>
          <cell r="BP185">
            <v>367.99</v>
          </cell>
          <cell r="BQ185">
            <v>515.19000000000005</v>
          </cell>
          <cell r="BR185">
            <v>241.49</v>
          </cell>
          <cell r="BS185">
            <v>338.08</v>
          </cell>
          <cell r="BT185">
            <v>374.47</v>
          </cell>
          <cell r="BU185">
            <v>524.26</v>
          </cell>
        </row>
        <row r="186">
          <cell r="G186">
            <v>179</v>
          </cell>
          <cell r="X186">
            <v>298.44</v>
          </cell>
          <cell r="Y186">
            <v>417.81</v>
          </cell>
          <cell r="Z186">
            <v>192.17</v>
          </cell>
          <cell r="AA186">
            <v>269.04000000000002</v>
          </cell>
          <cell r="AB186">
            <v>304.95</v>
          </cell>
          <cell r="AC186">
            <v>426.93</v>
          </cell>
          <cell r="AD186">
            <v>196.77</v>
          </cell>
          <cell r="AE186">
            <v>275.48</v>
          </cell>
          <cell r="AF186">
            <v>311.47000000000003</v>
          </cell>
          <cell r="AG186">
            <v>436.05</v>
          </cell>
          <cell r="AH186">
            <v>201.37</v>
          </cell>
          <cell r="AI186">
            <v>281.92</v>
          </cell>
          <cell r="AN186">
            <v>324.5</v>
          </cell>
          <cell r="AO186">
            <v>454.3</v>
          </cell>
          <cell r="AR186">
            <v>331.01</v>
          </cell>
          <cell r="AS186">
            <v>463.42</v>
          </cell>
          <cell r="AT186">
            <v>215.17</v>
          </cell>
          <cell r="AU186">
            <v>301.24</v>
          </cell>
          <cell r="AV186">
            <v>337.53</v>
          </cell>
          <cell r="AW186">
            <v>472.54</v>
          </cell>
          <cell r="AX186">
            <v>219.77</v>
          </cell>
          <cell r="AY186">
            <v>307.68</v>
          </cell>
          <cell r="AZ186">
            <v>344.04</v>
          </cell>
          <cell r="BA186">
            <v>481.66</v>
          </cell>
          <cell r="BB186">
            <v>224.37</v>
          </cell>
          <cell r="BC186">
            <v>314.12</v>
          </cell>
          <cell r="BD186">
            <v>350.56</v>
          </cell>
          <cell r="BE186">
            <v>490.78</v>
          </cell>
          <cell r="BF186">
            <v>228.97</v>
          </cell>
          <cell r="BG186">
            <v>320.56</v>
          </cell>
          <cell r="BH186">
            <v>357.08</v>
          </cell>
          <cell r="BI186">
            <v>499.91</v>
          </cell>
          <cell r="BJ186">
            <v>233.57</v>
          </cell>
          <cell r="BK186">
            <v>327</v>
          </cell>
          <cell r="BL186">
            <v>363.59</v>
          </cell>
          <cell r="BM186">
            <v>509.03</v>
          </cell>
          <cell r="BN186">
            <v>238.17</v>
          </cell>
          <cell r="BO186">
            <v>333.44</v>
          </cell>
          <cell r="BP186">
            <v>370.11</v>
          </cell>
          <cell r="BQ186">
            <v>518.15</v>
          </cell>
          <cell r="BR186">
            <v>242.77</v>
          </cell>
          <cell r="BS186">
            <v>339.88</v>
          </cell>
          <cell r="BT186">
            <v>376.62</v>
          </cell>
          <cell r="BU186">
            <v>527.27</v>
          </cell>
        </row>
        <row r="187">
          <cell r="G187">
            <v>180</v>
          </cell>
          <cell r="X187">
            <v>300.14999999999998</v>
          </cell>
          <cell r="Y187">
            <v>420.21</v>
          </cell>
          <cell r="Z187">
            <v>193.26</v>
          </cell>
          <cell r="AA187">
            <v>270.56</v>
          </cell>
          <cell r="AB187">
            <v>306.70999999999998</v>
          </cell>
          <cell r="AC187">
            <v>429.39</v>
          </cell>
          <cell r="AD187">
            <v>197.88</v>
          </cell>
          <cell r="AE187">
            <v>277.04000000000002</v>
          </cell>
          <cell r="AF187">
            <v>313.26</v>
          </cell>
          <cell r="AG187">
            <v>438.56</v>
          </cell>
          <cell r="AH187">
            <v>202.51</v>
          </cell>
          <cell r="AI187">
            <v>283.51</v>
          </cell>
          <cell r="AN187">
            <v>326.36</v>
          </cell>
          <cell r="AO187">
            <v>456.91</v>
          </cell>
          <cell r="AR187">
            <v>332.91</v>
          </cell>
          <cell r="AS187">
            <v>466.08</v>
          </cell>
          <cell r="AT187">
            <v>216.39</v>
          </cell>
          <cell r="AU187">
            <v>302.94</v>
          </cell>
          <cell r="AV187">
            <v>339.47</v>
          </cell>
          <cell r="AW187">
            <v>475.25</v>
          </cell>
          <cell r="AX187">
            <v>221.01</v>
          </cell>
          <cell r="AY187">
            <v>309.42</v>
          </cell>
          <cell r="AZ187">
            <v>346.02</v>
          </cell>
          <cell r="BA187">
            <v>484.42</v>
          </cell>
          <cell r="BB187">
            <v>225.64</v>
          </cell>
          <cell r="BC187">
            <v>315.89999999999998</v>
          </cell>
          <cell r="BD187">
            <v>352.57</v>
          </cell>
          <cell r="BE187">
            <v>493.6</v>
          </cell>
          <cell r="BF187">
            <v>230.27</v>
          </cell>
          <cell r="BG187">
            <v>322.37</v>
          </cell>
          <cell r="BH187">
            <v>359.12</v>
          </cell>
          <cell r="BI187">
            <v>502.77</v>
          </cell>
          <cell r="BJ187">
            <v>234.89</v>
          </cell>
          <cell r="BK187">
            <v>328.85</v>
          </cell>
          <cell r="BL187">
            <v>365.67</v>
          </cell>
          <cell r="BM187">
            <v>511.94</v>
          </cell>
          <cell r="BN187">
            <v>239.52</v>
          </cell>
          <cell r="BO187">
            <v>335.33</v>
          </cell>
          <cell r="BP187">
            <v>372.23</v>
          </cell>
          <cell r="BQ187">
            <v>521.12</v>
          </cell>
          <cell r="BR187">
            <v>244.14</v>
          </cell>
          <cell r="BS187">
            <v>341.8</v>
          </cell>
          <cell r="BT187">
            <v>378.78</v>
          </cell>
          <cell r="BU187">
            <v>530.29</v>
          </cell>
        </row>
        <row r="188">
          <cell r="G188">
            <v>181</v>
          </cell>
          <cell r="X188">
            <v>301.88</v>
          </cell>
          <cell r="Y188">
            <v>422.63</v>
          </cell>
          <cell r="Z188">
            <v>194.35</v>
          </cell>
          <cell r="AA188">
            <v>272.08999999999997</v>
          </cell>
          <cell r="AB188">
            <v>308.45999999999998</v>
          </cell>
          <cell r="AC188">
            <v>431.85</v>
          </cell>
          <cell r="AD188">
            <v>199</v>
          </cell>
          <cell r="AE188">
            <v>278.60000000000002</v>
          </cell>
          <cell r="AF188">
            <v>315.05</v>
          </cell>
          <cell r="AG188">
            <v>441.07</v>
          </cell>
          <cell r="AH188">
            <v>203.65</v>
          </cell>
          <cell r="AI188">
            <v>285.11</v>
          </cell>
          <cell r="AN188">
            <v>328.23</v>
          </cell>
          <cell r="AO188">
            <v>459.52</v>
          </cell>
          <cell r="AR188">
            <v>334.82</v>
          </cell>
          <cell r="AS188">
            <v>468.74</v>
          </cell>
          <cell r="AT188">
            <v>217.61</v>
          </cell>
          <cell r="AU188">
            <v>304.64999999999998</v>
          </cell>
          <cell r="AV188">
            <v>341.41</v>
          </cell>
          <cell r="AW188">
            <v>477.97</v>
          </cell>
          <cell r="AX188">
            <v>222.26</v>
          </cell>
          <cell r="AY188">
            <v>311.16000000000003</v>
          </cell>
          <cell r="AZ188">
            <v>347.99</v>
          </cell>
          <cell r="BA188">
            <v>487.19</v>
          </cell>
          <cell r="BB188">
            <v>226.91</v>
          </cell>
          <cell r="BC188">
            <v>317.67</v>
          </cell>
          <cell r="BD188">
            <v>354.58</v>
          </cell>
          <cell r="BE188">
            <v>496.42</v>
          </cell>
          <cell r="BF188">
            <v>231.56</v>
          </cell>
          <cell r="BG188">
            <v>324.19</v>
          </cell>
          <cell r="BH188">
            <v>361.17</v>
          </cell>
          <cell r="BI188">
            <v>505.64</v>
          </cell>
          <cell r="BJ188">
            <v>236.21</v>
          </cell>
          <cell r="BK188">
            <v>330.7</v>
          </cell>
          <cell r="BL188">
            <v>367.76</v>
          </cell>
          <cell r="BM188">
            <v>514.86</v>
          </cell>
          <cell r="BN188">
            <v>240.87</v>
          </cell>
          <cell r="BO188">
            <v>337.21</v>
          </cell>
          <cell r="BP188">
            <v>374.35</v>
          </cell>
          <cell r="BQ188">
            <v>524.09</v>
          </cell>
          <cell r="BR188">
            <v>245.52</v>
          </cell>
          <cell r="BS188">
            <v>343.72</v>
          </cell>
          <cell r="BT188">
            <v>380.94</v>
          </cell>
          <cell r="BU188">
            <v>533.30999999999995</v>
          </cell>
        </row>
        <row r="189">
          <cell r="G189">
            <v>182</v>
          </cell>
          <cell r="X189">
            <v>303.60000000000002</v>
          </cell>
          <cell r="Y189">
            <v>425.04</v>
          </cell>
          <cell r="Z189">
            <v>195.44</v>
          </cell>
          <cell r="AA189">
            <v>273.61</v>
          </cell>
          <cell r="AB189">
            <v>310.23</v>
          </cell>
          <cell r="AC189">
            <v>434.32</v>
          </cell>
          <cell r="AD189">
            <v>200.12</v>
          </cell>
          <cell r="AE189">
            <v>280.16000000000003</v>
          </cell>
          <cell r="AF189">
            <v>316.85000000000002</v>
          </cell>
          <cell r="AG189">
            <v>443.59</v>
          </cell>
          <cell r="AH189">
            <v>204.79</v>
          </cell>
          <cell r="AI189">
            <v>286.70999999999998</v>
          </cell>
          <cell r="AN189">
            <v>330.1</v>
          </cell>
          <cell r="AO189">
            <v>462.14</v>
          </cell>
          <cell r="AR189">
            <v>336.73</v>
          </cell>
          <cell r="AS189">
            <v>471.42</v>
          </cell>
          <cell r="AT189">
            <v>218.83</v>
          </cell>
          <cell r="AU189">
            <v>306.36</v>
          </cell>
          <cell r="AV189">
            <v>343.35</v>
          </cell>
          <cell r="AW189">
            <v>480.69</v>
          </cell>
          <cell r="AX189">
            <v>223.5</v>
          </cell>
          <cell r="AY189">
            <v>312.91000000000003</v>
          </cell>
          <cell r="AZ189">
            <v>349.98</v>
          </cell>
          <cell r="BA189">
            <v>489.97</v>
          </cell>
          <cell r="BB189">
            <v>228.18</v>
          </cell>
          <cell r="BC189">
            <v>319.45</v>
          </cell>
          <cell r="BD189">
            <v>356.6</v>
          </cell>
          <cell r="BE189">
            <v>499.24</v>
          </cell>
          <cell r="BF189">
            <v>232.86</v>
          </cell>
          <cell r="BG189">
            <v>326</v>
          </cell>
          <cell r="BH189">
            <v>363.22</v>
          </cell>
          <cell r="BI189">
            <v>508.51</v>
          </cell>
          <cell r="BJ189">
            <v>237.54</v>
          </cell>
          <cell r="BK189">
            <v>332.55</v>
          </cell>
          <cell r="BL189">
            <v>369.85</v>
          </cell>
          <cell r="BM189">
            <v>517.79</v>
          </cell>
          <cell r="BN189">
            <v>242.21</v>
          </cell>
          <cell r="BO189">
            <v>339.1</v>
          </cell>
          <cell r="BP189">
            <v>376.47</v>
          </cell>
          <cell r="BQ189">
            <v>527.05999999999995</v>
          </cell>
          <cell r="BR189">
            <v>246.89</v>
          </cell>
          <cell r="BS189">
            <v>345.65</v>
          </cell>
          <cell r="BT189">
            <v>383.1</v>
          </cell>
          <cell r="BU189">
            <v>536.34</v>
          </cell>
        </row>
        <row r="190">
          <cell r="G190">
            <v>183</v>
          </cell>
          <cell r="X190">
            <v>305.33</v>
          </cell>
          <cell r="Y190">
            <v>427.47</v>
          </cell>
          <cell r="Z190">
            <v>196.53</v>
          </cell>
          <cell r="AA190">
            <v>275.14</v>
          </cell>
          <cell r="AB190">
            <v>311.99</v>
          </cell>
          <cell r="AC190">
            <v>436.79</v>
          </cell>
          <cell r="AD190">
            <v>201.23</v>
          </cell>
          <cell r="AE190">
            <v>281.73</v>
          </cell>
          <cell r="AF190">
            <v>318.64999999999998</v>
          </cell>
          <cell r="AG190">
            <v>446.12</v>
          </cell>
          <cell r="AH190">
            <v>205.94</v>
          </cell>
          <cell r="AI190">
            <v>288.31</v>
          </cell>
          <cell r="AN190">
            <v>331.98</v>
          </cell>
          <cell r="AO190">
            <v>464.77</v>
          </cell>
          <cell r="AR190">
            <v>338.64</v>
          </cell>
          <cell r="AS190">
            <v>474.09</v>
          </cell>
          <cell r="AT190">
            <v>220.05</v>
          </cell>
          <cell r="AU190">
            <v>308.07</v>
          </cell>
          <cell r="AV190">
            <v>345.3</v>
          </cell>
          <cell r="AW190">
            <v>483.42</v>
          </cell>
          <cell r="AX190">
            <v>224.75</v>
          </cell>
          <cell r="AY190">
            <v>314.64999999999998</v>
          </cell>
          <cell r="AZ190">
            <v>351.96</v>
          </cell>
          <cell r="BA190">
            <v>492.74</v>
          </cell>
          <cell r="BB190">
            <v>229.45</v>
          </cell>
          <cell r="BC190">
            <v>321.23</v>
          </cell>
          <cell r="BD190">
            <v>358.62</v>
          </cell>
          <cell r="BE190">
            <v>502.07</v>
          </cell>
          <cell r="BF190">
            <v>234.16</v>
          </cell>
          <cell r="BG190">
            <v>327.82</v>
          </cell>
          <cell r="BH190">
            <v>365.28</v>
          </cell>
          <cell r="BI190">
            <v>511.4</v>
          </cell>
          <cell r="BJ190">
            <v>238.86</v>
          </cell>
          <cell r="BK190">
            <v>334.4</v>
          </cell>
          <cell r="BL190">
            <v>371.94</v>
          </cell>
          <cell r="BM190">
            <v>520.72</v>
          </cell>
          <cell r="BN190">
            <v>243.56</v>
          </cell>
          <cell r="BO190">
            <v>340.99</v>
          </cell>
          <cell r="BP190">
            <v>378.61</v>
          </cell>
          <cell r="BQ190">
            <v>530.04999999999995</v>
          </cell>
          <cell r="BR190">
            <v>248.27</v>
          </cell>
          <cell r="BS190">
            <v>347.57</v>
          </cell>
          <cell r="BT190">
            <v>385.27</v>
          </cell>
          <cell r="BU190">
            <v>539.37</v>
          </cell>
        </row>
        <row r="191">
          <cell r="G191">
            <v>184</v>
          </cell>
          <cell r="X191">
            <v>306.74</v>
          </cell>
          <cell r="Y191">
            <v>429.43</v>
          </cell>
          <cell r="Z191">
            <v>197.53</v>
          </cell>
          <cell r="AA191">
            <v>276.55</v>
          </cell>
          <cell r="AB191">
            <v>313.44</v>
          </cell>
          <cell r="AC191">
            <v>438.81</v>
          </cell>
          <cell r="AD191">
            <v>202.26</v>
          </cell>
          <cell r="AE191">
            <v>283.17</v>
          </cell>
          <cell r="AF191">
            <v>320.13</v>
          </cell>
          <cell r="AG191">
            <v>448.19</v>
          </cell>
          <cell r="AH191">
            <v>206.99</v>
          </cell>
          <cell r="AI191">
            <v>289.79000000000002</v>
          </cell>
          <cell r="AN191">
            <v>333.53</v>
          </cell>
          <cell r="AO191">
            <v>466.94</v>
          </cell>
          <cell r="AR191">
            <v>340.23</v>
          </cell>
          <cell r="AS191">
            <v>476.32</v>
          </cell>
          <cell r="AT191">
            <v>221.18</v>
          </cell>
          <cell r="AU191">
            <v>309.64999999999998</v>
          </cell>
          <cell r="AV191">
            <v>346.92</v>
          </cell>
          <cell r="AW191">
            <v>485.69</v>
          </cell>
          <cell r="AX191">
            <v>225.91</v>
          </cell>
          <cell r="AY191">
            <v>316.27</v>
          </cell>
          <cell r="AZ191">
            <v>353.62</v>
          </cell>
          <cell r="BA191">
            <v>495.07</v>
          </cell>
          <cell r="BB191">
            <v>230.63</v>
          </cell>
          <cell r="BC191">
            <v>322.89</v>
          </cell>
          <cell r="BD191">
            <v>360.32</v>
          </cell>
          <cell r="BE191">
            <v>504.45</v>
          </cell>
          <cell r="BF191">
            <v>235.36</v>
          </cell>
          <cell r="BG191">
            <v>329.51</v>
          </cell>
          <cell r="BH191">
            <v>367.02</v>
          </cell>
          <cell r="BI191">
            <v>513.82000000000005</v>
          </cell>
          <cell r="BJ191">
            <v>240.09</v>
          </cell>
          <cell r="BK191">
            <v>336.13</v>
          </cell>
          <cell r="BL191">
            <v>373.71</v>
          </cell>
          <cell r="BM191">
            <v>523.20000000000005</v>
          </cell>
          <cell r="BN191">
            <v>244.82</v>
          </cell>
          <cell r="BO191">
            <v>342.75</v>
          </cell>
          <cell r="BP191">
            <v>380.41</v>
          </cell>
          <cell r="BQ191">
            <v>532.58000000000004</v>
          </cell>
          <cell r="BR191">
            <v>249.55</v>
          </cell>
          <cell r="BS191">
            <v>349.37</v>
          </cell>
          <cell r="BT191">
            <v>387.11</v>
          </cell>
          <cell r="BU191">
            <v>541.95000000000005</v>
          </cell>
        </row>
        <row r="192">
          <cell r="G192">
            <v>185</v>
          </cell>
          <cell r="X192">
            <v>308.47000000000003</v>
          </cell>
          <cell r="Y192">
            <v>431.86</v>
          </cell>
          <cell r="Z192">
            <v>198.63</v>
          </cell>
          <cell r="AA192">
            <v>278.08</v>
          </cell>
          <cell r="AB192">
            <v>315.20999999999998</v>
          </cell>
          <cell r="AC192">
            <v>441.29</v>
          </cell>
          <cell r="AD192">
            <v>203.38</v>
          </cell>
          <cell r="AE192">
            <v>284.73</v>
          </cell>
          <cell r="AF192">
            <v>321.94</v>
          </cell>
          <cell r="AG192">
            <v>450.72</v>
          </cell>
          <cell r="AH192">
            <v>208.14</v>
          </cell>
          <cell r="AI192">
            <v>291.39</v>
          </cell>
          <cell r="AN192">
            <v>335.41</v>
          </cell>
          <cell r="AO192">
            <v>469.57</v>
          </cell>
          <cell r="AR192">
            <v>342.14</v>
          </cell>
          <cell r="AS192">
            <v>479</v>
          </cell>
          <cell r="AT192">
            <v>222.4</v>
          </cell>
          <cell r="AU192">
            <v>311.36</v>
          </cell>
          <cell r="AV192">
            <v>348.88</v>
          </cell>
          <cell r="AW192">
            <v>488.43</v>
          </cell>
          <cell r="AX192">
            <v>227.15</v>
          </cell>
          <cell r="AY192">
            <v>318.01</v>
          </cell>
          <cell r="AZ192">
            <v>355.61</v>
          </cell>
          <cell r="BA192">
            <v>497.86</v>
          </cell>
          <cell r="BB192">
            <v>231.91</v>
          </cell>
          <cell r="BC192">
            <v>324.67</v>
          </cell>
          <cell r="BD192">
            <v>362.35</v>
          </cell>
          <cell r="BE192">
            <v>507.28</v>
          </cell>
          <cell r="BF192">
            <v>236.66</v>
          </cell>
          <cell r="BG192">
            <v>331.33</v>
          </cell>
          <cell r="BH192">
            <v>369.08</v>
          </cell>
          <cell r="BI192">
            <v>516.71</v>
          </cell>
          <cell r="BJ192">
            <v>241.42</v>
          </cell>
          <cell r="BK192">
            <v>337.98</v>
          </cell>
          <cell r="BL192">
            <v>375.81</v>
          </cell>
          <cell r="BM192">
            <v>526.14</v>
          </cell>
          <cell r="BN192">
            <v>246.17</v>
          </cell>
          <cell r="BO192">
            <v>344.64</v>
          </cell>
          <cell r="BP192">
            <v>382.55</v>
          </cell>
          <cell r="BQ192">
            <v>535.57000000000005</v>
          </cell>
          <cell r="BR192">
            <v>250.93</v>
          </cell>
          <cell r="BS192">
            <v>351.3</v>
          </cell>
          <cell r="BT192">
            <v>389.28</v>
          </cell>
          <cell r="BU192">
            <v>544.99</v>
          </cell>
        </row>
        <row r="193">
          <cell r="G193">
            <v>186</v>
          </cell>
          <cell r="X193">
            <v>310.20999999999998</v>
          </cell>
          <cell r="Y193">
            <v>434.3</v>
          </cell>
          <cell r="Z193">
            <v>199.72</v>
          </cell>
          <cell r="AA193">
            <v>279.61</v>
          </cell>
          <cell r="AB193">
            <v>316.98</v>
          </cell>
          <cell r="AC193">
            <v>443.78</v>
          </cell>
          <cell r="AD193">
            <v>204.5</v>
          </cell>
          <cell r="AE193">
            <v>286.3</v>
          </cell>
          <cell r="AF193">
            <v>323.75</v>
          </cell>
          <cell r="AG193">
            <v>453.25</v>
          </cell>
          <cell r="AH193">
            <v>209.28</v>
          </cell>
          <cell r="AI193">
            <v>292.99</v>
          </cell>
          <cell r="AN193">
            <v>337.29</v>
          </cell>
          <cell r="AO193">
            <v>472.21</v>
          </cell>
          <cell r="AR193">
            <v>344.06</v>
          </cell>
          <cell r="AS193">
            <v>481.69</v>
          </cell>
          <cell r="AT193">
            <v>223.62</v>
          </cell>
          <cell r="AU193">
            <v>313.07</v>
          </cell>
          <cell r="AV193">
            <v>350.83</v>
          </cell>
          <cell r="AW193">
            <v>491.17</v>
          </cell>
          <cell r="AX193">
            <v>228.4</v>
          </cell>
          <cell r="AY193">
            <v>319.76</v>
          </cell>
          <cell r="AZ193">
            <v>357.61</v>
          </cell>
          <cell r="BA193">
            <v>500.65</v>
          </cell>
          <cell r="BB193">
            <v>233.18</v>
          </cell>
          <cell r="BC193">
            <v>326.45999999999998</v>
          </cell>
          <cell r="BD193">
            <v>364.38</v>
          </cell>
          <cell r="BE193">
            <v>510.13</v>
          </cell>
          <cell r="BF193">
            <v>237.96</v>
          </cell>
          <cell r="BG193">
            <v>333.15</v>
          </cell>
          <cell r="BH193">
            <v>371.15</v>
          </cell>
          <cell r="BI193">
            <v>519.6</v>
          </cell>
          <cell r="BJ193">
            <v>242.74</v>
          </cell>
          <cell r="BK193">
            <v>339.84</v>
          </cell>
          <cell r="BL193">
            <v>377.92</v>
          </cell>
          <cell r="BM193">
            <v>529.08000000000004</v>
          </cell>
          <cell r="BN193">
            <v>247.52</v>
          </cell>
          <cell r="BO193">
            <v>346.53</v>
          </cell>
          <cell r="BP193">
            <v>384.69</v>
          </cell>
          <cell r="BQ193">
            <v>538.55999999999995</v>
          </cell>
          <cell r="BR193">
            <v>252.3</v>
          </cell>
          <cell r="BS193">
            <v>353.22</v>
          </cell>
          <cell r="BT193">
            <v>391.46</v>
          </cell>
          <cell r="BU193">
            <v>548.04</v>
          </cell>
        </row>
        <row r="194">
          <cell r="G194">
            <v>187</v>
          </cell>
          <cell r="X194">
            <v>311.95999999999998</v>
          </cell>
          <cell r="Y194">
            <v>436.74</v>
          </cell>
          <cell r="Z194">
            <v>200.82</v>
          </cell>
          <cell r="AA194">
            <v>281.14</v>
          </cell>
          <cell r="AB194">
            <v>318.76</v>
          </cell>
          <cell r="AC194">
            <v>446.27</v>
          </cell>
          <cell r="AD194">
            <v>205.62</v>
          </cell>
          <cell r="AE194">
            <v>287.87</v>
          </cell>
          <cell r="AF194">
            <v>325.57</v>
          </cell>
          <cell r="AG194">
            <v>455.8</v>
          </cell>
          <cell r="AH194">
            <v>210.43</v>
          </cell>
          <cell r="AI194">
            <v>294.60000000000002</v>
          </cell>
          <cell r="AN194">
            <v>339.18</v>
          </cell>
          <cell r="AO194">
            <v>474.86</v>
          </cell>
          <cell r="AR194">
            <v>345.99</v>
          </cell>
          <cell r="AS194">
            <v>484.39</v>
          </cell>
          <cell r="AT194">
            <v>224.85</v>
          </cell>
          <cell r="AU194">
            <v>314.79000000000002</v>
          </cell>
          <cell r="AV194">
            <v>352.8</v>
          </cell>
          <cell r="AW194">
            <v>493.92</v>
          </cell>
          <cell r="AX194">
            <v>229.65</v>
          </cell>
          <cell r="AY194">
            <v>321.51</v>
          </cell>
          <cell r="AZ194">
            <v>359.6</v>
          </cell>
          <cell r="BA194">
            <v>503.45</v>
          </cell>
          <cell r="BB194">
            <v>234.46</v>
          </cell>
          <cell r="BC194">
            <v>328.24</v>
          </cell>
          <cell r="BD194">
            <v>366.41</v>
          </cell>
          <cell r="BE194">
            <v>512.98</v>
          </cell>
          <cell r="BF194">
            <v>239.26</v>
          </cell>
          <cell r="BG194">
            <v>334.97</v>
          </cell>
          <cell r="BH194">
            <v>373.22</v>
          </cell>
          <cell r="BI194">
            <v>522.51</v>
          </cell>
          <cell r="BJ194">
            <v>244.07</v>
          </cell>
          <cell r="BK194">
            <v>341.7</v>
          </cell>
          <cell r="BL194">
            <v>380.02</v>
          </cell>
          <cell r="BM194">
            <v>532.03</v>
          </cell>
          <cell r="BN194">
            <v>248.88</v>
          </cell>
          <cell r="BO194">
            <v>348.43</v>
          </cell>
          <cell r="BP194">
            <v>386.83</v>
          </cell>
          <cell r="BQ194">
            <v>541.55999999999995</v>
          </cell>
          <cell r="BR194">
            <v>253.68</v>
          </cell>
          <cell r="BS194">
            <v>355.16</v>
          </cell>
          <cell r="BT194">
            <v>393.64</v>
          </cell>
          <cell r="BU194">
            <v>551.09</v>
          </cell>
        </row>
        <row r="195">
          <cell r="G195">
            <v>188</v>
          </cell>
          <cell r="X195">
            <v>313.36</v>
          </cell>
          <cell r="Y195">
            <v>438.71</v>
          </cell>
          <cell r="Z195">
            <v>201.82</v>
          </cell>
          <cell r="AA195">
            <v>282.55</v>
          </cell>
          <cell r="AB195">
            <v>320.20999999999998</v>
          </cell>
          <cell r="AC195">
            <v>448.29</v>
          </cell>
          <cell r="AD195">
            <v>206.65</v>
          </cell>
          <cell r="AE195">
            <v>289.31</v>
          </cell>
          <cell r="AF195">
            <v>327.05</v>
          </cell>
          <cell r="AG195">
            <v>457.87</v>
          </cell>
          <cell r="AH195">
            <v>211.48</v>
          </cell>
          <cell r="AI195">
            <v>296.07</v>
          </cell>
          <cell r="AN195">
            <v>340.74</v>
          </cell>
          <cell r="AO195">
            <v>477.03</v>
          </cell>
          <cell r="AR195">
            <v>347.58</v>
          </cell>
          <cell r="AS195">
            <v>486.61</v>
          </cell>
          <cell r="AT195">
            <v>225.98</v>
          </cell>
          <cell r="AU195">
            <v>316.37</v>
          </cell>
          <cell r="AV195">
            <v>354.42</v>
          </cell>
          <cell r="AW195">
            <v>496.19</v>
          </cell>
          <cell r="AX195">
            <v>230.81</v>
          </cell>
          <cell r="AY195">
            <v>323.13</v>
          </cell>
          <cell r="AZ195">
            <v>361.27</v>
          </cell>
          <cell r="BA195">
            <v>505.77</v>
          </cell>
          <cell r="BB195">
            <v>235.64</v>
          </cell>
          <cell r="BC195">
            <v>329.9</v>
          </cell>
          <cell r="BD195">
            <v>368.11</v>
          </cell>
          <cell r="BE195">
            <v>515.35</v>
          </cell>
          <cell r="BF195">
            <v>240.47</v>
          </cell>
          <cell r="BG195">
            <v>336.66</v>
          </cell>
          <cell r="BH195">
            <v>374.95</v>
          </cell>
          <cell r="BI195">
            <v>524.92999999999995</v>
          </cell>
          <cell r="BJ195">
            <v>245.3</v>
          </cell>
          <cell r="BK195">
            <v>343.42</v>
          </cell>
          <cell r="BL195">
            <v>381.79</v>
          </cell>
          <cell r="BM195">
            <v>534.51</v>
          </cell>
          <cell r="BN195">
            <v>250.13</v>
          </cell>
          <cell r="BO195">
            <v>350.19</v>
          </cell>
          <cell r="BP195">
            <v>388.64</v>
          </cell>
          <cell r="BQ195">
            <v>544.09</v>
          </cell>
          <cell r="BR195">
            <v>254.97</v>
          </cell>
          <cell r="BS195">
            <v>356.95</v>
          </cell>
          <cell r="BT195">
            <v>395.48</v>
          </cell>
          <cell r="BU195">
            <v>553.66999999999996</v>
          </cell>
        </row>
        <row r="196">
          <cell r="G196">
            <v>189</v>
          </cell>
          <cell r="X196">
            <v>315.11</v>
          </cell>
          <cell r="Y196">
            <v>441.16</v>
          </cell>
          <cell r="Z196">
            <v>202.92</v>
          </cell>
          <cell r="AA196">
            <v>284.08</v>
          </cell>
          <cell r="AB196">
            <v>321.99</v>
          </cell>
          <cell r="AC196">
            <v>450.79</v>
          </cell>
          <cell r="AD196">
            <v>207.77</v>
          </cell>
          <cell r="AE196">
            <v>290.88</v>
          </cell>
          <cell r="AF196">
            <v>328.87</v>
          </cell>
          <cell r="AG196">
            <v>460.42</v>
          </cell>
          <cell r="AH196">
            <v>212.63</v>
          </cell>
          <cell r="AI196">
            <v>297.68</v>
          </cell>
          <cell r="AN196">
            <v>342.63</v>
          </cell>
          <cell r="AO196">
            <v>479.68</v>
          </cell>
          <cell r="AR196">
            <v>349.51</v>
          </cell>
          <cell r="AS196">
            <v>489.31</v>
          </cell>
          <cell r="AT196">
            <v>227.2</v>
          </cell>
          <cell r="AU196">
            <v>318.08</v>
          </cell>
          <cell r="AV196">
            <v>356.39</v>
          </cell>
          <cell r="AW196">
            <v>498.94</v>
          </cell>
          <cell r="AX196">
            <v>232.06</v>
          </cell>
          <cell r="AY196">
            <v>324.88</v>
          </cell>
          <cell r="AZ196">
            <v>363.27</v>
          </cell>
          <cell r="BA196">
            <v>508.58</v>
          </cell>
          <cell r="BB196">
            <v>236.92</v>
          </cell>
          <cell r="BC196">
            <v>331.68</v>
          </cell>
          <cell r="BD196">
            <v>370.15</v>
          </cell>
          <cell r="BE196">
            <v>518.21</v>
          </cell>
          <cell r="BF196">
            <v>241.77</v>
          </cell>
          <cell r="BG196">
            <v>338.48</v>
          </cell>
          <cell r="BH196">
            <v>377.03</v>
          </cell>
          <cell r="BI196">
            <v>527.84</v>
          </cell>
          <cell r="BJ196">
            <v>246.63</v>
          </cell>
          <cell r="BK196">
            <v>345.28</v>
          </cell>
          <cell r="BL196">
            <v>383.91</v>
          </cell>
          <cell r="BM196">
            <v>537.47</v>
          </cell>
          <cell r="BN196">
            <v>251.49</v>
          </cell>
          <cell r="BO196">
            <v>352.08</v>
          </cell>
          <cell r="BP196">
            <v>390.79</v>
          </cell>
          <cell r="BQ196">
            <v>547.1</v>
          </cell>
          <cell r="BR196">
            <v>256.35000000000002</v>
          </cell>
          <cell r="BS196">
            <v>358.89</v>
          </cell>
          <cell r="BT196">
            <v>397.67</v>
          </cell>
          <cell r="BU196">
            <v>556.73</v>
          </cell>
        </row>
        <row r="197">
          <cell r="G197">
            <v>190</v>
          </cell>
          <cell r="X197">
            <v>316.87</v>
          </cell>
          <cell r="Y197">
            <v>443.61</v>
          </cell>
          <cell r="Z197">
            <v>204.02</v>
          </cell>
          <cell r="AA197">
            <v>285.62</v>
          </cell>
          <cell r="AB197">
            <v>323.77999999999997</v>
          </cell>
          <cell r="AC197">
            <v>453.29</v>
          </cell>
          <cell r="AD197">
            <v>208.9</v>
          </cell>
          <cell r="AE197">
            <v>292.45999999999998</v>
          </cell>
          <cell r="AF197">
            <v>330.7</v>
          </cell>
          <cell r="AG197">
            <v>462.98</v>
          </cell>
          <cell r="AH197">
            <v>213.78</v>
          </cell>
          <cell r="AI197">
            <v>299.29000000000002</v>
          </cell>
          <cell r="AN197">
            <v>344.53</v>
          </cell>
          <cell r="AO197">
            <v>482.34</v>
          </cell>
          <cell r="AR197">
            <v>351.45</v>
          </cell>
          <cell r="AS197">
            <v>492.02</v>
          </cell>
          <cell r="AT197">
            <v>228.43</v>
          </cell>
          <cell r="AU197">
            <v>319.8</v>
          </cell>
          <cell r="AV197">
            <v>358.36</v>
          </cell>
          <cell r="AW197">
            <v>501.71</v>
          </cell>
          <cell r="AX197">
            <v>233.31</v>
          </cell>
          <cell r="AY197">
            <v>326.64</v>
          </cell>
          <cell r="AZ197">
            <v>365.28</v>
          </cell>
          <cell r="BA197">
            <v>511.39</v>
          </cell>
          <cell r="BB197">
            <v>238.2</v>
          </cell>
          <cell r="BC197">
            <v>333.47</v>
          </cell>
          <cell r="BD197">
            <v>372.19</v>
          </cell>
          <cell r="BE197">
            <v>521.07000000000005</v>
          </cell>
          <cell r="BF197">
            <v>243.08</v>
          </cell>
          <cell r="BG197">
            <v>340.31</v>
          </cell>
          <cell r="BH197">
            <v>379.11</v>
          </cell>
          <cell r="BI197">
            <v>530.75</v>
          </cell>
          <cell r="BJ197">
            <v>247.96</v>
          </cell>
          <cell r="BK197">
            <v>347.15</v>
          </cell>
          <cell r="BL197">
            <v>386.03</v>
          </cell>
          <cell r="BM197">
            <v>540.44000000000005</v>
          </cell>
          <cell r="BN197">
            <v>252.85</v>
          </cell>
          <cell r="BO197">
            <v>353.98</v>
          </cell>
          <cell r="BP197">
            <v>392.94</v>
          </cell>
          <cell r="BQ197">
            <v>550.12</v>
          </cell>
          <cell r="BR197">
            <v>257.73</v>
          </cell>
          <cell r="BS197">
            <v>360.82</v>
          </cell>
          <cell r="BT197">
            <v>399.86</v>
          </cell>
          <cell r="BU197">
            <v>559.79999999999995</v>
          </cell>
        </row>
        <row r="198">
          <cell r="G198">
            <v>191</v>
          </cell>
          <cell r="X198">
            <v>318.62</v>
          </cell>
          <cell r="Y198">
            <v>446.07</v>
          </cell>
          <cell r="Z198">
            <v>205.12</v>
          </cell>
          <cell r="AA198">
            <v>287.16000000000003</v>
          </cell>
          <cell r="AB198">
            <v>325.58</v>
          </cell>
          <cell r="AC198">
            <v>455.81</v>
          </cell>
          <cell r="AD198">
            <v>210.02</v>
          </cell>
          <cell r="AE198">
            <v>294.02999999999997</v>
          </cell>
          <cell r="AF198">
            <v>332.53</v>
          </cell>
          <cell r="AG198">
            <v>465.54</v>
          </cell>
          <cell r="AH198">
            <v>214.93</v>
          </cell>
          <cell r="AI198">
            <v>300.91000000000003</v>
          </cell>
          <cell r="AN198">
            <v>346.43</v>
          </cell>
          <cell r="AO198">
            <v>485.01</v>
          </cell>
          <cell r="AR198">
            <v>353.39</v>
          </cell>
          <cell r="AS198">
            <v>494.74</v>
          </cell>
          <cell r="AT198">
            <v>229.66</v>
          </cell>
          <cell r="AU198">
            <v>321.52</v>
          </cell>
          <cell r="AV198">
            <v>360.34</v>
          </cell>
          <cell r="AW198">
            <v>504.47</v>
          </cell>
          <cell r="AX198">
            <v>234.57</v>
          </cell>
          <cell r="AY198">
            <v>328.4</v>
          </cell>
          <cell r="AZ198">
            <v>367.29</v>
          </cell>
          <cell r="BA198">
            <v>514.21</v>
          </cell>
          <cell r="BB198">
            <v>239.48</v>
          </cell>
          <cell r="BC198">
            <v>335.27</v>
          </cell>
          <cell r="BD198">
            <v>374.24</v>
          </cell>
          <cell r="BE198">
            <v>523.94000000000005</v>
          </cell>
          <cell r="BF198">
            <v>244.39</v>
          </cell>
          <cell r="BG198">
            <v>342.14</v>
          </cell>
          <cell r="BH198">
            <v>381.2</v>
          </cell>
          <cell r="BI198">
            <v>533.66999999999996</v>
          </cell>
          <cell r="BJ198">
            <v>249.29</v>
          </cell>
          <cell r="BK198">
            <v>349.01</v>
          </cell>
          <cell r="BL198">
            <v>388.15</v>
          </cell>
          <cell r="BM198">
            <v>543.41</v>
          </cell>
          <cell r="BN198">
            <v>254.2</v>
          </cell>
          <cell r="BO198">
            <v>355.88</v>
          </cell>
          <cell r="BP198">
            <v>395.1</v>
          </cell>
          <cell r="BQ198">
            <v>553.14</v>
          </cell>
          <cell r="BR198">
            <v>259.11</v>
          </cell>
          <cell r="BS198">
            <v>362.76</v>
          </cell>
          <cell r="BT198">
            <v>402.05</v>
          </cell>
          <cell r="BU198">
            <v>562.87</v>
          </cell>
        </row>
        <row r="199">
          <cell r="G199">
            <v>192</v>
          </cell>
          <cell r="X199">
            <v>320.02999999999997</v>
          </cell>
          <cell r="Y199">
            <v>448.04</v>
          </cell>
          <cell r="Z199">
            <v>206.12</v>
          </cell>
          <cell r="AA199">
            <v>288.56</v>
          </cell>
          <cell r="AB199">
            <v>327.02</v>
          </cell>
          <cell r="AC199">
            <v>457.83</v>
          </cell>
          <cell r="AD199">
            <v>211.05</v>
          </cell>
          <cell r="AE199">
            <v>295.47000000000003</v>
          </cell>
          <cell r="AF199">
            <v>334.01</v>
          </cell>
          <cell r="AG199">
            <v>467.61</v>
          </cell>
          <cell r="AH199">
            <v>215.99</v>
          </cell>
          <cell r="AI199">
            <v>302.38</v>
          </cell>
          <cell r="AN199">
            <v>347.99</v>
          </cell>
          <cell r="AO199">
            <v>487.18</v>
          </cell>
          <cell r="AR199">
            <v>354.97</v>
          </cell>
          <cell r="AS199">
            <v>496.96</v>
          </cell>
          <cell r="AT199">
            <v>230.79</v>
          </cell>
          <cell r="AU199">
            <v>323.10000000000002</v>
          </cell>
          <cell r="AV199">
            <v>361.96</v>
          </cell>
          <cell r="AW199">
            <v>506.75</v>
          </cell>
          <cell r="AX199">
            <v>235.72</v>
          </cell>
          <cell r="AY199">
            <v>330.01</v>
          </cell>
          <cell r="AZ199">
            <v>368.95</v>
          </cell>
          <cell r="BA199">
            <v>516.53</v>
          </cell>
          <cell r="BB199">
            <v>240.66</v>
          </cell>
          <cell r="BC199">
            <v>336.92</v>
          </cell>
          <cell r="BD199">
            <v>375.94</v>
          </cell>
          <cell r="BE199">
            <v>526.32000000000005</v>
          </cell>
          <cell r="BF199">
            <v>245.59</v>
          </cell>
          <cell r="BG199">
            <v>343.83</v>
          </cell>
          <cell r="BH199">
            <v>382.93</v>
          </cell>
          <cell r="BI199">
            <v>536.1</v>
          </cell>
          <cell r="BJ199">
            <v>250.53</v>
          </cell>
          <cell r="BK199">
            <v>350.74</v>
          </cell>
          <cell r="BL199">
            <v>389.92</v>
          </cell>
          <cell r="BM199">
            <v>545.89</v>
          </cell>
          <cell r="BN199">
            <v>255.46</v>
          </cell>
          <cell r="BO199">
            <v>357.64</v>
          </cell>
          <cell r="BP199">
            <v>396.91</v>
          </cell>
          <cell r="BQ199">
            <v>555.66999999999996</v>
          </cell>
          <cell r="BR199">
            <v>260.39999999999998</v>
          </cell>
          <cell r="BS199">
            <v>364.55</v>
          </cell>
          <cell r="BT199">
            <v>403.9</v>
          </cell>
          <cell r="BU199">
            <v>565.45000000000005</v>
          </cell>
        </row>
        <row r="200">
          <cell r="G200">
            <v>193</v>
          </cell>
          <cell r="X200">
            <v>321.79000000000002</v>
          </cell>
          <cell r="Y200">
            <v>450.51</v>
          </cell>
          <cell r="Z200">
            <v>207.22</v>
          </cell>
          <cell r="AA200">
            <v>290.11</v>
          </cell>
          <cell r="AB200">
            <v>328.82</v>
          </cell>
          <cell r="AC200">
            <v>460.35</v>
          </cell>
          <cell r="AD200">
            <v>212.18</v>
          </cell>
          <cell r="AE200">
            <v>297.05</v>
          </cell>
          <cell r="AF200">
            <v>335.84</v>
          </cell>
          <cell r="AG200">
            <v>470.18</v>
          </cell>
          <cell r="AH200">
            <v>217.14</v>
          </cell>
          <cell r="AI200">
            <v>303.99</v>
          </cell>
          <cell r="AN200">
            <v>349.89</v>
          </cell>
          <cell r="AO200">
            <v>489.85</v>
          </cell>
          <cell r="AR200">
            <v>356.92</v>
          </cell>
          <cell r="AS200">
            <v>499.69</v>
          </cell>
          <cell r="AT200">
            <v>232.02</v>
          </cell>
          <cell r="AU200">
            <v>324.83</v>
          </cell>
          <cell r="AV200">
            <v>363.94</v>
          </cell>
          <cell r="AW200">
            <v>509.52</v>
          </cell>
          <cell r="AX200">
            <v>236.98</v>
          </cell>
          <cell r="AY200">
            <v>331.77</v>
          </cell>
          <cell r="AZ200">
            <v>370.97</v>
          </cell>
          <cell r="BA200">
            <v>519.36</v>
          </cell>
          <cell r="BB200">
            <v>241.94</v>
          </cell>
          <cell r="BC200">
            <v>338.72</v>
          </cell>
          <cell r="BD200">
            <v>378</v>
          </cell>
          <cell r="BE200">
            <v>529.19000000000005</v>
          </cell>
          <cell r="BF200">
            <v>246.9</v>
          </cell>
          <cell r="BG200">
            <v>345.66</v>
          </cell>
          <cell r="BH200">
            <v>385.02</v>
          </cell>
          <cell r="BI200">
            <v>539.03</v>
          </cell>
          <cell r="BJ200">
            <v>251.86</v>
          </cell>
          <cell r="BK200">
            <v>352.6</v>
          </cell>
          <cell r="BL200">
            <v>392.05</v>
          </cell>
          <cell r="BM200">
            <v>548.86</v>
          </cell>
          <cell r="BN200">
            <v>256.82</v>
          </cell>
          <cell r="BO200">
            <v>359.55</v>
          </cell>
          <cell r="BP200">
            <v>399.07</v>
          </cell>
          <cell r="BQ200">
            <v>558.70000000000005</v>
          </cell>
          <cell r="BR200">
            <v>261.77999999999997</v>
          </cell>
          <cell r="BS200">
            <v>366.49</v>
          </cell>
          <cell r="BT200">
            <v>406.1</v>
          </cell>
          <cell r="BU200">
            <v>568.53</v>
          </cell>
        </row>
        <row r="201">
          <cell r="G201">
            <v>194</v>
          </cell>
          <cell r="X201">
            <v>323.56</v>
          </cell>
          <cell r="Y201">
            <v>452.99</v>
          </cell>
          <cell r="Z201">
            <v>208.32</v>
          </cell>
          <cell r="AA201">
            <v>291.64999999999998</v>
          </cell>
          <cell r="AB201">
            <v>330.62</v>
          </cell>
          <cell r="AC201">
            <v>462.87</v>
          </cell>
          <cell r="AD201">
            <v>213.31</v>
          </cell>
          <cell r="AE201">
            <v>298.63</v>
          </cell>
          <cell r="AF201">
            <v>337.69</v>
          </cell>
          <cell r="AG201">
            <v>472.76</v>
          </cell>
          <cell r="AH201">
            <v>218.29</v>
          </cell>
          <cell r="AI201">
            <v>305.61</v>
          </cell>
          <cell r="AN201">
            <v>351.81</v>
          </cell>
          <cell r="AO201">
            <v>492.53</v>
          </cell>
          <cell r="AR201">
            <v>358.87</v>
          </cell>
          <cell r="AS201">
            <v>502.42</v>
          </cell>
          <cell r="AT201">
            <v>233.25</v>
          </cell>
          <cell r="AU201">
            <v>326.55</v>
          </cell>
          <cell r="AV201">
            <v>365.93</v>
          </cell>
          <cell r="AW201">
            <v>512.30999999999995</v>
          </cell>
          <cell r="AX201">
            <v>238.24</v>
          </cell>
          <cell r="AY201">
            <v>333.53</v>
          </cell>
          <cell r="AZ201">
            <v>372.99</v>
          </cell>
          <cell r="BA201">
            <v>522.19000000000005</v>
          </cell>
          <cell r="BB201">
            <v>243.22</v>
          </cell>
          <cell r="BC201">
            <v>340.51</v>
          </cell>
          <cell r="BD201">
            <v>380.06</v>
          </cell>
          <cell r="BE201">
            <v>532.08000000000004</v>
          </cell>
          <cell r="BF201">
            <v>248.21</v>
          </cell>
          <cell r="BG201">
            <v>347.49</v>
          </cell>
          <cell r="BH201">
            <v>387.12</v>
          </cell>
          <cell r="BI201">
            <v>541.96</v>
          </cell>
          <cell r="BJ201">
            <v>253.19</v>
          </cell>
          <cell r="BK201">
            <v>354.47</v>
          </cell>
          <cell r="BL201">
            <v>394.18</v>
          </cell>
          <cell r="BM201">
            <v>551.85</v>
          </cell>
          <cell r="BN201">
            <v>258.18</v>
          </cell>
          <cell r="BO201">
            <v>361.45</v>
          </cell>
          <cell r="BP201">
            <v>401.24</v>
          </cell>
          <cell r="BQ201">
            <v>561.74</v>
          </cell>
          <cell r="BR201">
            <v>263.17</v>
          </cell>
          <cell r="BS201">
            <v>368.43</v>
          </cell>
          <cell r="BT201">
            <v>408.3</v>
          </cell>
          <cell r="BU201">
            <v>571.62</v>
          </cell>
        </row>
        <row r="202">
          <cell r="G202">
            <v>195</v>
          </cell>
          <cell r="X202">
            <v>325.33999999999997</v>
          </cell>
          <cell r="Y202">
            <v>455.47</v>
          </cell>
          <cell r="Z202">
            <v>209.32</v>
          </cell>
          <cell r="AA202">
            <v>293.05</v>
          </cell>
          <cell r="AB202">
            <v>332.43</v>
          </cell>
          <cell r="AC202">
            <v>465.41</v>
          </cell>
          <cell r="AD202">
            <v>214.33</v>
          </cell>
          <cell r="AE202">
            <v>300.07</v>
          </cell>
          <cell r="AF202">
            <v>339.53</v>
          </cell>
          <cell r="AG202">
            <v>475.35</v>
          </cell>
          <cell r="AH202">
            <v>219.35</v>
          </cell>
          <cell r="AI202">
            <v>307.08</v>
          </cell>
          <cell r="AN202">
            <v>353.73</v>
          </cell>
          <cell r="AO202">
            <v>495.22</v>
          </cell>
          <cell r="AR202">
            <v>360.83</v>
          </cell>
          <cell r="AS202">
            <v>505.16</v>
          </cell>
          <cell r="AT202">
            <v>234.38</v>
          </cell>
          <cell r="AU202">
            <v>328.13</v>
          </cell>
          <cell r="AV202">
            <v>367.92</v>
          </cell>
          <cell r="AW202">
            <v>515.09</v>
          </cell>
          <cell r="AX202">
            <v>239.39</v>
          </cell>
          <cell r="AY202">
            <v>335.15</v>
          </cell>
          <cell r="AZ202">
            <v>375.02</v>
          </cell>
          <cell r="BA202">
            <v>525.03</v>
          </cell>
          <cell r="BB202">
            <v>244.4</v>
          </cell>
          <cell r="BC202">
            <v>342.16</v>
          </cell>
          <cell r="BD202">
            <v>382.12</v>
          </cell>
          <cell r="BE202">
            <v>534.97</v>
          </cell>
          <cell r="BF202">
            <v>249.41</v>
          </cell>
          <cell r="BG202">
            <v>349.18</v>
          </cell>
          <cell r="BH202">
            <v>389.22</v>
          </cell>
          <cell r="BI202">
            <v>544.91</v>
          </cell>
          <cell r="BJ202">
            <v>254.43</v>
          </cell>
          <cell r="BK202">
            <v>356.2</v>
          </cell>
          <cell r="BL202">
            <v>396.32</v>
          </cell>
          <cell r="BM202">
            <v>554.84</v>
          </cell>
          <cell r="BN202">
            <v>259.44</v>
          </cell>
          <cell r="BO202">
            <v>363.21</v>
          </cell>
          <cell r="BP202">
            <v>403.41</v>
          </cell>
          <cell r="BQ202">
            <v>564.78</v>
          </cell>
          <cell r="BR202">
            <v>264.45</v>
          </cell>
          <cell r="BS202">
            <v>370.23</v>
          </cell>
          <cell r="BT202">
            <v>410.51</v>
          </cell>
          <cell r="BU202">
            <v>574.72</v>
          </cell>
        </row>
        <row r="203">
          <cell r="G203">
            <v>196</v>
          </cell>
          <cell r="X203">
            <v>326.74</v>
          </cell>
          <cell r="Y203">
            <v>457.44</v>
          </cell>
          <cell r="Z203">
            <v>210.43</v>
          </cell>
          <cell r="AA203">
            <v>294.60000000000002</v>
          </cell>
          <cell r="AB203">
            <v>333.88</v>
          </cell>
          <cell r="AC203">
            <v>467.43</v>
          </cell>
          <cell r="AD203">
            <v>215.47</v>
          </cell>
          <cell r="AE203">
            <v>301.64999999999998</v>
          </cell>
          <cell r="AF203">
            <v>341.01</v>
          </cell>
          <cell r="AG203">
            <v>477.42</v>
          </cell>
          <cell r="AH203">
            <v>220.5</v>
          </cell>
          <cell r="AI203">
            <v>308.7</v>
          </cell>
          <cell r="AN203">
            <v>355.28</v>
          </cell>
          <cell r="AO203">
            <v>497.39</v>
          </cell>
          <cell r="AR203">
            <v>362.41</v>
          </cell>
          <cell r="AS203">
            <v>507.38</v>
          </cell>
          <cell r="AT203">
            <v>235.61</v>
          </cell>
          <cell r="AU203">
            <v>329.86</v>
          </cell>
          <cell r="AV203">
            <v>369.55</v>
          </cell>
          <cell r="AW203">
            <v>517.37</v>
          </cell>
          <cell r="AX203">
            <v>240.65</v>
          </cell>
          <cell r="AY203">
            <v>336.91</v>
          </cell>
          <cell r="AZ203">
            <v>376.68</v>
          </cell>
          <cell r="BA203">
            <v>527.36</v>
          </cell>
          <cell r="BB203">
            <v>245.69</v>
          </cell>
          <cell r="BC203">
            <v>343.96</v>
          </cell>
          <cell r="BD203">
            <v>383.82</v>
          </cell>
          <cell r="BE203">
            <v>537.34</v>
          </cell>
          <cell r="BF203">
            <v>250.73</v>
          </cell>
          <cell r="BG203">
            <v>351.02</v>
          </cell>
          <cell r="BH203">
            <v>390.95</v>
          </cell>
          <cell r="BI203">
            <v>547.33000000000004</v>
          </cell>
          <cell r="BJ203">
            <v>255.76</v>
          </cell>
          <cell r="BK203">
            <v>356.07</v>
          </cell>
          <cell r="BL203">
            <v>398.09</v>
          </cell>
          <cell r="BM203">
            <v>557.32000000000005</v>
          </cell>
          <cell r="BN203">
            <v>260.8</v>
          </cell>
          <cell r="BO203">
            <v>365.12</v>
          </cell>
          <cell r="BP203">
            <v>405.22</v>
          </cell>
          <cell r="BQ203">
            <v>567.30999999999995</v>
          </cell>
          <cell r="BR203">
            <v>265.83999999999997</v>
          </cell>
          <cell r="BS203">
            <v>372.17</v>
          </cell>
          <cell r="BT203">
            <v>412.36</v>
          </cell>
          <cell r="BU203">
            <v>577.29999999999995</v>
          </cell>
        </row>
        <row r="204">
          <cell r="G204">
            <v>197</v>
          </cell>
          <cell r="X204">
            <v>328.52</v>
          </cell>
          <cell r="Y204">
            <v>459.93</v>
          </cell>
          <cell r="Z204">
            <v>211.53</v>
          </cell>
          <cell r="AA204">
            <v>296.14999999999998</v>
          </cell>
          <cell r="AB204">
            <v>335.69</v>
          </cell>
          <cell r="AC204">
            <v>469.97</v>
          </cell>
          <cell r="AD204">
            <v>216.6</v>
          </cell>
          <cell r="AE204">
            <v>303.24</v>
          </cell>
          <cell r="AF204">
            <v>342.86</v>
          </cell>
          <cell r="AG204">
            <v>480.01</v>
          </cell>
          <cell r="AH204">
            <v>221.66</v>
          </cell>
          <cell r="AI204">
            <v>310.32</v>
          </cell>
          <cell r="AN204">
            <v>357.21</v>
          </cell>
          <cell r="AO204">
            <v>500.09</v>
          </cell>
          <cell r="AR204">
            <v>364.38</v>
          </cell>
          <cell r="AS204">
            <v>510.13</v>
          </cell>
          <cell r="AT204">
            <v>236.85</v>
          </cell>
          <cell r="AU204">
            <v>331.59</v>
          </cell>
          <cell r="AV204">
            <v>371.55</v>
          </cell>
          <cell r="AW204">
            <v>520.16999999999996</v>
          </cell>
          <cell r="AX204">
            <v>241.91</v>
          </cell>
          <cell r="AY204">
            <v>338.68</v>
          </cell>
          <cell r="AZ204">
            <v>378.72</v>
          </cell>
          <cell r="BA204">
            <v>530.20000000000005</v>
          </cell>
          <cell r="BB204">
            <v>246.97</v>
          </cell>
          <cell r="BC204">
            <v>345.76</v>
          </cell>
          <cell r="BD204">
            <v>385.89</v>
          </cell>
          <cell r="BE204">
            <v>540.24</v>
          </cell>
          <cell r="BF204">
            <v>252.04</v>
          </cell>
          <cell r="BG204">
            <v>352.85</v>
          </cell>
          <cell r="BH204">
            <v>393.06</v>
          </cell>
          <cell r="BI204">
            <v>550.28</v>
          </cell>
          <cell r="BJ204">
            <v>257.10000000000002</v>
          </cell>
          <cell r="BK204">
            <v>359.94</v>
          </cell>
          <cell r="BL204">
            <v>400.23</v>
          </cell>
          <cell r="BM204">
            <v>560.32000000000005</v>
          </cell>
          <cell r="BN204">
            <v>262.16000000000003</v>
          </cell>
          <cell r="BO204">
            <v>367.03</v>
          </cell>
          <cell r="BP204">
            <v>407.4</v>
          </cell>
          <cell r="BQ204">
            <v>570.36</v>
          </cell>
          <cell r="BR204">
            <v>267.23</v>
          </cell>
          <cell r="BS204">
            <v>374.12</v>
          </cell>
          <cell r="BT204">
            <v>414.57</v>
          </cell>
          <cell r="BU204">
            <v>580.4</v>
          </cell>
        </row>
        <row r="205">
          <cell r="G205">
            <v>198</v>
          </cell>
          <cell r="X205">
            <v>330.31</v>
          </cell>
          <cell r="Y205">
            <v>462.43</v>
          </cell>
          <cell r="Z205">
            <v>212.54</v>
          </cell>
          <cell r="AA205">
            <v>297.55</v>
          </cell>
          <cell r="AB205">
            <v>337.51</v>
          </cell>
          <cell r="AC205">
            <v>472.52</v>
          </cell>
          <cell r="AD205">
            <v>217.62</v>
          </cell>
          <cell r="AE205">
            <v>304.67</v>
          </cell>
          <cell r="AF205">
            <v>344.72</v>
          </cell>
          <cell r="AG205">
            <v>482.61</v>
          </cell>
          <cell r="AH205">
            <v>222.71</v>
          </cell>
          <cell r="AI205">
            <v>311.8</v>
          </cell>
          <cell r="AN205">
            <v>359.14</v>
          </cell>
          <cell r="AO205">
            <v>502.79</v>
          </cell>
          <cell r="AR205">
            <v>366.34</v>
          </cell>
          <cell r="AS205">
            <v>512.88</v>
          </cell>
          <cell r="AT205">
            <v>237.98</v>
          </cell>
          <cell r="AU205">
            <v>333.17</v>
          </cell>
          <cell r="AV205">
            <v>373.55</v>
          </cell>
          <cell r="AW205">
            <v>522.97</v>
          </cell>
          <cell r="AX205">
            <v>243.07</v>
          </cell>
          <cell r="AY205">
            <v>340.29</v>
          </cell>
          <cell r="AZ205">
            <v>380.76</v>
          </cell>
          <cell r="BA205">
            <v>533.05999999999995</v>
          </cell>
          <cell r="BB205">
            <v>248.16</v>
          </cell>
          <cell r="BC205">
            <v>347.42</v>
          </cell>
          <cell r="BD205">
            <v>387.96</v>
          </cell>
          <cell r="BE205">
            <v>543.15</v>
          </cell>
          <cell r="BF205">
            <v>253.24</v>
          </cell>
          <cell r="BG205">
            <v>354.54</v>
          </cell>
          <cell r="BH205">
            <v>395.17</v>
          </cell>
          <cell r="BI205">
            <v>553.24</v>
          </cell>
          <cell r="BJ205">
            <v>258.33</v>
          </cell>
          <cell r="BK205">
            <v>361.67</v>
          </cell>
          <cell r="BL205">
            <v>402.38</v>
          </cell>
          <cell r="BM205">
            <v>563.33000000000004</v>
          </cell>
          <cell r="BN205">
            <v>263.42</v>
          </cell>
          <cell r="BO205">
            <v>368.79</v>
          </cell>
          <cell r="BP205">
            <v>409.59</v>
          </cell>
          <cell r="BQ205">
            <v>573.41999999999996</v>
          </cell>
          <cell r="BR205">
            <v>268.51</v>
          </cell>
          <cell r="BS205">
            <v>375.91</v>
          </cell>
          <cell r="BT205">
            <v>416.79</v>
          </cell>
          <cell r="BU205">
            <v>583.51</v>
          </cell>
        </row>
        <row r="206">
          <cell r="G206">
            <v>199</v>
          </cell>
          <cell r="X206">
            <v>331.71</v>
          </cell>
          <cell r="Y206">
            <v>464.4</v>
          </cell>
          <cell r="Z206">
            <v>213.64</v>
          </cell>
          <cell r="AA206">
            <v>299.10000000000002</v>
          </cell>
          <cell r="AB206">
            <v>338.96</v>
          </cell>
          <cell r="AC206">
            <v>474.54</v>
          </cell>
          <cell r="AD206">
            <v>218.76</v>
          </cell>
          <cell r="AE206">
            <v>306.26</v>
          </cell>
          <cell r="AF206">
            <v>346.2</v>
          </cell>
          <cell r="AG206">
            <v>484.68</v>
          </cell>
          <cell r="AH206">
            <v>223.87</v>
          </cell>
          <cell r="AI206">
            <v>313.42</v>
          </cell>
          <cell r="AN206">
            <v>360.69</v>
          </cell>
          <cell r="AO206">
            <v>504.96</v>
          </cell>
          <cell r="AR206">
            <v>367.93</v>
          </cell>
          <cell r="AS206">
            <v>515.1</v>
          </cell>
          <cell r="AT206">
            <v>239.21</v>
          </cell>
          <cell r="AU206">
            <v>334.9</v>
          </cell>
          <cell r="AV206">
            <v>375.17</v>
          </cell>
          <cell r="AW206">
            <v>525.24</v>
          </cell>
          <cell r="AX206">
            <v>244.33</v>
          </cell>
          <cell r="AY206">
            <v>342.06</v>
          </cell>
          <cell r="AZ206">
            <v>382.42</v>
          </cell>
          <cell r="BA206">
            <v>535.39</v>
          </cell>
          <cell r="BB206">
            <v>249.44</v>
          </cell>
          <cell r="BC206">
            <v>349.22</v>
          </cell>
          <cell r="BD206">
            <v>389.66</v>
          </cell>
          <cell r="BE206">
            <v>545.53</v>
          </cell>
          <cell r="BF206">
            <v>254.56</v>
          </cell>
          <cell r="BG206">
            <v>356.38</v>
          </cell>
          <cell r="BH206">
            <v>396.91</v>
          </cell>
          <cell r="BI206">
            <v>555.66999999999996</v>
          </cell>
          <cell r="BJ206">
            <v>259.67</v>
          </cell>
          <cell r="BK206">
            <v>363.54</v>
          </cell>
          <cell r="BL206">
            <v>404.15</v>
          </cell>
          <cell r="BM206">
            <v>565.80999999999995</v>
          </cell>
          <cell r="BN206">
            <v>264.79000000000002</v>
          </cell>
          <cell r="BO206">
            <v>370.7</v>
          </cell>
          <cell r="BP206">
            <v>411.39</v>
          </cell>
          <cell r="BQ206">
            <v>575.95000000000005</v>
          </cell>
          <cell r="BR206">
            <v>269.89999999999998</v>
          </cell>
          <cell r="BS206">
            <v>377.86</v>
          </cell>
          <cell r="BT206">
            <v>418.64</v>
          </cell>
          <cell r="BU206">
            <v>586.09</v>
          </cell>
        </row>
        <row r="207">
          <cell r="G207">
            <v>200</v>
          </cell>
          <cell r="P207">
            <v>318.94</v>
          </cell>
          <cell r="Q207">
            <v>446.52</v>
          </cell>
          <cell r="X207">
            <v>333.5</v>
          </cell>
          <cell r="Y207">
            <v>466.91</v>
          </cell>
          <cell r="Z207">
            <v>214.75</v>
          </cell>
          <cell r="AA207">
            <v>300.64999999999998</v>
          </cell>
          <cell r="AB207">
            <v>340.78</v>
          </cell>
          <cell r="AC207">
            <v>477.1</v>
          </cell>
          <cell r="AD207">
            <v>219.89</v>
          </cell>
          <cell r="AE207">
            <v>307.85000000000002</v>
          </cell>
          <cell r="AF207">
            <v>348.06</v>
          </cell>
          <cell r="AG207">
            <v>487.29</v>
          </cell>
          <cell r="AH207">
            <v>225.03</v>
          </cell>
          <cell r="AI207">
            <v>315.05</v>
          </cell>
          <cell r="AN207">
            <v>362.62</v>
          </cell>
          <cell r="AO207">
            <v>507.67</v>
          </cell>
          <cell r="AP207">
            <v>235.31</v>
          </cell>
          <cell r="AQ207">
            <v>329.44</v>
          </cell>
          <cell r="AR207">
            <v>369.9</v>
          </cell>
          <cell r="AS207">
            <v>517.87</v>
          </cell>
          <cell r="AT207">
            <v>240.45</v>
          </cell>
          <cell r="AU207">
            <v>336.63</v>
          </cell>
          <cell r="AV207">
            <v>377.18</v>
          </cell>
          <cell r="AW207">
            <v>528.05999999999995</v>
          </cell>
          <cell r="AX207">
            <v>245.59</v>
          </cell>
          <cell r="AY207">
            <v>343.83</v>
          </cell>
          <cell r="AZ207">
            <v>384.46</v>
          </cell>
          <cell r="BA207">
            <v>538.25</v>
          </cell>
          <cell r="BB207">
            <v>250.73</v>
          </cell>
          <cell r="BC207">
            <v>351.03</v>
          </cell>
          <cell r="BD207">
            <v>391.74</v>
          </cell>
          <cell r="BE207">
            <v>548.44000000000005</v>
          </cell>
          <cell r="BF207">
            <v>255.87</v>
          </cell>
          <cell r="BG207">
            <v>358.22</v>
          </cell>
          <cell r="BH207">
            <v>399.02</v>
          </cell>
          <cell r="BI207">
            <v>558.63</v>
          </cell>
          <cell r="BJ207">
            <v>261.01</v>
          </cell>
          <cell r="BK207">
            <v>365.42</v>
          </cell>
          <cell r="BL207">
            <v>406.3</v>
          </cell>
          <cell r="BM207">
            <v>568.83000000000004</v>
          </cell>
          <cell r="BN207">
            <v>266.14999999999998</v>
          </cell>
          <cell r="BO207">
            <v>372.61</v>
          </cell>
          <cell r="BP207">
            <v>413.58</v>
          </cell>
          <cell r="BQ207">
            <v>579.02</v>
          </cell>
          <cell r="BR207">
            <v>271.29000000000002</v>
          </cell>
          <cell r="BS207">
            <v>379.81</v>
          </cell>
          <cell r="BT207">
            <v>420.86</v>
          </cell>
          <cell r="BU207">
            <v>589.21</v>
          </cell>
        </row>
        <row r="208">
          <cell r="G208">
            <v>201</v>
          </cell>
          <cell r="P208">
            <v>1.6</v>
          </cell>
          <cell r="Q208">
            <v>2.23</v>
          </cell>
          <cell r="X208">
            <v>1.67</v>
          </cell>
          <cell r="Y208">
            <v>2.34</v>
          </cell>
          <cell r="Z208">
            <v>1.07</v>
          </cell>
          <cell r="AA208">
            <v>1.5</v>
          </cell>
          <cell r="AB208">
            <v>1.7</v>
          </cell>
          <cell r="AC208">
            <v>2.39</v>
          </cell>
          <cell r="AD208">
            <v>1.1000000000000001</v>
          </cell>
          <cell r="AE208">
            <v>1.54</v>
          </cell>
          <cell r="AF208">
            <v>1.74</v>
          </cell>
          <cell r="AG208">
            <v>2.44</v>
          </cell>
          <cell r="AH208">
            <v>1.1200000000000001</v>
          </cell>
          <cell r="AI208">
            <v>1.57</v>
          </cell>
          <cell r="AN208">
            <v>1.81</v>
          </cell>
          <cell r="AO208">
            <v>2.54</v>
          </cell>
          <cell r="AP208">
            <v>1.18</v>
          </cell>
          <cell r="AQ208">
            <v>1.65</v>
          </cell>
          <cell r="AR208">
            <v>1.85</v>
          </cell>
          <cell r="AS208">
            <v>2.59</v>
          </cell>
          <cell r="AT208">
            <v>1.2</v>
          </cell>
          <cell r="AU208">
            <v>1.68</v>
          </cell>
          <cell r="AV208">
            <v>1.89</v>
          </cell>
          <cell r="AW208">
            <v>2.64</v>
          </cell>
          <cell r="AX208">
            <v>1.23</v>
          </cell>
          <cell r="AY208">
            <v>1.72</v>
          </cell>
          <cell r="AZ208">
            <v>1.92</v>
          </cell>
          <cell r="BA208">
            <v>2.69</v>
          </cell>
          <cell r="BB208">
            <v>1.25</v>
          </cell>
          <cell r="BC208">
            <v>1.75</v>
          </cell>
          <cell r="BD208">
            <v>1.96</v>
          </cell>
          <cell r="BE208">
            <v>2.74</v>
          </cell>
          <cell r="BF208">
            <v>1.28</v>
          </cell>
          <cell r="BG208">
            <v>1.79</v>
          </cell>
          <cell r="BH208">
            <v>2</v>
          </cell>
          <cell r="BI208">
            <v>2.79</v>
          </cell>
          <cell r="BJ208">
            <v>1.3</v>
          </cell>
          <cell r="BK208">
            <v>1.83</v>
          </cell>
          <cell r="BL208">
            <v>2.0299999999999998</v>
          </cell>
          <cell r="BM208">
            <v>2.85</v>
          </cell>
          <cell r="BN208">
            <v>1.33</v>
          </cell>
          <cell r="BO208">
            <v>1.86</v>
          </cell>
          <cell r="BP208">
            <v>2.0699999999999998</v>
          </cell>
          <cell r="BQ208">
            <v>2.9</v>
          </cell>
          <cell r="BR208">
            <v>1.36</v>
          </cell>
          <cell r="BS208">
            <v>1.9</v>
          </cell>
          <cell r="BT208">
            <v>2.1</v>
          </cell>
          <cell r="BU208">
            <v>2.95</v>
          </cell>
        </row>
        <row r="209">
          <cell r="X209" t="str">
            <v>OK</v>
          </cell>
          <cell r="Y209" t="str">
            <v>OK</v>
          </cell>
          <cell r="Z209" t="str">
            <v>OK</v>
          </cell>
          <cell r="AA209" t="str">
            <v>OK</v>
          </cell>
          <cell r="AB209" t="str">
            <v>OK</v>
          </cell>
          <cell r="AC209" t="str">
            <v>OK</v>
          </cell>
          <cell r="AD209" t="str">
            <v>OK</v>
          </cell>
          <cell r="AE209" t="str">
            <v>OK</v>
          </cell>
          <cell r="AF209" t="str">
            <v>OK</v>
          </cell>
          <cell r="AG209" t="str">
            <v>OK</v>
          </cell>
          <cell r="AH209" t="str">
            <v>OK</v>
          </cell>
          <cell r="AI209" t="str">
            <v>OK</v>
          </cell>
          <cell r="AN209" t="str">
            <v>OK</v>
          </cell>
          <cell r="AO209" t="str">
            <v>OK</v>
          </cell>
          <cell r="AR209" t="str">
            <v>OK</v>
          </cell>
          <cell r="AS209" t="str">
            <v>OK</v>
          </cell>
          <cell r="AT209" t="str">
            <v>OK</v>
          </cell>
          <cell r="AU209" t="str">
            <v>OK</v>
          </cell>
          <cell r="AV209" t="str">
            <v>OK</v>
          </cell>
          <cell r="AW209" t="str">
            <v>OK</v>
          </cell>
          <cell r="AX209" t="str">
            <v>OK</v>
          </cell>
          <cell r="AY209" t="str">
            <v>OK</v>
          </cell>
          <cell r="AZ209" t="str">
            <v>OK</v>
          </cell>
          <cell r="BA209" t="str">
            <v>OK</v>
          </cell>
          <cell r="BB209" t="str">
            <v>OK</v>
          </cell>
          <cell r="BC209" t="str">
            <v>OK</v>
          </cell>
          <cell r="BD209" t="str">
            <v>OK</v>
          </cell>
          <cell r="BE209" t="str">
            <v>OK</v>
          </cell>
          <cell r="BF209" t="str">
            <v>OK</v>
          </cell>
          <cell r="BG209" t="str">
            <v>OK</v>
          </cell>
          <cell r="BH209" t="str">
            <v>OK</v>
          </cell>
          <cell r="BI209" t="str">
            <v>OK</v>
          </cell>
          <cell r="BJ209" t="str">
            <v>OK</v>
          </cell>
          <cell r="BK209" t="str">
            <v>OK</v>
          </cell>
          <cell r="BL209" t="str">
            <v>OK</v>
          </cell>
          <cell r="BM209" t="str">
            <v>OK</v>
          </cell>
          <cell r="BN209" t="str">
            <v>OK</v>
          </cell>
          <cell r="BO209" t="str">
            <v>OK</v>
          </cell>
          <cell r="BP209" t="str">
            <v>OK</v>
          </cell>
          <cell r="BQ209" t="str">
            <v>OK</v>
          </cell>
          <cell r="BR209" t="str">
            <v>OK</v>
          </cell>
          <cell r="BS209" t="str">
            <v>OK</v>
          </cell>
          <cell r="BT209" t="str">
            <v>OK</v>
          </cell>
          <cell r="BU209" t="str">
            <v>OK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G3">
            <v>236227771.15000001</v>
          </cell>
        </row>
        <row r="44">
          <cell r="E44">
            <v>1</v>
          </cell>
        </row>
        <row r="46">
          <cell r="E46">
            <v>1</v>
          </cell>
        </row>
        <row r="48">
          <cell r="E48">
            <v>1</v>
          </cell>
        </row>
        <row r="50">
          <cell r="E50">
            <v>1</v>
          </cell>
        </row>
        <row r="52">
          <cell r="E52">
            <v>1</v>
          </cell>
        </row>
        <row r="54">
          <cell r="E54">
            <v>1</v>
          </cell>
        </row>
        <row r="56">
          <cell r="E56">
            <v>1</v>
          </cell>
        </row>
        <row r="405">
          <cell r="E405">
            <v>400</v>
          </cell>
        </row>
        <row r="445">
          <cell r="E445">
            <v>25</v>
          </cell>
        </row>
        <row r="453">
          <cell r="E453">
            <v>15.5</v>
          </cell>
        </row>
        <row r="455">
          <cell r="E455">
            <v>9</v>
          </cell>
        </row>
        <row r="457">
          <cell r="E457">
            <v>10.5</v>
          </cell>
        </row>
        <row r="459">
          <cell r="E459">
            <v>9</v>
          </cell>
        </row>
        <row r="461">
          <cell r="E461">
            <v>10</v>
          </cell>
        </row>
        <row r="463">
          <cell r="E463">
            <v>10</v>
          </cell>
        </row>
        <row r="544">
          <cell r="E544">
            <v>50</v>
          </cell>
        </row>
        <row r="546">
          <cell r="E546">
            <v>30</v>
          </cell>
        </row>
        <row r="811">
          <cell r="E811">
            <v>1400</v>
          </cell>
        </row>
        <row r="1028">
          <cell r="E1028">
            <v>40</v>
          </cell>
        </row>
        <row r="1270">
          <cell r="E1270">
            <v>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10">
          <cell r="M10">
            <v>1778.43</v>
          </cell>
        </row>
        <row r="19">
          <cell r="AL19">
            <v>1630.65</v>
          </cell>
        </row>
      </sheetData>
      <sheetData sheetId="31" refreshError="1"/>
      <sheetData sheetId="32" refreshError="1"/>
      <sheetData sheetId="33" refreshError="1">
        <row r="7">
          <cell r="R7">
            <v>13.59</v>
          </cell>
        </row>
        <row r="19">
          <cell r="R19">
            <v>26</v>
          </cell>
        </row>
        <row r="20">
          <cell r="R20">
            <v>0</v>
          </cell>
        </row>
        <row r="72">
          <cell r="R72">
            <v>176338.25</v>
          </cell>
        </row>
        <row r="80">
          <cell r="R80">
            <v>43395.6</v>
          </cell>
        </row>
        <row r="88">
          <cell r="R88">
            <v>35511.589999999997</v>
          </cell>
        </row>
        <row r="98">
          <cell r="R98">
            <v>36348.39</v>
          </cell>
        </row>
        <row r="109">
          <cell r="R109">
            <v>32604.67</v>
          </cell>
        </row>
        <row r="117">
          <cell r="R117">
            <v>36014.730000000003</v>
          </cell>
        </row>
        <row r="125">
          <cell r="R125">
            <v>40922.480000000003</v>
          </cell>
        </row>
        <row r="182">
          <cell r="R182">
            <v>1025</v>
          </cell>
        </row>
        <row r="232">
          <cell r="R232">
            <v>43.12</v>
          </cell>
        </row>
      </sheetData>
      <sheetData sheetId="34" refreshError="1">
        <row r="39">
          <cell r="T39">
            <v>237.71</v>
          </cell>
        </row>
        <row r="145">
          <cell r="T145" t="e">
            <v>#REF!</v>
          </cell>
        </row>
      </sheetData>
      <sheetData sheetId="35" refreshError="1"/>
      <sheetData sheetId="36" refreshError="1">
        <row r="7">
          <cell r="T7">
            <v>37.85</v>
          </cell>
        </row>
        <row r="22">
          <cell r="T22">
            <v>75.849999999999994</v>
          </cell>
        </row>
      </sheetData>
      <sheetData sheetId="37" refreshError="1">
        <row r="7">
          <cell r="T7">
            <v>37.85</v>
          </cell>
        </row>
        <row r="10">
          <cell r="A10">
            <v>121018001</v>
          </cell>
          <cell r="B10">
            <v>2.1</v>
          </cell>
          <cell r="C10">
            <v>1.8</v>
          </cell>
          <cell r="D10">
            <v>1</v>
          </cell>
          <cell r="E10">
            <v>0</v>
          </cell>
          <cell r="F10" t="str">
            <v>-</v>
          </cell>
          <cell r="G10">
            <v>0.3</v>
          </cell>
          <cell r="H10">
            <v>24.1</v>
          </cell>
          <cell r="I10">
            <v>36.700000000000003</v>
          </cell>
          <cell r="J10">
            <v>899.2</v>
          </cell>
          <cell r="K10">
            <v>568.79999999999995</v>
          </cell>
          <cell r="L10">
            <v>1504.6</v>
          </cell>
          <cell r="M10">
            <v>121.8</v>
          </cell>
          <cell r="N10" t="e">
            <v>#VALUE!</v>
          </cell>
          <cell r="O10">
            <v>6</v>
          </cell>
          <cell r="P10">
            <v>9.6999999999999993</v>
          </cell>
          <cell r="Q10">
            <v>187.7</v>
          </cell>
          <cell r="R10">
            <v>4.9000000000000004</v>
          </cell>
          <cell r="S10">
            <v>53.8</v>
          </cell>
          <cell r="T10">
            <v>291.8</v>
          </cell>
          <cell r="U10">
            <v>17.8</v>
          </cell>
          <cell r="V10">
            <v>363.4</v>
          </cell>
          <cell r="W10">
            <v>19</v>
          </cell>
          <cell r="X10">
            <v>0.3</v>
          </cell>
          <cell r="Y10">
            <v>19.5</v>
          </cell>
          <cell r="Z10">
            <v>1.8</v>
          </cell>
          <cell r="AA10">
            <v>2.1</v>
          </cell>
        </row>
        <row r="11">
          <cell r="A11">
            <v>121018002</v>
          </cell>
          <cell r="E11">
            <v>0.31</v>
          </cell>
          <cell r="F11" t="str">
            <v>-</v>
          </cell>
          <cell r="G11">
            <v>0.6</v>
          </cell>
          <cell r="H11">
            <v>22.8</v>
          </cell>
          <cell r="I11">
            <v>36</v>
          </cell>
          <cell r="J11">
            <v>890.4</v>
          </cell>
          <cell r="K11">
            <v>481.9</v>
          </cell>
          <cell r="L11">
            <v>1408.3</v>
          </cell>
          <cell r="M11">
            <v>120.5</v>
          </cell>
          <cell r="N11" t="e">
            <v>#VALUE!</v>
          </cell>
          <cell r="O11">
            <v>6</v>
          </cell>
          <cell r="P11">
            <v>9.6999999999999993</v>
          </cell>
          <cell r="Q11">
            <v>212.8</v>
          </cell>
          <cell r="R11">
            <v>4.7</v>
          </cell>
          <cell r="S11">
            <v>53.7</v>
          </cell>
          <cell r="T11">
            <v>290.2</v>
          </cell>
          <cell r="U11">
            <v>17.8</v>
          </cell>
          <cell r="V11">
            <v>361.6</v>
          </cell>
          <cell r="W11">
            <v>18.600000000000001</v>
          </cell>
          <cell r="X11">
            <v>0.3</v>
          </cell>
          <cell r="Y11">
            <v>21.3</v>
          </cell>
          <cell r="Z11">
            <v>1.7</v>
          </cell>
          <cell r="AA11">
            <v>2.1</v>
          </cell>
        </row>
        <row r="12">
          <cell r="A12">
            <v>121018003</v>
          </cell>
          <cell r="E12">
            <v>0.61</v>
          </cell>
          <cell r="F12" t="str">
            <v>-</v>
          </cell>
          <cell r="G12">
            <v>1.5</v>
          </cell>
          <cell r="H12">
            <v>22</v>
          </cell>
          <cell r="I12">
            <v>35.700000000000003</v>
          </cell>
          <cell r="J12">
            <v>919.5</v>
          </cell>
          <cell r="K12">
            <v>402.9</v>
          </cell>
          <cell r="L12">
            <v>1358</v>
          </cell>
          <cell r="M12">
            <v>119.8</v>
          </cell>
          <cell r="N12" t="e">
            <v>#VALUE!</v>
          </cell>
          <cell r="O12">
            <v>6</v>
          </cell>
          <cell r="P12">
            <v>9.6999999999999993</v>
          </cell>
          <cell r="Q12">
            <v>310.10000000000002</v>
          </cell>
          <cell r="R12">
            <v>4.5</v>
          </cell>
          <cell r="S12">
            <v>47.5</v>
          </cell>
          <cell r="T12">
            <v>289.2</v>
          </cell>
          <cell r="U12">
            <v>17.8</v>
          </cell>
          <cell r="V12">
            <v>354.5</v>
          </cell>
          <cell r="W12">
            <v>18.399999999999999</v>
          </cell>
          <cell r="X12">
            <v>0.3</v>
          </cell>
          <cell r="Y12">
            <v>27.7</v>
          </cell>
          <cell r="Z12">
            <v>1.7</v>
          </cell>
          <cell r="AA12">
            <v>2.1</v>
          </cell>
        </row>
        <row r="13">
          <cell r="A13">
            <v>121018004</v>
          </cell>
          <cell r="E13">
            <v>1.51</v>
          </cell>
          <cell r="F13" t="str">
            <v>-</v>
          </cell>
          <cell r="G13">
            <v>2.25</v>
          </cell>
          <cell r="H13">
            <v>22</v>
          </cell>
          <cell r="I13">
            <v>35.700000000000003</v>
          </cell>
          <cell r="J13">
            <v>1031.4000000000001</v>
          </cell>
          <cell r="K13">
            <v>458.2</v>
          </cell>
          <cell r="L13">
            <v>1525.3</v>
          </cell>
          <cell r="M13">
            <v>119.8</v>
          </cell>
          <cell r="N13" t="e">
            <v>#VALUE!</v>
          </cell>
          <cell r="O13">
            <v>6</v>
          </cell>
          <cell r="P13">
            <v>9.6999999999999993</v>
          </cell>
          <cell r="Q13">
            <v>406.1</v>
          </cell>
          <cell r="R13">
            <v>4.5</v>
          </cell>
          <cell r="S13">
            <v>47.5</v>
          </cell>
          <cell r="T13">
            <v>289.2</v>
          </cell>
          <cell r="U13">
            <v>17.8</v>
          </cell>
          <cell r="V13">
            <v>354.5</v>
          </cell>
          <cell r="W13">
            <v>18.399999999999999</v>
          </cell>
          <cell r="X13">
            <v>0.3</v>
          </cell>
          <cell r="Y13">
            <v>33.200000000000003</v>
          </cell>
          <cell r="Z13">
            <v>1.7</v>
          </cell>
          <cell r="AA13">
            <v>2.1</v>
          </cell>
        </row>
        <row r="14">
          <cell r="A14">
            <v>121018005</v>
          </cell>
          <cell r="E14">
            <v>2.2599999999999998</v>
          </cell>
          <cell r="F14" t="str">
            <v>-</v>
          </cell>
          <cell r="G14">
            <v>3</v>
          </cell>
          <cell r="H14">
            <v>22.8</v>
          </cell>
          <cell r="I14">
            <v>36</v>
          </cell>
          <cell r="J14">
            <v>1040.2</v>
          </cell>
          <cell r="K14">
            <v>481.9</v>
          </cell>
          <cell r="L14">
            <v>1558.2</v>
          </cell>
          <cell r="M14">
            <v>120.5</v>
          </cell>
          <cell r="N14" t="e">
            <v>#VALUE!</v>
          </cell>
          <cell r="O14">
            <v>6</v>
          </cell>
          <cell r="P14">
            <v>9.6999999999999993</v>
          </cell>
          <cell r="Q14">
            <v>517.9</v>
          </cell>
          <cell r="R14">
            <v>4.7</v>
          </cell>
          <cell r="S14">
            <v>53.7</v>
          </cell>
          <cell r="T14">
            <v>290.2</v>
          </cell>
          <cell r="U14">
            <v>17.8</v>
          </cell>
          <cell r="V14">
            <v>361.6</v>
          </cell>
          <cell r="W14">
            <v>18.600000000000001</v>
          </cell>
          <cell r="X14">
            <v>0.3</v>
          </cell>
          <cell r="Y14">
            <v>38.9</v>
          </cell>
          <cell r="Z14">
            <v>1.7</v>
          </cell>
          <cell r="AA14">
            <v>2.1</v>
          </cell>
        </row>
        <row r="15">
          <cell r="A15">
            <v>121018006</v>
          </cell>
          <cell r="E15">
            <v>3.01</v>
          </cell>
          <cell r="F15" t="str">
            <v>-</v>
          </cell>
          <cell r="G15">
            <v>3.75</v>
          </cell>
          <cell r="H15">
            <v>23.3</v>
          </cell>
          <cell r="I15">
            <v>36.299999999999997</v>
          </cell>
          <cell r="J15">
            <v>1140.3</v>
          </cell>
          <cell r="K15">
            <v>568.79999999999995</v>
          </cell>
          <cell r="L15">
            <v>1745.4</v>
          </cell>
          <cell r="M15">
            <v>121</v>
          </cell>
          <cell r="N15" t="e">
            <v>#VALUE!</v>
          </cell>
          <cell r="O15">
            <v>6</v>
          </cell>
          <cell r="P15">
            <v>9.6999999999999993</v>
          </cell>
          <cell r="Q15">
            <v>640.20000000000005</v>
          </cell>
          <cell r="R15">
            <v>4.8</v>
          </cell>
          <cell r="S15">
            <v>53.7</v>
          </cell>
          <cell r="T15">
            <v>290.8</v>
          </cell>
          <cell r="U15">
            <v>17.8</v>
          </cell>
          <cell r="V15">
            <v>362.3</v>
          </cell>
          <cell r="W15">
            <v>18.8</v>
          </cell>
          <cell r="X15">
            <v>0.3</v>
          </cell>
          <cell r="Y15">
            <v>44.6</v>
          </cell>
          <cell r="Z15">
            <v>1.7</v>
          </cell>
          <cell r="AA15">
            <v>2.1</v>
          </cell>
        </row>
        <row r="16">
          <cell r="A16">
            <v>121018007</v>
          </cell>
          <cell r="E16">
            <v>3.76</v>
          </cell>
          <cell r="F16" t="str">
            <v>-</v>
          </cell>
          <cell r="G16">
            <v>4.5</v>
          </cell>
          <cell r="H16">
            <v>24.1</v>
          </cell>
          <cell r="I16">
            <v>36.700000000000003</v>
          </cell>
          <cell r="J16">
            <v>1027.0999999999999</v>
          </cell>
          <cell r="K16">
            <v>966.6</v>
          </cell>
          <cell r="L16">
            <v>2030.3</v>
          </cell>
          <cell r="M16">
            <v>121.8</v>
          </cell>
          <cell r="N16" t="e">
            <v>#VALUE!</v>
          </cell>
          <cell r="O16">
            <v>6</v>
          </cell>
          <cell r="P16">
            <v>9.6999999999999993</v>
          </cell>
          <cell r="Q16">
            <v>776.1</v>
          </cell>
          <cell r="R16">
            <v>4.9000000000000004</v>
          </cell>
          <cell r="S16">
            <v>53.8</v>
          </cell>
          <cell r="T16">
            <v>291.8</v>
          </cell>
          <cell r="U16">
            <v>17.8</v>
          </cell>
          <cell r="V16">
            <v>363.4</v>
          </cell>
          <cell r="W16">
            <v>19</v>
          </cell>
          <cell r="X16">
            <v>0.3</v>
          </cell>
          <cell r="Y16">
            <v>50.3</v>
          </cell>
          <cell r="Z16">
            <v>1.8</v>
          </cell>
          <cell r="AA16">
            <v>2.1</v>
          </cell>
        </row>
        <row r="17">
          <cell r="A17">
            <v>121018008</v>
          </cell>
          <cell r="E17">
            <v>4.51</v>
          </cell>
          <cell r="F17" t="str">
            <v>-</v>
          </cell>
          <cell r="G17">
            <v>6</v>
          </cell>
          <cell r="H17">
            <v>25.9</v>
          </cell>
          <cell r="I17">
            <v>37.5</v>
          </cell>
          <cell r="J17">
            <v>184.8</v>
          </cell>
          <cell r="K17">
            <v>2434.3000000000002</v>
          </cell>
          <cell r="L17">
            <v>2656.6</v>
          </cell>
          <cell r="M17">
            <v>123.6</v>
          </cell>
          <cell r="N17" t="e">
            <v>#VALUE!</v>
          </cell>
          <cell r="O17">
            <v>6</v>
          </cell>
          <cell r="P17">
            <v>9.6999999999999993</v>
          </cell>
          <cell r="Q17">
            <v>1086.7</v>
          </cell>
          <cell r="R17">
            <v>5.2</v>
          </cell>
          <cell r="S17">
            <v>54.1</v>
          </cell>
          <cell r="T17">
            <v>294.2</v>
          </cell>
          <cell r="U17">
            <v>17.8</v>
          </cell>
          <cell r="V17">
            <v>366</v>
          </cell>
          <cell r="W17">
            <v>19.600000000000001</v>
          </cell>
          <cell r="X17">
            <v>0.3</v>
          </cell>
          <cell r="Y17">
            <v>61.8</v>
          </cell>
          <cell r="Z17">
            <v>1.9</v>
          </cell>
          <cell r="AA17">
            <v>2.1</v>
          </cell>
        </row>
        <row r="18">
          <cell r="A18">
            <v>121018009</v>
          </cell>
          <cell r="E18">
            <v>6.01</v>
          </cell>
          <cell r="F18" t="str">
            <v>-</v>
          </cell>
          <cell r="G18">
            <v>7.5</v>
          </cell>
          <cell r="H18">
            <v>27.7</v>
          </cell>
          <cell r="I18">
            <v>38.4</v>
          </cell>
          <cell r="J18">
            <v>184.8</v>
          </cell>
          <cell r="K18">
            <v>2711.1</v>
          </cell>
          <cell r="L18">
            <v>2934.3</v>
          </cell>
          <cell r="M18">
            <v>125.3</v>
          </cell>
          <cell r="N18" t="e">
            <v>#VALUE!</v>
          </cell>
          <cell r="O18">
            <v>6</v>
          </cell>
          <cell r="P18">
            <v>9.6999999999999993</v>
          </cell>
          <cell r="Q18">
            <v>1446.5</v>
          </cell>
          <cell r="R18">
            <v>5.6</v>
          </cell>
          <cell r="S18">
            <v>54.3</v>
          </cell>
          <cell r="T18">
            <v>296.5</v>
          </cell>
          <cell r="U18">
            <v>17.8</v>
          </cell>
          <cell r="V18">
            <v>368.6</v>
          </cell>
          <cell r="W18">
            <v>20.2</v>
          </cell>
          <cell r="X18">
            <v>0.3</v>
          </cell>
          <cell r="Y18">
            <v>73.3</v>
          </cell>
          <cell r="Z18">
            <v>2</v>
          </cell>
          <cell r="AA18">
            <v>2.1</v>
          </cell>
        </row>
        <row r="19">
          <cell r="A19">
            <v>121018010</v>
          </cell>
          <cell r="E19">
            <v>7.51</v>
          </cell>
          <cell r="F19" t="str">
            <v>-</v>
          </cell>
          <cell r="G19">
            <v>9</v>
          </cell>
          <cell r="H19">
            <v>30.3</v>
          </cell>
          <cell r="I19">
            <v>39.6</v>
          </cell>
          <cell r="J19">
            <v>184.8</v>
          </cell>
          <cell r="K19">
            <v>2711.1</v>
          </cell>
          <cell r="L19">
            <v>2935.5</v>
          </cell>
          <cell r="M19">
            <v>127.8</v>
          </cell>
          <cell r="N19" t="e">
            <v>#VALUE!</v>
          </cell>
          <cell r="O19">
            <v>6</v>
          </cell>
          <cell r="P19">
            <v>9.6999999999999993</v>
          </cell>
          <cell r="Q19">
            <v>1863.9</v>
          </cell>
          <cell r="R19">
            <v>6.1</v>
          </cell>
          <cell r="S19">
            <v>54.6</v>
          </cell>
          <cell r="T19">
            <v>299.8</v>
          </cell>
          <cell r="U19">
            <v>17.8</v>
          </cell>
          <cell r="V19">
            <v>372.2</v>
          </cell>
          <cell r="W19">
            <v>21</v>
          </cell>
          <cell r="X19">
            <v>0.3</v>
          </cell>
          <cell r="Y19">
            <v>85.1</v>
          </cell>
          <cell r="Z19">
            <v>2.2000000000000002</v>
          </cell>
          <cell r="AA19">
            <v>2.1</v>
          </cell>
        </row>
        <row r="20">
          <cell r="A20">
            <v>121018011</v>
          </cell>
          <cell r="E20">
            <v>9.01</v>
          </cell>
          <cell r="F20" t="str">
            <v>-</v>
          </cell>
          <cell r="G20">
            <v>10.5</v>
          </cell>
          <cell r="H20">
            <v>31.9</v>
          </cell>
          <cell r="I20">
            <v>40.4</v>
          </cell>
          <cell r="J20">
            <v>184.8</v>
          </cell>
          <cell r="K20">
            <v>2785.2</v>
          </cell>
          <cell r="L20">
            <v>3010.4</v>
          </cell>
          <cell r="M20">
            <v>129.4</v>
          </cell>
          <cell r="N20" t="e">
            <v>#VALUE!</v>
          </cell>
          <cell r="O20">
            <v>6</v>
          </cell>
          <cell r="P20">
            <v>9.6999999999999993</v>
          </cell>
          <cell r="Q20">
            <v>2320.1999999999998</v>
          </cell>
          <cell r="R20">
            <v>6.4</v>
          </cell>
          <cell r="S20">
            <v>54.8</v>
          </cell>
          <cell r="T20">
            <v>301.8</v>
          </cell>
          <cell r="U20">
            <v>17.8</v>
          </cell>
          <cell r="V20">
            <v>374.4</v>
          </cell>
          <cell r="W20">
            <v>21.5</v>
          </cell>
          <cell r="X20">
            <v>0.3</v>
          </cell>
          <cell r="Y20">
            <v>96.5</v>
          </cell>
          <cell r="Z20">
            <v>2.2000000000000002</v>
          </cell>
          <cell r="AA20">
            <v>2.1</v>
          </cell>
        </row>
        <row r="21">
          <cell r="A21">
            <v>121018012</v>
          </cell>
          <cell r="E21">
            <v>10.51</v>
          </cell>
          <cell r="F21" t="str">
            <v>-</v>
          </cell>
          <cell r="G21">
            <v>12</v>
          </cell>
          <cell r="H21">
            <v>33.4</v>
          </cell>
          <cell r="I21">
            <v>41.1</v>
          </cell>
          <cell r="J21">
            <v>184.8</v>
          </cell>
          <cell r="K21">
            <v>2982.8</v>
          </cell>
          <cell r="L21">
            <v>3208.7</v>
          </cell>
          <cell r="M21">
            <v>130.9</v>
          </cell>
          <cell r="N21" t="e">
            <v>#VALUE!</v>
          </cell>
          <cell r="O21">
            <v>6</v>
          </cell>
          <cell r="P21">
            <v>9.6999999999999993</v>
          </cell>
          <cell r="Q21">
            <v>2825.2</v>
          </cell>
          <cell r="R21">
            <v>6.6</v>
          </cell>
          <cell r="S21">
            <v>55</v>
          </cell>
          <cell r="T21">
            <v>303.8</v>
          </cell>
          <cell r="U21">
            <v>17.8</v>
          </cell>
          <cell r="V21">
            <v>376.6</v>
          </cell>
          <cell r="W21">
            <v>22</v>
          </cell>
          <cell r="X21">
            <v>0.3</v>
          </cell>
          <cell r="Y21">
            <v>108</v>
          </cell>
          <cell r="Z21">
            <v>2.2999999999999998</v>
          </cell>
          <cell r="AA21">
            <v>2.1</v>
          </cell>
        </row>
        <row r="22">
          <cell r="A22">
            <v>121018013</v>
          </cell>
          <cell r="E22">
            <v>12.01</v>
          </cell>
          <cell r="F22" t="str">
            <v>-</v>
          </cell>
          <cell r="G22">
            <v>15</v>
          </cell>
          <cell r="H22">
            <v>35.5</v>
          </cell>
          <cell r="I22">
            <v>42.1</v>
          </cell>
          <cell r="J22">
            <v>184.8</v>
          </cell>
          <cell r="K22">
            <v>3140.7</v>
          </cell>
          <cell r="L22">
            <v>3367.5</v>
          </cell>
          <cell r="M22">
            <v>132.9</v>
          </cell>
          <cell r="N22" t="e">
            <v>#VALUE!</v>
          </cell>
          <cell r="O22">
            <v>6</v>
          </cell>
          <cell r="P22">
            <v>9.6999999999999993</v>
          </cell>
          <cell r="Q22">
            <v>3965.1</v>
          </cell>
          <cell r="R22">
            <v>7</v>
          </cell>
          <cell r="S22">
            <v>55.3</v>
          </cell>
          <cell r="T22">
            <v>75.849999999999994</v>
          </cell>
          <cell r="U22">
            <v>17.8</v>
          </cell>
          <cell r="V22">
            <v>379.6</v>
          </cell>
          <cell r="W22">
            <v>22.7</v>
          </cell>
          <cell r="X22">
            <v>0.3</v>
          </cell>
          <cell r="Y22">
            <v>130.6</v>
          </cell>
          <cell r="Z22">
            <v>2.5</v>
          </cell>
          <cell r="AA22">
            <v>2.1</v>
          </cell>
        </row>
        <row r="23">
          <cell r="A23">
            <v>221018001</v>
          </cell>
          <cell r="D23">
            <v>2</v>
          </cell>
          <cell r="E23">
            <v>0</v>
          </cell>
          <cell r="F23" t="str">
            <v>-</v>
          </cell>
          <cell r="G23">
            <v>0.3</v>
          </cell>
          <cell r="H23">
            <v>42.3</v>
          </cell>
          <cell r="I23">
            <v>68.7</v>
          </cell>
          <cell r="J23">
            <v>1530.8</v>
          </cell>
          <cell r="K23">
            <v>1103.5</v>
          </cell>
          <cell r="L23">
            <v>2703</v>
          </cell>
          <cell r="M23">
            <v>196.5</v>
          </cell>
          <cell r="N23" t="e">
            <v>#VALUE!</v>
          </cell>
          <cell r="O23">
            <v>12</v>
          </cell>
          <cell r="P23">
            <v>19.399999999999999</v>
          </cell>
          <cell r="Q23">
            <v>248.9</v>
          </cell>
          <cell r="R23">
            <v>6.9</v>
          </cell>
          <cell r="S23">
            <v>56.5</v>
          </cell>
          <cell r="T23">
            <v>402.4</v>
          </cell>
          <cell r="U23">
            <v>33.6</v>
          </cell>
          <cell r="V23">
            <v>492.4</v>
          </cell>
          <cell r="W23">
            <v>20.3</v>
          </cell>
          <cell r="X23">
            <v>0.5</v>
          </cell>
          <cell r="Y23">
            <v>28.1</v>
          </cell>
          <cell r="Z23">
            <v>2.4</v>
          </cell>
          <cell r="AA23">
            <v>4.5</v>
          </cell>
        </row>
        <row r="24">
          <cell r="A24">
            <v>221018002</v>
          </cell>
          <cell r="E24">
            <v>0.31</v>
          </cell>
          <cell r="F24" t="str">
            <v>-</v>
          </cell>
          <cell r="G24">
            <v>0.6</v>
          </cell>
          <cell r="H24">
            <v>39.799999999999997</v>
          </cell>
          <cell r="I24">
            <v>67.599999999999994</v>
          </cell>
          <cell r="J24">
            <v>1495.6</v>
          </cell>
          <cell r="K24">
            <v>934.9</v>
          </cell>
          <cell r="L24">
            <v>2498</v>
          </cell>
          <cell r="M24">
            <v>195</v>
          </cell>
          <cell r="N24" t="e">
            <v>#VALUE!</v>
          </cell>
          <cell r="O24">
            <v>12</v>
          </cell>
          <cell r="P24">
            <v>19.399999999999999</v>
          </cell>
          <cell r="Q24">
            <v>279.89999999999998</v>
          </cell>
          <cell r="R24">
            <v>6.5</v>
          </cell>
          <cell r="S24">
            <v>56.2</v>
          </cell>
          <cell r="T24">
            <v>400.5</v>
          </cell>
          <cell r="U24">
            <v>33.6</v>
          </cell>
          <cell r="V24">
            <v>490.4</v>
          </cell>
          <cell r="W24">
            <v>19.8</v>
          </cell>
          <cell r="X24">
            <v>0.5</v>
          </cell>
          <cell r="Y24">
            <v>30.7</v>
          </cell>
          <cell r="Z24">
            <v>2.2999999999999998</v>
          </cell>
          <cell r="AA24">
            <v>4.5</v>
          </cell>
        </row>
        <row r="25">
          <cell r="A25">
            <v>221018003</v>
          </cell>
          <cell r="E25">
            <v>0.61</v>
          </cell>
          <cell r="F25" t="str">
            <v>-</v>
          </cell>
          <cell r="G25">
            <v>1.5</v>
          </cell>
          <cell r="H25">
            <v>38.4</v>
          </cell>
          <cell r="I25">
            <v>66.900000000000006</v>
          </cell>
          <cell r="J25">
            <v>1519.6</v>
          </cell>
          <cell r="K25">
            <v>781.6</v>
          </cell>
          <cell r="L25">
            <v>2368.1</v>
          </cell>
          <cell r="M25">
            <v>194.1</v>
          </cell>
          <cell r="N25" t="e">
            <v>#VALUE!</v>
          </cell>
          <cell r="O25">
            <v>12</v>
          </cell>
          <cell r="P25">
            <v>19.399999999999999</v>
          </cell>
          <cell r="Q25">
            <v>397.6</v>
          </cell>
          <cell r="R25">
            <v>6.2</v>
          </cell>
          <cell r="S25">
            <v>50.1</v>
          </cell>
          <cell r="T25">
            <v>399.4</v>
          </cell>
          <cell r="U25">
            <v>33.6</v>
          </cell>
          <cell r="V25">
            <v>483.1</v>
          </cell>
          <cell r="W25">
            <v>19.399999999999999</v>
          </cell>
          <cell r="X25">
            <v>0.5</v>
          </cell>
          <cell r="Y25">
            <v>39.9</v>
          </cell>
          <cell r="Z25">
            <v>2.2000000000000002</v>
          </cell>
          <cell r="AA25">
            <v>4.5</v>
          </cell>
        </row>
        <row r="26">
          <cell r="A26">
            <v>221018004</v>
          </cell>
          <cell r="E26">
            <v>1.51</v>
          </cell>
          <cell r="F26" t="str">
            <v>-</v>
          </cell>
          <cell r="G26">
            <v>2.25</v>
          </cell>
          <cell r="H26">
            <v>38.4</v>
          </cell>
          <cell r="I26">
            <v>66.900000000000006</v>
          </cell>
          <cell r="J26">
            <v>1672.6</v>
          </cell>
          <cell r="K26">
            <v>888.9</v>
          </cell>
          <cell r="L26">
            <v>2628.4</v>
          </cell>
          <cell r="M26">
            <v>194.1</v>
          </cell>
          <cell r="N26" t="e">
            <v>#VALUE!</v>
          </cell>
          <cell r="O26">
            <v>12</v>
          </cell>
          <cell r="P26">
            <v>19.399999999999999</v>
          </cell>
          <cell r="Q26">
            <v>511.3</v>
          </cell>
          <cell r="R26">
            <v>6.2</v>
          </cell>
          <cell r="S26">
            <v>50.1</v>
          </cell>
          <cell r="T26">
            <v>399.4</v>
          </cell>
          <cell r="U26">
            <v>33.6</v>
          </cell>
          <cell r="V26">
            <v>483.1</v>
          </cell>
          <cell r="W26">
            <v>19.399999999999999</v>
          </cell>
          <cell r="X26">
            <v>0.5</v>
          </cell>
          <cell r="Y26">
            <v>47.8</v>
          </cell>
          <cell r="Z26">
            <v>2.2000000000000002</v>
          </cell>
          <cell r="AA26">
            <v>4.5</v>
          </cell>
        </row>
        <row r="27">
          <cell r="A27">
            <v>221018005</v>
          </cell>
          <cell r="E27">
            <v>2.2599999999999998</v>
          </cell>
          <cell r="F27" t="str">
            <v>-</v>
          </cell>
          <cell r="G27">
            <v>3</v>
          </cell>
          <cell r="H27">
            <v>39.799999999999997</v>
          </cell>
          <cell r="I27">
            <v>67.599999999999994</v>
          </cell>
          <cell r="J27">
            <v>1690.2</v>
          </cell>
          <cell r="K27">
            <v>934.9</v>
          </cell>
          <cell r="L27">
            <v>2692.7</v>
          </cell>
          <cell r="M27">
            <v>195</v>
          </cell>
          <cell r="N27" t="e">
            <v>#VALUE!</v>
          </cell>
          <cell r="O27">
            <v>12</v>
          </cell>
          <cell r="P27">
            <v>19.399999999999999</v>
          </cell>
          <cell r="Q27">
            <v>641.4</v>
          </cell>
          <cell r="R27">
            <v>6.5</v>
          </cell>
          <cell r="S27">
            <v>56.2</v>
          </cell>
          <cell r="T27">
            <v>400.5</v>
          </cell>
          <cell r="U27">
            <v>33.6</v>
          </cell>
          <cell r="V27">
            <v>490.4</v>
          </cell>
          <cell r="W27">
            <v>19.8</v>
          </cell>
          <cell r="X27">
            <v>0.5</v>
          </cell>
          <cell r="Y27">
            <v>56.1</v>
          </cell>
          <cell r="Z27">
            <v>2.2999999999999998</v>
          </cell>
          <cell r="AA27">
            <v>4.5</v>
          </cell>
        </row>
        <row r="28">
          <cell r="A28">
            <v>221018006</v>
          </cell>
          <cell r="E28">
            <v>3.01</v>
          </cell>
          <cell r="F28" t="str">
            <v>-</v>
          </cell>
          <cell r="G28">
            <v>3.75</v>
          </cell>
          <cell r="H28">
            <v>40.799999999999997</v>
          </cell>
          <cell r="I28">
            <v>68</v>
          </cell>
          <cell r="J28">
            <v>1841.6</v>
          </cell>
          <cell r="K28">
            <v>1103.5</v>
          </cell>
          <cell r="L28">
            <v>3013.1</v>
          </cell>
          <cell r="M28">
            <v>195.6</v>
          </cell>
          <cell r="N28" t="e">
            <v>#VALUE!</v>
          </cell>
          <cell r="O28">
            <v>12</v>
          </cell>
          <cell r="P28">
            <v>19.399999999999999</v>
          </cell>
          <cell r="Q28">
            <v>781.7</v>
          </cell>
          <cell r="R28">
            <v>6.7</v>
          </cell>
          <cell r="S28">
            <v>56.3</v>
          </cell>
          <cell r="T28">
            <v>401.3</v>
          </cell>
          <cell r="U28">
            <v>33.6</v>
          </cell>
          <cell r="V28">
            <v>491.2</v>
          </cell>
          <cell r="W28">
            <v>20</v>
          </cell>
          <cell r="X28">
            <v>0.5</v>
          </cell>
          <cell r="Y28">
            <v>64.2</v>
          </cell>
          <cell r="Z28">
            <v>2.2999999999999998</v>
          </cell>
          <cell r="AA28">
            <v>4.5</v>
          </cell>
        </row>
        <row r="29">
          <cell r="A29">
            <v>221018007</v>
          </cell>
          <cell r="E29">
            <v>3.76</v>
          </cell>
          <cell r="F29" t="str">
            <v>-</v>
          </cell>
          <cell r="G29">
            <v>4.5</v>
          </cell>
          <cell r="H29">
            <v>42.3</v>
          </cell>
          <cell r="I29">
            <v>68.7</v>
          </cell>
          <cell r="J29">
            <v>1606.9</v>
          </cell>
          <cell r="K29">
            <v>1874.5</v>
          </cell>
          <cell r="L29">
            <v>3550.1</v>
          </cell>
          <cell r="M29">
            <v>196.5</v>
          </cell>
          <cell r="N29" t="e">
            <v>#VALUE!</v>
          </cell>
          <cell r="O29">
            <v>12</v>
          </cell>
          <cell r="P29">
            <v>19.399999999999999</v>
          </cell>
          <cell r="Q29">
            <v>936</v>
          </cell>
          <cell r="R29">
            <v>6.9</v>
          </cell>
          <cell r="S29">
            <v>56.5</v>
          </cell>
          <cell r="T29">
            <v>402.4</v>
          </cell>
          <cell r="U29">
            <v>33.6</v>
          </cell>
          <cell r="V29">
            <v>492.4</v>
          </cell>
          <cell r="W29">
            <v>20.3</v>
          </cell>
          <cell r="X29">
            <v>0.5</v>
          </cell>
          <cell r="Y29">
            <v>72.5</v>
          </cell>
          <cell r="Z29">
            <v>2.4</v>
          </cell>
          <cell r="AA29">
            <v>4.5</v>
          </cell>
        </row>
        <row r="30">
          <cell r="A30">
            <v>221018008</v>
          </cell>
          <cell r="E30">
            <v>4.51</v>
          </cell>
          <cell r="F30" t="str">
            <v>-</v>
          </cell>
          <cell r="G30">
            <v>6</v>
          </cell>
          <cell r="H30">
            <v>45.8</v>
          </cell>
          <cell r="I30">
            <v>70.3</v>
          </cell>
          <cell r="J30">
            <v>440.6</v>
          </cell>
          <cell r="K30">
            <v>3958.7</v>
          </cell>
          <cell r="L30">
            <v>4469.6000000000004</v>
          </cell>
          <cell r="M30">
            <v>198.6</v>
          </cell>
          <cell r="N30" t="e">
            <v>#VALUE!</v>
          </cell>
          <cell r="O30">
            <v>12</v>
          </cell>
          <cell r="P30">
            <v>19.399999999999999</v>
          </cell>
          <cell r="Q30">
            <v>1283.5</v>
          </cell>
          <cell r="R30">
            <v>7.5</v>
          </cell>
          <cell r="S30">
            <v>56.8</v>
          </cell>
          <cell r="T30">
            <v>404.9</v>
          </cell>
          <cell r="U30">
            <v>33.6</v>
          </cell>
          <cell r="V30">
            <v>495.3</v>
          </cell>
          <cell r="W30">
            <v>21</v>
          </cell>
          <cell r="X30">
            <v>0.5</v>
          </cell>
          <cell r="Y30">
            <v>89</v>
          </cell>
          <cell r="Z30">
            <v>2.6</v>
          </cell>
          <cell r="AA30">
            <v>4.5</v>
          </cell>
        </row>
        <row r="31">
          <cell r="A31">
            <v>221018009</v>
          </cell>
          <cell r="E31">
            <v>6.01</v>
          </cell>
          <cell r="F31" t="str">
            <v>-</v>
          </cell>
          <cell r="G31">
            <v>7.5</v>
          </cell>
          <cell r="H31">
            <v>49.2</v>
          </cell>
          <cell r="I31">
            <v>71.900000000000006</v>
          </cell>
          <cell r="J31">
            <v>440.6</v>
          </cell>
          <cell r="K31">
            <v>4495.3999999999996</v>
          </cell>
          <cell r="L31">
            <v>5007.8999999999996</v>
          </cell>
          <cell r="M31">
            <v>200.7</v>
          </cell>
          <cell r="N31" t="e">
            <v>#VALUE!</v>
          </cell>
          <cell r="O31">
            <v>12</v>
          </cell>
          <cell r="P31">
            <v>19.399999999999999</v>
          </cell>
          <cell r="Q31">
            <v>1680.2</v>
          </cell>
          <cell r="R31">
            <v>8</v>
          </cell>
          <cell r="S31">
            <v>57.2</v>
          </cell>
          <cell r="T31">
            <v>407.5</v>
          </cell>
          <cell r="U31">
            <v>33.6</v>
          </cell>
          <cell r="V31">
            <v>498.2</v>
          </cell>
          <cell r="W31">
            <v>21.8</v>
          </cell>
          <cell r="X31">
            <v>0.5</v>
          </cell>
          <cell r="Y31">
            <v>105.6</v>
          </cell>
          <cell r="Z31">
            <v>2.8</v>
          </cell>
          <cell r="AA31">
            <v>4.5</v>
          </cell>
        </row>
        <row r="32">
          <cell r="A32">
            <v>221018010</v>
          </cell>
          <cell r="E32">
            <v>7.51</v>
          </cell>
          <cell r="F32" t="str">
            <v>-</v>
          </cell>
          <cell r="G32">
            <v>9</v>
          </cell>
          <cell r="H32">
            <v>54.2</v>
          </cell>
          <cell r="I32">
            <v>74.2</v>
          </cell>
          <cell r="J32">
            <v>440.6</v>
          </cell>
          <cell r="K32">
            <v>4495.3999999999996</v>
          </cell>
          <cell r="L32">
            <v>5010.2</v>
          </cell>
          <cell r="M32">
            <v>203.7</v>
          </cell>
          <cell r="N32" t="e">
            <v>#VALUE!</v>
          </cell>
          <cell r="O32">
            <v>12</v>
          </cell>
          <cell r="P32">
            <v>19.399999999999999</v>
          </cell>
          <cell r="Q32">
            <v>2135.1999999999998</v>
          </cell>
          <cell r="R32">
            <v>8.8000000000000007</v>
          </cell>
          <cell r="S32">
            <v>57.6</v>
          </cell>
          <cell r="T32">
            <v>411.1</v>
          </cell>
          <cell r="U32">
            <v>33.6</v>
          </cell>
          <cell r="V32">
            <v>502.4</v>
          </cell>
          <cell r="W32">
            <v>22.8</v>
          </cell>
          <cell r="X32">
            <v>0.5</v>
          </cell>
          <cell r="Y32">
            <v>122.6</v>
          </cell>
          <cell r="Z32">
            <v>3.1</v>
          </cell>
          <cell r="AA32">
            <v>4.5</v>
          </cell>
        </row>
        <row r="33">
          <cell r="A33">
            <v>221018011</v>
          </cell>
          <cell r="E33">
            <v>9.01</v>
          </cell>
          <cell r="F33" t="str">
            <v>-</v>
          </cell>
          <cell r="G33">
            <v>10.5</v>
          </cell>
          <cell r="H33">
            <v>57.2</v>
          </cell>
          <cell r="I33">
            <v>75.599999999999994</v>
          </cell>
          <cell r="J33">
            <v>440.6</v>
          </cell>
          <cell r="K33">
            <v>4639.1000000000004</v>
          </cell>
          <cell r="L33">
            <v>5155.3</v>
          </cell>
          <cell r="M33">
            <v>205.5</v>
          </cell>
          <cell r="N33" t="e">
            <v>#VALUE!</v>
          </cell>
          <cell r="O33">
            <v>12</v>
          </cell>
          <cell r="P33">
            <v>19.399999999999999</v>
          </cell>
          <cell r="Q33">
            <v>2628.2</v>
          </cell>
          <cell r="R33">
            <v>9.3000000000000007</v>
          </cell>
          <cell r="S33">
            <v>57.9</v>
          </cell>
          <cell r="T33">
            <v>413.3</v>
          </cell>
          <cell r="U33">
            <v>33.6</v>
          </cell>
          <cell r="V33">
            <v>504.8</v>
          </cell>
          <cell r="W33">
            <v>23.5</v>
          </cell>
          <cell r="X33">
            <v>0.5</v>
          </cell>
          <cell r="Y33">
            <v>139</v>
          </cell>
          <cell r="Z33">
            <v>3.2</v>
          </cell>
          <cell r="AA33">
            <v>4.5</v>
          </cell>
        </row>
        <row r="34">
          <cell r="A34">
            <v>221018012</v>
          </cell>
          <cell r="E34">
            <v>10.51</v>
          </cell>
          <cell r="F34" t="str">
            <v>-</v>
          </cell>
          <cell r="G34">
            <v>12</v>
          </cell>
          <cell r="H34">
            <v>60.1</v>
          </cell>
          <cell r="I34">
            <v>77</v>
          </cell>
          <cell r="J34">
            <v>440.6</v>
          </cell>
          <cell r="K34">
            <v>5022.5</v>
          </cell>
          <cell r="L34">
            <v>5540</v>
          </cell>
          <cell r="M34">
            <v>207.3</v>
          </cell>
          <cell r="N34" t="e">
            <v>#VALUE!</v>
          </cell>
          <cell r="O34">
            <v>12</v>
          </cell>
          <cell r="P34">
            <v>19.399999999999999</v>
          </cell>
          <cell r="Q34">
            <v>3169.8</v>
          </cell>
          <cell r="R34">
            <v>9.8000000000000007</v>
          </cell>
          <cell r="S34">
            <v>58.2</v>
          </cell>
          <cell r="T34">
            <v>415.5</v>
          </cell>
          <cell r="U34">
            <v>33.6</v>
          </cell>
          <cell r="V34">
            <v>507.3</v>
          </cell>
          <cell r="W34">
            <v>24.1</v>
          </cell>
          <cell r="X34">
            <v>0.5</v>
          </cell>
          <cell r="Y34">
            <v>155.5</v>
          </cell>
          <cell r="Z34">
            <v>3.4</v>
          </cell>
          <cell r="AA34">
            <v>4.5</v>
          </cell>
        </row>
        <row r="35">
          <cell r="A35">
            <v>221018013</v>
          </cell>
          <cell r="E35">
            <v>12.01</v>
          </cell>
          <cell r="F35" t="str">
            <v>-</v>
          </cell>
          <cell r="G35">
            <v>15</v>
          </cell>
          <cell r="H35">
            <v>64.099999999999994</v>
          </cell>
          <cell r="I35">
            <v>78.8</v>
          </cell>
          <cell r="J35">
            <v>440.6</v>
          </cell>
          <cell r="K35">
            <v>5328.1</v>
          </cell>
          <cell r="L35">
            <v>5847.5</v>
          </cell>
          <cell r="M35">
            <v>209.6</v>
          </cell>
          <cell r="N35" t="e">
            <v>#VALUE!</v>
          </cell>
          <cell r="O35">
            <v>12</v>
          </cell>
          <cell r="P35">
            <v>19.399999999999999</v>
          </cell>
          <cell r="Q35">
            <v>4382.1000000000004</v>
          </cell>
          <cell r="R35">
            <v>10.4</v>
          </cell>
          <cell r="S35">
            <v>58.6</v>
          </cell>
          <cell r="T35">
            <v>418.4</v>
          </cell>
          <cell r="U35">
            <v>33.6</v>
          </cell>
          <cell r="V35">
            <v>510.6</v>
          </cell>
          <cell r="W35">
            <v>25</v>
          </cell>
          <cell r="X35">
            <v>0.5</v>
          </cell>
          <cell r="Y35">
            <v>188.1</v>
          </cell>
          <cell r="Z35">
            <v>3.6</v>
          </cell>
          <cell r="AA35">
            <v>4.5</v>
          </cell>
        </row>
        <row r="36">
          <cell r="A36">
            <v>321018001</v>
          </cell>
          <cell r="B36">
            <v>2.1</v>
          </cell>
          <cell r="C36">
            <v>1.8</v>
          </cell>
          <cell r="D36">
            <v>3</v>
          </cell>
          <cell r="E36">
            <v>0</v>
          </cell>
          <cell r="F36" t="str">
            <v>-</v>
          </cell>
          <cell r="G36">
            <v>0.3</v>
          </cell>
          <cell r="H36">
            <v>60.6</v>
          </cell>
          <cell r="I36">
            <v>99.7</v>
          </cell>
          <cell r="J36">
            <v>2144.8000000000002</v>
          </cell>
          <cell r="K36">
            <v>1638.1</v>
          </cell>
          <cell r="L36">
            <v>3882.6</v>
          </cell>
          <cell r="M36">
            <v>271.2</v>
          </cell>
          <cell r="N36" t="e">
            <v>#VALUE!</v>
          </cell>
          <cell r="O36">
            <v>18</v>
          </cell>
          <cell r="P36">
            <v>29.1</v>
          </cell>
          <cell r="Q36">
            <v>310.10000000000002</v>
          </cell>
          <cell r="R36">
            <v>8.9</v>
          </cell>
          <cell r="S36">
            <v>59.5</v>
          </cell>
          <cell r="T36">
            <v>518.79999999999995</v>
          </cell>
          <cell r="U36">
            <v>49.4</v>
          </cell>
          <cell r="V36">
            <v>627.79999999999995</v>
          </cell>
          <cell r="W36">
            <v>21.5</v>
          </cell>
          <cell r="X36">
            <v>0.7</v>
          </cell>
          <cell r="Y36">
            <v>36.6</v>
          </cell>
          <cell r="Z36">
            <v>3</v>
          </cell>
          <cell r="AA36">
            <v>6.8</v>
          </cell>
        </row>
        <row r="37">
          <cell r="A37">
            <v>321018002</v>
          </cell>
          <cell r="E37">
            <v>0.31</v>
          </cell>
          <cell r="F37" t="str">
            <v>-</v>
          </cell>
          <cell r="G37">
            <v>0.6</v>
          </cell>
          <cell r="H37">
            <v>56.9</v>
          </cell>
          <cell r="I37">
            <v>98</v>
          </cell>
          <cell r="J37">
            <v>2083.1</v>
          </cell>
          <cell r="K37">
            <v>1387.9</v>
          </cell>
          <cell r="L37">
            <v>3569</v>
          </cell>
          <cell r="M37">
            <v>269.5</v>
          </cell>
          <cell r="N37" t="e">
            <v>#VALUE!</v>
          </cell>
          <cell r="O37">
            <v>18</v>
          </cell>
          <cell r="P37">
            <v>29.1</v>
          </cell>
          <cell r="Q37">
            <v>347</v>
          </cell>
          <cell r="R37">
            <v>8.3000000000000007</v>
          </cell>
          <cell r="S37">
            <v>59.2</v>
          </cell>
          <cell r="T37">
            <v>516.79999999999995</v>
          </cell>
          <cell r="U37">
            <v>49.4</v>
          </cell>
          <cell r="V37">
            <v>625.4</v>
          </cell>
          <cell r="W37">
            <v>20.9</v>
          </cell>
          <cell r="X37">
            <v>0.7</v>
          </cell>
          <cell r="Y37">
            <v>40.1</v>
          </cell>
          <cell r="Z37">
            <v>2.8</v>
          </cell>
          <cell r="AA37">
            <v>6.8</v>
          </cell>
        </row>
        <row r="38">
          <cell r="A38">
            <v>321018003</v>
          </cell>
          <cell r="E38">
            <v>0.61</v>
          </cell>
          <cell r="F38" t="str">
            <v>-</v>
          </cell>
          <cell r="G38">
            <v>1.5</v>
          </cell>
          <cell r="H38">
            <v>54.7</v>
          </cell>
          <cell r="I38">
            <v>97.1</v>
          </cell>
          <cell r="J38">
            <v>2119.6999999999998</v>
          </cell>
          <cell r="K38">
            <v>1160.4000000000001</v>
          </cell>
          <cell r="L38">
            <v>3377.1</v>
          </cell>
          <cell r="M38">
            <v>268.39999999999998</v>
          </cell>
          <cell r="N38" t="e">
            <v>#VALUE!</v>
          </cell>
          <cell r="O38">
            <v>18</v>
          </cell>
          <cell r="P38">
            <v>29.1</v>
          </cell>
          <cell r="Q38">
            <v>485.2</v>
          </cell>
          <cell r="R38">
            <v>8</v>
          </cell>
          <cell r="S38">
            <v>53</v>
          </cell>
          <cell r="T38">
            <v>515.6</v>
          </cell>
          <cell r="U38">
            <v>49.4</v>
          </cell>
          <cell r="V38">
            <v>618</v>
          </cell>
          <cell r="W38">
            <v>20.5</v>
          </cell>
          <cell r="X38">
            <v>0.7</v>
          </cell>
          <cell r="Y38">
            <v>52.1</v>
          </cell>
          <cell r="Z38">
            <v>2.7</v>
          </cell>
          <cell r="AA38">
            <v>6.8</v>
          </cell>
        </row>
        <row r="39">
          <cell r="A39">
            <v>321018004</v>
          </cell>
          <cell r="E39">
            <v>1.51</v>
          </cell>
          <cell r="F39" t="str">
            <v>-</v>
          </cell>
          <cell r="G39">
            <v>2.25</v>
          </cell>
          <cell r="H39">
            <v>54.7</v>
          </cell>
          <cell r="I39">
            <v>97.1</v>
          </cell>
          <cell r="J39">
            <v>2296.1</v>
          </cell>
          <cell r="K39">
            <v>1319.6</v>
          </cell>
          <cell r="L39">
            <v>3712.8</v>
          </cell>
          <cell r="M39">
            <v>268.39999999999998</v>
          </cell>
          <cell r="N39" t="e">
            <v>#VALUE!</v>
          </cell>
          <cell r="O39">
            <v>18</v>
          </cell>
          <cell r="P39">
            <v>29.1</v>
          </cell>
          <cell r="Q39">
            <v>616.4</v>
          </cell>
          <cell r="R39">
            <v>8</v>
          </cell>
          <cell r="S39">
            <v>53</v>
          </cell>
          <cell r="T39">
            <v>515.6</v>
          </cell>
          <cell r="U39">
            <v>49.4</v>
          </cell>
          <cell r="V39">
            <v>618</v>
          </cell>
          <cell r="W39">
            <v>20.5</v>
          </cell>
          <cell r="X39">
            <v>0.7</v>
          </cell>
          <cell r="Y39">
            <v>62.4</v>
          </cell>
          <cell r="Z39">
            <v>2.7</v>
          </cell>
          <cell r="AA39">
            <v>6.8</v>
          </cell>
        </row>
        <row r="40">
          <cell r="A40">
            <v>321018005</v>
          </cell>
          <cell r="E40">
            <v>2.2599999999999998</v>
          </cell>
          <cell r="F40" t="str">
            <v>-</v>
          </cell>
          <cell r="G40">
            <v>3</v>
          </cell>
          <cell r="H40">
            <v>56.9</v>
          </cell>
          <cell r="I40">
            <v>98</v>
          </cell>
          <cell r="J40">
            <v>2340.1999999999998</v>
          </cell>
          <cell r="K40">
            <v>1387.9</v>
          </cell>
          <cell r="L40">
            <v>3826.1</v>
          </cell>
          <cell r="M40">
            <v>269.5</v>
          </cell>
          <cell r="N40" t="e">
            <v>#VALUE!</v>
          </cell>
          <cell r="O40">
            <v>18</v>
          </cell>
          <cell r="P40">
            <v>29.1</v>
          </cell>
          <cell r="Q40">
            <v>764.9</v>
          </cell>
          <cell r="R40">
            <v>8.3000000000000007</v>
          </cell>
          <cell r="S40">
            <v>59.2</v>
          </cell>
          <cell r="T40">
            <v>516.79999999999995</v>
          </cell>
          <cell r="U40">
            <v>49.4</v>
          </cell>
          <cell r="V40">
            <v>625.4</v>
          </cell>
          <cell r="W40">
            <v>20.9</v>
          </cell>
          <cell r="X40">
            <v>0.7</v>
          </cell>
          <cell r="Y40">
            <v>73.2</v>
          </cell>
          <cell r="Z40">
            <v>2.8</v>
          </cell>
          <cell r="AA40">
            <v>6.8</v>
          </cell>
        </row>
        <row r="41">
          <cell r="A41">
            <v>321018006</v>
          </cell>
          <cell r="E41">
            <v>3.01</v>
          </cell>
          <cell r="F41" t="str">
            <v>-</v>
          </cell>
          <cell r="G41">
            <v>3.75</v>
          </cell>
          <cell r="H41">
            <v>58.4</v>
          </cell>
          <cell r="I41">
            <v>98.7</v>
          </cell>
          <cell r="J41">
            <v>2525.3000000000002</v>
          </cell>
          <cell r="K41">
            <v>1638.1</v>
          </cell>
          <cell r="L41">
            <v>4262.1000000000004</v>
          </cell>
          <cell r="M41">
            <v>270.10000000000002</v>
          </cell>
          <cell r="N41" t="e">
            <v>#VALUE!</v>
          </cell>
          <cell r="O41">
            <v>18</v>
          </cell>
          <cell r="P41">
            <v>29.1</v>
          </cell>
          <cell r="Q41">
            <v>923.3</v>
          </cell>
          <cell r="R41">
            <v>8.5</v>
          </cell>
          <cell r="S41">
            <v>59.3</v>
          </cell>
          <cell r="T41">
            <v>517.6</v>
          </cell>
          <cell r="U41">
            <v>49.4</v>
          </cell>
          <cell r="V41">
            <v>626.4</v>
          </cell>
          <cell r="W41">
            <v>21.1</v>
          </cell>
          <cell r="X41">
            <v>0.7</v>
          </cell>
          <cell r="Y41">
            <v>83.8</v>
          </cell>
          <cell r="Z41">
            <v>2.9</v>
          </cell>
          <cell r="AA41">
            <v>6.8</v>
          </cell>
        </row>
        <row r="42">
          <cell r="A42">
            <v>321018007</v>
          </cell>
          <cell r="E42">
            <v>3.76</v>
          </cell>
          <cell r="F42" t="str">
            <v>-</v>
          </cell>
          <cell r="G42">
            <v>4.5</v>
          </cell>
          <cell r="H42">
            <v>60.6</v>
          </cell>
          <cell r="I42">
            <v>99.7</v>
          </cell>
          <cell r="J42">
            <v>2177.9</v>
          </cell>
          <cell r="K42">
            <v>2766.8</v>
          </cell>
          <cell r="L42">
            <v>5044.3999999999996</v>
          </cell>
          <cell r="M42">
            <v>271.2</v>
          </cell>
          <cell r="N42" t="e">
            <v>#VALUE!</v>
          </cell>
          <cell r="O42">
            <v>18</v>
          </cell>
          <cell r="P42">
            <v>29.1</v>
          </cell>
          <cell r="Q42">
            <v>1095.9000000000001</v>
          </cell>
          <cell r="R42">
            <v>8.9</v>
          </cell>
          <cell r="S42">
            <v>59.5</v>
          </cell>
          <cell r="T42">
            <v>518.79999999999995</v>
          </cell>
          <cell r="U42">
            <v>49.4</v>
          </cell>
          <cell r="V42">
            <v>627.79999999999995</v>
          </cell>
          <cell r="W42">
            <v>21.5</v>
          </cell>
          <cell r="X42">
            <v>0.7</v>
          </cell>
          <cell r="Y42">
            <v>94.6</v>
          </cell>
          <cell r="Z42">
            <v>3</v>
          </cell>
          <cell r="AA42">
            <v>6.8</v>
          </cell>
        </row>
        <row r="43">
          <cell r="A43">
            <v>321018008</v>
          </cell>
          <cell r="E43">
            <v>4.51</v>
          </cell>
          <cell r="F43" t="str">
            <v>-</v>
          </cell>
          <cell r="G43">
            <v>6</v>
          </cell>
          <cell r="H43">
            <v>65.7</v>
          </cell>
          <cell r="I43">
            <v>101.9</v>
          </cell>
          <cell r="J43">
            <v>687.7</v>
          </cell>
          <cell r="K43">
            <v>5467.4</v>
          </cell>
          <cell r="L43">
            <v>6257</v>
          </cell>
          <cell r="M43">
            <v>273.60000000000002</v>
          </cell>
          <cell r="N43" t="e">
            <v>#VALUE!</v>
          </cell>
          <cell r="O43">
            <v>18</v>
          </cell>
          <cell r="P43">
            <v>29.1</v>
          </cell>
          <cell r="Q43">
            <v>1480.3</v>
          </cell>
          <cell r="R43">
            <v>9.6999999999999993</v>
          </cell>
          <cell r="S43">
            <v>60</v>
          </cell>
          <cell r="T43">
            <v>521.6</v>
          </cell>
          <cell r="U43">
            <v>49.4</v>
          </cell>
          <cell r="V43">
            <v>631</v>
          </cell>
          <cell r="W43">
            <v>22.4</v>
          </cell>
          <cell r="X43">
            <v>0.7</v>
          </cell>
          <cell r="Y43">
            <v>116.3</v>
          </cell>
          <cell r="Z43">
            <v>3.3</v>
          </cell>
          <cell r="AA43">
            <v>6.8</v>
          </cell>
        </row>
        <row r="44">
          <cell r="A44">
            <v>321018009</v>
          </cell>
          <cell r="E44">
            <v>6.01</v>
          </cell>
          <cell r="F44" t="str">
            <v>-</v>
          </cell>
          <cell r="G44">
            <v>7.5</v>
          </cell>
          <cell r="H44">
            <v>70.8</v>
          </cell>
          <cell r="I44">
            <v>104.2</v>
          </cell>
          <cell r="J44">
            <v>687.7</v>
          </cell>
          <cell r="K44">
            <v>6255.1</v>
          </cell>
          <cell r="L44">
            <v>7047</v>
          </cell>
          <cell r="M44">
            <v>276</v>
          </cell>
          <cell r="N44" t="e">
            <v>#VALUE!</v>
          </cell>
          <cell r="O44">
            <v>18</v>
          </cell>
          <cell r="P44">
            <v>29.1</v>
          </cell>
          <cell r="Q44">
            <v>1913.9</v>
          </cell>
          <cell r="R44">
            <v>10.5</v>
          </cell>
          <cell r="S44">
            <v>60.5</v>
          </cell>
          <cell r="T44">
            <v>524.4</v>
          </cell>
          <cell r="U44">
            <v>49.4</v>
          </cell>
          <cell r="V44">
            <v>634.29999999999995</v>
          </cell>
          <cell r="W44">
            <v>23.3</v>
          </cell>
          <cell r="X44">
            <v>0.7</v>
          </cell>
          <cell r="Y44">
            <v>137.9</v>
          </cell>
          <cell r="Z44">
            <v>3.6</v>
          </cell>
          <cell r="AA44">
            <v>6.8</v>
          </cell>
        </row>
        <row r="45">
          <cell r="A45">
            <v>321018010</v>
          </cell>
          <cell r="E45">
            <v>7.51</v>
          </cell>
          <cell r="F45" t="str">
            <v>-</v>
          </cell>
          <cell r="G45">
            <v>9</v>
          </cell>
          <cell r="H45">
            <v>78.099999999999994</v>
          </cell>
          <cell r="I45">
            <v>107.5</v>
          </cell>
          <cell r="J45">
            <v>687.7</v>
          </cell>
          <cell r="K45">
            <v>6255.1</v>
          </cell>
          <cell r="L45">
            <v>7050.3</v>
          </cell>
          <cell r="M45">
            <v>279.5</v>
          </cell>
          <cell r="N45" t="e">
            <v>#VALUE!</v>
          </cell>
          <cell r="O45">
            <v>18</v>
          </cell>
          <cell r="P45">
            <v>29.1</v>
          </cell>
          <cell r="Q45">
            <v>2406.6</v>
          </cell>
          <cell r="R45">
            <v>11.6</v>
          </cell>
          <cell r="S45">
            <v>61.1</v>
          </cell>
          <cell r="T45">
            <v>528.4</v>
          </cell>
          <cell r="U45">
            <v>49.4</v>
          </cell>
          <cell r="V45">
            <v>639</v>
          </cell>
          <cell r="W45">
            <v>24.6</v>
          </cell>
          <cell r="X45">
            <v>0.7</v>
          </cell>
          <cell r="Y45">
            <v>160</v>
          </cell>
          <cell r="Z45">
            <v>4</v>
          </cell>
          <cell r="AA45">
            <v>6.8</v>
          </cell>
        </row>
        <row r="46">
          <cell r="A46">
            <v>321018011</v>
          </cell>
          <cell r="E46">
            <v>9.01</v>
          </cell>
          <cell r="F46" t="str">
            <v>-</v>
          </cell>
          <cell r="G46">
            <v>10.5</v>
          </cell>
          <cell r="H46">
            <v>82.5</v>
          </cell>
          <cell r="I46">
            <v>109.4</v>
          </cell>
          <cell r="J46">
            <v>687.7</v>
          </cell>
          <cell r="K46">
            <v>6468.5</v>
          </cell>
          <cell r="L46">
            <v>7265.7</v>
          </cell>
          <cell r="M46">
            <v>281.60000000000002</v>
          </cell>
          <cell r="N46" t="e">
            <v>#VALUE!</v>
          </cell>
          <cell r="O46">
            <v>18</v>
          </cell>
          <cell r="P46">
            <v>29.1</v>
          </cell>
          <cell r="Q46">
            <v>2936.2</v>
          </cell>
          <cell r="R46">
            <v>12.3</v>
          </cell>
          <cell r="S46">
            <v>61.5</v>
          </cell>
          <cell r="T46">
            <v>530.9</v>
          </cell>
          <cell r="U46">
            <v>49.4</v>
          </cell>
          <cell r="V46">
            <v>641.79999999999995</v>
          </cell>
          <cell r="W46">
            <v>25.4</v>
          </cell>
          <cell r="X46">
            <v>0.7</v>
          </cell>
          <cell r="Y46">
            <v>181.5</v>
          </cell>
          <cell r="Z46">
            <v>4.2</v>
          </cell>
          <cell r="AA46">
            <v>6.8</v>
          </cell>
        </row>
        <row r="47">
          <cell r="A47">
            <v>321018012</v>
          </cell>
          <cell r="E47">
            <v>10.51</v>
          </cell>
          <cell r="F47" t="str">
            <v>-</v>
          </cell>
          <cell r="G47">
            <v>12</v>
          </cell>
          <cell r="H47">
            <v>86.8</v>
          </cell>
          <cell r="I47">
            <v>111.4</v>
          </cell>
          <cell r="J47">
            <v>687.7</v>
          </cell>
          <cell r="K47">
            <v>7037.6</v>
          </cell>
          <cell r="L47">
            <v>7836.7</v>
          </cell>
          <cell r="M47">
            <v>283.60000000000002</v>
          </cell>
          <cell r="N47" t="e">
            <v>#VALUE!</v>
          </cell>
          <cell r="O47">
            <v>18</v>
          </cell>
          <cell r="P47">
            <v>29.1</v>
          </cell>
          <cell r="Q47">
            <v>3514.5</v>
          </cell>
          <cell r="R47">
            <v>13</v>
          </cell>
          <cell r="S47">
            <v>61.9</v>
          </cell>
          <cell r="T47">
            <v>533.29999999999995</v>
          </cell>
          <cell r="U47">
            <v>49.4</v>
          </cell>
          <cell r="V47">
            <v>644.6</v>
          </cell>
          <cell r="W47">
            <v>26.2</v>
          </cell>
          <cell r="X47">
            <v>0.7</v>
          </cell>
          <cell r="Y47">
            <v>203.1</v>
          </cell>
          <cell r="Z47">
            <v>4.4000000000000004</v>
          </cell>
          <cell r="AA47">
            <v>6.8</v>
          </cell>
        </row>
        <row r="48">
          <cell r="A48">
            <v>321018013</v>
          </cell>
          <cell r="E48">
            <v>12.01</v>
          </cell>
          <cell r="F48" t="str">
            <v>-</v>
          </cell>
          <cell r="G48">
            <v>15</v>
          </cell>
          <cell r="H48">
            <v>92.7</v>
          </cell>
          <cell r="I48">
            <v>114</v>
          </cell>
          <cell r="J48">
            <v>687.7</v>
          </cell>
          <cell r="K48">
            <v>7477.4</v>
          </cell>
          <cell r="L48">
            <v>8279.1</v>
          </cell>
          <cell r="M48">
            <v>286.39999999999998</v>
          </cell>
          <cell r="N48" t="e">
            <v>#VALUE!</v>
          </cell>
          <cell r="O48">
            <v>18</v>
          </cell>
          <cell r="P48">
            <v>29.1</v>
          </cell>
          <cell r="Q48">
            <v>4799.1000000000004</v>
          </cell>
          <cell r="R48">
            <v>13.9</v>
          </cell>
          <cell r="S48">
            <v>62.4</v>
          </cell>
          <cell r="T48">
            <v>536.5</v>
          </cell>
          <cell r="U48">
            <v>49.4</v>
          </cell>
          <cell r="V48">
            <v>648.29999999999995</v>
          </cell>
          <cell r="W48">
            <v>27.2</v>
          </cell>
          <cell r="X48">
            <v>0.7</v>
          </cell>
          <cell r="Y48">
            <v>245.6</v>
          </cell>
          <cell r="Z48">
            <v>4.7</v>
          </cell>
          <cell r="AA48">
            <v>6.8</v>
          </cell>
        </row>
        <row r="49">
          <cell r="A49">
            <v>421018001</v>
          </cell>
          <cell r="D49">
            <v>4</v>
          </cell>
          <cell r="E49">
            <v>0</v>
          </cell>
          <cell r="F49" t="str">
            <v>-</v>
          </cell>
          <cell r="G49">
            <v>0.3</v>
          </cell>
          <cell r="H49">
            <v>78.8</v>
          </cell>
          <cell r="I49">
            <v>131.69999999999999</v>
          </cell>
          <cell r="J49">
            <v>2758.8</v>
          </cell>
          <cell r="K49">
            <v>2172.8000000000002</v>
          </cell>
          <cell r="L49">
            <v>5063.3999999999996</v>
          </cell>
          <cell r="M49">
            <v>345.9</v>
          </cell>
          <cell r="N49" t="e">
            <v>#VALUE!</v>
          </cell>
          <cell r="O49">
            <v>24</v>
          </cell>
          <cell r="P49">
            <v>38.799999999999997</v>
          </cell>
          <cell r="Q49">
            <v>371.3</v>
          </cell>
          <cell r="R49">
            <v>10.9</v>
          </cell>
          <cell r="S49">
            <v>62.6</v>
          </cell>
          <cell r="T49">
            <v>639.20000000000005</v>
          </cell>
          <cell r="U49">
            <v>65.2</v>
          </cell>
          <cell r="V49">
            <v>766.9</v>
          </cell>
          <cell r="W49">
            <v>22.8</v>
          </cell>
          <cell r="X49">
            <v>0.9</v>
          </cell>
          <cell r="Y49">
            <v>45.2</v>
          </cell>
          <cell r="Z49">
            <v>3.7</v>
          </cell>
          <cell r="AA49">
            <v>9.1999999999999993</v>
          </cell>
        </row>
        <row r="50">
          <cell r="A50">
            <v>421018002</v>
          </cell>
          <cell r="E50">
            <v>0.31</v>
          </cell>
          <cell r="F50" t="str">
            <v>-</v>
          </cell>
          <cell r="G50">
            <v>0.6</v>
          </cell>
          <cell r="H50">
            <v>74</v>
          </cell>
          <cell r="I50">
            <v>129.6</v>
          </cell>
          <cell r="J50">
            <v>2679.5</v>
          </cell>
          <cell r="K50">
            <v>1840.9</v>
          </cell>
          <cell r="L50">
            <v>4649.8999999999996</v>
          </cell>
          <cell r="M50">
            <v>343.9</v>
          </cell>
          <cell r="N50" t="e">
            <v>#VALUE!</v>
          </cell>
          <cell r="O50">
            <v>24</v>
          </cell>
          <cell r="P50">
            <v>38.799999999999997</v>
          </cell>
          <cell r="Q50">
            <v>414.1</v>
          </cell>
          <cell r="R50">
            <v>10.199999999999999</v>
          </cell>
          <cell r="S50">
            <v>62.2</v>
          </cell>
          <cell r="T50">
            <v>637</v>
          </cell>
          <cell r="U50">
            <v>65.2</v>
          </cell>
          <cell r="V50">
            <v>764.3</v>
          </cell>
          <cell r="W50">
            <v>22</v>
          </cell>
          <cell r="X50">
            <v>0.9</v>
          </cell>
          <cell r="Y50">
            <v>49.5</v>
          </cell>
          <cell r="Z50">
            <v>3.4</v>
          </cell>
          <cell r="AA50">
            <v>9.1999999999999993</v>
          </cell>
        </row>
        <row r="51">
          <cell r="A51">
            <v>421018003</v>
          </cell>
          <cell r="E51">
            <v>0.61</v>
          </cell>
          <cell r="F51" t="str">
            <v>-</v>
          </cell>
          <cell r="G51">
            <v>1.5</v>
          </cell>
          <cell r="H51">
            <v>71.099999999999994</v>
          </cell>
          <cell r="I51">
            <v>128.30000000000001</v>
          </cell>
          <cell r="J51">
            <v>2711</v>
          </cell>
          <cell r="K51">
            <v>1539.1</v>
          </cell>
          <cell r="L51">
            <v>4378.3999999999996</v>
          </cell>
          <cell r="M51">
            <v>342.7</v>
          </cell>
          <cell r="N51" t="e">
            <v>#VALUE!</v>
          </cell>
          <cell r="O51">
            <v>24</v>
          </cell>
          <cell r="P51">
            <v>38.799999999999997</v>
          </cell>
          <cell r="Q51">
            <v>572.70000000000005</v>
          </cell>
          <cell r="R51">
            <v>9.6999999999999993</v>
          </cell>
          <cell r="S51">
            <v>55.9</v>
          </cell>
          <cell r="T51">
            <v>635.70000000000005</v>
          </cell>
          <cell r="U51">
            <v>65.2</v>
          </cell>
          <cell r="V51">
            <v>756.8</v>
          </cell>
          <cell r="W51">
            <v>21.6</v>
          </cell>
          <cell r="X51">
            <v>0.9</v>
          </cell>
          <cell r="Y51">
            <v>64.3</v>
          </cell>
          <cell r="Z51">
            <v>3.2</v>
          </cell>
          <cell r="AA51">
            <v>9.1999999999999993</v>
          </cell>
        </row>
        <row r="52">
          <cell r="A52">
            <v>421018004</v>
          </cell>
          <cell r="E52">
            <v>1.51</v>
          </cell>
          <cell r="F52" t="str">
            <v>-</v>
          </cell>
          <cell r="G52">
            <v>2.25</v>
          </cell>
          <cell r="H52">
            <v>71.099999999999994</v>
          </cell>
          <cell r="I52">
            <v>128.30000000000001</v>
          </cell>
          <cell r="J52">
            <v>2919.6</v>
          </cell>
          <cell r="K52">
            <v>1750.3</v>
          </cell>
          <cell r="L52">
            <v>4798.2</v>
          </cell>
          <cell r="M52">
            <v>342.7</v>
          </cell>
          <cell r="N52" t="e">
            <v>#VALUE!</v>
          </cell>
          <cell r="O52">
            <v>24</v>
          </cell>
          <cell r="P52">
            <v>38.799999999999997</v>
          </cell>
          <cell r="Q52">
            <v>721.6</v>
          </cell>
          <cell r="R52">
            <v>9.6999999999999993</v>
          </cell>
          <cell r="S52">
            <v>55.9</v>
          </cell>
          <cell r="T52">
            <v>635.70000000000005</v>
          </cell>
          <cell r="U52">
            <v>65.2</v>
          </cell>
          <cell r="V52">
            <v>756.8</v>
          </cell>
          <cell r="W52">
            <v>21.6</v>
          </cell>
          <cell r="X52">
            <v>0.9</v>
          </cell>
          <cell r="Y52">
            <v>77.099999999999994</v>
          </cell>
          <cell r="Z52">
            <v>3.2</v>
          </cell>
          <cell r="AA52">
            <v>9.1999999999999993</v>
          </cell>
        </row>
        <row r="53">
          <cell r="A53">
            <v>421018005</v>
          </cell>
          <cell r="E53">
            <v>2.2599999999999998</v>
          </cell>
          <cell r="F53" t="str">
            <v>-</v>
          </cell>
          <cell r="G53">
            <v>3</v>
          </cell>
          <cell r="H53">
            <v>74</v>
          </cell>
          <cell r="I53">
            <v>129.6</v>
          </cell>
          <cell r="J53">
            <v>2981.3</v>
          </cell>
          <cell r="K53">
            <v>1840.9</v>
          </cell>
          <cell r="L53">
            <v>4951.7</v>
          </cell>
          <cell r="M53">
            <v>343.9</v>
          </cell>
          <cell r="N53" t="e">
            <v>#VALUE!</v>
          </cell>
          <cell r="O53">
            <v>24</v>
          </cell>
          <cell r="P53">
            <v>38.799999999999997</v>
          </cell>
          <cell r="Q53">
            <v>888.4</v>
          </cell>
          <cell r="R53">
            <v>10.199999999999999</v>
          </cell>
          <cell r="S53">
            <v>62.2</v>
          </cell>
          <cell r="T53">
            <v>637</v>
          </cell>
          <cell r="U53">
            <v>65.2</v>
          </cell>
          <cell r="V53">
            <v>764.3</v>
          </cell>
          <cell r="W53">
            <v>22</v>
          </cell>
          <cell r="X53">
            <v>0.9</v>
          </cell>
          <cell r="Y53">
            <v>90.4</v>
          </cell>
          <cell r="Z53">
            <v>3.4</v>
          </cell>
          <cell r="AA53">
            <v>9.1999999999999993</v>
          </cell>
        </row>
        <row r="54">
          <cell r="A54">
            <v>421018006</v>
          </cell>
          <cell r="E54">
            <v>3.01</v>
          </cell>
          <cell r="F54" t="str">
            <v>-</v>
          </cell>
          <cell r="G54">
            <v>3.75</v>
          </cell>
          <cell r="H54">
            <v>75.900000000000006</v>
          </cell>
          <cell r="I54">
            <v>130.4</v>
          </cell>
          <cell r="J54">
            <v>3217.8</v>
          </cell>
          <cell r="K54">
            <v>2172.8000000000002</v>
          </cell>
          <cell r="L54">
            <v>5521</v>
          </cell>
          <cell r="M54">
            <v>344.7</v>
          </cell>
          <cell r="N54" t="e">
            <v>#VALUE!</v>
          </cell>
          <cell r="O54">
            <v>24</v>
          </cell>
          <cell r="P54">
            <v>38.799999999999997</v>
          </cell>
          <cell r="Q54">
            <v>1064.9000000000001</v>
          </cell>
          <cell r="R54">
            <v>10.4</v>
          </cell>
          <cell r="S54">
            <v>62.3</v>
          </cell>
          <cell r="T54">
            <v>637.79999999999995</v>
          </cell>
          <cell r="U54">
            <v>65.2</v>
          </cell>
          <cell r="V54">
            <v>765.4</v>
          </cell>
          <cell r="W54">
            <v>22.3</v>
          </cell>
          <cell r="X54">
            <v>0.9</v>
          </cell>
          <cell r="Y54">
            <v>103.5</v>
          </cell>
          <cell r="Z54">
            <v>3.5</v>
          </cell>
          <cell r="AA54">
            <v>9.1999999999999993</v>
          </cell>
        </row>
        <row r="55">
          <cell r="A55">
            <v>421018007</v>
          </cell>
          <cell r="E55">
            <v>3.76</v>
          </cell>
          <cell r="F55" t="str">
            <v>-</v>
          </cell>
          <cell r="G55">
            <v>4.5</v>
          </cell>
          <cell r="H55">
            <v>78.8</v>
          </cell>
          <cell r="I55">
            <v>131.69999999999999</v>
          </cell>
          <cell r="J55">
            <v>2748.9</v>
          </cell>
          <cell r="K55">
            <v>3674.8</v>
          </cell>
          <cell r="L55">
            <v>6555.4</v>
          </cell>
          <cell r="M55">
            <v>345.9</v>
          </cell>
          <cell r="N55" t="e">
            <v>#VALUE!</v>
          </cell>
          <cell r="O55">
            <v>24</v>
          </cell>
          <cell r="P55">
            <v>38.799999999999997</v>
          </cell>
          <cell r="Q55">
            <v>1255.9000000000001</v>
          </cell>
          <cell r="R55">
            <v>10.9</v>
          </cell>
          <cell r="S55">
            <v>62.6</v>
          </cell>
          <cell r="T55">
            <v>639.20000000000005</v>
          </cell>
          <cell r="U55">
            <v>65.2</v>
          </cell>
          <cell r="V55">
            <v>766.9</v>
          </cell>
          <cell r="W55">
            <v>22.8</v>
          </cell>
          <cell r="X55">
            <v>0.9</v>
          </cell>
          <cell r="Y55">
            <v>116.8</v>
          </cell>
          <cell r="Z55">
            <v>3.7</v>
          </cell>
          <cell r="AA55">
            <v>9.1999999999999993</v>
          </cell>
        </row>
        <row r="56">
          <cell r="A56">
            <v>421018008</v>
          </cell>
          <cell r="E56">
            <v>4.51</v>
          </cell>
          <cell r="F56" t="str">
            <v>-</v>
          </cell>
          <cell r="G56">
            <v>6</v>
          </cell>
          <cell r="H56">
            <v>85.6</v>
          </cell>
          <cell r="I56">
            <v>134.69999999999999</v>
          </cell>
          <cell r="J56">
            <v>934.8</v>
          </cell>
          <cell r="K56">
            <v>6991.7</v>
          </cell>
          <cell r="L56">
            <v>8061.2</v>
          </cell>
          <cell r="M56">
            <v>348.6</v>
          </cell>
          <cell r="N56" t="e">
            <v>#VALUE!</v>
          </cell>
          <cell r="O56">
            <v>24</v>
          </cell>
          <cell r="P56">
            <v>38.799999999999997</v>
          </cell>
          <cell r="Q56">
            <v>1677.1</v>
          </cell>
          <cell r="R56">
            <v>11.9</v>
          </cell>
          <cell r="S56">
            <v>63.2</v>
          </cell>
          <cell r="T56">
            <v>642.20000000000005</v>
          </cell>
          <cell r="U56">
            <v>65.2</v>
          </cell>
          <cell r="V56">
            <v>770.6</v>
          </cell>
          <cell r="W56">
            <v>23.9</v>
          </cell>
          <cell r="X56">
            <v>0.9</v>
          </cell>
          <cell r="Y56">
            <v>143.5</v>
          </cell>
          <cell r="Z56">
            <v>4</v>
          </cell>
          <cell r="AA56">
            <v>9.1999999999999993</v>
          </cell>
        </row>
        <row r="57">
          <cell r="A57">
            <v>421018009</v>
          </cell>
          <cell r="E57">
            <v>6.01</v>
          </cell>
          <cell r="F57" t="str">
            <v>-</v>
          </cell>
          <cell r="G57">
            <v>7.5</v>
          </cell>
          <cell r="H57">
            <v>92.3</v>
          </cell>
          <cell r="I57">
            <v>137.80000000000001</v>
          </cell>
          <cell r="J57">
            <v>934.8</v>
          </cell>
          <cell r="K57">
            <v>8039.3</v>
          </cell>
          <cell r="L57">
            <v>9111.9</v>
          </cell>
          <cell r="M57">
            <v>351.4</v>
          </cell>
          <cell r="N57" t="e">
            <v>#VALUE!</v>
          </cell>
          <cell r="O57">
            <v>24</v>
          </cell>
          <cell r="P57">
            <v>38.799999999999997</v>
          </cell>
          <cell r="Q57">
            <v>2147.6</v>
          </cell>
          <cell r="R57">
            <v>12.9</v>
          </cell>
          <cell r="S57">
            <v>63.7</v>
          </cell>
          <cell r="T57">
            <v>645.29999999999995</v>
          </cell>
          <cell r="U57">
            <v>65.2</v>
          </cell>
          <cell r="V57">
            <v>774.2</v>
          </cell>
          <cell r="W57">
            <v>24.9</v>
          </cell>
          <cell r="X57">
            <v>0.9</v>
          </cell>
          <cell r="Y57">
            <v>170.2</v>
          </cell>
          <cell r="Z57">
            <v>4.4000000000000004</v>
          </cell>
          <cell r="AA57">
            <v>9.1999999999999993</v>
          </cell>
        </row>
        <row r="58">
          <cell r="A58">
            <v>421018010</v>
          </cell>
          <cell r="E58">
            <v>7.51</v>
          </cell>
          <cell r="F58" t="str">
            <v>-</v>
          </cell>
          <cell r="G58">
            <v>9</v>
          </cell>
          <cell r="H58">
            <v>102</v>
          </cell>
          <cell r="I58">
            <v>142.1</v>
          </cell>
          <cell r="J58">
            <v>934.8</v>
          </cell>
          <cell r="K58">
            <v>8039.3</v>
          </cell>
          <cell r="L58">
            <v>9116.2000000000007</v>
          </cell>
          <cell r="M58">
            <v>355.3</v>
          </cell>
          <cell r="N58" t="e">
            <v>#VALUE!</v>
          </cell>
          <cell r="O58">
            <v>24</v>
          </cell>
          <cell r="P58">
            <v>38.799999999999997</v>
          </cell>
          <cell r="Q58">
            <v>2677.9</v>
          </cell>
          <cell r="R58">
            <v>14.4</v>
          </cell>
          <cell r="S58">
            <v>64.599999999999994</v>
          </cell>
          <cell r="T58">
            <v>649.6</v>
          </cell>
          <cell r="U58">
            <v>65.2</v>
          </cell>
          <cell r="V58">
            <v>779.4</v>
          </cell>
          <cell r="W58">
            <v>26.5</v>
          </cell>
          <cell r="X58">
            <v>0.9</v>
          </cell>
          <cell r="Y58">
            <v>197.5</v>
          </cell>
          <cell r="Z58">
            <v>4.9000000000000004</v>
          </cell>
          <cell r="AA58">
            <v>9.1999999999999993</v>
          </cell>
        </row>
        <row r="59">
          <cell r="A59">
            <v>421018011</v>
          </cell>
          <cell r="E59">
            <v>9.01</v>
          </cell>
          <cell r="F59" t="str">
            <v>-</v>
          </cell>
          <cell r="G59">
            <v>10.5</v>
          </cell>
          <cell r="H59">
            <v>107.8</v>
          </cell>
          <cell r="I59">
            <v>144.69999999999999</v>
          </cell>
          <cell r="J59">
            <v>934.8</v>
          </cell>
          <cell r="K59">
            <v>8322.4</v>
          </cell>
          <cell r="L59">
            <v>9401.7999999999993</v>
          </cell>
          <cell r="M59">
            <v>357.7</v>
          </cell>
          <cell r="N59" t="e">
            <v>#VALUE!</v>
          </cell>
          <cell r="O59">
            <v>24</v>
          </cell>
          <cell r="P59">
            <v>38.799999999999997</v>
          </cell>
          <cell r="Q59">
            <v>3244.1</v>
          </cell>
          <cell r="R59">
            <v>15.2</v>
          </cell>
          <cell r="S59">
            <v>65.099999999999994</v>
          </cell>
          <cell r="T59">
            <v>652.20000000000005</v>
          </cell>
          <cell r="U59">
            <v>65.2</v>
          </cell>
          <cell r="V59">
            <v>782.5</v>
          </cell>
          <cell r="W59">
            <v>27.4</v>
          </cell>
          <cell r="X59">
            <v>0.9</v>
          </cell>
          <cell r="Y59">
            <v>224.1</v>
          </cell>
          <cell r="Z59">
            <v>5.2</v>
          </cell>
          <cell r="AA59">
            <v>9.1999999999999993</v>
          </cell>
        </row>
        <row r="60">
          <cell r="A60">
            <v>421018012</v>
          </cell>
          <cell r="E60">
            <v>10.51</v>
          </cell>
          <cell r="F60" t="str">
            <v>-</v>
          </cell>
          <cell r="G60">
            <v>12</v>
          </cell>
          <cell r="H60">
            <v>113.5</v>
          </cell>
          <cell r="I60">
            <v>147.19999999999999</v>
          </cell>
          <cell r="J60">
            <v>934.8</v>
          </cell>
          <cell r="K60">
            <v>9077.2000000000007</v>
          </cell>
          <cell r="L60">
            <v>10159.200000000001</v>
          </cell>
          <cell r="M60">
            <v>360</v>
          </cell>
          <cell r="N60" t="e">
            <v>#VALUE!</v>
          </cell>
          <cell r="O60">
            <v>24</v>
          </cell>
          <cell r="P60">
            <v>38.799999999999997</v>
          </cell>
          <cell r="Q60">
            <v>3859.1</v>
          </cell>
          <cell r="R60">
            <v>16.100000000000001</v>
          </cell>
          <cell r="S60">
            <v>65.599999999999994</v>
          </cell>
          <cell r="T60">
            <v>654.9</v>
          </cell>
          <cell r="U60">
            <v>65.2</v>
          </cell>
          <cell r="V60">
            <v>785.6</v>
          </cell>
          <cell r="W60">
            <v>28.3</v>
          </cell>
          <cell r="X60">
            <v>0.9</v>
          </cell>
          <cell r="Y60">
            <v>250.6</v>
          </cell>
          <cell r="Z60">
            <v>5.5</v>
          </cell>
          <cell r="AA60">
            <v>9.1999999999999993</v>
          </cell>
        </row>
        <row r="61">
          <cell r="A61">
            <v>421018013</v>
          </cell>
          <cell r="E61">
            <v>12.01</v>
          </cell>
          <cell r="F61" t="str">
            <v>-</v>
          </cell>
          <cell r="G61">
            <v>15</v>
          </cell>
          <cell r="H61">
            <v>121.3</v>
          </cell>
          <cell r="I61">
            <v>150.69999999999999</v>
          </cell>
          <cell r="J61">
            <v>934.8</v>
          </cell>
          <cell r="K61">
            <v>9664.9</v>
          </cell>
          <cell r="L61">
            <v>10750.3</v>
          </cell>
          <cell r="M61">
            <v>363.2</v>
          </cell>
          <cell r="N61" t="e">
            <v>#VALUE!</v>
          </cell>
          <cell r="O61">
            <v>24</v>
          </cell>
          <cell r="P61">
            <v>38.799999999999997</v>
          </cell>
          <cell r="Q61">
            <v>5216.1000000000004</v>
          </cell>
          <cell r="R61">
            <v>17.3</v>
          </cell>
          <cell r="S61">
            <v>66.3</v>
          </cell>
          <cell r="T61">
            <v>658.3</v>
          </cell>
          <cell r="U61">
            <v>65.2</v>
          </cell>
          <cell r="V61">
            <v>789.8</v>
          </cell>
          <cell r="W61">
            <v>29.5</v>
          </cell>
          <cell r="X61">
            <v>0.9</v>
          </cell>
          <cell r="Y61">
            <v>303.10000000000002</v>
          </cell>
          <cell r="Z61">
            <v>5.9</v>
          </cell>
          <cell r="AA61">
            <v>9.1999999999999993</v>
          </cell>
        </row>
        <row r="62">
          <cell r="A62">
            <v>121021001</v>
          </cell>
          <cell r="B62">
            <v>2.1</v>
          </cell>
          <cell r="C62">
            <v>2.1</v>
          </cell>
          <cell r="D62">
            <v>1</v>
          </cell>
          <cell r="E62">
            <v>0</v>
          </cell>
          <cell r="F62" t="str">
            <v>-</v>
          </cell>
          <cell r="G62">
            <v>0.3</v>
          </cell>
          <cell r="H62">
            <v>25.6</v>
          </cell>
          <cell r="I62">
            <v>36.700000000000003</v>
          </cell>
          <cell r="J62">
            <v>931.7</v>
          </cell>
          <cell r="K62">
            <v>568.79999999999995</v>
          </cell>
          <cell r="L62">
            <v>1537.2</v>
          </cell>
          <cell r="M62">
            <v>133.80000000000001</v>
          </cell>
          <cell r="N62" t="e">
            <v>#VALUE!</v>
          </cell>
          <cell r="O62">
            <v>7</v>
          </cell>
          <cell r="P62">
            <v>10.199999999999999</v>
          </cell>
          <cell r="Q62">
            <v>218</v>
          </cell>
          <cell r="R62">
            <v>6</v>
          </cell>
          <cell r="S62">
            <v>68.2</v>
          </cell>
          <cell r="T62">
            <v>405.9</v>
          </cell>
          <cell r="U62">
            <v>17.8</v>
          </cell>
          <cell r="V62">
            <v>491.9</v>
          </cell>
          <cell r="W62">
            <v>23.6</v>
          </cell>
          <cell r="X62">
            <v>0.3</v>
          </cell>
          <cell r="Y62">
            <v>25.8</v>
          </cell>
          <cell r="Z62">
            <v>1.9</v>
          </cell>
          <cell r="AA62">
            <v>2.1</v>
          </cell>
        </row>
        <row r="63">
          <cell r="A63">
            <v>121021002</v>
          </cell>
          <cell r="E63">
            <v>0.31</v>
          </cell>
          <cell r="F63" t="str">
            <v>-</v>
          </cell>
          <cell r="G63">
            <v>0.6</v>
          </cell>
          <cell r="H63">
            <v>24.3</v>
          </cell>
          <cell r="I63">
            <v>36</v>
          </cell>
          <cell r="J63">
            <v>922.9</v>
          </cell>
          <cell r="K63">
            <v>481.9</v>
          </cell>
          <cell r="L63">
            <v>1440.9</v>
          </cell>
          <cell r="M63">
            <v>132.5</v>
          </cell>
          <cell r="N63" t="e">
            <v>#VALUE!</v>
          </cell>
          <cell r="O63">
            <v>7</v>
          </cell>
          <cell r="P63">
            <v>10.199999999999999</v>
          </cell>
          <cell r="Q63">
            <v>244.7</v>
          </cell>
          <cell r="R63">
            <v>5.7</v>
          </cell>
          <cell r="S63">
            <v>68.099999999999994</v>
          </cell>
          <cell r="T63">
            <v>403.7</v>
          </cell>
          <cell r="U63">
            <v>17.8</v>
          </cell>
          <cell r="V63">
            <v>489.5</v>
          </cell>
          <cell r="W63">
            <v>23.2</v>
          </cell>
          <cell r="X63">
            <v>0.3</v>
          </cell>
          <cell r="Y63">
            <v>28</v>
          </cell>
          <cell r="Z63">
            <v>1.9</v>
          </cell>
          <cell r="AA63">
            <v>2.1</v>
          </cell>
        </row>
        <row r="64">
          <cell r="A64">
            <v>121021003</v>
          </cell>
          <cell r="E64">
            <v>0.61</v>
          </cell>
          <cell r="F64" t="str">
            <v>-</v>
          </cell>
          <cell r="G64">
            <v>1.5</v>
          </cell>
          <cell r="H64">
            <v>23.5</v>
          </cell>
          <cell r="I64">
            <v>35.700000000000003</v>
          </cell>
          <cell r="J64">
            <v>955.2</v>
          </cell>
          <cell r="K64">
            <v>402.9</v>
          </cell>
          <cell r="L64">
            <v>1393.8</v>
          </cell>
          <cell r="M64">
            <v>131.80000000000001</v>
          </cell>
          <cell r="N64" t="e">
            <v>#VALUE!</v>
          </cell>
          <cell r="O64">
            <v>7</v>
          </cell>
          <cell r="P64">
            <v>10.199999999999999</v>
          </cell>
          <cell r="Q64">
            <v>347.2</v>
          </cell>
          <cell r="R64">
            <v>5.5</v>
          </cell>
          <cell r="S64">
            <v>61</v>
          </cell>
          <cell r="T64">
            <v>402.3</v>
          </cell>
          <cell r="U64">
            <v>17.8</v>
          </cell>
          <cell r="V64">
            <v>481.1</v>
          </cell>
          <cell r="W64">
            <v>22.9</v>
          </cell>
          <cell r="X64">
            <v>0.3</v>
          </cell>
          <cell r="Y64">
            <v>35.6</v>
          </cell>
          <cell r="Z64">
            <v>1.8</v>
          </cell>
          <cell r="AA64">
            <v>2.1</v>
          </cell>
        </row>
        <row r="65">
          <cell r="A65">
            <v>121021004</v>
          </cell>
          <cell r="E65">
            <v>1.51</v>
          </cell>
          <cell r="F65" t="str">
            <v>-</v>
          </cell>
          <cell r="G65">
            <v>2.25</v>
          </cell>
          <cell r="H65">
            <v>23.5</v>
          </cell>
          <cell r="I65">
            <v>35.700000000000003</v>
          </cell>
          <cell r="J65">
            <v>1074.7</v>
          </cell>
          <cell r="K65">
            <v>458.2</v>
          </cell>
          <cell r="L65">
            <v>1568.6</v>
          </cell>
          <cell r="M65">
            <v>131.80000000000001</v>
          </cell>
          <cell r="N65" t="e">
            <v>#VALUE!</v>
          </cell>
          <cell r="O65">
            <v>7</v>
          </cell>
          <cell r="P65">
            <v>10.199999999999999</v>
          </cell>
          <cell r="Q65">
            <v>447.7</v>
          </cell>
          <cell r="R65">
            <v>5.5</v>
          </cell>
          <cell r="S65">
            <v>61</v>
          </cell>
          <cell r="T65">
            <v>402.3</v>
          </cell>
          <cell r="U65">
            <v>17.8</v>
          </cell>
          <cell r="V65">
            <v>481.1</v>
          </cell>
          <cell r="W65">
            <v>22.9</v>
          </cell>
          <cell r="X65">
            <v>0.3</v>
          </cell>
          <cell r="Y65">
            <v>42.1</v>
          </cell>
          <cell r="Z65">
            <v>1.8</v>
          </cell>
          <cell r="AA65">
            <v>2.1</v>
          </cell>
        </row>
        <row r="66">
          <cell r="A66">
            <v>121021005</v>
          </cell>
          <cell r="E66">
            <v>2.2599999999999998</v>
          </cell>
          <cell r="F66" t="str">
            <v>-</v>
          </cell>
          <cell r="G66">
            <v>3</v>
          </cell>
          <cell r="H66">
            <v>24.3</v>
          </cell>
          <cell r="I66">
            <v>36</v>
          </cell>
          <cell r="J66">
            <v>1083.5</v>
          </cell>
          <cell r="K66">
            <v>481.9</v>
          </cell>
          <cell r="L66">
            <v>1601.4</v>
          </cell>
          <cell r="M66">
            <v>132.5</v>
          </cell>
          <cell r="N66" t="e">
            <v>#VALUE!</v>
          </cell>
          <cell r="O66">
            <v>7</v>
          </cell>
          <cell r="P66">
            <v>10.199999999999999</v>
          </cell>
          <cell r="Q66">
            <v>564.1</v>
          </cell>
          <cell r="R66">
            <v>5.7</v>
          </cell>
          <cell r="S66">
            <v>68.099999999999994</v>
          </cell>
          <cell r="T66">
            <v>403.7</v>
          </cell>
          <cell r="U66">
            <v>17.8</v>
          </cell>
          <cell r="V66">
            <v>489.5</v>
          </cell>
          <cell r="W66">
            <v>23.2</v>
          </cell>
          <cell r="X66">
            <v>0.3</v>
          </cell>
          <cell r="Y66">
            <v>48.9</v>
          </cell>
          <cell r="Z66">
            <v>1.9</v>
          </cell>
          <cell r="AA66">
            <v>2.1</v>
          </cell>
        </row>
        <row r="67">
          <cell r="A67">
            <v>121021006</v>
          </cell>
          <cell r="E67">
            <v>3.01</v>
          </cell>
          <cell r="F67" t="str">
            <v>-</v>
          </cell>
          <cell r="G67">
            <v>3.75</v>
          </cell>
          <cell r="H67">
            <v>24.8</v>
          </cell>
          <cell r="I67">
            <v>36.299999999999997</v>
          </cell>
          <cell r="J67">
            <v>1187.3</v>
          </cell>
          <cell r="K67">
            <v>568.79999999999995</v>
          </cell>
          <cell r="L67">
            <v>1792.4</v>
          </cell>
          <cell r="M67">
            <v>133</v>
          </cell>
          <cell r="N67" t="e">
            <v>#VALUE!</v>
          </cell>
          <cell r="O67">
            <v>7</v>
          </cell>
          <cell r="P67">
            <v>10.199999999999999</v>
          </cell>
          <cell r="Q67">
            <v>691</v>
          </cell>
          <cell r="R67">
            <v>5.8</v>
          </cell>
          <cell r="S67">
            <v>68.099999999999994</v>
          </cell>
          <cell r="T67">
            <v>404.6</v>
          </cell>
          <cell r="U67">
            <v>17.8</v>
          </cell>
          <cell r="V67">
            <v>490.5</v>
          </cell>
          <cell r="W67">
            <v>23.3</v>
          </cell>
          <cell r="X67">
            <v>0.3</v>
          </cell>
          <cell r="Y67">
            <v>55.7</v>
          </cell>
          <cell r="Z67">
            <v>1.9</v>
          </cell>
          <cell r="AA67">
            <v>2.1</v>
          </cell>
        </row>
        <row r="68">
          <cell r="A68">
            <v>121021007</v>
          </cell>
          <cell r="E68">
            <v>3.76</v>
          </cell>
          <cell r="F68" t="str">
            <v>-</v>
          </cell>
          <cell r="G68">
            <v>4.5</v>
          </cell>
          <cell r="H68">
            <v>25.6</v>
          </cell>
          <cell r="I68">
            <v>36.700000000000003</v>
          </cell>
          <cell r="J68">
            <v>1046.3</v>
          </cell>
          <cell r="K68">
            <v>966.6</v>
          </cell>
          <cell r="L68">
            <v>2049.5</v>
          </cell>
          <cell r="M68">
            <v>133.80000000000001</v>
          </cell>
          <cell r="N68" t="e">
            <v>#VALUE!</v>
          </cell>
          <cell r="O68">
            <v>7</v>
          </cell>
          <cell r="P68">
            <v>10.199999999999999</v>
          </cell>
          <cell r="Q68">
            <v>831.6</v>
          </cell>
          <cell r="R68">
            <v>6</v>
          </cell>
          <cell r="S68">
            <v>68.2</v>
          </cell>
          <cell r="T68">
            <v>405.9</v>
          </cell>
          <cell r="U68">
            <v>17.8</v>
          </cell>
          <cell r="V68">
            <v>491.9</v>
          </cell>
          <cell r="W68">
            <v>23.6</v>
          </cell>
          <cell r="X68">
            <v>0.3</v>
          </cell>
          <cell r="Y68">
            <v>62.5</v>
          </cell>
          <cell r="Z68">
            <v>1.9</v>
          </cell>
          <cell r="AA68">
            <v>2.1</v>
          </cell>
        </row>
        <row r="69">
          <cell r="A69">
            <v>121021008</v>
          </cell>
          <cell r="E69">
            <v>4.51</v>
          </cell>
          <cell r="F69" t="str">
            <v>-</v>
          </cell>
          <cell r="G69">
            <v>6</v>
          </cell>
          <cell r="H69">
            <v>27.4</v>
          </cell>
          <cell r="I69">
            <v>111.2</v>
          </cell>
          <cell r="J69">
            <v>184.8</v>
          </cell>
          <cell r="K69">
            <v>1683.6</v>
          </cell>
          <cell r="L69">
            <v>1979.6</v>
          </cell>
          <cell r="M69">
            <v>135.6</v>
          </cell>
          <cell r="N69" t="e">
            <v>#VALUE!</v>
          </cell>
          <cell r="O69">
            <v>7</v>
          </cell>
          <cell r="P69">
            <v>10.199999999999999</v>
          </cell>
          <cell r="Q69">
            <v>1151.5999999999999</v>
          </cell>
          <cell r="R69">
            <v>6.4</v>
          </cell>
          <cell r="S69">
            <v>68.5</v>
          </cell>
          <cell r="T69">
            <v>409.1</v>
          </cell>
          <cell r="U69">
            <v>17.8</v>
          </cell>
          <cell r="V69">
            <v>495.3</v>
          </cell>
          <cell r="W69">
            <v>24.3</v>
          </cell>
          <cell r="X69">
            <v>0.3</v>
          </cell>
          <cell r="Y69">
            <v>76.2</v>
          </cell>
          <cell r="Z69">
            <v>2</v>
          </cell>
          <cell r="AA69">
            <v>2.1</v>
          </cell>
        </row>
        <row r="70">
          <cell r="A70">
            <v>121021009</v>
          </cell>
          <cell r="E70">
            <v>6.01</v>
          </cell>
          <cell r="F70" t="str">
            <v>-</v>
          </cell>
          <cell r="G70">
            <v>7.5</v>
          </cell>
          <cell r="H70">
            <v>29.2</v>
          </cell>
          <cell r="I70">
            <v>117.6</v>
          </cell>
          <cell r="J70">
            <v>184.8</v>
          </cell>
          <cell r="K70">
            <v>1824.6</v>
          </cell>
          <cell r="L70">
            <v>2127</v>
          </cell>
          <cell r="M70">
            <v>137.30000000000001</v>
          </cell>
          <cell r="N70" t="e">
            <v>#VALUE!</v>
          </cell>
          <cell r="O70">
            <v>7</v>
          </cell>
          <cell r="P70">
            <v>10.199999999999999</v>
          </cell>
          <cell r="Q70">
            <v>1520.9</v>
          </cell>
          <cell r="R70">
            <v>6.8</v>
          </cell>
          <cell r="S70">
            <v>68.7</v>
          </cell>
          <cell r="T70">
            <v>412.3</v>
          </cell>
          <cell r="U70">
            <v>17.8</v>
          </cell>
          <cell r="V70">
            <v>498.8</v>
          </cell>
          <cell r="W70">
            <v>24.9</v>
          </cell>
          <cell r="X70">
            <v>0.3</v>
          </cell>
          <cell r="Y70">
            <v>89.9</v>
          </cell>
          <cell r="Z70">
            <v>2.2000000000000002</v>
          </cell>
          <cell r="AA70">
            <v>2.1</v>
          </cell>
        </row>
        <row r="71">
          <cell r="A71">
            <v>121021010</v>
          </cell>
          <cell r="E71">
            <v>7.51</v>
          </cell>
          <cell r="F71" t="str">
            <v>-</v>
          </cell>
          <cell r="G71">
            <v>9</v>
          </cell>
          <cell r="H71">
            <v>31.8</v>
          </cell>
          <cell r="I71">
            <v>125.4</v>
          </cell>
          <cell r="J71">
            <v>184.8</v>
          </cell>
          <cell r="K71">
            <v>1824.6</v>
          </cell>
          <cell r="L71">
            <v>2134.8000000000002</v>
          </cell>
          <cell r="M71">
            <v>139.80000000000001</v>
          </cell>
          <cell r="N71" t="e">
            <v>#VALUE!</v>
          </cell>
          <cell r="O71">
            <v>7</v>
          </cell>
          <cell r="P71">
            <v>10.199999999999999</v>
          </cell>
          <cell r="Q71">
            <v>1947.9</v>
          </cell>
          <cell r="R71">
            <v>7.4</v>
          </cell>
          <cell r="S71">
            <v>69</v>
          </cell>
          <cell r="T71">
            <v>416.8</v>
          </cell>
          <cell r="U71">
            <v>17.8</v>
          </cell>
          <cell r="V71">
            <v>503.6</v>
          </cell>
          <cell r="W71">
            <v>25.8</v>
          </cell>
          <cell r="X71">
            <v>0.3</v>
          </cell>
          <cell r="Y71">
            <v>103.9</v>
          </cell>
          <cell r="Z71">
            <v>2.2999999999999998</v>
          </cell>
          <cell r="AA71">
            <v>2.1</v>
          </cell>
        </row>
        <row r="72">
          <cell r="A72">
            <v>121021011</v>
          </cell>
          <cell r="E72">
            <v>9.01</v>
          </cell>
          <cell r="F72" t="str">
            <v>-</v>
          </cell>
          <cell r="G72">
            <v>10.5</v>
          </cell>
          <cell r="H72">
            <v>33.4</v>
          </cell>
          <cell r="I72">
            <v>132.80000000000001</v>
          </cell>
          <cell r="J72">
            <v>184.8</v>
          </cell>
          <cell r="K72">
            <v>1824.6</v>
          </cell>
          <cell r="L72">
            <v>2142.1</v>
          </cell>
          <cell r="M72">
            <v>141.4</v>
          </cell>
          <cell r="N72" t="e">
            <v>#VALUE!</v>
          </cell>
          <cell r="O72">
            <v>7</v>
          </cell>
          <cell r="P72">
            <v>10.199999999999999</v>
          </cell>
          <cell r="Q72">
            <v>2413.6</v>
          </cell>
          <cell r="R72">
            <v>7.7</v>
          </cell>
          <cell r="S72">
            <v>69.2</v>
          </cell>
          <cell r="T72">
            <v>419.5</v>
          </cell>
          <cell r="U72">
            <v>17.8</v>
          </cell>
          <cell r="V72">
            <v>506.5</v>
          </cell>
          <cell r="W72">
            <v>26.4</v>
          </cell>
          <cell r="X72">
            <v>0.3</v>
          </cell>
          <cell r="Y72">
            <v>117.5</v>
          </cell>
          <cell r="Z72">
            <v>2.4</v>
          </cell>
          <cell r="AA72">
            <v>2.1</v>
          </cell>
        </row>
        <row r="73">
          <cell r="A73">
            <v>121021012</v>
          </cell>
          <cell r="E73">
            <v>10.51</v>
          </cell>
          <cell r="F73" t="str">
            <v>-</v>
          </cell>
          <cell r="G73">
            <v>12</v>
          </cell>
          <cell r="H73">
            <v>34.9</v>
          </cell>
          <cell r="I73">
            <v>151.1</v>
          </cell>
          <cell r="J73">
            <v>184.8</v>
          </cell>
          <cell r="K73">
            <v>1824.6</v>
          </cell>
          <cell r="L73">
            <v>2160.5</v>
          </cell>
          <cell r="M73">
            <v>142.9</v>
          </cell>
          <cell r="N73" t="e">
            <v>#VALUE!</v>
          </cell>
          <cell r="O73">
            <v>7</v>
          </cell>
          <cell r="P73">
            <v>10.199999999999999</v>
          </cell>
          <cell r="Q73">
            <v>2927.9</v>
          </cell>
          <cell r="R73">
            <v>8.1</v>
          </cell>
          <cell r="S73">
            <v>69.400000000000006</v>
          </cell>
          <cell r="T73">
            <v>422.3</v>
          </cell>
          <cell r="U73">
            <v>17.8</v>
          </cell>
          <cell r="V73">
            <v>509.5</v>
          </cell>
          <cell r="W73">
            <v>26.9</v>
          </cell>
          <cell r="X73">
            <v>0.3</v>
          </cell>
          <cell r="Y73">
            <v>131.1</v>
          </cell>
          <cell r="Z73">
            <v>2.5</v>
          </cell>
          <cell r="AA73">
            <v>2.1</v>
          </cell>
        </row>
        <row r="74">
          <cell r="A74">
            <v>121021013</v>
          </cell>
          <cell r="E74">
            <v>12.01</v>
          </cell>
          <cell r="F74" t="str">
            <v>-</v>
          </cell>
          <cell r="G74">
            <v>15</v>
          </cell>
          <cell r="H74">
            <v>37</v>
          </cell>
          <cell r="I74">
            <v>42.1</v>
          </cell>
          <cell r="J74">
            <v>184.8</v>
          </cell>
          <cell r="K74">
            <v>3217.5</v>
          </cell>
          <cell r="L74">
            <v>3444.3</v>
          </cell>
          <cell r="M74">
            <v>144.9</v>
          </cell>
          <cell r="N74" t="e">
            <v>#VALUE!</v>
          </cell>
          <cell r="O74">
            <v>7</v>
          </cell>
          <cell r="P74">
            <v>10.199999999999999</v>
          </cell>
          <cell r="Q74">
            <v>4086.3</v>
          </cell>
          <cell r="R74">
            <v>8.5</v>
          </cell>
          <cell r="S74">
            <v>69.7</v>
          </cell>
          <cell r="T74">
            <v>425.9</v>
          </cell>
          <cell r="U74">
            <v>17.8</v>
          </cell>
          <cell r="V74">
            <v>513.4</v>
          </cell>
          <cell r="W74">
            <v>27.6</v>
          </cell>
          <cell r="X74">
            <v>0.3</v>
          </cell>
          <cell r="Y74">
            <v>158</v>
          </cell>
          <cell r="Z74">
            <v>2.6</v>
          </cell>
          <cell r="AA74">
            <v>2.1</v>
          </cell>
        </row>
        <row r="75">
          <cell r="A75">
            <v>221021001</v>
          </cell>
          <cell r="D75">
            <v>2</v>
          </cell>
          <cell r="E75">
            <v>0</v>
          </cell>
          <cell r="F75" t="str">
            <v>-</v>
          </cell>
          <cell r="G75">
            <v>0.3</v>
          </cell>
          <cell r="H75">
            <v>44.6</v>
          </cell>
          <cell r="I75">
            <v>68.7</v>
          </cell>
          <cell r="J75">
            <v>1572.5</v>
          </cell>
          <cell r="K75">
            <v>1103.5</v>
          </cell>
          <cell r="L75">
            <v>2744.6</v>
          </cell>
          <cell r="M75">
            <v>214.5</v>
          </cell>
          <cell r="N75" t="e">
            <v>#VALUE!</v>
          </cell>
          <cell r="O75">
            <v>14</v>
          </cell>
          <cell r="P75">
            <v>20.3</v>
          </cell>
          <cell r="Q75">
            <v>286.3</v>
          </cell>
          <cell r="R75">
            <v>8.1999999999999993</v>
          </cell>
          <cell r="S75">
            <v>71.3</v>
          </cell>
          <cell r="T75">
            <v>553.9</v>
          </cell>
          <cell r="U75">
            <v>33.6</v>
          </cell>
          <cell r="V75">
            <v>658.8</v>
          </cell>
          <cell r="W75">
            <v>24.9</v>
          </cell>
          <cell r="X75">
            <v>0.6</v>
          </cell>
          <cell r="Y75">
            <v>36.9</v>
          </cell>
          <cell r="Z75">
            <v>2.6</v>
          </cell>
          <cell r="AA75">
            <v>4.5</v>
          </cell>
        </row>
        <row r="76">
          <cell r="A76">
            <v>221021002</v>
          </cell>
          <cell r="E76">
            <v>0.31</v>
          </cell>
          <cell r="F76" t="str">
            <v>-</v>
          </cell>
          <cell r="G76">
            <v>0.6</v>
          </cell>
          <cell r="H76">
            <v>42.1</v>
          </cell>
          <cell r="I76">
            <v>67.599999999999994</v>
          </cell>
          <cell r="J76">
            <v>1537.2</v>
          </cell>
          <cell r="K76">
            <v>934.9</v>
          </cell>
          <cell r="L76">
            <v>2539.6999999999998</v>
          </cell>
          <cell r="M76">
            <v>213</v>
          </cell>
          <cell r="N76" t="e">
            <v>#VALUE!</v>
          </cell>
          <cell r="O76">
            <v>14</v>
          </cell>
          <cell r="P76">
            <v>20.3</v>
          </cell>
          <cell r="Q76">
            <v>318.8</v>
          </cell>
          <cell r="R76">
            <v>7.8</v>
          </cell>
          <cell r="S76">
            <v>71</v>
          </cell>
          <cell r="T76">
            <v>551.5</v>
          </cell>
          <cell r="U76">
            <v>33.6</v>
          </cell>
          <cell r="V76">
            <v>656.1</v>
          </cell>
          <cell r="W76">
            <v>24.3</v>
          </cell>
          <cell r="X76">
            <v>0.6</v>
          </cell>
          <cell r="Y76">
            <v>40</v>
          </cell>
          <cell r="Z76">
            <v>2.4</v>
          </cell>
          <cell r="AA76">
            <v>4.5</v>
          </cell>
        </row>
        <row r="77">
          <cell r="A77">
            <v>221021003</v>
          </cell>
          <cell r="E77">
            <v>0.61</v>
          </cell>
          <cell r="F77" t="str">
            <v>-</v>
          </cell>
          <cell r="G77">
            <v>1.5</v>
          </cell>
          <cell r="H77">
            <v>40.6</v>
          </cell>
          <cell r="I77">
            <v>66.900000000000006</v>
          </cell>
          <cell r="J77">
            <v>1564.4</v>
          </cell>
          <cell r="K77">
            <v>781.6</v>
          </cell>
          <cell r="L77">
            <v>2413</v>
          </cell>
          <cell r="M77">
            <v>212.1</v>
          </cell>
          <cell r="N77" t="e">
            <v>#VALUE!</v>
          </cell>
          <cell r="O77">
            <v>14</v>
          </cell>
          <cell r="P77">
            <v>20.3</v>
          </cell>
          <cell r="Q77">
            <v>441.7</v>
          </cell>
          <cell r="R77">
            <v>7.5</v>
          </cell>
          <cell r="S77">
            <v>63.9</v>
          </cell>
          <cell r="T77">
            <v>550</v>
          </cell>
          <cell r="U77">
            <v>33.6</v>
          </cell>
          <cell r="V77">
            <v>647.5</v>
          </cell>
          <cell r="W77">
            <v>23.9</v>
          </cell>
          <cell r="X77">
            <v>0.6</v>
          </cell>
          <cell r="Y77">
            <v>50.9</v>
          </cell>
          <cell r="Z77">
            <v>2.2999999999999998</v>
          </cell>
          <cell r="AA77">
            <v>4.5</v>
          </cell>
        </row>
        <row r="78">
          <cell r="A78">
            <v>221021004</v>
          </cell>
          <cell r="E78">
            <v>1.51</v>
          </cell>
          <cell r="F78" t="str">
            <v>-</v>
          </cell>
          <cell r="G78">
            <v>2.25</v>
          </cell>
          <cell r="H78">
            <v>40.6</v>
          </cell>
          <cell r="I78">
            <v>66.900000000000006</v>
          </cell>
          <cell r="J78">
            <v>1724.9</v>
          </cell>
          <cell r="K78">
            <v>888.9</v>
          </cell>
          <cell r="L78">
            <v>2680.7</v>
          </cell>
          <cell r="M78">
            <v>212.1</v>
          </cell>
          <cell r="N78" t="e">
            <v>#VALUE!</v>
          </cell>
          <cell r="O78">
            <v>14</v>
          </cell>
          <cell r="P78">
            <v>20.3</v>
          </cell>
          <cell r="Q78">
            <v>559.9</v>
          </cell>
          <cell r="R78">
            <v>7.5</v>
          </cell>
          <cell r="S78">
            <v>63.9</v>
          </cell>
          <cell r="T78">
            <v>550</v>
          </cell>
          <cell r="U78">
            <v>33.6</v>
          </cell>
          <cell r="V78">
            <v>647.5</v>
          </cell>
          <cell r="W78">
            <v>23.9</v>
          </cell>
          <cell r="X78">
            <v>0.6</v>
          </cell>
          <cell r="Y78">
            <v>60.3</v>
          </cell>
          <cell r="Z78">
            <v>2.2999999999999998</v>
          </cell>
          <cell r="AA78">
            <v>4.5</v>
          </cell>
        </row>
        <row r="79">
          <cell r="A79">
            <v>221021005</v>
          </cell>
          <cell r="E79">
            <v>2.2599999999999998</v>
          </cell>
          <cell r="F79" t="str">
            <v>-</v>
          </cell>
          <cell r="G79">
            <v>3</v>
          </cell>
          <cell r="H79">
            <v>42.1</v>
          </cell>
          <cell r="I79">
            <v>67.599999999999994</v>
          </cell>
          <cell r="J79">
            <v>1742.5</v>
          </cell>
          <cell r="K79">
            <v>934.9</v>
          </cell>
          <cell r="L79">
            <v>2745</v>
          </cell>
          <cell r="M79">
            <v>213</v>
          </cell>
          <cell r="N79" t="e">
            <v>#VALUE!</v>
          </cell>
          <cell r="O79">
            <v>14</v>
          </cell>
          <cell r="P79">
            <v>20.3</v>
          </cell>
          <cell r="Q79">
            <v>694.7</v>
          </cell>
          <cell r="R79">
            <v>7.8</v>
          </cell>
          <cell r="S79">
            <v>71</v>
          </cell>
          <cell r="T79">
            <v>551.5</v>
          </cell>
          <cell r="U79">
            <v>33.6</v>
          </cell>
          <cell r="V79">
            <v>656.1</v>
          </cell>
          <cell r="W79">
            <v>24.3</v>
          </cell>
          <cell r="X79">
            <v>0.6</v>
          </cell>
          <cell r="Y79">
            <v>70</v>
          </cell>
          <cell r="Z79">
            <v>2.4</v>
          </cell>
          <cell r="AA79">
            <v>4.5</v>
          </cell>
        </row>
        <row r="80">
          <cell r="A80">
            <v>221021006</v>
          </cell>
          <cell r="E80">
            <v>3.01</v>
          </cell>
          <cell r="F80" t="str">
            <v>-</v>
          </cell>
          <cell r="G80">
            <v>3.75</v>
          </cell>
          <cell r="H80">
            <v>43.1</v>
          </cell>
          <cell r="I80">
            <v>68</v>
          </cell>
          <cell r="J80">
            <v>1897.7</v>
          </cell>
          <cell r="K80">
            <v>1103.5</v>
          </cell>
          <cell r="L80">
            <v>3069.2</v>
          </cell>
          <cell r="M80">
            <v>213.6</v>
          </cell>
          <cell r="N80" t="e">
            <v>#VALUE!</v>
          </cell>
          <cell r="O80">
            <v>14</v>
          </cell>
          <cell r="P80">
            <v>20.3</v>
          </cell>
          <cell r="Q80">
            <v>839.6</v>
          </cell>
          <cell r="R80">
            <v>8</v>
          </cell>
          <cell r="S80">
            <v>71.099999999999994</v>
          </cell>
          <cell r="T80">
            <v>552.4</v>
          </cell>
          <cell r="U80">
            <v>33.6</v>
          </cell>
          <cell r="V80">
            <v>657.1</v>
          </cell>
          <cell r="W80">
            <v>24.5</v>
          </cell>
          <cell r="X80">
            <v>0.6</v>
          </cell>
          <cell r="Y80">
            <v>79.599999999999994</v>
          </cell>
          <cell r="Z80">
            <v>2.5</v>
          </cell>
          <cell r="AA80">
            <v>4.5</v>
          </cell>
        </row>
        <row r="81">
          <cell r="A81">
            <v>221021007</v>
          </cell>
          <cell r="E81">
            <v>3.76</v>
          </cell>
          <cell r="F81" t="str">
            <v>-</v>
          </cell>
          <cell r="G81">
            <v>4.5</v>
          </cell>
          <cell r="H81">
            <v>44.6</v>
          </cell>
          <cell r="I81">
            <v>68.7</v>
          </cell>
          <cell r="J81">
            <v>1624.5</v>
          </cell>
          <cell r="K81">
            <v>1874.5</v>
          </cell>
          <cell r="L81">
            <v>3567.8</v>
          </cell>
          <cell r="M81">
            <v>214.5</v>
          </cell>
          <cell r="N81" t="e">
            <v>#VALUE!</v>
          </cell>
          <cell r="O81">
            <v>14</v>
          </cell>
          <cell r="P81">
            <v>20.3</v>
          </cell>
          <cell r="Q81">
            <v>998.6</v>
          </cell>
          <cell r="R81">
            <v>8.1999999999999993</v>
          </cell>
          <cell r="S81">
            <v>71.3</v>
          </cell>
          <cell r="T81">
            <v>553.9</v>
          </cell>
          <cell r="U81">
            <v>33.6</v>
          </cell>
          <cell r="V81">
            <v>658.8</v>
          </cell>
          <cell r="W81">
            <v>24.9</v>
          </cell>
          <cell r="X81">
            <v>0.6</v>
          </cell>
          <cell r="Y81">
            <v>89.4</v>
          </cell>
          <cell r="Z81">
            <v>2.6</v>
          </cell>
          <cell r="AA81">
            <v>4.5</v>
          </cell>
        </row>
        <row r="82">
          <cell r="A82">
            <v>221021008</v>
          </cell>
          <cell r="E82">
            <v>4.51</v>
          </cell>
          <cell r="F82" t="str">
            <v>-</v>
          </cell>
          <cell r="G82">
            <v>6</v>
          </cell>
          <cell r="H82">
            <v>48</v>
          </cell>
          <cell r="I82">
            <v>213.3</v>
          </cell>
          <cell r="J82">
            <v>449.7</v>
          </cell>
          <cell r="K82">
            <v>2430.1999999999998</v>
          </cell>
          <cell r="L82">
            <v>3093.2</v>
          </cell>
          <cell r="M82">
            <v>216.6</v>
          </cell>
          <cell r="N82" t="e">
            <v>#VALUE!</v>
          </cell>
          <cell r="O82">
            <v>14</v>
          </cell>
          <cell r="P82">
            <v>20.3</v>
          </cell>
          <cell r="Q82">
            <v>1355.5</v>
          </cell>
          <cell r="R82">
            <v>8.9</v>
          </cell>
          <cell r="S82">
            <v>71.599999999999994</v>
          </cell>
          <cell r="T82">
            <v>557.29999999999995</v>
          </cell>
          <cell r="U82">
            <v>33.6</v>
          </cell>
          <cell r="V82">
            <v>662.5</v>
          </cell>
          <cell r="W82">
            <v>25.7</v>
          </cell>
          <cell r="X82">
            <v>0.6</v>
          </cell>
          <cell r="Y82">
            <v>109</v>
          </cell>
          <cell r="Z82">
            <v>2.7</v>
          </cell>
          <cell r="AA82">
            <v>4.5</v>
          </cell>
        </row>
        <row r="83">
          <cell r="A83">
            <v>221021009</v>
          </cell>
          <cell r="E83">
            <v>6.01</v>
          </cell>
          <cell r="F83" t="str">
            <v>-</v>
          </cell>
          <cell r="G83">
            <v>7.5</v>
          </cell>
          <cell r="H83">
            <v>51.5</v>
          </cell>
          <cell r="I83">
            <v>225.6</v>
          </cell>
          <cell r="J83">
            <v>449.7</v>
          </cell>
          <cell r="K83">
            <v>2703.3</v>
          </cell>
          <cell r="L83">
            <v>3378.6</v>
          </cell>
          <cell r="M83">
            <v>218.7</v>
          </cell>
          <cell r="N83" t="e">
            <v>#VALUE!</v>
          </cell>
          <cell r="O83">
            <v>14</v>
          </cell>
          <cell r="P83">
            <v>20.3</v>
          </cell>
          <cell r="Q83">
            <v>1761.6</v>
          </cell>
          <cell r="R83">
            <v>9.6</v>
          </cell>
          <cell r="S83">
            <v>72</v>
          </cell>
          <cell r="T83">
            <v>560.79999999999995</v>
          </cell>
          <cell r="U83">
            <v>33.6</v>
          </cell>
          <cell r="V83">
            <v>666.3</v>
          </cell>
          <cell r="W83">
            <v>26.5</v>
          </cell>
          <cell r="X83">
            <v>0.6</v>
          </cell>
          <cell r="Y83">
            <v>128.6</v>
          </cell>
          <cell r="Z83">
            <v>2.9</v>
          </cell>
          <cell r="AA83">
            <v>4.5</v>
          </cell>
        </row>
        <row r="84">
          <cell r="A84">
            <v>221021010</v>
          </cell>
          <cell r="E84">
            <v>7.51</v>
          </cell>
          <cell r="F84" t="str">
            <v>-</v>
          </cell>
          <cell r="G84">
            <v>9</v>
          </cell>
          <cell r="H84">
            <v>56.4</v>
          </cell>
          <cell r="I84">
            <v>240.7</v>
          </cell>
          <cell r="J84">
            <v>449.7</v>
          </cell>
          <cell r="K84">
            <v>2703.3</v>
          </cell>
          <cell r="L84">
            <v>3393.7</v>
          </cell>
          <cell r="M84">
            <v>221.7</v>
          </cell>
          <cell r="N84" t="e">
            <v>#VALUE!</v>
          </cell>
          <cell r="O84">
            <v>14</v>
          </cell>
          <cell r="P84">
            <v>20.3</v>
          </cell>
          <cell r="Q84">
            <v>2226.3000000000002</v>
          </cell>
          <cell r="R84">
            <v>10.5</v>
          </cell>
          <cell r="S84">
            <v>72.5</v>
          </cell>
          <cell r="T84">
            <v>565.70000000000005</v>
          </cell>
          <cell r="U84">
            <v>33.6</v>
          </cell>
          <cell r="V84">
            <v>671.7</v>
          </cell>
          <cell r="W84">
            <v>27.6</v>
          </cell>
          <cell r="X84">
            <v>0.6</v>
          </cell>
          <cell r="Y84">
            <v>148.6</v>
          </cell>
          <cell r="Z84">
            <v>3.2</v>
          </cell>
          <cell r="AA84">
            <v>4.5</v>
          </cell>
        </row>
        <row r="85">
          <cell r="A85">
            <v>221021011</v>
          </cell>
          <cell r="E85">
            <v>9.01</v>
          </cell>
          <cell r="F85" t="str">
            <v>-</v>
          </cell>
          <cell r="G85">
            <v>10.5</v>
          </cell>
          <cell r="H85">
            <v>59.4</v>
          </cell>
          <cell r="I85">
            <v>254.8</v>
          </cell>
          <cell r="J85">
            <v>449.7</v>
          </cell>
          <cell r="K85">
            <v>2703.3</v>
          </cell>
          <cell r="L85">
            <v>3407.9</v>
          </cell>
          <cell r="M85">
            <v>223.5</v>
          </cell>
          <cell r="N85" t="e">
            <v>#VALUE!</v>
          </cell>
          <cell r="O85">
            <v>14</v>
          </cell>
          <cell r="P85">
            <v>20.3</v>
          </cell>
          <cell r="Q85">
            <v>2728.6</v>
          </cell>
          <cell r="R85">
            <v>11.1</v>
          </cell>
          <cell r="S85">
            <v>72.8</v>
          </cell>
          <cell r="T85">
            <v>568.6</v>
          </cell>
          <cell r="U85">
            <v>33.6</v>
          </cell>
          <cell r="V85">
            <v>675</v>
          </cell>
          <cell r="W85">
            <v>28.3</v>
          </cell>
          <cell r="X85">
            <v>0.6</v>
          </cell>
          <cell r="Y85">
            <v>168.1</v>
          </cell>
          <cell r="Z85">
            <v>3.4</v>
          </cell>
          <cell r="AA85">
            <v>4.5</v>
          </cell>
        </row>
        <row r="86">
          <cell r="A86">
            <v>221021012</v>
          </cell>
          <cell r="E86">
            <v>10.51</v>
          </cell>
          <cell r="F86" t="str">
            <v>-</v>
          </cell>
          <cell r="G86">
            <v>12</v>
          </cell>
          <cell r="H86">
            <v>62.4</v>
          </cell>
          <cell r="I86">
            <v>290.39999999999998</v>
          </cell>
          <cell r="J86">
            <v>449.7</v>
          </cell>
          <cell r="K86">
            <v>2703.3</v>
          </cell>
          <cell r="L86">
            <v>3443.4</v>
          </cell>
          <cell r="M86">
            <v>225.3</v>
          </cell>
          <cell r="N86" t="e">
            <v>#VALUE!</v>
          </cell>
          <cell r="O86">
            <v>14</v>
          </cell>
          <cell r="P86">
            <v>20.3</v>
          </cell>
          <cell r="Q86">
            <v>3279.6</v>
          </cell>
          <cell r="R86">
            <v>11.7</v>
          </cell>
          <cell r="S86">
            <v>73.099999999999994</v>
          </cell>
          <cell r="T86">
            <v>571.5</v>
          </cell>
          <cell r="U86">
            <v>33.6</v>
          </cell>
          <cell r="V86">
            <v>678.2</v>
          </cell>
          <cell r="W86">
            <v>29</v>
          </cell>
          <cell r="X86">
            <v>0.6</v>
          </cell>
          <cell r="Y86">
            <v>187.6</v>
          </cell>
          <cell r="Z86">
            <v>3.5</v>
          </cell>
          <cell r="AA86">
            <v>4.5</v>
          </cell>
        </row>
        <row r="87">
          <cell r="A87">
            <v>221021013</v>
          </cell>
          <cell r="E87">
            <v>12.01</v>
          </cell>
          <cell r="F87" t="str">
            <v>-</v>
          </cell>
          <cell r="G87">
            <v>15</v>
          </cell>
          <cell r="H87">
            <v>66.3</v>
          </cell>
          <cell r="I87">
            <v>78.8</v>
          </cell>
          <cell r="J87">
            <v>449.7</v>
          </cell>
          <cell r="K87">
            <v>5404.9</v>
          </cell>
          <cell r="L87">
            <v>5933.4</v>
          </cell>
          <cell r="M87">
            <v>227.6</v>
          </cell>
          <cell r="N87" t="e">
            <v>#VALUE!</v>
          </cell>
          <cell r="O87">
            <v>14</v>
          </cell>
          <cell r="P87">
            <v>20.3</v>
          </cell>
          <cell r="Q87">
            <v>4510.3</v>
          </cell>
          <cell r="R87">
            <v>12.5</v>
          </cell>
          <cell r="S87">
            <v>73.5</v>
          </cell>
          <cell r="T87">
            <v>575.4</v>
          </cell>
          <cell r="U87">
            <v>33.6</v>
          </cell>
          <cell r="V87">
            <v>682.5</v>
          </cell>
          <cell r="W87">
            <v>29.9</v>
          </cell>
          <cell r="X87">
            <v>0.6</v>
          </cell>
          <cell r="Y87">
            <v>226</v>
          </cell>
          <cell r="Z87">
            <v>3.8</v>
          </cell>
          <cell r="AA87">
            <v>4.5</v>
          </cell>
        </row>
        <row r="88">
          <cell r="A88">
            <v>321021001</v>
          </cell>
          <cell r="B88">
            <v>2.1</v>
          </cell>
          <cell r="C88">
            <v>2.1</v>
          </cell>
          <cell r="D88">
            <v>3</v>
          </cell>
          <cell r="E88">
            <v>0</v>
          </cell>
          <cell r="F88" t="str">
            <v>-</v>
          </cell>
          <cell r="G88">
            <v>0.3</v>
          </cell>
          <cell r="H88">
            <v>63.6</v>
          </cell>
          <cell r="I88">
            <v>99.7</v>
          </cell>
          <cell r="J88">
            <v>2195.5</v>
          </cell>
          <cell r="K88">
            <v>1638.1</v>
          </cell>
          <cell r="L88">
            <v>3933.3</v>
          </cell>
          <cell r="M88">
            <v>295.2</v>
          </cell>
          <cell r="N88" t="e">
            <v>#VALUE!</v>
          </cell>
          <cell r="O88">
            <v>21</v>
          </cell>
          <cell r="P88">
            <v>30.5</v>
          </cell>
          <cell r="Q88">
            <v>354.6</v>
          </cell>
          <cell r="R88">
            <v>10.5</v>
          </cell>
          <cell r="S88">
            <v>74.3</v>
          </cell>
          <cell r="T88">
            <v>701.9</v>
          </cell>
          <cell r="U88">
            <v>49.4</v>
          </cell>
          <cell r="V88">
            <v>825.6</v>
          </cell>
          <cell r="W88">
            <v>26.1</v>
          </cell>
          <cell r="X88">
            <v>0.8</v>
          </cell>
          <cell r="Y88">
            <v>48</v>
          </cell>
          <cell r="Z88">
            <v>3.2</v>
          </cell>
          <cell r="AA88">
            <v>6.8</v>
          </cell>
        </row>
        <row r="89">
          <cell r="A89">
            <v>321021002</v>
          </cell>
          <cell r="E89">
            <v>0.31</v>
          </cell>
          <cell r="F89" t="str">
            <v>-</v>
          </cell>
          <cell r="G89">
            <v>0.6</v>
          </cell>
          <cell r="H89">
            <v>59.9</v>
          </cell>
          <cell r="I89">
            <v>98</v>
          </cell>
          <cell r="J89">
            <v>2133.9</v>
          </cell>
          <cell r="K89">
            <v>1387.9</v>
          </cell>
          <cell r="L89">
            <v>3619.8</v>
          </cell>
          <cell r="M89">
            <v>293.5</v>
          </cell>
          <cell r="N89" t="e">
            <v>#VALUE!</v>
          </cell>
          <cell r="O89">
            <v>21</v>
          </cell>
          <cell r="P89">
            <v>30.5</v>
          </cell>
          <cell r="Q89">
            <v>393</v>
          </cell>
          <cell r="R89">
            <v>9.9</v>
          </cell>
          <cell r="S89">
            <v>74</v>
          </cell>
          <cell r="T89">
            <v>699.3</v>
          </cell>
          <cell r="U89">
            <v>49.4</v>
          </cell>
          <cell r="V89">
            <v>822.6</v>
          </cell>
          <cell r="W89">
            <v>25.4</v>
          </cell>
          <cell r="X89">
            <v>0.8</v>
          </cell>
          <cell r="Y89">
            <v>52.1</v>
          </cell>
          <cell r="Z89">
            <v>3</v>
          </cell>
          <cell r="AA89">
            <v>6.8</v>
          </cell>
        </row>
        <row r="90">
          <cell r="A90">
            <v>321021003</v>
          </cell>
          <cell r="E90">
            <v>0.61</v>
          </cell>
          <cell r="F90" t="str">
            <v>-</v>
          </cell>
          <cell r="G90">
            <v>1.5</v>
          </cell>
          <cell r="H90">
            <v>57.7</v>
          </cell>
          <cell r="I90">
            <v>97.1</v>
          </cell>
          <cell r="J90">
            <v>2173.6</v>
          </cell>
          <cell r="K90">
            <v>1160.4000000000001</v>
          </cell>
          <cell r="L90">
            <v>3431.1</v>
          </cell>
          <cell r="M90">
            <v>292.39999999999998</v>
          </cell>
          <cell r="N90" t="e">
            <v>#VALUE!</v>
          </cell>
          <cell r="O90">
            <v>21</v>
          </cell>
          <cell r="P90">
            <v>30.5</v>
          </cell>
          <cell r="Q90">
            <v>536.29999999999995</v>
          </cell>
          <cell r="R90">
            <v>9.5</v>
          </cell>
          <cell r="S90">
            <v>66.8</v>
          </cell>
          <cell r="T90">
            <v>697.7</v>
          </cell>
          <cell r="U90">
            <v>49.4</v>
          </cell>
          <cell r="V90">
            <v>813.9</v>
          </cell>
          <cell r="W90">
            <v>25</v>
          </cell>
          <cell r="X90">
            <v>0.8</v>
          </cell>
          <cell r="Y90">
            <v>66.2</v>
          </cell>
          <cell r="Z90">
            <v>2.9</v>
          </cell>
          <cell r="AA90">
            <v>6.8</v>
          </cell>
        </row>
        <row r="91">
          <cell r="A91">
            <v>321021004</v>
          </cell>
          <cell r="E91">
            <v>1.51</v>
          </cell>
          <cell r="F91" t="str">
            <v>-</v>
          </cell>
          <cell r="G91">
            <v>2.25</v>
          </cell>
          <cell r="H91">
            <v>57.7</v>
          </cell>
          <cell r="I91">
            <v>97.1</v>
          </cell>
          <cell r="J91">
            <v>2357.5</v>
          </cell>
          <cell r="K91">
            <v>1319.6</v>
          </cell>
          <cell r="L91">
            <v>3774.2</v>
          </cell>
          <cell r="M91">
            <v>292.39999999999998</v>
          </cell>
          <cell r="N91" t="e">
            <v>#VALUE!</v>
          </cell>
          <cell r="O91">
            <v>21</v>
          </cell>
          <cell r="P91">
            <v>30.5</v>
          </cell>
          <cell r="Q91">
            <v>672.1</v>
          </cell>
          <cell r="R91">
            <v>9.5</v>
          </cell>
          <cell r="S91">
            <v>66.8</v>
          </cell>
          <cell r="T91">
            <v>697.7</v>
          </cell>
          <cell r="U91">
            <v>49.4</v>
          </cell>
          <cell r="V91">
            <v>813.9</v>
          </cell>
          <cell r="W91">
            <v>25</v>
          </cell>
          <cell r="X91">
            <v>0.8</v>
          </cell>
          <cell r="Y91">
            <v>78.400000000000006</v>
          </cell>
          <cell r="Z91">
            <v>2.9</v>
          </cell>
          <cell r="AA91">
            <v>6.8</v>
          </cell>
        </row>
        <row r="92">
          <cell r="A92">
            <v>321021005</v>
          </cell>
          <cell r="E92">
            <v>2.2599999999999998</v>
          </cell>
          <cell r="F92" t="str">
            <v>-</v>
          </cell>
          <cell r="G92">
            <v>3</v>
          </cell>
          <cell r="H92">
            <v>59.9</v>
          </cell>
          <cell r="I92">
            <v>98</v>
          </cell>
          <cell r="J92">
            <v>2401.6</v>
          </cell>
          <cell r="K92">
            <v>1387.9</v>
          </cell>
          <cell r="L92">
            <v>3887.5</v>
          </cell>
          <cell r="M92">
            <v>293.5</v>
          </cell>
          <cell r="N92" t="e">
            <v>#VALUE!</v>
          </cell>
          <cell r="O92">
            <v>21</v>
          </cell>
          <cell r="P92">
            <v>30.5</v>
          </cell>
          <cell r="Q92">
            <v>825.2</v>
          </cell>
          <cell r="R92">
            <v>9.9</v>
          </cell>
          <cell r="S92">
            <v>74</v>
          </cell>
          <cell r="T92">
            <v>699.3</v>
          </cell>
          <cell r="U92">
            <v>49.4</v>
          </cell>
          <cell r="V92">
            <v>822.6</v>
          </cell>
          <cell r="W92">
            <v>25.4</v>
          </cell>
          <cell r="X92">
            <v>0.8</v>
          </cell>
          <cell r="Y92">
            <v>91.1</v>
          </cell>
          <cell r="Z92">
            <v>3</v>
          </cell>
          <cell r="AA92">
            <v>6.8</v>
          </cell>
        </row>
        <row r="93">
          <cell r="A93">
            <v>321021006</v>
          </cell>
          <cell r="E93">
            <v>3.01</v>
          </cell>
          <cell r="F93" t="str">
            <v>-</v>
          </cell>
          <cell r="G93">
            <v>3.75</v>
          </cell>
          <cell r="H93">
            <v>61.4</v>
          </cell>
          <cell r="I93">
            <v>98.7</v>
          </cell>
          <cell r="J93">
            <v>2590.4</v>
          </cell>
          <cell r="K93">
            <v>1638.1</v>
          </cell>
          <cell r="L93">
            <v>4327.3</v>
          </cell>
          <cell r="M93">
            <v>294.10000000000002</v>
          </cell>
          <cell r="N93" t="e">
            <v>#VALUE!</v>
          </cell>
          <cell r="O93">
            <v>21</v>
          </cell>
          <cell r="P93">
            <v>30.5</v>
          </cell>
          <cell r="Q93">
            <v>988.3</v>
          </cell>
          <cell r="R93">
            <v>10.1</v>
          </cell>
          <cell r="S93">
            <v>74.099999999999994</v>
          </cell>
          <cell r="T93">
            <v>700.3</v>
          </cell>
          <cell r="U93">
            <v>49.4</v>
          </cell>
          <cell r="V93">
            <v>823.8</v>
          </cell>
          <cell r="W93">
            <v>25.7</v>
          </cell>
          <cell r="X93">
            <v>0.8</v>
          </cell>
          <cell r="Y93">
            <v>103.6</v>
          </cell>
          <cell r="Z93">
            <v>3.1</v>
          </cell>
          <cell r="AA93">
            <v>6.8</v>
          </cell>
        </row>
        <row r="94">
          <cell r="A94">
            <v>321021007</v>
          </cell>
          <cell r="E94">
            <v>3.76</v>
          </cell>
          <cell r="F94" t="str">
            <v>-</v>
          </cell>
          <cell r="G94">
            <v>4.5</v>
          </cell>
          <cell r="H94">
            <v>63.6</v>
          </cell>
          <cell r="I94">
            <v>99.7</v>
          </cell>
          <cell r="J94">
            <v>2193.9</v>
          </cell>
          <cell r="K94">
            <v>2766.8</v>
          </cell>
          <cell r="L94">
            <v>5060.3999999999996</v>
          </cell>
          <cell r="M94">
            <v>295.2</v>
          </cell>
          <cell r="N94" t="e">
            <v>#VALUE!</v>
          </cell>
          <cell r="O94">
            <v>21</v>
          </cell>
          <cell r="P94">
            <v>30.5</v>
          </cell>
          <cell r="Q94">
            <v>1165.5999999999999</v>
          </cell>
          <cell r="R94">
            <v>10.5</v>
          </cell>
          <cell r="S94">
            <v>74.3</v>
          </cell>
          <cell r="T94">
            <v>701.9</v>
          </cell>
          <cell r="U94">
            <v>49.4</v>
          </cell>
          <cell r="V94">
            <v>825.6</v>
          </cell>
          <cell r="W94">
            <v>26.1</v>
          </cell>
          <cell r="X94">
            <v>0.8</v>
          </cell>
          <cell r="Y94">
            <v>116.3</v>
          </cell>
          <cell r="Z94">
            <v>3.2</v>
          </cell>
          <cell r="AA94">
            <v>6.8</v>
          </cell>
        </row>
        <row r="95">
          <cell r="A95">
            <v>321021008</v>
          </cell>
          <cell r="E95">
            <v>4.51</v>
          </cell>
          <cell r="F95" t="str">
            <v>-</v>
          </cell>
          <cell r="G95">
            <v>6</v>
          </cell>
          <cell r="H95">
            <v>68.7</v>
          </cell>
          <cell r="I95">
            <v>314.2</v>
          </cell>
          <cell r="J95">
            <v>705.9</v>
          </cell>
          <cell r="K95">
            <v>3161.1</v>
          </cell>
          <cell r="L95">
            <v>4181.2</v>
          </cell>
          <cell r="M95">
            <v>297.60000000000002</v>
          </cell>
          <cell r="N95" t="e">
            <v>#VALUE!</v>
          </cell>
          <cell r="O95">
            <v>21</v>
          </cell>
          <cell r="P95">
            <v>30.5</v>
          </cell>
          <cell r="Q95">
            <v>1559.3</v>
          </cell>
          <cell r="R95">
            <v>11.5</v>
          </cell>
          <cell r="S95">
            <v>74.8</v>
          </cell>
          <cell r="T95">
            <v>705.6</v>
          </cell>
          <cell r="U95">
            <v>49.4</v>
          </cell>
          <cell r="V95">
            <v>829.8</v>
          </cell>
          <cell r="W95">
            <v>27.1</v>
          </cell>
          <cell r="X95">
            <v>0.8</v>
          </cell>
          <cell r="Y95">
            <v>141.80000000000001</v>
          </cell>
          <cell r="Z95">
            <v>3.5</v>
          </cell>
          <cell r="AA95">
            <v>6.8</v>
          </cell>
        </row>
        <row r="96">
          <cell r="A96">
            <v>321021009</v>
          </cell>
          <cell r="E96">
            <v>6.01</v>
          </cell>
          <cell r="F96" t="str">
            <v>-</v>
          </cell>
          <cell r="G96">
            <v>7.5</v>
          </cell>
          <cell r="H96">
            <v>73.8</v>
          </cell>
          <cell r="I96">
            <v>332.3</v>
          </cell>
          <cell r="J96">
            <v>705.9</v>
          </cell>
          <cell r="K96">
            <v>3557.6</v>
          </cell>
          <cell r="L96">
            <v>4595.8</v>
          </cell>
          <cell r="M96">
            <v>300</v>
          </cell>
          <cell r="N96" t="e">
            <v>#VALUE!</v>
          </cell>
          <cell r="O96">
            <v>21</v>
          </cell>
          <cell r="P96">
            <v>30.5</v>
          </cell>
          <cell r="Q96">
            <v>2002.4</v>
          </cell>
          <cell r="R96">
            <v>12.4</v>
          </cell>
          <cell r="S96">
            <v>75.3</v>
          </cell>
          <cell r="T96">
            <v>709.2</v>
          </cell>
          <cell r="U96">
            <v>49.4</v>
          </cell>
          <cell r="V96">
            <v>833.9</v>
          </cell>
          <cell r="W96">
            <v>28</v>
          </cell>
          <cell r="X96">
            <v>0.8</v>
          </cell>
          <cell r="Y96">
            <v>167.3</v>
          </cell>
          <cell r="Z96">
            <v>3.7</v>
          </cell>
          <cell r="AA96">
            <v>6.8</v>
          </cell>
        </row>
        <row r="97">
          <cell r="A97">
            <v>321021010</v>
          </cell>
          <cell r="E97">
            <v>7.51</v>
          </cell>
          <cell r="F97" t="str">
            <v>-</v>
          </cell>
          <cell r="G97">
            <v>9</v>
          </cell>
          <cell r="H97">
            <v>81.099999999999994</v>
          </cell>
          <cell r="I97">
            <v>354.6</v>
          </cell>
          <cell r="J97">
            <v>705.9</v>
          </cell>
          <cell r="K97">
            <v>3557.6</v>
          </cell>
          <cell r="L97">
            <v>4618</v>
          </cell>
          <cell r="M97">
            <v>303.5</v>
          </cell>
          <cell r="N97" t="e">
            <v>#VALUE!</v>
          </cell>
          <cell r="O97">
            <v>21</v>
          </cell>
          <cell r="P97">
            <v>30.5</v>
          </cell>
          <cell r="Q97">
            <v>2504.6</v>
          </cell>
          <cell r="R97">
            <v>13.7</v>
          </cell>
          <cell r="S97">
            <v>75.900000000000006</v>
          </cell>
          <cell r="T97">
            <v>714.5</v>
          </cell>
          <cell r="U97">
            <v>49.4</v>
          </cell>
          <cell r="V97">
            <v>839.8</v>
          </cell>
          <cell r="W97">
            <v>29.4</v>
          </cell>
          <cell r="X97">
            <v>0.8</v>
          </cell>
          <cell r="Y97">
            <v>193.3</v>
          </cell>
          <cell r="Z97">
            <v>4.0999999999999996</v>
          </cell>
          <cell r="AA97">
            <v>6.8</v>
          </cell>
        </row>
        <row r="98">
          <cell r="A98">
            <v>321021011</v>
          </cell>
          <cell r="E98">
            <v>9.01</v>
          </cell>
          <cell r="F98" t="str">
            <v>-</v>
          </cell>
          <cell r="G98">
            <v>10.5</v>
          </cell>
          <cell r="H98">
            <v>85.5</v>
          </cell>
          <cell r="I98">
            <v>375.5</v>
          </cell>
          <cell r="J98">
            <v>705.9</v>
          </cell>
          <cell r="K98">
            <v>3557.6</v>
          </cell>
          <cell r="L98">
            <v>4639</v>
          </cell>
          <cell r="M98">
            <v>305.60000000000002</v>
          </cell>
          <cell r="N98" t="e">
            <v>#VALUE!</v>
          </cell>
          <cell r="O98">
            <v>21</v>
          </cell>
          <cell r="P98">
            <v>30.5</v>
          </cell>
          <cell r="Q98">
            <v>3043.6</v>
          </cell>
          <cell r="R98">
            <v>14.5</v>
          </cell>
          <cell r="S98">
            <v>76.400000000000006</v>
          </cell>
          <cell r="T98">
            <v>717.6</v>
          </cell>
          <cell r="U98">
            <v>49.4</v>
          </cell>
          <cell r="V98">
            <v>843.4</v>
          </cell>
          <cell r="W98">
            <v>30.3</v>
          </cell>
          <cell r="X98">
            <v>0.8</v>
          </cell>
          <cell r="Y98">
            <v>218.7</v>
          </cell>
          <cell r="Z98">
            <v>4.3</v>
          </cell>
          <cell r="AA98">
            <v>6.8</v>
          </cell>
        </row>
        <row r="99">
          <cell r="A99">
            <v>321021012</v>
          </cell>
          <cell r="E99">
            <v>10.51</v>
          </cell>
          <cell r="F99" t="str">
            <v>-</v>
          </cell>
          <cell r="G99">
            <v>12</v>
          </cell>
          <cell r="H99">
            <v>89.8</v>
          </cell>
          <cell r="I99">
            <v>428.2</v>
          </cell>
          <cell r="J99">
            <v>705.9</v>
          </cell>
          <cell r="K99">
            <v>3557.6</v>
          </cell>
          <cell r="L99">
            <v>4691.6000000000004</v>
          </cell>
          <cell r="M99">
            <v>307.60000000000002</v>
          </cell>
          <cell r="N99" t="e">
            <v>#VALUE!</v>
          </cell>
          <cell r="O99">
            <v>21</v>
          </cell>
          <cell r="P99">
            <v>30.5</v>
          </cell>
          <cell r="Q99">
            <v>3631.3</v>
          </cell>
          <cell r="R99">
            <v>15.3</v>
          </cell>
          <cell r="S99">
            <v>76.8</v>
          </cell>
          <cell r="T99">
            <v>720.8</v>
          </cell>
          <cell r="U99">
            <v>49.4</v>
          </cell>
          <cell r="V99">
            <v>847</v>
          </cell>
          <cell r="W99">
            <v>31.1</v>
          </cell>
          <cell r="X99">
            <v>0.8</v>
          </cell>
          <cell r="Y99">
            <v>244</v>
          </cell>
          <cell r="Z99">
            <v>4.5999999999999996</v>
          </cell>
          <cell r="AA99">
            <v>6.8</v>
          </cell>
        </row>
        <row r="100">
          <cell r="A100">
            <v>321021013</v>
          </cell>
          <cell r="E100">
            <v>12.01</v>
          </cell>
          <cell r="F100" t="str">
            <v>-</v>
          </cell>
          <cell r="G100">
            <v>15</v>
          </cell>
          <cell r="H100">
            <v>95.7</v>
          </cell>
          <cell r="I100">
            <v>114</v>
          </cell>
          <cell r="J100">
            <v>705.9</v>
          </cell>
          <cell r="K100">
            <v>7554.2</v>
          </cell>
          <cell r="L100">
            <v>8374.1</v>
          </cell>
          <cell r="M100">
            <v>310.39999999999998</v>
          </cell>
          <cell r="N100" t="e">
            <v>#VALUE!</v>
          </cell>
          <cell r="O100">
            <v>21</v>
          </cell>
          <cell r="P100">
            <v>30.5</v>
          </cell>
          <cell r="Q100">
            <v>4934.3999999999996</v>
          </cell>
          <cell r="R100">
            <v>16.399999999999999</v>
          </cell>
          <cell r="S100">
            <v>77.3</v>
          </cell>
          <cell r="T100">
            <v>725</v>
          </cell>
          <cell r="U100">
            <v>49.4</v>
          </cell>
          <cell r="V100">
            <v>851.7</v>
          </cell>
          <cell r="W100">
            <v>32.200000000000003</v>
          </cell>
          <cell r="X100">
            <v>0.8</v>
          </cell>
          <cell r="Y100">
            <v>294.10000000000002</v>
          </cell>
          <cell r="Z100">
            <v>4.9000000000000004</v>
          </cell>
          <cell r="AA100">
            <v>6.8</v>
          </cell>
        </row>
        <row r="101">
          <cell r="A101">
            <v>421021001</v>
          </cell>
          <cell r="D101">
            <v>4</v>
          </cell>
          <cell r="E101">
            <v>0</v>
          </cell>
          <cell r="F101" t="str">
            <v>-</v>
          </cell>
          <cell r="G101">
            <v>0.3</v>
          </cell>
          <cell r="H101">
            <v>82.6</v>
          </cell>
          <cell r="I101">
            <v>131.69999999999999</v>
          </cell>
          <cell r="J101">
            <v>2818.6</v>
          </cell>
          <cell r="K101">
            <v>2172.8000000000002</v>
          </cell>
          <cell r="L101">
            <v>5123.2</v>
          </cell>
          <cell r="M101">
            <v>375.9</v>
          </cell>
          <cell r="N101" t="e">
            <v>#VALUE!</v>
          </cell>
          <cell r="O101">
            <v>28</v>
          </cell>
          <cell r="P101">
            <v>40.700000000000003</v>
          </cell>
          <cell r="Q101">
            <v>422.8</v>
          </cell>
          <cell r="R101">
            <v>12.8</v>
          </cell>
          <cell r="S101">
            <v>77.400000000000006</v>
          </cell>
          <cell r="T101">
            <v>855.3</v>
          </cell>
          <cell r="U101">
            <v>65.2</v>
          </cell>
          <cell r="V101">
            <v>997.8</v>
          </cell>
          <cell r="W101">
            <v>27.3</v>
          </cell>
          <cell r="X101">
            <v>1</v>
          </cell>
          <cell r="Y101">
            <v>59.1</v>
          </cell>
          <cell r="Z101">
            <v>3.8</v>
          </cell>
          <cell r="AA101">
            <v>9.1999999999999993</v>
          </cell>
        </row>
        <row r="102">
          <cell r="A102">
            <v>421021002</v>
          </cell>
          <cell r="E102">
            <v>0.31</v>
          </cell>
          <cell r="F102" t="str">
            <v>-</v>
          </cell>
          <cell r="G102">
            <v>0.6</v>
          </cell>
          <cell r="H102">
            <v>77.7</v>
          </cell>
          <cell r="I102">
            <v>129.6</v>
          </cell>
          <cell r="J102">
            <v>2739.3</v>
          </cell>
          <cell r="K102">
            <v>1840.9</v>
          </cell>
          <cell r="L102">
            <v>4709.7</v>
          </cell>
          <cell r="M102">
            <v>373.9</v>
          </cell>
          <cell r="N102" t="e">
            <v>#VALUE!</v>
          </cell>
          <cell r="O102">
            <v>28</v>
          </cell>
          <cell r="P102">
            <v>40.700000000000003</v>
          </cell>
          <cell r="Q102">
            <v>467.1</v>
          </cell>
          <cell r="R102">
            <v>11.9</v>
          </cell>
          <cell r="S102">
            <v>76.900000000000006</v>
          </cell>
          <cell r="T102">
            <v>852.4</v>
          </cell>
          <cell r="U102">
            <v>65.2</v>
          </cell>
          <cell r="V102">
            <v>994.6</v>
          </cell>
          <cell r="W102">
            <v>26.5</v>
          </cell>
          <cell r="X102">
            <v>1</v>
          </cell>
          <cell r="Y102">
            <v>64.099999999999994</v>
          </cell>
          <cell r="Z102">
            <v>3.5</v>
          </cell>
          <cell r="AA102">
            <v>9.1999999999999993</v>
          </cell>
        </row>
        <row r="103">
          <cell r="A103">
            <v>421021003</v>
          </cell>
          <cell r="E103">
            <v>0.61</v>
          </cell>
          <cell r="F103" t="str">
            <v>-</v>
          </cell>
          <cell r="G103">
            <v>1.5</v>
          </cell>
          <cell r="H103">
            <v>74.8</v>
          </cell>
          <cell r="I103">
            <v>128.30000000000001</v>
          </cell>
          <cell r="J103">
            <v>2774</v>
          </cell>
          <cell r="K103">
            <v>1539.1</v>
          </cell>
          <cell r="L103">
            <v>4441.3999999999996</v>
          </cell>
          <cell r="M103">
            <v>372.7</v>
          </cell>
          <cell r="N103" t="e">
            <v>#VALUE!</v>
          </cell>
          <cell r="O103">
            <v>28</v>
          </cell>
          <cell r="P103">
            <v>40.700000000000003</v>
          </cell>
          <cell r="Q103">
            <v>630.9</v>
          </cell>
          <cell r="R103">
            <v>11.4</v>
          </cell>
          <cell r="S103">
            <v>69.7</v>
          </cell>
          <cell r="T103">
            <v>850.8</v>
          </cell>
          <cell r="U103">
            <v>65.2</v>
          </cell>
          <cell r="V103">
            <v>985.7</v>
          </cell>
          <cell r="W103">
            <v>26.1</v>
          </cell>
          <cell r="X103">
            <v>1</v>
          </cell>
          <cell r="Y103">
            <v>81.5</v>
          </cell>
          <cell r="Z103">
            <v>3.4</v>
          </cell>
          <cell r="AA103">
            <v>9.1999999999999993</v>
          </cell>
        </row>
        <row r="104">
          <cell r="A104">
            <v>421021004</v>
          </cell>
          <cell r="E104">
            <v>1.51</v>
          </cell>
          <cell r="F104" t="str">
            <v>-</v>
          </cell>
          <cell r="G104">
            <v>2.25</v>
          </cell>
          <cell r="H104">
            <v>74.8</v>
          </cell>
          <cell r="I104">
            <v>128.30000000000001</v>
          </cell>
          <cell r="J104">
            <v>2990.1</v>
          </cell>
          <cell r="K104">
            <v>1750.3</v>
          </cell>
          <cell r="L104">
            <v>4868.7</v>
          </cell>
          <cell r="M104">
            <v>372.7</v>
          </cell>
          <cell r="N104" t="e">
            <v>#VALUE!</v>
          </cell>
          <cell r="O104">
            <v>28</v>
          </cell>
          <cell r="P104">
            <v>40.700000000000003</v>
          </cell>
          <cell r="Q104">
            <v>784.3</v>
          </cell>
          <cell r="R104">
            <v>11.4</v>
          </cell>
          <cell r="S104">
            <v>69.7</v>
          </cell>
          <cell r="T104">
            <v>850.8</v>
          </cell>
          <cell r="U104">
            <v>65.2</v>
          </cell>
          <cell r="V104">
            <v>985.7</v>
          </cell>
          <cell r="W104">
            <v>26.1</v>
          </cell>
          <cell r="X104">
            <v>1</v>
          </cell>
          <cell r="Y104">
            <v>96.6</v>
          </cell>
          <cell r="Z104">
            <v>3.4</v>
          </cell>
          <cell r="AA104">
            <v>9.1999999999999993</v>
          </cell>
        </row>
        <row r="105">
          <cell r="A105">
            <v>421021005</v>
          </cell>
          <cell r="E105">
            <v>2.2599999999999998</v>
          </cell>
          <cell r="F105" t="str">
            <v>-</v>
          </cell>
          <cell r="G105">
            <v>3</v>
          </cell>
          <cell r="H105">
            <v>77.7</v>
          </cell>
          <cell r="I105">
            <v>129.6</v>
          </cell>
          <cell r="J105">
            <v>3051.8</v>
          </cell>
          <cell r="K105">
            <v>1840.9</v>
          </cell>
          <cell r="L105">
            <v>5022.2</v>
          </cell>
          <cell r="M105">
            <v>373.9</v>
          </cell>
          <cell r="N105" t="e">
            <v>#VALUE!</v>
          </cell>
          <cell r="O105">
            <v>28</v>
          </cell>
          <cell r="P105">
            <v>40.700000000000003</v>
          </cell>
          <cell r="Q105">
            <v>955.7</v>
          </cell>
          <cell r="R105">
            <v>11.9</v>
          </cell>
          <cell r="S105">
            <v>76.900000000000006</v>
          </cell>
          <cell r="T105">
            <v>852.4</v>
          </cell>
          <cell r="U105">
            <v>65.2</v>
          </cell>
          <cell r="V105">
            <v>994.6</v>
          </cell>
          <cell r="W105">
            <v>26.5</v>
          </cell>
          <cell r="X105">
            <v>1</v>
          </cell>
          <cell r="Y105">
            <v>112.2</v>
          </cell>
          <cell r="Z105">
            <v>3.5</v>
          </cell>
          <cell r="AA105">
            <v>9.1999999999999993</v>
          </cell>
        </row>
        <row r="106">
          <cell r="A106">
            <v>421021006</v>
          </cell>
          <cell r="E106">
            <v>3.01</v>
          </cell>
          <cell r="F106" t="str">
            <v>-</v>
          </cell>
          <cell r="G106">
            <v>3.75</v>
          </cell>
          <cell r="H106">
            <v>79.7</v>
          </cell>
          <cell r="I106">
            <v>130.4</v>
          </cell>
          <cell r="J106">
            <v>3292</v>
          </cell>
          <cell r="K106">
            <v>2172.8000000000002</v>
          </cell>
          <cell r="L106">
            <v>5595.3</v>
          </cell>
          <cell r="M106">
            <v>374.7</v>
          </cell>
          <cell r="N106" t="e">
            <v>#VALUE!</v>
          </cell>
          <cell r="O106">
            <v>28</v>
          </cell>
          <cell r="P106">
            <v>40.700000000000003</v>
          </cell>
          <cell r="Q106">
            <v>1136.9000000000001</v>
          </cell>
          <cell r="R106">
            <v>12.3</v>
          </cell>
          <cell r="S106">
            <v>77.099999999999994</v>
          </cell>
          <cell r="T106">
            <v>853.6</v>
          </cell>
          <cell r="U106">
            <v>65.2</v>
          </cell>
          <cell r="V106">
            <v>995.9</v>
          </cell>
          <cell r="W106">
            <v>26.9</v>
          </cell>
          <cell r="X106">
            <v>1</v>
          </cell>
          <cell r="Y106">
            <v>127.6</v>
          </cell>
          <cell r="Z106">
            <v>3.7</v>
          </cell>
          <cell r="AA106">
            <v>9.1999999999999993</v>
          </cell>
        </row>
        <row r="107">
          <cell r="A107">
            <v>421021007</v>
          </cell>
          <cell r="E107">
            <v>3.76</v>
          </cell>
          <cell r="F107" t="str">
            <v>-</v>
          </cell>
          <cell r="G107">
            <v>4.5</v>
          </cell>
          <cell r="H107">
            <v>82.6</v>
          </cell>
          <cell r="I107">
            <v>131.69999999999999</v>
          </cell>
          <cell r="J107">
            <v>2763.4</v>
          </cell>
          <cell r="K107">
            <v>3674.8</v>
          </cell>
          <cell r="L107">
            <v>6569.9</v>
          </cell>
          <cell r="M107">
            <v>375.9</v>
          </cell>
          <cell r="N107" t="e">
            <v>#VALUE!</v>
          </cell>
          <cell r="O107">
            <v>28</v>
          </cell>
          <cell r="P107">
            <v>40.700000000000003</v>
          </cell>
          <cell r="Q107">
            <v>1332.5</v>
          </cell>
          <cell r="R107">
            <v>12.8</v>
          </cell>
          <cell r="S107">
            <v>77.400000000000006</v>
          </cell>
          <cell r="T107">
            <v>855.3</v>
          </cell>
          <cell r="U107">
            <v>65.2</v>
          </cell>
          <cell r="V107">
            <v>997.8</v>
          </cell>
          <cell r="W107">
            <v>27.3</v>
          </cell>
          <cell r="X107">
            <v>1</v>
          </cell>
          <cell r="Y107">
            <v>143.19999999999999</v>
          </cell>
          <cell r="Z107">
            <v>3.8</v>
          </cell>
          <cell r="AA107">
            <v>9.1999999999999993</v>
          </cell>
        </row>
        <row r="108">
          <cell r="A108">
            <v>421021008</v>
          </cell>
          <cell r="E108">
            <v>4.51</v>
          </cell>
          <cell r="F108" t="str">
            <v>-</v>
          </cell>
          <cell r="G108">
            <v>6</v>
          </cell>
          <cell r="H108">
            <v>89.3</v>
          </cell>
          <cell r="I108">
            <v>416.3</v>
          </cell>
          <cell r="J108">
            <v>962</v>
          </cell>
          <cell r="K108">
            <v>3907.7</v>
          </cell>
          <cell r="L108">
            <v>5285.9</v>
          </cell>
          <cell r="M108">
            <v>378.6</v>
          </cell>
          <cell r="N108" t="e">
            <v>#VALUE!</v>
          </cell>
          <cell r="O108">
            <v>28</v>
          </cell>
          <cell r="P108">
            <v>40.700000000000003</v>
          </cell>
          <cell r="Q108">
            <v>1763.2</v>
          </cell>
          <cell r="R108">
            <v>14</v>
          </cell>
          <cell r="S108">
            <v>78</v>
          </cell>
          <cell r="T108">
            <v>859.2</v>
          </cell>
          <cell r="U108">
            <v>65.2</v>
          </cell>
          <cell r="V108">
            <v>1002.3</v>
          </cell>
          <cell r="W108">
            <v>28.5</v>
          </cell>
          <cell r="X108">
            <v>1</v>
          </cell>
          <cell r="Y108">
            <v>174.6</v>
          </cell>
          <cell r="Z108">
            <v>4.2</v>
          </cell>
          <cell r="AA108">
            <v>9.1999999999999993</v>
          </cell>
        </row>
        <row r="109">
          <cell r="A109">
            <v>421021009</v>
          </cell>
          <cell r="E109">
            <v>6.01</v>
          </cell>
          <cell r="F109" t="str">
            <v>-</v>
          </cell>
          <cell r="G109">
            <v>7.5</v>
          </cell>
          <cell r="H109">
            <v>96.1</v>
          </cell>
          <cell r="I109">
            <v>440.3</v>
          </cell>
          <cell r="J109">
            <v>962</v>
          </cell>
          <cell r="K109">
            <v>4436.3</v>
          </cell>
          <cell r="L109">
            <v>5838.6</v>
          </cell>
          <cell r="M109">
            <v>381.4</v>
          </cell>
          <cell r="N109" t="e">
            <v>#VALUE!</v>
          </cell>
          <cell r="O109">
            <v>28</v>
          </cell>
          <cell r="P109">
            <v>40.700000000000003</v>
          </cell>
          <cell r="Q109">
            <v>2243.1</v>
          </cell>
          <cell r="R109">
            <v>15.2</v>
          </cell>
          <cell r="S109">
            <v>78.599999999999994</v>
          </cell>
          <cell r="T109">
            <v>863.1</v>
          </cell>
          <cell r="U109">
            <v>65.2</v>
          </cell>
          <cell r="V109">
            <v>1006.9</v>
          </cell>
          <cell r="W109">
            <v>29.6</v>
          </cell>
          <cell r="X109">
            <v>1</v>
          </cell>
          <cell r="Y109">
            <v>206</v>
          </cell>
          <cell r="Z109">
            <v>4.5</v>
          </cell>
          <cell r="AA109">
            <v>9.1999999999999993</v>
          </cell>
        </row>
        <row r="110">
          <cell r="A110">
            <v>421021010</v>
          </cell>
          <cell r="E110">
            <v>7.51</v>
          </cell>
          <cell r="F110" t="str">
            <v>-</v>
          </cell>
          <cell r="G110">
            <v>9</v>
          </cell>
          <cell r="H110">
            <v>105.7</v>
          </cell>
          <cell r="I110">
            <v>469.8</v>
          </cell>
          <cell r="J110">
            <v>962</v>
          </cell>
          <cell r="K110">
            <v>4436.3</v>
          </cell>
          <cell r="L110">
            <v>5868.1</v>
          </cell>
          <cell r="M110">
            <v>385.3</v>
          </cell>
          <cell r="N110" t="e">
            <v>#VALUE!</v>
          </cell>
          <cell r="O110">
            <v>28</v>
          </cell>
          <cell r="P110">
            <v>40.700000000000003</v>
          </cell>
          <cell r="Q110">
            <v>2783</v>
          </cell>
          <cell r="R110">
            <v>16.899999999999999</v>
          </cell>
          <cell r="S110">
            <v>79.400000000000006</v>
          </cell>
          <cell r="T110">
            <v>868.7</v>
          </cell>
          <cell r="U110">
            <v>65.2</v>
          </cell>
          <cell r="V110">
            <v>1013.3</v>
          </cell>
          <cell r="W110">
            <v>31.2</v>
          </cell>
          <cell r="X110">
            <v>1</v>
          </cell>
          <cell r="Y110">
            <v>238</v>
          </cell>
          <cell r="Z110">
            <v>5</v>
          </cell>
          <cell r="AA110">
            <v>9.1999999999999993</v>
          </cell>
        </row>
        <row r="111">
          <cell r="A111">
            <v>421021011</v>
          </cell>
          <cell r="E111">
            <v>9.01</v>
          </cell>
          <cell r="F111" t="str">
            <v>-</v>
          </cell>
          <cell r="G111">
            <v>10.5</v>
          </cell>
          <cell r="H111">
            <v>111.5</v>
          </cell>
          <cell r="I111">
            <v>497.6</v>
          </cell>
          <cell r="J111">
            <v>962</v>
          </cell>
          <cell r="K111">
            <v>4436.3</v>
          </cell>
          <cell r="L111">
            <v>5895.9</v>
          </cell>
          <cell r="M111">
            <v>387.7</v>
          </cell>
          <cell r="N111" t="e">
            <v>#VALUE!</v>
          </cell>
          <cell r="O111">
            <v>28</v>
          </cell>
          <cell r="P111">
            <v>40.700000000000003</v>
          </cell>
          <cell r="Q111">
            <v>3358.6</v>
          </cell>
          <cell r="R111">
            <v>17.899999999999999</v>
          </cell>
          <cell r="S111">
            <v>79.900000000000006</v>
          </cell>
          <cell r="T111">
            <v>872.1</v>
          </cell>
          <cell r="U111">
            <v>65.2</v>
          </cell>
          <cell r="V111">
            <v>1017.2</v>
          </cell>
          <cell r="W111">
            <v>32.200000000000003</v>
          </cell>
          <cell r="X111">
            <v>1</v>
          </cell>
          <cell r="Y111">
            <v>269.3</v>
          </cell>
          <cell r="Z111">
            <v>5.3</v>
          </cell>
          <cell r="AA111">
            <v>9.1999999999999993</v>
          </cell>
        </row>
        <row r="112">
          <cell r="A112">
            <v>421021012</v>
          </cell>
          <cell r="E112">
            <v>10.51</v>
          </cell>
          <cell r="F112" t="str">
            <v>-</v>
          </cell>
          <cell r="G112">
            <v>12</v>
          </cell>
          <cell r="H112">
            <v>117.3</v>
          </cell>
          <cell r="I112">
            <v>567.4</v>
          </cell>
          <cell r="J112">
            <v>962</v>
          </cell>
          <cell r="K112">
            <v>4436.3</v>
          </cell>
          <cell r="L112">
            <v>5965.8</v>
          </cell>
          <cell r="M112">
            <v>390</v>
          </cell>
          <cell r="N112" t="e">
            <v>#VALUE!</v>
          </cell>
          <cell r="O112">
            <v>28</v>
          </cell>
          <cell r="P112">
            <v>40.700000000000003</v>
          </cell>
          <cell r="Q112">
            <v>3982.9</v>
          </cell>
          <cell r="R112">
            <v>19</v>
          </cell>
          <cell r="S112">
            <v>80.400000000000006</v>
          </cell>
          <cell r="T112">
            <v>875.4</v>
          </cell>
          <cell r="U112">
            <v>65.2</v>
          </cell>
          <cell r="V112">
            <v>1021.1</v>
          </cell>
          <cell r="W112">
            <v>33.200000000000003</v>
          </cell>
          <cell r="X112">
            <v>1</v>
          </cell>
          <cell r="Y112">
            <v>300.5</v>
          </cell>
          <cell r="Z112">
            <v>5.6</v>
          </cell>
          <cell r="AA112">
            <v>9.1999999999999993</v>
          </cell>
        </row>
        <row r="113">
          <cell r="A113">
            <v>421021013</v>
          </cell>
          <cell r="E113">
            <v>12.01</v>
          </cell>
          <cell r="F113" t="str">
            <v>-</v>
          </cell>
          <cell r="G113">
            <v>15</v>
          </cell>
          <cell r="H113">
            <v>125</v>
          </cell>
          <cell r="I113">
            <v>150.69999999999999</v>
          </cell>
          <cell r="J113">
            <v>962</v>
          </cell>
          <cell r="K113">
            <v>9741.7000000000007</v>
          </cell>
          <cell r="L113">
            <v>10854.4</v>
          </cell>
          <cell r="M113">
            <v>393.2</v>
          </cell>
          <cell r="N113" t="e">
            <v>#VALUE!</v>
          </cell>
          <cell r="O113">
            <v>28</v>
          </cell>
          <cell r="P113">
            <v>40.700000000000003</v>
          </cell>
          <cell r="Q113">
            <v>5358.5</v>
          </cell>
          <cell r="R113">
            <v>20.3</v>
          </cell>
          <cell r="S113">
            <v>81.099999999999994</v>
          </cell>
          <cell r="T113">
            <v>879.9</v>
          </cell>
          <cell r="U113">
            <v>65.2</v>
          </cell>
          <cell r="V113">
            <v>1026.3</v>
          </cell>
          <cell r="W113">
            <v>34.5</v>
          </cell>
          <cell r="X113">
            <v>1</v>
          </cell>
          <cell r="Y113">
            <v>362.1</v>
          </cell>
          <cell r="Z113">
            <v>6</v>
          </cell>
          <cell r="AA113">
            <v>9.1999999999999993</v>
          </cell>
        </row>
        <row r="114">
          <cell r="A114">
            <v>124021001</v>
          </cell>
          <cell r="B114">
            <v>2.4</v>
          </cell>
          <cell r="C114">
            <v>2.1</v>
          </cell>
          <cell r="D114">
            <v>1</v>
          </cell>
          <cell r="E114">
            <v>0</v>
          </cell>
          <cell r="F114" t="str">
            <v>-</v>
          </cell>
          <cell r="G114">
            <v>0.3</v>
          </cell>
          <cell r="H114">
            <v>27.1</v>
          </cell>
          <cell r="I114">
            <v>40.200000000000003</v>
          </cell>
          <cell r="J114">
            <v>980.1</v>
          </cell>
          <cell r="K114">
            <v>716.7</v>
          </cell>
          <cell r="L114">
            <v>1736.9</v>
          </cell>
          <cell r="M114">
            <v>138</v>
          </cell>
          <cell r="N114" t="e">
            <v>#VALUE!</v>
          </cell>
          <cell r="O114">
            <v>7</v>
          </cell>
          <cell r="P114">
            <v>11.1</v>
          </cell>
          <cell r="Q114">
            <v>226.7</v>
          </cell>
          <cell r="R114">
            <v>6.3</v>
          </cell>
          <cell r="S114">
            <v>68.599999999999994</v>
          </cell>
          <cell r="T114">
            <v>427</v>
          </cell>
          <cell r="U114">
            <v>19.8</v>
          </cell>
          <cell r="V114">
            <v>515.4</v>
          </cell>
          <cell r="W114">
            <v>23.8</v>
          </cell>
          <cell r="X114">
            <v>0.4</v>
          </cell>
          <cell r="Y114">
            <v>27.2</v>
          </cell>
          <cell r="Z114">
            <v>2</v>
          </cell>
          <cell r="AA114">
            <v>2.4</v>
          </cell>
        </row>
        <row r="115">
          <cell r="A115">
            <v>124021002</v>
          </cell>
          <cell r="E115">
            <v>0.31</v>
          </cell>
          <cell r="F115" t="str">
            <v>-</v>
          </cell>
          <cell r="G115">
            <v>0.6</v>
          </cell>
          <cell r="H115">
            <v>26.3</v>
          </cell>
          <cell r="I115">
            <v>39.799999999999997</v>
          </cell>
          <cell r="J115">
            <v>971.3</v>
          </cell>
          <cell r="K115">
            <v>592.79999999999995</v>
          </cell>
          <cell r="L115">
            <v>1603.8</v>
          </cell>
          <cell r="M115">
            <v>137.19999999999999</v>
          </cell>
          <cell r="N115" t="e">
            <v>#VALUE!</v>
          </cell>
          <cell r="O115">
            <v>7</v>
          </cell>
          <cell r="P115">
            <v>11.1</v>
          </cell>
          <cell r="Q115">
            <v>256.39999999999998</v>
          </cell>
          <cell r="R115">
            <v>6.1</v>
          </cell>
          <cell r="S115">
            <v>68.5</v>
          </cell>
          <cell r="T115">
            <v>425.7</v>
          </cell>
          <cell r="U115">
            <v>19.8</v>
          </cell>
          <cell r="V115">
            <v>513.9</v>
          </cell>
          <cell r="W115">
            <v>23.5</v>
          </cell>
          <cell r="X115">
            <v>0.4</v>
          </cell>
          <cell r="Y115">
            <v>29.7</v>
          </cell>
          <cell r="Z115">
            <v>2</v>
          </cell>
          <cell r="AA115">
            <v>2.4</v>
          </cell>
        </row>
        <row r="116">
          <cell r="A116">
            <v>124021003</v>
          </cell>
          <cell r="E116">
            <v>0.61</v>
          </cell>
          <cell r="F116" t="str">
            <v>-</v>
          </cell>
          <cell r="G116">
            <v>1.5</v>
          </cell>
          <cell r="H116">
            <v>26.3</v>
          </cell>
          <cell r="I116">
            <v>39.799999999999997</v>
          </cell>
          <cell r="J116">
            <v>958.2</v>
          </cell>
          <cell r="K116">
            <v>513.20000000000005</v>
          </cell>
          <cell r="L116">
            <v>1511.1</v>
          </cell>
          <cell r="M116">
            <v>137.19999999999999</v>
          </cell>
          <cell r="N116" t="e">
            <v>#VALUE!</v>
          </cell>
          <cell r="O116">
            <v>7</v>
          </cell>
          <cell r="P116">
            <v>11.1</v>
          </cell>
          <cell r="Q116">
            <v>365.7</v>
          </cell>
          <cell r="R116">
            <v>6.1</v>
          </cell>
          <cell r="S116">
            <v>68.5</v>
          </cell>
          <cell r="T116">
            <v>425.7</v>
          </cell>
          <cell r="U116">
            <v>19.8</v>
          </cell>
          <cell r="V116">
            <v>513.9</v>
          </cell>
          <cell r="W116">
            <v>23.5</v>
          </cell>
          <cell r="X116">
            <v>0.4</v>
          </cell>
          <cell r="Y116">
            <v>38</v>
          </cell>
          <cell r="Z116">
            <v>2</v>
          </cell>
          <cell r="AA116">
            <v>2.4</v>
          </cell>
        </row>
        <row r="117">
          <cell r="A117">
            <v>124021004</v>
          </cell>
          <cell r="E117">
            <v>1.51</v>
          </cell>
          <cell r="F117" t="str">
            <v>-</v>
          </cell>
          <cell r="G117">
            <v>2.25</v>
          </cell>
          <cell r="H117">
            <v>26.3</v>
          </cell>
          <cell r="I117">
            <v>39.799999999999997</v>
          </cell>
          <cell r="J117">
            <v>1045.3</v>
          </cell>
          <cell r="K117">
            <v>592.79999999999995</v>
          </cell>
          <cell r="L117">
            <v>1677.9</v>
          </cell>
          <cell r="M117">
            <v>137.19999999999999</v>
          </cell>
          <cell r="N117" t="e">
            <v>#VALUE!</v>
          </cell>
          <cell r="O117">
            <v>7</v>
          </cell>
          <cell r="P117">
            <v>11.1</v>
          </cell>
          <cell r="Q117">
            <v>469.2</v>
          </cell>
          <cell r="R117">
            <v>6.1</v>
          </cell>
          <cell r="S117">
            <v>68.5</v>
          </cell>
          <cell r="T117">
            <v>425.7</v>
          </cell>
          <cell r="U117">
            <v>19.8</v>
          </cell>
          <cell r="V117">
            <v>513.9</v>
          </cell>
          <cell r="W117">
            <v>23.5</v>
          </cell>
          <cell r="X117">
            <v>0.4</v>
          </cell>
          <cell r="Y117">
            <v>44.9</v>
          </cell>
          <cell r="Z117">
            <v>2</v>
          </cell>
          <cell r="AA117">
            <v>2.4</v>
          </cell>
        </row>
        <row r="118">
          <cell r="A118">
            <v>124021005</v>
          </cell>
          <cell r="E118">
            <v>2.2599999999999998</v>
          </cell>
          <cell r="F118" t="str">
            <v>-</v>
          </cell>
          <cell r="G118">
            <v>3</v>
          </cell>
          <cell r="H118">
            <v>26.3</v>
          </cell>
          <cell r="I118">
            <v>39.799999999999997</v>
          </cell>
          <cell r="J118">
            <v>1147</v>
          </cell>
          <cell r="K118">
            <v>746.9</v>
          </cell>
          <cell r="L118">
            <v>1933.7</v>
          </cell>
          <cell r="M118">
            <v>137.19999999999999</v>
          </cell>
          <cell r="N118" t="e">
            <v>#VALUE!</v>
          </cell>
          <cell r="O118">
            <v>7</v>
          </cell>
          <cell r="P118">
            <v>11.1</v>
          </cell>
          <cell r="Q118">
            <v>584</v>
          </cell>
          <cell r="R118">
            <v>6.1</v>
          </cell>
          <cell r="S118">
            <v>68.5</v>
          </cell>
          <cell r="T118">
            <v>425.7</v>
          </cell>
          <cell r="U118">
            <v>19.8</v>
          </cell>
          <cell r="V118">
            <v>513.9</v>
          </cell>
          <cell r="W118">
            <v>23.5</v>
          </cell>
          <cell r="X118">
            <v>0.4</v>
          </cell>
          <cell r="Y118">
            <v>51.8</v>
          </cell>
          <cell r="Z118">
            <v>2</v>
          </cell>
          <cell r="AA118">
            <v>2.4</v>
          </cell>
        </row>
        <row r="119">
          <cell r="A119">
            <v>124021006</v>
          </cell>
          <cell r="E119">
            <v>3.01</v>
          </cell>
          <cell r="F119" t="str">
            <v>-</v>
          </cell>
          <cell r="G119">
            <v>3.75</v>
          </cell>
          <cell r="H119">
            <v>27.7</v>
          </cell>
          <cell r="I119">
            <v>40.4</v>
          </cell>
          <cell r="J119">
            <v>1182.3</v>
          </cell>
          <cell r="K119">
            <v>843.8</v>
          </cell>
          <cell r="L119">
            <v>2066.5</v>
          </cell>
          <cell r="M119">
            <v>138.5</v>
          </cell>
          <cell r="N119" t="e">
            <v>#VALUE!</v>
          </cell>
          <cell r="O119">
            <v>7</v>
          </cell>
          <cell r="P119">
            <v>11.1</v>
          </cell>
          <cell r="Q119">
            <v>718.8</v>
          </cell>
          <cell r="R119">
            <v>6.4</v>
          </cell>
          <cell r="S119">
            <v>68.7</v>
          </cell>
          <cell r="T119">
            <v>427.9</v>
          </cell>
          <cell r="U119">
            <v>19.8</v>
          </cell>
          <cell r="V119">
            <v>516.4</v>
          </cell>
          <cell r="W119">
            <v>24</v>
          </cell>
          <cell r="X119">
            <v>0.4</v>
          </cell>
          <cell r="Y119">
            <v>59.2</v>
          </cell>
          <cell r="Z119">
            <v>2</v>
          </cell>
          <cell r="AA119">
            <v>2.4</v>
          </cell>
        </row>
        <row r="120">
          <cell r="A120">
            <v>124021007</v>
          </cell>
          <cell r="E120">
            <v>3.76</v>
          </cell>
          <cell r="F120" t="str">
            <v>-</v>
          </cell>
          <cell r="G120">
            <v>4.5</v>
          </cell>
          <cell r="H120">
            <v>28.3</v>
          </cell>
          <cell r="I120">
            <v>40.700000000000003</v>
          </cell>
          <cell r="J120">
            <v>1135.7</v>
          </cell>
          <cell r="K120">
            <v>1192.7</v>
          </cell>
          <cell r="L120">
            <v>2369.1</v>
          </cell>
          <cell r="M120">
            <v>139</v>
          </cell>
          <cell r="N120" t="e">
            <v>#VALUE!</v>
          </cell>
          <cell r="O120">
            <v>7</v>
          </cell>
          <cell r="P120">
            <v>11.1</v>
          </cell>
          <cell r="Q120">
            <v>860.6</v>
          </cell>
          <cell r="R120">
            <v>6.5</v>
          </cell>
          <cell r="S120">
            <v>68.7</v>
          </cell>
          <cell r="T120">
            <v>428.9</v>
          </cell>
          <cell r="U120">
            <v>19.8</v>
          </cell>
          <cell r="V120">
            <v>517.4</v>
          </cell>
          <cell r="W120">
            <v>24.1</v>
          </cell>
          <cell r="X120">
            <v>0.4</v>
          </cell>
          <cell r="Y120">
            <v>66.3</v>
          </cell>
          <cell r="Z120">
            <v>2.1</v>
          </cell>
          <cell r="AA120">
            <v>2.4</v>
          </cell>
        </row>
        <row r="121">
          <cell r="A121">
            <v>124021008</v>
          </cell>
          <cell r="E121">
            <v>4.51</v>
          </cell>
          <cell r="F121" t="str">
            <v>-</v>
          </cell>
          <cell r="G121">
            <v>6</v>
          </cell>
          <cell r="H121">
            <v>30.6</v>
          </cell>
          <cell r="I121">
            <v>41.8</v>
          </cell>
          <cell r="J121">
            <v>196.2</v>
          </cell>
          <cell r="K121">
            <v>2896.5</v>
          </cell>
          <cell r="L121">
            <v>3134.5</v>
          </cell>
          <cell r="M121">
            <v>141.1</v>
          </cell>
          <cell r="N121" t="e">
            <v>#VALUE!</v>
          </cell>
          <cell r="O121">
            <v>7</v>
          </cell>
          <cell r="P121">
            <v>11.1</v>
          </cell>
          <cell r="Q121">
            <v>1188.8</v>
          </cell>
          <cell r="R121">
            <v>7</v>
          </cell>
          <cell r="S121">
            <v>69</v>
          </cell>
          <cell r="T121">
            <v>432.5</v>
          </cell>
          <cell r="U121">
            <v>19.8</v>
          </cell>
          <cell r="V121">
            <v>521.29999999999995</v>
          </cell>
          <cell r="W121">
            <v>24.9</v>
          </cell>
          <cell r="X121">
            <v>0.4</v>
          </cell>
          <cell r="Y121">
            <v>80.8</v>
          </cell>
          <cell r="Z121">
            <v>2.2000000000000002</v>
          </cell>
          <cell r="AA121">
            <v>2.4</v>
          </cell>
        </row>
        <row r="122">
          <cell r="A122">
            <v>124021009</v>
          </cell>
          <cell r="E122">
            <v>6.01</v>
          </cell>
          <cell r="F122" t="str">
            <v>-</v>
          </cell>
          <cell r="G122">
            <v>7.5</v>
          </cell>
          <cell r="H122">
            <v>32.9</v>
          </cell>
          <cell r="I122">
            <v>42.8</v>
          </cell>
          <cell r="J122">
            <v>196.2</v>
          </cell>
          <cell r="K122">
            <v>3184.6</v>
          </cell>
          <cell r="L122">
            <v>3423.6</v>
          </cell>
          <cell r="M122">
            <v>143.19999999999999</v>
          </cell>
          <cell r="N122" t="e">
            <v>#VALUE!</v>
          </cell>
          <cell r="O122">
            <v>7</v>
          </cell>
          <cell r="P122">
            <v>11.1</v>
          </cell>
          <cell r="Q122">
            <v>1566.9</v>
          </cell>
          <cell r="R122">
            <v>7.5</v>
          </cell>
          <cell r="S122">
            <v>69.3</v>
          </cell>
          <cell r="T122">
            <v>436.2</v>
          </cell>
          <cell r="U122">
            <v>19.8</v>
          </cell>
          <cell r="V122">
            <v>525.29999999999995</v>
          </cell>
          <cell r="W122">
            <v>25.7</v>
          </cell>
          <cell r="X122">
            <v>0.4</v>
          </cell>
          <cell r="Y122">
            <v>95.4</v>
          </cell>
          <cell r="Z122">
            <v>2.4</v>
          </cell>
          <cell r="AA122">
            <v>2.4</v>
          </cell>
        </row>
        <row r="123">
          <cell r="A123">
            <v>124021010</v>
          </cell>
          <cell r="E123">
            <v>7.51</v>
          </cell>
          <cell r="F123" t="str">
            <v>-</v>
          </cell>
          <cell r="G123">
            <v>9</v>
          </cell>
          <cell r="H123">
            <v>34.1</v>
          </cell>
          <cell r="I123">
            <v>43.3</v>
          </cell>
          <cell r="J123">
            <v>196.2</v>
          </cell>
          <cell r="K123">
            <v>3309.1</v>
          </cell>
          <cell r="L123">
            <v>3548.6</v>
          </cell>
          <cell r="M123">
            <v>144.19999999999999</v>
          </cell>
          <cell r="N123" t="e">
            <v>#VALUE!</v>
          </cell>
          <cell r="O123">
            <v>7</v>
          </cell>
          <cell r="P123">
            <v>11.1</v>
          </cell>
          <cell r="Q123">
            <v>1983.4</v>
          </cell>
          <cell r="R123">
            <v>7.8</v>
          </cell>
          <cell r="S123">
            <v>69.400000000000006</v>
          </cell>
          <cell r="T123">
            <v>438</v>
          </cell>
          <cell r="U123">
            <v>19.8</v>
          </cell>
          <cell r="V123">
            <v>527.20000000000005</v>
          </cell>
          <cell r="W123">
            <v>26</v>
          </cell>
          <cell r="X123">
            <v>0.4</v>
          </cell>
          <cell r="Y123">
            <v>109.6</v>
          </cell>
          <cell r="Z123">
            <v>2.4</v>
          </cell>
          <cell r="AA123">
            <v>2.4</v>
          </cell>
        </row>
        <row r="124">
          <cell r="A124">
            <v>124021011</v>
          </cell>
          <cell r="E124">
            <v>9.01</v>
          </cell>
          <cell r="F124" t="str">
            <v>-</v>
          </cell>
          <cell r="G124">
            <v>10.5</v>
          </cell>
          <cell r="H124">
            <v>38.200000000000003</v>
          </cell>
          <cell r="I124">
            <v>45.2</v>
          </cell>
          <cell r="J124">
            <v>196.2</v>
          </cell>
          <cell r="K124">
            <v>3219.5</v>
          </cell>
          <cell r="L124">
            <v>3460.9</v>
          </cell>
          <cell r="M124">
            <v>147.80000000000001</v>
          </cell>
          <cell r="N124" t="e">
            <v>#VALUE!</v>
          </cell>
          <cell r="O124">
            <v>7</v>
          </cell>
          <cell r="P124">
            <v>11.1</v>
          </cell>
          <cell r="Q124">
            <v>2479.1999999999998</v>
          </cell>
          <cell r="R124">
            <v>8.6999999999999993</v>
          </cell>
          <cell r="S124">
            <v>69.900000000000006</v>
          </cell>
          <cell r="T124">
            <v>444.4</v>
          </cell>
          <cell r="U124">
            <v>19.8</v>
          </cell>
          <cell r="V124">
            <v>534.1</v>
          </cell>
          <cell r="W124">
            <v>27.4</v>
          </cell>
          <cell r="X124">
            <v>0.4</v>
          </cell>
          <cell r="Y124">
            <v>124.7</v>
          </cell>
          <cell r="Z124">
            <v>2.7</v>
          </cell>
          <cell r="AA124">
            <v>2.4</v>
          </cell>
        </row>
        <row r="125">
          <cell r="A125">
            <v>124021012</v>
          </cell>
          <cell r="E125">
            <v>10.51</v>
          </cell>
          <cell r="F125" t="str">
            <v>-</v>
          </cell>
          <cell r="G125">
            <v>12</v>
          </cell>
          <cell r="H125">
            <v>39.9</v>
          </cell>
          <cell r="I125">
            <v>46</v>
          </cell>
          <cell r="J125">
            <v>196.2</v>
          </cell>
          <cell r="K125">
            <v>3602.6</v>
          </cell>
          <cell r="L125">
            <v>3844.9</v>
          </cell>
          <cell r="M125">
            <v>149.4</v>
          </cell>
          <cell r="N125" t="e">
            <v>#VALUE!</v>
          </cell>
          <cell r="O125">
            <v>7</v>
          </cell>
          <cell r="P125">
            <v>11.1</v>
          </cell>
          <cell r="Q125">
            <v>3000.7</v>
          </cell>
          <cell r="R125">
            <v>9</v>
          </cell>
          <cell r="S125">
            <v>70.2</v>
          </cell>
          <cell r="T125">
            <v>447.2</v>
          </cell>
          <cell r="U125">
            <v>19.8</v>
          </cell>
          <cell r="V125">
            <v>537.1</v>
          </cell>
          <cell r="W125">
            <v>27.9</v>
          </cell>
          <cell r="X125">
            <v>0.4</v>
          </cell>
          <cell r="Y125">
            <v>139.1</v>
          </cell>
          <cell r="Z125">
            <v>2.8</v>
          </cell>
          <cell r="AA125">
            <v>2.4</v>
          </cell>
        </row>
        <row r="126">
          <cell r="A126">
            <v>124021013</v>
          </cell>
          <cell r="E126">
            <v>12.01</v>
          </cell>
          <cell r="F126" t="str">
            <v>-</v>
          </cell>
          <cell r="G126">
            <v>15</v>
          </cell>
          <cell r="H126">
            <v>43.4</v>
          </cell>
          <cell r="I126">
            <v>47.6</v>
          </cell>
          <cell r="J126">
            <v>196.2</v>
          </cell>
          <cell r="K126">
            <v>3839.8</v>
          </cell>
          <cell r="L126">
            <v>4083.6</v>
          </cell>
          <cell r="M126">
            <v>152.4</v>
          </cell>
          <cell r="N126" t="e">
            <v>#VALUE!</v>
          </cell>
          <cell r="O126">
            <v>7</v>
          </cell>
          <cell r="P126">
            <v>11.1</v>
          </cell>
          <cell r="Q126">
            <v>4189.8</v>
          </cell>
          <cell r="R126">
            <v>9.8000000000000007</v>
          </cell>
          <cell r="S126">
            <v>77.5</v>
          </cell>
          <cell r="T126">
            <v>452.7</v>
          </cell>
          <cell r="U126">
            <v>19.8</v>
          </cell>
          <cell r="V126">
            <v>550</v>
          </cell>
          <cell r="W126">
            <v>29.1</v>
          </cell>
          <cell r="X126">
            <v>0.4</v>
          </cell>
          <cell r="Y126">
            <v>167.8</v>
          </cell>
          <cell r="Z126">
            <v>3</v>
          </cell>
          <cell r="AA126">
            <v>2.4</v>
          </cell>
        </row>
        <row r="127">
          <cell r="A127">
            <v>224021001</v>
          </cell>
          <cell r="D127">
            <v>2</v>
          </cell>
          <cell r="E127">
            <v>0</v>
          </cell>
          <cell r="F127" t="str">
            <v>-</v>
          </cell>
          <cell r="G127">
            <v>0.3</v>
          </cell>
          <cell r="H127">
            <v>47.7</v>
          </cell>
          <cell r="I127">
            <v>76.8</v>
          </cell>
          <cell r="J127">
            <v>1668.7</v>
          </cell>
          <cell r="K127">
            <v>1395</v>
          </cell>
          <cell r="L127">
            <v>3140.5</v>
          </cell>
          <cell r="M127">
            <v>222.9</v>
          </cell>
          <cell r="N127" t="e">
            <v>#VALUE!</v>
          </cell>
          <cell r="O127">
            <v>14</v>
          </cell>
          <cell r="P127">
            <v>22.1</v>
          </cell>
          <cell r="Q127">
            <v>303.7</v>
          </cell>
          <cell r="R127">
            <v>8.8000000000000007</v>
          </cell>
          <cell r="S127">
            <v>72</v>
          </cell>
          <cell r="T127">
            <v>593.79999999999995</v>
          </cell>
          <cell r="U127">
            <v>37.5</v>
          </cell>
          <cell r="V127">
            <v>703.3</v>
          </cell>
          <cell r="W127">
            <v>25.2</v>
          </cell>
          <cell r="X127">
            <v>0.6</v>
          </cell>
          <cell r="Y127">
            <v>39.799999999999997</v>
          </cell>
          <cell r="Z127">
            <v>2.7</v>
          </cell>
          <cell r="AA127">
            <v>5.0999999999999996</v>
          </cell>
        </row>
        <row r="128">
          <cell r="A128">
            <v>224021002</v>
          </cell>
          <cell r="E128">
            <v>0.31</v>
          </cell>
          <cell r="F128" t="str">
            <v>-</v>
          </cell>
          <cell r="G128">
            <v>0.6</v>
          </cell>
          <cell r="H128">
            <v>46.1</v>
          </cell>
          <cell r="I128">
            <v>76.099999999999994</v>
          </cell>
          <cell r="J128">
            <v>1642.2</v>
          </cell>
          <cell r="K128">
            <v>1153.9000000000001</v>
          </cell>
          <cell r="L128">
            <v>2872.2</v>
          </cell>
          <cell r="M128">
            <v>222</v>
          </cell>
          <cell r="N128" t="e">
            <v>#VALUE!</v>
          </cell>
          <cell r="O128">
            <v>14</v>
          </cell>
          <cell r="P128">
            <v>22.1</v>
          </cell>
          <cell r="Q128">
            <v>340.5</v>
          </cell>
          <cell r="R128">
            <v>8.5</v>
          </cell>
          <cell r="S128">
            <v>71.900000000000006</v>
          </cell>
          <cell r="T128">
            <v>592.29999999999995</v>
          </cell>
          <cell r="U128">
            <v>37.5</v>
          </cell>
          <cell r="V128">
            <v>701.7</v>
          </cell>
          <cell r="W128">
            <v>24.8</v>
          </cell>
          <cell r="X128">
            <v>0.6</v>
          </cell>
          <cell r="Y128">
            <v>43.4</v>
          </cell>
          <cell r="Z128">
            <v>2.6</v>
          </cell>
          <cell r="AA128">
            <v>5.0999999999999996</v>
          </cell>
        </row>
        <row r="129">
          <cell r="A129">
            <v>224021003</v>
          </cell>
          <cell r="E129">
            <v>0.61</v>
          </cell>
          <cell r="F129" t="str">
            <v>-</v>
          </cell>
          <cell r="G129">
            <v>1.5</v>
          </cell>
          <cell r="H129">
            <v>46.1</v>
          </cell>
          <cell r="I129">
            <v>76.099999999999994</v>
          </cell>
          <cell r="J129">
            <v>1596.8</v>
          </cell>
          <cell r="K129">
            <v>998.9</v>
          </cell>
          <cell r="L129">
            <v>2671.8</v>
          </cell>
          <cell r="M129">
            <v>222</v>
          </cell>
          <cell r="N129" t="e">
            <v>#VALUE!</v>
          </cell>
          <cell r="O129">
            <v>14</v>
          </cell>
          <cell r="P129">
            <v>22.1</v>
          </cell>
          <cell r="Q129">
            <v>473.7</v>
          </cell>
          <cell r="R129">
            <v>8.5</v>
          </cell>
          <cell r="S129">
            <v>71.900000000000006</v>
          </cell>
          <cell r="T129">
            <v>592.29999999999995</v>
          </cell>
          <cell r="U129">
            <v>37.5</v>
          </cell>
          <cell r="V129">
            <v>701.7</v>
          </cell>
          <cell r="W129">
            <v>24.8</v>
          </cell>
          <cell r="X129">
            <v>0.6</v>
          </cell>
          <cell r="Y129">
            <v>55.5</v>
          </cell>
          <cell r="Z129">
            <v>2.6</v>
          </cell>
          <cell r="AA129">
            <v>5.0999999999999996</v>
          </cell>
        </row>
        <row r="130">
          <cell r="A130">
            <v>224021004</v>
          </cell>
          <cell r="E130">
            <v>1.51</v>
          </cell>
          <cell r="F130" t="str">
            <v>-</v>
          </cell>
          <cell r="G130">
            <v>2.25</v>
          </cell>
          <cell r="H130">
            <v>46.1</v>
          </cell>
          <cell r="I130">
            <v>76.099999999999994</v>
          </cell>
          <cell r="J130">
            <v>1691.8</v>
          </cell>
          <cell r="K130">
            <v>1153.9000000000001</v>
          </cell>
          <cell r="L130">
            <v>2921.7</v>
          </cell>
          <cell r="M130">
            <v>222</v>
          </cell>
          <cell r="N130" t="e">
            <v>#VALUE!</v>
          </cell>
          <cell r="O130">
            <v>14</v>
          </cell>
          <cell r="P130">
            <v>22.1</v>
          </cell>
          <cell r="Q130">
            <v>597.1</v>
          </cell>
          <cell r="R130">
            <v>8.5</v>
          </cell>
          <cell r="S130">
            <v>71.900000000000006</v>
          </cell>
          <cell r="T130">
            <v>592.29999999999995</v>
          </cell>
          <cell r="U130">
            <v>37.5</v>
          </cell>
          <cell r="V130">
            <v>701.7</v>
          </cell>
          <cell r="W130">
            <v>24.8</v>
          </cell>
          <cell r="X130">
            <v>0.6</v>
          </cell>
          <cell r="Y130">
            <v>65.599999999999994</v>
          </cell>
          <cell r="Z130">
            <v>2.6</v>
          </cell>
          <cell r="AA130">
            <v>5.0999999999999996</v>
          </cell>
        </row>
        <row r="131">
          <cell r="A131">
            <v>224021005</v>
          </cell>
          <cell r="E131">
            <v>2.2599999999999998</v>
          </cell>
          <cell r="F131" t="str">
            <v>-</v>
          </cell>
          <cell r="G131">
            <v>3</v>
          </cell>
          <cell r="H131">
            <v>46.1</v>
          </cell>
          <cell r="I131">
            <v>76.099999999999994</v>
          </cell>
          <cell r="J131">
            <v>1846.4</v>
          </cell>
          <cell r="K131">
            <v>1453.8</v>
          </cell>
          <cell r="L131">
            <v>3376.3</v>
          </cell>
          <cell r="M131">
            <v>222</v>
          </cell>
          <cell r="N131" t="e">
            <v>#VALUE!</v>
          </cell>
          <cell r="O131">
            <v>14</v>
          </cell>
          <cell r="P131">
            <v>22.1</v>
          </cell>
          <cell r="Q131">
            <v>731.7</v>
          </cell>
          <cell r="R131">
            <v>8.5</v>
          </cell>
          <cell r="S131">
            <v>71.900000000000006</v>
          </cell>
          <cell r="T131">
            <v>592.29999999999995</v>
          </cell>
          <cell r="U131">
            <v>37.5</v>
          </cell>
          <cell r="V131">
            <v>701.7</v>
          </cell>
          <cell r="W131">
            <v>24.8</v>
          </cell>
          <cell r="X131">
            <v>0.6</v>
          </cell>
          <cell r="Y131">
            <v>75.7</v>
          </cell>
          <cell r="Z131">
            <v>2.6</v>
          </cell>
          <cell r="AA131">
            <v>5.0999999999999996</v>
          </cell>
        </row>
        <row r="132">
          <cell r="A132">
            <v>224021006</v>
          </cell>
          <cell r="E132">
            <v>3.01</v>
          </cell>
          <cell r="F132" t="str">
            <v>-</v>
          </cell>
          <cell r="G132">
            <v>3.75</v>
          </cell>
          <cell r="H132">
            <v>48.8</v>
          </cell>
          <cell r="I132">
            <v>77.3</v>
          </cell>
          <cell r="J132">
            <v>1916.9</v>
          </cell>
          <cell r="K132">
            <v>1642.3</v>
          </cell>
          <cell r="L132">
            <v>3636.5</v>
          </cell>
          <cell r="M132">
            <v>223.5</v>
          </cell>
          <cell r="N132" t="e">
            <v>#VALUE!</v>
          </cell>
          <cell r="O132">
            <v>14</v>
          </cell>
          <cell r="P132">
            <v>22.1</v>
          </cell>
          <cell r="Q132">
            <v>887.7</v>
          </cell>
          <cell r="R132">
            <v>9</v>
          </cell>
          <cell r="S132">
            <v>72.099999999999994</v>
          </cell>
          <cell r="T132">
            <v>594.79999999999995</v>
          </cell>
          <cell r="U132">
            <v>37.5</v>
          </cell>
          <cell r="V132">
            <v>704.4</v>
          </cell>
          <cell r="W132">
            <v>25.4</v>
          </cell>
          <cell r="X132">
            <v>0.6</v>
          </cell>
          <cell r="Y132">
            <v>86.4</v>
          </cell>
          <cell r="Z132">
            <v>2.8</v>
          </cell>
          <cell r="AA132">
            <v>5.0999999999999996</v>
          </cell>
        </row>
        <row r="133">
          <cell r="A133">
            <v>224021007</v>
          </cell>
          <cell r="E133">
            <v>3.76</v>
          </cell>
          <cell r="F133" t="str">
            <v>-</v>
          </cell>
          <cell r="G133">
            <v>4.5</v>
          </cell>
          <cell r="H133">
            <v>49.9</v>
          </cell>
          <cell r="I133">
            <v>77.8</v>
          </cell>
          <cell r="J133">
            <v>1759.7</v>
          </cell>
          <cell r="K133">
            <v>2335.6999999999998</v>
          </cell>
          <cell r="L133">
            <v>4173.2</v>
          </cell>
          <cell r="M133">
            <v>224.1</v>
          </cell>
          <cell r="N133" t="e">
            <v>#VALUE!</v>
          </cell>
          <cell r="O133">
            <v>14</v>
          </cell>
          <cell r="P133">
            <v>22.1</v>
          </cell>
          <cell r="Q133">
            <v>1050</v>
          </cell>
          <cell r="R133">
            <v>9.1999999999999993</v>
          </cell>
          <cell r="S133">
            <v>72.2</v>
          </cell>
          <cell r="T133">
            <v>595.70000000000005</v>
          </cell>
          <cell r="U133">
            <v>37.5</v>
          </cell>
          <cell r="V133">
            <v>705.5</v>
          </cell>
          <cell r="W133">
            <v>25.7</v>
          </cell>
          <cell r="X133">
            <v>0.6</v>
          </cell>
          <cell r="Y133">
            <v>96.8</v>
          </cell>
          <cell r="Z133">
            <v>2.8</v>
          </cell>
          <cell r="AA133">
            <v>5.0999999999999996</v>
          </cell>
        </row>
        <row r="134">
          <cell r="A134">
            <v>224021008</v>
          </cell>
          <cell r="E134">
            <v>4.51</v>
          </cell>
          <cell r="F134" t="str">
            <v>-</v>
          </cell>
          <cell r="G134">
            <v>6</v>
          </cell>
          <cell r="H134">
            <v>54.4</v>
          </cell>
          <cell r="I134">
            <v>79.900000000000006</v>
          </cell>
          <cell r="J134">
            <v>463.9</v>
          </cell>
          <cell r="K134">
            <v>4785.8999999999996</v>
          </cell>
          <cell r="L134">
            <v>5329.6</v>
          </cell>
          <cell r="M134">
            <v>226.6</v>
          </cell>
          <cell r="N134" t="e">
            <v>#VALUE!</v>
          </cell>
          <cell r="O134">
            <v>14</v>
          </cell>
          <cell r="P134">
            <v>22.1</v>
          </cell>
          <cell r="Q134">
            <v>1420</v>
          </cell>
          <cell r="R134">
            <v>10.1</v>
          </cell>
          <cell r="S134">
            <v>72.7</v>
          </cell>
          <cell r="T134">
            <v>599.70000000000005</v>
          </cell>
          <cell r="U134">
            <v>37.5</v>
          </cell>
          <cell r="V134">
            <v>710</v>
          </cell>
          <cell r="W134">
            <v>26.6</v>
          </cell>
          <cell r="X134">
            <v>0.6</v>
          </cell>
          <cell r="Y134">
            <v>118</v>
          </cell>
          <cell r="Z134">
            <v>3.1</v>
          </cell>
          <cell r="AA134">
            <v>5.0999999999999996</v>
          </cell>
        </row>
        <row r="135">
          <cell r="A135">
            <v>224021009</v>
          </cell>
          <cell r="E135">
            <v>6.01</v>
          </cell>
          <cell r="F135" t="str">
            <v>-</v>
          </cell>
          <cell r="G135">
            <v>7.5</v>
          </cell>
          <cell r="H135">
            <v>58.8</v>
          </cell>
          <cell r="I135">
            <v>81.900000000000006</v>
          </cell>
          <cell r="J135">
            <v>463.9</v>
          </cell>
          <cell r="K135">
            <v>5354.7</v>
          </cell>
          <cell r="L135">
            <v>5900.5</v>
          </cell>
          <cell r="M135">
            <v>229.1</v>
          </cell>
          <cell r="N135" t="e">
            <v>#VALUE!</v>
          </cell>
          <cell r="O135">
            <v>14</v>
          </cell>
          <cell r="P135">
            <v>22.1</v>
          </cell>
          <cell r="Q135">
            <v>1840</v>
          </cell>
          <cell r="R135">
            <v>10.9</v>
          </cell>
          <cell r="S135">
            <v>73.099999999999994</v>
          </cell>
          <cell r="T135">
            <v>603.70000000000005</v>
          </cell>
          <cell r="U135">
            <v>37.5</v>
          </cell>
          <cell r="V135">
            <v>714.4</v>
          </cell>
          <cell r="W135">
            <v>27.6</v>
          </cell>
          <cell r="X135">
            <v>0.6</v>
          </cell>
          <cell r="Y135">
            <v>139.30000000000001</v>
          </cell>
          <cell r="Z135">
            <v>3.3</v>
          </cell>
          <cell r="AA135">
            <v>5.0999999999999996</v>
          </cell>
        </row>
        <row r="136">
          <cell r="A136">
            <v>224021010</v>
          </cell>
          <cell r="E136">
            <v>7.51</v>
          </cell>
          <cell r="F136" t="str">
            <v>-</v>
          </cell>
          <cell r="G136">
            <v>9</v>
          </cell>
          <cell r="H136">
            <v>61</v>
          </cell>
          <cell r="I136">
            <v>83</v>
          </cell>
          <cell r="J136">
            <v>463.9</v>
          </cell>
          <cell r="K136">
            <v>5597</v>
          </cell>
          <cell r="L136">
            <v>6143.8</v>
          </cell>
          <cell r="M136">
            <v>230.4</v>
          </cell>
          <cell r="N136" t="e">
            <v>#VALUE!</v>
          </cell>
          <cell r="O136">
            <v>14</v>
          </cell>
          <cell r="P136">
            <v>22.1</v>
          </cell>
          <cell r="Q136">
            <v>2297.3000000000002</v>
          </cell>
          <cell r="R136">
            <v>11.4</v>
          </cell>
          <cell r="S136">
            <v>73.3</v>
          </cell>
          <cell r="T136">
            <v>605.70000000000005</v>
          </cell>
          <cell r="U136">
            <v>37.5</v>
          </cell>
          <cell r="V136">
            <v>716.6</v>
          </cell>
          <cell r="W136">
            <v>28.1</v>
          </cell>
          <cell r="X136">
            <v>0.6</v>
          </cell>
          <cell r="Y136">
            <v>160</v>
          </cell>
          <cell r="Z136">
            <v>3.4</v>
          </cell>
          <cell r="AA136">
            <v>5.0999999999999996</v>
          </cell>
        </row>
        <row r="137">
          <cell r="A137">
            <v>224021011</v>
          </cell>
          <cell r="E137">
            <v>9.01</v>
          </cell>
          <cell r="F137" t="str">
            <v>-</v>
          </cell>
          <cell r="G137">
            <v>10.5</v>
          </cell>
          <cell r="H137">
            <v>68.8</v>
          </cell>
          <cell r="I137">
            <v>86.5</v>
          </cell>
          <cell r="J137">
            <v>463.9</v>
          </cell>
          <cell r="K137">
            <v>5422.6</v>
          </cell>
          <cell r="L137">
            <v>5973</v>
          </cell>
          <cell r="M137">
            <v>234.7</v>
          </cell>
          <cell r="N137" t="e">
            <v>#VALUE!</v>
          </cell>
          <cell r="O137">
            <v>14</v>
          </cell>
          <cell r="P137">
            <v>22.1</v>
          </cell>
          <cell r="Q137">
            <v>2836.6</v>
          </cell>
          <cell r="R137">
            <v>12.8</v>
          </cell>
          <cell r="S137">
            <v>74.099999999999994</v>
          </cell>
          <cell r="T137">
            <v>612.70000000000005</v>
          </cell>
          <cell r="U137">
            <v>37.5</v>
          </cell>
          <cell r="V137">
            <v>724.4</v>
          </cell>
          <cell r="W137">
            <v>29.8</v>
          </cell>
          <cell r="X137">
            <v>0.6</v>
          </cell>
          <cell r="Y137">
            <v>182.1</v>
          </cell>
          <cell r="Z137">
            <v>3.9</v>
          </cell>
          <cell r="AA137">
            <v>5.0999999999999996</v>
          </cell>
        </row>
        <row r="138">
          <cell r="A138">
            <v>224021012</v>
          </cell>
          <cell r="E138">
            <v>10.51</v>
          </cell>
          <cell r="F138" t="str">
            <v>-</v>
          </cell>
          <cell r="G138">
            <v>12</v>
          </cell>
          <cell r="H138">
            <v>72.099999999999994</v>
          </cell>
          <cell r="I138">
            <v>88.1</v>
          </cell>
          <cell r="J138">
            <v>463.9</v>
          </cell>
          <cell r="K138">
            <v>6180.8</v>
          </cell>
          <cell r="L138">
            <v>6732.8</v>
          </cell>
          <cell r="M138">
            <v>236.6</v>
          </cell>
          <cell r="N138" t="e">
            <v>#VALUE!</v>
          </cell>
          <cell r="O138">
            <v>14</v>
          </cell>
          <cell r="P138">
            <v>22.1</v>
          </cell>
          <cell r="Q138">
            <v>3399.4</v>
          </cell>
          <cell r="R138">
            <v>13.5</v>
          </cell>
          <cell r="S138">
            <v>74.400000000000006</v>
          </cell>
          <cell r="T138">
            <v>615.70000000000005</v>
          </cell>
          <cell r="U138">
            <v>37.5</v>
          </cell>
          <cell r="V138">
            <v>727.7</v>
          </cell>
          <cell r="W138">
            <v>30.5</v>
          </cell>
          <cell r="X138">
            <v>0.6</v>
          </cell>
          <cell r="Y138">
            <v>203.1</v>
          </cell>
          <cell r="Z138">
            <v>4</v>
          </cell>
          <cell r="AA138">
            <v>5.0999999999999996</v>
          </cell>
        </row>
        <row r="139">
          <cell r="A139">
            <v>224021013</v>
          </cell>
          <cell r="E139">
            <v>12.01</v>
          </cell>
          <cell r="F139" t="str">
            <v>-</v>
          </cell>
          <cell r="G139">
            <v>15</v>
          </cell>
          <cell r="H139">
            <v>78.8</v>
          </cell>
          <cell r="I139">
            <v>91.1</v>
          </cell>
          <cell r="J139">
            <v>463.9</v>
          </cell>
          <cell r="K139">
            <v>6642.5</v>
          </cell>
          <cell r="L139">
            <v>7197.4</v>
          </cell>
          <cell r="M139">
            <v>240.3</v>
          </cell>
          <cell r="N139" t="e">
            <v>#VALUE!</v>
          </cell>
          <cell r="O139">
            <v>14</v>
          </cell>
          <cell r="P139">
            <v>22.1</v>
          </cell>
          <cell r="Q139">
            <v>4671.1000000000004</v>
          </cell>
          <cell r="R139">
            <v>14.7</v>
          </cell>
          <cell r="S139">
            <v>82.1</v>
          </cell>
          <cell r="T139">
            <v>621.70000000000005</v>
          </cell>
          <cell r="U139">
            <v>37.5</v>
          </cell>
          <cell r="V139">
            <v>741.3</v>
          </cell>
          <cell r="W139">
            <v>31.9</v>
          </cell>
          <cell r="X139">
            <v>0.6</v>
          </cell>
          <cell r="Y139">
            <v>245</v>
          </cell>
          <cell r="Z139">
            <v>4.4000000000000004</v>
          </cell>
          <cell r="AA139">
            <v>5.0999999999999996</v>
          </cell>
        </row>
        <row r="140">
          <cell r="A140">
            <v>324021001</v>
          </cell>
          <cell r="B140">
            <v>2.4</v>
          </cell>
          <cell r="C140">
            <v>2.1</v>
          </cell>
          <cell r="D140">
            <v>3</v>
          </cell>
          <cell r="E140">
            <v>0</v>
          </cell>
          <cell r="F140" t="str">
            <v>-</v>
          </cell>
          <cell r="G140">
            <v>0.3</v>
          </cell>
          <cell r="H140">
            <v>68.3</v>
          </cell>
          <cell r="I140">
            <v>112.4</v>
          </cell>
          <cell r="J140">
            <v>2348.4</v>
          </cell>
          <cell r="K140">
            <v>2073.3000000000002</v>
          </cell>
          <cell r="L140">
            <v>4534.1000000000004</v>
          </cell>
          <cell r="M140">
            <v>307.8</v>
          </cell>
          <cell r="N140" t="e">
            <v>#VALUE!</v>
          </cell>
          <cell r="O140">
            <v>21</v>
          </cell>
          <cell r="P140">
            <v>33.200000000000003</v>
          </cell>
          <cell r="Q140">
            <v>380.7</v>
          </cell>
          <cell r="R140">
            <v>11.4</v>
          </cell>
          <cell r="S140">
            <v>75.5</v>
          </cell>
          <cell r="T140">
            <v>765.9</v>
          </cell>
          <cell r="U140">
            <v>55.3</v>
          </cell>
          <cell r="V140">
            <v>896.6</v>
          </cell>
          <cell r="W140">
            <v>26.6</v>
          </cell>
          <cell r="X140">
            <v>0.9</v>
          </cell>
          <cell r="Y140">
            <v>52.3</v>
          </cell>
          <cell r="Z140">
            <v>3.4</v>
          </cell>
          <cell r="AA140">
            <v>7.7</v>
          </cell>
        </row>
        <row r="141">
          <cell r="A141">
            <v>324021002</v>
          </cell>
          <cell r="E141">
            <v>0.31</v>
          </cell>
          <cell r="F141" t="str">
            <v>-</v>
          </cell>
          <cell r="G141">
            <v>0.6</v>
          </cell>
          <cell r="H141">
            <v>65.8</v>
          </cell>
          <cell r="I141">
            <v>111.3</v>
          </cell>
          <cell r="J141">
            <v>2313.1999999999998</v>
          </cell>
          <cell r="K141">
            <v>1714.9</v>
          </cell>
          <cell r="L141">
            <v>4139.3999999999996</v>
          </cell>
          <cell r="M141">
            <v>306.7</v>
          </cell>
          <cell r="N141" t="e">
            <v>#VALUE!</v>
          </cell>
          <cell r="O141">
            <v>21</v>
          </cell>
          <cell r="P141">
            <v>33.200000000000003</v>
          </cell>
          <cell r="Q141">
            <v>424.7</v>
          </cell>
          <cell r="R141">
            <v>10.9</v>
          </cell>
          <cell r="S141">
            <v>75.2</v>
          </cell>
          <cell r="T141">
            <v>764.2</v>
          </cell>
          <cell r="U141">
            <v>55.3</v>
          </cell>
          <cell r="V141">
            <v>894.8</v>
          </cell>
          <cell r="W141">
            <v>26.1</v>
          </cell>
          <cell r="X141">
            <v>0.9</v>
          </cell>
          <cell r="Y141">
            <v>57.1</v>
          </cell>
          <cell r="Z141">
            <v>3.3</v>
          </cell>
          <cell r="AA141">
            <v>7.7</v>
          </cell>
        </row>
        <row r="142">
          <cell r="A142">
            <v>324021003</v>
          </cell>
          <cell r="E142">
            <v>0.61</v>
          </cell>
          <cell r="F142" t="str">
            <v>-</v>
          </cell>
          <cell r="G142">
            <v>1.5</v>
          </cell>
          <cell r="H142">
            <v>65.8</v>
          </cell>
          <cell r="I142">
            <v>111.3</v>
          </cell>
          <cell r="J142">
            <v>2226.6999999999998</v>
          </cell>
          <cell r="K142">
            <v>1484.6</v>
          </cell>
          <cell r="L142">
            <v>3822.5</v>
          </cell>
          <cell r="M142">
            <v>306.7</v>
          </cell>
          <cell r="N142" t="e">
            <v>#VALUE!</v>
          </cell>
          <cell r="O142">
            <v>21</v>
          </cell>
          <cell r="P142">
            <v>33.200000000000003</v>
          </cell>
          <cell r="Q142">
            <v>581.70000000000005</v>
          </cell>
          <cell r="R142">
            <v>10.9</v>
          </cell>
          <cell r="S142">
            <v>75.2</v>
          </cell>
          <cell r="T142">
            <v>764.2</v>
          </cell>
          <cell r="U142">
            <v>55.3</v>
          </cell>
          <cell r="V142">
            <v>894.8</v>
          </cell>
          <cell r="W142">
            <v>26.1</v>
          </cell>
          <cell r="X142">
            <v>0.9</v>
          </cell>
          <cell r="Y142">
            <v>73</v>
          </cell>
          <cell r="Z142">
            <v>3.3</v>
          </cell>
          <cell r="AA142">
            <v>7.7</v>
          </cell>
        </row>
        <row r="143">
          <cell r="A143">
            <v>324021004</v>
          </cell>
          <cell r="E143">
            <v>1.51</v>
          </cell>
          <cell r="F143" t="str">
            <v>-</v>
          </cell>
          <cell r="G143">
            <v>2.25</v>
          </cell>
          <cell r="H143">
            <v>65.8</v>
          </cell>
          <cell r="I143">
            <v>111.3</v>
          </cell>
          <cell r="J143">
            <v>2338.3000000000002</v>
          </cell>
          <cell r="K143">
            <v>1714.9</v>
          </cell>
          <cell r="L143">
            <v>4164.5</v>
          </cell>
          <cell r="M143">
            <v>306.7</v>
          </cell>
          <cell r="N143" t="e">
            <v>#VALUE!</v>
          </cell>
          <cell r="O143">
            <v>21</v>
          </cell>
          <cell r="P143">
            <v>33.200000000000003</v>
          </cell>
          <cell r="Q143">
            <v>725</v>
          </cell>
          <cell r="R143">
            <v>10.9</v>
          </cell>
          <cell r="S143">
            <v>75.2</v>
          </cell>
          <cell r="T143">
            <v>764.2</v>
          </cell>
          <cell r="U143">
            <v>55.3</v>
          </cell>
          <cell r="V143">
            <v>894.8</v>
          </cell>
          <cell r="W143">
            <v>26.1</v>
          </cell>
          <cell r="X143">
            <v>0.9</v>
          </cell>
          <cell r="Y143">
            <v>86.2</v>
          </cell>
          <cell r="Z143">
            <v>3.3</v>
          </cell>
          <cell r="AA143">
            <v>7.7</v>
          </cell>
        </row>
        <row r="144">
          <cell r="A144">
            <v>324021005</v>
          </cell>
          <cell r="E144">
            <v>2.2599999999999998</v>
          </cell>
          <cell r="F144" t="str">
            <v>-</v>
          </cell>
          <cell r="G144">
            <v>3</v>
          </cell>
          <cell r="H144">
            <v>65.8</v>
          </cell>
          <cell r="I144">
            <v>111.3</v>
          </cell>
          <cell r="J144">
            <v>2545.8000000000002</v>
          </cell>
          <cell r="K144">
            <v>2160.8000000000002</v>
          </cell>
          <cell r="L144">
            <v>4817.8</v>
          </cell>
          <cell r="M144">
            <v>306.7</v>
          </cell>
          <cell r="N144" t="e">
            <v>#VALUE!</v>
          </cell>
          <cell r="O144">
            <v>21</v>
          </cell>
          <cell r="P144">
            <v>33.200000000000003</v>
          </cell>
          <cell r="Q144">
            <v>879.5</v>
          </cell>
          <cell r="R144">
            <v>10.9</v>
          </cell>
          <cell r="S144">
            <v>75.2</v>
          </cell>
          <cell r="T144">
            <v>764.2</v>
          </cell>
          <cell r="U144">
            <v>55.3</v>
          </cell>
          <cell r="V144">
            <v>894.8</v>
          </cell>
          <cell r="W144">
            <v>26.1</v>
          </cell>
          <cell r="X144">
            <v>0.9</v>
          </cell>
          <cell r="Y144">
            <v>99.5</v>
          </cell>
          <cell r="Z144">
            <v>3.3</v>
          </cell>
          <cell r="AA144">
            <v>7.7</v>
          </cell>
        </row>
        <row r="145">
          <cell r="A145">
            <v>324021006</v>
          </cell>
          <cell r="E145">
            <v>3.01</v>
          </cell>
          <cell r="F145" t="str">
            <v>-</v>
          </cell>
          <cell r="G145">
            <v>3.75</v>
          </cell>
          <cell r="H145">
            <v>69.900000000000006</v>
          </cell>
          <cell r="I145">
            <v>113.1</v>
          </cell>
          <cell r="J145">
            <v>2642.7</v>
          </cell>
          <cell r="K145">
            <v>2440.9</v>
          </cell>
          <cell r="L145">
            <v>5196.7</v>
          </cell>
          <cell r="M145">
            <v>308.5</v>
          </cell>
          <cell r="N145" t="e">
            <v>#VALUE!</v>
          </cell>
          <cell r="O145">
            <v>21</v>
          </cell>
          <cell r="P145">
            <v>33.200000000000003</v>
          </cell>
          <cell r="Q145">
            <v>1056.7</v>
          </cell>
          <cell r="R145">
            <v>11.7</v>
          </cell>
          <cell r="S145">
            <v>75.599999999999994</v>
          </cell>
          <cell r="T145">
            <v>766.9</v>
          </cell>
          <cell r="U145">
            <v>55.3</v>
          </cell>
          <cell r="V145">
            <v>897.9</v>
          </cell>
          <cell r="W145">
            <v>26.9</v>
          </cell>
          <cell r="X145">
            <v>0.9</v>
          </cell>
          <cell r="Y145">
            <v>113.7</v>
          </cell>
          <cell r="Z145">
            <v>3.5</v>
          </cell>
          <cell r="AA145">
            <v>7.7</v>
          </cell>
        </row>
        <row r="146">
          <cell r="A146">
            <v>324021007</v>
          </cell>
          <cell r="E146">
            <v>3.76</v>
          </cell>
          <cell r="F146" t="str">
            <v>-</v>
          </cell>
          <cell r="G146">
            <v>4.5</v>
          </cell>
          <cell r="H146">
            <v>71.599999999999994</v>
          </cell>
          <cell r="I146">
            <v>113.9</v>
          </cell>
          <cell r="J146">
            <v>2383.6999999999998</v>
          </cell>
          <cell r="K146">
            <v>3463</v>
          </cell>
          <cell r="L146">
            <v>5960.6</v>
          </cell>
          <cell r="M146">
            <v>309.2</v>
          </cell>
          <cell r="N146" t="e">
            <v>#VALUE!</v>
          </cell>
          <cell r="O146">
            <v>21</v>
          </cell>
          <cell r="P146">
            <v>33.200000000000003</v>
          </cell>
          <cell r="Q146">
            <v>1239.3</v>
          </cell>
          <cell r="R146">
            <v>12</v>
          </cell>
          <cell r="S146">
            <v>75.8</v>
          </cell>
          <cell r="T146">
            <v>768</v>
          </cell>
          <cell r="U146">
            <v>55.3</v>
          </cell>
          <cell r="V146">
            <v>899.1</v>
          </cell>
          <cell r="W146">
            <v>27.2</v>
          </cell>
          <cell r="X146">
            <v>0.9</v>
          </cell>
          <cell r="Y146">
            <v>127.3</v>
          </cell>
          <cell r="Z146">
            <v>3.6</v>
          </cell>
          <cell r="AA146">
            <v>7.7</v>
          </cell>
        </row>
        <row r="147">
          <cell r="A147">
            <v>324021008</v>
          </cell>
          <cell r="E147">
            <v>4.51</v>
          </cell>
          <cell r="F147" t="str">
            <v>-</v>
          </cell>
          <cell r="G147">
            <v>6</v>
          </cell>
          <cell r="H147">
            <v>78.099999999999994</v>
          </cell>
          <cell r="I147">
            <v>116.8</v>
          </cell>
          <cell r="J147">
            <v>731.5</v>
          </cell>
          <cell r="K147">
            <v>6659.6</v>
          </cell>
          <cell r="L147">
            <v>7507.9</v>
          </cell>
          <cell r="M147">
            <v>312.2</v>
          </cell>
          <cell r="N147" t="e">
            <v>#VALUE!</v>
          </cell>
          <cell r="O147">
            <v>21</v>
          </cell>
          <cell r="P147">
            <v>33.200000000000003</v>
          </cell>
          <cell r="Q147">
            <v>1651.2</v>
          </cell>
          <cell r="R147">
            <v>13.2</v>
          </cell>
          <cell r="S147">
            <v>76.3</v>
          </cell>
          <cell r="T147">
            <v>772.3</v>
          </cell>
          <cell r="U147">
            <v>55.3</v>
          </cell>
          <cell r="V147">
            <v>904</v>
          </cell>
          <cell r="W147">
            <v>28.3</v>
          </cell>
          <cell r="X147">
            <v>0.9</v>
          </cell>
          <cell r="Y147">
            <v>155.19999999999999</v>
          </cell>
          <cell r="Z147">
            <v>3.9</v>
          </cell>
          <cell r="AA147">
            <v>7.7</v>
          </cell>
        </row>
        <row r="148">
          <cell r="A148">
            <v>324021009</v>
          </cell>
          <cell r="E148">
            <v>6.01</v>
          </cell>
          <cell r="F148" t="str">
            <v>-</v>
          </cell>
          <cell r="G148">
            <v>7.5</v>
          </cell>
          <cell r="H148">
            <v>84.7</v>
          </cell>
          <cell r="I148">
            <v>119.8</v>
          </cell>
          <cell r="J148">
            <v>731.5</v>
          </cell>
          <cell r="K148">
            <v>7500.3</v>
          </cell>
          <cell r="L148">
            <v>8351.6</v>
          </cell>
          <cell r="M148">
            <v>315.10000000000002</v>
          </cell>
          <cell r="N148" t="e">
            <v>#VALUE!</v>
          </cell>
          <cell r="O148">
            <v>21</v>
          </cell>
          <cell r="P148">
            <v>33.200000000000003</v>
          </cell>
          <cell r="Q148">
            <v>2113</v>
          </cell>
          <cell r="R148">
            <v>14.4</v>
          </cell>
          <cell r="S148">
            <v>76.900000000000006</v>
          </cell>
          <cell r="T148">
            <v>776.6</v>
          </cell>
          <cell r="U148">
            <v>55.3</v>
          </cell>
          <cell r="V148">
            <v>908.9</v>
          </cell>
          <cell r="W148">
            <v>29.5</v>
          </cell>
          <cell r="X148">
            <v>0.9</v>
          </cell>
          <cell r="Y148">
            <v>183.2</v>
          </cell>
          <cell r="Z148">
            <v>4.3</v>
          </cell>
          <cell r="AA148">
            <v>7.7</v>
          </cell>
        </row>
        <row r="149">
          <cell r="A149">
            <v>324021010</v>
          </cell>
          <cell r="E149">
            <v>7.51</v>
          </cell>
          <cell r="F149" t="str">
            <v>-</v>
          </cell>
          <cell r="G149">
            <v>9</v>
          </cell>
          <cell r="H149">
            <v>88</v>
          </cell>
          <cell r="I149">
            <v>121.3</v>
          </cell>
          <cell r="J149">
            <v>731.5</v>
          </cell>
          <cell r="K149">
            <v>7860.4</v>
          </cell>
          <cell r="L149">
            <v>8713.2000000000007</v>
          </cell>
          <cell r="M149">
            <v>316.5</v>
          </cell>
          <cell r="N149" t="e">
            <v>#VALUE!</v>
          </cell>
          <cell r="O149">
            <v>21</v>
          </cell>
          <cell r="P149">
            <v>33.200000000000003</v>
          </cell>
          <cell r="Q149">
            <v>2611.1999999999998</v>
          </cell>
          <cell r="R149">
            <v>14.9</v>
          </cell>
          <cell r="S149">
            <v>77.2</v>
          </cell>
          <cell r="T149">
            <v>778.8</v>
          </cell>
          <cell r="U149">
            <v>55.3</v>
          </cell>
          <cell r="V149">
            <v>911.4</v>
          </cell>
          <cell r="W149">
            <v>30.1</v>
          </cell>
          <cell r="X149">
            <v>0.9</v>
          </cell>
          <cell r="Y149">
            <v>210.4</v>
          </cell>
          <cell r="Z149">
            <v>4.5</v>
          </cell>
          <cell r="AA149">
            <v>7.7</v>
          </cell>
        </row>
        <row r="150">
          <cell r="A150">
            <v>324021011</v>
          </cell>
          <cell r="E150">
            <v>9.01</v>
          </cell>
          <cell r="F150" t="str">
            <v>-</v>
          </cell>
          <cell r="G150">
            <v>10.5</v>
          </cell>
          <cell r="H150">
            <v>99.5</v>
          </cell>
          <cell r="I150">
            <v>126.4</v>
          </cell>
          <cell r="J150">
            <v>731.5</v>
          </cell>
          <cell r="K150">
            <v>7601.2</v>
          </cell>
          <cell r="L150">
            <v>8459.2000000000007</v>
          </cell>
          <cell r="M150">
            <v>321.60000000000002</v>
          </cell>
          <cell r="N150" t="e">
            <v>#VALUE!</v>
          </cell>
          <cell r="O150">
            <v>21</v>
          </cell>
          <cell r="P150">
            <v>33.200000000000003</v>
          </cell>
          <cell r="Q150">
            <v>3193.9</v>
          </cell>
          <cell r="R150">
            <v>17</v>
          </cell>
          <cell r="S150">
            <v>78.3</v>
          </cell>
          <cell r="T150">
            <v>786.3</v>
          </cell>
          <cell r="U150">
            <v>55.3</v>
          </cell>
          <cell r="V150">
            <v>919.9</v>
          </cell>
          <cell r="W150">
            <v>32.200000000000003</v>
          </cell>
          <cell r="X150">
            <v>0.9</v>
          </cell>
          <cell r="Y150">
            <v>239.5</v>
          </cell>
          <cell r="Z150">
            <v>5.0999999999999996</v>
          </cell>
          <cell r="AA150">
            <v>7.7</v>
          </cell>
        </row>
        <row r="151">
          <cell r="A151">
            <v>324021012</v>
          </cell>
          <cell r="E151">
            <v>10.51</v>
          </cell>
          <cell r="F151" t="str">
            <v>-</v>
          </cell>
          <cell r="G151">
            <v>12</v>
          </cell>
          <cell r="H151">
            <v>104.4</v>
          </cell>
          <cell r="I151">
            <v>128.6</v>
          </cell>
          <cell r="J151">
            <v>731.5</v>
          </cell>
          <cell r="K151">
            <v>8720.9</v>
          </cell>
          <cell r="L151">
            <v>9581.1</v>
          </cell>
          <cell r="M151">
            <v>323.8</v>
          </cell>
          <cell r="N151" t="e">
            <v>#VALUE!</v>
          </cell>
          <cell r="O151">
            <v>21</v>
          </cell>
          <cell r="P151">
            <v>33.200000000000003</v>
          </cell>
          <cell r="Q151">
            <v>3798.1</v>
          </cell>
          <cell r="R151">
            <v>17.899999999999999</v>
          </cell>
          <cell r="S151">
            <v>78.7</v>
          </cell>
          <cell r="T151">
            <v>789.6</v>
          </cell>
          <cell r="U151">
            <v>55.3</v>
          </cell>
          <cell r="V151">
            <v>923.6</v>
          </cell>
          <cell r="W151">
            <v>33.1</v>
          </cell>
          <cell r="X151">
            <v>0.9</v>
          </cell>
          <cell r="Y151">
            <v>267.10000000000002</v>
          </cell>
          <cell r="Z151">
            <v>5.3</v>
          </cell>
          <cell r="AA151">
            <v>7.7</v>
          </cell>
        </row>
        <row r="152">
          <cell r="A152">
            <v>324021013</v>
          </cell>
          <cell r="E152">
            <v>12.01</v>
          </cell>
          <cell r="F152" t="str">
            <v>-</v>
          </cell>
          <cell r="G152">
            <v>15</v>
          </cell>
          <cell r="H152">
            <v>114.2</v>
          </cell>
          <cell r="I152">
            <v>133.1</v>
          </cell>
          <cell r="J152">
            <v>731.5</v>
          </cell>
          <cell r="K152">
            <v>9407</v>
          </cell>
          <cell r="L152">
            <v>10271.6</v>
          </cell>
          <cell r="M152">
            <v>328.2</v>
          </cell>
          <cell r="N152" t="e">
            <v>#VALUE!</v>
          </cell>
          <cell r="O152">
            <v>21</v>
          </cell>
          <cell r="P152">
            <v>33.200000000000003</v>
          </cell>
          <cell r="Q152">
            <v>5152.5</v>
          </cell>
          <cell r="R152">
            <v>19.7</v>
          </cell>
          <cell r="S152">
            <v>86.6</v>
          </cell>
          <cell r="T152">
            <v>796</v>
          </cell>
          <cell r="U152">
            <v>55.3</v>
          </cell>
          <cell r="V152">
            <v>937.9</v>
          </cell>
          <cell r="W152">
            <v>34.799999999999997</v>
          </cell>
          <cell r="X152">
            <v>0.9</v>
          </cell>
          <cell r="Y152">
            <v>322.3</v>
          </cell>
          <cell r="Z152">
            <v>5.9</v>
          </cell>
          <cell r="AA152">
            <v>7.7</v>
          </cell>
        </row>
        <row r="153">
          <cell r="A153">
            <v>424021001</v>
          </cell>
          <cell r="D153">
            <v>4</v>
          </cell>
          <cell r="E153">
            <v>0</v>
          </cell>
          <cell r="F153" t="str">
            <v>-</v>
          </cell>
          <cell r="G153">
            <v>0.3</v>
          </cell>
          <cell r="H153">
            <v>88.9</v>
          </cell>
          <cell r="I153">
            <v>147.9</v>
          </cell>
          <cell r="J153">
            <v>3037</v>
          </cell>
          <cell r="K153">
            <v>2751.6</v>
          </cell>
          <cell r="L153">
            <v>5936.5</v>
          </cell>
          <cell r="M153">
            <v>392.7</v>
          </cell>
          <cell r="N153" t="e">
            <v>#VALUE!</v>
          </cell>
          <cell r="O153">
            <v>28</v>
          </cell>
          <cell r="P153">
            <v>44.2</v>
          </cell>
          <cell r="Q153">
            <v>457.7</v>
          </cell>
          <cell r="R153">
            <v>14</v>
          </cell>
          <cell r="S153">
            <v>78.900000000000006</v>
          </cell>
          <cell r="T153">
            <v>938.7</v>
          </cell>
          <cell r="U153">
            <v>73.099999999999994</v>
          </cell>
          <cell r="V153">
            <v>1090.7</v>
          </cell>
          <cell r="W153">
            <v>28</v>
          </cell>
          <cell r="X153">
            <v>1.1000000000000001</v>
          </cell>
          <cell r="Y153">
            <v>64.8</v>
          </cell>
          <cell r="Z153">
            <v>4.0999999999999996</v>
          </cell>
          <cell r="AA153">
            <v>10.4</v>
          </cell>
        </row>
        <row r="154">
          <cell r="A154">
            <v>424021002</v>
          </cell>
          <cell r="E154">
            <v>0.31</v>
          </cell>
          <cell r="F154" t="str">
            <v>-</v>
          </cell>
          <cell r="G154">
            <v>0.6</v>
          </cell>
          <cell r="H154">
            <v>85.6</v>
          </cell>
          <cell r="I154">
            <v>146.5</v>
          </cell>
          <cell r="J154">
            <v>2975.4</v>
          </cell>
          <cell r="K154">
            <v>2276</v>
          </cell>
          <cell r="L154">
            <v>5397.8</v>
          </cell>
          <cell r="M154">
            <v>391.4</v>
          </cell>
          <cell r="N154" t="e">
            <v>#VALUE!</v>
          </cell>
          <cell r="O154">
            <v>28</v>
          </cell>
          <cell r="P154">
            <v>44.2</v>
          </cell>
          <cell r="Q154">
            <v>508.8</v>
          </cell>
          <cell r="R154">
            <v>13.4</v>
          </cell>
          <cell r="S154">
            <v>78.599999999999994</v>
          </cell>
          <cell r="T154">
            <v>937</v>
          </cell>
          <cell r="U154">
            <v>73.099999999999994</v>
          </cell>
          <cell r="V154">
            <v>1088.7</v>
          </cell>
          <cell r="W154">
            <v>27.5</v>
          </cell>
          <cell r="X154">
            <v>1.1000000000000001</v>
          </cell>
          <cell r="Y154">
            <v>70.7</v>
          </cell>
          <cell r="Z154">
            <v>4</v>
          </cell>
          <cell r="AA154">
            <v>10.4</v>
          </cell>
        </row>
        <row r="155">
          <cell r="A155">
            <v>424021003</v>
          </cell>
          <cell r="E155">
            <v>0.61</v>
          </cell>
          <cell r="F155" t="str">
            <v>-</v>
          </cell>
          <cell r="G155">
            <v>1.5</v>
          </cell>
          <cell r="H155">
            <v>85.6</v>
          </cell>
          <cell r="I155">
            <v>146.5</v>
          </cell>
          <cell r="J155">
            <v>2865.4</v>
          </cell>
          <cell r="K155">
            <v>1970.3</v>
          </cell>
          <cell r="L155">
            <v>4982.1000000000004</v>
          </cell>
          <cell r="M155">
            <v>391.4</v>
          </cell>
          <cell r="N155" t="e">
            <v>#VALUE!</v>
          </cell>
          <cell r="O155">
            <v>28</v>
          </cell>
          <cell r="P155">
            <v>44.2</v>
          </cell>
          <cell r="Q155">
            <v>689.7</v>
          </cell>
          <cell r="R155">
            <v>13.4</v>
          </cell>
          <cell r="S155">
            <v>78.599999999999994</v>
          </cell>
          <cell r="T155">
            <v>937</v>
          </cell>
          <cell r="U155">
            <v>73.099999999999994</v>
          </cell>
          <cell r="V155">
            <v>1088.7</v>
          </cell>
          <cell r="W155">
            <v>27.5</v>
          </cell>
          <cell r="X155">
            <v>1.1000000000000001</v>
          </cell>
          <cell r="Y155">
            <v>90.5</v>
          </cell>
          <cell r="Z155">
            <v>4</v>
          </cell>
          <cell r="AA155">
            <v>10.4</v>
          </cell>
        </row>
        <row r="156">
          <cell r="A156">
            <v>424021004</v>
          </cell>
          <cell r="E156">
            <v>1.51</v>
          </cell>
          <cell r="F156" t="str">
            <v>-</v>
          </cell>
          <cell r="G156">
            <v>2.25</v>
          </cell>
          <cell r="H156">
            <v>85.6</v>
          </cell>
          <cell r="I156">
            <v>146.5</v>
          </cell>
          <cell r="J156">
            <v>2984.8</v>
          </cell>
          <cell r="K156">
            <v>2276</v>
          </cell>
          <cell r="L156">
            <v>5407.3</v>
          </cell>
          <cell r="M156">
            <v>391.4</v>
          </cell>
          <cell r="N156" t="e">
            <v>#VALUE!</v>
          </cell>
          <cell r="O156">
            <v>28</v>
          </cell>
          <cell r="P156">
            <v>44.2</v>
          </cell>
          <cell r="Q156">
            <v>852.8</v>
          </cell>
          <cell r="R156">
            <v>13.4</v>
          </cell>
          <cell r="S156">
            <v>78.599999999999994</v>
          </cell>
          <cell r="T156">
            <v>937</v>
          </cell>
          <cell r="U156">
            <v>73.099999999999994</v>
          </cell>
          <cell r="V156">
            <v>1088.7</v>
          </cell>
          <cell r="W156">
            <v>27.5</v>
          </cell>
          <cell r="X156">
            <v>1.1000000000000001</v>
          </cell>
          <cell r="Y156">
            <v>106.9</v>
          </cell>
          <cell r="Z156">
            <v>4</v>
          </cell>
          <cell r="AA156">
            <v>10.4</v>
          </cell>
        </row>
        <row r="157">
          <cell r="A157">
            <v>424021005</v>
          </cell>
          <cell r="E157">
            <v>2.2599999999999998</v>
          </cell>
          <cell r="F157" t="str">
            <v>-</v>
          </cell>
          <cell r="G157">
            <v>3</v>
          </cell>
          <cell r="H157">
            <v>85.6</v>
          </cell>
          <cell r="I157">
            <v>146.5</v>
          </cell>
          <cell r="J157">
            <v>3245.1</v>
          </cell>
          <cell r="K157">
            <v>2867.7</v>
          </cell>
          <cell r="L157">
            <v>6259.3</v>
          </cell>
          <cell r="M157">
            <v>391.4</v>
          </cell>
          <cell r="N157" t="e">
            <v>#VALUE!</v>
          </cell>
          <cell r="O157">
            <v>28</v>
          </cell>
          <cell r="P157">
            <v>44.2</v>
          </cell>
          <cell r="Q157">
            <v>1027.2</v>
          </cell>
          <cell r="R157">
            <v>13.4</v>
          </cell>
          <cell r="S157">
            <v>78.599999999999994</v>
          </cell>
          <cell r="T157">
            <v>937</v>
          </cell>
          <cell r="U157">
            <v>73.099999999999994</v>
          </cell>
          <cell r="V157">
            <v>1088.7</v>
          </cell>
          <cell r="W157">
            <v>27.5</v>
          </cell>
          <cell r="X157">
            <v>1.1000000000000001</v>
          </cell>
          <cell r="Y157">
            <v>123.4</v>
          </cell>
          <cell r="Z157">
            <v>4</v>
          </cell>
          <cell r="AA157">
            <v>10.4</v>
          </cell>
        </row>
        <row r="158">
          <cell r="A158">
            <v>424021006</v>
          </cell>
          <cell r="E158">
            <v>3.01</v>
          </cell>
          <cell r="F158" t="str">
            <v>-</v>
          </cell>
          <cell r="G158">
            <v>3.75</v>
          </cell>
          <cell r="H158">
            <v>91.1</v>
          </cell>
          <cell r="I158">
            <v>148.9</v>
          </cell>
          <cell r="J158">
            <v>3377.3</v>
          </cell>
          <cell r="K158">
            <v>3239.4</v>
          </cell>
          <cell r="L158">
            <v>6765.6</v>
          </cell>
          <cell r="M158">
            <v>393.5</v>
          </cell>
          <cell r="N158" t="e">
            <v>#VALUE!</v>
          </cell>
          <cell r="O158">
            <v>28</v>
          </cell>
          <cell r="P158">
            <v>44.2</v>
          </cell>
          <cell r="Q158">
            <v>1225.5999999999999</v>
          </cell>
          <cell r="R158">
            <v>14.3</v>
          </cell>
          <cell r="S158">
            <v>79.099999999999994</v>
          </cell>
          <cell r="T158">
            <v>939.9</v>
          </cell>
          <cell r="U158">
            <v>73.099999999999994</v>
          </cell>
          <cell r="V158">
            <v>1092.0999999999999</v>
          </cell>
          <cell r="W158">
            <v>28.3</v>
          </cell>
          <cell r="X158">
            <v>1.1000000000000001</v>
          </cell>
          <cell r="Y158">
            <v>140.9</v>
          </cell>
          <cell r="Z158">
            <v>4.2</v>
          </cell>
          <cell r="AA158">
            <v>10.4</v>
          </cell>
        </row>
        <row r="159">
          <cell r="A159">
            <v>424021007</v>
          </cell>
          <cell r="E159">
            <v>3.76</v>
          </cell>
          <cell r="F159" t="str">
            <v>-</v>
          </cell>
          <cell r="G159">
            <v>4.5</v>
          </cell>
          <cell r="H159">
            <v>93.2</v>
          </cell>
          <cell r="I159">
            <v>149.9</v>
          </cell>
          <cell r="J159">
            <v>3007.7</v>
          </cell>
          <cell r="K159">
            <v>4606</v>
          </cell>
          <cell r="L159">
            <v>7763.6</v>
          </cell>
          <cell r="M159">
            <v>394.4</v>
          </cell>
          <cell r="N159" t="e">
            <v>#VALUE!</v>
          </cell>
          <cell r="O159">
            <v>28</v>
          </cell>
          <cell r="P159">
            <v>44.2</v>
          </cell>
          <cell r="Q159">
            <v>1428.6</v>
          </cell>
          <cell r="R159">
            <v>14.7</v>
          </cell>
          <cell r="S159">
            <v>79.3</v>
          </cell>
          <cell r="T159">
            <v>941.1</v>
          </cell>
          <cell r="U159">
            <v>73.099999999999994</v>
          </cell>
          <cell r="V159">
            <v>1093.4000000000001</v>
          </cell>
          <cell r="W159">
            <v>28.7</v>
          </cell>
          <cell r="X159">
            <v>1.1000000000000001</v>
          </cell>
          <cell r="Y159">
            <v>157.80000000000001</v>
          </cell>
          <cell r="Z159">
            <v>4.3</v>
          </cell>
          <cell r="AA159">
            <v>10.4</v>
          </cell>
        </row>
        <row r="160">
          <cell r="A160">
            <v>424021008</v>
          </cell>
          <cell r="E160">
            <v>4.51</v>
          </cell>
          <cell r="F160" t="str">
            <v>-</v>
          </cell>
          <cell r="G160">
            <v>6</v>
          </cell>
          <cell r="H160">
            <v>101.9</v>
          </cell>
          <cell r="I160">
            <v>153.80000000000001</v>
          </cell>
          <cell r="J160">
            <v>999.1</v>
          </cell>
          <cell r="K160">
            <v>8549</v>
          </cell>
          <cell r="L160">
            <v>9701.9</v>
          </cell>
          <cell r="M160">
            <v>397.7</v>
          </cell>
          <cell r="N160" t="e">
            <v>#VALUE!</v>
          </cell>
          <cell r="O160">
            <v>28</v>
          </cell>
          <cell r="P160">
            <v>44.2</v>
          </cell>
          <cell r="Q160">
            <v>1882.4</v>
          </cell>
          <cell r="R160">
            <v>16.2</v>
          </cell>
          <cell r="S160">
            <v>80</v>
          </cell>
          <cell r="T160">
            <v>945.7</v>
          </cell>
          <cell r="U160">
            <v>73.099999999999994</v>
          </cell>
          <cell r="V160">
            <v>1098.8</v>
          </cell>
          <cell r="W160">
            <v>30.1</v>
          </cell>
          <cell r="X160">
            <v>1.1000000000000001</v>
          </cell>
          <cell r="Y160">
            <v>192.5</v>
          </cell>
          <cell r="Z160">
            <v>4.8</v>
          </cell>
          <cell r="AA160">
            <v>10.4</v>
          </cell>
        </row>
        <row r="161">
          <cell r="A161">
            <v>424021009</v>
          </cell>
          <cell r="E161">
            <v>6.01</v>
          </cell>
          <cell r="F161" t="str">
            <v>-</v>
          </cell>
          <cell r="G161">
            <v>7.5</v>
          </cell>
          <cell r="H161">
            <v>110.6</v>
          </cell>
          <cell r="I161">
            <v>157.6</v>
          </cell>
          <cell r="J161">
            <v>999.1</v>
          </cell>
          <cell r="K161">
            <v>9670.4</v>
          </cell>
          <cell r="L161">
            <v>10827.1</v>
          </cell>
          <cell r="M161">
            <v>401</v>
          </cell>
          <cell r="N161" t="e">
            <v>#VALUE!</v>
          </cell>
          <cell r="O161">
            <v>28</v>
          </cell>
          <cell r="P161">
            <v>44.2</v>
          </cell>
          <cell r="Q161">
            <v>2386.1</v>
          </cell>
          <cell r="R161">
            <v>17.8</v>
          </cell>
          <cell r="S161">
            <v>80.8</v>
          </cell>
          <cell r="T161">
            <v>950.3</v>
          </cell>
          <cell r="U161">
            <v>73.099999999999994</v>
          </cell>
          <cell r="V161">
            <v>1104.2</v>
          </cell>
          <cell r="W161">
            <v>31.5</v>
          </cell>
          <cell r="X161">
            <v>1.1000000000000001</v>
          </cell>
          <cell r="Y161">
            <v>227.1</v>
          </cell>
          <cell r="Z161">
            <v>5.3</v>
          </cell>
          <cell r="AA161">
            <v>10.4</v>
          </cell>
        </row>
        <row r="162">
          <cell r="A162">
            <v>424021010</v>
          </cell>
          <cell r="E162">
            <v>7.51</v>
          </cell>
          <cell r="F162" t="str">
            <v>-</v>
          </cell>
          <cell r="G162">
            <v>9</v>
          </cell>
          <cell r="H162">
            <v>114.9</v>
          </cell>
          <cell r="I162">
            <v>159.6</v>
          </cell>
          <cell r="J162">
            <v>999.1</v>
          </cell>
          <cell r="K162">
            <v>10148.4</v>
          </cell>
          <cell r="L162">
            <v>11307</v>
          </cell>
          <cell r="M162">
            <v>402.7</v>
          </cell>
          <cell r="N162" t="e">
            <v>#VALUE!</v>
          </cell>
          <cell r="O162">
            <v>28</v>
          </cell>
          <cell r="P162">
            <v>44.2</v>
          </cell>
          <cell r="Q162">
            <v>2925.1</v>
          </cell>
          <cell r="R162">
            <v>18.5</v>
          </cell>
          <cell r="S162">
            <v>81.099999999999994</v>
          </cell>
          <cell r="T162">
            <v>952.6</v>
          </cell>
          <cell r="U162">
            <v>73.099999999999994</v>
          </cell>
          <cell r="V162">
            <v>1106.9000000000001</v>
          </cell>
          <cell r="W162">
            <v>32.200000000000003</v>
          </cell>
          <cell r="X162">
            <v>1.1000000000000001</v>
          </cell>
          <cell r="Y162">
            <v>260.89999999999998</v>
          </cell>
          <cell r="Z162">
            <v>5.5</v>
          </cell>
          <cell r="AA162">
            <v>10.4</v>
          </cell>
        </row>
        <row r="163">
          <cell r="A163">
            <v>424021011</v>
          </cell>
          <cell r="E163">
            <v>9.01</v>
          </cell>
          <cell r="F163" t="str">
            <v>-</v>
          </cell>
          <cell r="G163">
            <v>10.5</v>
          </cell>
          <cell r="H163">
            <v>130.1</v>
          </cell>
          <cell r="I163">
            <v>166.3</v>
          </cell>
          <cell r="J163">
            <v>999.1</v>
          </cell>
          <cell r="K163">
            <v>9804.4</v>
          </cell>
          <cell r="L163">
            <v>10969.8</v>
          </cell>
          <cell r="M163">
            <v>408.5</v>
          </cell>
          <cell r="N163" t="e">
            <v>#VALUE!</v>
          </cell>
          <cell r="O163">
            <v>28</v>
          </cell>
          <cell r="P163">
            <v>44.2</v>
          </cell>
          <cell r="Q163">
            <v>3551.3</v>
          </cell>
          <cell r="R163">
            <v>21.2</v>
          </cell>
          <cell r="S163">
            <v>82.5</v>
          </cell>
          <cell r="T163">
            <v>960.7</v>
          </cell>
          <cell r="U163">
            <v>73.099999999999994</v>
          </cell>
          <cell r="V163">
            <v>1116.3</v>
          </cell>
          <cell r="W163">
            <v>34.6</v>
          </cell>
          <cell r="X163">
            <v>1.1000000000000001</v>
          </cell>
          <cell r="Y163">
            <v>296.8</v>
          </cell>
          <cell r="Z163">
            <v>6.3</v>
          </cell>
          <cell r="AA163">
            <v>10.4</v>
          </cell>
        </row>
        <row r="164">
          <cell r="A164">
            <v>424021012</v>
          </cell>
          <cell r="E164">
            <v>10.51</v>
          </cell>
          <cell r="F164" t="str">
            <v>-</v>
          </cell>
          <cell r="G164">
            <v>12</v>
          </cell>
          <cell r="H164">
            <v>136.6</v>
          </cell>
          <cell r="I164">
            <v>169.2</v>
          </cell>
          <cell r="J164">
            <v>999.1</v>
          </cell>
          <cell r="K164">
            <v>11299.1</v>
          </cell>
          <cell r="L164">
            <v>12467.5</v>
          </cell>
          <cell r="M164">
            <v>411</v>
          </cell>
          <cell r="N164" t="e">
            <v>#VALUE!</v>
          </cell>
          <cell r="O164">
            <v>28</v>
          </cell>
          <cell r="P164">
            <v>44.2</v>
          </cell>
          <cell r="Q164">
            <v>4196.8</v>
          </cell>
          <cell r="R164">
            <v>22.3</v>
          </cell>
          <cell r="S164">
            <v>83</v>
          </cell>
          <cell r="T164">
            <v>964.2</v>
          </cell>
          <cell r="U164">
            <v>73.099999999999994</v>
          </cell>
          <cell r="V164">
            <v>1120.4000000000001</v>
          </cell>
          <cell r="W164">
            <v>35.6</v>
          </cell>
          <cell r="X164">
            <v>1.1000000000000001</v>
          </cell>
          <cell r="Y164">
            <v>331.1</v>
          </cell>
          <cell r="Z164">
            <v>6.6</v>
          </cell>
          <cell r="AA164">
            <v>10.4</v>
          </cell>
        </row>
        <row r="165">
          <cell r="A165">
            <v>424021013</v>
          </cell>
          <cell r="E165">
            <v>12.01</v>
          </cell>
          <cell r="F165" t="str">
            <v>-</v>
          </cell>
          <cell r="G165">
            <v>15</v>
          </cell>
          <cell r="H165">
            <v>149.6</v>
          </cell>
          <cell r="I165">
            <v>175</v>
          </cell>
          <cell r="J165">
            <v>999.1</v>
          </cell>
          <cell r="K165">
            <v>12209.7</v>
          </cell>
          <cell r="L165">
            <v>13383.8</v>
          </cell>
          <cell r="M165">
            <v>416</v>
          </cell>
          <cell r="N165" t="e">
            <v>#VALUE!</v>
          </cell>
          <cell r="O165">
            <v>28</v>
          </cell>
          <cell r="P165">
            <v>44.2</v>
          </cell>
          <cell r="Q165">
            <v>5633.9</v>
          </cell>
          <cell r="R165">
            <v>24.6</v>
          </cell>
          <cell r="S165">
            <v>91.1</v>
          </cell>
          <cell r="T165">
            <v>971.1</v>
          </cell>
          <cell r="U165">
            <v>73.099999999999994</v>
          </cell>
          <cell r="V165">
            <v>1135.4000000000001</v>
          </cell>
          <cell r="W165">
            <v>37.700000000000003</v>
          </cell>
          <cell r="X165">
            <v>1.1000000000000001</v>
          </cell>
          <cell r="Y165">
            <v>399.5</v>
          </cell>
          <cell r="Z165">
            <v>7.3</v>
          </cell>
          <cell r="AA165">
            <v>10.4</v>
          </cell>
        </row>
        <row r="166">
          <cell r="A166">
            <v>124024001</v>
          </cell>
          <cell r="B166">
            <v>2.4</v>
          </cell>
          <cell r="C166">
            <v>2.4</v>
          </cell>
          <cell r="D166">
            <v>1</v>
          </cell>
          <cell r="E166">
            <v>0</v>
          </cell>
          <cell r="F166" t="str">
            <v>-</v>
          </cell>
          <cell r="G166">
            <v>0.3</v>
          </cell>
          <cell r="H166">
            <v>28.6</v>
          </cell>
          <cell r="I166">
            <v>40.200000000000003</v>
          </cell>
          <cell r="J166">
            <v>1061.2</v>
          </cell>
          <cell r="K166">
            <v>716.7</v>
          </cell>
          <cell r="L166">
            <v>1818.1</v>
          </cell>
          <cell r="M166">
            <v>150</v>
          </cell>
          <cell r="N166" t="e">
            <v>#VALUE!</v>
          </cell>
          <cell r="O166">
            <v>8</v>
          </cell>
          <cell r="P166">
            <v>11.5</v>
          </cell>
          <cell r="Q166">
            <v>259.8</v>
          </cell>
          <cell r="R166">
            <v>7.5</v>
          </cell>
          <cell r="S166">
            <v>85.2</v>
          </cell>
          <cell r="T166">
            <v>625.70000000000005</v>
          </cell>
          <cell r="U166">
            <v>19.8</v>
          </cell>
          <cell r="V166">
            <v>730.7</v>
          </cell>
          <cell r="W166">
            <v>29.4</v>
          </cell>
          <cell r="X166">
            <v>0.4</v>
          </cell>
          <cell r="Y166">
            <v>34.9</v>
          </cell>
          <cell r="Z166">
            <v>2.2000000000000002</v>
          </cell>
          <cell r="AA166">
            <v>2.4</v>
          </cell>
        </row>
        <row r="167">
          <cell r="A167">
            <v>124024002</v>
          </cell>
          <cell r="E167">
            <v>0.31</v>
          </cell>
          <cell r="F167" t="str">
            <v>-</v>
          </cell>
          <cell r="G167">
            <v>0.6</v>
          </cell>
          <cell r="H167">
            <v>27.8</v>
          </cell>
          <cell r="I167">
            <v>39.799999999999997</v>
          </cell>
          <cell r="J167">
            <v>1052.4000000000001</v>
          </cell>
          <cell r="K167">
            <v>592.79999999999995</v>
          </cell>
          <cell r="L167">
            <v>1685</v>
          </cell>
          <cell r="M167">
            <v>149.19999999999999</v>
          </cell>
          <cell r="N167" t="e">
            <v>#VALUE!</v>
          </cell>
          <cell r="O167">
            <v>8</v>
          </cell>
          <cell r="P167">
            <v>11.5</v>
          </cell>
          <cell r="Q167">
            <v>291</v>
          </cell>
          <cell r="R167">
            <v>7.3</v>
          </cell>
          <cell r="S167">
            <v>85.1</v>
          </cell>
          <cell r="T167">
            <v>623.79999999999995</v>
          </cell>
          <cell r="U167">
            <v>19.8</v>
          </cell>
          <cell r="V167">
            <v>728.7</v>
          </cell>
          <cell r="W167">
            <v>29.1</v>
          </cell>
          <cell r="X167">
            <v>0.4</v>
          </cell>
          <cell r="Y167">
            <v>37.799999999999997</v>
          </cell>
          <cell r="Z167">
            <v>2.1</v>
          </cell>
          <cell r="AA167">
            <v>2.4</v>
          </cell>
        </row>
        <row r="168">
          <cell r="A168">
            <v>124024003</v>
          </cell>
          <cell r="E168">
            <v>0.61</v>
          </cell>
          <cell r="F168" t="str">
            <v>-</v>
          </cell>
          <cell r="G168">
            <v>1.5</v>
          </cell>
          <cell r="H168">
            <v>27.8</v>
          </cell>
          <cell r="I168">
            <v>39.799999999999997</v>
          </cell>
          <cell r="J168">
            <v>1073.5</v>
          </cell>
          <cell r="K168">
            <v>513.20000000000005</v>
          </cell>
          <cell r="L168">
            <v>1626.5</v>
          </cell>
          <cell r="M168">
            <v>149.19999999999999</v>
          </cell>
          <cell r="N168" t="e">
            <v>#VALUE!</v>
          </cell>
          <cell r="O168">
            <v>8</v>
          </cell>
          <cell r="P168">
            <v>11.5</v>
          </cell>
          <cell r="Q168">
            <v>405.8</v>
          </cell>
          <cell r="R168">
            <v>7.3</v>
          </cell>
          <cell r="S168">
            <v>85.1</v>
          </cell>
          <cell r="T168">
            <v>623.79999999999995</v>
          </cell>
          <cell r="U168">
            <v>19.8</v>
          </cell>
          <cell r="V168">
            <v>728.7</v>
          </cell>
          <cell r="W168">
            <v>29.1</v>
          </cell>
          <cell r="X168">
            <v>0.4</v>
          </cell>
          <cell r="Y168">
            <v>47.5</v>
          </cell>
          <cell r="Z168">
            <v>2.1</v>
          </cell>
          <cell r="AA168">
            <v>2.4</v>
          </cell>
        </row>
        <row r="169">
          <cell r="A169">
            <v>124024004</v>
          </cell>
          <cell r="E169">
            <v>1.51</v>
          </cell>
          <cell r="F169" t="str">
            <v>-</v>
          </cell>
          <cell r="G169">
            <v>2.25</v>
          </cell>
          <cell r="H169">
            <v>27.8</v>
          </cell>
          <cell r="I169">
            <v>39.799999999999997</v>
          </cell>
          <cell r="J169">
            <v>1199.0999999999999</v>
          </cell>
          <cell r="K169">
            <v>592.79999999999995</v>
          </cell>
          <cell r="L169">
            <v>1831.7</v>
          </cell>
          <cell r="M169">
            <v>149.19999999999999</v>
          </cell>
          <cell r="N169" t="e">
            <v>#VALUE!</v>
          </cell>
          <cell r="O169">
            <v>8</v>
          </cell>
          <cell r="P169">
            <v>11.5</v>
          </cell>
          <cell r="Q169">
            <v>513.79999999999995</v>
          </cell>
          <cell r="R169">
            <v>7.3</v>
          </cell>
          <cell r="S169">
            <v>85.1</v>
          </cell>
          <cell r="T169">
            <v>623.79999999999995</v>
          </cell>
          <cell r="U169">
            <v>19.8</v>
          </cell>
          <cell r="V169">
            <v>728.7</v>
          </cell>
          <cell r="W169">
            <v>29.1</v>
          </cell>
          <cell r="X169">
            <v>0.4</v>
          </cell>
          <cell r="Y169">
            <v>55.5</v>
          </cell>
          <cell r="Z169">
            <v>2.1</v>
          </cell>
          <cell r="AA169">
            <v>2.4</v>
          </cell>
        </row>
        <row r="170">
          <cell r="A170">
            <v>124024005</v>
          </cell>
          <cell r="E170">
            <v>2.2599999999999998</v>
          </cell>
          <cell r="F170" t="str">
            <v>-</v>
          </cell>
          <cell r="G170">
            <v>3</v>
          </cell>
          <cell r="H170">
            <v>27.8</v>
          </cell>
          <cell r="I170">
            <v>39.799999999999997</v>
          </cell>
          <cell r="J170">
            <v>1207.9000000000001</v>
          </cell>
          <cell r="K170">
            <v>705.4</v>
          </cell>
          <cell r="L170">
            <v>1953.1</v>
          </cell>
          <cell r="M170">
            <v>149.19999999999999</v>
          </cell>
          <cell r="N170" t="e">
            <v>#VALUE!</v>
          </cell>
          <cell r="O170">
            <v>8</v>
          </cell>
          <cell r="P170">
            <v>11.5</v>
          </cell>
          <cell r="Q170">
            <v>633</v>
          </cell>
          <cell r="R170">
            <v>7.3</v>
          </cell>
          <cell r="S170">
            <v>85.1</v>
          </cell>
          <cell r="T170">
            <v>623.79999999999995</v>
          </cell>
          <cell r="U170">
            <v>19.8</v>
          </cell>
          <cell r="V170">
            <v>728.7</v>
          </cell>
          <cell r="W170">
            <v>29.1</v>
          </cell>
          <cell r="X170">
            <v>0.4</v>
          </cell>
          <cell r="Y170">
            <v>63.6</v>
          </cell>
          <cell r="Z170">
            <v>2.1</v>
          </cell>
          <cell r="AA170">
            <v>2.4</v>
          </cell>
        </row>
        <row r="171">
          <cell r="A171">
            <v>124024006</v>
          </cell>
          <cell r="E171">
            <v>3.01</v>
          </cell>
          <cell r="F171" t="str">
            <v>-</v>
          </cell>
          <cell r="G171">
            <v>3.75</v>
          </cell>
          <cell r="H171">
            <v>29.2</v>
          </cell>
          <cell r="I171">
            <v>40.4</v>
          </cell>
          <cell r="J171">
            <v>1243.2</v>
          </cell>
          <cell r="K171">
            <v>802.3</v>
          </cell>
          <cell r="L171">
            <v>2085.8000000000002</v>
          </cell>
          <cell r="M171">
            <v>150.5</v>
          </cell>
          <cell r="N171" t="e">
            <v>#VALUE!</v>
          </cell>
          <cell r="O171">
            <v>8</v>
          </cell>
          <cell r="P171">
            <v>11.5</v>
          </cell>
          <cell r="Q171">
            <v>772.6</v>
          </cell>
          <cell r="R171">
            <v>7.7</v>
          </cell>
          <cell r="S171">
            <v>85.3</v>
          </cell>
          <cell r="T171">
            <v>627</v>
          </cell>
          <cell r="U171">
            <v>19.8</v>
          </cell>
          <cell r="V171">
            <v>732.1</v>
          </cell>
          <cell r="W171">
            <v>29.6</v>
          </cell>
          <cell r="X171">
            <v>0.4</v>
          </cell>
          <cell r="Y171">
            <v>72.099999999999994</v>
          </cell>
          <cell r="Z171">
            <v>2.2000000000000002</v>
          </cell>
          <cell r="AA171">
            <v>2.4</v>
          </cell>
        </row>
        <row r="172">
          <cell r="A172">
            <v>124024007</v>
          </cell>
          <cell r="E172">
            <v>3.76</v>
          </cell>
          <cell r="F172" t="str">
            <v>-</v>
          </cell>
          <cell r="G172">
            <v>4.5</v>
          </cell>
          <cell r="H172">
            <v>29.8</v>
          </cell>
          <cell r="I172">
            <v>40.700000000000003</v>
          </cell>
          <cell r="J172">
            <v>1201.9000000000001</v>
          </cell>
          <cell r="K172">
            <v>1192.7</v>
          </cell>
          <cell r="L172">
            <v>2435.3000000000002</v>
          </cell>
          <cell r="M172">
            <v>151</v>
          </cell>
          <cell r="N172" t="e">
            <v>#VALUE!</v>
          </cell>
          <cell r="O172">
            <v>8</v>
          </cell>
          <cell r="P172">
            <v>11.5</v>
          </cell>
          <cell r="Q172">
            <v>919.1</v>
          </cell>
          <cell r="R172">
            <v>7.8</v>
          </cell>
          <cell r="S172">
            <v>85.4</v>
          </cell>
          <cell r="T172">
            <v>628.29999999999995</v>
          </cell>
          <cell r="U172">
            <v>19.8</v>
          </cell>
          <cell r="V172">
            <v>733.4</v>
          </cell>
          <cell r="W172">
            <v>29.8</v>
          </cell>
          <cell r="X172">
            <v>0.4</v>
          </cell>
          <cell r="Y172">
            <v>80.400000000000006</v>
          </cell>
          <cell r="Z172">
            <v>2.2000000000000002</v>
          </cell>
          <cell r="AA172">
            <v>2.4</v>
          </cell>
        </row>
        <row r="173">
          <cell r="A173">
            <v>124024008</v>
          </cell>
          <cell r="E173">
            <v>4.51</v>
          </cell>
          <cell r="F173" t="str">
            <v>-</v>
          </cell>
          <cell r="G173">
            <v>6</v>
          </cell>
          <cell r="H173">
            <v>32.1</v>
          </cell>
          <cell r="I173">
            <v>41.8</v>
          </cell>
          <cell r="J173">
            <v>213.9</v>
          </cell>
          <cell r="K173">
            <v>2973.3</v>
          </cell>
          <cell r="L173">
            <v>3228.9</v>
          </cell>
          <cell r="M173">
            <v>153.1</v>
          </cell>
          <cell r="N173" t="e">
            <v>#VALUE!</v>
          </cell>
          <cell r="O173">
            <v>8</v>
          </cell>
          <cell r="P173">
            <v>11.5</v>
          </cell>
          <cell r="Q173">
            <v>1256.7</v>
          </cell>
          <cell r="R173">
            <v>8.4</v>
          </cell>
          <cell r="S173">
            <v>85.7</v>
          </cell>
          <cell r="T173">
            <v>633.4</v>
          </cell>
          <cell r="U173">
            <v>19.8</v>
          </cell>
          <cell r="V173">
            <v>738.8</v>
          </cell>
          <cell r="W173">
            <v>30.6</v>
          </cell>
          <cell r="X173">
            <v>0.4</v>
          </cell>
          <cell r="Y173">
            <v>97.4</v>
          </cell>
          <cell r="Z173">
            <v>2.4</v>
          </cell>
          <cell r="AA173">
            <v>2.4</v>
          </cell>
        </row>
        <row r="174">
          <cell r="A174">
            <v>124024009</v>
          </cell>
          <cell r="E174">
            <v>6.01</v>
          </cell>
          <cell r="F174" t="str">
            <v>-</v>
          </cell>
          <cell r="G174">
            <v>7.5</v>
          </cell>
          <cell r="H174">
            <v>34.4</v>
          </cell>
          <cell r="I174">
            <v>42.8</v>
          </cell>
          <cell r="J174">
            <v>213.9</v>
          </cell>
          <cell r="K174">
            <v>3261.4</v>
          </cell>
          <cell r="L174">
            <v>3518</v>
          </cell>
          <cell r="M174">
            <v>155.19999999999999</v>
          </cell>
          <cell r="N174" t="e">
            <v>#VALUE!</v>
          </cell>
          <cell r="O174">
            <v>8</v>
          </cell>
          <cell r="P174">
            <v>11.5</v>
          </cell>
          <cell r="Q174">
            <v>1644.3</v>
          </cell>
          <cell r="R174">
            <v>9</v>
          </cell>
          <cell r="S174">
            <v>86</v>
          </cell>
          <cell r="T174">
            <v>638.5</v>
          </cell>
          <cell r="U174">
            <v>19.8</v>
          </cell>
          <cell r="V174">
            <v>744.3</v>
          </cell>
          <cell r="W174">
            <v>31.4</v>
          </cell>
          <cell r="X174">
            <v>0.4</v>
          </cell>
          <cell r="Y174">
            <v>114.3</v>
          </cell>
          <cell r="Z174">
            <v>2.5</v>
          </cell>
          <cell r="AA174">
            <v>2.4</v>
          </cell>
        </row>
        <row r="175">
          <cell r="A175">
            <v>124024010</v>
          </cell>
          <cell r="E175">
            <v>7.51</v>
          </cell>
          <cell r="F175" t="str">
            <v>-</v>
          </cell>
          <cell r="G175">
            <v>9</v>
          </cell>
          <cell r="H175">
            <v>35.6</v>
          </cell>
          <cell r="I175">
            <v>43.3</v>
          </cell>
          <cell r="J175">
            <v>213.9</v>
          </cell>
          <cell r="K175">
            <v>3385.9</v>
          </cell>
          <cell r="L175">
            <v>3643.1</v>
          </cell>
          <cell r="M175">
            <v>156.19999999999999</v>
          </cell>
          <cell r="N175" t="e">
            <v>#VALUE!</v>
          </cell>
          <cell r="O175">
            <v>8</v>
          </cell>
          <cell r="P175">
            <v>11.5</v>
          </cell>
          <cell r="Q175">
            <v>2070.1</v>
          </cell>
          <cell r="R175">
            <v>9.3000000000000007</v>
          </cell>
          <cell r="S175">
            <v>86.1</v>
          </cell>
          <cell r="T175">
            <v>641.1</v>
          </cell>
          <cell r="U175">
            <v>19.8</v>
          </cell>
          <cell r="V175">
            <v>747</v>
          </cell>
          <cell r="W175">
            <v>31.9</v>
          </cell>
          <cell r="X175">
            <v>0.4</v>
          </cell>
          <cell r="Y175">
            <v>130.80000000000001</v>
          </cell>
          <cell r="Z175">
            <v>2.6</v>
          </cell>
          <cell r="AA175">
            <v>2.4</v>
          </cell>
        </row>
        <row r="176">
          <cell r="A176">
            <v>124024011</v>
          </cell>
          <cell r="E176">
            <v>9.01</v>
          </cell>
          <cell r="F176" t="str">
            <v>-</v>
          </cell>
          <cell r="G176">
            <v>10.5</v>
          </cell>
          <cell r="H176">
            <v>39.700000000000003</v>
          </cell>
          <cell r="I176">
            <v>45.2</v>
          </cell>
          <cell r="J176">
            <v>213.9</v>
          </cell>
          <cell r="K176">
            <v>3296.3</v>
          </cell>
          <cell r="L176">
            <v>3555.3</v>
          </cell>
          <cell r="M176">
            <v>159.80000000000001</v>
          </cell>
          <cell r="N176" t="e">
            <v>#VALUE!</v>
          </cell>
          <cell r="O176">
            <v>8</v>
          </cell>
          <cell r="P176">
            <v>11.5</v>
          </cell>
          <cell r="Q176">
            <v>2575.6999999999998</v>
          </cell>
          <cell r="R176">
            <v>10.3</v>
          </cell>
          <cell r="S176">
            <v>86.7</v>
          </cell>
          <cell r="T176">
            <v>650.1</v>
          </cell>
          <cell r="U176">
            <v>19.8</v>
          </cell>
          <cell r="V176">
            <v>756.5</v>
          </cell>
          <cell r="W176">
            <v>33.299999999999997</v>
          </cell>
          <cell r="X176">
            <v>0.4</v>
          </cell>
          <cell r="Y176">
            <v>148.4</v>
          </cell>
          <cell r="Z176">
            <v>2.8</v>
          </cell>
          <cell r="AA176">
            <v>2.4</v>
          </cell>
        </row>
        <row r="177">
          <cell r="A177">
            <v>124024012</v>
          </cell>
          <cell r="E177">
            <v>10.51</v>
          </cell>
          <cell r="F177" t="str">
            <v>-</v>
          </cell>
          <cell r="G177">
            <v>12</v>
          </cell>
          <cell r="H177">
            <v>41.4</v>
          </cell>
          <cell r="I177">
            <v>46</v>
          </cell>
          <cell r="J177">
            <v>213.9</v>
          </cell>
          <cell r="K177">
            <v>3679.4</v>
          </cell>
          <cell r="L177">
            <v>3939.3</v>
          </cell>
          <cell r="M177">
            <v>161.4</v>
          </cell>
          <cell r="N177" t="e">
            <v>#VALUE!</v>
          </cell>
          <cell r="O177">
            <v>8</v>
          </cell>
          <cell r="P177">
            <v>11.5</v>
          </cell>
          <cell r="Q177">
            <v>3106.6</v>
          </cell>
          <cell r="R177">
            <v>10.8</v>
          </cell>
          <cell r="S177">
            <v>86.9</v>
          </cell>
          <cell r="T177">
            <v>653.9</v>
          </cell>
          <cell r="U177">
            <v>19.8</v>
          </cell>
          <cell r="V177">
            <v>760.5</v>
          </cell>
          <cell r="W177">
            <v>33.9</v>
          </cell>
          <cell r="X177">
            <v>0.4</v>
          </cell>
          <cell r="Y177">
            <v>165.1</v>
          </cell>
          <cell r="Z177">
            <v>2.9</v>
          </cell>
          <cell r="AA177">
            <v>2.4</v>
          </cell>
        </row>
        <row r="178">
          <cell r="A178">
            <v>124024013</v>
          </cell>
          <cell r="E178">
            <v>12.01</v>
          </cell>
          <cell r="F178" t="str">
            <v>-</v>
          </cell>
          <cell r="G178">
            <v>15</v>
          </cell>
          <cell r="H178">
            <v>44.9</v>
          </cell>
          <cell r="I178">
            <v>47.6</v>
          </cell>
          <cell r="J178">
            <v>213.9</v>
          </cell>
          <cell r="K178">
            <v>3916.6</v>
          </cell>
          <cell r="L178">
            <v>4178</v>
          </cell>
          <cell r="M178">
            <v>164.4</v>
          </cell>
          <cell r="N178" t="e">
            <v>#VALUE!</v>
          </cell>
          <cell r="O178">
            <v>8</v>
          </cell>
          <cell r="P178">
            <v>11.5</v>
          </cell>
          <cell r="Q178">
            <v>4314.3</v>
          </cell>
          <cell r="R178">
            <v>11.7</v>
          </cell>
          <cell r="S178">
            <v>95.2</v>
          </cell>
          <cell r="T178">
            <v>661.6</v>
          </cell>
          <cell r="U178">
            <v>19.8</v>
          </cell>
          <cell r="V178">
            <v>776.6</v>
          </cell>
          <cell r="W178">
            <v>35.200000000000003</v>
          </cell>
          <cell r="X178">
            <v>0.4</v>
          </cell>
          <cell r="Y178">
            <v>198.6</v>
          </cell>
          <cell r="Z178">
            <v>3.1</v>
          </cell>
          <cell r="AA178">
            <v>2.4</v>
          </cell>
        </row>
        <row r="179">
          <cell r="A179">
            <v>224024001</v>
          </cell>
          <cell r="D179">
            <v>2</v>
          </cell>
          <cell r="E179">
            <v>0</v>
          </cell>
          <cell r="F179" t="str">
            <v>-</v>
          </cell>
          <cell r="G179">
            <v>0.3</v>
          </cell>
          <cell r="H179">
            <v>50</v>
          </cell>
          <cell r="I179">
            <v>76.8</v>
          </cell>
          <cell r="J179">
            <v>1788.3</v>
          </cell>
          <cell r="K179">
            <v>1395</v>
          </cell>
          <cell r="L179">
            <v>3260.1</v>
          </cell>
          <cell r="M179">
            <v>240.9</v>
          </cell>
          <cell r="N179" t="e">
            <v>#VALUE!</v>
          </cell>
          <cell r="O179">
            <v>16</v>
          </cell>
          <cell r="P179">
            <v>23.1</v>
          </cell>
          <cell r="Q179">
            <v>344.7</v>
          </cell>
          <cell r="R179">
            <v>10.4</v>
          </cell>
          <cell r="S179">
            <v>88.7</v>
          </cell>
          <cell r="T179">
            <v>846.8</v>
          </cell>
          <cell r="U179">
            <v>37.5</v>
          </cell>
          <cell r="V179">
            <v>973</v>
          </cell>
          <cell r="W179">
            <v>30.8</v>
          </cell>
          <cell r="X179">
            <v>0.7</v>
          </cell>
          <cell r="Y179">
            <v>50.7</v>
          </cell>
          <cell r="Z179">
            <v>2.9</v>
          </cell>
          <cell r="AA179">
            <v>5.0999999999999996</v>
          </cell>
        </row>
        <row r="180">
          <cell r="A180">
            <v>224024002</v>
          </cell>
          <cell r="E180">
            <v>0.31</v>
          </cell>
          <cell r="F180" t="str">
            <v>-</v>
          </cell>
          <cell r="G180">
            <v>0.6</v>
          </cell>
          <cell r="H180">
            <v>48.3</v>
          </cell>
          <cell r="I180">
            <v>76.099999999999994</v>
          </cell>
          <cell r="J180">
            <v>1761.8</v>
          </cell>
          <cell r="K180">
            <v>1153.9000000000001</v>
          </cell>
          <cell r="L180">
            <v>2991.8</v>
          </cell>
          <cell r="M180">
            <v>240</v>
          </cell>
          <cell r="N180" t="e">
            <v>#VALUE!</v>
          </cell>
          <cell r="O180">
            <v>16</v>
          </cell>
          <cell r="P180">
            <v>23.1</v>
          </cell>
          <cell r="Q180">
            <v>383.1</v>
          </cell>
          <cell r="R180">
            <v>10</v>
          </cell>
          <cell r="S180">
            <v>88.5</v>
          </cell>
          <cell r="T180">
            <v>844.8</v>
          </cell>
          <cell r="U180">
            <v>37.5</v>
          </cell>
          <cell r="V180">
            <v>970.8</v>
          </cell>
          <cell r="W180">
            <v>30.4</v>
          </cell>
          <cell r="X180">
            <v>0.7</v>
          </cell>
          <cell r="Y180">
            <v>54.9</v>
          </cell>
          <cell r="Z180">
            <v>2.8</v>
          </cell>
          <cell r="AA180">
            <v>5.0999999999999996</v>
          </cell>
        </row>
        <row r="181">
          <cell r="A181">
            <v>224024003</v>
          </cell>
          <cell r="E181">
            <v>0.61</v>
          </cell>
          <cell r="F181" t="str">
            <v>-</v>
          </cell>
          <cell r="G181">
            <v>1.5</v>
          </cell>
          <cell r="H181">
            <v>48.3</v>
          </cell>
          <cell r="I181">
            <v>76.099999999999994</v>
          </cell>
          <cell r="J181">
            <v>1762.4</v>
          </cell>
          <cell r="K181">
            <v>998.9</v>
          </cell>
          <cell r="L181">
            <v>2837.3</v>
          </cell>
          <cell r="M181">
            <v>240</v>
          </cell>
          <cell r="N181" t="e">
            <v>#VALUE!</v>
          </cell>
          <cell r="O181">
            <v>16</v>
          </cell>
          <cell r="P181">
            <v>23.1</v>
          </cell>
          <cell r="Q181">
            <v>521.70000000000005</v>
          </cell>
          <cell r="R181">
            <v>10</v>
          </cell>
          <cell r="S181">
            <v>88.5</v>
          </cell>
          <cell r="T181">
            <v>844.8</v>
          </cell>
          <cell r="U181">
            <v>37.5</v>
          </cell>
          <cell r="V181">
            <v>970.8</v>
          </cell>
          <cell r="W181">
            <v>30.4</v>
          </cell>
          <cell r="X181">
            <v>0.7</v>
          </cell>
          <cell r="Y181">
            <v>68.900000000000006</v>
          </cell>
          <cell r="Z181">
            <v>2.8</v>
          </cell>
          <cell r="AA181">
            <v>5.0999999999999996</v>
          </cell>
        </row>
        <row r="182">
          <cell r="A182">
            <v>224024004</v>
          </cell>
          <cell r="E182">
            <v>1.51</v>
          </cell>
          <cell r="F182" t="str">
            <v>-</v>
          </cell>
          <cell r="G182">
            <v>2.25</v>
          </cell>
          <cell r="H182">
            <v>48.3</v>
          </cell>
          <cell r="I182">
            <v>76.099999999999994</v>
          </cell>
          <cell r="J182">
            <v>1907.5</v>
          </cell>
          <cell r="K182">
            <v>1153.9000000000001</v>
          </cell>
          <cell r="L182">
            <v>3137.5</v>
          </cell>
          <cell r="M182">
            <v>240</v>
          </cell>
          <cell r="N182" t="e">
            <v>#VALUE!</v>
          </cell>
          <cell r="O182">
            <v>16</v>
          </cell>
          <cell r="P182">
            <v>23.1</v>
          </cell>
          <cell r="Q182">
            <v>649.6</v>
          </cell>
          <cell r="R182">
            <v>10</v>
          </cell>
          <cell r="S182">
            <v>88.5</v>
          </cell>
          <cell r="T182">
            <v>844.8</v>
          </cell>
          <cell r="U182">
            <v>37.5</v>
          </cell>
          <cell r="V182">
            <v>970.8</v>
          </cell>
          <cell r="W182">
            <v>30.4</v>
          </cell>
          <cell r="X182">
            <v>0.7</v>
          </cell>
          <cell r="Y182">
            <v>80.5</v>
          </cell>
          <cell r="Z182">
            <v>2.8</v>
          </cell>
          <cell r="AA182">
            <v>5.0999999999999996</v>
          </cell>
        </row>
        <row r="183">
          <cell r="A183">
            <v>224024005</v>
          </cell>
          <cell r="E183">
            <v>2.2599999999999998</v>
          </cell>
          <cell r="F183" t="str">
            <v>-</v>
          </cell>
          <cell r="G183">
            <v>3</v>
          </cell>
          <cell r="H183">
            <v>48.3</v>
          </cell>
          <cell r="I183">
            <v>76.099999999999994</v>
          </cell>
          <cell r="J183">
            <v>1934</v>
          </cell>
          <cell r="K183">
            <v>1373.1</v>
          </cell>
          <cell r="L183">
            <v>3383.1</v>
          </cell>
          <cell r="M183">
            <v>240</v>
          </cell>
          <cell r="N183" t="e">
            <v>#VALUE!</v>
          </cell>
          <cell r="O183">
            <v>16</v>
          </cell>
          <cell r="P183">
            <v>23.1</v>
          </cell>
          <cell r="Q183">
            <v>788.7</v>
          </cell>
          <cell r="R183">
            <v>10</v>
          </cell>
          <cell r="S183">
            <v>88.5</v>
          </cell>
          <cell r="T183">
            <v>844.8</v>
          </cell>
          <cell r="U183">
            <v>37.5</v>
          </cell>
          <cell r="V183">
            <v>970.8</v>
          </cell>
          <cell r="W183">
            <v>30.4</v>
          </cell>
          <cell r="X183">
            <v>0.7</v>
          </cell>
          <cell r="Y183">
            <v>92.2</v>
          </cell>
          <cell r="Z183">
            <v>2.8</v>
          </cell>
          <cell r="AA183">
            <v>5.0999999999999996</v>
          </cell>
        </row>
        <row r="184">
          <cell r="A184">
            <v>224024006</v>
          </cell>
          <cell r="E184">
            <v>3.01</v>
          </cell>
          <cell r="F184" t="str">
            <v>-</v>
          </cell>
          <cell r="G184">
            <v>3.75</v>
          </cell>
          <cell r="H184">
            <v>51.1</v>
          </cell>
          <cell r="I184">
            <v>77.3</v>
          </cell>
          <cell r="J184">
            <v>2004.5</v>
          </cell>
          <cell r="K184">
            <v>1561.5</v>
          </cell>
          <cell r="L184">
            <v>3643.3</v>
          </cell>
          <cell r="M184">
            <v>241.5</v>
          </cell>
          <cell r="N184" t="e">
            <v>#VALUE!</v>
          </cell>
          <cell r="O184">
            <v>16</v>
          </cell>
          <cell r="P184">
            <v>23.1</v>
          </cell>
          <cell r="Q184">
            <v>949.5</v>
          </cell>
          <cell r="R184">
            <v>10.7</v>
          </cell>
          <cell r="S184">
            <v>88.8</v>
          </cell>
          <cell r="T184">
            <v>848.2</v>
          </cell>
          <cell r="U184">
            <v>37.5</v>
          </cell>
          <cell r="V184">
            <v>974.5</v>
          </cell>
          <cell r="W184">
            <v>31</v>
          </cell>
          <cell r="X184">
            <v>0.7</v>
          </cell>
          <cell r="Y184">
            <v>104.7</v>
          </cell>
          <cell r="Z184">
            <v>2.9</v>
          </cell>
          <cell r="AA184">
            <v>5.0999999999999996</v>
          </cell>
        </row>
        <row r="185">
          <cell r="A185">
            <v>224024007</v>
          </cell>
          <cell r="E185">
            <v>3.76</v>
          </cell>
          <cell r="F185" t="str">
            <v>-</v>
          </cell>
          <cell r="G185">
            <v>4.5</v>
          </cell>
          <cell r="H185">
            <v>52.2</v>
          </cell>
          <cell r="I185">
            <v>77.8</v>
          </cell>
          <cell r="J185">
            <v>1852.6</v>
          </cell>
          <cell r="K185">
            <v>2335.6999999999998</v>
          </cell>
          <cell r="L185">
            <v>4266.1000000000004</v>
          </cell>
          <cell r="M185">
            <v>242.1</v>
          </cell>
          <cell r="N185" t="e">
            <v>#VALUE!</v>
          </cell>
          <cell r="O185">
            <v>16</v>
          </cell>
          <cell r="P185">
            <v>23.1</v>
          </cell>
          <cell r="Q185">
            <v>1116.4000000000001</v>
          </cell>
          <cell r="R185">
            <v>10.9</v>
          </cell>
          <cell r="S185">
            <v>88.9</v>
          </cell>
          <cell r="T185">
            <v>849.5</v>
          </cell>
          <cell r="U185">
            <v>37.5</v>
          </cell>
          <cell r="V185">
            <v>976</v>
          </cell>
          <cell r="W185">
            <v>31.3</v>
          </cell>
          <cell r="X185">
            <v>0.7</v>
          </cell>
          <cell r="Y185">
            <v>116.6</v>
          </cell>
          <cell r="Z185">
            <v>3</v>
          </cell>
          <cell r="AA185">
            <v>5.0999999999999996</v>
          </cell>
        </row>
        <row r="186">
          <cell r="A186">
            <v>224024008</v>
          </cell>
          <cell r="E186">
            <v>4.51</v>
          </cell>
          <cell r="F186" t="str">
            <v>-</v>
          </cell>
          <cell r="G186">
            <v>6</v>
          </cell>
          <cell r="H186">
            <v>56.6</v>
          </cell>
          <cell r="I186">
            <v>79.900000000000006</v>
          </cell>
          <cell r="J186">
            <v>508.2</v>
          </cell>
          <cell r="K186">
            <v>4862.7</v>
          </cell>
          <cell r="L186">
            <v>5450.7</v>
          </cell>
          <cell r="M186">
            <v>244.6</v>
          </cell>
          <cell r="N186" t="e">
            <v>#VALUE!</v>
          </cell>
          <cell r="O186">
            <v>16</v>
          </cell>
          <cell r="P186">
            <v>23.1</v>
          </cell>
          <cell r="Q186">
            <v>1495.9</v>
          </cell>
          <cell r="R186">
            <v>11.9</v>
          </cell>
          <cell r="S186">
            <v>89.4</v>
          </cell>
          <cell r="T186">
            <v>855</v>
          </cell>
          <cell r="U186">
            <v>37.5</v>
          </cell>
          <cell r="V186">
            <v>981.9</v>
          </cell>
          <cell r="W186">
            <v>32.299999999999997</v>
          </cell>
          <cell r="X186">
            <v>0.7</v>
          </cell>
          <cell r="Y186">
            <v>141.19999999999999</v>
          </cell>
          <cell r="Z186">
            <v>3.2</v>
          </cell>
          <cell r="AA186">
            <v>5.0999999999999996</v>
          </cell>
        </row>
        <row r="187">
          <cell r="A187">
            <v>224024009</v>
          </cell>
          <cell r="E187">
            <v>6.01</v>
          </cell>
          <cell r="F187" t="str">
            <v>-</v>
          </cell>
          <cell r="G187">
            <v>7.5</v>
          </cell>
          <cell r="H187">
            <v>61.1</v>
          </cell>
          <cell r="I187">
            <v>81.900000000000006</v>
          </cell>
          <cell r="J187">
            <v>508.2</v>
          </cell>
          <cell r="K187">
            <v>5431.5</v>
          </cell>
          <cell r="L187">
            <v>6021.6</v>
          </cell>
          <cell r="M187">
            <v>247.1</v>
          </cell>
          <cell r="N187" t="e">
            <v>#VALUE!</v>
          </cell>
          <cell r="O187">
            <v>16</v>
          </cell>
          <cell r="P187">
            <v>23.1</v>
          </cell>
          <cell r="Q187">
            <v>1925.3</v>
          </cell>
          <cell r="R187">
            <v>12.9</v>
          </cell>
          <cell r="S187">
            <v>89.8</v>
          </cell>
          <cell r="T187">
            <v>860.4</v>
          </cell>
          <cell r="U187">
            <v>37.5</v>
          </cell>
          <cell r="V187">
            <v>987.8</v>
          </cell>
          <cell r="W187">
            <v>33.4</v>
          </cell>
          <cell r="X187">
            <v>0.7</v>
          </cell>
          <cell r="Y187">
            <v>165.8</v>
          </cell>
          <cell r="Z187">
            <v>3.5</v>
          </cell>
          <cell r="AA187">
            <v>5.0999999999999996</v>
          </cell>
        </row>
        <row r="188">
          <cell r="A188">
            <v>224024010</v>
          </cell>
          <cell r="E188">
            <v>7.51</v>
          </cell>
          <cell r="F188" t="str">
            <v>-</v>
          </cell>
          <cell r="G188">
            <v>9</v>
          </cell>
          <cell r="H188">
            <v>63.3</v>
          </cell>
          <cell r="I188">
            <v>83</v>
          </cell>
          <cell r="J188">
            <v>508.2</v>
          </cell>
          <cell r="K188">
            <v>5673.8</v>
          </cell>
          <cell r="L188">
            <v>6264.9</v>
          </cell>
          <cell r="M188">
            <v>248.4</v>
          </cell>
          <cell r="N188" t="e">
            <v>#VALUE!</v>
          </cell>
          <cell r="O188">
            <v>16</v>
          </cell>
          <cell r="P188">
            <v>23.1</v>
          </cell>
          <cell r="Q188">
            <v>2392</v>
          </cell>
          <cell r="R188">
            <v>13.3</v>
          </cell>
          <cell r="S188">
            <v>90</v>
          </cell>
          <cell r="T188">
            <v>863.2</v>
          </cell>
          <cell r="U188">
            <v>37.5</v>
          </cell>
          <cell r="V188">
            <v>990.7</v>
          </cell>
          <cell r="W188">
            <v>33.9</v>
          </cell>
          <cell r="X188">
            <v>0.7</v>
          </cell>
          <cell r="Y188">
            <v>189.8</v>
          </cell>
          <cell r="Z188">
            <v>3.6</v>
          </cell>
          <cell r="AA188">
            <v>5.0999999999999996</v>
          </cell>
        </row>
        <row r="189">
          <cell r="A189">
            <v>224024011</v>
          </cell>
          <cell r="E189">
            <v>9.01</v>
          </cell>
          <cell r="F189" t="str">
            <v>-</v>
          </cell>
          <cell r="G189">
            <v>10.5</v>
          </cell>
          <cell r="H189">
            <v>71.099999999999994</v>
          </cell>
          <cell r="I189">
            <v>86.5</v>
          </cell>
          <cell r="J189">
            <v>508.2</v>
          </cell>
          <cell r="K189">
            <v>5499.4</v>
          </cell>
          <cell r="L189">
            <v>6094.1</v>
          </cell>
          <cell r="M189">
            <v>252.7</v>
          </cell>
          <cell r="N189" t="e">
            <v>#VALUE!</v>
          </cell>
          <cell r="O189">
            <v>16</v>
          </cell>
          <cell r="P189">
            <v>23.1</v>
          </cell>
          <cell r="Q189">
            <v>2941</v>
          </cell>
          <cell r="R189">
            <v>15.1</v>
          </cell>
          <cell r="S189">
            <v>90.8</v>
          </cell>
          <cell r="T189">
            <v>872.7</v>
          </cell>
          <cell r="U189">
            <v>37.5</v>
          </cell>
          <cell r="V189">
            <v>1001.1</v>
          </cell>
          <cell r="W189">
            <v>35.700000000000003</v>
          </cell>
          <cell r="X189">
            <v>0.7</v>
          </cell>
          <cell r="Y189">
            <v>215.3</v>
          </cell>
          <cell r="Z189">
            <v>4</v>
          </cell>
          <cell r="AA189">
            <v>5.0999999999999996</v>
          </cell>
        </row>
        <row r="190">
          <cell r="A190">
            <v>224024012</v>
          </cell>
          <cell r="E190">
            <v>10.51</v>
          </cell>
          <cell r="F190" t="str">
            <v>-</v>
          </cell>
          <cell r="G190">
            <v>12</v>
          </cell>
          <cell r="H190">
            <v>74.400000000000006</v>
          </cell>
          <cell r="I190">
            <v>88.1</v>
          </cell>
          <cell r="J190">
            <v>508.2</v>
          </cell>
          <cell r="K190">
            <v>6257.6</v>
          </cell>
          <cell r="L190">
            <v>6853.9</v>
          </cell>
          <cell r="M190">
            <v>254.6</v>
          </cell>
          <cell r="N190" t="e">
            <v>#VALUE!</v>
          </cell>
          <cell r="O190">
            <v>16</v>
          </cell>
          <cell r="P190">
            <v>23.1</v>
          </cell>
          <cell r="Q190">
            <v>3513.2</v>
          </cell>
          <cell r="R190">
            <v>15.8</v>
          </cell>
          <cell r="S190">
            <v>91.2</v>
          </cell>
          <cell r="T190">
            <v>876.8</v>
          </cell>
          <cell r="U190">
            <v>37.5</v>
          </cell>
          <cell r="V190">
            <v>1005.5</v>
          </cell>
          <cell r="W190">
            <v>36.5</v>
          </cell>
          <cell r="X190">
            <v>0.7</v>
          </cell>
          <cell r="Y190">
            <v>239.6</v>
          </cell>
          <cell r="Z190">
            <v>4.2</v>
          </cell>
          <cell r="AA190">
            <v>5.0999999999999996</v>
          </cell>
        </row>
        <row r="191">
          <cell r="A191">
            <v>224024013</v>
          </cell>
          <cell r="E191">
            <v>12.01</v>
          </cell>
          <cell r="F191" t="str">
            <v>-</v>
          </cell>
          <cell r="G191">
            <v>15</v>
          </cell>
          <cell r="H191">
            <v>81.099999999999994</v>
          </cell>
          <cell r="I191">
            <v>91.1</v>
          </cell>
          <cell r="J191">
            <v>508.2</v>
          </cell>
          <cell r="K191">
            <v>6719.2</v>
          </cell>
          <cell r="L191">
            <v>7318.6</v>
          </cell>
          <cell r="M191">
            <v>258.3</v>
          </cell>
          <cell r="N191" t="e">
            <v>#VALUE!</v>
          </cell>
          <cell r="O191">
            <v>16</v>
          </cell>
          <cell r="P191">
            <v>23.1</v>
          </cell>
          <cell r="Q191">
            <v>4803.7</v>
          </cell>
          <cell r="R191">
            <v>17.3</v>
          </cell>
          <cell r="S191">
            <v>99.8</v>
          </cell>
          <cell r="T191">
            <v>884.9</v>
          </cell>
          <cell r="U191">
            <v>37.5</v>
          </cell>
          <cell r="V191">
            <v>1022.2</v>
          </cell>
          <cell r="W191">
            <v>38</v>
          </cell>
          <cell r="X191">
            <v>0.7</v>
          </cell>
          <cell r="Y191">
            <v>288.2</v>
          </cell>
          <cell r="Z191">
            <v>4.5999999999999996</v>
          </cell>
          <cell r="AA191">
            <v>5.0999999999999996</v>
          </cell>
        </row>
        <row r="192">
          <cell r="A192">
            <v>324024001</v>
          </cell>
          <cell r="B192">
            <v>2.4</v>
          </cell>
          <cell r="C192">
            <v>2.4</v>
          </cell>
          <cell r="D192">
            <v>3</v>
          </cell>
          <cell r="E192">
            <v>0</v>
          </cell>
          <cell r="F192" t="str">
            <v>-</v>
          </cell>
          <cell r="G192">
            <v>0.3</v>
          </cell>
          <cell r="H192">
            <v>71.3</v>
          </cell>
          <cell r="I192">
            <v>112.4</v>
          </cell>
          <cell r="J192">
            <v>2506.5</v>
          </cell>
          <cell r="K192">
            <v>2073.3000000000002</v>
          </cell>
          <cell r="L192">
            <v>4692.2</v>
          </cell>
          <cell r="M192">
            <v>331.8</v>
          </cell>
          <cell r="N192" t="e">
            <v>#VALUE!</v>
          </cell>
          <cell r="O192">
            <v>24</v>
          </cell>
          <cell r="P192">
            <v>34.6</v>
          </cell>
          <cell r="Q192">
            <v>429.6</v>
          </cell>
          <cell r="R192">
            <v>13.3</v>
          </cell>
          <cell r="S192">
            <v>92.1</v>
          </cell>
          <cell r="T192">
            <v>1075.9000000000001</v>
          </cell>
          <cell r="U192">
            <v>55.3</v>
          </cell>
          <cell r="V192">
            <v>1223.3</v>
          </cell>
          <cell r="W192">
            <v>32.200000000000003</v>
          </cell>
          <cell r="X192">
            <v>1</v>
          </cell>
          <cell r="Y192">
            <v>66.400000000000006</v>
          </cell>
          <cell r="Z192">
            <v>3.6</v>
          </cell>
          <cell r="AA192">
            <v>7.7</v>
          </cell>
        </row>
        <row r="193">
          <cell r="A193">
            <v>324024002</v>
          </cell>
          <cell r="E193">
            <v>0.31</v>
          </cell>
          <cell r="F193" t="str">
            <v>-</v>
          </cell>
          <cell r="G193">
            <v>0.6</v>
          </cell>
          <cell r="H193">
            <v>68.8</v>
          </cell>
          <cell r="I193">
            <v>111.3</v>
          </cell>
          <cell r="J193">
            <v>2471.3000000000002</v>
          </cell>
          <cell r="K193">
            <v>1714.9</v>
          </cell>
          <cell r="L193">
            <v>4297.5</v>
          </cell>
          <cell r="M193">
            <v>330.7</v>
          </cell>
          <cell r="N193" t="e">
            <v>#VALUE!</v>
          </cell>
          <cell r="O193">
            <v>24</v>
          </cell>
          <cell r="P193">
            <v>34.6</v>
          </cell>
          <cell r="Q193">
            <v>475.2</v>
          </cell>
          <cell r="R193">
            <v>12.8</v>
          </cell>
          <cell r="S193">
            <v>91.9</v>
          </cell>
          <cell r="T193">
            <v>1073.7</v>
          </cell>
          <cell r="U193">
            <v>55.3</v>
          </cell>
          <cell r="V193">
            <v>1220.9000000000001</v>
          </cell>
          <cell r="W193">
            <v>31.7</v>
          </cell>
          <cell r="X193">
            <v>1</v>
          </cell>
          <cell r="Y193">
            <v>71.900000000000006</v>
          </cell>
          <cell r="Z193">
            <v>3.4</v>
          </cell>
          <cell r="AA193">
            <v>7.7</v>
          </cell>
        </row>
        <row r="194">
          <cell r="A194">
            <v>324024003</v>
          </cell>
          <cell r="E194">
            <v>0.61</v>
          </cell>
          <cell r="F194" t="str">
            <v>-</v>
          </cell>
          <cell r="G194">
            <v>1.5</v>
          </cell>
          <cell r="H194">
            <v>68.8</v>
          </cell>
          <cell r="I194">
            <v>111.3</v>
          </cell>
          <cell r="J194">
            <v>2442.4</v>
          </cell>
          <cell r="K194">
            <v>1484.6</v>
          </cell>
          <cell r="L194">
            <v>4038.3</v>
          </cell>
          <cell r="M194">
            <v>330.7</v>
          </cell>
          <cell r="N194" t="e">
            <v>#VALUE!</v>
          </cell>
          <cell r="O194">
            <v>24</v>
          </cell>
          <cell r="P194">
            <v>34.6</v>
          </cell>
          <cell r="Q194">
            <v>637.70000000000005</v>
          </cell>
          <cell r="R194">
            <v>12.8</v>
          </cell>
          <cell r="S194">
            <v>91.9</v>
          </cell>
          <cell r="T194">
            <v>1073.7</v>
          </cell>
          <cell r="U194">
            <v>55.3</v>
          </cell>
          <cell r="V194">
            <v>1220.9000000000001</v>
          </cell>
          <cell r="W194">
            <v>31.7</v>
          </cell>
          <cell r="X194">
            <v>1</v>
          </cell>
          <cell r="Y194">
            <v>90.3</v>
          </cell>
          <cell r="Z194">
            <v>3.4</v>
          </cell>
          <cell r="AA194">
            <v>7.7</v>
          </cell>
        </row>
        <row r="195">
          <cell r="A195">
            <v>324024004</v>
          </cell>
          <cell r="E195">
            <v>1.51</v>
          </cell>
          <cell r="F195" t="str">
            <v>-</v>
          </cell>
          <cell r="G195">
            <v>2.25</v>
          </cell>
          <cell r="H195">
            <v>68.8</v>
          </cell>
          <cell r="I195">
            <v>111.3</v>
          </cell>
          <cell r="J195">
            <v>2616</v>
          </cell>
          <cell r="K195">
            <v>1714.9</v>
          </cell>
          <cell r="L195">
            <v>4442.2</v>
          </cell>
          <cell r="M195">
            <v>330.7</v>
          </cell>
          <cell r="N195" t="e">
            <v>#VALUE!</v>
          </cell>
          <cell r="O195">
            <v>24</v>
          </cell>
          <cell r="P195">
            <v>34.6</v>
          </cell>
          <cell r="Q195">
            <v>785.4</v>
          </cell>
          <cell r="R195">
            <v>12.8</v>
          </cell>
          <cell r="S195">
            <v>91.9</v>
          </cell>
          <cell r="T195">
            <v>1073.7</v>
          </cell>
          <cell r="U195">
            <v>55.3</v>
          </cell>
          <cell r="V195">
            <v>1220.9000000000001</v>
          </cell>
          <cell r="W195">
            <v>31.7</v>
          </cell>
          <cell r="X195">
            <v>1</v>
          </cell>
          <cell r="Y195">
            <v>105.6</v>
          </cell>
          <cell r="Z195">
            <v>3.4</v>
          </cell>
          <cell r="AA195">
            <v>7.7</v>
          </cell>
        </row>
        <row r="196">
          <cell r="A196">
            <v>324024005</v>
          </cell>
          <cell r="E196">
            <v>2.2599999999999998</v>
          </cell>
          <cell r="F196" t="str">
            <v>-</v>
          </cell>
          <cell r="G196">
            <v>3</v>
          </cell>
          <cell r="H196">
            <v>68.8</v>
          </cell>
          <cell r="I196">
            <v>111.3</v>
          </cell>
          <cell r="J196">
            <v>2660</v>
          </cell>
          <cell r="K196">
            <v>2040.7</v>
          </cell>
          <cell r="L196">
            <v>4812</v>
          </cell>
          <cell r="M196">
            <v>330.7</v>
          </cell>
          <cell r="N196" t="e">
            <v>#VALUE!</v>
          </cell>
          <cell r="O196">
            <v>24</v>
          </cell>
          <cell r="P196">
            <v>34.6</v>
          </cell>
          <cell r="Q196">
            <v>944.4</v>
          </cell>
          <cell r="R196">
            <v>12.8</v>
          </cell>
          <cell r="S196">
            <v>91.9</v>
          </cell>
          <cell r="T196">
            <v>1073.7</v>
          </cell>
          <cell r="U196">
            <v>55.3</v>
          </cell>
          <cell r="V196">
            <v>1220.9000000000001</v>
          </cell>
          <cell r="W196">
            <v>31.7</v>
          </cell>
          <cell r="X196">
            <v>1</v>
          </cell>
          <cell r="Y196">
            <v>120.9</v>
          </cell>
          <cell r="Z196">
            <v>3.4</v>
          </cell>
          <cell r="AA196">
            <v>7.7</v>
          </cell>
        </row>
        <row r="197">
          <cell r="A197">
            <v>324024006</v>
          </cell>
          <cell r="E197">
            <v>3.01</v>
          </cell>
          <cell r="F197" t="str">
            <v>-</v>
          </cell>
          <cell r="G197">
            <v>3.75</v>
          </cell>
          <cell r="H197">
            <v>72.900000000000006</v>
          </cell>
          <cell r="I197">
            <v>113.1</v>
          </cell>
          <cell r="J197">
            <v>2757</v>
          </cell>
          <cell r="K197">
            <v>2320.8000000000002</v>
          </cell>
          <cell r="L197">
            <v>5190.8999999999996</v>
          </cell>
          <cell r="M197">
            <v>332.5</v>
          </cell>
          <cell r="N197" t="e">
            <v>#VALUE!</v>
          </cell>
          <cell r="O197">
            <v>24</v>
          </cell>
          <cell r="P197">
            <v>34.6</v>
          </cell>
          <cell r="Q197">
            <v>1126.4000000000001</v>
          </cell>
          <cell r="R197">
            <v>13.6</v>
          </cell>
          <cell r="S197">
            <v>92.3</v>
          </cell>
          <cell r="T197">
            <v>1077.3</v>
          </cell>
          <cell r="U197">
            <v>55.3</v>
          </cell>
          <cell r="V197">
            <v>1224.9000000000001</v>
          </cell>
          <cell r="W197">
            <v>32.5</v>
          </cell>
          <cell r="X197">
            <v>1</v>
          </cell>
          <cell r="Y197">
            <v>137.19999999999999</v>
          </cell>
          <cell r="Z197">
            <v>3.7</v>
          </cell>
          <cell r="AA197">
            <v>7.7</v>
          </cell>
        </row>
        <row r="198">
          <cell r="A198">
            <v>324024007</v>
          </cell>
          <cell r="E198">
            <v>3.76</v>
          </cell>
          <cell r="F198" t="str">
            <v>-</v>
          </cell>
          <cell r="G198">
            <v>4.5</v>
          </cell>
          <cell r="H198">
            <v>74.599999999999994</v>
          </cell>
          <cell r="I198">
            <v>113.9</v>
          </cell>
          <cell r="J198">
            <v>2503.3000000000002</v>
          </cell>
          <cell r="K198">
            <v>3463</v>
          </cell>
          <cell r="L198">
            <v>6080.2</v>
          </cell>
          <cell r="M198">
            <v>333.2</v>
          </cell>
          <cell r="N198" t="e">
            <v>#VALUE!</v>
          </cell>
          <cell r="O198">
            <v>24</v>
          </cell>
          <cell r="P198">
            <v>34.6</v>
          </cell>
          <cell r="Q198">
            <v>1313.7</v>
          </cell>
          <cell r="R198">
            <v>14</v>
          </cell>
          <cell r="S198">
            <v>92.4</v>
          </cell>
          <cell r="T198">
            <v>1078.7</v>
          </cell>
          <cell r="U198">
            <v>55.3</v>
          </cell>
          <cell r="V198">
            <v>1226.5</v>
          </cell>
          <cell r="W198">
            <v>32.799999999999997</v>
          </cell>
          <cell r="X198">
            <v>1</v>
          </cell>
          <cell r="Y198">
            <v>152.9</v>
          </cell>
          <cell r="Z198">
            <v>3.7</v>
          </cell>
          <cell r="AA198">
            <v>7.7</v>
          </cell>
        </row>
        <row r="199">
          <cell r="A199">
            <v>324024008</v>
          </cell>
          <cell r="E199">
            <v>4.51</v>
          </cell>
          <cell r="F199" t="str">
            <v>-</v>
          </cell>
          <cell r="G199">
            <v>6</v>
          </cell>
          <cell r="H199">
            <v>81.099999999999994</v>
          </cell>
          <cell r="I199">
            <v>116.8</v>
          </cell>
          <cell r="J199">
            <v>802.5</v>
          </cell>
          <cell r="K199">
            <v>6736.4</v>
          </cell>
          <cell r="L199">
            <v>7655.7</v>
          </cell>
          <cell r="M199">
            <v>336.2</v>
          </cell>
          <cell r="N199" t="e">
            <v>#VALUE!</v>
          </cell>
          <cell r="O199">
            <v>24</v>
          </cell>
          <cell r="P199">
            <v>34.6</v>
          </cell>
          <cell r="Q199">
            <v>1735.1</v>
          </cell>
          <cell r="R199">
            <v>15.3</v>
          </cell>
          <cell r="S199">
            <v>93</v>
          </cell>
          <cell r="T199">
            <v>1084.5</v>
          </cell>
          <cell r="U199">
            <v>55.3</v>
          </cell>
          <cell r="V199">
            <v>1232.9000000000001</v>
          </cell>
          <cell r="W199">
            <v>34.1</v>
          </cell>
          <cell r="X199">
            <v>1</v>
          </cell>
          <cell r="Y199">
            <v>185.1</v>
          </cell>
          <cell r="Z199">
            <v>4.0999999999999996</v>
          </cell>
          <cell r="AA199">
            <v>7.7</v>
          </cell>
        </row>
        <row r="200">
          <cell r="A200">
            <v>324024009</v>
          </cell>
          <cell r="E200">
            <v>6.01</v>
          </cell>
          <cell r="F200" t="str">
            <v>-</v>
          </cell>
          <cell r="G200">
            <v>7.5</v>
          </cell>
          <cell r="H200">
            <v>87.7</v>
          </cell>
          <cell r="I200">
            <v>119.8</v>
          </cell>
          <cell r="J200">
            <v>802.5</v>
          </cell>
          <cell r="K200">
            <v>7577.1</v>
          </cell>
          <cell r="L200">
            <v>8499.4</v>
          </cell>
          <cell r="M200">
            <v>339.1</v>
          </cell>
          <cell r="N200" t="e">
            <v>#VALUE!</v>
          </cell>
          <cell r="O200">
            <v>24</v>
          </cell>
          <cell r="P200">
            <v>34.6</v>
          </cell>
          <cell r="Q200">
            <v>2206.4</v>
          </cell>
          <cell r="R200">
            <v>16.7</v>
          </cell>
          <cell r="S200">
            <v>93.6</v>
          </cell>
          <cell r="T200">
            <v>1090.3</v>
          </cell>
          <cell r="U200">
            <v>55.3</v>
          </cell>
          <cell r="V200">
            <v>1239.2</v>
          </cell>
          <cell r="W200">
            <v>35.299999999999997</v>
          </cell>
          <cell r="X200">
            <v>1</v>
          </cell>
          <cell r="Y200">
            <v>217.4</v>
          </cell>
          <cell r="Z200">
            <v>4.4000000000000004</v>
          </cell>
          <cell r="AA200">
            <v>7.7</v>
          </cell>
        </row>
        <row r="201">
          <cell r="A201">
            <v>324024010</v>
          </cell>
          <cell r="E201">
            <v>7.51</v>
          </cell>
          <cell r="F201" t="str">
            <v>-</v>
          </cell>
          <cell r="G201">
            <v>9</v>
          </cell>
          <cell r="H201">
            <v>91</v>
          </cell>
          <cell r="I201">
            <v>121.3</v>
          </cell>
          <cell r="J201">
            <v>802.5</v>
          </cell>
          <cell r="K201">
            <v>7937.2</v>
          </cell>
          <cell r="L201">
            <v>8861</v>
          </cell>
          <cell r="M201">
            <v>340.5</v>
          </cell>
          <cell r="N201" t="e">
            <v>#VALUE!</v>
          </cell>
          <cell r="O201">
            <v>24</v>
          </cell>
          <cell r="P201">
            <v>34.6</v>
          </cell>
          <cell r="Q201">
            <v>2713.8</v>
          </cell>
          <cell r="R201">
            <v>17.399999999999999</v>
          </cell>
          <cell r="S201">
            <v>93.9</v>
          </cell>
          <cell r="T201">
            <v>1093.2</v>
          </cell>
          <cell r="U201">
            <v>55.3</v>
          </cell>
          <cell r="V201">
            <v>1242.4000000000001</v>
          </cell>
          <cell r="W201">
            <v>35.9</v>
          </cell>
          <cell r="X201">
            <v>1</v>
          </cell>
          <cell r="Y201">
            <v>248.8</v>
          </cell>
          <cell r="Z201">
            <v>4.5999999999999996</v>
          </cell>
          <cell r="AA201">
            <v>7.7</v>
          </cell>
        </row>
        <row r="202">
          <cell r="A202">
            <v>324024011</v>
          </cell>
          <cell r="E202">
            <v>9.01</v>
          </cell>
          <cell r="F202" t="str">
            <v>-</v>
          </cell>
          <cell r="G202">
            <v>10.5</v>
          </cell>
          <cell r="H202">
            <v>102.5</v>
          </cell>
          <cell r="I202">
            <v>126.4</v>
          </cell>
          <cell r="J202">
            <v>802.5</v>
          </cell>
          <cell r="K202">
            <v>7678</v>
          </cell>
          <cell r="L202">
            <v>8607</v>
          </cell>
          <cell r="M202">
            <v>345.6</v>
          </cell>
          <cell r="N202" t="e">
            <v>#VALUE!</v>
          </cell>
          <cell r="O202">
            <v>24</v>
          </cell>
          <cell r="P202">
            <v>34.6</v>
          </cell>
          <cell r="Q202">
            <v>3306.3</v>
          </cell>
          <cell r="R202">
            <v>19.8</v>
          </cell>
          <cell r="S202">
            <v>95</v>
          </cell>
          <cell r="T202">
            <v>1103.3</v>
          </cell>
          <cell r="U202">
            <v>55.3</v>
          </cell>
          <cell r="V202">
            <v>1253.5999999999999</v>
          </cell>
          <cell r="W202">
            <v>38.1</v>
          </cell>
          <cell r="X202">
            <v>1</v>
          </cell>
          <cell r="Y202">
            <v>282.2</v>
          </cell>
          <cell r="Z202">
            <v>5.2</v>
          </cell>
          <cell r="AA202">
            <v>7.7</v>
          </cell>
        </row>
        <row r="203">
          <cell r="A203">
            <v>324024012</v>
          </cell>
          <cell r="E203">
            <v>10.51</v>
          </cell>
          <cell r="F203" t="str">
            <v>-</v>
          </cell>
          <cell r="G203">
            <v>12</v>
          </cell>
          <cell r="H203">
            <v>107.4</v>
          </cell>
          <cell r="I203">
            <v>128.6</v>
          </cell>
          <cell r="J203">
            <v>802.5</v>
          </cell>
          <cell r="K203">
            <v>8797.7000000000007</v>
          </cell>
          <cell r="L203">
            <v>9728.9</v>
          </cell>
          <cell r="M203">
            <v>347.8</v>
          </cell>
          <cell r="N203" t="e">
            <v>#VALUE!</v>
          </cell>
          <cell r="O203">
            <v>24</v>
          </cell>
          <cell r="P203">
            <v>34.6</v>
          </cell>
          <cell r="Q203">
            <v>3919.9</v>
          </cell>
          <cell r="R203">
            <v>20.8</v>
          </cell>
          <cell r="S203">
            <v>95.5</v>
          </cell>
          <cell r="T203">
            <v>1107.5999999999999</v>
          </cell>
          <cell r="U203">
            <v>55.3</v>
          </cell>
          <cell r="V203">
            <v>1258.4000000000001</v>
          </cell>
          <cell r="W203">
            <v>39.1</v>
          </cell>
          <cell r="X203">
            <v>1</v>
          </cell>
          <cell r="Y203">
            <v>314.10000000000002</v>
          </cell>
          <cell r="Z203">
            <v>5.5</v>
          </cell>
          <cell r="AA203">
            <v>7.7</v>
          </cell>
        </row>
        <row r="204">
          <cell r="A204">
            <v>324024013</v>
          </cell>
          <cell r="E204">
            <v>12.01</v>
          </cell>
          <cell r="F204" t="str">
            <v>-</v>
          </cell>
          <cell r="G204">
            <v>15</v>
          </cell>
          <cell r="H204">
            <v>117.2</v>
          </cell>
          <cell r="I204">
            <v>133.1</v>
          </cell>
          <cell r="J204">
            <v>802.5</v>
          </cell>
          <cell r="K204">
            <v>9483.7999999999993</v>
          </cell>
          <cell r="L204">
            <v>10419.4</v>
          </cell>
          <cell r="M204">
            <v>352.2</v>
          </cell>
          <cell r="N204" t="e">
            <v>#VALUE!</v>
          </cell>
          <cell r="O204">
            <v>24</v>
          </cell>
          <cell r="P204">
            <v>34.6</v>
          </cell>
          <cell r="Q204">
            <v>5293</v>
          </cell>
          <cell r="R204">
            <v>22.9</v>
          </cell>
          <cell r="S204">
            <v>104.3</v>
          </cell>
          <cell r="T204">
            <v>1116.2</v>
          </cell>
          <cell r="U204">
            <v>55.3</v>
          </cell>
          <cell r="V204">
            <v>1275.8</v>
          </cell>
          <cell r="W204">
            <v>40.9</v>
          </cell>
          <cell r="X204">
            <v>1</v>
          </cell>
          <cell r="Y204">
            <v>377.7</v>
          </cell>
          <cell r="Z204">
            <v>6</v>
          </cell>
          <cell r="AA204">
            <v>7.7</v>
          </cell>
        </row>
        <row r="205">
          <cell r="A205">
            <v>424024001</v>
          </cell>
          <cell r="D205">
            <v>4</v>
          </cell>
          <cell r="E205">
            <v>0</v>
          </cell>
          <cell r="F205" t="str">
            <v>-</v>
          </cell>
          <cell r="G205">
            <v>0.3</v>
          </cell>
          <cell r="H205">
            <v>92.6</v>
          </cell>
          <cell r="I205">
            <v>147.9</v>
          </cell>
          <cell r="J205">
            <v>3233.5</v>
          </cell>
          <cell r="K205">
            <v>2751.6</v>
          </cell>
          <cell r="L205">
            <v>6133.1</v>
          </cell>
          <cell r="M205">
            <v>422.7</v>
          </cell>
          <cell r="N205" t="e">
            <v>#VALUE!</v>
          </cell>
          <cell r="O205">
            <v>32</v>
          </cell>
          <cell r="P205">
            <v>46.2</v>
          </cell>
          <cell r="Q205">
            <v>514.6</v>
          </cell>
          <cell r="R205">
            <v>16.2</v>
          </cell>
          <cell r="S205">
            <v>95.5</v>
          </cell>
          <cell r="T205">
            <v>1305.7</v>
          </cell>
          <cell r="U205">
            <v>73.099999999999994</v>
          </cell>
          <cell r="V205">
            <v>1474.3</v>
          </cell>
          <cell r="W205">
            <v>33.6</v>
          </cell>
          <cell r="X205">
            <v>1.3</v>
          </cell>
          <cell r="Y205">
            <v>82.1</v>
          </cell>
          <cell r="Z205">
            <v>4.3</v>
          </cell>
          <cell r="AA205">
            <v>10.4</v>
          </cell>
        </row>
        <row r="206">
          <cell r="A206">
            <v>424024002</v>
          </cell>
          <cell r="E206">
            <v>0.31</v>
          </cell>
          <cell r="F206" t="str">
            <v>-</v>
          </cell>
          <cell r="G206">
            <v>0.6</v>
          </cell>
          <cell r="H206">
            <v>89.4</v>
          </cell>
          <cell r="I206">
            <v>146.5</v>
          </cell>
          <cell r="J206">
            <v>3171.9</v>
          </cell>
          <cell r="K206">
            <v>2276</v>
          </cell>
          <cell r="L206">
            <v>5594.4</v>
          </cell>
          <cell r="M206">
            <v>421.4</v>
          </cell>
          <cell r="N206" t="e">
            <v>#VALUE!</v>
          </cell>
          <cell r="O206">
            <v>32</v>
          </cell>
          <cell r="P206">
            <v>46.2</v>
          </cell>
          <cell r="Q206">
            <v>567.29999999999995</v>
          </cell>
          <cell r="R206">
            <v>15.5</v>
          </cell>
          <cell r="S206">
            <v>95.2</v>
          </cell>
          <cell r="T206">
            <v>1303.4000000000001</v>
          </cell>
          <cell r="U206">
            <v>73.099999999999994</v>
          </cell>
          <cell r="V206">
            <v>1471.7</v>
          </cell>
          <cell r="W206">
            <v>33</v>
          </cell>
          <cell r="X206">
            <v>1.3</v>
          </cell>
          <cell r="Y206">
            <v>89</v>
          </cell>
          <cell r="Z206">
            <v>4.0999999999999996</v>
          </cell>
          <cell r="AA206">
            <v>10.4</v>
          </cell>
        </row>
        <row r="207">
          <cell r="A207">
            <v>424024003</v>
          </cell>
          <cell r="E207">
            <v>0.61</v>
          </cell>
          <cell r="F207" t="str">
            <v>-</v>
          </cell>
          <cell r="G207">
            <v>1.5</v>
          </cell>
          <cell r="H207">
            <v>89.4</v>
          </cell>
          <cell r="I207">
            <v>146.5</v>
          </cell>
          <cell r="J207">
            <v>3131.3</v>
          </cell>
          <cell r="K207">
            <v>1970.3</v>
          </cell>
          <cell r="L207">
            <v>5248</v>
          </cell>
          <cell r="M207">
            <v>421.4</v>
          </cell>
          <cell r="N207" t="e">
            <v>#VALUE!</v>
          </cell>
          <cell r="O207">
            <v>32</v>
          </cell>
          <cell r="P207">
            <v>46.2</v>
          </cell>
          <cell r="Q207">
            <v>753.6</v>
          </cell>
          <cell r="R207">
            <v>15.5</v>
          </cell>
          <cell r="S207">
            <v>95.2</v>
          </cell>
          <cell r="T207">
            <v>1303.4000000000001</v>
          </cell>
          <cell r="U207">
            <v>73.099999999999994</v>
          </cell>
          <cell r="V207">
            <v>1471.7</v>
          </cell>
          <cell r="W207">
            <v>33</v>
          </cell>
          <cell r="X207">
            <v>1.3</v>
          </cell>
          <cell r="Y207">
            <v>111.7</v>
          </cell>
          <cell r="Z207">
            <v>4.0999999999999996</v>
          </cell>
          <cell r="AA207">
            <v>10.4</v>
          </cell>
        </row>
        <row r="208">
          <cell r="A208">
            <v>424024004</v>
          </cell>
          <cell r="E208">
            <v>1.51</v>
          </cell>
          <cell r="F208" t="str">
            <v>-</v>
          </cell>
          <cell r="G208">
            <v>2.25</v>
          </cell>
          <cell r="H208">
            <v>89.4</v>
          </cell>
          <cell r="I208">
            <v>146.5</v>
          </cell>
          <cell r="J208">
            <v>3324.4</v>
          </cell>
          <cell r="K208">
            <v>2276</v>
          </cell>
          <cell r="L208">
            <v>5746.9</v>
          </cell>
          <cell r="M208">
            <v>421.4</v>
          </cell>
          <cell r="N208" t="e">
            <v>#VALUE!</v>
          </cell>
          <cell r="O208">
            <v>32</v>
          </cell>
          <cell r="P208">
            <v>46.2</v>
          </cell>
          <cell r="Q208">
            <v>921.2</v>
          </cell>
          <cell r="R208">
            <v>15.5</v>
          </cell>
          <cell r="S208">
            <v>95.2</v>
          </cell>
          <cell r="T208">
            <v>1303.4000000000001</v>
          </cell>
          <cell r="U208">
            <v>73.099999999999994</v>
          </cell>
          <cell r="V208">
            <v>1471.7</v>
          </cell>
          <cell r="W208">
            <v>33</v>
          </cell>
          <cell r="X208">
            <v>1.3</v>
          </cell>
          <cell r="Y208">
            <v>130.6</v>
          </cell>
          <cell r="Z208">
            <v>4.0999999999999996</v>
          </cell>
          <cell r="AA208">
            <v>10.4</v>
          </cell>
        </row>
        <row r="209">
          <cell r="A209">
            <v>424024005</v>
          </cell>
          <cell r="E209">
            <v>2.2599999999999998</v>
          </cell>
          <cell r="F209" t="str">
            <v>-</v>
          </cell>
          <cell r="G209">
            <v>3</v>
          </cell>
          <cell r="H209">
            <v>89.4</v>
          </cell>
          <cell r="I209">
            <v>146.5</v>
          </cell>
          <cell r="J209">
            <v>3386.1</v>
          </cell>
          <cell r="K209">
            <v>2708.4</v>
          </cell>
          <cell r="L209">
            <v>6240.9</v>
          </cell>
          <cell r="M209">
            <v>421.4</v>
          </cell>
          <cell r="N209" t="e">
            <v>#VALUE!</v>
          </cell>
          <cell r="O209">
            <v>32</v>
          </cell>
          <cell r="P209">
            <v>46.2</v>
          </cell>
          <cell r="Q209">
            <v>1100.0999999999999</v>
          </cell>
          <cell r="R209">
            <v>15.5</v>
          </cell>
          <cell r="S209">
            <v>95.2</v>
          </cell>
          <cell r="T209">
            <v>1303.4000000000001</v>
          </cell>
          <cell r="U209">
            <v>73.099999999999994</v>
          </cell>
          <cell r="V209">
            <v>1471.7</v>
          </cell>
          <cell r="W209">
            <v>33</v>
          </cell>
          <cell r="X209">
            <v>1.3</v>
          </cell>
          <cell r="Y209">
            <v>149.5</v>
          </cell>
          <cell r="Z209">
            <v>4.0999999999999996</v>
          </cell>
          <cell r="AA209">
            <v>10.4</v>
          </cell>
        </row>
        <row r="210">
          <cell r="A210">
            <v>424024006</v>
          </cell>
          <cell r="E210">
            <v>3.01</v>
          </cell>
          <cell r="F210" t="str">
            <v>-</v>
          </cell>
          <cell r="G210">
            <v>3.75</v>
          </cell>
          <cell r="H210">
            <v>94.8</v>
          </cell>
          <cell r="I210">
            <v>148.9</v>
          </cell>
          <cell r="J210">
            <v>3518.3</v>
          </cell>
          <cell r="K210">
            <v>3080.1</v>
          </cell>
          <cell r="L210">
            <v>6747.3</v>
          </cell>
          <cell r="M210">
            <v>423.5</v>
          </cell>
          <cell r="N210" t="e">
            <v>#VALUE!</v>
          </cell>
          <cell r="O210">
            <v>32</v>
          </cell>
          <cell r="P210">
            <v>46.2</v>
          </cell>
          <cell r="Q210">
            <v>1303.3</v>
          </cell>
          <cell r="R210">
            <v>16.600000000000001</v>
          </cell>
          <cell r="S210">
            <v>95.7</v>
          </cell>
          <cell r="T210">
            <v>1307.2</v>
          </cell>
          <cell r="U210">
            <v>73.099999999999994</v>
          </cell>
          <cell r="V210">
            <v>1476</v>
          </cell>
          <cell r="W210">
            <v>33.9</v>
          </cell>
          <cell r="X210">
            <v>1.3</v>
          </cell>
          <cell r="Y210">
            <v>169.7</v>
          </cell>
          <cell r="Z210">
            <v>4.4000000000000004</v>
          </cell>
          <cell r="AA210">
            <v>10.4</v>
          </cell>
        </row>
        <row r="211">
          <cell r="A211">
            <v>424024007</v>
          </cell>
          <cell r="E211">
            <v>3.76</v>
          </cell>
          <cell r="F211" t="str">
            <v>-</v>
          </cell>
          <cell r="G211">
            <v>4.5</v>
          </cell>
          <cell r="H211">
            <v>97</v>
          </cell>
          <cell r="I211">
            <v>149.9</v>
          </cell>
          <cell r="J211">
            <v>3154</v>
          </cell>
          <cell r="K211">
            <v>4606</v>
          </cell>
          <cell r="L211">
            <v>7909.9</v>
          </cell>
          <cell r="M211">
            <v>424.4</v>
          </cell>
          <cell r="N211" t="e">
            <v>#VALUE!</v>
          </cell>
          <cell r="O211">
            <v>32</v>
          </cell>
          <cell r="P211">
            <v>46.2</v>
          </cell>
          <cell r="Q211">
            <v>1511</v>
          </cell>
          <cell r="R211">
            <v>17</v>
          </cell>
          <cell r="S211">
            <v>95.9</v>
          </cell>
          <cell r="T211">
            <v>1308.7</v>
          </cell>
          <cell r="U211">
            <v>73.099999999999994</v>
          </cell>
          <cell r="V211">
            <v>1477.8</v>
          </cell>
          <cell r="W211">
            <v>34.299999999999997</v>
          </cell>
          <cell r="X211">
            <v>1.3</v>
          </cell>
          <cell r="Y211">
            <v>189.1</v>
          </cell>
          <cell r="Z211">
            <v>4.5</v>
          </cell>
          <cell r="AA211">
            <v>10.4</v>
          </cell>
        </row>
        <row r="212">
          <cell r="A212">
            <v>424024008</v>
          </cell>
          <cell r="E212">
            <v>4.51</v>
          </cell>
          <cell r="F212" t="str">
            <v>-</v>
          </cell>
          <cell r="G212">
            <v>6</v>
          </cell>
          <cell r="H212">
            <v>105.7</v>
          </cell>
          <cell r="I212">
            <v>153.80000000000001</v>
          </cell>
          <cell r="J212">
            <v>1096.8</v>
          </cell>
          <cell r="K212">
            <v>8625.7999999999993</v>
          </cell>
          <cell r="L212">
            <v>9876.4</v>
          </cell>
          <cell r="M212">
            <v>427.7</v>
          </cell>
          <cell r="N212" t="e">
            <v>#VALUE!</v>
          </cell>
          <cell r="O212">
            <v>32</v>
          </cell>
          <cell r="P212">
            <v>46.2</v>
          </cell>
          <cell r="Q212">
            <v>1974.2</v>
          </cell>
          <cell r="R212">
            <v>18.8</v>
          </cell>
          <cell r="S212">
            <v>96.7</v>
          </cell>
          <cell r="T212">
            <v>1314.8</v>
          </cell>
          <cell r="U212">
            <v>73.099999999999994</v>
          </cell>
          <cell r="V212">
            <v>1484.6</v>
          </cell>
          <cell r="W212">
            <v>35.799999999999997</v>
          </cell>
          <cell r="X212">
            <v>1.3</v>
          </cell>
          <cell r="Y212">
            <v>229</v>
          </cell>
          <cell r="Z212">
            <v>5</v>
          </cell>
          <cell r="AA212">
            <v>10.4</v>
          </cell>
        </row>
        <row r="213">
          <cell r="A213">
            <v>424024009</v>
          </cell>
          <cell r="E213">
            <v>6.01</v>
          </cell>
          <cell r="F213" t="str">
            <v>-</v>
          </cell>
          <cell r="G213">
            <v>7.5</v>
          </cell>
          <cell r="H213">
            <v>114.3</v>
          </cell>
          <cell r="I213">
            <v>157.6</v>
          </cell>
          <cell r="J213">
            <v>1096.8</v>
          </cell>
          <cell r="K213">
            <v>9747.2000000000007</v>
          </cell>
          <cell r="L213">
            <v>11001.7</v>
          </cell>
          <cell r="M213">
            <v>431</v>
          </cell>
          <cell r="N213" t="e">
            <v>#VALUE!</v>
          </cell>
          <cell r="O213">
            <v>32</v>
          </cell>
          <cell r="P213">
            <v>46.2</v>
          </cell>
          <cell r="Q213">
            <v>2487.4</v>
          </cell>
          <cell r="R213">
            <v>20.6</v>
          </cell>
          <cell r="S213">
            <v>97.5</v>
          </cell>
          <cell r="T213">
            <v>1320.9</v>
          </cell>
          <cell r="U213">
            <v>73.099999999999994</v>
          </cell>
          <cell r="V213">
            <v>1491.5</v>
          </cell>
          <cell r="W213">
            <v>37.200000000000003</v>
          </cell>
          <cell r="X213">
            <v>1.3</v>
          </cell>
          <cell r="Y213">
            <v>268.89999999999998</v>
          </cell>
          <cell r="Z213">
            <v>5.4</v>
          </cell>
          <cell r="AA213">
            <v>10.4</v>
          </cell>
        </row>
        <row r="214">
          <cell r="A214">
            <v>424024010</v>
          </cell>
          <cell r="E214">
            <v>7.51</v>
          </cell>
          <cell r="F214" t="str">
            <v>-</v>
          </cell>
          <cell r="G214">
            <v>9</v>
          </cell>
          <cell r="H214">
            <v>118.7</v>
          </cell>
          <cell r="I214">
            <v>159.6</v>
          </cell>
          <cell r="J214">
            <v>1096.8</v>
          </cell>
          <cell r="K214">
            <v>10225.1</v>
          </cell>
          <cell r="L214">
            <v>11481.5</v>
          </cell>
          <cell r="M214">
            <v>432.7</v>
          </cell>
          <cell r="N214" t="e">
            <v>#VALUE!</v>
          </cell>
          <cell r="O214">
            <v>32</v>
          </cell>
          <cell r="P214">
            <v>46.2</v>
          </cell>
          <cell r="Q214">
            <v>3035.6</v>
          </cell>
          <cell r="R214">
            <v>21.4</v>
          </cell>
          <cell r="S214">
            <v>97.8</v>
          </cell>
          <cell r="T214">
            <v>1323.9</v>
          </cell>
          <cell r="U214">
            <v>73.099999999999994</v>
          </cell>
          <cell r="V214">
            <v>1494.9</v>
          </cell>
          <cell r="W214">
            <v>38</v>
          </cell>
          <cell r="X214">
            <v>1.3</v>
          </cell>
          <cell r="Y214">
            <v>307.8</v>
          </cell>
          <cell r="Z214">
            <v>5.6</v>
          </cell>
          <cell r="AA214">
            <v>10.4</v>
          </cell>
        </row>
        <row r="215">
          <cell r="A215">
            <v>424024011</v>
          </cell>
          <cell r="E215">
            <v>9.01</v>
          </cell>
          <cell r="F215" t="str">
            <v>-</v>
          </cell>
          <cell r="G215">
            <v>10.5</v>
          </cell>
          <cell r="H215">
            <v>133.9</v>
          </cell>
          <cell r="I215">
            <v>166.3</v>
          </cell>
          <cell r="J215">
            <v>1096.8</v>
          </cell>
          <cell r="K215">
            <v>9881.1</v>
          </cell>
          <cell r="L215">
            <v>11144.3</v>
          </cell>
          <cell r="M215">
            <v>438.5</v>
          </cell>
          <cell r="N215" t="e">
            <v>#VALUE!</v>
          </cell>
          <cell r="O215">
            <v>32</v>
          </cell>
          <cell r="P215">
            <v>46.2</v>
          </cell>
          <cell r="Q215">
            <v>3671.6</v>
          </cell>
          <cell r="R215">
            <v>24.5</v>
          </cell>
          <cell r="S215">
            <v>99.2</v>
          </cell>
          <cell r="T215">
            <v>1334.6</v>
          </cell>
          <cell r="U215">
            <v>73.099999999999994</v>
          </cell>
          <cell r="V215">
            <v>1506.9</v>
          </cell>
          <cell r="W215">
            <v>40.5</v>
          </cell>
          <cell r="X215">
            <v>1.3</v>
          </cell>
          <cell r="Y215">
            <v>349.1</v>
          </cell>
          <cell r="Z215">
            <v>6.4</v>
          </cell>
          <cell r="AA215">
            <v>10.4</v>
          </cell>
        </row>
        <row r="216">
          <cell r="A216">
            <v>424024012</v>
          </cell>
          <cell r="E216">
            <v>10.51</v>
          </cell>
          <cell r="F216" t="str">
            <v>-</v>
          </cell>
          <cell r="G216">
            <v>12</v>
          </cell>
          <cell r="H216">
            <v>140.4</v>
          </cell>
          <cell r="I216">
            <v>169.2</v>
          </cell>
          <cell r="J216">
            <v>1096.8</v>
          </cell>
          <cell r="K216">
            <v>11375.9</v>
          </cell>
          <cell r="L216">
            <v>12642</v>
          </cell>
          <cell r="M216">
            <v>441</v>
          </cell>
          <cell r="N216" t="e">
            <v>#VALUE!</v>
          </cell>
          <cell r="O216">
            <v>32</v>
          </cell>
          <cell r="P216">
            <v>46.2</v>
          </cell>
          <cell r="Q216">
            <v>4326.5</v>
          </cell>
          <cell r="R216">
            <v>25.8</v>
          </cell>
          <cell r="S216">
            <v>99.8</v>
          </cell>
          <cell r="T216">
            <v>1339.2</v>
          </cell>
          <cell r="U216">
            <v>73.099999999999994</v>
          </cell>
          <cell r="V216">
            <v>1512.1</v>
          </cell>
          <cell r="W216">
            <v>41.6</v>
          </cell>
          <cell r="X216">
            <v>1.3</v>
          </cell>
          <cell r="Y216">
            <v>388.5</v>
          </cell>
          <cell r="Z216">
            <v>6.8</v>
          </cell>
          <cell r="AA216">
            <v>10.4</v>
          </cell>
        </row>
        <row r="217">
          <cell r="A217">
            <v>424024013</v>
          </cell>
          <cell r="E217">
            <v>12.01</v>
          </cell>
          <cell r="F217" t="str">
            <v>-</v>
          </cell>
          <cell r="G217">
            <v>15</v>
          </cell>
          <cell r="H217">
            <v>153.4</v>
          </cell>
          <cell r="I217">
            <v>175</v>
          </cell>
          <cell r="J217">
            <v>1096.8</v>
          </cell>
          <cell r="K217">
            <v>12286.4</v>
          </cell>
          <cell r="L217">
            <v>13558.3</v>
          </cell>
          <cell r="M217">
            <v>446</v>
          </cell>
          <cell r="N217" t="e">
            <v>#VALUE!</v>
          </cell>
          <cell r="O217">
            <v>32</v>
          </cell>
          <cell r="P217">
            <v>46.2</v>
          </cell>
          <cell r="Q217">
            <v>5782.3</v>
          </cell>
          <cell r="R217">
            <v>28.5</v>
          </cell>
          <cell r="S217">
            <v>108.8</v>
          </cell>
          <cell r="T217">
            <v>1348.3</v>
          </cell>
          <cell r="U217">
            <v>73.099999999999994</v>
          </cell>
          <cell r="V217">
            <v>1530.2</v>
          </cell>
          <cell r="W217">
            <v>43.8</v>
          </cell>
          <cell r="X217">
            <v>1.3</v>
          </cell>
          <cell r="Y217">
            <v>467.2</v>
          </cell>
          <cell r="Z217">
            <v>7.4</v>
          </cell>
          <cell r="AA217">
            <v>10.4</v>
          </cell>
        </row>
        <row r="218">
          <cell r="A218">
            <v>127024001</v>
          </cell>
          <cell r="B218">
            <v>2.7</v>
          </cell>
          <cell r="C218">
            <v>2.4</v>
          </cell>
          <cell r="D218">
            <v>1</v>
          </cell>
          <cell r="E218">
            <v>0</v>
          </cell>
          <cell r="F218" t="str">
            <v>-</v>
          </cell>
          <cell r="G218">
            <v>0.3</v>
          </cell>
          <cell r="H218">
            <v>30.2</v>
          </cell>
          <cell r="I218">
            <v>44.8</v>
          </cell>
          <cell r="J218">
            <v>1208</v>
          </cell>
          <cell r="K218">
            <v>827</v>
          </cell>
          <cell r="L218">
            <v>2079.6999999999998</v>
          </cell>
          <cell r="M218">
            <v>154.19999999999999</v>
          </cell>
          <cell r="N218" t="e">
            <v>#VALUE!</v>
          </cell>
          <cell r="O218">
            <v>13</v>
          </cell>
          <cell r="P218">
            <v>14.7</v>
          </cell>
          <cell r="Q218">
            <v>269.39999999999998</v>
          </cell>
          <cell r="R218">
            <v>7.9</v>
          </cell>
          <cell r="S218">
            <v>85.6</v>
          </cell>
          <cell r="T218">
            <v>654</v>
          </cell>
          <cell r="U218">
            <v>21.7</v>
          </cell>
          <cell r="V218">
            <v>761.4</v>
          </cell>
          <cell r="W218">
            <v>29.5</v>
          </cell>
          <cell r="X218">
            <v>0.5</v>
          </cell>
          <cell r="Y218">
            <v>36.700000000000003</v>
          </cell>
          <cell r="Z218">
            <v>2.2000000000000002</v>
          </cell>
          <cell r="AA218">
            <v>2.7</v>
          </cell>
        </row>
        <row r="219">
          <cell r="A219">
            <v>127024002</v>
          </cell>
          <cell r="E219">
            <v>0.31</v>
          </cell>
          <cell r="F219" t="str">
            <v>-</v>
          </cell>
          <cell r="G219">
            <v>0.6</v>
          </cell>
          <cell r="H219">
            <v>30.2</v>
          </cell>
          <cell r="I219">
            <v>44.8</v>
          </cell>
          <cell r="J219">
            <v>1181.5999999999999</v>
          </cell>
          <cell r="K219">
            <v>781</v>
          </cell>
          <cell r="L219">
            <v>2007.4</v>
          </cell>
          <cell r="M219">
            <v>154.19999999999999</v>
          </cell>
          <cell r="N219" t="e">
            <v>#VALUE!</v>
          </cell>
          <cell r="O219">
            <v>13</v>
          </cell>
          <cell r="P219">
            <v>14.7</v>
          </cell>
          <cell r="Q219">
            <v>305.10000000000002</v>
          </cell>
          <cell r="R219">
            <v>7.9</v>
          </cell>
          <cell r="S219">
            <v>85.6</v>
          </cell>
          <cell r="T219">
            <v>654</v>
          </cell>
          <cell r="U219">
            <v>21.7</v>
          </cell>
          <cell r="V219">
            <v>761.4</v>
          </cell>
          <cell r="W219">
            <v>29.5</v>
          </cell>
          <cell r="X219">
            <v>0.5</v>
          </cell>
          <cell r="Y219">
            <v>40.1</v>
          </cell>
          <cell r="Z219">
            <v>2.2000000000000002</v>
          </cell>
          <cell r="AA219">
            <v>2.7</v>
          </cell>
        </row>
        <row r="220">
          <cell r="A220">
            <v>127024003</v>
          </cell>
          <cell r="E220">
            <v>0.61</v>
          </cell>
          <cell r="F220" t="str">
            <v>-</v>
          </cell>
          <cell r="G220">
            <v>1.5</v>
          </cell>
          <cell r="H220">
            <v>30.2</v>
          </cell>
          <cell r="I220">
            <v>44.8</v>
          </cell>
          <cell r="J220">
            <v>1185.7</v>
          </cell>
          <cell r="K220">
            <v>689.1</v>
          </cell>
          <cell r="L220">
            <v>1919.6</v>
          </cell>
          <cell r="M220">
            <v>154.19999999999999</v>
          </cell>
          <cell r="N220" t="e">
            <v>#VALUE!</v>
          </cell>
          <cell r="O220">
            <v>13</v>
          </cell>
          <cell r="P220">
            <v>14.7</v>
          </cell>
          <cell r="Q220">
            <v>423.1</v>
          </cell>
          <cell r="R220">
            <v>7.9</v>
          </cell>
          <cell r="S220">
            <v>85.6</v>
          </cell>
          <cell r="T220">
            <v>654</v>
          </cell>
          <cell r="U220">
            <v>21.7</v>
          </cell>
          <cell r="V220">
            <v>761.4</v>
          </cell>
          <cell r="W220">
            <v>29.5</v>
          </cell>
          <cell r="X220">
            <v>0.5</v>
          </cell>
          <cell r="Y220">
            <v>50.2</v>
          </cell>
          <cell r="Z220">
            <v>2.2000000000000002</v>
          </cell>
          <cell r="AA220">
            <v>2.7</v>
          </cell>
        </row>
        <row r="221">
          <cell r="A221">
            <v>127024004</v>
          </cell>
          <cell r="E221">
            <v>1.51</v>
          </cell>
          <cell r="F221" t="str">
            <v>-</v>
          </cell>
          <cell r="G221">
            <v>2.25</v>
          </cell>
          <cell r="H221">
            <v>30.2</v>
          </cell>
          <cell r="I221">
            <v>44.8</v>
          </cell>
          <cell r="J221">
            <v>1261.8</v>
          </cell>
          <cell r="K221">
            <v>888.2</v>
          </cell>
          <cell r="L221">
            <v>2194.6999999999998</v>
          </cell>
          <cell r="M221">
            <v>154.19999999999999</v>
          </cell>
          <cell r="N221" t="e">
            <v>#VALUE!</v>
          </cell>
          <cell r="O221">
            <v>13</v>
          </cell>
          <cell r="P221">
            <v>14.7</v>
          </cell>
          <cell r="Q221">
            <v>533.79999999999995</v>
          </cell>
          <cell r="R221">
            <v>7.9</v>
          </cell>
          <cell r="S221">
            <v>85.6</v>
          </cell>
          <cell r="T221">
            <v>654</v>
          </cell>
          <cell r="U221">
            <v>21.7</v>
          </cell>
          <cell r="V221">
            <v>761.4</v>
          </cell>
          <cell r="W221">
            <v>29.5</v>
          </cell>
          <cell r="X221">
            <v>0.5</v>
          </cell>
          <cell r="Y221">
            <v>58.7</v>
          </cell>
          <cell r="Z221">
            <v>2.2000000000000002</v>
          </cell>
          <cell r="AA221">
            <v>2.7</v>
          </cell>
        </row>
        <row r="222">
          <cell r="A222">
            <v>127024005</v>
          </cell>
          <cell r="E222">
            <v>2.2599999999999998</v>
          </cell>
          <cell r="F222" t="str">
            <v>-</v>
          </cell>
          <cell r="G222">
            <v>3</v>
          </cell>
          <cell r="H222">
            <v>30.9</v>
          </cell>
          <cell r="I222">
            <v>45.1</v>
          </cell>
          <cell r="J222">
            <v>1288.2</v>
          </cell>
          <cell r="K222">
            <v>934.2</v>
          </cell>
          <cell r="L222">
            <v>2267.4</v>
          </cell>
          <cell r="M222">
            <v>154.69999999999999</v>
          </cell>
          <cell r="N222" t="e">
            <v>#VALUE!</v>
          </cell>
          <cell r="O222">
            <v>13</v>
          </cell>
          <cell r="P222">
            <v>14.7</v>
          </cell>
          <cell r="Q222">
            <v>659.2</v>
          </cell>
          <cell r="R222">
            <v>8</v>
          </cell>
          <cell r="S222">
            <v>85.7</v>
          </cell>
          <cell r="T222">
            <v>655.29999999999995</v>
          </cell>
          <cell r="U222">
            <v>21.7</v>
          </cell>
          <cell r="V222">
            <v>762.7</v>
          </cell>
          <cell r="W222">
            <v>29.7</v>
          </cell>
          <cell r="X222">
            <v>0.5</v>
          </cell>
          <cell r="Y222">
            <v>67.400000000000006</v>
          </cell>
          <cell r="Z222">
            <v>2.2999999999999998</v>
          </cell>
          <cell r="AA222">
            <v>2.7</v>
          </cell>
        </row>
        <row r="223">
          <cell r="A223">
            <v>127024006</v>
          </cell>
          <cell r="E223">
            <v>3.01</v>
          </cell>
          <cell r="F223" t="str">
            <v>-</v>
          </cell>
          <cell r="G223">
            <v>3.75</v>
          </cell>
          <cell r="H223">
            <v>32.5</v>
          </cell>
          <cell r="I223">
            <v>45.8</v>
          </cell>
          <cell r="J223">
            <v>1305.8</v>
          </cell>
          <cell r="K223">
            <v>1026</v>
          </cell>
          <cell r="L223">
            <v>2377.6999999999998</v>
          </cell>
          <cell r="M223">
            <v>156.1</v>
          </cell>
          <cell r="N223" t="e">
            <v>#VALUE!</v>
          </cell>
          <cell r="O223">
            <v>13</v>
          </cell>
          <cell r="P223">
            <v>14.7</v>
          </cell>
          <cell r="Q223">
            <v>802</v>
          </cell>
          <cell r="R223">
            <v>8.4</v>
          </cell>
          <cell r="S223">
            <v>85.9</v>
          </cell>
          <cell r="T223">
            <v>658.5</v>
          </cell>
          <cell r="U223">
            <v>21.7</v>
          </cell>
          <cell r="V223">
            <v>766.2</v>
          </cell>
          <cell r="W223">
            <v>30.3</v>
          </cell>
          <cell r="X223">
            <v>0.5</v>
          </cell>
          <cell r="Y223">
            <v>76.400000000000006</v>
          </cell>
          <cell r="Z223">
            <v>2.4</v>
          </cell>
          <cell r="AA223">
            <v>2.7</v>
          </cell>
        </row>
        <row r="224">
          <cell r="A224">
            <v>127024007</v>
          </cell>
          <cell r="E224">
            <v>3.76</v>
          </cell>
          <cell r="F224" t="str">
            <v>-</v>
          </cell>
          <cell r="G224">
            <v>4.5</v>
          </cell>
          <cell r="H224">
            <v>34.1</v>
          </cell>
          <cell r="I224">
            <v>46.6</v>
          </cell>
          <cell r="J224">
            <v>1261.0999999999999</v>
          </cell>
          <cell r="K224">
            <v>1522</v>
          </cell>
          <cell r="L224">
            <v>2829.7</v>
          </cell>
          <cell r="M224">
            <v>157.4</v>
          </cell>
          <cell r="N224" t="e">
            <v>#VALUE!</v>
          </cell>
          <cell r="O224">
            <v>13</v>
          </cell>
          <cell r="P224">
            <v>14.7</v>
          </cell>
          <cell r="Q224">
            <v>957.6</v>
          </cell>
          <cell r="R224">
            <v>8.8000000000000007</v>
          </cell>
          <cell r="S224">
            <v>86.1</v>
          </cell>
          <cell r="T224">
            <v>661.8</v>
          </cell>
          <cell r="U224">
            <v>21.7</v>
          </cell>
          <cell r="V224">
            <v>769.6</v>
          </cell>
          <cell r="W224">
            <v>30.8</v>
          </cell>
          <cell r="X224">
            <v>0.5</v>
          </cell>
          <cell r="Y224">
            <v>85.4</v>
          </cell>
          <cell r="Z224">
            <v>2.5</v>
          </cell>
          <cell r="AA224">
            <v>2.7</v>
          </cell>
        </row>
        <row r="225">
          <cell r="A225">
            <v>127024008</v>
          </cell>
          <cell r="E225">
            <v>4.51</v>
          </cell>
          <cell r="F225" t="str">
            <v>-</v>
          </cell>
          <cell r="G225">
            <v>6</v>
          </cell>
          <cell r="H225">
            <v>35.700000000000003</v>
          </cell>
          <cell r="I225">
            <v>47.3</v>
          </cell>
          <cell r="J225">
            <v>224.5</v>
          </cell>
          <cell r="K225">
            <v>3508</v>
          </cell>
          <cell r="L225">
            <v>3779.8</v>
          </cell>
          <cell r="M225">
            <v>158.69999999999999</v>
          </cell>
          <cell r="N225" t="e">
            <v>#VALUE!</v>
          </cell>
          <cell r="O225">
            <v>13</v>
          </cell>
          <cell r="P225">
            <v>14.7</v>
          </cell>
          <cell r="Q225">
            <v>1295.5</v>
          </cell>
          <cell r="R225">
            <v>9.1999999999999993</v>
          </cell>
          <cell r="S225">
            <v>86.3</v>
          </cell>
          <cell r="T225">
            <v>665</v>
          </cell>
          <cell r="U225">
            <v>21.7</v>
          </cell>
          <cell r="V225">
            <v>773</v>
          </cell>
          <cell r="W225">
            <v>31.3</v>
          </cell>
          <cell r="X225">
            <v>0.5</v>
          </cell>
          <cell r="Y225">
            <v>102.9</v>
          </cell>
          <cell r="Z225">
            <v>2.6</v>
          </cell>
          <cell r="AA225">
            <v>2.7</v>
          </cell>
        </row>
        <row r="226">
          <cell r="A226">
            <v>127024009</v>
          </cell>
          <cell r="E226">
            <v>6.01</v>
          </cell>
          <cell r="F226" t="str">
            <v>-</v>
          </cell>
          <cell r="G226">
            <v>7.5</v>
          </cell>
          <cell r="H226">
            <v>38.9</v>
          </cell>
          <cell r="I226">
            <v>48.8</v>
          </cell>
          <cell r="J226">
            <v>224.5</v>
          </cell>
          <cell r="K226">
            <v>3537.3</v>
          </cell>
          <cell r="L226">
            <v>3810.5</v>
          </cell>
          <cell r="M226">
            <v>161.30000000000001</v>
          </cell>
          <cell r="N226" t="e">
            <v>#VALUE!</v>
          </cell>
          <cell r="O226">
            <v>13</v>
          </cell>
          <cell r="P226">
            <v>14.7</v>
          </cell>
          <cell r="Q226">
            <v>1694.7</v>
          </cell>
          <cell r="R226">
            <v>10</v>
          </cell>
          <cell r="S226">
            <v>86.7</v>
          </cell>
          <cell r="T226">
            <v>671.4</v>
          </cell>
          <cell r="U226">
            <v>21.7</v>
          </cell>
          <cell r="V226">
            <v>779.9</v>
          </cell>
          <cell r="W226">
            <v>32.4</v>
          </cell>
          <cell r="X226">
            <v>0.5</v>
          </cell>
          <cell r="Y226">
            <v>120.9</v>
          </cell>
          <cell r="Z226">
            <v>2.7</v>
          </cell>
          <cell r="AA226">
            <v>2.7</v>
          </cell>
        </row>
        <row r="227">
          <cell r="A227">
            <v>127024010</v>
          </cell>
          <cell r="E227">
            <v>7.51</v>
          </cell>
          <cell r="F227" t="str">
            <v>-</v>
          </cell>
          <cell r="G227">
            <v>9</v>
          </cell>
          <cell r="H227">
            <v>44</v>
          </cell>
          <cell r="I227">
            <v>50.9</v>
          </cell>
          <cell r="J227">
            <v>224.5</v>
          </cell>
          <cell r="K227">
            <v>3632.4</v>
          </cell>
          <cell r="L227">
            <v>3907.7</v>
          </cell>
          <cell r="M227">
            <v>164.5</v>
          </cell>
          <cell r="N227" t="e">
            <v>#VALUE!</v>
          </cell>
          <cell r="O227">
            <v>13</v>
          </cell>
          <cell r="P227">
            <v>14.7</v>
          </cell>
          <cell r="Q227">
            <v>2154.1999999999998</v>
          </cell>
          <cell r="R227">
            <v>10.9</v>
          </cell>
          <cell r="S227">
            <v>87.1</v>
          </cell>
          <cell r="T227">
            <v>678.5</v>
          </cell>
          <cell r="U227">
            <v>21.7</v>
          </cell>
          <cell r="V227">
            <v>787.4</v>
          </cell>
          <cell r="W227">
            <v>33.799999999999997</v>
          </cell>
          <cell r="X227">
            <v>0.5</v>
          </cell>
          <cell r="Y227">
            <v>139.6</v>
          </cell>
          <cell r="Z227">
            <v>3.1</v>
          </cell>
          <cell r="AA227">
            <v>2.7</v>
          </cell>
        </row>
        <row r="228">
          <cell r="A228">
            <v>127024011</v>
          </cell>
          <cell r="E228">
            <v>9.01</v>
          </cell>
          <cell r="F228" t="str">
            <v>-</v>
          </cell>
          <cell r="G228">
            <v>10.5</v>
          </cell>
          <cell r="H228">
            <v>47.9</v>
          </cell>
          <cell r="I228">
            <v>52.7</v>
          </cell>
          <cell r="J228">
            <v>224.5</v>
          </cell>
          <cell r="K228">
            <v>4002.6</v>
          </cell>
          <cell r="L228">
            <v>4279.7</v>
          </cell>
          <cell r="M228">
            <v>167.7</v>
          </cell>
          <cell r="N228" t="e">
            <v>#VALUE!</v>
          </cell>
          <cell r="O228">
            <v>13</v>
          </cell>
          <cell r="P228">
            <v>14.7</v>
          </cell>
          <cell r="Q228">
            <v>2663.5</v>
          </cell>
          <cell r="R228">
            <v>11.8</v>
          </cell>
          <cell r="S228">
            <v>87.6</v>
          </cell>
          <cell r="T228">
            <v>686.3</v>
          </cell>
          <cell r="U228">
            <v>21.7</v>
          </cell>
          <cell r="V228">
            <v>795.6</v>
          </cell>
          <cell r="W228">
            <v>35.1</v>
          </cell>
          <cell r="X228">
            <v>0.5</v>
          </cell>
          <cell r="Y228">
            <v>158</v>
          </cell>
          <cell r="Z228">
            <v>3.3</v>
          </cell>
          <cell r="AA228">
            <v>2.7</v>
          </cell>
        </row>
        <row r="229">
          <cell r="A229">
            <v>127024012</v>
          </cell>
          <cell r="E229">
            <v>10.51</v>
          </cell>
          <cell r="F229" t="str">
            <v>-</v>
          </cell>
          <cell r="G229">
            <v>12</v>
          </cell>
          <cell r="H229">
            <v>49.2</v>
          </cell>
          <cell r="I229">
            <v>53.3</v>
          </cell>
          <cell r="J229">
            <v>224.5</v>
          </cell>
          <cell r="K229">
            <v>4172.3999999999996</v>
          </cell>
          <cell r="L229">
            <v>4450.1000000000004</v>
          </cell>
          <cell r="M229">
            <v>168.7</v>
          </cell>
          <cell r="N229" t="e">
            <v>#VALUE!</v>
          </cell>
          <cell r="O229">
            <v>13</v>
          </cell>
          <cell r="P229">
            <v>14.7</v>
          </cell>
          <cell r="Q229">
            <v>3196.3</v>
          </cell>
          <cell r="R229">
            <v>12.2</v>
          </cell>
          <cell r="S229">
            <v>95.6</v>
          </cell>
          <cell r="T229">
            <v>688.9</v>
          </cell>
          <cell r="U229">
            <v>21.7</v>
          </cell>
          <cell r="V229">
            <v>806.2</v>
          </cell>
          <cell r="W229">
            <v>35.5</v>
          </cell>
          <cell r="X229">
            <v>0.5</v>
          </cell>
          <cell r="Y229">
            <v>175.4</v>
          </cell>
          <cell r="Z229">
            <v>3.4</v>
          </cell>
          <cell r="AA229">
            <v>2.7</v>
          </cell>
        </row>
        <row r="230">
          <cell r="A230">
            <v>127024013</v>
          </cell>
          <cell r="E230">
            <v>12.01</v>
          </cell>
          <cell r="F230" t="str">
            <v>-</v>
          </cell>
          <cell r="G230">
            <v>15</v>
          </cell>
          <cell r="H230">
            <v>53.1</v>
          </cell>
          <cell r="I230">
            <v>55</v>
          </cell>
          <cell r="J230">
            <v>224.5</v>
          </cell>
          <cell r="K230">
            <v>4463.5</v>
          </cell>
          <cell r="L230">
            <v>4743</v>
          </cell>
          <cell r="M230">
            <v>171.9</v>
          </cell>
          <cell r="N230" t="e">
            <v>#VALUE!</v>
          </cell>
          <cell r="O230">
            <v>13</v>
          </cell>
          <cell r="P230">
            <v>14.7</v>
          </cell>
          <cell r="Q230">
            <v>4421.3</v>
          </cell>
          <cell r="R230">
            <v>13.1</v>
          </cell>
          <cell r="S230">
            <v>96.1</v>
          </cell>
          <cell r="T230">
            <v>696.6</v>
          </cell>
          <cell r="U230">
            <v>21.7</v>
          </cell>
          <cell r="V230">
            <v>814.4</v>
          </cell>
          <cell r="W230">
            <v>36.799999999999997</v>
          </cell>
          <cell r="X230">
            <v>0.5</v>
          </cell>
          <cell r="Y230">
            <v>210.7</v>
          </cell>
          <cell r="Z230">
            <v>3.6</v>
          </cell>
          <cell r="AA230">
            <v>2.7</v>
          </cell>
        </row>
        <row r="231">
          <cell r="A231">
            <v>227024001</v>
          </cell>
          <cell r="D231">
            <v>2</v>
          </cell>
          <cell r="E231">
            <v>0</v>
          </cell>
          <cell r="F231" t="str">
            <v>-</v>
          </cell>
          <cell r="G231">
            <v>0.3</v>
          </cell>
          <cell r="H231">
            <v>53.1</v>
          </cell>
          <cell r="I231">
            <v>84.9</v>
          </cell>
          <cell r="J231">
            <v>2001.8</v>
          </cell>
          <cell r="K231">
            <v>1613.9</v>
          </cell>
          <cell r="L231">
            <v>3700.6</v>
          </cell>
          <cell r="M231">
            <v>249.3</v>
          </cell>
          <cell r="N231" t="e">
            <v>#VALUE!</v>
          </cell>
          <cell r="O231">
            <v>26</v>
          </cell>
          <cell r="P231">
            <v>29.4</v>
          </cell>
          <cell r="Q231">
            <v>363.9</v>
          </cell>
          <cell r="R231">
            <v>11.1</v>
          </cell>
          <cell r="S231">
            <v>89.4</v>
          </cell>
          <cell r="T231">
            <v>900</v>
          </cell>
          <cell r="U231">
            <v>41.5</v>
          </cell>
          <cell r="V231">
            <v>1030.9000000000001</v>
          </cell>
          <cell r="W231">
            <v>31.1</v>
          </cell>
          <cell r="X231">
            <v>0.8</v>
          </cell>
          <cell r="Y231">
            <v>54.2</v>
          </cell>
          <cell r="Z231">
            <v>3</v>
          </cell>
          <cell r="AA231">
            <v>5.7</v>
          </cell>
        </row>
        <row r="232">
          <cell r="A232">
            <v>227024002</v>
          </cell>
          <cell r="E232">
            <v>0.31</v>
          </cell>
          <cell r="F232" t="str">
            <v>-</v>
          </cell>
          <cell r="G232">
            <v>0.6</v>
          </cell>
          <cell r="H232">
            <v>53.1</v>
          </cell>
          <cell r="I232">
            <v>84.9</v>
          </cell>
          <cell r="J232">
            <v>1957.7</v>
          </cell>
          <cell r="K232">
            <v>1524.2</v>
          </cell>
          <cell r="L232">
            <v>3566.9</v>
          </cell>
          <cell r="M232">
            <v>249.3</v>
          </cell>
          <cell r="N232" t="e">
            <v>#VALUE!</v>
          </cell>
          <cell r="O232">
            <v>26</v>
          </cell>
          <cell r="P232">
            <v>29.4</v>
          </cell>
          <cell r="Q232">
            <v>408.5</v>
          </cell>
          <cell r="R232">
            <v>11.1</v>
          </cell>
          <cell r="S232">
            <v>89.4</v>
          </cell>
          <cell r="T232">
            <v>900</v>
          </cell>
          <cell r="U232">
            <v>41.5</v>
          </cell>
          <cell r="V232">
            <v>1030.9000000000001</v>
          </cell>
          <cell r="W232">
            <v>31.1</v>
          </cell>
          <cell r="X232">
            <v>0.8</v>
          </cell>
          <cell r="Y232">
            <v>59.2</v>
          </cell>
          <cell r="Z232">
            <v>3</v>
          </cell>
          <cell r="AA232">
            <v>5.7</v>
          </cell>
        </row>
        <row r="233">
          <cell r="A233">
            <v>227024003</v>
          </cell>
          <cell r="E233">
            <v>0.61</v>
          </cell>
          <cell r="F233" t="str">
            <v>-</v>
          </cell>
          <cell r="G233">
            <v>1.5</v>
          </cell>
          <cell r="H233">
            <v>53.1</v>
          </cell>
          <cell r="I233">
            <v>84.9</v>
          </cell>
          <cell r="J233">
            <v>1930.3</v>
          </cell>
          <cell r="K233">
            <v>1344.9</v>
          </cell>
          <cell r="L233">
            <v>3360.2</v>
          </cell>
          <cell r="M233">
            <v>249.3</v>
          </cell>
          <cell r="N233" t="e">
            <v>#VALUE!</v>
          </cell>
          <cell r="O233">
            <v>26</v>
          </cell>
          <cell r="P233">
            <v>29.4</v>
          </cell>
          <cell r="Q233">
            <v>553</v>
          </cell>
          <cell r="R233">
            <v>11.1</v>
          </cell>
          <cell r="S233">
            <v>89.4</v>
          </cell>
          <cell r="T233">
            <v>900</v>
          </cell>
          <cell r="U233">
            <v>41.5</v>
          </cell>
          <cell r="V233">
            <v>1030.9000000000001</v>
          </cell>
          <cell r="W233">
            <v>31.1</v>
          </cell>
          <cell r="X233">
            <v>0.8</v>
          </cell>
          <cell r="Y233">
            <v>74.2</v>
          </cell>
          <cell r="Z233">
            <v>3</v>
          </cell>
          <cell r="AA233">
            <v>5.7</v>
          </cell>
        </row>
        <row r="234">
          <cell r="A234">
            <v>227024004</v>
          </cell>
          <cell r="E234">
            <v>1.51</v>
          </cell>
          <cell r="F234" t="str">
            <v>-</v>
          </cell>
          <cell r="G234">
            <v>2.25</v>
          </cell>
          <cell r="H234">
            <v>53.1</v>
          </cell>
          <cell r="I234">
            <v>84.9</v>
          </cell>
          <cell r="J234">
            <v>2018.4</v>
          </cell>
          <cell r="K234">
            <v>1733.4</v>
          </cell>
          <cell r="L234">
            <v>3836.8</v>
          </cell>
          <cell r="M234">
            <v>249.3</v>
          </cell>
          <cell r="N234" t="e">
            <v>#VALUE!</v>
          </cell>
          <cell r="O234">
            <v>26</v>
          </cell>
          <cell r="P234">
            <v>29.4</v>
          </cell>
          <cell r="Q234">
            <v>685.9</v>
          </cell>
          <cell r="R234">
            <v>11.1</v>
          </cell>
          <cell r="S234">
            <v>89.4</v>
          </cell>
          <cell r="T234">
            <v>900</v>
          </cell>
          <cell r="U234">
            <v>41.5</v>
          </cell>
          <cell r="V234">
            <v>1030.9000000000001</v>
          </cell>
          <cell r="W234">
            <v>31.1</v>
          </cell>
          <cell r="X234">
            <v>0.8</v>
          </cell>
          <cell r="Y234">
            <v>86.7</v>
          </cell>
          <cell r="Z234">
            <v>3</v>
          </cell>
          <cell r="AA234">
            <v>5.7</v>
          </cell>
        </row>
        <row r="235">
          <cell r="A235">
            <v>227024005</v>
          </cell>
          <cell r="E235">
            <v>2.2599999999999998</v>
          </cell>
          <cell r="F235" t="str">
            <v>-</v>
          </cell>
          <cell r="G235">
            <v>3</v>
          </cell>
          <cell r="H235">
            <v>54.4</v>
          </cell>
          <cell r="I235">
            <v>85.5</v>
          </cell>
          <cell r="J235">
            <v>2071.3000000000002</v>
          </cell>
          <cell r="K235">
            <v>1823.1</v>
          </cell>
          <cell r="L235">
            <v>3979.9</v>
          </cell>
          <cell r="M235">
            <v>249.9</v>
          </cell>
          <cell r="N235" t="e">
            <v>#VALUE!</v>
          </cell>
          <cell r="O235">
            <v>26</v>
          </cell>
          <cell r="P235">
            <v>29.4</v>
          </cell>
          <cell r="Q235">
            <v>833.9</v>
          </cell>
          <cell r="R235">
            <v>11.3</v>
          </cell>
          <cell r="S235">
            <v>89.6</v>
          </cell>
          <cell r="T235">
            <v>901.4</v>
          </cell>
          <cell r="U235">
            <v>41.5</v>
          </cell>
          <cell r="V235">
            <v>1032.4000000000001</v>
          </cell>
          <cell r="W235">
            <v>31.4</v>
          </cell>
          <cell r="X235">
            <v>0.8</v>
          </cell>
          <cell r="Y235">
            <v>99.5</v>
          </cell>
          <cell r="Z235">
            <v>3.1</v>
          </cell>
          <cell r="AA235">
            <v>5.7</v>
          </cell>
        </row>
        <row r="236">
          <cell r="A236">
            <v>227024006</v>
          </cell>
          <cell r="E236">
            <v>3.01</v>
          </cell>
          <cell r="F236" t="str">
            <v>-</v>
          </cell>
          <cell r="G236">
            <v>3.75</v>
          </cell>
          <cell r="H236">
            <v>57.4</v>
          </cell>
          <cell r="I236">
            <v>86.9</v>
          </cell>
          <cell r="J236">
            <v>2115.4</v>
          </cell>
          <cell r="K236">
            <v>2002.4</v>
          </cell>
          <cell r="L236">
            <v>4204.7</v>
          </cell>
          <cell r="M236">
            <v>251.6</v>
          </cell>
          <cell r="N236" t="e">
            <v>#VALUE!</v>
          </cell>
          <cell r="O236">
            <v>26</v>
          </cell>
          <cell r="P236">
            <v>29.4</v>
          </cell>
          <cell r="Q236">
            <v>1000.3</v>
          </cell>
          <cell r="R236">
            <v>12</v>
          </cell>
          <cell r="S236">
            <v>89.9</v>
          </cell>
          <cell r="T236">
            <v>904.8</v>
          </cell>
          <cell r="U236">
            <v>41.5</v>
          </cell>
          <cell r="V236">
            <v>1036.2</v>
          </cell>
          <cell r="W236">
            <v>32</v>
          </cell>
          <cell r="X236">
            <v>0.8</v>
          </cell>
          <cell r="Y236">
            <v>112.9</v>
          </cell>
          <cell r="Z236">
            <v>3.3</v>
          </cell>
          <cell r="AA236">
            <v>5.7</v>
          </cell>
        </row>
        <row r="237">
          <cell r="A237">
            <v>227024007</v>
          </cell>
          <cell r="E237">
            <v>3.76</v>
          </cell>
          <cell r="F237" t="str">
            <v>-</v>
          </cell>
          <cell r="G237">
            <v>4.5</v>
          </cell>
          <cell r="H237">
            <v>60.5</v>
          </cell>
          <cell r="I237">
            <v>88.3</v>
          </cell>
          <cell r="J237">
            <v>1954.8</v>
          </cell>
          <cell r="K237">
            <v>2984</v>
          </cell>
          <cell r="L237">
            <v>5027.1000000000004</v>
          </cell>
          <cell r="M237">
            <v>253.2</v>
          </cell>
          <cell r="N237" t="e">
            <v>#VALUE!</v>
          </cell>
          <cell r="O237">
            <v>26</v>
          </cell>
          <cell r="P237">
            <v>29.4</v>
          </cell>
          <cell r="Q237">
            <v>1179.5</v>
          </cell>
          <cell r="R237">
            <v>12.7</v>
          </cell>
          <cell r="S237">
            <v>90.2</v>
          </cell>
          <cell r="T237">
            <v>908.3</v>
          </cell>
          <cell r="U237">
            <v>41.5</v>
          </cell>
          <cell r="V237">
            <v>1040</v>
          </cell>
          <cell r="W237">
            <v>32.700000000000003</v>
          </cell>
          <cell r="X237">
            <v>0.8</v>
          </cell>
          <cell r="Y237">
            <v>126.2</v>
          </cell>
          <cell r="Z237">
            <v>3.4</v>
          </cell>
          <cell r="AA237">
            <v>5.7</v>
          </cell>
        </row>
        <row r="238">
          <cell r="A238">
            <v>227024008</v>
          </cell>
          <cell r="E238">
            <v>4.51</v>
          </cell>
          <cell r="F238" t="str">
            <v>-</v>
          </cell>
          <cell r="G238">
            <v>6</v>
          </cell>
          <cell r="H238">
            <v>63.6</v>
          </cell>
          <cell r="I238">
            <v>89.7</v>
          </cell>
          <cell r="J238">
            <v>529.4</v>
          </cell>
          <cell r="K238">
            <v>5861.1</v>
          </cell>
          <cell r="L238">
            <v>6480.2</v>
          </cell>
          <cell r="M238">
            <v>254.8</v>
          </cell>
          <cell r="N238" t="e">
            <v>#VALUE!</v>
          </cell>
          <cell r="O238">
            <v>26</v>
          </cell>
          <cell r="P238">
            <v>29.4</v>
          </cell>
          <cell r="Q238">
            <v>1563.2</v>
          </cell>
          <cell r="R238">
            <v>13.3</v>
          </cell>
          <cell r="S238">
            <v>90.5</v>
          </cell>
          <cell r="T238">
            <v>911.7</v>
          </cell>
          <cell r="U238">
            <v>41.5</v>
          </cell>
          <cell r="V238">
            <v>1043.7</v>
          </cell>
          <cell r="W238">
            <v>33.4</v>
          </cell>
          <cell r="X238">
            <v>0.8</v>
          </cell>
          <cell r="Y238">
            <v>152</v>
          </cell>
          <cell r="Z238">
            <v>3.6</v>
          </cell>
          <cell r="AA238">
            <v>5.7</v>
          </cell>
        </row>
        <row r="239">
          <cell r="A239">
            <v>227024009</v>
          </cell>
          <cell r="E239">
            <v>6.01</v>
          </cell>
          <cell r="F239" t="str">
            <v>-</v>
          </cell>
          <cell r="G239">
            <v>7.5</v>
          </cell>
          <cell r="H239">
            <v>69.7</v>
          </cell>
          <cell r="I239">
            <v>92.5</v>
          </cell>
          <cell r="J239">
            <v>529.4</v>
          </cell>
          <cell r="K239">
            <v>5909.2</v>
          </cell>
          <cell r="L239">
            <v>6531.1</v>
          </cell>
          <cell r="M239">
            <v>258</v>
          </cell>
          <cell r="N239" t="e">
            <v>#VALUE!</v>
          </cell>
          <cell r="O239">
            <v>26</v>
          </cell>
          <cell r="P239">
            <v>29.4</v>
          </cell>
          <cell r="Q239">
            <v>2009.6</v>
          </cell>
          <cell r="R239">
            <v>14.7</v>
          </cell>
          <cell r="S239">
            <v>91.1</v>
          </cell>
          <cell r="T239">
            <v>918.6</v>
          </cell>
          <cell r="U239">
            <v>41.5</v>
          </cell>
          <cell r="V239">
            <v>1051.2</v>
          </cell>
          <cell r="W239">
            <v>34.799999999999997</v>
          </cell>
          <cell r="X239">
            <v>0.8</v>
          </cell>
          <cell r="Y239">
            <v>178.7</v>
          </cell>
          <cell r="Z239">
            <v>3.9</v>
          </cell>
          <cell r="AA239">
            <v>5.7</v>
          </cell>
        </row>
        <row r="240">
          <cell r="A240">
            <v>227024010</v>
          </cell>
          <cell r="E240">
            <v>7.51</v>
          </cell>
          <cell r="F240" t="str">
            <v>-</v>
          </cell>
          <cell r="G240">
            <v>9</v>
          </cell>
          <cell r="H240">
            <v>79</v>
          </cell>
          <cell r="I240">
            <v>96.2</v>
          </cell>
          <cell r="J240">
            <v>529.4</v>
          </cell>
          <cell r="K240">
            <v>6084.2</v>
          </cell>
          <cell r="L240">
            <v>6709.8</v>
          </cell>
          <cell r="M240">
            <v>261.89999999999998</v>
          </cell>
          <cell r="N240" t="e">
            <v>#VALUE!</v>
          </cell>
          <cell r="O240">
            <v>26</v>
          </cell>
          <cell r="P240">
            <v>29.4</v>
          </cell>
          <cell r="Q240">
            <v>2519.6999999999998</v>
          </cell>
          <cell r="R240">
            <v>16.2</v>
          </cell>
          <cell r="S240">
            <v>91.8</v>
          </cell>
          <cell r="T240">
            <v>927.7</v>
          </cell>
          <cell r="U240">
            <v>41.5</v>
          </cell>
          <cell r="V240">
            <v>1060.9000000000001</v>
          </cell>
          <cell r="W240">
            <v>36.5</v>
          </cell>
          <cell r="X240">
            <v>0.8</v>
          </cell>
          <cell r="Y240">
            <v>206.6</v>
          </cell>
          <cell r="Z240">
            <v>4.5</v>
          </cell>
          <cell r="AA240">
            <v>5.7</v>
          </cell>
        </row>
        <row r="241">
          <cell r="A241">
            <v>227024011</v>
          </cell>
          <cell r="E241">
            <v>9.01</v>
          </cell>
          <cell r="F241" t="str">
            <v>-</v>
          </cell>
          <cell r="G241">
            <v>10.5</v>
          </cell>
          <cell r="H241">
            <v>86.5</v>
          </cell>
          <cell r="I241">
            <v>99.6</v>
          </cell>
          <cell r="J241">
            <v>529.4</v>
          </cell>
          <cell r="K241">
            <v>6792</v>
          </cell>
          <cell r="L241">
            <v>7421</v>
          </cell>
          <cell r="M241">
            <v>265.8</v>
          </cell>
          <cell r="N241" t="e">
            <v>#VALUE!</v>
          </cell>
          <cell r="O241">
            <v>26</v>
          </cell>
          <cell r="P241">
            <v>29.4</v>
          </cell>
          <cell r="Q241">
            <v>3077.2</v>
          </cell>
          <cell r="R241">
            <v>17.8</v>
          </cell>
          <cell r="S241">
            <v>92.5</v>
          </cell>
          <cell r="T241">
            <v>935.9</v>
          </cell>
          <cell r="U241">
            <v>41.5</v>
          </cell>
          <cell r="V241">
            <v>1069.9000000000001</v>
          </cell>
          <cell r="W241">
            <v>38.1</v>
          </cell>
          <cell r="X241">
            <v>0.8</v>
          </cell>
          <cell r="Y241">
            <v>233.7</v>
          </cell>
          <cell r="Z241">
            <v>4.9000000000000004</v>
          </cell>
          <cell r="AA241">
            <v>5.7</v>
          </cell>
        </row>
        <row r="242">
          <cell r="A242">
            <v>227024012</v>
          </cell>
          <cell r="E242">
            <v>10.51</v>
          </cell>
          <cell r="F242" t="str">
            <v>-</v>
          </cell>
          <cell r="G242">
            <v>12</v>
          </cell>
          <cell r="H242">
            <v>89</v>
          </cell>
          <cell r="I242">
            <v>100.7</v>
          </cell>
          <cell r="J242">
            <v>529.4</v>
          </cell>
          <cell r="K242">
            <v>7122.1</v>
          </cell>
          <cell r="L242">
            <v>7752.2</v>
          </cell>
          <cell r="M242">
            <v>267.10000000000002</v>
          </cell>
          <cell r="N242" t="e">
            <v>#VALUE!</v>
          </cell>
          <cell r="O242">
            <v>26</v>
          </cell>
          <cell r="P242">
            <v>29.4</v>
          </cell>
          <cell r="Q242">
            <v>3655.8</v>
          </cell>
          <cell r="R242">
            <v>18.3</v>
          </cell>
          <cell r="S242">
            <v>100.6</v>
          </cell>
          <cell r="T242">
            <v>938.7</v>
          </cell>
          <cell r="U242">
            <v>41.5</v>
          </cell>
          <cell r="V242">
            <v>1080.8</v>
          </cell>
          <cell r="W242">
            <v>38.700000000000003</v>
          </cell>
          <cell r="X242">
            <v>0.8</v>
          </cell>
          <cell r="Y242">
            <v>259.5</v>
          </cell>
          <cell r="Z242">
            <v>5</v>
          </cell>
          <cell r="AA242">
            <v>5.7</v>
          </cell>
        </row>
        <row r="243">
          <cell r="A243">
            <v>227024013</v>
          </cell>
          <cell r="E243">
            <v>12.01</v>
          </cell>
          <cell r="F243" t="str">
            <v>-</v>
          </cell>
          <cell r="G243">
            <v>15</v>
          </cell>
          <cell r="H243">
            <v>96.4</v>
          </cell>
          <cell r="I243">
            <v>104.1</v>
          </cell>
          <cell r="J243">
            <v>529.4</v>
          </cell>
          <cell r="K243">
            <v>7688.1</v>
          </cell>
          <cell r="L243">
            <v>8321.6</v>
          </cell>
          <cell r="M243">
            <v>271</v>
          </cell>
          <cell r="N243" t="e">
            <v>#VALUE!</v>
          </cell>
          <cell r="O243">
            <v>26</v>
          </cell>
          <cell r="P243">
            <v>29.4</v>
          </cell>
          <cell r="Q243">
            <v>4973.6000000000004</v>
          </cell>
          <cell r="R243">
            <v>19.899999999999999</v>
          </cell>
          <cell r="S243">
            <v>101.4</v>
          </cell>
          <cell r="T243">
            <v>947</v>
          </cell>
          <cell r="U243">
            <v>41.5</v>
          </cell>
          <cell r="V243">
            <v>1089.8</v>
          </cell>
          <cell r="W243">
            <v>40.299999999999997</v>
          </cell>
          <cell r="X243">
            <v>0.8</v>
          </cell>
          <cell r="Y243">
            <v>311.8</v>
          </cell>
          <cell r="Z243">
            <v>5.4</v>
          </cell>
          <cell r="AA243">
            <v>5.7</v>
          </cell>
        </row>
        <row r="244">
          <cell r="A244">
            <v>327024001</v>
          </cell>
          <cell r="B244">
            <v>2.7</v>
          </cell>
          <cell r="C244">
            <v>2.4</v>
          </cell>
          <cell r="D244">
            <v>3</v>
          </cell>
          <cell r="E244">
            <v>0</v>
          </cell>
          <cell r="F244" t="str">
            <v>-</v>
          </cell>
          <cell r="G244">
            <v>0.3</v>
          </cell>
          <cell r="H244">
            <v>76.099999999999994</v>
          </cell>
          <cell r="I244">
            <v>124</v>
          </cell>
          <cell r="J244">
            <v>2813.2</v>
          </cell>
          <cell r="K244">
            <v>2400.8000000000002</v>
          </cell>
          <cell r="L244">
            <v>5338</v>
          </cell>
          <cell r="M244">
            <v>344.4</v>
          </cell>
          <cell r="N244" t="e">
            <v>#VALUE!</v>
          </cell>
          <cell r="O244">
            <v>39</v>
          </cell>
          <cell r="P244">
            <v>44</v>
          </cell>
          <cell r="Q244">
            <v>458.5</v>
          </cell>
          <cell r="R244">
            <v>14.3</v>
          </cell>
          <cell r="S244">
            <v>93.2</v>
          </cell>
          <cell r="T244">
            <v>1153.9000000000001</v>
          </cell>
          <cell r="U244">
            <v>61.3</v>
          </cell>
          <cell r="V244">
            <v>1308.4000000000001</v>
          </cell>
          <cell r="W244">
            <v>32.700000000000003</v>
          </cell>
          <cell r="X244">
            <v>1.1000000000000001</v>
          </cell>
          <cell r="Y244">
            <v>71.7</v>
          </cell>
          <cell r="Z244">
            <v>3.8</v>
          </cell>
          <cell r="AA244">
            <v>8.6</v>
          </cell>
        </row>
        <row r="245">
          <cell r="A245">
            <v>327024002</v>
          </cell>
          <cell r="E245">
            <v>0.31</v>
          </cell>
          <cell r="F245" t="str">
            <v>-</v>
          </cell>
          <cell r="G245">
            <v>0.6</v>
          </cell>
          <cell r="H245">
            <v>76.099999999999994</v>
          </cell>
          <cell r="I245">
            <v>124</v>
          </cell>
          <cell r="J245">
            <v>2751.5</v>
          </cell>
          <cell r="K245">
            <v>2267.5</v>
          </cell>
          <cell r="L245">
            <v>5143</v>
          </cell>
          <cell r="M245">
            <v>344.4</v>
          </cell>
          <cell r="N245" t="e">
            <v>#VALUE!</v>
          </cell>
          <cell r="O245">
            <v>39</v>
          </cell>
          <cell r="P245">
            <v>44</v>
          </cell>
          <cell r="Q245">
            <v>511.9</v>
          </cell>
          <cell r="R245">
            <v>14.3</v>
          </cell>
          <cell r="S245">
            <v>93.2</v>
          </cell>
          <cell r="T245">
            <v>1153.9000000000001</v>
          </cell>
          <cell r="U245">
            <v>61.3</v>
          </cell>
          <cell r="V245">
            <v>1308.4000000000001</v>
          </cell>
          <cell r="W245">
            <v>32.700000000000003</v>
          </cell>
          <cell r="X245">
            <v>1.1000000000000001</v>
          </cell>
          <cell r="Y245">
            <v>78.400000000000006</v>
          </cell>
          <cell r="Z245">
            <v>3.8</v>
          </cell>
          <cell r="AA245">
            <v>8.6</v>
          </cell>
        </row>
        <row r="246">
          <cell r="A246">
            <v>327024003</v>
          </cell>
          <cell r="E246">
            <v>0.61</v>
          </cell>
          <cell r="F246" t="str">
            <v>-</v>
          </cell>
          <cell r="G246">
            <v>1.5</v>
          </cell>
          <cell r="H246">
            <v>76.099999999999994</v>
          </cell>
          <cell r="I246">
            <v>124</v>
          </cell>
          <cell r="J246">
            <v>2692.6</v>
          </cell>
          <cell r="K246">
            <v>2000.7</v>
          </cell>
          <cell r="L246">
            <v>4817.3</v>
          </cell>
          <cell r="M246">
            <v>344.4</v>
          </cell>
          <cell r="N246" t="e">
            <v>#VALUE!</v>
          </cell>
          <cell r="O246">
            <v>39</v>
          </cell>
          <cell r="P246">
            <v>44</v>
          </cell>
          <cell r="Q246">
            <v>683</v>
          </cell>
          <cell r="R246">
            <v>14.3</v>
          </cell>
          <cell r="S246">
            <v>93.2</v>
          </cell>
          <cell r="T246">
            <v>1153.9000000000001</v>
          </cell>
          <cell r="U246">
            <v>61.3</v>
          </cell>
          <cell r="V246">
            <v>1308.4000000000001</v>
          </cell>
          <cell r="W246">
            <v>32.700000000000003</v>
          </cell>
          <cell r="X246">
            <v>1.1000000000000001</v>
          </cell>
          <cell r="Y246">
            <v>98.2</v>
          </cell>
          <cell r="Z246">
            <v>3.8</v>
          </cell>
          <cell r="AA246">
            <v>8.6</v>
          </cell>
        </row>
        <row r="247">
          <cell r="A247">
            <v>327024004</v>
          </cell>
          <cell r="E247">
            <v>1.51</v>
          </cell>
          <cell r="F247" t="str">
            <v>-</v>
          </cell>
          <cell r="G247">
            <v>2.25</v>
          </cell>
          <cell r="H247">
            <v>76.099999999999994</v>
          </cell>
          <cell r="I247">
            <v>124</v>
          </cell>
          <cell r="J247">
            <v>2792.7</v>
          </cell>
          <cell r="K247">
            <v>2578.6999999999998</v>
          </cell>
          <cell r="L247">
            <v>5495.4</v>
          </cell>
          <cell r="M247">
            <v>344.4</v>
          </cell>
          <cell r="N247" t="e">
            <v>#VALUE!</v>
          </cell>
          <cell r="O247">
            <v>39</v>
          </cell>
          <cell r="P247">
            <v>44</v>
          </cell>
          <cell r="Q247">
            <v>837.9</v>
          </cell>
          <cell r="R247">
            <v>14.3</v>
          </cell>
          <cell r="S247">
            <v>93.2</v>
          </cell>
          <cell r="T247">
            <v>1153.9000000000001</v>
          </cell>
          <cell r="U247">
            <v>61.3</v>
          </cell>
          <cell r="V247">
            <v>1308.4000000000001</v>
          </cell>
          <cell r="W247">
            <v>32.700000000000003</v>
          </cell>
          <cell r="X247">
            <v>1.1000000000000001</v>
          </cell>
          <cell r="Y247">
            <v>114.7</v>
          </cell>
          <cell r="Z247">
            <v>3.8</v>
          </cell>
          <cell r="AA247">
            <v>8.6</v>
          </cell>
        </row>
        <row r="248">
          <cell r="A248">
            <v>327024005</v>
          </cell>
          <cell r="E248">
            <v>2.2599999999999998</v>
          </cell>
          <cell r="F248" t="str">
            <v>-</v>
          </cell>
          <cell r="G248">
            <v>3</v>
          </cell>
          <cell r="H248">
            <v>77.900000000000006</v>
          </cell>
          <cell r="I248">
            <v>124.8</v>
          </cell>
          <cell r="J248">
            <v>2854.4</v>
          </cell>
          <cell r="K248">
            <v>2712.1</v>
          </cell>
          <cell r="L248">
            <v>5691.3</v>
          </cell>
          <cell r="M248">
            <v>345.2</v>
          </cell>
          <cell r="N248" t="e">
            <v>#VALUE!</v>
          </cell>
          <cell r="O248">
            <v>39</v>
          </cell>
          <cell r="P248">
            <v>44</v>
          </cell>
          <cell r="Q248">
            <v>1008.7</v>
          </cell>
          <cell r="R248">
            <v>14.6</v>
          </cell>
          <cell r="S248">
            <v>93.4</v>
          </cell>
          <cell r="T248">
            <v>1155.4000000000001</v>
          </cell>
          <cell r="U248">
            <v>61.3</v>
          </cell>
          <cell r="V248">
            <v>1310.0999999999999</v>
          </cell>
          <cell r="W248">
            <v>33</v>
          </cell>
          <cell r="X248">
            <v>1.1000000000000001</v>
          </cell>
          <cell r="Y248">
            <v>131.69999999999999</v>
          </cell>
          <cell r="Z248">
            <v>3.9</v>
          </cell>
          <cell r="AA248">
            <v>8.6</v>
          </cell>
        </row>
        <row r="249">
          <cell r="A249">
            <v>327024006</v>
          </cell>
          <cell r="E249">
            <v>3.01</v>
          </cell>
          <cell r="F249" t="str">
            <v>-</v>
          </cell>
          <cell r="G249">
            <v>3.75</v>
          </cell>
          <cell r="H249">
            <v>82.4</v>
          </cell>
          <cell r="I249">
            <v>126.8</v>
          </cell>
          <cell r="J249">
            <v>2924.9</v>
          </cell>
          <cell r="K249">
            <v>2978.8</v>
          </cell>
          <cell r="L249">
            <v>6030.6</v>
          </cell>
          <cell r="M249">
            <v>347.1</v>
          </cell>
          <cell r="N249" t="e">
            <v>#VALUE!</v>
          </cell>
          <cell r="O249">
            <v>39</v>
          </cell>
          <cell r="P249">
            <v>44</v>
          </cell>
          <cell r="Q249">
            <v>1198.7</v>
          </cell>
          <cell r="R249">
            <v>15.6</v>
          </cell>
          <cell r="S249">
            <v>93.8</v>
          </cell>
          <cell r="T249">
            <v>1159.0999999999999</v>
          </cell>
          <cell r="U249">
            <v>61.3</v>
          </cell>
          <cell r="V249">
            <v>1314.2</v>
          </cell>
          <cell r="W249">
            <v>33.799999999999997</v>
          </cell>
          <cell r="X249">
            <v>1.1000000000000001</v>
          </cell>
          <cell r="Y249">
            <v>149.30000000000001</v>
          </cell>
          <cell r="Z249">
            <v>4.0999999999999996</v>
          </cell>
          <cell r="AA249">
            <v>8.6</v>
          </cell>
        </row>
        <row r="250">
          <cell r="A250">
            <v>327024007</v>
          </cell>
          <cell r="E250">
            <v>3.76</v>
          </cell>
          <cell r="F250" t="str">
            <v>-</v>
          </cell>
          <cell r="G250">
            <v>4.5</v>
          </cell>
          <cell r="H250">
            <v>87</v>
          </cell>
          <cell r="I250">
            <v>128.9</v>
          </cell>
          <cell r="J250">
            <v>2657.3</v>
          </cell>
          <cell r="K250">
            <v>4430.3</v>
          </cell>
          <cell r="L250">
            <v>7216.4</v>
          </cell>
          <cell r="M250">
            <v>349</v>
          </cell>
          <cell r="N250" t="e">
            <v>#VALUE!</v>
          </cell>
          <cell r="O250">
            <v>39</v>
          </cell>
          <cell r="P250">
            <v>44</v>
          </cell>
          <cell r="Q250">
            <v>1401.5</v>
          </cell>
          <cell r="R250">
            <v>16.5</v>
          </cell>
          <cell r="S250">
            <v>94.2</v>
          </cell>
          <cell r="T250">
            <v>1162.8</v>
          </cell>
          <cell r="U250">
            <v>61.3</v>
          </cell>
          <cell r="V250">
            <v>1318.3</v>
          </cell>
          <cell r="W250">
            <v>34.6</v>
          </cell>
          <cell r="X250">
            <v>1.1000000000000001</v>
          </cell>
          <cell r="Y250">
            <v>167</v>
          </cell>
          <cell r="Z250">
            <v>4.4000000000000004</v>
          </cell>
          <cell r="AA250">
            <v>8.6</v>
          </cell>
        </row>
        <row r="251">
          <cell r="A251">
            <v>327024008</v>
          </cell>
          <cell r="E251">
            <v>4.51</v>
          </cell>
          <cell r="F251" t="str">
            <v>-</v>
          </cell>
          <cell r="G251">
            <v>6</v>
          </cell>
          <cell r="H251">
            <v>91.5</v>
          </cell>
          <cell r="I251">
            <v>130.9</v>
          </cell>
          <cell r="J251">
            <v>843.1</v>
          </cell>
          <cell r="K251">
            <v>8198.7000000000007</v>
          </cell>
          <cell r="L251">
            <v>9172.6</v>
          </cell>
          <cell r="M251">
            <v>350.9</v>
          </cell>
          <cell r="N251" t="e">
            <v>#VALUE!</v>
          </cell>
          <cell r="O251">
            <v>39</v>
          </cell>
          <cell r="P251">
            <v>44</v>
          </cell>
          <cell r="Q251">
            <v>1830.9</v>
          </cell>
          <cell r="R251">
            <v>17.5</v>
          </cell>
          <cell r="S251">
            <v>94.7</v>
          </cell>
          <cell r="T251">
            <v>1166.4000000000001</v>
          </cell>
          <cell r="U251">
            <v>61.3</v>
          </cell>
          <cell r="V251">
            <v>1322.3</v>
          </cell>
          <cell r="W251">
            <v>35.5</v>
          </cell>
          <cell r="X251">
            <v>1.1000000000000001</v>
          </cell>
          <cell r="Y251">
            <v>201.1</v>
          </cell>
          <cell r="Z251">
            <v>4.5999999999999996</v>
          </cell>
          <cell r="AA251">
            <v>8.6</v>
          </cell>
        </row>
        <row r="252">
          <cell r="A252">
            <v>327024009</v>
          </cell>
          <cell r="E252">
            <v>6.01</v>
          </cell>
          <cell r="F252" t="str">
            <v>-</v>
          </cell>
          <cell r="G252">
            <v>7.5</v>
          </cell>
          <cell r="H252">
            <v>100.6</v>
          </cell>
          <cell r="I252">
            <v>134.9</v>
          </cell>
          <cell r="J252">
            <v>843.1</v>
          </cell>
          <cell r="K252">
            <v>8256.7000000000007</v>
          </cell>
          <cell r="L252">
            <v>9234.7000000000007</v>
          </cell>
          <cell r="M252">
            <v>354.7</v>
          </cell>
          <cell r="N252" t="e">
            <v>#VALUE!</v>
          </cell>
          <cell r="O252">
            <v>39</v>
          </cell>
          <cell r="P252">
            <v>44</v>
          </cell>
          <cell r="Q252">
            <v>2324.5</v>
          </cell>
          <cell r="R252">
            <v>19.3</v>
          </cell>
          <cell r="S252">
            <v>95.5</v>
          </cell>
          <cell r="T252">
            <v>1173.8</v>
          </cell>
          <cell r="U252">
            <v>61.3</v>
          </cell>
          <cell r="V252">
            <v>1330.5</v>
          </cell>
          <cell r="W252">
            <v>37.1</v>
          </cell>
          <cell r="X252">
            <v>1.1000000000000001</v>
          </cell>
          <cell r="Y252">
            <v>236.4</v>
          </cell>
          <cell r="Z252">
            <v>5.0999999999999996</v>
          </cell>
          <cell r="AA252">
            <v>8.6</v>
          </cell>
        </row>
        <row r="253">
          <cell r="A253">
            <v>327024010</v>
          </cell>
          <cell r="E253">
            <v>7.51</v>
          </cell>
          <cell r="F253" t="str">
            <v>-</v>
          </cell>
          <cell r="G253">
            <v>9</v>
          </cell>
          <cell r="H253">
            <v>113.9</v>
          </cell>
          <cell r="I253">
            <v>141.6</v>
          </cell>
          <cell r="J253">
            <v>843.1</v>
          </cell>
          <cell r="K253">
            <v>8536</v>
          </cell>
          <cell r="L253">
            <v>9520.7000000000007</v>
          </cell>
          <cell r="M253">
            <v>359.4</v>
          </cell>
          <cell r="N253" t="e">
            <v>#VALUE!</v>
          </cell>
          <cell r="O253">
            <v>39</v>
          </cell>
          <cell r="P253">
            <v>44</v>
          </cell>
          <cell r="Q253">
            <v>2885.1</v>
          </cell>
          <cell r="R253">
            <v>21.5</v>
          </cell>
          <cell r="S253">
            <v>96.4</v>
          </cell>
          <cell r="T253">
            <v>1184.7</v>
          </cell>
          <cell r="U253">
            <v>61.3</v>
          </cell>
          <cell r="V253">
            <v>1342.4</v>
          </cell>
          <cell r="W253">
            <v>39.200000000000003</v>
          </cell>
          <cell r="X253">
            <v>1.1000000000000001</v>
          </cell>
          <cell r="Y253">
            <v>273.60000000000002</v>
          </cell>
          <cell r="Z253">
            <v>5.8</v>
          </cell>
          <cell r="AA253">
            <v>8.6999999999999993</v>
          </cell>
        </row>
        <row r="254">
          <cell r="A254">
            <v>327024011</v>
          </cell>
          <cell r="E254">
            <v>9.01</v>
          </cell>
          <cell r="F254" t="str">
            <v>-</v>
          </cell>
          <cell r="G254">
            <v>10.5</v>
          </cell>
          <cell r="H254">
            <v>125</v>
          </cell>
          <cell r="I254">
            <v>146.6</v>
          </cell>
          <cell r="J254">
            <v>843.1</v>
          </cell>
          <cell r="K254">
            <v>9581.2999999999993</v>
          </cell>
          <cell r="L254">
            <v>10571</v>
          </cell>
          <cell r="M254">
            <v>364</v>
          </cell>
          <cell r="N254" t="e">
            <v>#VALUE!</v>
          </cell>
          <cell r="O254">
            <v>39</v>
          </cell>
          <cell r="P254">
            <v>44</v>
          </cell>
          <cell r="Q254">
            <v>3490.9</v>
          </cell>
          <cell r="R254">
            <v>23.7</v>
          </cell>
          <cell r="S254">
            <v>97.4</v>
          </cell>
          <cell r="T254">
            <v>1193.5999999999999</v>
          </cell>
          <cell r="U254">
            <v>61.3</v>
          </cell>
          <cell r="V254">
            <v>1352.2</v>
          </cell>
          <cell r="W254">
            <v>41.2</v>
          </cell>
          <cell r="X254">
            <v>1.1000000000000001</v>
          </cell>
          <cell r="Y254">
            <v>309.5</v>
          </cell>
          <cell r="Z254">
            <v>6.4</v>
          </cell>
          <cell r="AA254">
            <v>8.6999999999999993</v>
          </cell>
        </row>
        <row r="255">
          <cell r="A255">
            <v>327024012</v>
          </cell>
          <cell r="E255">
            <v>10.51</v>
          </cell>
          <cell r="F255" t="str">
            <v>-</v>
          </cell>
          <cell r="G255">
            <v>12</v>
          </cell>
          <cell r="H255">
            <v>128.69999999999999</v>
          </cell>
          <cell r="I255">
            <v>148.19999999999999</v>
          </cell>
          <cell r="J255">
            <v>843.1</v>
          </cell>
          <cell r="K255">
            <v>10071.799999999999</v>
          </cell>
          <cell r="L255">
            <v>11063.2</v>
          </cell>
          <cell r="M255">
            <v>365.5</v>
          </cell>
          <cell r="N255" t="e">
            <v>#VALUE!</v>
          </cell>
          <cell r="O255">
            <v>39</v>
          </cell>
          <cell r="P255">
            <v>44</v>
          </cell>
          <cell r="Q255">
            <v>4115.3</v>
          </cell>
          <cell r="R255">
            <v>24.5</v>
          </cell>
          <cell r="S255">
            <v>105.6</v>
          </cell>
          <cell r="T255">
            <v>1196.5</v>
          </cell>
          <cell r="U255">
            <v>61.3</v>
          </cell>
          <cell r="V255">
            <v>1363.4</v>
          </cell>
          <cell r="W255">
            <v>41.9</v>
          </cell>
          <cell r="X255">
            <v>1.1000000000000001</v>
          </cell>
          <cell r="Y255">
            <v>343.7</v>
          </cell>
          <cell r="Z255">
            <v>6.6</v>
          </cell>
          <cell r="AA255">
            <v>8.6999999999999993</v>
          </cell>
        </row>
        <row r="256">
          <cell r="A256">
            <v>327024013</v>
          </cell>
          <cell r="E256">
            <v>12.01</v>
          </cell>
          <cell r="F256" t="str">
            <v>-</v>
          </cell>
          <cell r="G256">
            <v>15</v>
          </cell>
          <cell r="H256">
            <v>139.69999999999999</v>
          </cell>
          <cell r="I256">
            <v>153.19999999999999</v>
          </cell>
          <cell r="J256">
            <v>843.1</v>
          </cell>
          <cell r="K256">
            <v>10912.7</v>
          </cell>
          <cell r="L256">
            <v>11909</v>
          </cell>
          <cell r="M256">
            <v>370.1</v>
          </cell>
          <cell r="N256" t="e">
            <v>#VALUE!</v>
          </cell>
          <cell r="O256">
            <v>39</v>
          </cell>
          <cell r="P256">
            <v>44</v>
          </cell>
          <cell r="Q256">
            <v>5525.9</v>
          </cell>
          <cell r="R256">
            <v>26.8</v>
          </cell>
          <cell r="S256">
            <v>106.6</v>
          </cell>
          <cell r="T256">
            <v>1205.3</v>
          </cell>
          <cell r="U256">
            <v>61.3</v>
          </cell>
          <cell r="V256">
            <v>1373.2</v>
          </cell>
          <cell r="W256">
            <v>43.9</v>
          </cell>
          <cell r="X256">
            <v>1.1000000000000001</v>
          </cell>
          <cell r="Y256">
            <v>412.9</v>
          </cell>
          <cell r="Z256">
            <v>7.2</v>
          </cell>
          <cell r="AA256">
            <v>8.6999999999999993</v>
          </cell>
        </row>
        <row r="257">
          <cell r="A257">
            <v>427024001</v>
          </cell>
          <cell r="D257">
            <v>4</v>
          </cell>
          <cell r="E257">
            <v>0</v>
          </cell>
          <cell r="F257" t="str">
            <v>-</v>
          </cell>
          <cell r="G257">
            <v>0.3</v>
          </cell>
          <cell r="H257">
            <v>99</v>
          </cell>
          <cell r="I257">
            <v>167</v>
          </cell>
          <cell r="J257">
            <v>3615.8</v>
          </cell>
          <cell r="K257">
            <v>3187.8</v>
          </cell>
          <cell r="L257">
            <v>6970.6</v>
          </cell>
          <cell r="M257">
            <v>439.5</v>
          </cell>
          <cell r="N257" t="e">
            <v>#VALUE!</v>
          </cell>
          <cell r="O257">
            <v>52</v>
          </cell>
          <cell r="P257">
            <v>58.7</v>
          </cell>
          <cell r="Q257">
            <v>553</v>
          </cell>
          <cell r="R257">
            <v>17.5</v>
          </cell>
          <cell r="S257">
            <v>97</v>
          </cell>
          <cell r="T257">
            <v>1408.7</v>
          </cell>
          <cell r="U257">
            <v>81</v>
          </cell>
          <cell r="V257">
            <v>1586.7</v>
          </cell>
          <cell r="W257">
            <v>34.200000000000003</v>
          </cell>
          <cell r="X257">
            <v>1.4</v>
          </cell>
          <cell r="Y257">
            <v>89.3</v>
          </cell>
          <cell r="Z257">
            <v>4.5999999999999996</v>
          </cell>
          <cell r="AA257">
            <v>11.6</v>
          </cell>
        </row>
        <row r="258">
          <cell r="A258">
            <v>427024002</v>
          </cell>
          <cell r="E258">
            <v>0.31</v>
          </cell>
          <cell r="F258" t="str">
            <v>-</v>
          </cell>
          <cell r="G258">
            <v>0.6</v>
          </cell>
          <cell r="H258">
            <v>99</v>
          </cell>
          <cell r="I258">
            <v>167</v>
          </cell>
          <cell r="J258">
            <v>3536.5</v>
          </cell>
          <cell r="K258">
            <v>3010.7</v>
          </cell>
          <cell r="L258">
            <v>6714.2</v>
          </cell>
          <cell r="M258">
            <v>439.5</v>
          </cell>
          <cell r="N258" t="e">
            <v>#VALUE!</v>
          </cell>
          <cell r="O258">
            <v>52</v>
          </cell>
          <cell r="P258">
            <v>58.7</v>
          </cell>
          <cell r="Q258">
            <v>615.29999999999995</v>
          </cell>
          <cell r="R258">
            <v>17.5</v>
          </cell>
          <cell r="S258">
            <v>97</v>
          </cell>
          <cell r="T258">
            <v>1408.7</v>
          </cell>
          <cell r="U258">
            <v>81</v>
          </cell>
          <cell r="V258">
            <v>1586.7</v>
          </cell>
          <cell r="W258">
            <v>34.200000000000003</v>
          </cell>
          <cell r="X258">
            <v>1.4</v>
          </cell>
          <cell r="Y258">
            <v>97.5</v>
          </cell>
          <cell r="Z258">
            <v>4.5999999999999996</v>
          </cell>
          <cell r="AA258">
            <v>11.6</v>
          </cell>
        </row>
        <row r="259">
          <cell r="A259">
            <v>427024003</v>
          </cell>
          <cell r="E259">
            <v>0.61</v>
          </cell>
          <cell r="F259" t="str">
            <v>-</v>
          </cell>
          <cell r="G259">
            <v>1.5</v>
          </cell>
          <cell r="H259">
            <v>99</v>
          </cell>
          <cell r="I259">
            <v>167</v>
          </cell>
          <cell r="J259">
            <v>3437.3</v>
          </cell>
          <cell r="K259">
            <v>2656.5</v>
          </cell>
          <cell r="L259">
            <v>6260.8</v>
          </cell>
          <cell r="M259">
            <v>439.5</v>
          </cell>
          <cell r="N259" t="e">
            <v>#VALUE!</v>
          </cell>
          <cell r="O259">
            <v>52</v>
          </cell>
          <cell r="P259">
            <v>58.7</v>
          </cell>
          <cell r="Q259">
            <v>812.9</v>
          </cell>
          <cell r="R259">
            <v>17.5</v>
          </cell>
          <cell r="S259">
            <v>97</v>
          </cell>
          <cell r="T259">
            <v>1408.7</v>
          </cell>
          <cell r="U259">
            <v>81</v>
          </cell>
          <cell r="V259">
            <v>1586.7</v>
          </cell>
          <cell r="W259">
            <v>34.200000000000003</v>
          </cell>
          <cell r="X259">
            <v>1.4</v>
          </cell>
          <cell r="Y259">
            <v>122.2</v>
          </cell>
          <cell r="Z259">
            <v>4.5999999999999996</v>
          </cell>
          <cell r="AA259">
            <v>11.6</v>
          </cell>
        </row>
        <row r="260">
          <cell r="A260">
            <v>427024004</v>
          </cell>
          <cell r="E260">
            <v>1.51</v>
          </cell>
          <cell r="F260" t="str">
            <v>-</v>
          </cell>
          <cell r="G260">
            <v>2.25</v>
          </cell>
          <cell r="H260">
            <v>99</v>
          </cell>
          <cell r="I260">
            <v>167</v>
          </cell>
          <cell r="J260">
            <v>3549.4</v>
          </cell>
          <cell r="K260">
            <v>3423.9</v>
          </cell>
          <cell r="L260">
            <v>7140.4</v>
          </cell>
          <cell r="M260">
            <v>439.5</v>
          </cell>
          <cell r="N260" t="e">
            <v>#VALUE!</v>
          </cell>
          <cell r="O260">
            <v>52</v>
          </cell>
          <cell r="P260">
            <v>58.7</v>
          </cell>
          <cell r="Q260">
            <v>990</v>
          </cell>
          <cell r="R260">
            <v>17.5</v>
          </cell>
          <cell r="S260">
            <v>97</v>
          </cell>
          <cell r="T260">
            <v>1408.7</v>
          </cell>
          <cell r="U260">
            <v>81</v>
          </cell>
          <cell r="V260">
            <v>1586.7</v>
          </cell>
          <cell r="W260">
            <v>34.200000000000003</v>
          </cell>
          <cell r="X260">
            <v>1.4</v>
          </cell>
          <cell r="Y260">
            <v>142.80000000000001</v>
          </cell>
          <cell r="Z260">
            <v>4.5999999999999996</v>
          </cell>
          <cell r="AA260">
            <v>11.6</v>
          </cell>
        </row>
        <row r="261">
          <cell r="A261">
            <v>427024005</v>
          </cell>
          <cell r="E261">
            <v>2.2599999999999998</v>
          </cell>
          <cell r="F261" t="str">
            <v>-</v>
          </cell>
          <cell r="G261">
            <v>3</v>
          </cell>
          <cell r="H261">
            <v>101.4</v>
          </cell>
          <cell r="I261">
            <v>168.1</v>
          </cell>
          <cell r="J261">
            <v>3637.5</v>
          </cell>
          <cell r="K261">
            <v>3601</v>
          </cell>
          <cell r="L261">
            <v>7406.7</v>
          </cell>
          <cell r="M261">
            <v>440.4</v>
          </cell>
          <cell r="N261" t="e">
            <v>#VALUE!</v>
          </cell>
          <cell r="O261">
            <v>52</v>
          </cell>
          <cell r="P261">
            <v>58.7</v>
          </cell>
          <cell r="Q261">
            <v>1183.5</v>
          </cell>
          <cell r="R261">
            <v>18</v>
          </cell>
          <cell r="S261">
            <v>97.3</v>
          </cell>
          <cell r="T261">
            <v>1410.2</v>
          </cell>
          <cell r="U261">
            <v>81</v>
          </cell>
          <cell r="V261">
            <v>1588.5</v>
          </cell>
          <cell r="W261">
            <v>34.6</v>
          </cell>
          <cell r="X261">
            <v>1.4</v>
          </cell>
          <cell r="Y261">
            <v>163.9</v>
          </cell>
          <cell r="Z261">
            <v>4.7</v>
          </cell>
          <cell r="AA261">
            <v>11.6</v>
          </cell>
        </row>
        <row r="262">
          <cell r="A262">
            <v>427024006</v>
          </cell>
          <cell r="E262">
            <v>3.01</v>
          </cell>
          <cell r="F262" t="str">
            <v>-</v>
          </cell>
          <cell r="G262">
            <v>3.75</v>
          </cell>
          <cell r="H262">
            <v>107.4</v>
          </cell>
          <cell r="I262">
            <v>170.8</v>
          </cell>
          <cell r="J262">
            <v>3734.4</v>
          </cell>
          <cell r="K262">
            <v>3955.2</v>
          </cell>
          <cell r="L262">
            <v>7860.5</v>
          </cell>
          <cell r="M262">
            <v>442.6</v>
          </cell>
          <cell r="N262" t="e">
            <v>#VALUE!</v>
          </cell>
          <cell r="O262">
            <v>52</v>
          </cell>
          <cell r="P262">
            <v>58.7</v>
          </cell>
          <cell r="Q262">
            <v>1397.1</v>
          </cell>
          <cell r="R262">
            <v>19.2</v>
          </cell>
          <cell r="S262">
            <v>97.8</v>
          </cell>
          <cell r="T262">
            <v>1414.1</v>
          </cell>
          <cell r="U262">
            <v>81</v>
          </cell>
          <cell r="V262">
            <v>1592.9</v>
          </cell>
          <cell r="W262">
            <v>35.6</v>
          </cell>
          <cell r="X262">
            <v>1.4</v>
          </cell>
          <cell r="Y262">
            <v>185.8</v>
          </cell>
          <cell r="Z262">
            <v>5</v>
          </cell>
          <cell r="AA262">
            <v>11.6</v>
          </cell>
        </row>
        <row r="263">
          <cell r="A263">
            <v>427024007</v>
          </cell>
          <cell r="E263">
            <v>3.76</v>
          </cell>
          <cell r="F263" t="str">
            <v>-</v>
          </cell>
          <cell r="G263">
            <v>4.5</v>
          </cell>
          <cell r="H263">
            <v>113.4</v>
          </cell>
          <cell r="I263">
            <v>173.5</v>
          </cell>
          <cell r="J263">
            <v>3350.9</v>
          </cell>
          <cell r="K263">
            <v>5892.3</v>
          </cell>
          <cell r="L263">
            <v>9416.7000000000007</v>
          </cell>
          <cell r="M263">
            <v>444.8</v>
          </cell>
          <cell r="N263" t="e">
            <v>#VALUE!</v>
          </cell>
          <cell r="O263">
            <v>52</v>
          </cell>
          <cell r="P263">
            <v>58.7</v>
          </cell>
          <cell r="Q263">
            <v>1623.5</v>
          </cell>
          <cell r="R263">
            <v>20.399999999999999</v>
          </cell>
          <cell r="S263">
            <v>98.3</v>
          </cell>
          <cell r="T263">
            <v>1418</v>
          </cell>
          <cell r="U263">
            <v>81</v>
          </cell>
          <cell r="V263">
            <v>1597.3</v>
          </cell>
          <cell r="W263">
            <v>36.6</v>
          </cell>
          <cell r="X263">
            <v>1.4</v>
          </cell>
          <cell r="Y263">
            <v>207.8</v>
          </cell>
          <cell r="Z263">
            <v>5.3</v>
          </cell>
          <cell r="AA263">
            <v>11.6</v>
          </cell>
        </row>
        <row r="264">
          <cell r="A264">
            <v>427024008</v>
          </cell>
          <cell r="E264">
            <v>4.51</v>
          </cell>
          <cell r="F264" t="str">
            <v>-</v>
          </cell>
          <cell r="G264">
            <v>6</v>
          </cell>
          <cell r="H264">
            <v>119.4</v>
          </cell>
          <cell r="I264">
            <v>176.2</v>
          </cell>
          <cell r="J264">
            <v>1148</v>
          </cell>
          <cell r="K264">
            <v>10551.8</v>
          </cell>
          <cell r="L264">
            <v>11876</v>
          </cell>
          <cell r="M264">
            <v>447</v>
          </cell>
          <cell r="N264" t="e">
            <v>#VALUE!</v>
          </cell>
          <cell r="O264">
            <v>52</v>
          </cell>
          <cell r="P264">
            <v>58.7</v>
          </cell>
          <cell r="Q264">
            <v>2098.6</v>
          </cell>
          <cell r="R264">
            <v>21.6</v>
          </cell>
          <cell r="S264">
            <v>98.8</v>
          </cell>
          <cell r="T264">
            <v>1421.9</v>
          </cell>
          <cell r="U264">
            <v>81</v>
          </cell>
          <cell r="V264">
            <v>1601.8</v>
          </cell>
          <cell r="W264">
            <v>37.5</v>
          </cell>
          <cell r="X264">
            <v>1.4</v>
          </cell>
          <cell r="Y264">
            <v>250.3</v>
          </cell>
          <cell r="Z264">
            <v>5.7</v>
          </cell>
          <cell r="AA264">
            <v>11.6</v>
          </cell>
        </row>
        <row r="265">
          <cell r="A265">
            <v>427024009</v>
          </cell>
          <cell r="E265">
            <v>6.01</v>
          </cell>
          <cell r="F265" t="str">
            <v>-</v>
          </cell>
          <cell r="G265">
            <v>7.5</v>
          </cell>
          <cell r="H265">
            <v>131.5</v>
          </cell>
          <cell r="I265">
            <v>181.5</v>
          </cell>
          <cell r="J265">
            <v>1148</v>
          </cell>
          <cell r="K265">
            <v>10628.6</v>
          </cell>
          <cell r="L265">
            <v>11958.1</v>
          </cell>
          <cell r="M265">
            <v>451.4</v>
          </cell>
          <cell r="N265" t="e">
            <v>#VALUE!</v>
          </cell>
          <cell r="O265">
            <v>52</v>
          </cell>
          <cell r="P265">
            <v>58.7</v>
          </cell>
          <cell r="Q265">
            <v>2639.4</v>
          </cell>
          <cell r="R265">
            <v>24</v>
          </cell>
          <cell r="S265">
            <v>99.9</v>
          </cell>
          <cell r="T265">
            <v>1429.7</v>
          </cell>
          <cell r="U265">
            <v>81</v>
          </cell>
          <cell r="V265">
            <v>1610.6</v>
          </cell>
          <cell r="W265">
            <v>39.5</v>
          </cell>
          <cell r="X265">
            <v>1.4</v>
          </cell>
          <cell r="Y265">
            <v>294.10000000000002</v>
          </cell>
          <cell r="Z265">
            <v>6.3</v>
          </cell>
          <cell r="AA265">
            <v>11.6</v>
          </cell>
        </row>
        <row r="266">
          <cell r="A266">
            <v>427024010</v>
          </cell>
          <cell r="E266">
            <v>7.51</v>
          </cell>
          <cell r="F266" t="str">
            <v>-</v>
          </cell>
          <cell r="G266">
            <v>9</v>
          </cell>
          <cell r="H266">
            <v>148.9</v>
          </cell>
          <cell r="I266">
            <v>189.9</v>
          </cell>
          <cell r="J266">
            <v>1156.8</v>
          </cell>
          <cell r="K266">
            <v>11269.6</v>
          </cell>
          <cell r="L266">
            <v>12616.3</v>
          </cell>
          <cell r="M266">
            <v>456.9</v>
          </cell>
          <cell r="N266" t="e">
            <v>#VALUE!</v>
          </cell>
          <cell r="O266">
            <v>52</v>
          </cell>
          <cell r="P266">
            <v>58.7</v>
          </cell>
          <cell r="Q266">
            <v>3250.6</v>
          </cell>
          <cell r="R266">
            <v>26.8</v>
          </cell>
          <cell r="S266">
            <v>101.1</v>
          </cell>
          <cell r="T266">
            <v>1442.6</v>
          </cell>
          <cell r="U266">
            <v>81</v>
          </cell>
          <cell r="V266">
            <v>1624.7</v>
          </cell>
          <cell r="W266">
            <v>41.9</v>
          </cell>
          <cell r="X266">
            <v>1.4</v>
          </cell>
          <cell r="Y266">
            <v>340.6</v>
          </cell>
          <cell r="Z266">
            <v>7.2</v>
          </cell>
          <cell r="AA266">
            <v>11.6</v>
          </cell>
        </row>
        <row r="267">
          <cell r="A267">
            <v>427024011</v>
          </cell>
          <cell r="E267">
            <v>9.01</v>
          </cell>
          <cell r="F267" t="str">
            <v>-</v>
          </cell>
          <cell r="G267">
            <v>10.5</v>
          </cell>
          <cell r="H267">
            <v>163.5</v>
          </cell>
          <cell r="I267">
            <v>196.4</v>
          </cell>
          <cell r="J267">
            <v>1156.8</v>
          </cell>
          <cell r="K267">
            <v>12671</v>
          </cell>
          <cell r="L267">
            <v>14024.3</v>
          </cell>
          <cell r="M267">
            <v>462.2</v>
          </cell>
          <cell r="N267" t="e">
            <v>#VALUE!</v>
          </cell>
          <cell r="O267">
            <v>52</v>
          </cell>
          <cell r="P267">
            <v>58.7</v>
          </cell>
          <cell r="Q267">
            <v>3904.5</v>
          </cell>
          <cell r="R267">
            <v>29.7</v>
          </cell>
          <cell r="S267">
            <v>102.3</v>
          </cell>
          <cell r="T267">
            <v>1451.9</v>
          </cell>
          <cell r="U267">
            <v>81</v>
          </cell>
          <cell r="V267">
            <v>1635.3</v>
          </cell>
          <cell r="W267">
            <v>44.3</v>
          </cell>
          <cell r="X267">
            <v>1.4</v>
          </cell>
          <cell r="Y267">
            <v>385.3</v>
          </cell>
          <cell r="Z267">
            <v>7.9</v>
          </cell>
          <cell r="AA267">
            <v>11.6</v>
          </cell>
        </row>
        <row r="268">
          <cell r="A268">
            <v>427024012</v>
          </cell>
          <cell r="E268">
            <v>10.51</v>
          </cell>
          <cell r="F268" t="str">
            <v>-</v>
          </cell>
          <cell r="G268">
            <v>12</v>
          </cell>
          <cell r="H268">
            <v>168.4</v>
          </cell>
          <cell r="I268">
            <v>198.6</v>
          </cell>
          <cell r="J268">
            <v>1156.8</v>
          </cell>
          <cell r="K268">
            <v>13354.2</v>
          </cell>
          <cell r="L268">
            <v>14709.6</v>
          </cell>
          <cell r="M268">
            <v>464</v>
          </cell>
          <cell r="N268" t="e">
            <v>#VALUE!</v>
          </cell>
          <cell r="O268">
            <v>52</v>
          </cell>
          <cell r="P268">
            <v>58.7</v>
          </cell>
          <cell r="Q268">
            <v>4574.8</v>
          </cell>
          <cell r="R268">
            <v>30.7</v>
          </cell>
          <cell r="S268">
            <v>110.6</v>
          </cell>
          <cell r="T268">
            <v>1455.1</v>
          </cell>
          <cell r="U268">
            <v>81</v>
          </cell>
          <cell r="V268">
            <v>1646.7</v>
          </cell>
          <cell r="W268">
            <v>45</v>
          </cell>
          <cell r="X268">
            <v>1.4</v>
          </cell>
          <cell r="Y268">
            <v>427.8</v>
          </cell>
          <cell r="Z268">
            <v>8.1999999999999993</v>
          </cell>
          <cell r="AA268">
            <v>11.6</v>
          </cell>
        </row>
        <row r="269">
          <cell r="A269">
            <v>427024013</v>
          </cell>
          <cell r="E269">
            <v>12.01</v>
          </cell>
          <cell r="F269" t="str">
            <v>-</v>
          </cell>
          <cell r="G269">
            <v>15</v>
          </cell>
          <cell r="H269">
            <v>183</v>
          </cell>
          <cell r="I269">
            <v>205.2</v>
          </cell>
          <cell r="J269">
            <v>1156.8</v>
          </cell>
          <cell r="K269">
            <v>14525.4</v>
          </cell>
          <cell r="L269">
            <v>15887.3</v>
          </cell>
          <cell r="M269">
            <v>469.3</v>
          </cell>
          <cell r="N269" t="e">
            <v>#VALUE!</v>
          </cell>
          <cell r="O269">
            <v>52</v>
          </cell>
          <cell r="P269">
            <v>58.7</v>
          </cell>
          <cell r="Q269">
            <v>6078.2</v>
          </cell>
          <cell r="R269">
            <v>33.6</v>
          </cell>
          <cell r="S269">
            <v>111.9</v>
          </cell>
          <cell r="T269">
            <v>1464.4</v>
          </cell>
          <cell r="U269">
            <v>81</v>
          </cell>
          <cell r="V269">
            <v>1657.3</v>
          </cell>
          <cell r="W269">
            <v>47.4</v>
          </cell>
          <cell r="X269">
            <v>1.4</v>
          </cell>
          <cell r="Y269">
            <v>513.9</v>
          </cell>
          <cell r="Z269">
            <v>9</v>
          </cell>
          <cell r="AA269">
            <v>11.6</v>
          </cell>
        </row>
        <row r="270">
          <cell r="A270">
            <v>127027001</v>
          </cell>
          <cell r="B270">
            <v>2.7</v>
          </cell>
          <cell r="C270">
            <v>2.7</v>
          </cell>
          <cell r="D270">
            <v>1</v>
          </cell>
          <cell r="E270">
            <v>0</v>
          </cell>
          <cell r="F270" t="str">
            <v>-</v>
          </cell>
          <cell r="G270">
            <v>0.3</v>
          </cell>
          <cell r="H270">
            <v>33.299999999999997</v>
          </cell>
          <cell r="I270">
            <v>45.2</v>
          </cell>
          <cell r="J270">
            <v>1222.2</v>
          </cell>
          <cell r="K270">
            <v>840.3</v>
          </cell>
          <cell r="L270">
            <v>2107.6999999999998</v>
          </cell>
          <cell r="M270">
            <v>166.4</v>
          </cell>
          <cell r="N270" t="e">
            <v>#VALUE!</v>
          </cell>
          <cell r="O270">
            <v>14</v>
          </cell>
          <cell r="P270">
            <v>15.4</v>
          </cell>
          <cell r="Q270">
            <v>306.89999999999998</v>
          </cell>
          <cell r="R270">
            <v>9.5</v>
          </cell>
          <cell r="S270">
            <v>103</v>
          </cell>
          <cell r="T270">
            <v>880</v>
          </cell>
          <cell r="U270">
            <v>21.7</v>
          </cell>
          <cell r="V270">
            <v>1004.8</v>
          </cell>
          <cell r="W270">
            <v>35</v>
          </cell>
          <cell r="X270">
            <v>0.5</v>
          </cell>
          <cell r="Y270">
            <v>45.6</v>
          </cell>
          <cell r="Z270">
            <v>2.6</v>
          </cell>
          <cell r="AA270">
            <v>2.7</v>
          </cell>
        </row>
        <row r="271">
          <cell r="A271">
            <v>127027002</v>
          </cell>
          <cell r="E271">
            <v>0.31</v>
          </cell>
          <cell r="F271" t="str">
            <v>-</v>
          </cell>
          <cell r="G271">
            <v>0.6</v>
          </cell>
          <cell r="H271">
            <v>33.299999999999997</v>
          </cell>
          <cell r="I271">
            <v>45.2</v>
          </cell>
          <cell r="J271">
            <v>1195.8</v>
          </cell>
          <cell r="K271">
            <v>793.6</v>
          </cell>
          <cell r="L271">
            <v>2034.6</v>
          </cell>
          <cell r="M271">
            <v>166.4</v>
          </cell>
          <cell r="N271" t="e">
            <v>#VALUE!</v>
          </cell>
          <cell r="O271">
            <v>14</v>
          </cell>
          <cell r="P271">
            <v>15.4</v>
          </cell>
          <cell r="Q271">
            <v>344.5</v>
          </cell>
          <cell r="R271">
            <v>9.5</v>
          </cell>
          <cell r="S271">
            <v>103</v>
          </cell>
          <cell r="T271">
            <v>880</v>
          </cell>
          <cell r="U271">
            <v>21.7</v>
          </cell>
          <cell r="V271">
            <v>1004.8</v>
          </cell>
          <cell r="W271">
            <v>35</v>
          </cell>
          <cell r="X271">
            <v>0.5</v>
          </cell>
          <cell r="Y271">
            <v>49.5</v>
          </cell>
          <cell r="Z271">
            <v>2.6</v>
          </cell>
          <cell r="AA271">
            <v>2.7</v>
          </cell>
        </row>
        <row r="272">
          <cell r="A272">
            <v>127027003</v>
          </cell>
          <cell r="E272">
            <v>0.61</v>
          </cell>
          <cell r="F272" t="str">
            <v>-</v>
          </cell>
          <cell r="G272">
            <v>1.5</v>
          </cell>
          <cell r="H272">
            <v>33.299999999999997</v>
          </cell>
          <cell r="I272">
            <v>45.2</v>
          </cell>
          <cell r="J272">
            <v>1142.9000000000001</v>
          </cell>
          <cell r="K272">
            <v>700.2</v>
          </cell>
          <cell r="L272">
            <v>1888.4</v>
          </cell>
          <cell r="M272">
            <v>166.4</v>
          </cell>
          <cell r="N272" t="e">
            <v>#VALUE!</v>
          </cell>
          <cell r="O272">
            <v>14</v>
          </cell>
          <cell r="P272">
            <v>15.4</v>
          </cell>
          <cell r="Q272">
            <v>468.4</v>
          </cell>
          <cell r="R272">
            <v>9.5</v>
          </cell>
          <cell r="S272">
            <v>103</v>
          </cell>
          <cell r="T272">
            <v>880</v>
          </cell>
          <cell r="U272">
            <v>21.7</v>
          </cell>
          <cell r="V272">
            <v>1004.8</v>
          </cell>
          <cell r="W272">
            <v>35</v>
          </cell>
          <cell r="X272">
            <v>0.5</v>
          </cell>
          <cell r="Y272">
            <v>61</v>
          </cell>
          <cell r="Z272">
            <v>2.6</v>
          </cell>
          <cell r="AA272">
            <v>2.7</v>
          </cell>
        </row>
        <row r="273">
          <cell r="A273">
            <v>127027004</v>
          </cell>
          <cell r="E273">
            <v>1.51</v>
          </cell>
          <cell r="F273" t="str">
            <v>-</v>
          </cell>
          <cell r="G273">
            <v>2.25</v>
          </cell>
          <cell r="H273">
            <v>33.299999999999997</v>
          </cell>
          <cell r="I273">
            <v>45.2</v>
          </cell>
          <cell r="J273">
            <v>1128.4000000000001</v>
          </cell>
          <cell r="K273">
            <v>840.3</v>
          </cell>
          <cell r="L273">
            <v>2013.9</v>
          </cell>
          <cell r="M273">
            <v>166.4</v>
          </cell>
          <cell r="N273" t="e">
            <v>#VALUE!</v>
          </cell>
          <cell r="O273">
            <v>14</v>
          </cell>
          <cell r="P273">
            <v>15.4</v>
          </cell>
          <cell r="Q273">
            <v>584</v>
          </cell>
          <cell r="R273">
            <v>9.5</v>
          </cell>
          <cell r="S273">
            <v>103</v>
          </cell>
          <cell r="T273">
            <v>880</v>
          </cell>
          <cell r="U273">
            <v>21.7</v>
          </cell>
          <cell r="V273">
            <v>1004.8</v>
          </cell>
          <cell r="W273">
            <v>35</v>
          </cell>
          <cell r="X273">
            <v>0.5</v>
          </cell>
          <cell r="Y273">
            <v>70.599999999999994</v>
          </cell>
          <cell r="Z273">
            <v>2.6</v>
          </cell>
          <cell r="AA273">
            <v>2.7</v>
          </cell>
        </row>
        <row r="274">
          <cell r="A274">
            <v>127027005</v>
          </cell>
          <cell r="E274">
            <v>2.2599999999999998</v>
          </cell>
          <cell r="F274" t="str">
            <v>-</v>
          </cell>
          <cell r="G274">
            <v>3</v>
          </cell>
          <cell r="H274">
            <v>34</v>
          </cell>
          <cell r="I274">
            <v>45.5</v>
          </cell>
          <cell r="J274">
            <v>1154.9000000000001</v>
          </cell>
          <cell r="K274">
            <v>902.5</v>
          </cell>
          <cell r="L274">
            <v>2102.9</v>
          </cell>
          <cell r="M274">
            <v>166.9</v>
          </cell>
          <cell r="N274" t="e">
            <v>#VALUE!</v>
          </cell>
          <cell r="O274">
            <v>14</v>
          </cell>
          <cell r="P274">
            <v>15.4</v>
          </cell>
          <cell r="Q274">
            <v>714.3</v>
          </cell>
          <cell r="R274">
            <v>9.6999999999999993</v>
          </cell>
          <cell r="S274">
            <v>103.1</v>
          </cell>
          <cell r="T274">
            <v>881.7</v>
          </cell>
          <cell r="U274">
            <v>21.7</v>
          </cell>
          <cell r="V274">
            <v>1006.5</v>
          </cell>
          <cell r="W274">
            <v>35.200000000000003</v>
          </cell>
          <cell r="X274">
            <v>0.5</v>
          </cell>
          <cell r="Y274">
            <v>80.5</v>
          </cell>
          <cell r="Z274">
            <v>2.6</v>
          </cell>
          <cell r="AA274">
            <v>2.7</v>
          </cell>
        </row>
        <row r="275">
          <cell r="A275">
            <v>127027006</v>
          </cell>
          <cell r="E275">
            <v>3.01</v>
          </cell>
          <cell r="F275" t="str">
            <v>-</v>
          </cell>
          <cell r="G275">
            <v>3.75</v>
          </cell>
          <cell r="H275">
            <v>35.6</v>
          </cell>
          <cell r="I275">
            <v>46.2</v>
          </cell>
          <cell r="J275">
            <v>1190.0999999999999</v>
          </cell>
          <cell r="K275">
            <v>1042.5999999999999</v>
          </cell>
          <cell r="L275">
            <v>2278.9</v>
          </cell>
          <cell r="M275">
            <v>168.3</v>
          </cell>
          <cell r="N275" t="e">
            <v>#VALUE!</v>
          </cell>
          <cell r="O275">
            <v>14</v>
          </cell>
          <cell r="P275">
            <v>15.4</v>
          </cell>
          <cell r="Q275">
            <v>862.3</v>
          </cell>
          <cell r="R275">
            <v>10.1</v>
          </cell>
          <cell r="S275">
            <v>103.3</v>
          </cell>
          <cell r="T275">
            <v>885.8</v>
          </cell>
          <cell r="U275">
            <v>21.7</v>
          </cell>
          <cell r="V275">
            <v>1010.9</v>
          </cell>
          <cell r="W275">
            <v>35.799999999999997</v>
          </cell>
          <cell r="X275">
            <v>0.5</v>
          </cell>
          <cell r="Y275">
            <v>90.8</v>
          </cell>
          <cell r="Z275">
            <v>2.7</v>
          </cell>
          <cell r="AA275">
            <v>2.7</v>
          </cell>
        </row>
        <row r="276">
          <cell r="A276">
            <v>127027007</v>
          </cell>
          <cell r="E276">
            <v>3.76</v>
          </cell>
          <cell r="F276" t="str">
            <v>-</v>
          </cell>
          <cell r="G276">
            <v>4.5</v>
          </cell>
          <cell r="H276">
            <v>37.200000000000003</v>
          </cell>
          <cell r="I276">
            <v>47</v>
          </cell>
          <cell r="J276">
            <v>395.7</v>
          </cell>
          <cell r="K276">
            <v>2639.1</v>
          </cell>
          <cell r="L276">
            <v>3081.8</v>
          </cell>
          <cell r="M276">
            <v>169.6</v>
          </cell>
          <cell r="N276" t="e">
            <v>#VALUE!</v>
          </cell>
          <cell r="O276">
            <v>14</v>
          </cell>
          <cell r="P276">
            <v>15.4</v>
          </cell>
          <cell r="Q276">
            <v>1023.1</v>
          </cell>
          <cell r="R276">
            <v>10.6</v>
          </cell>
          <cell r="S276">
            <v>103.5</v>
          </cell>
          <cell r="T276">
            <v>890</v>
          </cell>
          <cell r="U276">
            <v>21.7</v>
          </cell>
          <cell r="V276">
            <v>1015.2</v>
          </cell>
          <cell r="W276">
            <v>36.299999999999997</v>
          </cell>
          <cell r="X276">
            <v>0.5</v>
          </cell>
          <cell r="Y276">
            <v>101</v>
          </cell>
          <cell r="Z276">
            <v>2.8</v>
          </cell>
          <cell r="AA276">
            <v>2.7</v>
          </cell>
        </row>
        <row r="277">
          <cell r="A277">
            <v>127027008</v>
          </cell>
          <cell r="E277">
            <v>4.51</v>
          </cell>
          <cell r="F277" t="str">
            <v>-</v>
          </cell>
          <cell r="G277">
            <v>6</v>
          </cell>
          <cell r="H277">
            <v>38.9</v>
          </cell>
          <cell r="I277">
            <v>47.7</v>
          </cell>
          <cell r="J277">
            <v>414.2</v>
          </cell>
          <cell r="K277">
            <v>3085.5</v>
          </cell>
          <cell r="L277">
            <v>3547.4</v>
          </cell>
          <cell r="M277">
            <v>170.9</v>
          </cell>
          <cell r="N277" t="e">
            <v>#VALUE!</v>
          </cell>
          <cell r="O277">
            <v>14</v>
          </cell>
          <cell r="P277">
            <v>15.4</v>
          </cell>
          <cell r="Q277">
            <v>1371.1</v>
          </cell>
          <cell r="R277">
            <v>11</v>
          </cell>
          <cell r="S277">
            <v>103.7</v>
          </cell>
          <cell r="T277">
            <v>894.1</v>
          </cell>
          <cell r="U277">
            <v>21.7</v>
          </cell>
          <cell r="V277">
            <v>1019.6</v>
          </cell>
          <cell r="W277">
            <v>36.9</v>
          </cell>
          <cell r="X277">
            <v>0.5</v>
          </cell>
          <cell r="Y277">
            <v>120.9</v>
          </cell>
          <cell r="Z277">
            <v>2.9</v>
          </cell>
          <cell r="AA277">
            <v>2.7</v>
          </cell>
        </row>
        <row r="278">
          <cell r="A278">
            <v>127027009</v>
          </cell>
          <cell r="E278">
            <v>6.01</v>
          </cell>
          <cell r="F278" t="str">
            <v>-</v>
          </cell>
          <cell r="G278">
            <v>7.5</v>
          </cell>
          <cell r="H278">
            <v>42.1</v>
          </cell>
          <cell r="I278">
            <v>49.2</v>
          </cell>
          <cell r="J278">
            <v>414.2</v>
          </cell>
          <cell r="K278">
            <v>3203.9</v>
          </cell>
          <cell r="L278">
            <v>3667.3</v>
          </cell>
          <cell r="M278">
            <v>173.6</v>
          </cell>
          <cell r="N278" t="e">
            <v>#VALUE!</v>
          </cell>
          <cell r="O278">
            <v>14</v>
          </cell>
          <cell r="P278">
            <v>15.4</v>
          </cell>
          <cell r="Q278">
            <v>1780.7</v>
          </cell>
          <cell r="R278">
            <v>12</v>
          </cell>
          <cell r="S278">
            <v>104.1</v>
          </cell>
          <cell r="T278">
            <v>902.4</v>
          </cell>
          <cell r="U278">
            <v>21.7</v>
          </cell>
          <cell r="V278">
            <v>1028.2</v>
          </cell>
          <cell r="W278">
            <v>38.1</v>
          </cell>
          <cell r="X278">
            <v>0.5</v>
          </cell>
          <cell r="Y278">
            <v>141.4</v>
          </cell>
          <cell r="Z278">
            <v>3.1</v>
          </cell>
          <cell r="AA278">
            <v>2.7</v>
          </cell>
        </row>
        <row r="279">
          <cell r="A279">
            <v>127027010</v>
          </cell>
          <cell r="E279">
            <v>7.51</v>
          </cell>
          <cell r="F279" t="str">
            <v>-</v>
          </cell>
          <cell r="G279">
            <v>9</v>
          </cell>
          <cell r="H279">
            <v>45.7</v>
          </cell>
          <cell r="I279">
            <v>50.9</v>
          </cell>
          <cell r="J279">
            <v>414.2</v>
          </cell>
          <cell r="K279">
            <v>3252.4</v>
          </cell>
          <cell r="L279">
            <v>3717.5</v>
          </cell>
          <cell r="M279">
            <v>176.5</v>
          </cell>
          <cell r="N279" t="e">
            <v>#VALUE!</v>
          </cell>
          <cell r="O279">
            <v>14</v>
          </cell>
          <cell r="P279">
            <v>15.4</v>
          </cell>
          <cell r="Q279">
            <v>2244.5</v>
          </cell>
          <cell r="R279">
            <v>13</v>
          </cell>
          <cell r="S279">
            <v>104.6</v>
          </cell>
          <cell r="T279">
            <v>911.5</v>
          </cell>
          <cell r="U279">
            <v>21.7</v>
          </cell>
          <cell r="V279">
            <v>1037.8</v>
          </cell>
          <cell r="W279">
            <v>39.299999999999997</v>
          </cell>
          <cell r="X279">
            <v>0.5</v>
          </cell>
          <cell r="Y279">
            <v>162.1</v>
          </cell>
          <cell r="Z279">
            <v>3.3</v>
          </cell>
          <cell r="AA279">
            <v>2.7</v>
          </cell>
        </row>
        <row r="280">
          <cell r="A280">
            <v>127027011</v>
          </cell>
          <cell r="E280">
            <v>9.01</v>
          </cell>
          <cell r="F280" t="str">
            <v>-</v>
          </cell>
          <cell r="G280">
            <v>10.5</v>
          </cell>
          <cell r="H280">
            <v>49.6</v>
          </cell>
          <cell r="I280">
            <v>52.7</v>
          </cell>
          <cell r="J280">
            <v>414.2</v>
          </cell>
          <cell r="K280">
            <v>3695.5</v>
          </cell>
          <cell r="L280">
            <v>4162.3</v>
          </cell>
          <cell r="M280">
            <v>179.7</v>
          </cell>
          <cell r="N280" t="e">
            <v>#VALUE!</v>
          </cell>
          <cell r="O280">
            <v>14</v>
          </cell>
          <cell r="P280">
            <v>15.4</v>
          </cell>
          <cell r="Q280">
            <v>2763.6</v>
          </cell>
          <cell r="R280">
            <v>14.1</v>
          </cell>
          <cell r="S280">
            <v>105.1</v>
          </cell>
          <cell r="T280">
            <v>921.4</v>
          </cell>
          <cell r="U280">
            <v>21.7</v>
          </cell>
          <cell r="V280">
            <v>1048.2</v>
          </cell>
          <cell r="W280">
            <v>40.700000000000003</v>
          </cell>
          <cell r="X280">
            <v>0.5</v>
          </cell>
          <cell r="Y280">
            <v>182.9</v>
          </cell>
          <cell r="Z280">
            <v>3.5</v>
          </cell>
          <cell r="AA280">
            <v>2.7</v>
          </cell>
        </row>
        <row r="281">
          <cell r="A281">
            <v>127027012</v>
          </cell>
          <cell r="E281">
            <v>10.51</v>
          </cell>
          <cell r="F281" t="str">
            <v>-</v>
          </cell>
          <cell r="G281">
            <v>12</v>
          </cell>
          <cell r="H281">
            <v>50.9</v>
          </cell>
          <cell r="I281">
            <v>53.3</v>
          </cell>
          <cell r="J281">
            <v>414.2</v>
          </cell>
          <cell r="K281">
            <v>3865.2</v>
          </cell>
          <cell r="L281">
            <v>4332.7</v>
          </cell>
          <cell r="M281">
            <v>180.7</v>
          </cell>
          <cell r="N281" t="e">
            <v>#VALUE!</v>
          </cell>
          <cell r="O281">
            <v>14</v>
          </cell>
          <cell r="P281">
            <v>15.4</v>
          </cell>
          <cell r="Q281">
            <v>3305.7</v>
          </cell>
          <cell r="R281">
            <v>14.5</v>
          </cell>
          <cell r="S281">
            <v>114</v>
          </cell>
          <cell r="T281">
            <v>924.7</v>
          </cell>
          <cell r="U281">
            <v>21.7</v>
          </cell>
          <cell r="V281">
            <v>1060.4000000000001</v>
          </cell>
          <cell r="W281">
            <v>41.2</v>
          </cell>
          <cell r="X281">
            <v>0.5</v>
          </cell>
          <cell r="Y281">
            <v>202.6</v>
          </cell>
          <cell r="Z281">
            <v>3.6</v>
          </cell>
          <cell r="AA281">
            <v>2.7</v>
          </cell>
        </row>
        <row r="282">
          <cell r="A282">
            <v>127027013</v>
          </cell>
          <cell r="E282">
            <v>12.01</v>
          </cell>
          <cell r="F282" t="str">
            <v>-</v>
          </cell>
          <cell r="G282">
            <v>15</v>
          </cell>
          <cell r="H282">
            <v>54.8</v>
          </cell>
          <cell r="I282">
            <v>55</v>
          </cell>
          <cell r="J282">
            <v>414.2</v>
          </cell>
          <cell r="K282">
            <v>4156.3</v>
          </cell>
          <cell r="L282">
            <v>4625.6000000000004</v>
          </cell>
          <cell r="M282">
            <v>183.9</v>
          </cell>
          <cell r="N282" t="e">
            <v>#VALUE!</v>
          </cell>
          <cell r="O282">
            <v>14</v>
          </cell>
          <cell r="P282">
            <v>15.4</v>
          </cell>
          <cell r="Q282">
            <v>4549.3</v>
          </cell>
          <cell r="R282">
            <v>15.6</v>
          </cell>
          <cell r="S282">
            <v>114.5</v>
          </cell>
          <cell r="T282">
            <v>934.7</v>
          </cell>
          <cell r="U282">
            <v>21.7</v>
          </cell>
          <cell r="V282">
            <v>1070.9000000000001</v>
          </cell>
          <cell r="W282">
            <v>42.6</v>
          </cell>
          <cell r="X282">
            <v>0.5</v>
          </cell>
          <cell r="Y282">
            <v>242.7</v>
          </cell>
          <cell r="Z282">
            <v>3.8</v>
          </cell>
          <cell r="AA282">
            <v>2.7</v>
          </cell>
        </row>
        <row r="283">
          <cell r="A283">
            <v>227027001</v>
          </cell>
          <cell r="D283">
            <v>2</v>
          </cell>
          <cell r="E283">
            <v>0</v>
          </cell>
          <cell r="F283" t="str">
            <v>-</v>
          </cell>
          <cell r="G283">
            <v>0.3</v>
          </cell>
          <cell r="H283">
            <v>57.8</v>
          </cell>
          <cell r="I283">
            <v>85.5</v>
          </cell>
          <cell r="J283">
            <v>2051.5</v>
          </cell>
          <cell r="K283">
            <v>1633.9</v>
          </cell>
          <cell r="L283">
            <v>3771</v>
          </cell>
          <cell r="M283">
            <v>267.60000000000002</v>
          </cell>
          <cell r="N283" t="e">
            <v>#VALUE!</v>
          </cell>
          <cell r="O283">
            <v>28</v>
          </cell>
          <cell r="P283">
            <v>30.9</v>
          </cell>
          <cell r="Q283">
            <v>411.1</v>
          </cell>
          <cell r="R283">
            <v>13</v>
          </cell>
          <cell r="S283">
            <v>106.8</v>
          </cell>
          <cell r="T283">
            <v>1187.5999999999999</v>
          </cell>
          <cell r="U283">
            <v>41.5</v>
          </cell>
          <cell r="V283">
            <v>1335.9</v>
          </cell>
          <cell r="W283">
            <v>36.5</v>
          </cell>
          <cell r="X283">
            <v>0.9</v>
          </cell>
          <cell r="Y283">
            <v>67</v>
          </cell>
          <cell r="Z283">
            <v>3.3</v>
          </cell>
          <cell r="AA283">
            <v>5.7</v>
          </cell>
        </row>
        <row r="284">
          <cell r="A284">
            <v>227027002</v>
          </cell>
          <cell r="E284">
            <v>0.31</v>
          </cell>
          <cell r="F284" t="str">
            <v>-</v>
          </cell>
          <cell r="G284">
            <v>0.6</v>
          </cell>
          <cell r="H284">
            <v>57.8</v>
          </cell>
          <cell r="I284">
            <v>85.5</v>
          </cell>
          <cell r="J284">
            <v>2007.5</v>
          </cell>
          <cell r="K284">
            <v>1543.1</v>
          </cell>
          <cell r="L284">
            <v>3636.2</v>
          </cell>
          <cell r="M284">
            <v>267.60000000000002</v>
          </cell>
          <cell r="N284" t="e">
            <v>#VALUE!</v>
          </cell>
          <cell r="O284">
            <v>28</v>
          </cell>
          <cell r="P284">
            <v>30.9</v>
          </cell>
          <cell r="Q284">
            <v>457.7</v>
          </cell>
          <cell r="R284">
            <v>13</v>
          </cell>
          <cell r="S284">
            <v>106.8</v>
          </cell>
          <cell r="T284">
            <v>1187.5999999999999</v>
          </cell>
          <cell r="U284">
            <v>41.5</v>
          </cell>
          <cell r="V284">
            <v>1335.9</v>
          </cell>
          <cell r="W284">
            <v>36.5</v>
          </cell>
          <cell r="X284">
            <v>0.9</v>
          </cell>
          <cell r="Y284">
            <v>72.7</v>
          </cell>
          <cell r="Z284">
            <v>3.3</v>
          </cell>
          <cell r="AA284">
            <v>5.7</v>
          </cell>
        </row>
        <row r="285">
          <cell r="A285">
            <v>227027003</v>
          </cell>
          <cell r="E285">
            <v>0.61</v>
          </cell>
          <cell r="F285" t="str">
            <v>-</v>
          </cell>
          <cell r="G285">
            <v>1.5</v>
          </cell>
          <cell r="H285">
            <v>57.8</v>
          </cell>
          <cell r="I285">
            <v>85.5</v>
          </cell>
          <cell r="J285">
            <v>1901.8</v>
          </cell>
          <cell r="K285">
            <v>1361.6</v>
          </cell>
          <cell r="L285">
            <v>3348.9</v>
          </cell>
          <cell r="M285">
            <v>267.60000000000002</v>
          </cell>
          <cell r="N285" t="e">
            <v>#VALUE!</v>
          </cell>
          <cell r="O285">
            <v>28</v>
          </cell>
          <cell r="P285">
            <v>30.9</v>
          </cell>
          <cell r="Q285">
            <v>608.4</v>
          </cell>
          <cell r="R285">
            <v>13</v>
          </cell>
          <cell r="S285">
            <v>106.8</v>
          </cell>
          <cell r="T285">
            <v>1187.5999999999999</v>
          </cell>
          <cell r="U285">
            <v>41.5</v>
          </cell>
          <cell r="V285">
            <v>1335.9</v>
          </cell>
          <cell r="W285">
            <v>36.5</v>
          </cell>
          <cell r="X285">
            <v>0.9</v>
          </cell>
          <cell r="Y285">
            <v>89.6</v>
          </cell>
          <cell r="Z285">
            <v>3.3</v>
          </cell>
          <cell r="AA285">
            <v>5.7</v>
          </cell>
        </row>
        <row r="286">
          <cell r="A286">
            <v>227027004</v>
          </cell>
          <cell r="E286">
            <v>1.51</v>
          </cell>
          <cell r="F286" t="str">
            <v>-</v>
          </cell>
          <cell r="G286">
            <v>2.25</v>
          </cell>
          <cell r="H286">
            <v>57.8</v>
          </cell>
          <cell r="I286">
            <v>85.5</v>
          </cell>
          <cell r="J286">
            <v>1852</v>
          </cell>
          <cell r="K286">
            <v>1633.9</v>
          </cell>
          <cell r="L286">
            <v>3571.4</v>
          </cell>
          <cell r="M286">
            <v>267.60000000000002</v>
          </cell>
          <cell r="N286" t="e">
            <v>#VALUE!</v>
          </cell>
          <cell r="O286">
            <v>28</v>
          </cell>
          <cell r="P286">
            <v>30.9</v>
          </cell>
          <cell r="Q286">
            <v>746.2</v>
          </cell>
          <cell r="R286">
            <v>13</v>
          </cell>
          <cell r="S286">
            <v>106.8</v>
          </cell>
          <cell r="T286">
            <v>1187.5999999999999</v>
          </cell>
          <cell r="U286">
            <v>41.5</v>
          </cell>
          <cell r="V286">
            <v>1335.9</v>
          </cell>
          <cell r="W286">
            <v>36.5</v>
          </cell>
          <cell r="X286">
            <v>0.9</v>
          </cell>
          <cell r="Y286">
            <v>103.8</v>
          </cell>
          <cell r="Z286">
            <v>3.3</v>
          </cell>
          <cell r="AA286">
            <v>5.7</v>
          </cell>
        </row>
        <row r="287">
          <cell r="A287">
            <v>227027005</v>
          </cell>
          <cell r="E287">
            <v>2.2599999999999998</v>
          </cell>
          <cell r="F287" t="str">
            <v>-</v>
          </cell>
          <cell r="G287">
            <v>3</v>
          </cell>
          <cell r="H287">
            <v>59.1</v>
          </cell>
          <cell r="I287">
            <v>86.1</v>
          </cell>
          <cell r="J287">
            <v>1904.9</v>
          </cell>
          <cell r="K287">
            <v>1754.9</v>
          </cell>
          <cell r="L287">
            <v>3745.9</v>
          </cell>
          <cell r="M287">
            <v>268.3</v>
          </cell>
          <cell r="N287" t="e">
            <v>#VALUE!</v>
          </cell>
          <cell r="O287">
            <v>28</v>
          </cell>
          <cell r="P287">
            <v>30.9</v>
          </cell>
          <cell r="Q287">
            <v>899.5</v>
          </cell>
          <cell r="R287">
            <v>13.3</v>
          </cell>
          <cell r="S287">
            <v>106.9</v>
          </cell>
          <cell r="T287">
            <v>1189.3</v>
          </cell>
          <cell r="U287">
            <v>41.5</v>
          </cell>
          <cell r="V287">
            <v>1337.7</v>
          </cell>
          <cell r="W287">
            <v>36.799999999999997</v>
          </cell>
          <cell r="X287">
            <v>0.9</v>
          </cell>
          <cell r="Y287">
            <v>118.3</v>
          </cell>
          <cell r="Z287">
            <v>3.4</v>
          </cell>
          <cell r="AA287">
            <v>5.7</v>
          </cell>
        </row>
        <row r="288">
          <cell r="A288">
            <v>227027006</v>
          </cell>
          <cell r="E288">
            <v>3.01</v>
          </cell>
          <cell r="F288" t="str">
            <v>-</v>
          </cell>
          <cell r="G288">
            <v>3.75</v>
          </cell>
          <cell r="H288">
            <v>62.2</v>
          </cell>
          <cell r="I288">
            <v>87.5</v>
          </cell>
          <cell r="J288">
            <v>1966.5</v>
          </cell>
          <cell r="K288">
            <v>2027.3</v>
          </cell>
          <cell r="L288">
            <v>4081.3</v>
          </cell>
          <cell r="M288">
            <v>269.89999999999998</v>
          </cell>
          <cell r="N288" t="e">
            <v>#VALUE!</v>
          </cell>
          <cell r="O288">
            <v>28</v>
          </cell>
          <cell r="P288">
            <v>30.9</v>
          </cell>
          <cell r="Q288">
            <v>1071.3</v>
          </cell>
          <cell r="R288">
            <v>14.1</v>
          </cell>
          <cell r="S288">
            <v>107.2</v>
          </cell>
          <cell r="T288">
            <v>1193.7</v>
          </cell>
          <cell r="U288">
            <v>41.5</v>
          </cell>
          <cell r="V288">
            <v>1342.4</v>
          </cell>
          <cell r="W288">
            <v>37.6</v>
          </cell>
          <cell r="X288">
            <v>0.9</v>
          </cell>
          <cell r="Y288">
            <v>133.4</v>
          </cell>
          <cell r="Z288">
            <v>3.6</v>
          </cell>
          <cell r="AA288">
            <v>5.7</v>
          </cell>
        </row>
        <row r="289">
          <cell r="A289">
            <v>227027007</v>
          </cell>
          <cell r="E289">
            <v>3.76</v>
          </cell>
          <cell r="F289" t="str">
            <v>-</v>
          </cell>
          <cell r="G289">
            <v>4.5</v>
          </cell>
          <cell r="H289">
            <v>65.3</v>
          </cell>
          <cell r="I289">
            <v>88.9</v>
          </cell>
          <cell r="J289">
            <v>727.3</v>
          </cell>
          <cell r="K289">
            <v>4524.8</v>
          </cell>
          <cell r="L289">
            <v>5341.1</v>
          </cell>
          <cell r="M289">
            <v>271.5</v>
          </cell>
          <cell r="N289" t="e">
            <v>#VALUE!</v>
          </cell>
          <cell r="O289">
            <v>28</v>
          </cell>
          <cell r="P289">
            <v>30.9</v>
          </cell>
          <cell r="Q289">
            <v>1255.9000000000001</v>
          </cell>
          <cell r="R289">
            <v>14.9</v>
          </cell>
          <cell r="S289">
            <v>107.6</v>
          </cell>
          <cell r="T289">
            <v>1198</v>
          </cell>
          <cell r="U289">
            <v>41.5</v>
          </cell>
          <cell r="V289">
            <v>1347.1</v>
          </cell>
          <cell r="W289">
            <v>38.299999999999997</v>
          </cell>
          <cell r="X289">
            <v>0.9</v>
          </cell>
          <cell r="Y289">
            <v>148.5</v>
          </cell>
          <cell r="Z289">
            <v>3.8</v>
          </cell>
          <cell r="AA289">
            <v>5.7</v>
          </cell>
        </row>
        <row r="290">
          <cell r="A290">
            <v>227027008</v>
          </cell>
          <cell r="E290">
            <v>4.51</v>
          </cell>
          <cell r="F290" t="str">
            <v>-</v>
          </cell>
          <cell r="G290">
            <v>6</v>
          </cell>
          <cell r="H290">
            <v>68.400000000000006</v>
          </cell>
          <cell r="I290">
            <v>90.3</v>
          </cell>
          <cell r="J290">
            <v>745.8</v>
          </cell>
          <cell r="K290">
            <v>5318.7</v>
          </cell>
          <cell r="L290">
            <v>6154.9</v>
          </cell>
          <cell r="M290">
            <v>273.10000000000002</v>
          </cell>
          <cell r="N290" t="e">
            <v>#VALUE!</v>
          </cell>
          <cell r="O290">
            <v>28</v>
          </cell>
          <cell r="P290">
            <v>30.9</v>
          </cell>
          <cell r="Q290">
            <v>1650</v>
          </cell>
          <cell r="R290">
            <v>15.6</v>
          </cell>
          <cell r="S290">
            <v>107.9</v>
          </cell>
          <cell r="T290">
            <v>1202.4000000000001</v>
          </cell>
          <cell r="U290">
            <v>41.5</v>
          </cell>
          <cell r="V290">
            <v>1351.8</v>
          </cell>
          <cell r="W290">
            <v>39</v>
          </cell>
          <cell r="X290">
            <v>0.9</v>
          </cell>
          <cell r="Y290">
            <v>177.7</v>
          </cell>
          <cell r="Z290">
            <v>3.9</v>
          </cell>
          <cell r="AA290">
            <v>5.7</v>
          </cell>
        </row>
        <row r="291">
          <cell r="A291">
            <v>227027009</v>
          </cell>
          <cell r="E291">
            <v>6.01</v>
          </cell>
          <cell r="F291" t="str">
            <v>-</v>
          </cell>
          <cell r="G291">
            <v>7.5</v>
          </cell>
          <cell r="H291">
            <v>74.599999999999994</v>
          </cell>
          <cell r="I291">
            <v>93.1</v>
          </cell>
          <cell r="J291">
            <v>745.8</v>
          </cell>
          <cell r="K291">
            <v>5541.2</v>
          </cell>
          <cell r="L291">
            <v>6380.2</v>
          </cell>
          <cell r="M291">
            <v>276.39999999999998</v>
          </cell>
          <cell r="N291" t="e">
            <v>#VALUE!</v>
          </cell>
          <cell r="O291">
            <v>28</v>
          </cell>
          <cell r="P291">
            <v>30.9</v>
          </cell>
          <cell r="Q291">
            <v>2107.1999999999998</v>
          </cell>
          <cell r="R291">
            <v>17.100000000000001</v>
          </cell>
          <cell r="S291">
            <v>108.5</v>
          </cell>
          <cell r="T291">
            <v>1211.0999999999999</v>
          </cell>
          <cell r="U291">
            <v>41.5</v>
          </cell>
          <cell r="V291">
            <v>1361.1</v>
          </cell>
          <cell r="W291">
            <v>40.4</v>
          </cell>
          <cell r="X291">
            <v>0.9</v>
          </cell>
          <cell r="Y291">
            <v>207.9</v>
          </cell>
          <cell r="Z291">
            <v>4.3</v>
          </cell>
          <cell r="AA291">
            <v>5.7</v>
          </cell>
        </row>
        <row r="292">
          <cell r="A292">
            <v>227027010</v>
          </cell>
          <cell r="E292">
            <v>7.51</v>
          </cell>
          <cell r="F292" t="str">
            <v>-</v>
          </cell>
          <cell r="G292">
            <v>9</v>
          </cell>
          <cell r="H292">
            <v>81.5</v>
          </cell>
          <cell r="I292">
            <v>96.2</v>
          </cell>
          <cell r="J292">
            <v>745.8</v>
          </cell>
          <cell r="K292">
            <v>5635.5</v>
          </cell>
          <cell r="L292">
            <v>6477.6</v>
          </cell>
          <cell r="M292">
            <v>279.89999999999998</v>
          </cell>
          <cell r="N292" t="e">
            <v>#VALUE!</v>
          </cell>
          <cell r="O292">
            <v>28</v>
          </cell>
          <cell r="P292">
            <v>30.9</v>
          </cell>
          <cell r="Q292">
            <v>2618.9</v>
          </cell>
          <cell r="R292">
            <v>18.8</v>
          </cell>
          <cell r="S292">
            <v>109.2</v>
          </cell>
          <cell r="T292">
            <v>1220.7</v>
          </cell>
          <cell r="U292">
            <v>41.5</v>
          </cell>
          <cell r="V292">
            <v>1371.4</v>
          </cell>
          <cell r="W292">
            <v>42</v>
          </cell>
          <cell r="X292">
            <v>0.9</v>
          </cell>
          <cell r="Y292">
            <v>238.2</v>
          </cell>
          <cell r="Z292">
            <v>4.5999999999999996</v>
          </cell>
          <cell r="AA292">
            <v>5.7</v>
          </cell>
        </row>
        <row r="293">
          <cell r="A293">
            <v>227027011</v>
          </cell>
          <cell r="E293">
            <v>9.01</v>
          </cell>
          <cell r="F293" t="str">
            <v>-</v>
          </cell>
          <cell r="G293">
            <v>10.5</v>
          </cell>
          <cell r="H293">
            <v>88.9</v>
          </cell>
          <cell r="I293">
            <v>99.6</v>
          </cell>
          <cell r="J293">
            <v>745.8</v>
          </cell>
          <cell r="K293">
            <v>6484.8</v>
          </cell>
          <cell r="L293">
            <v>7330.3</v>
          </cell>
          <cell r="M293">
            <v>283.8</v>
          </cell>
          <cell r="N293" t="e">
            <v>#VALUE!</v>
          </cell>
          <cell r="O293">
            <v>28</v>
          </cell>
          <cell r="P293">
            <v>30.9</v>
          </cell>
          <cell r="Q293">
            <v>3186.2</v>
          </cell>
          <cell r="R293">
            <v>20.6</v>
          </cell>
          <cell r="S293">
            <v>110</v>
          </cell>
          <cell r="T293">
            <v>1231.2</v>
          </cell>
          <cell r="U293">
            <v>41.5</v>
          </cell>
          <cell r="V293">
            <v>1382.7</v>
          </cell>
          <cell r="W293">
            <v>43.8</v>
          </cell>
          <cell r="X293">
            <v>0.9</v>
          </cell>
          <cell r="Y293">
            <v>268.8</v>
          </cell>
          <cell r="Z293">
            <v>5</v>
          </cell>
          <cell r="AA293">
            <v>5.7</v>
          </cell>
        </row>
        <row r="294">
          <cell r="A294">
            <v>227027012</v>
          </cell>
          <cell r="E294">
            <v>10.51</v>
          </cell>
          <cell r="F294" t="str">
            <v>-</v>
          </cell>
          <cell r="G294">
            <v>12</v>
          </cell>
          <cell r="H294">
            <v>91.4</v>
          </cell>
          <cell r="I294">
            <v>100.7</v>
          </cell>
          <cell r="J294">
            <v>745.8</v>
          </cell>
          <cell r="K294">
            <v>6815</v>
          </cell>
          <cell r="L294">
            <v>7661.5</v>
          </cell>
          <cell r="M294">
            <v>285.10000000000002</v>
          </cell>
          <cell r="N294" t="e">
            <v>#VALUE!</v>
          </cell>
          <cell r="O294">
            <v>28</v>
          </cell>
          <cell r="P294">
            <v>30.9</v>
          </cell>
          <cell r="Q294">
            <v>3774.1</v>
          </cell>
          <cell r="R294">
            <v>21.3</v>
          </cell>
          <cell r="S294">
            <v>119</v>
          </cell>
          <cell r="T294">
            <v>1234.7</v>
          </cell>
          <cell r="U294">
            <v>41.5</v>
          </cell>
          <cell r="V294">
            <v>1395.1</v>
          </cell>
          <cell r="W294">
            <v>44.4</v>
          </cell>
          <cell r="X294">
            <v>0.9</v>
          </cell>
          <cell r="Y294">
            <v>297.8</v>
          </cell>
          <cell r="Z294">
            <v>5.2</v>
          </cell>
          <cell r="AA294">
            <v>5.7</v>
          </cell>
        </row>
        <row r="295">
          <cell r="A295">
            <v>227027013</v>
          </cell>
          <cell r="E295">
            <v>12.01</v>
          </cell>
          <cell r="F295" t="str">
            <v>-</v>
          </cell>
          <cell r="G295">
            <v>15</v>
          </cell>
          <cell r="H295">
            <v>98.9</v>
          </cell>
          <cell r="I295">
            <v>104.1</v>
          </cell>
          <cell r="J295">
            <v>745.8</v>
          </cell>
          <cell r="K295">
            <v>7380.9</v>
          </cell>
          <cell r="L295">
            <v>8230.9</v>
          </cell>
          <cell r="M295">
            <v>289</v>
          </cell>
          <cell r="N295" t="e">
            <v>#VALUE!</v>
          </cell>
          <cell r="O295">
            <v>28</v>
          </cell>
          <cell r="P295">
            <v>30.9</v>
          </cell>
          <cell r="Q295">
            <v>5110.5</v>
          </cell>
          <cell r="R295">
            <v>23.1</v>
          </cell>
          <cell r="S295">
            <v>119.7</v>
          </cell>
          <cell r="T295">
            <v>1245.0999999999999</v>
          </cell>
          <cell r="U295">
            <v>41.5</v>
          </cell>
          <cell r="V295">
            <v>1406.3</v>
          </cell>
          <cell r="W295">
            <v>46.1</v>
          </cell>
          <cell r="X295">
            <v>0.9</v>
          </cell>
          <cell r="Y295">
            <v>356.6</v>
          </cell>
          <cell r="Z295">
            <v>5.6</v>
          </cell>
          <cell r="AA295">
            <v>5.7</v>
          </cell>
        </row>
        <row r="296">
          <cell r="A296">
            <v>327027001</v>
          </cell>
          <cell r="B296">
            <v>2.7</v>
          </cell>
          <cell r="C296">
            <v>2.7</v>
          </cell>
          <cell r="D296">
            <v>3</v>
          </cell>
          <cell r="E296">
            <v>0</v>
          </cell>
          <cell r="F296" t="str">
            <v>-</v>
          </cell>
          <cell r="G296">
            <v>0.3</v>
          </cell>
          <cell r="H296">
            <v>82.3</v>
          </cell>
          <cell r="I296">
            <v>125.9</v>
          </cell>
          <cell r="J296">
            <v>2889.7</v>
          </cell>
          <cell r="K296">
            <v>2427.5</v>
          </cell>
          <cell r="L296">
            <v>5443.1</v>
          </cell>
          <cell r="M296">
            <v>368.8</v>
          </cell>
          <cell r="N296" t="e">
            <v>#VALUE!</v>
          </cell>
          <cell r="O296">
            <v>42</v>
          </cell>
          <cell r="P296">
            <v>46.3</v>
          </cell>
          <cell r="Q296">
            <v>515.4</v>
          </cell>
          <cell r="R296">
            <v>16.600000000000001</v>
          </cell>
          <cell r="S296">
            <v>110.6</v>
          </cell>
          <cell r="T296">
            <v>1505.6</v>
          </cell>
          <cell r="U296">
            <v>61.3</v>
          </cell>
          <cell r="V296">
            <v>1677.4</v>
          </cell>
          <cell r="W296">
            <v>38.1</v>
          </cell>
          <cell r="X296">
            <v>1.2</v>
          </cell>
          <cell r="Y296">
            <v>88.4</v>
          </cell>
          <cell r="Z296">
            <v>4.0999999999999996</v>
          </cell>
          <cell r="AA296">
            <v>8.6999999999999993</v>
          </cell>
        </row>
        <row r="297">
          <cell r="A297">
            <v>327027002</v>
          </cell>
          <cell r="E297">
            <v>0.31</v>
          </cell>
          <cell r="F297" t="str">
            <v>-</v>
          </cell>
          <cell r="G297">
            <v>0.6</v>
          </cell>
          <cell r="H297">
            <v>82.3</v>
          </cell>
          <cell r="I297">
            <v>125.9</v>
          </cell>
          <cell r="J297">
            <v>2819.2</v>
          </cell>
          <cell r="K297">
            <v>2292.6999999999998</v>
          </cell>
          <cell r="L297">
            <v>5237.7</v>
          </cell>
          <cell r="M297">
            <v>368.8</v>
          </cell>
          <cell r="N297" t="e">
            <v>#VALUE!</v>
          </cell>
          <cell r="O297">
            <v>42</v>
          </cell>
          <cell r="P297">
            <v>46.3</v>
          </cell>
          <cell r="Q297">
            <v>570.9</v>
          </cell>
          <cell r="R297">
            <v>16.600000000000001</v>
          </cell>
          <cell r="S297">
            <v>110.6</v>
          </cell>
          <cell r="T297">
            <v>1505.6</v>
          </cell>
          <cell r="U297">
            <v>61.3</v>
          </cell>
          <cell r="V297">
            <v>1677.4</v>
          </cell>
          <cell r="W297">
            <v>38.1</v>
          </cell>
          <cell r="X297">
            <v>1.2</v>
          </cell>
          <cell r="Y297">
            <v>95.9</v>
          </cell>
          <cell r="Z297">
            <v>4.0999999999999996</v>
          </cell>
          <cell r="AA297">
            <v>8.6999999999999993</v>
          </cell>
        </row>
        <row r="298">
          <cell r="A298">
            <v>327027003</v>
          </cell>
          <cell r="E298">
            <v>0.61</v>
          </cell>
          <cell r="F298" t="str">
            <v>-</v>
          </cell>
          <cell r="G298">
            <v>1.5</v>
          </cell>
          <cell r="H298">
            <v>82.3</v>
          </cell>
          <cell r="I298">
            <v>125.9</v>
          </cell>
          <cell r="J298">
            <v>2660.6</v>
          </cell>
          <cell r="K298">
            <v>2022.9</v>
          </cell>
          <cell r="L298">
            <v>4809.3999999999996</v>
          </cell>
          <cell r="M298">
            <v>368.8</v>
          </cell>
          <cell r="N298" t="e">
            <v>#VALUE!</v>
          </cell>
          <cell r="O298">
            <v>42</v>
          </cell>
          <cell r="P298">
            <v>46.3</v>
          </cell>
          <cell r="Q298">
            <v>748.3</v>
          </cell>
          <cell r="R298">
            <v>16.600000000000001</v>
          </cell>
          <cell r="S298">
            <v>110.6</v>
          </cell>
          <cell r="T298">
            <v>1505.6</v>
          </cell>
          <cell r="U298">
            <v>61.3</v>
          </cell>
          <cell r="V298">
            <v>1677.4</v>
          </cell>
          <cell r="W298">
            <v>38.1</v>
          </cell>
          <cell r="X298">
            <v>1.2</v>
          </cell>
          <cell r="Y298">
            <v>118.3</v>
          </cell>
          <cell r="Z298">
            <v>4.0999999999999996</v>
          </cell>
          <cell r="AA298">
            <v>8.6999999999999993</v>
          </cell>
        </row>
        <row r="299">
          <cell r="A299">
            <v>327027004</v>
          </cell>
          <cell r="E299">
            <v>1.51</v>
          </cell>
          <cell r="F299" t="str">
            <v>-</v>
          </cell>
          <cell r="G299">
            <v>2.25</v>
          </cell>
          <cell r="H299">
            <v>82.3</v>
          </cell>
          <cell r="I299">
            <v>125.9</v>
          </cell>
          <cell r="J299">
            <v>2593.1999999999998</v>
          </cell>
          <cell r="K299">
            <v>2427.5</v>
          </cell>
          <cell r="L299">
            <v>5146.6000000000004</v>
          </cell>
          <cell r="M299">
            <v>368.8</v>
          </cell>
          <cell r="N299" t="e">
            <v>#VALUE!</v>
          </cell>
          <cell r="O299">
            <v>42</v>
          </cell>
          <cell r="P299">
            <v>46.3</v>
          </cell>
          <cell r="Q299">
            <v>908.5</v>
          </cell>
          <cell r="R299">
            <v>16.600000000000001</v>
          </cell>
          <cell r="S299">
            <v>110.6</v>
          </cell>
          <cell r="T299">
            <v>1505.6</v>
          </cell>
          <cell r="U299">
            <v>61.3</v>
          </cell>
          <cell r="V299">
            <v>1677.4</v>
          </cell>
          <cell r="W299">
            <v>38.1</v>
          </cell>
          <cell r="X299">
            <v>1.2</v>
          </cell>
          <cell r="Y299">
            <v>137</v>
          </cell>
          <cell r="Z299">
            <v>4.0999999999999996</v>
          </cell>
          <cell r="AA299">
            <v>8.6999999999999993</v>
          </cell>
        </row>
        <row r="300">
          <cell r="A300">
            <v>327027005</v>
          </cell>
          <cell r="E300">
            <v>2.2599999999999998</v>
          </cell>
          <cell r="F300" t="str">
            <v>-</v>
          </cell>
          <cell r="G300">
            <v>3</v>
          </cell>
          <cell r="H300">
            <v>84.1</v>
          </cell>
          <cell r="I300">
            <v>126.7</v>
          </cell>
          <cell r="J300">
            <v>2663.7</v>
          </cell>
          <cell r="K300">
            <v>2607.3000000000002</v>
          </cell>
          <cell r="L300">
            <v>5397.7</v>
          </cell>
          <cell r="M300">
            <v>369.6</v>
          </cell>
          <cell r="N300" t="e">
            <v>#VALUE!</v>
          </cell>
          <cell r="O300">
            <v>42</v>
          </cell>
          <cell r="P300">
            <v>46.3</v>
          </cell>
          <cell r="Q300">
            <v>1084.7</v>
          </cell>
          <cell r="R300">
            <v>17</v>
          </cell>
          <cell r="S300">
            <v>110.8</v>
          </cell>
          <cell r="T300">
            <v>1507.4</v>
          </cell>
          <cell r="U300">
            <v>61.3</v>
          </cell>
          <cell r="V300">
            <v>1679.4</v>
          </cell>
          <cell r="W300">
            <v>38.5</v>
          </cell>
          <cell r="X300">
            <v>1.2</v>
          </cell>
          <cell r="Y300">
            <v>156.1</v>
          </cell>
          <cell r="Z300">
            <v>4.2</v>
          </cell>
          <cell r="AA300">
            <v>8.6999999999999993</v>
          </cell>
        </row>
        <row r="301">
          <cell r="A301">
            <v>327027006</v>
          </cell>
          <cell r="E301">
            <v>3.01</v>
          </cell>
          <cell r="F301" t="str">
            <v>-</v>
          </cell>
          <cell r="G301">
            <v>3.75</v>
          </cell>
          <cell r="H301">
            <v>88.7</v>
          </cell>
          <cell r="I301">
            <v>128.80000000000001</v>
          </cell>
          <cell r="J301">
            <v>2751.8</v>
          </cell>
          <cell r="K301">
            <v>3011.9</v>
          </cell>
          <cell r="L301">
            <v>5892.5</v>
          </cell>
          <cell r="M301">
            <v>371.5</v>
          </cell>
          <cell r="N301" t="e">
            <v>#VALUE!</v>
          </cell>
          <cell r="O301">
            <v>42</v>
          </cell>
          <cell r="P301">
            <v>46.3</v>
          </cell>
          <cell r="Q301">
            <v>1280.3</v>
          </cell>
          <cell r="R301">
            <v>18.100000000000001</v>
          </cell>
          <cell r="S301">
            <v>111.2</v>
          </cell>
          <cell r="T301">
            <v>1512</v>
          </cell>
          <cell r="U301">
            <v>61.3</v>
          </cell>
          <cell r="V301">
            <v>1684.5</v>
          </cell>
          <cell r="W301">
            <v>39.299999999999997</v>
          </cell>
          <cell r="X301">
            <v>1.2</v>
          </cell>
          <cell r="Y301">
            <v>176</v>
          </cell>
          <cell r="Z301">
            <v>4.5</v>
          </cell>
          <cell r="AA301">
            <v>8.6999999999999993</v>
          </cell>
        </row>
        <row r="302">
          <cell r="A302">
            <v>327027007</v>
          </cell>
          <cell r="E302">
            <v>3.76</v>
          </cell>
          <cell r="F302" t="str">
            <v>-</v>
          </cell>
          <cell r="G302">
            <v>4.5</v>
          </cell>
          <cell r="H302">
            <v>93.3</v>
          </cell>
          <cell r="I302">
            <v>130.9</v>
          </cell>
          <cell r="J302">
            <v>1067.7</v>
          </cell>
          <cell r="K302">
            <v>6410.6</v>
          </cell>
          <cell r="L302">
            <v>7609.2</v>
          </cell>
          <cell r="M302">
            <v>373.4</v>
          </cell>
          <cell r="N302" t="e">
            <v>#VALUE!</v>
          </cell>
          <cell r="O302">
            <v>42</v>
          </cell>
          <cell r="P302">
            <v>46.3</v>
          </cell>
          <cell r="Q302">
            <v>1488.7</v>
          </cell>
          <cell r="R302">
            <v>19.100000000000001</v>
          </cell>
          <cell r="S302">
            <v>111.6</v>
          </cell>
          <cell r="T302">
            <v>1516.6</v>
          </cell>
          <cell r="U302">
            <v>61.3</v>
          </cell>
          <cell r="V302">
            <v>1689.5</v>
          </cell>
          <cell r="W302">
            <v>40.200000000000003</v>
          </cell>
          <cell r="X302">
            <v>1.2</v>
          </cell>
          <cell r="Y302">
            <v>195.9</v>
          </cell>
          <cell r="Z302">
            <v>4.7</v>
          </cell>
          <cell r="AA302">
            <v>8.6999999999999993</v>
          </cell>
        </row>
        <row r="303">
          <cell r="A303">
            <v>327027008</v>
          </cell>
          <cell r="E303">
            <v>4.51</v>
          </cell>
          <cell r="F303" t="str">
            <v>-</v>
          </cell>
          <cell r="G303">
            <v>6</v>
          </cell>
          <cell r="H303">
            <v>97.9</v>
          </cell>
          <cell r="I303">
            <v>132.9</v>
          </cell>
          <cell r="J303">
            <v>1086.2</v>
          </cell>
          <cell r="K303">
            <v>7552</v>
          </cell>
          <cell r="L303">
            <v>8771.1</v>
          </cell>
          <cell r="M303">
            <v>375.3</v>
          </cell>
          <cell r="N303" t="e">
            <v>#VALUE!</v>
          </cell>
          <cell r="O303">
            <v>42</v>
          </cell>
          <cell r="P303">
            <v>46.3</v>
          </cell>
          <cell r="Q303">
            <v>1928.9</v>
          </cell>
          <cell r="R303">
            <v>20.2</v>
          </cell>
          <cell r="S303">
            <v>112.1</v>
          </cell>
          <cell r="T303">
            <v>1521.2</v>
          </cell>
          <cell r="U303">
            <v>61.3</v>
          </cell>
          <cell r="V303">
            <v>1694.5</v>
          </cell>
          <cell r="W303">
            <v>41.1</v>
          </cell>
          <cell r="X303">
            <v>1.2</v>
          </cell>
          <cell r="Y303">
            <v>234.5</v>
          </cell>
          <cell r="Z303">
            <v>5</v>
          </cell>
          <cell r="AA303">
            <v>8.6999999999999993</v>
          </cell>
        </row>
        <row r="304">
          <cell r="A304">
            <v>327027009</v>
          </cell>
          <cell r="E304">
            <v>6.01</v>
          </cell>
          <cell r="F304" t="str">
            <v>-</v>
          </cell>
          <cell r="G304">
            <v>7.5</v>
          </cell>
          <cell r="H304">
            <v>107.1</v>
          </cell>
          <cell r="I304">
            <v>137.1</v>
          </cell>
          <cell r="J304">
            <v>1086.2</v>
          </cell>
          <cell r="K304">
            <v>7878.5</v>
          </cell>
          <cell r="L304">
            <v>9101.7999999999993</v>
          </cell>
          <cell r="M304">
            <v>379.2</v>
          </cell>
          <cell r="N304" t="e">
            <v>#VALUE!</v>
          </cell>
          <cell r="O304">
            <v>42</v>
          </cell>
          <cell r="P304">
            <v>46.3</v>
          </cell>
          <cell r="Q304">
            <v>2433.6999999999998</v>
          </cell>
          <cell r="R304">
            <v>22.3</v>
          </cell>
          <cell r="S304">
            <v>112.9</v>
          </cell>
          <cell r="T304">
            <v>1530.3</v>
          </cell>
          <cell r="U304">
            <v>61.3</v>
          </cell>
          <cell r="V304">
            <v>1704.5</v>
          </cell>
          <cell r="W304">
            <v>42.8</v>
          </cell>
          <cell r="X304">
            <v>1.2</v>
          </cell>
          <cell r="Y304">
            <v>274.3</v>
          </cell>
          <cell r="Z304">
            <v>5.5</v>
          </cell>
          <cell r="AA304">
            <v>8.6999999999999993</v>
          </cell>
        </row>
        <row r="305">
          <cell r="A305">
            <v>327027010</v>
          </cell>
          <cell r="E305">
            <v>7.51</v>
          </cell>
          <cell r="F305" t="str">
            <v>-</v>
          </cell>
          <cell r="G305">
            <v>9</v>
          </cell>
          <cell r="H305">
            <v>117.2</v>
          </cell>
          <cell r="I305">
            <v>141.6</v>
          </cell>
          <cell r="J305">
            <v>1086.2</v>
          </cell>
          <cell r="K305">
            <v>8018.6</v>
          </cell>
          <cell r="L305">
            <v>9246.5</v>
          </cell>
          <cell r="M305">
            <v>383.4</v>
          </cell>
          <cell r="N305" t="e">
            <v>#VALUE!</v>
          </cell>
          <cell r="O305">
            <v>42</v>
          </cell>
          <cell r="P305">
            <v>46.3</v>
          </cell>
          <cell r="Q305">
            <v>2993.3</v>
          </cell>
          <cell r="R305">
            <v>24.7</v>
          </cell>
          <cell r="S305">
            <v>113.9</v>
          </cell>
          <cell r="T305">
            <v>1540.4</v>
          </cell>
          <cell r="U305">
            <v>61.3</v>
          </cell>
          <cell r="V305">
            <v>1715.5</v>
          </cell>
          <cell r="W305">
            <v>44.7</v>
          </cell>
          <cell r="X305">
            <v>1.2</v>
          </cell>
          <cell r="Y305">
            <v>314.3</v>
          </cell>
          <cell r="Z305">
            <v>6</v>
          </cell>
          <cell r="AA305">
            <v>8.6999999999999993</v>
          </cell>
        </row>
        <row r="306">
          <cell r="A306">
            <v>327027011</v>
          </cell>
          <cell r="E306">
            <v>9.01</v>
          </cell>
          <cell r="F306" t="str">
            <v>-</v>
          </cell>
          <cell r="G306">
            <v>10.5</v>
          </cell>
          <cell r="H306">
            <v>128.30000000000001</v>
          </cell>
          <cell r="I306">
            <v>146.6</v>
          </cell>
          <cell r="J306">
            <v>1086.2</v>
          </cell>
          <cell r="K306">
            <v>9274.2000000000007</v>
          </cell>
          <cell r="L306">
            <v>10507</v>
          </cell>
          <cell r="M306">
            <v>388</v>
          </cell>
          <cell r="N306" t="e">
            <v>#VALUE!</v>
          </cell>
          <cell r="O306">
            <v>42</v>
          </cell>
          <cell r="P306">
            <v>46.3</v>
          </cell>
          <cell r="Q306">
            <v>3608.8</v>
          </cell>
          <cell r="R306">
            <v>27.2</v>
          </cell>
          <cell r="S306">
            <v>114.9</v>
          </cell>
          <cell r="T306">
            <v>1551.4</v>
          </cell>
          <cell r="U306">
            <v>61.3</v>
          </cell>
          <cell r="V306">
            <v>1727.6</v>
          </cell>
          <cell r="W306">
            <v>46.8</v>
          </cell>
          <cell r="X306">
            <v>1.2</v>
          </cell>
          <cell r="Y306">
            <v>354.6</v>
          </cell>
          <cell r="Z306">
            <v>6.6</v>
          </cell>
          <cell r="AA306">
            <v>8.6999999999999993</v>
          </cell>
        </row>
        <row r="307">
          <cell r="A307">
            <v>327027012</v>
          </cell>
          <cell r="E307">
            <v>10.51</v>
          </cell>
          <cell r="F307" t="str">
            <v>-</v>
          </cell>
          <cell r="G307">
            <v>12</v>
          </cell>
          <cell r="H307">
            <v>132</v>
          </cell>
          <cell r="I307">
            <v>148.19999999999999</v>
          </cell>
          <cell r="J307">
            <v>1086.2</v>
          </cell>
          <cell r="K307">
            <v>9764.7000000000007</v>
          </cell>
          <cell r="L307">
            <v>10999.2</v>
          </cell>
          <cell r="M307">
            <v>389.5</v>
          </cell>
          <cell r="N307" t="e">
            <v>#VALUE!</v>
          </cell>
          <cell r="O307">
            <v>42</v>
          </cell>
          <cell r="P307">
            <v>46.3</v>
          </cell>
          <cell r="Q307">
            <v>4242.5</v>
          </cell>
          <cell r="R307">
            <v>28.1</v>
          </cell>
          <cell r="S307">
            <v>123.9</v>
          </cell>
          <cell r="T307">
            <v>1555.1</v>
          </cell>
          <cell r="U307">
            <v>61.3</v>
          </cell>
          <cell r="V307">
            <v>1740.3</v>
          </cell>
          <cell r="W307">
            <v>47.5</v>
          </cell>
          <cell r="X307">
            <v>1.2</v>
          </cell>
          <cell r="Y307">
            <v>392.9</v>
          </cell>
          <cell r="Z307">
            <v>6.8</v>
          </cell>
          <cell r="AA307">
            <v>8.6999999999999993</v>
          </cell>
        </row>
        <row r="308">
          <cell r="A308">
            <v>327027013</v>
          </cell>
          <cell r="E308">
            <v>12.01</v>
          </cell>
          <cell r="F308" t="str">
            <v>-</v>
          </cell>
          <cell r="G308">
            <v>15</v>
          </cell>
          <cell r="H308">
            <v>143</v>
          </cell>
          <cell r="I308">
            <v>153.19999999999999</v>
          </cell>
          <cell r="J308">
            <v>1086.2</v>
          </cell>
          <cell r="K308">
            <v>10605.5</v>
          </cell>
          <cell r="L308">
            <v>11845</v>
          </cell>
          <cell r="M308">
            <v>394.1</v>
          </cell>
          <cell r="N308" t="e">
            <v>#VALUE!</v>
          </cell>
          <cell r="O308">
            <v>42</v>
          </cell>
          <cell r="P308">
            <v>46.3</v>
          </cell>
          <cell r="Q308">
            <v>5671.8</v>
          </cell>
          <cell r="R308">
            <v>30.6</v>
          </cell>
          <cell r="S308">
            <v>125</v>
          </cell>
          <cell r="T308">
            <v>1566.1</v>
          </cell>
          <cell r="U308">
            <v>61.3</v>
          </cell>
          <cell r="V308">
            <v>1752.3</v>
          </cell>
          <cell r="W308">
            <v>49.6</v>
          </cell>
          <cell r="X308">
            <v>1.2</v>
          </cell>
          <cell r="Y308">
            <v>470.6</v>
          </cell>
          <cell r="Z308">
            <v>7.4</v>
          </cell>
          <cell r="AA308">
            <v>8.6999999999999993</v>
          </cell>
        </row>
        <row r="309">
          <cell r="A309">
            <v>427027001</v>
          </cell>
          <cell r="D309">
            <v>4</v>
          </cell>
          <cell r="E309">
            <v>0</v>
          </cell>
          <cell r="F309" t="str">
            <v>-</v>
          </cell>
          <cell r="G309">
            <v>0.3</v>
          </cell>
          <cell r="H309">
            <v>106.7</v>
          </cell>
          <cell r="I309">
            <v>169.2</v>
          </cell>
          <cell r="J309">
            <v>3719</v>
          </cell>
          <cell r="K309">
            <v>3349.2</v>
          </cell>
          <cell r="L309">
            <v>7237.3</v>
          </cell>
          <cell r="M309">
            <v>470</v>
          </cell>
          <cell r="N309" t="e">
            <v>#VALUE!</v>
          </cell>
          <cell r="O309">
            <v>56</v>
          </cell>
          <cell r="P309">
            <v>61.7</v>
          </cell>
          <cell r="Q309">
            <v>619.70000000000005</v>
          </cell>
          <cell r="R309">
            <v>20.100000000000001</v>
          </cell>
          <cell r="S309">
            <v>114.4</v>
          </cell>
          <cell r="T309">
            <v>1824.4</v>
          </cell>
          <cell r="U309">
            <v>81</v>
          </cell>
          <cell r="V309">
            <v>2019.8</v>
          </cell>
          <cell r="W309">
            <v>39.700000000000003</v>
          </cell>
          <cell r="X309">
            <v>1.6</v>
          </cell>
          <cell r="Y309">
            <v>109.9</v>
          </cell>
          <cell r="Z309">
            <v>4.9000000000000004</v>
          </cell>
          <cell r="AA309">
            <v>11.6</v>
          </cell>
        </row>
        <row r="310">
          <cell r="A310">
            <v>427027002</v>
          </cell>
          <cell r="E310">
            <v>0.31</v>
          </cell>
          <cell r="F310" t="str">
            <v>-</v>
          </cell>
          <cell r="G310">
            <v>0.6</v>
          </cell>
          <cell r="H310">
            <v>106.7</v>
          </cell>
          <cell r="I310">
            <v>169.2</v>
          </cell>
          <cell r="J310">
            <v>3639.7</v>
          </cell>
          <cell r="K310">
            <v>3163.1</v>
          </cell>
          <cell r="L310">
            <v>6971.9</v>
          </cell>
          <cell r="M310">
            <v>470</v>
          </cell>
          <cell r="N310" t="e">
            <v>#VALUE!</v>
          </cell>
          <cell r="O310">
            <v>56</v>
          </cell>
          <cell r="P310">
            <v>61.7</v>
          </cell>
          <cell r="Q310">
            <v>684.1</v>
          </cell>
          <cell r="R310">
            <v>20.100000000000001</v>
          </cell>
          <cell r="S310">
            <v>114.4</v>
          </cell>
          <cell r="T310">
            <v>1824.4</v>
          </cell>
          <cell r="U310">
            <v>81</v>
          </cell>
          <cell r="V310">
            <v>2019.8</v>
          </cell>
          <cell r="W310">
            <v>39.700000000000003</v>
          </cell>
          <cell r="X310">
            <v>1.6</v>
          </cell>
          <cell r="Y310">
            <v>119.1</v>
          </cell>
          <cell r="Z310">
            <v>4.9000000000000004</v>
          </cell>
          <cell r="AA310">
            <v>11.6</v>
          </cell>
        </row>
        <row r="311">
          <cell r="A311">
            <v>427027003</v>
          </cell>
          <cell r="E311">
            <v>0.61</v>
          </cell>
          <cell r="F311" t="str">
            <v>-</v>
          </cell>
          <cell r="G311">
            <v>1.5</v>
          </cell>
          <cell r="H311">
            <v>106.7</v>
          </cell>
          <cell r="I311">
            <v>169.2</v>
          </cell>
          <cell r="J311">
            <v>3419.4</v>
          </cell>
          <cell r="K311">
            <v>2791</v>
          </cell>
          <cell r="L311">
            <v>6379.5</v>
          </cell>
          <cell r="M311">
            <v>470</v>
          </cell>
          <cell r="N311" t="e">
            <v>#VALUE!</v>
          </cell>
          <cell r="O311">
            <v>56</v>
          </cell>
          <cell r="P311">
            <v>61.7</v>
          </cell>
          <cell r="Q311">
            <v>888.3</v>
          </cell>
          <cell r="R311">
            <v>20.100000000000001</v>
          </cell>
          <cell r="S311">
            <v>114.4</v>
          </cell>
          <cell r="T311">
            <v>1824.4</v>
          </cell>
          <cell r="U311">
            <v>81</v>
          </cell>
          <cell r="V311">
            <v>2019.8</v>
          </cell>
          <cell r="W311">
            <v>39.700000000000003</v>
          </cell>
          <cell r="X311">
            <v>1.6</v>
          </cell>
          <cell r="Y311">
            <v>146.9</v>
          </cell>
          <cell r="Z311">
            <v>4.9000000000000004</v>
          </cell>
          <cell r="AA311">
            <v>11.6</v>
          </cell>
        </row>
        <row r="312">
          <cell r="A312">
            <v>427027004</v>
          </cell>
          <cell r="E312">
            <v>1.51</v>
          </cell>
          <cell r="F312" t="str">
            <v>-</v>
          </cell>
          <cell r="G312">
            <v>2.25</v>
          </cell>
          <cell r="H312">
            <v>106.7</v>
          </cell>
          <cell r="I312">
            <v>169.2</v>
          </cell>
          <cell r="J312">
            <v>3334.4</v>
          </cell>
          <cell r="K312">
            <v>3349.2</v>
          </cell>
          <cell r="L312">
            <v>6852.7</v>
          </cell>
          <cell r="M312">
            <v>470</v>
          </cell>
          <cell r="N312" t="e">
            <v>#VALUE!</v>
          </cell>
          <cell r="O312">
            <v>56</v>
          </cell>
          <cell r="P312">
            <v>61.7</v>
          </cell>
          <cell r="Q312">
            <v>1070.8</v>
          </cell>
          <cell r="R312">
            <v>20.100000000000001</v>
          </cell>
          <cell r="S312">
            <v>114.4</v>
          </cell>
          <cell r="T312">
            <v>1824.4</v>
          </cell>
          <cell r="U312">
            <v>81</v>
          </cell>
          <cell r="V312">
            <v>2019.8</v>
          </cell>
          <cell r="W312">
            <v>39.700000000000003</v>
          </cell>
          <cell r="X312">
            <v>1.6</v>
          </cell>
          <cell r="Y312">
            <v>170.1</v>
          </cell>
          <cell r="Z312">
            <v>4.9000000000000004</v>
          </cell>
          <cell r="AA312">
            <v>11.6</v>
          </cell>
        </row>
        <row r="313">
          <cell r="A313">
            <v>427027005</v>
          </cell>
          <cell r="E313">
            <v>2.2599999999999998</v>
          </cell>
          <cell r="F313" t="str">
            <v>-</v>
          </cell>
          <cell r="G313">
            <v>3</v>
          </cell>
          <cell r="H313">
            <v>109.2</v>
          </cell>
          <cell r="I313">
            <v>170.2</v>
          </cell>
          <cell r="J313">
            <v>3413.7</v>
          </cell>
          <cell r="K313">
            <v>3597.3</v>
          </cell>
          <cell r="L313">
            <v>7181.2</v>
          </cell>
          <cell r="M313">
            <v>470.9</v>
          </cell>
          <cell r="N313" t="e">
            <v>#VALUE!</v>
          </cell>
          <cell r="O313">
            <v>56</v>
          </cell>
          <cell r="P313">
            <v>61.7</v>
          </cell>
          <cell r="Q313">
            <v>1269.9000000000001</v>
          </cell>
          <cell r="R313">
            <v>20.7</v>
          </cell>
          <cell r="S313">
            <v>114.6</v>
          </cell>
          <cell r="T313">
            <v>1826.3</v>
          </cell>
          <cell r="U313">
            <v>81</v>
          </cell>
          <cell r="V313">
            <v>2021.9</v>
          </cell>
          <cell r="W313">
            <v>40.1</v>
          </cell>
          <cell r="X313">
            <v>1.6</v>
          </cell>
          <cell r="Y313">
            <v>193.9</v>
          </cell>
          <cell r="Z313">
            <v>5.0999999999999996</v>
          </cell>
          <cell r="AA313">
            <v>11.6</v>
          </cell>
        </row>
        <row r="314">
          <cell r="A314">
            <v>427027006</v>
          </cell>
          <cell r="E314">
            <v>3.01</v>
          </cell>
          <cell r="F314" t="str">
            <v>-</v>
          </cell>
          <cell r="G314">
            <v>3.75</v>
          </cell>
          <cell r="H314">
            <v>115.3</v>
          </cell>
          <cell r="I314">
            <v>173</v>
          </cell>
          <cell r="J314">
            <v>3537</v>
          </cell>
          <cell r="K314">
            <v>4155.5</v>
          </cell>
          <cell r="L314">
            <v>7865.5</v>
          </cell>
          <cell r="M314">
            <v>473.1</v>
          </cell>
          <cell r="N314" t="e">
            <v>#VALUE!</v>
          </cell>
          <cell r="O314">
            <v>56</v>
          </cell>
          <cell r="P314">
            <v>61.7</v>
          </cell>
          <cell r="Q314">
            <v>1489.3</v>
          </cell>
          <cell r="R314">
            <v>22</v>
          </cell>
          <cell r="S314">
            <v>115.2</v>
          </cell>
          <cell r="T314">
            <v>1831.1</v>
          </cell>
          <cell r="U314">
            <v>81</v>
          </cell>
          <cell r="V314">
            <v>2027.3</v>
          </cell>
          <cell r="W314">
            <v>41.1</v>
          </cell>
          <cell r="X314">
            <v>1.6</v>
          </cell>
          <cell r="Y314">
            <v>218.6</v>
          </cell>
          <cell r="Z314">
            <v>5.4</v>
          </cell>
          <cell r="AA314">
            <v>11.6</v>
          </cell>
        </row>
        <row r="315">
          <cell r="A315">
            <v>427027007</v>
          </cell>
          <cell r="E315">
            <v>3.76</v>
          </cell>
          <cell r="F315" t="str">
            <v>-</v>
          </cell>
          <cell r="G315">
            <v>4.5</v>
          </cell>
          <cell r="H315">
            <v>121.4</v>
          </cell>
          <cell r="I315">
            <v>175.7</v>
          </cell>
          <cell r="J315">
            <v>1408.2</v>
          </cell>
          <cell r="K315">
            <v>8467.1</v>
          </cell>
          <cell r="L315">
            <v>10050.9</v>
          </cell>
          <cell r="M315">
            <v>475.3</v>
          </cell>
          <cell r="N315" t="e">
            <v>#VALUE!</v>
          </cell>
          <cell r="O315">
            <v>56</v>
          </cell>
          <cell r="P315">
            <v>61.7</v>
          </cell>
          <cell r="Q315">
            <v>1721.5</v>
          </cell>
          <cell r="R315">
            <v>23.4</v>
          </cell>
          <cell r="S315">
            <v>115.7</v>
          </cell>
          <cell r="T315">
            <v>1835.9</v>
          </cell>
          <cell r="U315">
            <v>81</v>
          </cell>
          <cell r="V315">
            <v>2032.6</v>
          </cell>
          <cell r="W315">
            <v>42.1</v>
          </cell>
          <cell r="X315">
            <v>1.6</v>
          </cell>
          <cell r="Y315">
            <v>243.4</v>
          </cell>
          <cell r="Z315">
            <v>5.7</v>
          </cell>
          <cell r="AA315">
            <v>11.6</v>
          </cell>
        </row>
        <row r="316">
          <cell r="A316">
            <v>427027008</v>
          </cell>
          <cell r="E316">
            <v>4.51</v>
          </cell>
          <cell r="F316" t="str">
            <v>-</v>
          </cell>
          <cell r="G316">
            <v>6</v>
          </cell>
          <cell r="H316">
            <v>127.4</v>
          </cell>
          <cell r="I316">
            <v>178.4</v>
          </cell>
          <cell r="J316">
            <v>1426.7</v>
          </cell>
          <cell r="K316">
            <v>10001</v>
          </cell>
          <cell r="L316">
            <v>11606.1</v>
          </cell>
          <cell r="M316">
            <v>477.5</v>
          </cell>
          <cell r="N316" t="e">
            <v>#VALUE!</v>
          </cell>
          <cell r="O316">
            <v>56</v>
          </cell>
          <cell r="P316">
            <v>61.7</v>
          </cell>
          <cell r="Q316">
            <v>2207.8000000000002</v>
          </cell>
          <cell r="R316">
            <v>24.8</v>
          </cell>
          <cell r="S316">
            <v>116.2</v>
          </cell>
          <cell r="T316">
            <v>1840.7</v>
          </cell>
          <cell r="U316">
            <v>81</v>
          </cell>
          <cell r="V316">
            <v>2038</v>
          </cell>
          <cell r="W316">
            <v>43.2</v>
          </cell>
          <cell r="X316">
            <v>1.6</v>
          </cell>
          <cell r="Y316">
            <v>291.3</v>
          </cell>
          <cell r="Z316">
            <v>6</v>
          </cell>
          <cell r="AA316">
            <v>11.6</v>
          </cell>
        </row>
        <row r="317">
          <cell r="A317">
            <v>427027009</v>
          </cell>
          <cell r="E317">
            <v>6.01</v>
          </cell>
          <cell r="F317" t="str">
            <v>-</v>
          </cell>
          <cell r="G317">
            <v>7.5</v>
          </cell>
          <cell r="H317">
            <v>139.6</v>
          </cell>
          <cell r="I317">
            <v>183.9</v>
          </cell>
          <cell r="J317">
            <v>1426.7</v>
          </cell>
          <cell r="K317">
            <v>10474.5</v>
          </cell>
          <cell r="L317">
            <v>12085</v>
          </cell>
          <cell r="M317">
            <v>482</v>
          </cell>
          <cell r="N317" t="e">
            <v>#VALUE!</v>
          </cell>
          <cell r="O317">
            <v>56</v>
          </cell>
          <cell r="P317">
            <v>61.7</v>
          </cell>
          <cell r="Q317">
            <v>2760.2</v>
          </cell>
          <cell r="R317">
            <v>27.5</v>
          </cell>
          <cell r="S317">
            <v>117.3</v>
          </cell>
          <cell r="T317">
            <v>1850.3</v>
          </cell>
          <cell r="U317">
            <v>81</v>
          </cell>
          <cell r="V317">
            <v>2048.6999999999998</v>
          </cell>
          <cell r="W317">
            <v>45.2</v>
          </cell>
          <cell r="X317">
            <v>1.6</v>
          </cell>
          <cell r="Y317">
            <v>340.7</v>
          </cell>
          <cell r="Z317">
            <v>6.6</v>
          </cell>
          <cell r="AA317">
            <v>11.6</v>
          </cell>
        </row>
        <row r="318">
          <cell r="A318">
            <v>427027010</v>
          </cell>
          <cell r="E318">
            <v>7.51</v>
          </cell>
          <cell r="F318" t="str">
            <v>-</v>
          </cell>
          <cell r="G318">
            <v>9</v>
          </cell>
          <cell r="H318">
            <v>153</v>
          </cell>
          <cell r="I318">
            <v>189.9</v>
          </cell>
          <cell r="J318">
            <v>1426.7</v>
          </cell>
          <cell r="K318">
            <v>10669.7</v>
          </cell>
          <cell r="L318">
            <v>12286.2</v>
          </cell>
          <cell r="M318">
            <v>486.9</v>
          </cell>
          <cell r="N318" t="e">
            <v>#VALUE!</v>
          </cell>
          <cell r="O318">
            <v>56</v>
          </cell>
          <cell r="P318">
            <v>61.7</v>
          </cell>
          <cell r="Q318">
            <v>3367.7</v>
          </cell>
          <cell r="R318">
            <v>30.5</v>
          </cell>
          <cell r="S318">
            <v>118.5</v>
          </cell>
          <cell r="T318">
            <v>1860.9</v>
          </cell>
          <cell r="U318">
            <v>81</v>
          </cell>
          <cell r="V318">
            <v>2060.4</v>
          </cell>
          <cell r="W318">
            <v>47.5</v>
          </cell>
          <cell r="X318">
            <v>1.6</v>
          </cell>
          <cell r="Y318">
            <v>390.4</v>
          </cell>
          <cell r="Z318">
            <v>7.3</v>
          </cell>
          <cell r="AA318">
            <v>11.6</v>
          </cell>
        </row>
        <row r="319">
          <cell r="A319">
            <v>427027011</v>
          </cell>
          <cell r="E319">
            <v>9.01</v>
          </cell>
          <cell r="F319" t="str">
            <v>-</v>
          </cell>
          <cell r="G319">
            <v>10.5</v>
          </cell>
          <cell r="H319">
            <v>167.6</v>
          </cell>
          <cell r="I319">
            <v>196.4</v>
          </cell>
          <cell r="J319">
            <v>1426.7</v>
          </cell>
          <cell r="K319">
            <v>12363.8</v>
          </cell>
          <cell r="L319">
            <v>13987</v>
          </cell>
          <cell r="M319">
            <v>492.2</v>
          </cell>
          <cell r="N319" t="e">
            <v>#VALUE!</v>
          </cell>
          <cell r="O319">
            <v>56</v>
          </cell>
          <cell r="P319">
            <v>61.7</v>
          </cell>
          <cell r="Q319">
            <v>4031.4</v>
          </cell>
          <cell r="R319">
            <v>33.799999999999997</v>
          </cell>
          <cell r="S319">
            <v>119.8</v>
          </cell>
          <cell r="T319">
            <v>1872.4</v>
          </cell>
          <cell r="U319">
            <v>81</v>
          </cell>
          <cell r="V319">
            <v>2073.3000000000002</v>
          </cell>
          <cell r="W319">
            <v>49.9</v>
          </cell>
          <cell r="X319">
            <v>1.6</v>
          </cell>
          <cell r="Y319">
            <v>440.5</v>
          </cell>
          <cell r="Z319">
            <v>8.1</v>
          </cell>
          <cell r="AA319">
            <v>11.6</v>
          </cell>
        </row>
        <row r="320">
          <cell r="A320">
            <v>427027012</v>
          </cell>
          <cell r="E320">
            <v>10.51</v>
          </cell>
          <cell r="F320" t="str">
            <v>-</v>
          </cell>
          <cell r="G320">
            <v>12</v>
          </cell>
          <cell r="H320">
            <v>172.5</v>
          </cell>
          <cell r="I320">
            <v>198.6</v>
          </cell>
          <cell r="J320">
            <v>1426.7</v>
          </cell>
          <cell r="K320">
            <v>13047</v>
          </cell>
          <cell r="L320">
            <v>14672.3</v>
          </cell>
          <cell r="M320">
            <v>494</v>
          </cell>
          <cell r="N320" t="e">
            <v>#VALUE!</v>
          </cell>
          <cell r="O320">
            <v>56</v>
          </cell>
          <cell r="P320">
            <v>61.7</v>
          </cell>
          <cell r="Q320">
            <v>4710.8999999999996</v>
          </cell>
          <cell r="R320">
            <v>34.9</v>
          </cell>
          <cell r="S320">
            <v>128.9</v>
          </cell>
          <cell r="T320">
            <v>1876.3</v>
          </cell>
          <cell r="U320">
            <v>81</v>
          </cell>
          <cell r="V320">
            <v>2086.1999999999998</v>
          </cell>
          <cell r="W320">
            <v>50.7</v>
          </cell>
          <cell r="X320">
            <v>1.6</v>
          </cell>
          <cell r="Y320">
            <v>488.1</v>
          </cell>
          <cell r="Z320">
            <v>8.4</v>
          </cell>
          <cell r="AA320">
            <v>11.6</v>
          </cell>
        </row>
        <row r="321">
          <cell r="A321">
            <v>427027013</v>
          </cell>
          <cell r="E321">
            <v>12.01</v>
          </cell>
          <cell r="F321" t="str">
            <v>-</v>
          </cell>
          <cell r="G321">
            <v>15</v>
          </cell>
          <cell r="H321">
            <v>187.1</v>
          </cell>
          <cell r="I321">
            <v>205.2</v>
          </cell>
          <cell r="J321">
            <v>1426.7</v>
          </cell>
          <cell r="K321">
            <v>14218.2</v>
          </cell>
          <cell r="L321">
            <v>15850</v>
          </cell>
          <cell r="M321">
            <v>499.3</v>
          </cell>
          <cell r="N321" t="e">
            <v>#VALUE!</v>
          </cell>
          <cell r="O321">
            <v>56</v>
          </cell>
          <cell r="P321">
            <v>61.7</v>
          </cell>
          <cell r="Q321">
            <v>6233</v>
          </cell>
          <cell r="R321">
            <v>38.1</v>
          </cell>
          <cell r="S321">
            <v>130.19999999999999</v>
          </cell>
          <cell r="T321">
            <v>1887.8</v>
          </cell>
          <cell r="U321">
            <v>81</v>
          </cell>
          <cell r="V321">
            <v>2099.1</v>
          </cell>
          <cell r="W321">
            <v>53.2</v>
          </cell>
          <cell r="X321">
            <v>1.6</v>
          </cell>
          <cell r="Y321">
            <v>584.5</v>
          </cell>
          <cell r="Z321">
            <v>9.1</v>
          </cell>
          <cell r="AA321">
            <v>11.6</v>
          </cell>
        </row>
        <row r="322">
          <cell r="A322">
            <v>130027001</v>
          </cell>
          <cell r="B322">
            <v>3</v>
          </cell>
          <cell r="C322">
            <v>2.7</v>
          </cell>
          <cell r="D322">
            <v>1</v>
          </cell>
          <cell r="E322">
            <v>0</v>
          </cell>
          <cell r="F322" t="str">
            <v>-</v>
          </cell>
          <cell r="G322">
            <v>0.3</v>
          </cell>
          <cell r="H322">
            <v>35.6</v>
          </cell>
          <cell r="I322">
            <v>50.1</v>
          </cell>
          <cell r="J322">
            <v>1307</v>
          </cell>
          <cell r="K322">
            <v>988.5</v>
          </cell>
          <cell r="L322">
            <v>2345.6</v>
          </cell>
          <cell r="M322">
            <v>171.1</v>
          </cell>
          <cell r="N322" t="e">
            <v>#VALUE!</v>
          </cell>
          <cell r="O322">
            <v>14</v>
          </cell>
          <cell r="P322">
            <v>16.3</v>
          </cell>
          <cell r="Q322">
            <v>319.89999999999998</v>
          </cell>
          <cell r="R322">
            <v>10</v>
          </cell>
          <cell r="S322">
            <v>103.5</v>
          </cell>
          <cell r="T322">
            <v>917.1</v>
          </cell>
          <cell r="U322">
            <v>23.7</v>
          </cell>
          <cell r="V322">
            <v>1044.3</v>
          </cell>
          <cell r="W322">
            <v>35.4</v>
          </cell>
          <cell r="X322">
            <v>0.6</v>
          </cell>
          <cell r="Y322">
            <v>48</v>
          </cell>
          <cell r="Z322">
            <v>2.7</v>
          </cell>
          <cell r="AA322">
            <v>3</v>
          </cell>
        </row>
        <row r="323">
          <cell r="A323">
            <v>130027002</v>
          </cell>
          <cell r="E323">
            <v>0.31</v>
          </cell>
          <cell r="F323" t="str">
            <v>-</v>
          </cell>
          <cell r="G323">
            <v>0.6</v>
          </cell>
          <cell r="H323">
            <v>35.6</v>
          </cell>
          <cell r="I323">
            <v>50.1</v>
          </cell>
          <cell r="J323">
            <v>1280.5</v>
          </cell>
          <cell r="K323">
            <v>920.3</v>
          </cell>
          <cell r="L323">
            <v>2251</v>
          </cell>
          <cell r="M323">
            <v>171.1</v>
          </cell>
          <cell r="N323" t="e">
            <v>#VALUE!</v>
          </cell>
          <cell r="O323">
            <v>14</v>
          </cell>
          <cell r="P323">
            <v>16.3</v>
          </cell>
          <cell r="Q323">
            <v>358.6</v>
          </cell>
          <cell r="R323">
            <v>10</v>
          </cell>
          <cell r="S323">
            <v>103.5</v>
          </cell>
          <cell r="T323">
            <v>917.1</v>
          </cell>
          <cell r="U323">
            <v>23.7</v>
          </cell>
          <cell r="V323">
            <v>1044.3</v>
          </cell>
          <cell r="W323">
            <v>35.4</v>
          </cell>
          <cell r="X323">
            <v>0.6</v>
          </cell>
          <cell r="Y323">
            <v>52.1</v>
          </cell>
          <cell r="Z323">
            <v>2.7</v>
          </cell>
          <cell r="AA323">
            <v>3</v>
          </cell>
        </row>
        <row r="324">
          <cell r="A324">
            <v>130027003</v>
          </cell>
          <cell r="E324">
            <v>0.61</v>
          </cell>
          <cell r="F324" t="str">
            <v>-</v>
          </cell>
          <cell r="G324">
            <v>1.5</v>
          </cell>
          <cell r="H324">
            <v>35.6</v>
          </cell>
          <cell r="I324">
            <v>50.1</v>
          </cell>
          <cell r="J324">
            <v>568.6</v>
          </cell>
          <cell r="K324">
            <v>2127.1</v>
          </cell>
          <cell r="L324">
            <v>2745.9</v>
          </cell>
          <cell r="M324">
            <v>171.1</v>
          </cell>
          <cell r="N324" t="e">
            <v>#VALUE!</v>
          </cell>
          <cell r="O324">
            <v>14</v>
          </cell>
          <cell r="P324">
            <v>16.3</v>
          </cell>
          <cell r="Q324">
            <v>485.5</v>
          </cell>
          <cell r="R324">
            <v>10</v>
          </cell>
          <cell r="S324">
            <v>103.5</v>
          </cell>
          <cell r="T324">
            <v>917.1</v>
          </cell>
          <cell r="U324">
            <v>23.7</v>
          </cell>
          <cell r="V324">
            <v>1044.3</v>
          </cell>
          <cell r="W324">
            <v>35.4</v>
          </cell>
          <cell r="X324">
            <v>0.6</v>
          </cell>
          <cell r="Y324">
            <v>64.2</v>
          </cell>
          <cell r="Z324">
            <v>2.7</v>
          </cell>
          <cell r="AA324">
            <v>3</v>
          </cell>
        </row>
        <row r="325">
          <cell r="A325">
            <v>130027004</v>
          </cell>
          <cell r="E325">
            <v>1.51</v>
          </cell>
          <cell r="F325" t="str">
            <v>-</v>
          </cell>
          <cell r="G325">
            <v>2.25</v>
          </cell>
          <cell r="H325">
            <v>35.6</v>
          </cell>
          <cell r="I325">
            <v>50.1</v>
          </cell>
          <cell r="J325">
            <v>498.1</v>
          </cell>
          <cell r="K325">
            <v>2246.4</v>
          </cell>
          <cell r="L325">
            <v>2794.7</v>
          </cell>
          <cell r="M325">
            <v>171.1</v>
          </cell>
          <cell r="N325" t="e">
            <v>#VALUE!</v>
          </cell>
          <cell r="O325">
            <v>14</v>
          </cell>
          <cell r="P325">
            <v>16.3</v>
          </cell>
          <cell r="Q325">
            <v>603.6</v>
          </cell>
          <cell r="R325">
            <v>10</v>
          </cell>
          <cell r="S325">
            <v>103.5</v>
          </cell>
          <cell r="T325">
            <v>917.1</v>
          </cell>
          <cell r="U325">
            <v>23.7</v>
          </cell>
          <cell r="V325">
            <v>1044.3</v>
          </cell>
          <cell r="W325">
            <v>35.4</v>
          </cell>
          <cell r="X325">
            <v>0.6</v>
          </cell>
          <cell r="Y325">
            <v>74.2</v>
          </cell>
          <cell r="Z325">
            <v>2.7</v>
          </cell>
          <cell r="AA325">
            <v>3</v>
          </cell>
        </row>
        <row r="326">
          <cell r="A326">
            <v>130027005</v>
          </cell>
          <cell r="E326">
            <v>2.2599999999999998</v>
          </cell>
          <cell r="F326" t="str">
            <v>-</v>
          </cell>
          <cell r="G326">
            <v>3</v>
          </cell>
          <cell r="H326">
            <v>36.700000000000003</v>
          </cell>
          <cell r="I326">
            <v>50.6</v>
          </cell>
          <cell r="J326">
            <v>533.4</v>
          </cell>
          <cell r="K326">
            <v>2348.6999999999998</v>
          </cell>
          <cell r="L326">
            <v>2932.7</v>
          </cell>
          <cell r="M326">
            <v>172</v>
          </cell>
          <cell r="N326" t="e">
            <v>#VALUE!</v>
          </cell>
          <cell r="O326">
            <v>14</v>
          </cell>
          <cell r="P326">
            <v>16.3</v>
          </cell>
          <cell r="Q326">
            <v>738.4</v>
          </cell>
          <cell r="R326">
            <v>10.3</v>
          </cell>
          <cell r="S326">
            <v>103.6</v>
          </cell>
          <cell r="T326">
            <v>919.6</v>
          </cell>
          <cell r="U326">
            <v>23.7</v>
          </cell>
          <cell r="V326">
            <v>1046.9000000000001</v>
          </cell>
          <cell r="W326">
            <v>35.700000000000003</v>
          </cell>
          <cell r="X326">
            <v>0.6</v>
          </cell>
          <cell r="Y326">
            <v>84.7</v>
          </cell>
          <cell r="Z326">
            <v>2.7</v>
          </cell>
          <cell r="AA326">
            <v>3</v>
          </cell>
        </row>
        <row r="327">
          <cell r="A327">
            <v>130027006</v>
          </cell>
          <cell r="E327">
            <v>3.01</v>
          </cell>
          <cell r="F327" t="str">
            <v>-</v>
          </cell>
          <cell r="G327">
            <v>3.75</v>
          </cell>
          <cell r="H327">
            <v>38.5</v>
          </cell>
          <cell r="I327">
            <v>51.5</v>
          </cell>
          <cell r="J327">
            <v>568.6</v>
          </cell>
          <cell r="K327">
            <v>2536.1999999999998</v>
          </cell>
          <cell r="L327">
            <v>3156.2</v>
          </cell>
          <cell r="M327">
            <v>173.3</v>
          </cell>
          <cell r="N327" t="e">
            <v>#VALUE!</v>
          </cell>
          <cell r="O327">
            <v>14</v>
          </cell>
          <cell r="P327">
            <v>16.3</v>
          </cell>
          <cell r="Q327">
            <v>889.3</v>
          </cell>
          <cell r="R327">
            <v>10.8</v>
          </cell>
          <cell r="S327">
            <v>103.8</v>
          </cell>
          <cell r="T327">
            <v>923.8</v>
          </cell>
          <cell r="U327">
            <v>23.7</v>
          </cell>
          <cell r="V327">
            <v>1051.3</v>
          </cell>
          <cell r="W327">
            <v>36.299999999999997</v>
          </cell>
          <cell r="X327">
            <v>0.6</v>
          </cell>
          <cell r="Y327">
            <v>95.5</v>
          </cell>
          <cell r="Z327">
            <v>2.8</v>
          </cell>
          <cell r="AA327">
            <v>3</v>
          </cell>
        </row>
        <row r="328">
          <cell r="A328">
            <v>130027007</v>
          </cell>
          <cell r="E328">
            <v>3.76</v>
          </cell>
          <cell r="F328" t="str">
            <v>-</v>
          </cell>
          <cell r="G328">
            <v>4.5</v>
          </cell>
          <cell r="H328">
            <v>39.9</v>
          </cell>
          <cell r="I328">
            <v>52.1</v>
          </cell>
          <cell r="J328">
            <v>397.5</v>
          </cell>
          <cell r="K328">
            <v>3176.3</v>
          </cell>
          <cell r="L328">
            <v>3625.9</v>
          </cell>
          <cell r="M328">
            <v>174.4</v>
          </cell>
          <cell r="N328" t="e">
            <v>#VALUE!</v>
          </cell>
          <cell r="O328">
            <v>14</v>
          </cell>
          <cell r="P328">
            <v>16.3</v>
          </cell>
          <cell r="Q328">
            <v>1050.8</v>
          </cell>
          <cell r="R328">
            <v>11.2</v>
          </cell>
          <cell r="S328">
            <v>104</v>
          </cell>
          <cell r="T328">
            <v>927.1</v>
          </cell>
          <cell r="U328">
            <v>23.7</v>
          </cell>
          <cell r="V328">
            <v>1054.8</v>
          </cell>
          <cell r="W328">
            <v>36.799999999999997</v>
          </cell>
          <cell r="X328">
            <v>0.6</v>
          </cell>
          <cell r="Y328">
            <v>106.1</v>
          </cell>
          <cell r="Z328">
            <v>2.9</v>
          </cell>
          <cell r="AA328">
            <v>3</v>
          </cell>
        </row>
        <row r="329">
          <cell r="A329">
            <v>130027008</v>
          </cell>
          <cell r="E329">
            <v>4.51</v>
          </cell>
          <cell r="F329" t="str">
            <v>-</v>
          </cell>
          <cell r="G329">
            <v>6</v>
          </cell>
          <cell r="H329">
            <v>42.7</v>
          </cell>
          <cell r="I329">
            <v>53.5</v>
          </cell>
          <cell r="J329">
            <v>416</v>
          </cell>
          <cell r="K329">
            <v>3328.2</v>
          </cell>
          <cell r="L329">
            <v>3797.7</v>
          </cell>
          <cell r="M329">
            <v>176.6</v>
          </cell>
          <cell r="N329" t="e">
            <v>#VALUE!</v>
          </cell>
          <cell r="O329">
            <v>14</v>
          </cell>
          <cell r="P329">
            <v>16.3</v>
          </cell>
          <cell r="Q329">
            <v>1411.4</v>
          </cell>
          <cell r="R329">
            <v>12</v>
          </cell>
          <cell r="S329">
            <v>104.3</v>
          </cell>
          <cell r="T329">
            <v>933.8</v>
          </cell>
          <cell r="U329">
            <v>23.7</v>
          </cell>
          <cell r="V329">
            <v>1061.8</v>
          </cell>
          <cell r="W329">
            <v>37.700000000000003</v>
          </cell>
          <cell r="X329">
            <v>0.6</v>
          </cell>
          <cell r="Y329">
            <v>127.3</v>
          </cell>
          <cell r="Z329">
            <v>3.1</v>
          </cell>
          <cell r="AA329">
            <v>3</v>
          </cell>
        </row>
        <row r="330">
          <cell r="A330">
            <v>130027009</v>
          </cell>
          <cell r="E330">
            <v>6.01</v>
          </cell>
          <cell r="F330" t="str">
            <v>-</v>
          </cell>
          <cell r="G330">
            <v>7.5</v>
          </cell>
          <cell r="H330">
            <v>47</v>
          </cell>
          <cell r="I330">
            <v>55.5</v>
          </cell>
          <cell r="J330">
            <v>416</v>
          </cell>
          <cell r="K330">
            <v>3699.2</v>
          </cell>
          <cell r="L330">
            <v>4170.7</v>
          </cell>
          <cell r="M330">
            <v>179.8</v>
          </cell>
          <cell r="N330" t="e">
            <v>#VALUE!</v>
          </cell>
          <cell r="O330">
            <v>14</v>
          </cell>
          <cell r="P330">
            <v>16.3</v>
          </cell>
          <cell r="Q330">
            <v>1832.9</v>
          </cell>
          <cell r="R330">
            <v>13.2</v>
          </cell>
          <cell r="S330">
            <v>104.9</v>
          </cell>
          <cell r="T330">
            <v>943.8</v>
          </cell>
          <cell r="U330">
            <v>23.7</v>
          </cell>
          <cell r="V330">
            <v>1072.3</v>
          </cell>
          <cell r="W330">
            <v>39.1</v>
          </cell>
          <cell r="X330">
            <v>0.6</v>
          </cell>
          <cell r="Y330">
            <v>149.1</v>
          </cell>
          <cell r="Z330">
            <v>3.3</v>
          </cell>
          <cell r="AA330">
            <v>3</v>
          </cell>
        </row>
        <row r="331">
          <cell r="A331">
            <v>130027010</v>
          </cell>
          <cell r="E331">
            <v>7.51</v>
          </cell>
          <cell r="F331" t="str">
            <v>-</v>
          </cell>
          <cell r="G331">
            <v>9</v>
          </cell>
          <cell r="H331">
            <v>51.6</v>
          </cell>
          <cell r="I331">
            <v>57.6</v>
          </cell>
          <cell r="J331">
            <v>416</v>
          </cell>
          <cell r="K331">
            <v>3699.2</v>
          </cell>
          <cell r="L331">
            <v>4172.8</v>
          </cell>
          <cell r="M331">
            <v>183.3</v>
          </cell>
          <cell r="N331" t="e">
            <v>#VALUE!</v>
          </cell>
          <cell r="O331">
            <v>14</v>
          </cell>
          <cell r="P331">
            <v>16.3</v>
          </cell>
          <cell r="Q331">
            <v>2310</v>
          </cell>
          <cell r="R331">
            <v>14.5</v>
          </cell>
          <cell r="S331">
            <v>105.4</v>
          </cell>
          <cell r="T331">
            <v>954.6</v>
          </cell>
          <cell r="U331">
            <v>23.7</v>
          </cell>
          <cell r="V331">
            <v>1083.7</v>
          </cell>
          <cell r="W331">
            <v>40.700000000000003</v>
          </cell>
          <cell r="X331">
            <v>0.6</v>
          </cell>
          <cell r="Y331">
            <v>171</v>
          </cell>
          <cell r="Z331">
            <v>3.6</v>
          </cell>
          <cell r="AA331">
            <v>3</v>
          </cell>
        </row>
        <row r="332">
          <cell r="A332">
            <v>130027011</v>
          </cell>
          <cell r="E332">
            <v>9.01</v>
          </cell>
          <cell r="F332" t="str">
            <v>-</v>
          </cell>
          <cell r="G332">
            <v>10.5</v>
          </cell>
          <cell r="H332">
            <v>55.5</v>
          </cell>
          <cell r="I332">
            <v>59.5</v>
          </cell>
          <cell r="J332">
            <v>416</v>
          </cell>
          <cell r="K332">
            <v>4065.3</v>
          </cell>
          <cell r="L332">
            <v>4540.8</v>
          </cell>
          <cell r="M332">
            <v>186.3</v>
          </cell>
          <cell r="N332" t="e">
            <v>#VALUE!</v>
          </cell>
          <cell r="O332">
            <v>14</v>
          </cell>
          <cell r="P332">
            <v>16.3</v>
          </cell>
          <cell r="Q332">
            <v>2833.4</v>
          </cell>
          <cell r="R332">
            <v>15.5</v>
          </cell>
          <cell r="S332">
            <v>114.6</v>
          </cell>
          <cell r="T332">
            <v>963.7</v>
          </cell>
          <cell r="U332">
            <v>23.7</v>
          </cell>
          <cell r="V332">
            <v>1102.0999999999999</v>
          </cell>
          <cell r="W332">
            <v>42</v>
          </cell>
          <cell r="X332">
            <v>0.6</v>
          </cell>
          <cell r="Y332">
            <v>192.6</v>
          </cell>
          <cell r="Z332">
            <v>3.8</v>
          </cell>
          <cell r="AA332">
            <v>3</v>
          </cell>
        </row>
        <row r="333">
          <cell r="A333">
            <v>130027012</v>
          </cell>
          <cell r="E333">
            <v>10.51</v>
          </cell>
          <cell r="F333" t="str">
            <v>-</v>
          </cell>
          <cell r="G333">
            <v>12</v>
          </cell>
          <cell r="H333">
            <v>57.6</v>
          </cell>
          <cell r="I333">
            <v>60.5</v>
          </cell>
          <cell r="J333">
            <v>416</v>
          </cell>
          <cell r="K333">
            <v>4511.6000000000004</v>
          </cell>
          <cell r="L333">
            <v>4988</v>
          </cell>
          <cell r="M333">
            <v>187.9</v>
          </cell>
          <cell r="N333" t="e">
            <v>#VALUE!</v>
          </cell>
          <cell r="O333">
            <v>14</v>
          </cell>
          <cell r="P333">
            <v>16.3</v>
          </cell>
          <cell r="Q333">
            <v>3390</v>
          </cell>
          <cell r="R333">
            <v>16.100000000000001</v>
          </cell>
          <cell r="S333">
            <v>114.9</v>
          </cell>
          <cell r="T333">
            <v>968.7</v>
          </cell>
          <cell r="U333">
            <v>23.7</v>
          </cell>
          <cell r="V333">
            <v>1107.3</v>
          </cell>
          <cell r="W333">
            <v>42.7</v>
          </cell>
          <cell r="X333">
            <v>0.6</v>
          </cell>
          <cell r="Y333">
            <v>213.6</v>
          </cell>
          <cell r="Z333">
            <v>4</v>
          </cell>
          <cell r="AA333">
            <v>3</v>
          </cell>
        </row>
        <row r="334">
          <cell r="A334">
            <v>130027013</v>
          </cell>
          <cell r="E334">
            <v>12.01</v>
          </cell>
          <cell r="F334" t="str">
            <v>-</v>
          </cell>
          <cell r="G334">
            <v>15</v>
          </cell>
          <cell r="H334">
            <v>60.5</v>
          </cell>
          <cell r="I334">
            <v>61.8</v>
          </cell>
          <cell r="J334">
            <v>416</v>
          </cell>
          <cell r="K334">
            <v>4856.8999999999996</v>
          </cell>
          <cell r="L334">
            <v>5334.7</v>
          </cell>
          <cell r="M334">
            <v>190.1</v>
          </cell>
          <cell r="N334" t="e">
            <v>#VALUE!</v>
          </cell>
          <cell r="O334">
            <v>14</v>
          </cell>
          <cell r="P334">
            <v>16.3</v>
          </cell>
          <cell r="Q334">
            <v>4631.8999999999996</v>
          </cell>
          <cell r="R334">
            <v>16.899999999999999</v>
          </cell>
          <cell r="S334">
            <v>115.2</v>
          </cell>
          <cell r="T334">
            <v>975.4</v>
          </cell>
          <cell r="U334">
            <v>23.7</v>
          </cell>
          <cell r="V334">
            <v>1114.3</v>
          </cell>
          <cell r="W334">
            <v>43.6</v>
          </cell>
          <cell r="X334">
            <v>0.6</v>
          </cell>
          <cell r="Y334">
            <v>255</v>
          </cell>
          <cell r="Z334">
            <v>4.0999999999999996</v>
          </cell>
          <cell r="AA334">
            <v>3</v>
          </cell>
        </row>
        <row r="335">
          <cell r="A335">
            <v>230027001</v>
          </cell>
          <cell r="D335">
            <v>2</v>
          </cell>
          <cell r="E335">
            <v>0</v>
          </cell>
          <cell r="F335" t="str">
            <v>-</v>
          </cell>
          <cell r="G335">
            <v>0.3</v>
          </cell>
          <cell r="H335">
            <v>62.3</v>
          </cell>
          <cell r="I335">
            <v>94.3</v>
          </cell>
          <cell r="J335">
            <v>2220.6999999999998</v>
          </cell>
          <cell r="K335">
            <v>1926.8</v>
          </cell>
          <cell r="L335">
            <v>4241.8</v>
          </cell>
          <cell r="M335">
            <v>276.7</v>
          </cell>
          <cell r="N335" t="e">
            <v>#VALUE!</v>
          </cell>
          <cell r="O335">
            <v>28</v>
          </cell>
          <cell r="P335">
            <v>32.6</v>
          </cell>
          <cell r="Q335">
            <v>435.3</v>
          </cell>
          <cell r="R335">
            <v>14.1</v>
          </cell>
          <cell r="S335">
            <v>107.7</v>
          </cell>
          <cell r="T335">
            <v>1255.7</v>
          </cell>
          <cell r="U335">
            <v>45.4</v>
          </cell>
          <cell r="V335">
            <v>1408.8</v>
          </cell>
          <cell r="W335">
            <v>37.200000000000003</v>
          </cell>
          <cell r="X335">
            <v>1</v>
          </cell>
          <cell r="Y335">
            <v>71.7</v>
          </cell>
          <cell r="Z335">
            <v>3.6</v>
          </cell>
          <cell r="AA335">
            <v>6.3</v>
          </cell>
        </row>
        <row r="336">
          <cell r="A336">
            <v>230027002</v>
          </cell>
          <cell r="E336">
            <v>0.31</v>
          </cell>
          <cell r="F336" t="str">
            <v>-</v>
          </cell>
          <cell r="G336">
            <v>0.6</v>
          </cell>
          <cell r="H336">
            <v>62.3</v>
          </cell>
          <cell r="I336">
            <v>94.3</v>
          </cell>
          <cell r="J336">
            <v>2185.5</v>
          </cell>
          <cell r="K336">
            <v>1794</v>
          </cell>
          <cell r="L336">
            <v>4073.7</v>
          </cell>
          <cell r="M336">
            <v>276.7</v>
          </cell>
          <cell r="N336" t="e">
            <v>#VALUE!</v>
          </cell>
          <cell r="O336">
            <v>28</v>
          </cell>
          <cell r="P336">
            <v>32.6</v>
          </cell>
          <cell r="Q336">
            <v>483.9</v>
          </cell>
          <cell r="R336">
            <v>14.1</v>
          </cell>
          <cell r="S336">
            <v>107.7</v>
          </cell>
          <cell r="T336">
            <v>1255.7</v>
          </cell>
          <cell r="U336">
            <v>45.4</v>
          </cell>
          <cell r="V336">
            <v>1408.8</v>
          </cell>
          <cell r="W336">
            <v>37.200000000000003</v>
          </cell>
          <cell r="X336">
            <v>1</v>
          </cell>
          <cell r="Y336">
            <v>77.8</v>
          </cell>
          <cell r="Z336">
            <v>3.6</v>
          </cell>
          <cell r="AA336">
            <v>6.3</v>
          </cell>
        </row>
        <row r="337">
          <cell r="A337">
            <v>230027003</v>
          </cell>
          <cell r="E337">
            <v>0.61</v>
          </cell>
          <cell r="F337" t="str">
            <v>-</v>
          </cell>
          <cell r="G337">
            <v>1.5</v>
          </cell>
          <cell r="H337">
            <v>62.3</v>
          </cell>
          <cell r="I337">
            <v>94.3</v>
          </cell>
          <cell r="J337">
            <v>1095.9000000000001</v>
          </cell>
          <cell r="K337">
            <v>3561.8</v>
          </cell>
          <cell r="L337">
            <v>4752</v>
          </cell>
          <cell r="M337">
            <v>276.7</v>
          </cell>
          <cell r="N337" t="e">
            <v>#VALUE!</v>
          </cell>
          <cell r="O337">
            <v>28</v>
          </cell>
          <cell r="P337">
            <v>32.6</v>
          </cell>
          <cell r="Q337">
            <v>640.20000000000005</v>
          </cell>
          <cell r="R337">
            <v>14.1</v>
          </cell>
          <cell r="S337">
            <v>107.7</v>
          </cell>
          <cell r="T337">
            <v>1255.7</v>
          </cell>
          <cell r="U337">
            <v>45.4</v>
          </cell>
          <cell r="V337">
            <v>1408.8</v>
          </cell>
          <cell r="W337">
            <v>37.200000000000003</v>
          </cell>
          <cell r="X337">
            <v>1</v>
          </cell>
          <cell r="Y337">
            <v>95.8</v>
          </cell>
          <cell r="Z337">
            <v>3.6</v>
          </cell>
          <cell r="AA337">
            <v>6.3</v>
          </cell>
        </row>
        <row r="338">
          <cell r="A338">
            <v>230027004</v>
          </cell>
          <cell r="E338">
            <v>1.51</v>
          </cell>
          <cell r="F338" t="str">
            <v>-</v>
          </cell>
          <cell r="G338">
            <v>2.25</v>
          </cell>
          <cell r="H338">
            <v>62.3</v>
          </cell>
          <cell r="I338">
            <v>94.3</v>
          </cell>
          <cell r="J338">
            <v>972.5</v>
          </cell>
          <cell r="K338">
            <v>3794.4</v>
          </cell>
          <cell r="L338">
            <v>4861.1000000000004</v>
          </cell>
          <cell r="M338">
            <v>276.7</v>
          </cell>
          <cell r="N338" t="e">
            <v>#VALUE!</v>
          </cell>
          <cell r="O338">
            <v>28</v>
          </cell>
          <cell r="P338">
            <v>32.6</v>
          </cell>
          <cell r="Q338">
            <v>782.9</v>
          </cell>
          <cell r="R338">
            <v>14.1</v>
          </cell>
          <cell r="S338">
            <v>107.7</v>
          </cell>
          <cell r="T338">
            <v>1255.7</v>
          </cell>
          <cell r="U338">
            <v>45.4</v>
          </cell>
          <cell r="V338">
            <v>1408.8</v>
          </cell>
          <cell r="W338">
            <v>37.200000000000003</v>
          </cell>
          <cell r="X338">
            <v>1</v>
          </cell>
          <cell r="Y338">
            <v>110.9</v>
          </cell>
          <cell r="Z338">
            <v>3.6</v>
          </cell>
          <cell r="AA338">
            <v>6.3</v>
          </cell>
        </row>
        <row r="339">
          <cell r="A339">
            <v>230027005</v>
          </cell>
          <cell r="E339">
            <v>2.2599999999999998</v>
          </cell>
          <cell r="F339" t="str">
            <v>-</v>
          </cell>
          <cell r="G339">
            <v>3</v>
          </cell>
          <cell r="H339">
            <v>64.400000000000006</v>
          </cell>
          <cell r="I339">
            <v>95.2</v>
          </cell>
          <cell r="J339">
            <v>1016.6</v>
          </cell>
          <cell r="K339">
            <v>3993.7</v>
          </cell>
          <cell r="L339">
            <v>5105.5</v>
          </cell>
          <cell r="M339">
            <v>277.7</v>
          </cell>
          <cell r="N339" t="e">
            <v>#VALUE!</v>
          </cell>
          <cell r="O339">
            <v>28</v>
          </cell>
          <cell r="P339">
            <v>32.6</v>
          </cell>
          <cell r="Q339">
            <v>943.3</v>
          </cell>
          <cell r="R339">
            <v>14.6</v>
          </cell>
          <cell r="S339">
            <v>107.9</v>
          </cell>
          <cell r="T339">
            <v>1258.3</v>
          </cell>
          <cell r="U339">
            <v>45.4</v>
          </cell>
          <cell r="V339">
            <v>1411.7</v>
          </cell>
          <cell r="W339">
            <v>37.6</v>
          </cell>
          <cell r="X339">
            <v>1</v>
          </cell>
          <cell r="Y339">
            <v>126.5</v>
          </cell>
          <cell r="Z339">
            <v>3.7</v>
          </cell>
          <cell r="AA339">
            <v>6.3</v>
          </cell>
        </row>
        <row r="340">
          <cell r="A340">
            <v>230027006</v>
          </cell>
          <cell r="E340">
            <v>3.01</v>
          </cell>
          <cell r="F340" t="str">
            <v>-</v>
          </cell>
          <cell r="G340">
            <v>3.75</v>
          </cell>
          <cell r="H340">
            <v>67.8</v>
          </cell>
          <cell r="I340">
            <v>96.7</v>
          </cell>
          <cell r="J340">
            <v>1095.9000000000001</v>
          </cell>
          <cell r="K340">
            <v>4359.1000000000004</v>
          </cell>
          <cell r="L340">
            <v>5551.7</v>
          </cell>
          <cell r="M340">
            <v>279.39999999999998</v>
          </cell>
          <cell r="N340" t="e">
            <v>#VALUE!</v>
          </cell>
          <cell r="O340">
            <v>28</v>
          </cell>
          <cell r="P340">
            <v>32.6</v>
          </cell>
          <cell r="Q340">
            <v>1120.3</v>
          </cell>
          <cell r="R340">
            <v>15.4</v>
          </cell>
          <cell r="S340">
            <v>108.2</v>
          </cell>
          <cell r="T340">
            <v>1262.7</v>
          </cell>
          <cell r="U340">
            <v>45.4</v>
          </cell>
          <cell r="V340">
            <v>1416.4</v>
          </cell>
          <cell r="W340">
            <v>38.4</v>
          </cell>
          <cell r="X340">
            <v>1</v>
          </cell>
          <cell r="Y340">
            <v>142.6</v>
          </cell>
          <cell r="Z340">
            <v>3.9</v>
          </cell>
          <cell r="AA340">
            <v>6.3</v>
          </cell>
        </row>
        <row r="341">
          <cell r="A341">
            <v>230027007</v>
          </cell>
          <cell r="E341">
            <v>3.76</v>
          </cell>
          <cell r="F341" t="str">
            <v>-</v>
          </cell>
          <cell r="G341">
            <v>4.5</v>
          </cell>
          <cell r="H341">
            <v>70.5</v>
          </cell>
          <cell r="I341">
            <v>98</v>
          </cell>
          <cell r="J341">
            <v>748.5</v>
          </cell>
          <cell r="K341">
            <v>5564.3</v>
          </cell>
          <cell r="L341">
            <v>6410.7</v>
          </cell>
          <cell r="M341">
            <v>280.7</v>
          </cell>
          <cell r="N341" t="e">
            <v>#VALUE!</v>
          </cell>
          <cell r="O341">
            <v>28</v>
          </cell>
          <cell r="P341">
            <v>32.6</v>
          </cell>
          <cell r="Q341">
            <v>1307.8</v>
          </cell>
          <cell r="R341">
            <v>16</v>
          </cell>
          <cell r="S341">
            <v>108.5</v>
          </cell>
          <cell r="T341">
            <v>1266.3</v>
          </cell>
          <cell r="U341">
            <v>45.4</v>
          </cell>
          <cell r="V341">
            <v>1420.2</v>
          </cell>
          <cell r="W341">
            <v>39</v>
          </cell>
          <cell r="X341">
            <v>1</v>
          </cell>
          <cell r="Y341">
            <v>158.4</v>
          </cell>
          <cell r="Z341">
            <v>4</v>
          </cell>
          <cell r="AA341">
            <v>6.3</v>
          </cell>
        </row>
        <row r="342">
          <cell r="A342">
            <v>230027008</v>
          </cell>
          <cell r="E342">
            <v>4.51</v>
          </cell>
          <cell r="F342" t="str">
            <v>-</v>
          </cell>
          <cell r="G342">
            <v>6</v>
          </cell>
          <cell r="H342">
            <v>76</v>
          </cell>
          <cell r="I342">
            <v>100.4</v>
          </cell>
          <cell r="J342">
            <v>767</v>
          </cell>
          <cell r="K342">
            <v>5782</v>
          </cell>
          <cell r="L342">
            <v>6649.4</v>
          </cell>
          <cell r="M342">
            <v>283.39999999999998</v>
          </cell>
          <cell r="N342" t="e">
            <v>#VALUE!</v>
          </cell>
          <cell r="O342">
            <v>28</v>
          </cell>
          <cell r="P342">
            <v>32.6</v>
          </cell>
          <cell r="Q342">
            <v>1720.1</v>
          </cell>
          <cell r="R342">
            <v>17.399999999999999</v>
          </cell>
          <cell r="S342">
            <v>109.1</v>
          </cell>
          <cell r="T342">
            <v>1273.3</v>
          </cell>
          <cell r="U342">
            <v>45.4</v>
          </cell>
          <cell r="V342">
            <v>1427.8</v>
          </cell>
          <cell r="W342">
            <v>40.200000000000003</v>
          </cell>
          <cell r="X342">
            <v>1</v>
          </cell>
          <cell r="Y342">
            <v>190.1</v>
          </cell>
          <cell r="Z342">
            <v>4.3</v>
          </cell>
          <cell r="AA342">
            <v>6.3</v>
          </cell>
        </row>
        <row r="343">
          <cell r="A343">
            <v>230027009</v>
          </cell>
          <cell r="E343">
            <v>6.01</v>
          </cell>
          <cell r="F343" t="str">
            <v>-</v>
          </cell>
          <cell r="G343">
            <v>7.5</v>
          </cell>
          <cell r="H343">
            <v>84.2</v>
          </cell>
          <cell r="I343">
            <v>104.1</v>
          </cell>
          <cell r="J343">
            <v>767</v>
          </cell>
          <cell r="K343">
            <v>6505.7</v>
          </cell>
          <cell r="L343">
            <v>7376.8</v>
          </cell>
          <cell r="M343">
            <v>287.39999999999998</v>
          </cell>
          <cell r="N343" t="e">
            <v>#VALUE!</v>
          </cell>
          <cell r="O343">
            <v>28</v>
          </cell>
          <cell r="P343">
            <v>32.6</v>
          </cell>
          <cell r="Q343">
            <v>2194.6</v>
          </cell>
          <cell r="R343">
            <v>19.3</v>
          </cell>
          <cell r="S343">
            <v>109.9</v>
          </cell>
          <cell r="T343">
            <v>1283.9000000000001</v>
          </cell>
          <cell r="U343">
            <v>45.4</v>
          </cell>
          <cell r="V343">
            <v>1439.2</v>
          </cell>
          <cell r="W343">
            <v>42</v>
          </cell>
          <cell r="X343">
            <v>1</v>
          </cell>
          <cell r="Y343">
            <v>222.7</v>
          </cell>
          <cell r="Z343">
            <v>4.8</v>
          </cell>
          <cell r="AA343">
            <v>6.3</v>
          </cell>
        </row>
        <row r="344">
          <cell r="A344">
            <v>230027010</v>
          </cell>
          <cell r="E344">
            <v>7.51</v>
          </cell>
          <cell r="F344" t="str">
            <v>-</v>
          </cell>
          <cell r="G344">
            <v>9</v>
          </cell>
          <cell r="H344">
            <v>93.1</v>
          </cell>
          <cell r="I344">
            <v>108.1</v>
          </cell>
          <cell r="J344">
            <v>767</v>
          </cell>
          <cell r="K344">
            <v>6505.7</v>
          </cell>
          <cell r="L344">
            <v>7380.8</v>
          </cell>
          <cell r="M344">
            <v>291.8</v>
          </cell>
          <cell r="N344" t="e">
            <v>#VALUE!</v>
          </cell>
          <cell r="O344">
            <v>28</v>
          </cell>
          <cell r="P344">
            <v>32.6</v>
          </cell>
          <cell r="Q344">
            <v>2725.1</v>
          </cell>
          <cell r="R344">
            <v>21.5</v>
          </cell>
          <cell r="S344">
            <v>110.8</v>
          </cell>
          <cell r="T344">
            <v>1295.3</v>
          </cell>
          <cell r="U344">
            <v>45.4</v>
          </cell>
          <cell r="V344">
            <v>1451.5</v>
          </cell>
          <cell r="W344">
            <v>43.9</v>
          </cell>
          <cell r="X344">
            <v>1</v>
          </cell>
          <cell r="Y344">
            <v>255.4</v>
          </cell>
          <cell r="Z344">
            <v>5.2</v>
          </cell>
          <cell r="AA344">
            <v>6.3</v>
          </cell>
        </row>
        <row r="345">
          <cell r="A345">
            <v>230027011</v>
          </cell>
          <cell r="E345">
            <v>9.01</v>
          </cell>
          <cell r="F345" t="str">
            <v>-</v>
          </cell>
          <cell r="G345">
            <v>10.5</v>
          </cell>
          <cell r="H345">
            <v>100.6</v>
          </cell>
          <cell r="I345">
            <v>111.5</v>
          </cell>
          <cell r="J345">
            <v>767</v>
          </cell>
          <cell r="K345">
            <v>7132</v>
          </cell>
          <cell r="L345">
            <v>8010.6</v>
          </cell>
          <cell r="M345">
            <v>295.5</v>
          </cell>
          <cell r="N345" t="e">
            <v>#VALUE!</v>
          </cell>
          <cell r="O345">
            <v>28</v>
          </cell>
          <cell r="P345">
            <v>32.6</v>
          </cell>
          <cell r="Q345">
            <v>3301.3</v>
          </cell>
          <cell r="R345">
            <v>23.3</v>
          </cell>
          <cell r="S345">
            <v>120.2</v>
          </cell>
          <cell r="T345">
            <v>1315.5</v>
          </cell>
          <cell r="U345">
            <v>45.4</v>
          </cell>
          <cell r="V345">
            <v>1481.2</v>
          </cell>
          <cell r="W345">
            <v>45.6</v>
          </cell>
          <cell r="X345">
            <v>1</v>
          </cell>
          <cell r="Y345">
            <v>287.7</v>
          </cell>
          <cell r="Z345">
            <v>5.6</v>
          </cell>
          <cell r="AA345">
            <v>6.3</v>
          </cell>
        </row>
        <row r="346">
          <cell r="A346">
            <v>230027012</v>
          </cell>
          <cell r="E346">
            <v>10.51</v>
          </cell>
          <cell r="F346" t="str">
            <v>-</v>
          </cell>
          <cell r="G346">
            <v>12</v>
          </cell>
          <cell r="H346">
            <v>104.7</v>
          </cell>
          <cell r="I346">
            <v>113.4</v>
          </cell>
          <cell r="J346">
            <v>767</v>
          </cell>
          <cell r="K346">
            <v>8002.9</v>
          </cell>
          <cell r="L346">
            <v>8883.2000000000007</v>
          </cell>
          <cell r="M346">
            <v>297.5</v>
          </cell>
          <cell r="N346" t="e">
            <v>#VALUE!</v>
          </cell>
          <cell r="O346">
            <v>28</v>
          </cell>
          <cell r="P346">
            <v>32.6</v>
          </cell>
          <cell r="Q346">
            <v>3909</v>
          </cell>
          <cell r="R346">
            <v>24.3</v>
          </cell>
          <cell r="S346">
            <v>120.6</v>
          </cell>
          <cell r="T346">
            <v>1320.8</v>
          </cell>
          <cell r="U346">
            <v>45.4</v>
          </cell>
          <cell r="V346">
            <v>1486.9</v>
          </cell>
          <cell r="W346">
            <v>46.5</v>
          </cell>
          <cell r="X346">
            <v>1</v>
          </cell>
          <cell r="Y346">
            <v>319</v>
          </cell>
          <cell r="Z346">
            <v>5.9</v>
          </cell>
          <cell r="AA346">
            <v>6.3</v>
          </cell>
        </row>
        <row r="347">
          <cell r="A347">
            <v>230027013</v>
          </cell>
          <cell r="E347">
            <v>12.01</v>
          </cell>
          <cell r="F347" t="str">
            <v>-</v>
          </cell>
          <cell r="G347">
            <v>15</v>
          </cell>
          <cell r="H347">
            <v>110.1</v>
          </cell>
          <cell r="I347">
            <v>115.8</v>
          </cell>
          <cell r="J347">
            <v>767</v>
          </cell>
          <cell r="K347">
            <v>8676</v>
          </cell>
          <cell r="L347">
            <v>9558.9</v>
          </cell>
          <cell r="M347">
            <v>300.2</v>
          </cell>
          <cell r="N347" t="e">
            <v>#VALUE!</v>
          </cell>
          <cell r="O347">
            <v>28</v>
          </cell>
          <cell r="P347">
            <v>32.6</v>
          </cell>
          <cell r="Q347">
            <v>5251.7</v>
          </cell>
          <cell r="R347">
            <v>25.6</v>
          </cell>
          <cell r="S347">
            <v>121.2</v>
          </cell>
          <cell r="T347">
            <v>1327.9</v>
          </cell>
          <cell r="U347">
            <v>45.4</v>
          </cell>
          <cell r="V347">
            <v>1494.5</v>
          </cell>
          <cell r="W347">
            <v>47.7</v>
          </cell>
          <cell r="X347">
            <v>1</v>
          </cell>
          <cell r="Y347">
            <v>380.8</v>
          </cell>
          <cell r="Z347">
            <v>6.2</v>
          </cell>
          <cell r="AA347">
            <v>6.3</v>
          </cell>
        </row>
        <row r="348">
          <cell r="A348">
            <v>330027001</v>
          </cell>
          <cell r="B348">
            <v>3</v>
          </cell>
          <cell r="C348">
            <v>2.7</v>
          </cell>
          <cell r="D348">
            <v>3</v>
          </cell>
          <cell r="E348">
            <v>0</v>
          </cell>
          <cell r="F348" t="str">
            <v>-</v>
          </cell>
          <cell r="G348">
            <v>0.3</v>
          </cell>
          <cell r="H348">
            <v>89</v>
          </cell>
          <cell r="I348">
            <v>138.4</v>
          </cell>
          <cell r="J348">
            <v>3125.7</v>
          </cell>
          <cell r="K348">
            <v>2865.2</v>
          </cell>
          <cell r="L348">
            <v>6129.3</v>
          </cell>
          <cell r="M348">
            <v>382.2</v>
          </cell>
          <cell r="N348" t="e">
            <v>#VALUE!</v>
          </cell>
          <cell r="O348">
            <v>42</v>
          </cell>
          <cell r="P348">
            <v>48.9</v>
          </cell>
          <cell r="Q348">
            <v>550.79999999999995</v>
          </cell>
          <cell r="R348">
            <v>18.100000000000001</v>
          </cell>
          <cell r="S348">
            <v>111.9</v>
          </cell>
          <cell r="T348">
            <v>1616</v>
          </cell>
          <cell r="U348">
            <v>67.2</v>
          </cell>
          <cell r="V348">
            <v>1795.1</v>
          </cell>
          <cell r="W348">
            <v>39</v>
          </cell>
          <cell r="X348">
            <v>1.4</v>
          </cell>
          <cell r="Y348">
            <v>95.5</v>
          </cell>
          <cell r="Z348">
            <v>4.5</v>
          </cell>
          <cell r="AA348">
            <v>9.6</v>
          </cell>
        </row>
        <row r="349">
          <cell r="A349">
            <v>330027002</v>
          </cell>
          <cell r="E349">
            <v>0.31</v>
          </cell>
          <cell r="F349" t="str">
            <v>-</v>
          </cell>
          <cell r="G349">
            <v>0.6</v>
          </cell>
          <cell r="H349">
            <v>89</v>
          </cell>
          <cell r="I349">
            <v>138.4</v>
          </cell>
          <cell r="J349">
            <v>3072.8</v>
          </cell>
          <cell r="K349">
            <v>2667.6</v>
          </cell>
          <cell r="L349">
            <v>5878.8</v>
          </cell>
          <cell r="M349">
            <v>382.2</v>
          </cell>
          <cell r="N349" t="e">
            <v>#VALUE!</v>
          </cell>
          <cell r="O349">
            <v>42</v>
          </cell>
          <cell r="P349">
            <v>48.9</v>
          </cell>
          <cell r="Q349">
            <v>609.1</v>
          </cell>
          <cell r="R349">
            <v>18.100000000000001</v>
          </cell>
          <cell r="S349">
            <v>111.9</v>
          </cell>
          <cell r="T349">
            <v>1616</v>
          </cell>
          <cell r="U349">
            <v>67.2</v>
          </cell>
          <cell r="V349">
            <v>1795.1</v>
          </cell>
          <cell r="W349">
            <v>39</v>
          </cell>
          <cell r="X349">
            <v>1.4</v>
          </cell>
          <cell r="Y349">
            <v>103.5</v>
          </cell>
          <cell r="Z349">
            <v>4.5</v>
          </cell>
          <cell r="AA349">
            <v>9.6</v>
          </cell>
        </row>
        <row r="350">
          <cell r="A350">
            <v>330027003</v>
          </cell>
          <cell r="E350">
            <v>0.61</v>
          </cell>
          <cell r="F350" t="str">
            <v>-</v>
          </cell>
          <cell r="G350">
            <v>1.5</v>
          </cell>
          <cell r="H350">
            <v>89</v>
          </cell>
          <cell r="I350">
            <v>138.4</v>
          </cell>
          <cell r="J350">
            <v>1614.3</v>
          </cell>
          <cell r="K350">
            <v>4996.5</v>
          </cell>
          <cell r="L350">
            <v>6749.2</v>
          </cell>
          <cell r="M350">
            <v>382.2</v>
          </cell>
          <cell r="N350" t="e">
            <v>#VALUE!</v>
          </cell>
          <cell r="O350">
            <v>42</v>
          </cell>
          <cell r="P350">
            <v>48.9</v>
          </cell>
          <cell r="Q350">
            <v>795</v>
          </cell>
          <cell r="R350">
            <v>18.100000000000001</v>
          </cell>
          <cell r="S350">
            <v>111.9</v>
          </cell>
          <cell r="T350">
            <v>1616</v>
          </cell>
          <cell r="U350">
            <v>67.2</v>
          </cell>
          <cell r="V350">
            <v>1795.1</v>
          </cell>
          <cell r="W350">
            <v>39</v>
          </cell>
          <cell r="X350">
            <v>1.4</v>
          </cell>
          <cell r="Y350">
            <v>127.5</v>
          </cell>
          <cell r="Z350">
            <v>4.5</v>
          </cell>
          <cell r="AA350">
            <v>9.6</v>
          </cell>
        </row>
        <row r="351">
          <cell r="A351">
            <v>330027004</v>
          </cell>
          <cell r="E351">
            <v>1.51</v>
          </cell>
          <cell r="F351" t="str">
            <v>-</v>
          </cell>
          <cell r="G351">
            <v>2.25</v>
          </cell>
          <cell r="H351">
            <v>89</v>
          </cell>
          <cell r="I351">
            <v>138.4</v>
          </cell>
          <cell r="J351">
            <v>1429.3</v>
          </cell>
          <cell r="K351">
            <v>5342.3</v>
          </cell>
          <cell r="L351">
            <v>6910</v>
          </cell>
          <cell r="M351">
            <v>382.2</v>
          </cell>
          <cell r="N351" t="e">
            <v>#VALUE!</v>
          </cell>
          <cell r="O351">
            <v>42</v>
          </cell>
          <cell r="P351">
            <v>48.9</v>
          </cell>
          <cell r="Q351">
            <v>962.2</v>
          </cell>
          <cell r="R351">
            <v>18.100000000000001</v>
          </cell>
          <cell r="S351">
            <v>111.9</v>
          </cell>
          <cell r="T351">
            <v>1616</v>
          </cell>
          <cell r="U351">
            <v>67.2</v>
          </cell>
          <cell r="V351">
            <v>1795.1</v>
          </cell>
          <cell r="W351">
            <v>39</v>
          </cell>
          <cell r="X351">
            <v>1.4</v>
          </cell>
          <cell r="Y351">
            <v>147.5</v>
          </cell>
          <cell r="Z351">
            <v>4.5</v>
          </cell>
          <cell r="AA351">
            <v>9.6</v>
          </cell>
        </row>
        <row r="352">
          <cell r="A352">
            <v>330027005</v>
          </cell>
          <cell r="E352">
            <v>2.2599999999999998</v>
          </cell>
          <cell r="F352" t="str">
            <v>-</v>
          </cell>
          <cell r="G352">
            <v>3</v>
          </cell>
          <cell r="H352">
            <v>92.1</v>
          </cell>
          <cell r="I352">
            <v>139.80000000000001</v>
          </cell>
          <cell r="J352">
            <v>1499.7</v>
          </cell>
          <cell r="K352">
            <v>5638.7</v>
          </cell>
          <cell r="L352">
            <v>7278.2</v>
          </cell>
          <cell r="M352">
            <v>383.4</v>
          </cell>
          <cell r="N352" t="e">
            <v>#VALUE!</v>
          </cell>
          <cell r="O352">
            <v>42</v>
          </cell>
          <cell r="P352">
            <v>48.9</v>
          </cell>
          <cell r="Q352">
            <v>1148.0999999999999</v>
          </cell>
          <cell r="R352">
            <v>18.8</v>
          </cell>
          <cell r="S352">
            <v>112.2</v>
          </cell>
          <cell r="T352">
            <v>1618.8</v>
          </cell>
          <cell r="U352">
            <v>67.2</v>
          </cell>
          <cell r="V352">
            <v>1798.2</v>
          </cell>
          <cell r="W352">
            <v>39.5</v>
          </cell>
          <cell r="X352">
            <v>1.4</v>
          </cell>
          <cell r="Y352">
            <v>168.3</v>
          </cell>
          <cell r="Z352">
            <v>4.5999999999999996</v>
          </cell>
          <cell r="AA352">
            <v>9.6</v>
          </cell>
        </row>
        <row r="353">
          <cell r="A353">
            <v>330027006</v>
          </cell>
          <cell r="E353">
            <v>3.01</v>
          </cell>
          <cell r="F353" t="str">
            <v>-</v>
          </cell>
          <cell r="G353">
            <v>3.75</v>
          </cell>
          <cell r="H353">
            <v>97.1</v>
          </cell>
          <cell r="I353">
            <v>142</v>
          </cell>
          <cell r="J353">
            <v>1614.3</v>
          </cell>
          <cell r="K353">
            <v>6182.1</v>
          </cell>
          <cell r="L353">
            <v>7938.4</v>
          </cell>
          <cell r="M353">
            <v>385.4</v>
          </cell>
          <cell r="N353" t="e">
            <v>#VALUE!</v>
          </cell>
          <cell r="O353">
            <v>42</v>
          </cell>
          <cell r="P353">
            <v>48.9</v>
          </cell>
          <cell r="Q353">
            <v>1351.4</v>
          </cell>
          <cell r="R353">
            <v>20</v>
          </cell>
          <cell r="S353">
            <v>112.7</v>
          </cell>
          <cell r="T353">
            <v>1623.5</v>
          </cell>
          <cell r="U353">
            <v>67.2</v>
          </cell>
          <cell r="V353">
            <v>1803.3</v>
          </cell>
          <cell r="W353">
            <v>40.4</v>
          </cell>
          <cell r="X353">
            <v>1.4</v>
          </cell>
          <cell r="Y353">
            <v>189.7</v>
          </cell>
          <cell r="Z353">
            <v>4.9000000000000004</v>
          </cell>
          <cell r="AA353">
            <v>9.6</v>
          </cell>
        </row>
        <row r="354">
          <cell r="A354">
            <v>330027007</v>
          </cell>
          <cell r="E354">
            <v>3.76</v>
          </cell>
          <cell r="F354" t="str">
            <v>-</v>
          </cell>
          <cell r="G354">
            <v>4.5</v>
          </cell>
          <cell r="H354">
            <v>101.2</v>
          </cell>
          <cell r="I354">
            <v>143.80000000000001</v>
          </cell>
          <cell r="J354">
            <v>1090.7</v>
          </cell>
          <cell r="K354">
            <v>7952.3</v>
          </cell>
          <cell r="L354">
            <v>9186.7999999999993</v>
          </cell>
          <cell r="M354">
            <v>387</v>
          </cell>
          <cell r="N354" t="e">
            <v>#VALUE!</v>
          </cell>
          <cell r="O354">
            <v>42</v>
          </cell>
          <cell r="P354">
            <v>48.9</v>
          </cell>
          <cell r="Q354">
            <v>1564.7</v>
          </cell>
          <cell r="R354">
            <v>20.9</v>
          </cell>
          <cell r="S354">
            <v>113</v>
          </cell>
          <cell r="T354">
            <v>1627.2</v>
          </cell>
          <cell r="U354">
            <v>67.2</v>
          </cell>
          <cell r="V354">
            <v>1807.4</v>
          </cell>
          <cell r="W354">
            <v>41.2</v>
          </cell>
          <cell r="X354">
            <v>1.4</v>
          </cell>
          <cell r="Y354">
            <v>210.8</v>
          </cell>
          <cell r="Z354">
            <v>5.0999999999999996</v>
          </cell>
          <cell r="AA354">
            <v>9.6</v>
          </cell>
        </row>
        <row r="355">
          <cell r="A355">
            <v>330027008</v>
          </cell>
          <cell r="E355">
            <v>4.51</v>
          </cell>
          <cell r="F355" t="str">
            <v>-</v>
          </cell>
          <cell r="G355">
            <v>6</v>
          </cell>
          <cell r="H355">
            <v>109.2</v>
          </cell>
          <cell r="I355">
            <v>147.4</v>
          </cell>
          <cell r="J355">
            <v>1109.2</v>
          </cell>
          <cell r="K355">
            <v>8235.7000000000007</v>
          </cell>
          <cell r="L355">
            <v>9492.2999999999993</v>
          </cell>
          <cell r="M355">
            <v>390.3</v>
          </cell>
          <cell r="N355" t="e">
            <v>#VALUE!</v>
          </cell>
          <cell r="O355">
            <v>42</v>
          </cell>
          <cell r="P355">
            <v>48.9</v>
          </cell>
          <cell r="Q355">
            <v>2028.7</v>
          </cell>
          <cell r="R355">
            <v>22.7</v>
          </cell>
          <cell r="S355">
            <v>113.8</v>
          </cell>
          <cell r="T355">
            <v>1634.6</v>
          </cell>
          <cell r="U355">
            <v>67.2</v>
          </cell>
          <cell r="V355">
            <v>1815.6</v>
          </cell>
          <cell r="W355">
            <v>42.6</v>
          </cell>
          <cell r="X355">
            <v>1.4</v>
          </cell>
          <cell r="Y355">
            <v>253</v>
          </cell>
          <cell r="Z355">
            <v>5.5</v>
          </cell>
          <cell r="AA355">
            <v>9.6</v>
          </cell>
        </row>
        <row r="356">
          <cell r="A356">
            <v>330027009</v>
          </cell>
          <cell r="E356">
            <v>6.01</v>
          </cell>
          <cell r="F356" t="str">
            <v>-</v>
          </cell>
          <cell r="G356">
            <v>7.5</v>
          </cell>
          <cell r="H356">
            <v>121.4</v>
          </cell>
          <cell r="I356">
            <v>152.80000000000001</v>
          </cell>
          <cell r="J356">
            <v>1109.2</v>
          </cell>
          <cell r="K356">
            <v>9312.2000000000007</v>
          </cell>
          <cell r="L356">
            <v>10574.2</v>
          </cell>
          <cell r="M356">
            <v>395.1</v>
          </cell>
          <cell r="N356" t="e">
            <v>#VALUE!</v>
          </cell>
          <cell r="O356">
            <v>42</v>
          </cell>
          <cell r="P356">
            <v>48.9</v>
          </cell>
          <cell r="Q356">
            <v>2556.4</v>
          </cell>
          <cell r="R356">
            <v>25.5</v>
          </cell>
          <cell r="S356">
            <v>114.9</v>
          </cell>
          <cell r="T356">
            <v>1645.8</v>
          </cell>
          <cell r="U356">
            <v>67.2</v>
          </cell>
          <cell r="V356">
            <v>1827.9</v>
          </cell>
          <cell r="W356">
            <v>44.8</v>
          </cell>
          <cell r="X356">
            <v>1.4</v>
          </cell>
          <cell r="Y356">
            <v>296.2</v>
          </cell>
          <cell r="Z356">
            <v>6.2</v>
          </cell>
          <cell r="AA356">
            <v>9.6</v>
          </cell>
        </row>
        <row r="357">
          <cell r="A357">
            <v>330027010</v>
          </cell>
          <cell r="E357">
            <v>7.51</v>
          </cell>
          <cell r="F357" t="str">
            <v>-</v>
          </cell>
          <cell r="G357">
            <v>9</v>
          </cell>
          <cell r="H357">
            <v>134.5</v>
          </cell>
          <cell r="I357">
            <v>158.6</v>
          </cell>
          <cell r="J357">
            <v>1109.2</v>
          </cell>
          <cell r="K357">
            <v>9312.2000000000007</v>
          </cell>
          <cell r="L357">
            <v>10580</v>
          </cell>
          <cell r="M357">
            <v>400.3</v>
          </cell>
          <cell r="N357" t="e">
            <v>#VALUE!</v>
          </cell>
          <cell r="O357">
            <v>42</v>
          </cell>
          <cell r="P357">
            <v>48.9</v>
          </cell>
          <cell r="Q357">
            <v>3140.2</v>
          </cell>
          <cell r="R357">
            <v>28.5</v>
          </cell>
          <cell r="S357">
            <v>116.1</v>
          </cell>
          <cell r="T357">
            <v>1657.9</v>
          </cell>
          <cell r="U357">
            <v>67.2</v>
          </cell>
          <cell r="V357">
            <v>1841.2</v>
          </cell>
          <cell r="W357">
            <v>47.2</v>
          </cell>
          <cell r="X357">
            <v>1.4</v>
          </cell>
          <cell r="Y357">
            <v>339.8</v>
          </cell>
          <cell r="Z357">
            <v>6.9</v>
          </cell>
          <cell r="AA357">
            <v>9.6</v>
          </cell>
        </row>
        <row r="358">
          <cell r="A358">
            <v>330027011</v>
          </cell>
          <cell r="E358">
            <v>9.01</v>
          </cell>
          <cell r="F358" t="str">
            <v>-</v>
          </cell>
          <cell r="G358">
            <v>10.5</v>
          </cell>
          <cell r="H358">
            <v>145.6</v>
          </cell>
          <cell r="I358">
            <v>163.6</v>
          </cell>
          <cell r="J358">
            <v>1109.2</v>
          </cell>
          <cell r="K358">
            <v>10198.799999999999</v>
          </cell>
          <cell r="L358">
            <v>11471.6</v>
          </cell>
          <cell r="M358">
            <v>404.7</v>
          </cell>
          <cell r="N358" t="e">
            <v>#VALUE!</v>
          </cell>
          <cell r="O358">
            <v>42</v>
          </cell>
          <cell r="P358">
            <v>48.9</v>
          </cell>
          <cell r="Q358">
            <v>3769.1</v>
          </cell>
          <cell r="R358">
            <v>31</v>
          </cell>
          <cell r="S358">
            <v>125.8</v>
          </cell>
          <cell r="T358">
            <v>1668.1</v>
          </cell>
          <cell r="U358">
            <v>67.2</v>
          </cell>
          <cell r="V358">
            <v>1861.1</v>
          </cell>
          <cell r="W358">
            <v>49.2</v>
          </cell>
          <cell r="X358">
            <v>1.4</v>
          </cell>
          <cell r="Y358">
            <v>382.7</v>
          </cell>
          <cell r="Z358">
            <v>7.5</v>
          </cell>
          <cell r="AA358">
            <v>9.6</v>
          </cell>
        </row>
        <row r="359">
          <cell r="A359">
            <v>330027012</v>
          </cell>
          <cell r="E359">
            <v>10.51</v>
          </cell>
          <cell r="F359" t="str">
            <v>-</v>
          </cell>
          <cell r="G359">
            <v>12</v>
          </cell>
          <cell r="H359">
            <v>151.69999999999999</v>
          </cell>
          <cell r="I359">
            <v>166.2</v>
          </cell>
          <cell r="J359">
            <v>1109.2</v>
          </cell>
          <cell r="K359">
            <v>11494.2</v>
          </cell>
          <cell r="L359">
            <v>12769.6</v>
          </cell>
          <cell r="M359">
            <v>407.1</v>
          </cell>
          <cell r="N359" t="e">
            <v>#VALUE!</v>
          </cell>
          <cell r="O359">
            <v>42</v>
          </cell>
          <cell r="P359">
            <v>48.9</v>
          </cell>
          <cell r="Q359">
            <v>4427.8999999999996</v>
          </cell>
          <cell r="R359">
            <v>32.4</v>
          </cell>
          <cell r="S359">
            <v>126.4</v>
          </cell>
          <cell r="T359">
            <v>1673.7</v>
          </cell>
          <cell r="U359">
            <v>67.2</v>
          </cell>
          <cell r="V359">
            <v>1867.2</v>
          </cell>
          <cell r="W359">
            <v>50.3</v>
          </cell>
          <cell r="X359">
            <v>1.4</v>
          </cell>
          <cell r="Y359">
            <v>424.4</v>
          </cell>
          <cell r="Z359">
            <v>7.8</v>
          </cell>
          <cell r="AA359">
            <v>9.6</v>
          </cell>
        </row>
        <row r="360">
          <cell r="A360">
            <v>330027013</v>
          </cell>
          <cell r="E360">
            <v>12.01</v>
          </cell>
          <cell r="F360" t="str">
            <v>-</v>
          </cell>
          <cell r="G360">
            <v>15</v>
          </cell>
          <cell r="H360">
            <v>159.69999999999999</v>
          </cell>
          <cell r="I360">
            <v>169.8</v>
          </cell>
          <cell r="J360">
            <v>1109.2</v>
          </cell>
          <cell r="K360">
            <v>12495.2</v>
          </cell>
          <cell r="L360">
            <v>13774.2</v>
          </cell>
          <cell r="M360">
            <v>410.4</v>
          </cell>
          <cell r="N360" t="e">
            <v>#VALUE!</v>
          </cell>
          <cell r="O360">
            <v>42</v>
          </cell>
          <cell r="P360">
            <v>48.9</v>
          </cell>
          <cell r="Q360">
            <v>5871.5</v>
          </cell>
          <cell r="R360">
            <v>34.299999999999997</v>
          </cell>
          <cell r="S360">
            <v>127.1</v>
          </cell>
          <cell r="T360">
            <v>1681.1</v>
          </cell>
          <cell r="U360">
            <v>67.2</v>
          </cell>
          <cell r="V360">
            <v>1875.4</v>
          </cell>
          <cell r="W360">
            <v>51.8</v>
          </cell>
          <cell r="X360">
            <v>1.4</v>
          </cell>
          <cell r="Y360">
            <v>506.6</v>
          </cell>
          <cell r="Z360">
            <v>8.1999999999999993</v>
          </cell>
          <cell r="AA360">
            <v>9.6</v>
          </cell>
        </row>
        <row r="361">
          <cell r="A361">
            <v>430027001</v>
          </cell>
          <cell r="D361">
            <v>4</v>
          </cell>
          <cell r="E361">
            <v>0</v>
          </cell>
          <cell r="F361" t="str">
            <v>-</v>
          </cell>
          <cell r="G361">
            <v>0.3</v>
          </cell>
          <cell r="H361">
            <v>115.8</v>
          </cell>
          <cell r="I361">
            <v>186.6</v>
          </cell>
          <cell r="J361">
            <v>4039.4</v>
          </cell>
          <cell r="K361">
            <v>3941.1</v>
          </cell>
          <cell r="L361">
            <v>8167.1</v>
          </cell>
          <cell r="M361">
            <v>487.7</v>
          </cell>
          <cell r="N361" t="e">
            <v>#VALUE!</v>
          </cell>
          <cell r="O361">
            <v>56</v>
          </cell>
          <cell r="P361">
            <v>65.3</v>
          </cell>
          <cell r="Q361">
            <v>666.2</v>
          </cell>
          <cell r="R361">
            <v>22.2</v>
          </cell>
          <cell r="S361">
            <v>116.2</v>
          </cell>
          <cell r="T361">
            <v>1954.6</v>
          </cell>
          <cell r="U361">
            <v>88.9</v>
          </cell>
          <cell r="V361">
            <v>2159.6999999999998</v>
          </cell>
          <cell r="W361">
            <v>40.799999999999997</v>
          </cell>
          <cell r="X361">
            <v>1.8</v>
          </cell>
          <cell r="Y361">
            <v>119.2</v>
          </cell>
          <cell r="Z361">
            <v>5.4</v>
          </cell>
          <cell r="AA361">
            <v>12.8</v>
          </cell>
        </row>
        <row r="362">
          <cell r="A362">
            <v>430027002</v>
          </cell>
          <cell r="E362">
            <v>0.31</v>
          </cell>
          <cell r="F362" t="str">
            <v>-</v>
          </cell>
          <cell r="G362">
            <v>0.6</v>
          </cell>
          <cell r="H362">
            <v>115.8</v>
          </cell>
          <cell r="I362">
            <v>186.6</v>
          </cell>
          <cell r="J362">
            <v>3969</v>
          </cell>
          <cell r="K362">
            <v>3669.3</v>
          </cell>
          <cell r="L362">
            <v>7824.8</v>
          </cell>
          <cell r="M362">
            <v>487.7</v>
          </cell>
          <cell r="N362" t="e">
            <v>#VALUE!</v>
          </cell>
          <cell r="O362">
            <v>56</v>
          </cell>
          <cell r="P362">
            <v>65.3</v>
          </cell>
          <cell r="Q362">
            <v>734.4</v>
          </cell>
          <cell r="R362">
            <v>22.2</v>
          </cell>
          <cell r="S362">
            <v>116.2</v>
          </cell>
          <cell r="T362">
            <v>1954.6</v>
          </cell>
          <cell r="U362">
            <v>88.9</v>
          </cell>
          <cell r="V362">
            <v>2159.6999999999998</v>
          </cell>
          <cell r="W362">
            <v>40.799999999999997</v>
          </cell>
          <cell r="X362">
            <v>1.8</v>
          </cell>
          <cell r="Y362">
            <v>129.19999999999999</v>
          </cell>
          <cell r="Z362">
            <v>5.4</v>
          </cell>
          <cell r="AA362">
            <v>12.8</v>
          </cell>
        </row>
        <row r="363">
          <cell r="A363">
            <v>430027003</v>
          </cell>
          <cell r="E363">
            <v>0.61</v>
          </cell>
          <cell r="F363" t="str">
            <v>-</v>
          </cell>
          <cell r="G363">
            <v>1.5</v>
          </cell>
          <cell r="H363">
            <v>115.8</v>
          </cell>
          <cell r="I363">
            <v>186.6</v>
          </cell>
          <cell r="J363">
            <v>2132.6999999999998</v>
          </cell>
          <cell r="K363">
            <v>6559.3</v>
          </cell>
          <cell r="L363">
            <v>8878.5</v>
          </cell>
          <cell r="M363">
            <v>487.7</v>
          </cell>
          <cell r="N363" t="e">
            <v>#VALUE!</v>
          </cell>
          <cell r="O363">
            <v>56</v>
          </cell>
          <cell r="P363">
            <v>65.3</v>
          </cell>
          <cell r="Q363">
            <v>949.7</v>
          </cell>
          <cell r="R363">
            <v>22.2</v>
          </cell>
          <cell r="S363">
            <v>116.2</v>
          </cell>
          <cell r="T363">
            <v>1954.6</v>
          </cell>
          <cell r="U363">
            <v>88.9</v>
          </cell>
          <cell r="V363">
            <v>2159.6999999999998</v>
          </cell>
          <cell r="W363">
            <v>40.799999999999997</v>
          </cell>
          <cell r="X363">
            <v>1.8</v>
          </cell>
          <cell r="Y363">
            <v>159.19999999999999</v>
          </cell>
          <cell r="Z363">
            <v>5.4</v>
          </cell>
          <cell r="AA363">
            <v>12.8</v>
          </cell>
        </row>
        <row r="364">
          <cell r="A364">
            <v>430027004</v>
          </cell>
          <cell r="E364">
            <v>1.51</v>
          </cell>
          <cell r="F364" t="str">
            <v>-</v>
          </cell>
          <cell r="G364">
            <v>2.25</v>
          </cell>
          <cell r="H364">
            <v>115.8</v>
          </cell>
          <cell r="I364">
            <v>186.6</v>
          </cell>
          <cell r="J364">
            <v>1886</v>
          </cell>
          <cell r="K364">
            <v>7034.9</v>
          </cell>
          <cell r="L364">
            <v>9107.5</v>
          </cell>
          <cell r="M364">
            <v>487.7</v>
          </cell>
          <cell r="N364" t="e">
            <v>#VALUE!</v>
          </cell>
          <cell r="O364">
            <v>56</v>
          </cell>
          <cell r="P364">
            <v>65.3</v>
          </cell>
          <cell r="Q364">
            <v>1141.5</v>
          </cell>
          <cell r="R364">
            <v>22.2</v>
          </cell>
          <cell r="S364">
            <v>116.2</v>
          </cell>
          <cell r="T364">
            <v>1954.6</v>
          </cell>
          <cell r="U364">
            <v>88.9</v>
          </cell>
          <cell r="V364">
            <v>2159.6999999999998</v>
          </cell>
          <cell r="W364">
            <v>40.799999999999997</v>
          </cell>
          <cell r="X364">
            <v>1.8</v>
          </cell>
          <cell r="Y364">
            <v>184.2</v>
          </cell>
          <cell r="Z364">
            <v>5.4</v>
          </cell>
          <cell r="AA364">
            <v>12.8</v>
          </cell>
        </row>
        <row r="365">
          <cell r="A365">
            <v>430027005</v>
          </cell>
          <cell r="E365">
            <v>2.2599999999999998</v>
          </cell>
          <cell r="F365" t="str">
            <v>-</v>
          </cell>
          <cell r="G365">
            <v>3</v>
          </cell>
          <cell r="H365">
            <v>119.8</v>
          </cell>
          <cell r="I365">
            <v>188.4</v>
          </cell>
          <cell r="J365">
            <v>1982.9</v>
          </cell>
          <cell r="K365">
            <v>7442.6</v>
          </cell>
          <cell r="L365">
            <v>9613.9</v>
          </cell>
          <cell r="M365">
            <v>489.2</v>
          </cell>
          <cell r="N365" t="e">
            <v>#VALUE!</v>
          </cell>
          <cell r="O365">
            <v>56</v>
          </cell>
          <cell r="P365">
            <v>65.3</v>
          </cell>
          <cell r="Q365">
            <v>1353</v>
          </cell>
          <cell r="R365">
            <v>23</v>
          </cell>
          <cell r="S365">
            <v>116.5</v>
          </cell>
          <cell r="T365">
            <v>1957.5</v>
          </cell>
          <cell r="U365">
            <v>88.9</v>
          </cell>
          <cell r="V365">
            <v>2163</v>
          </cell>
          <cell r="W365">
            <v>41.4</v>
          </cell>
          <cell r="X365">
            <v>1.8</v>
          </cell>
          <cell r="Y365">
            <v>210.2</v>
          </cell>
          <cell r="Z365">
            <v>5.6</v>
          </cell>
          <cell r="AA365">
            <v>12.8</v>
          </cell>
        </row>
        <row r="366">
          <cell r="A366">
            <v>430027006</v>
          </cell>
          <cell r="E366">
            <v>3.01</v>
          </cell>
          <cell r="F366" t="str">
            <v>-</v>
          </cell>
          <cell r="G366">
            <v>3.75</v>
          </cell>
          <cell r="H366">
            <v>126.5</v>
          </cell>
          <cell r="I366">
            <v>191.4</v>
          </cell>
          <cell r="J366">
            <v>2132.6999999999998</v>
          </cell>
          <cell r="K366">
            <v>8190.1</v>
          </cell>
          <cell r="L366">
            <v>10514.1</v>
          </cell>
          <cell r="M366">
            <v>491.5</v>
          </cell>
          <cell r="N366" t="e">
            <v>#VALUE!</v>
          </cell>
          <cell r="O366">
            <v>56</v>
          </cell>
          <cell r="P366">
            <v>65.3</v>
          </cell>
          <cell r="Q366">
            <v>1582.4</v>
          </cell>
          <cell r="R366">
            <v>24.5</v>
          </cell>
          <cell r="S366">
            <v>117.1</v>
          </cell>
          <cell r="T366">
            <v>1962.4</v>
          </cell>
          <cell r="U366">
            <v>88.9</v>
          </cell>
          <cell r="V366">
            <v>2168.4</v>
          </cell>
          <cell r="W366">
            <v>42.5</v>
          </cell>
          <cell r="X366">
            <v>1.8</v>
          </cell>
          <cell r="Y366">
            <v>236.8</v>
          </cell>
          <cell r="Z366">
            <v>5.9</v>
          </cell>
          <cell r="AA366">
            <v>12.8</v>
          </cell>
        </row>
        <row r="367">
          <cell r="A367">
            <v>430027007</v>
          </cell>
          <cell r="E367">
            <v>3.76</v>
          </cell>
          <cell r="F367" t="str">
            <v>-</v>
          </cell>
          <cell r="G367">
            <v>4.5</v>
          </cell>
          <cell r="H367">
            <v>131.80000000000001</v>
          </cell>
          <cell r="I367">
            <v>193.8</v>
          </cell>
          <cell r="J367">
            <v>1432.9</v>
          </cell>
          <cell r="K367">
            <v>10556.1</v>
          </cell>
          <cell r="L367">
            <v>12182.7</v>
          </cell>
          <cell r="M367">
            <v>493.4</v>
          </cell>
          <cell r="N367" t="e">
            <v>#VALUE!</v>
          </cell>
          <cell r="O367">
            <v>56</v>
          </cell>
          <cell r="P367">
            <v>65.3</v>
          </cell>
          <cell r="Q367">
            <v>1821.6</v>
          </cell>
          <cell r="R367">
            <v>25.7</v>
          </cell>
          <cell r="S367">
            <v>117.6</v>
          </cell>
          <cell r="T367">
            <v>1966.3</v>
          </cell>
          <cell r="U367">
            <v>88.9</v>
          </cell>
          <cell r="V367">
            <v>2172.8000000000002</v>
          </cell>
          <cell r="W367">
            <v>43.4</v>
          </cell>
          <cell r="X367">
            <v>1.8</v>
          </cell>
          <cell r="Y367">
            <v>263.2</v>
          </cell>
          <cell r="Z367">
            <v>6.2</v>
          </cell>
          <cell r="AA367">
            <v>12.8</v>
          </cell>
        </row>
        <row r="368">
          <cell r="A368">
            <v>430027008</v>
          </cell>
          <cell r="E368">
            <v>4.51</v>
          </cell>
          <cell r="F368" t="str">
            <v>-</v>
          </cell>
          <cell r="G368">
            <v>6</v>
          </cell>
          <cell r="H368">
            <v>142.5</v>
          </cell>
          <cell r="I368">
            <v>198.5</v>
          </cell>
          <cell r="J368">
            <v>1451.4</v>
          </cell>
          <cell r="K368">
            <v>10957.4</v>
          </cell>
          <cell r="L368">
            <v>12607.4</v>
          </cell>
          <cell r="M368">
            <v>497.1</v>
          </cell>
          <cell r="N368" t="e">
            <v>#VALUE!</v>
          </cell>
          <cell r="O368">
            <v>56</v>
          </cell>
          <cell r="P368">
            <v>65.3</v>
          </cell>
          <cell r="Q368">
            <v>2337.4</v>
          </cell>
          <cell r="R368">
            <v>28.1</v>
          </cell>
          <cell r="S368">
            <v>118.5</v>
          </cell>
          <cell r="T368">
            <v>1974.2</v>
          </cell>
          <cell r="U368">
            <v>88.9</v>
          </cell>
          <cell r="V368">
            <v>2181.6</v>
          </cell>
          <cell r="W368">
            <v>45.1</v>
          </cell>
          <cell r="X368">
            <v>1.8</v>
          </cell>
          <cell r="Y368">
            <v>315.8</v>
          </cell>
          <cell r="Z368">
            <v>6.8</v>
          </cell>
          <cell r="AA368">
            <v>12.8</v>
          </cell>
        </row>
        <row r="369">
          <cell r="A369">
            <v>430027009</v>
          </cell>
          <cell r="E369">
            <v>6.01</v>
          </cell>
          <cell r="F369" t="str">
            <v>-</v>
          </cell>
          <cell r="G369">
            <v>7.5</v>
          </cell>
          <cell r="H369">
            <v>158.6</v>
          </cell>
          <cell r="I369">
            <v>205.7</v>
          </cell>
          <cell r="J369">
            <v>1451.4</v>
          </cell>
          <cell r="K369">
            <v>12419</v>
          </cell>
          <cell r="L369">
            <v>14076.1</v>
          </cell>
          <cell r="M369">
            <v>502.7</v>
          </cell>
          <cell r="N369" t="e">
            <v>#VALUE!</v>
          </cell>
          <cell r="O369">
            <v>56</v>
          </cell>
          <cell r="P369">
            <v>65.3</v>
          </cell>
          <cell r="Q369">
            <v>2918.1</v>
          </cell>
          <cell r="R369">
            <v>31.7</v>
          </cell>
          <cell r="S369">
            <v>119.9</v>
          </cell>
          <cell r="T369">
            <v>1985.9</v>
          </cell>
          <cell r="U369">
            <v>88.9</v>
          </cell>
          <cell r="V369">
            <v>2194.6999999999998</v>
          </cell>
          <cell r="W369">
            <v>47.7</v>
          </cell>
          <cell r="X369">
            <v>1.8</v>
          </cell>
          <cell r="Y369">
            <v>369.8</v>
          </cell>
          <cell r="Z369">
            <v>7.6</v>
          </cell>
          <cell r="AA369">
            <v>12.8</v>
          </cell>
        </row>
        <row r="370">
          <cell r="A370">
            <v>430027010</v>
          </cell>
          <cell r="E370">
            <v>7.51</v>
          </cell>
          <cell r="F370" t="str">
            <v>-</v>
          </cell>
          <cell r="G370">
            <v>9</v>
          </cell>
          <cell r="H370">
            <v>175.9</v>
          </cell>
          <cell r="I370">
            <v>213.5</v>
          </cell>
          <cell r="J370">
            <v>1451.4</v>
          </cell>
          <cell r="K370">
            <v>12419</v>
          </cell>
          <cell r="L370">
            <v>14083.9</v>
          </cell>
          <cell r="M370">
            <v>508.8</v>
          </cell>
          <cell r="N370" t="e">
            <v>#VALUE!</v>
          </cell>
          <cell r="O370">
            <v>56</v>
          </cell>
          <cell r="P370">
            <v>65.3</v>
          </cell>
          <cell r="Q370">
            <v>3555.3</v>
          </cell>
          <cell r="R370">
            <v>35.5</v>
          </cell>
          <cell r="S370">
            <v>121.4</v>
          </cell>
          <cell r="T370">
            <v>1998.6</v>
          </cell>
          <cell r="U370">
            <v>88.9</v>
          </cell>
          <cell r="V370">
            <v>2209</v>
          </cell>
          <cell r="W370">
            <v>50.5</v>
          </cell>
          <cell r="X370">
            <v>1.8</v>
          </cell>
          <cell r="Y370">
            <v>424.1</v>
          </cell>
          <cell r="Z370">
            <v>8.5</v>
          </cell>
          <cell r="AA370">
            <v>12.8</v>
          </cell>
        </row>
        <row r="371">
          <cell r="A371">
            <v>430027011</v>
          </cell>
          <cell r="E371">
            <v>9.01</v>
          </cell>
          <cell r="F371" t="str">
            <v>-</v>
          </cell>
          <cell r="G371">
            <v>10.5</v>
          </cell>
          <cell r="H371">
            <v>190.7</v>
          </cell>
          <cell r="I371">
            <v>220.1</v>
          </cell>
          <cell r="J371">
            <v>1451.4</v>
          </cell>
          <cell r="K371">
            <v>13598.2</v>
          </cell>
          <cell r="L371">
            <v>15269.7</v>
          </cell>
          <cell r="M371">
            <v>513.9</v>
          </cell>
          <cell r="N371" t="e">
            <v>#VALUE!</v>
          </cell>
          <cell r="O371">
            <v>56</v>
          </cell>
          <cell r="P371">
            <v>65.3</v>
          </cell>
          <cell r="Q371">
            <v>4236.8999999999996</v>
          </cell>
          <cell r="R371">
            <v>38.799999999999997</v>
          </cell>
          <cell r="S371">
            <v>131.4</v>
          </cell>
          <cell r="T371">
            <v>2009.4</v>
          </cell>
          <cell r="U371">
            <v>88.9</v>
          </cell>
          <cell r="V371">
            <v>2229.6999999999998</v>
          </cell>
          <cell r="W371">
            <v>52.9</v>
          </cell>
          <cell r="X371">
            <v>1.8</v>
          </cell>
          <cell r="Y371">
            <v>477.8</v>
          </cell>
          <cell r="Z371">
            <v>9.3000000000000007</v>
          </cell>
          <cell r="AA371">
            <v>12.8</v>
          </cell>
        </row>
        <row r="372">
          <cell r="A372">
            <v>430027012</v>
          </cell>
          <cell r="E372">
            <v>10.51</v>
          </cell>
          <cell r="F372" t="str">
            <v>-</v>
          </cell>
          <cell r="G372">
            <v>12</v>
          </cell>
          <cell r="H372">
            <v>198.7</v>
          </cell>
          <cell r="I372">
            <v>223.7</v>
          </cell>
          <cell r="J372">
            <v>1451.4</v>
          </cell>
          <cell r="K372">
            <v>15345.8</v>
          </cell>
          <cell r="L372">
            <v>17020.900000000001</v>
          </cell>
          <cell r="M372">
            <v>516.70000000000005</v>
          </cell>
          <cell r="N372" t="e">
            <v>#VALUE!</v>
          </cell>
          <cell r="O372">
            <v>56</v>
          </cell>
          <cell r="P372">
            <v>65.3</v>
          </cell>
          <cell r="Q372">
            <v>4946.8</v>
          </cell>
          <cell r="R372">
            <v>40.6</v>
          </cell>
          <cell r="S372">
            <v>132.1</v>
          </cell>
          <cell r="T372">
            <v>2015.3</v>
          </cell>
          <cell r="U372">
            <v>88.9</v>
          </cell>
          <cell r="V372">
            <v>2236.3000000000002</v>
          </cell>
          <cell r="W372">
            <v>54.2</v>
          </cell>
          <cell r="X372">
            <v>1.8</v>
          </cell>
          <cell r="Y372">
            <v>529.79999999999995</v>
          </cell>
          <cell r="Z372">
            <v>9.6999999999999993</v>
          </cell>
          <cell r="AA372">
            <v>12.8</v>
          </cell>
        </row>
        <row r="373">
          <cell r="A373">
            <v>430027013</v>
          </cell>
          <cell r="E373">
            <v>12.01</v>
          </cell>
          <cell r="F373" t="str">
            <v>-</v>
          </cell>
          <cell r="G373">
            <v>15</v>
          </cell>
          <cell r="H373">
            <v>209.4</v>
          </cell>
          <cell r="I373">
            <v>228.5</v>
          </cell>
          <cell r="J373">
            <v>1451.4</v>
          </cell>
          <cell r="K373">
            <v>16734.7</v>
          </cell>
          <cell r="L373">
            <v>18414.599999999999</v>
          </cell>
          <cell r="M373">
            <v>520.5</v>
          </cell>
          <cell r="N373" t="e">
            <v>#VALUE!</v>
          </cell>
          <cell r="O373">
            <v>56</v>
          </cell>
          <cell r="P373">
            <v>65.3</v>
          </cell>
          <cell r="Q373">
            <v>6491.3</v>
          </cell>
          <cell r="R373">
            <v>43</v>
          </cell>
          <cell r="S373">
            <v>133</v>
          </cell>
          <cell r="T373">
            <v>2023.1</v>
          </cell>
          <cell r="U373">
            <v>88.9</v>
          </cell>
          <cell r="V373">
            <v>2245.1</v>
          </cell>
          <cell r="W373">
            <v>55.9</v>
          </cell>
          <cell r="X373">
            <v>1.8</v>
          </cell>
          <cell r="Y373">
            <v>632.5</v>
          </cell>
          <cell r="Z373">
            <v>10.3</v>
          </cell>
          <cell r="AA373">
            <v>12.8</v>
          </cell>
        </row>
        <row r="374">
          <cell r="A374">
            <v>130030001</v>
          </cell>
          <cell r="B374">
            <v>3</v>
          </cell>
          <cell r="C374">
            <v>3</v>
          </cell>
          <cell r="D374">
            <v>1</v>
          </cell>
          <cell r="E374">
            <v>0</v>
          </cell>
          <cell r="F374" t="str">
            <v>-</v>
          </cell>
          <cell r="G374">
            <v>0.3</v>
          </cell>
          <cell r="H374">
            <v>39.1</v>
          </cell>
          <cell r="I374">
            <v>50.5</v>
          </cell>
          <cell r="J374">
            <v>1557.6</v>
          </cell>
          <cell r="K374">
            <v>1002.8</v>
          </cell>
          <cell r="L374">
            <v>2610.9</v>
          </cell>
          <cell r="M374">
            <v>183.4</v>
          </cell>
          <cell r="N374" t="e">
            <v>#VALUE!</v>
          </cell>
          <cell r="O374">
            <v>16</v>
          </cell>
          <cell r="P374">
            <v>17.100000000000001</v>
          </cell>
          <cell r="Q374">
            <v>360.5</v>
          </cell>
          <cell r="R374">
            <v>12.4</v>
          </cell>
          <cell r="S374">
            <v>8.1</v>
          </cell>
          <cell r="T374">
            <v>620.29999999999995</v>
          </cell>
          <cell r="U374">
            <v>974.3</v>
          </cell>
          <cell r="V374">
            <v>1602.7</v>
          </cell>
          <cell r="W374">
            <v>43.4</v>
          </cell>
          <cell r="X374">
            <v>0.7</v>
          </cell>
          <cell r="Y374">
            <v>60.1</v>
          </cell>
          <cell r="Z374">
            <v>3</v>
          </cell>
          <cell r="AA374">
            <v>3</v>
          </cell>
        </row>
        <row r="375">
          <cell r="A375">
            <v>130030002</v>
          </cell>
          <cell r="E375">
            <v>0.31</v>
          </cell>
          <cell r="F375" t="str">
            <v>-</v>
          </cell>
          <cell r="G375">
            <v>0.6</v>
          </cell>
          <cell r="H375">
            <v>39.1</v>
          </cell>
          <cell r="I375">
            <v>50.5</v>
          </cell>
          <cell r="J375">
            <v>1531.2</v>
          </cell>
          <cell r="K375">
            <v>881.8</v>
          </cell>
          <cell r="L375">
            <v>2463.5</v>
          </cell>
          <cell r="M375">
            <v>183.4</v>
          </cell>
          <cell r="N375" t="e">
            <v>#VALUE!</v>
          </cell>
          <cell r="O375">
            <v>16</v>
          </cell>
          <cell r="P375">
            <v>17.100000000000001</v>
          </cell>
          <cell r="Q375">
            <v>401.2</v>
          </cell>
          <cell r="R375">
            <v>12.4</v>
          </cell>
          <cell r="S375">
            <v>8.1</v>
          </cell>
          <cell r="T375">
            <v>620.29999999999995</v>
          </cell>
          <cell r="U375">
            <v>974.3</v>
          </cell>
          <cell r="V375">
            <v>1602.7</v>
          </cell>
          <cell r="W375">
            <v>43.4</v>
          </cell>
          <cell r="X375">
            <v>0.7</v>
          </cell>
          <cell r="Y375">
            <v>64.8</v>
          </cell>
          <cell r="Z375">
            <v>3</v>
          </cell>
          <cell r="AA375">
            <v>3</v>
          </cell>
        </row>
        <row r="376">
          <cell r="A376">
            <v>130030003</v>
          </cell>
          <cell r="E376">
            <v>0.61</v>
          </cell>
          <cell r="F376" t="str">
            <v>-</v>
          </cell>
          <cell r="G376">
            <v>1.5</v>
          </cell>
          <cell r="H376">
            <v>39.1</v>
          </cell>
          <cell r="I376">
            <v>50.5</v>
          </cell>
          <cell r="J376">
            <v>819.2</v>
          </cell>
          <cell r="K376">
            <v>2036.7</v>
          </cell>
          <cell r="L376">
            <v>2906.5</v>
          </cell>
          <cell r="M376">
            <v>183.4</v>
          </cell>
          <cell r="N376" t="e">
            <v>#VALUE!</v>
          </cell>
          <cell r="O376">
            <v>16</v>
          </cell>
          <cell r="P376">
            <v>17.100000000000001</v>
          </cell>
          <cell r="Q376">
            <v>533.9</v>
          </cell>
          <cell r="R376">
            <v>12.4</v>
          </cell>
          <cell r="S376">
            <v>8.1</v>
          </cell>
          <cell r="T376">
            <v>620.29999999999995</v>
          </cell>
          <cell r="U376">
            <v>974.3</v>
          </cell>
          <cell r="V376">
            <v>1602.7</v>
          </cell>
          <cell r="W376">
            <v>43.4</v>
          </cell>
          <cell r="X376">
            <v>0.7</v>
          </cell>
          <cell r="Y376">
            <v>78.7</v>
          </cell>
          <cell r="Z376">
            <v>3</v>
          </cell>
          <cell r="AA376">
            <v>3</v>
          </cell>
        </row>
        <row r="377">
          <cell r="A377">
            <v>130030004</v>
          </cell>
          <cell r="E377">
            <v>1.51</v>
          </cell>
          <cell r="F377" t="str">
            <v>-</v>
          </cell>
          <cell r="G377">
            <v>2.25</v>
          </cell>
          <cell r="H377">
            <v>39.1</v>
          </cell>
          <cell r="I377">
            <v>50.5</v>
          </cell>
          <cell r="J377">
            <v>748.8</v>
          </cell>
          <cell r="K377">
            <v>2299.6999999999998</v>
          </cell>
          <cell r="L377">
            <v>3099</v>
          </cell>
          <cell r="M377">
            <v>183.4</v>
          </cell>
          <cell r="N377" t="e">
            <v>#VALUE!</v>
          </cell>
          <cell r="O377">
            <v>16</v>
          </cell>
          <cell r="P377">
            <v>17.100000000000001</v>
          </cell>
          <cell r="Q377">
            <v>656.9</v>
          </cell>
          <cell r="R377">
            <v>12.4</v>
          </cell>
          <cell r="S377">
            <v>8.1</v>
          </cell>
          <cell r="T377">
            <v>620.29999999999995</v>
          </cell>
          <cell r="U377">
            <v>974.3</v>
          </cell>
          <cell r="V377">
            <v>1602.7</v>
          </cell>
          <cell r="W377">
            <v>43.4</v>
          </cell>
          <cell r="X377">
            <v>0.7</v>
          </cell>
          <cell r="Y377">
            <v>90.4</v>
          </cell>
          <cell r="Z377">
            <v>3</v>
          </cell>
          <cell r="AA377">
            <v>3</v>
          </cell>
        </row>
        <row r="378">
          <cell r="A378">
            <v>130030005</v>
          </cell>
          <cell r="E378">
            <v>2.2599999999999998</v>
          </cell>
          <cell r="F378" t="str">
            <v>-</v>
          </cell>
          <cell r="G378">
            <v>3</v>
          </cell>
          <cell r="H378">
            <v>40.1</v>
          </cell>
          <cell r="I378">
            <v>51</v>
          </cell>
          <cell r="J378">
            <v>784</v>
          </cell>
          <cell r="K378">
            <v>2513.6999999999998</v>
          </cell>
          <cell r="L378">
            <v>3348.7</v>
          </cell>
          <cell r="M378">
            <v>184.2</v>
          </cell>
          <cell r="N378" t="e">
            <v>#VALUE!</v>
          </cell>
          <cell r="O378">
            <v>16</v>
          </cell>
          <cell r="P378">
            <v>17.100000000000001</v>
          </cell>
          <cell r="Q378">
            <v>796.8</v>
          </cell>
          <cell r="R378">
            <v>12.8</v>
          </cell>
          <cell r="S378">
            <v>8.1999999999999993</v>
          </cell>
          <cell r="T378">
            <v>620.6</v>
          </cell>
          <cell r="U378">
            <v>978.1</v>
          </cell>
          <cell r="V378">
            <v>1606.9</v>
          </cell>
          <cell r="W378">
            <v>43.8</v>
          </cell>
          <cell r="X378">
            <v>0.7</v>
          </cell>
          <cell r="Y378">
            <v>102.5</v>
          </cell>
          <cell r="Z378">
            <v>3.1</v>
          </cell>
          <cell r="AA378">
            <v>3</v>
          </cell>
        </row>
        <row r="379">
          <cell r="A379">
            <v>130030006</v>
          </cell>
          <cell r="E379">
            <v>3.01</v>
          </cell>
          <cell r="F379" t="str">
            <v>-</v>
          </cell>
          <cell r="G379">
            <v>3.75</v>
          </cell>
          <cell r="H379">
            <v>41.9</v>
          </cell>
          <cell r="I379">
            <v>51.9</v>
          </cell>
          <cell r="J379">
            <v>819.2</v>
          </cell>
          <cell r="K379">
            <v>2807.6</v>
          </cell>
          <cell r="L379">
            <v>3678.7</v>
          </cell>
          <cell r="M379">
            <v>185.5</v>
          </cell>
          <cell r="N379" t="e">
            <v>#VALUE!</v>
          </cell>
          <cell r="O379">
            <v>16</v>
          </cell>
          <cell r="P379">
            <v>17.100000000000001</v>
          </cell>
          <cell r="Q379">
            <v>952.8</v>
          </cell>
          <cell r="R379">
            <v>13.3</v>
          </cell>
          <cell r="S379">
            <v>8.5</v>
          </cell>
          <cell r="T379">
            <v>621</v>
          </cell>
          <cell r="U379">
            <v>984.4</v>
          </cell>
          <cell r="V379">
            <v>1613.9</v>
          </cell>
          <cell r="W379">
            <v>44.5</v>
          </cell>
          <cell r="X379">
            <v>0.7</v>
          </cell>
          <cell r="Y379">
            <v>114.9</v>
          </cell>
          <cell r="Z379">
            <v>3.2</v>
          </cell>
          <cell r="AA379">
            <v>3</v>
          </cell>
        </row>
        <row r="380">
          <cell r="A380">
            <v>130030007</v>
          </cell>
          <cell r="E380">
            <v>3.76</v>
          </cell>
          <cell r="F380" t="str">
            <v>-</v>
          </cell>
          <cell r="G380">
            <v>4.5</v>
          </cell>
          <cell r="H380">
            <v>43.4</v>
          </cell>
          <cell r="I380">
            <v>52.5</v>
          </cell>
          <cell r="J380">
            <v>649.70000000000005</v>
          </cell>
          <cell r="K380">
            <v>3239.8</v>
          </cell>
          <cell r="L380">
            <v>3942</v>
          </cell>
          <cell r="M380">
            <v>186.6</v>
          </cell>
          <cell r="N380" t="e">
            <v>#VALUE!</v>
          </cell>
          <cell r="O380">
            <v>16</v>
          </cell>
          <cell r="P380">
            <v>17.100000000000001</v>
          </cell>
          <cell r="Q380">
            <v>1119.5</v>
          </cell>
          <cell r="R380">
            <v>13.8</v>
          </cell>
          <cell r="S380">
            <v>8.6</v>
          </cell>
          <cell r="T380">
            <v>621.4</v>
          </cell>
          <cell r="U380">
            <v>989.4</v>
          </cell>
          <cell r="V380">
            <v>1619.4</v>
          </cell>
          <cell r="W380">
            <v>45</v>
          </cell>
          <cell r="X380">
            <v>0.7</v>
          </cell>
          <cell r="Y380">
            <v>127.1</v>
          </cell>
          <cell r="Z380">
            <v>3.3</v>
          </cell>
          <cell r="AA380">
            <v>3</v>
          </cell>
        </row>
        <row r="381">
          <cell r="A381">
            <v>130030008</v>
          </cell>
          <cell r="E381">
            <v>4.51</v>
          </cell>
          <cell r="F381" t="str">
            <v>-</v>
          </cell>
          <cell r="G381">
            <v>6</v>
          </cell>
          <cell r="H381">
            <v>46.3</v>
          </cell>
          <cell r="I381">
            <v>53.9</v>
          </cell>
          <cell r="J381">
            <v>670.3</v>
          </cell>
          <cell r="K381">
            <v>3242.8</v>
          </cell>
          <cell r="L381">
            <v>3967</v>
          </cell>
          <cell r="M381">
            <v>188.8</v>
          </cell>
          <cell r="N381" t="e">
            <v>#VALUE!</v>
          </cell>
          <cell r="O381">
            <v>16</v>
          </cell>
          <cell r="P381">
            <v>17.100000000000001</v>
          </cell>
          <cell r="Q381">
            <v>1490.4</v>
          </cell>
          <cell r="R381">
            <v>14.7</v>
          </cell>
          <cell r="S381">
            <v>9</v>
          </cell>
          <cell r="T381">
            <v>622.20000000000005</v>
          </cell>
          <cell r="U381">
            <v>999.4</v>
          </cell>
          <cell r="V381">
            <v>1630.6</v>
          </cell>
          <cell r="W381">
            <v>46</v>
          </cell>
          <cell r="X381">
            <v>0.7</v>
          </cell>
          <cell r="Y381">
            <v>151.6</v>
          </cell>
          <cell r="Z381">
            <v>3.5</v>
          </cell>
          <cell r="AA381">
            <v>3</v>
          </cell>
        </row>
        <row r="382">
          <cell r="A382">
            <v>130030009</v>
          </cell>
          <cell r="E382">
            <v>6.01</v>
          </cell>
          <cell r="F382" t="str">
            <v>-</v>
          </cell>
          <cell r="G382">
            <v>7.5</v>
          </cell>
          <cell r="H382">
            <v>50.6</v>
          </cell>
          <cell r="I382">
            <v>55.9</v>
          </cell>
          <cell r="J382">
            <v>670.3</v>
          </cell>
          <cell r="K382">
            <v>3616.4</v>
          </cell>
          <cell r="L382">
            <v>4342.7</v>
          </cell>
          <cell r="M382">
            <v>192.1</v>
          </cell>
          <cell r="N382" t="e">
            <v>#VALUE!</v>
          </cell>
          <cell r="O382">
            <v>16</v>
          </cell>
          <cell r="P382">
            <v>17.100000000000001</v>
          </cell>
          <cell r="Q382">
            <v>1922.4</v>
          </cell>
          <cell r="R382">
            <v>16.100000000000001</v>
          </cell>
          <cell r="S382">
            <v>9.6</v>
          </cell>
          <cell r="T382">
            <v>623.29999999999995</v>
          </cell>
          <cell r="U382">
            <v>1014.5</v>
          </cell>
          <cell r="V382">
            <v>1647.4</v>
          </cell>
          <cell r="W382">
            <v>47.6</v>
          </cell>
          <cell r="X382">
            <v>0.7</v>
          </cell>
          <cell r="Y382">
            <v>176.8</v>
          </cell>
          <cell r="Z382">
            <v>3.7</v>
          </cell>
          <cell r="AA382">
            <v>3</v>
          </cell>
        </row>
        <row r="383">
          <cell r="A383">
            <v>130030010</v>
          </cell>
          <cell r="E383">
            <v>7.51</v>
          </cell>
          <cell r="F383" t="str">
            <v>-</v>
          </cell>
          <cell r="G383">
            <v>9</v>
          </cell>
          <cell r="H383">
            <v>55.3</v>
          </cell>
          <cell r="I383">
            <v>58</v>
          </cell>
          <cell r="J383">
            <v>670.3</v>
          </cell>
          <cell r="K383">
            <v>3724.2</v>
          </cell>
          <cell r="L383">
            <v>4452.6000000000004</v>
          </cell>
          <cell r="M383">
            <v>195.6</v>
          </cell>
          <cell r="N383" t="e">
            <v>#VALUE!</v>
          </cell>
          <cell r="O383">
            <v>16</v>
          </cell>
          <cell r="P383">
            <v>17.100000000000001</v>
          </cell>
          <cell r="Q383">
            <v>2410.1</v>
          </cell>
          <cell r="R383">
            <v>17.600000000000001</v>
          </cell>
          <cell r="S383">
            <v>10.199999999999999</v>
          </cell>
          <cell r="T383">
            <v>624.5</v>
          </cell>
          <cell r="U383">
            <v>1030.8</v>
          </cell>
          <cell r="V383">
            <v>1665.5</v>
          </cell>
          <cell r="W383">
            <v>49.2</v>
          </cell>
          <cell r="X383">
            <v>0.7</v>
          </cell>
          <cell r="Y383">
            <v>202.1</v>
          </cell>
          <cell r="Z383">
            <v>4</v>
          </cell>
          <cell r="AA383">
            <v>3</v>
          </cell>
        </row>
        <row r="384">
          <cell r="A384">
            <v>130030011</v>
          </cell>
          <cell r="E384">
            <v>9.01</v>
          </cell>
          <cell r="F384" t="str">
            <v>-</v>
          </cell>
          <cell r="G384">
            <v>10.5</v>
          </cell>
          <cell r="H384">
            <v>59.2</v>
          </cell>
          <cell r="I384">
            <v>59.9</v>
          </cell>
          <cell r="J384">
            <v>670.3</v>
          </cell>
          <cell r="K384">
            <v>4093</v>
          </cell>
          <cell r="L384">
            <v>4823.2</v>
          </cell>
          <cell r="M384">
            <v>198.6</v>
          </cell>
          <cell r="N384" t="e">
            <v>#VALUE!</v>
          </cell>
          <cell r="O384">
            <v>16</v>
          </cell>
          <cell r="P384">
            <v>17.100000000000001</v>
          </cell>
          <cell r="Q384">
            <v>2944</v>
          </cell>
          <cell r="R384">
            <v>18.899999999999999</v>
          </cell>
          <cell r="S384">
            <v>10.7</v>
          </cell>
          <cell r="T384">
            <v>641.9</v>
          </cell>
          <cell r="U384">
            <v>1044.7</v>
          </cell>
          <cell r="V384">
            <v>1697.3</v>
          </cell>
          <cell r="W384">
            <v>50.6</v>
          </cell>
          <cell r="X384">
            <v>0.7</v>
          </cell>
          <cell r="Y384">
            <v>227</v>
          </cell>
          <cell r="Z384">
            <v>4.2</v>
          </cell>
          <cell r="AA384">
            <v>3</v>
          </cell>
        </row>
        <row r="385">
          <cell r="A385">
            <v>130030012</v>
          </cell>
          <cell r="E385">
            <v>10.51</v>
          </cell>
          <cell r="F385" t="str">
            <v>-</v>
          </cell>
          <cell r="G385">
            <v>12</v>
          </cell>
          <cell r="H385">
            <v>61.4</v>
          </cell>
          <cell r="I385">
            <v>60.9</v>
          </cell>
          <cell r="J385">
            <v>670.3</v>
          </cell>
          <cell r="K385">
            <v>4541.6000000000004</v>
          </cell>
          <cell r="L385">
            <v>5272.8</v>
          </cell>
          <cell r="M385">
            <v>200.2</v>
          </cell>
          <cell r="N385" t="e">
            <v>#VALUE!</v>
          </cell>
          <cell r="O385">
            <v>16</v>
          </cell>
          <cell r="P385">
            <v>17.100000000000001</v>
          </cell>
          <cell r="Q385">
            <v>3510.7</v>
          </cell>
          <cell r="R385">
            <v>19.5</v>
          </cell>
          <cell r="S385">
            <v>10.9</v>
          </cell>
          <cell r="T385">
            <v>642.5</v>
          </cell>
          <cell r="U385">
            <v>1052.2</v>
          </cell>
          <cell r="V385">
            <v>1705.6</v>
          </cell>
          <cell r="W385">
            <v>51.4</v>
          </cell>
          <cell r="X385">
            <v>0.7</v>
          </cell>
          <cell r="Y385">
            <v>251.2</v>
          </cell>
          <cell r="Z385">
            <v>4.3</v>
          </cell>
          <cell r="AA385">
            <v>3</v>
          </cell>
        </row>
        <row r="386">
          <cell r="A386">
            <v>130030013</v>
          </cell>
          <cell r="E386">
            <v>12.01</v>
          </cell>
          <cell r="F386" t="str">
            <v>-</v>
          </cell>
          <cell r="G386">
            <v>15</v>
          </cell>
          <cell r="H386">
            <v>64.3</v>
          </cell>
          <cell r="I386">
            <v>62.2</v>
          </cell>
          <cell r="J386">
            <v>670.3</v>
          </cell>
          <cell r="K386">
            <v>4892</v>
          </cell>
          <cell r="L386">
            <v>5624.5</v>
          </cell>
          <cell r="M386">
            <v>202.4</v>
          </cell>
          <cell r="N386" t="e">
            <v>#VALUE!</v>
          </cell>
          <cell r="O386">
            <v>16</v>
          </cell>
          <cell r="P386">
            <v>17.100000000000001</v>
          </cell>
          <cell r="Q386">
            <v>4772.6000000000004</v>
          </cell>
          <cell r="R386">
            <v>20.5</v>
          </cell>
          <cell r="S386">
            <v>11.3</v>
          </cell>
          <cell r="T386">
            <v>643.29999999999995</v>
          </cell>
          <cell r="U386">
            <v>1062.2</v>
          </cell>
          <cell r="V386">
            <v>1716.8</v>
          </cell>
          <cell r="W386">
            <v>52.4</v>
          </cell>
          <cell r="X386">
            <v>0.7</v>
          </cell>
          <cell r="Y386">
            <v>299</v>
          </cell>
          <cell r="Z386">
            <v>4.5</v>
          </cell>
          <cell r="AA386">
            <v>3</v>
          </cell>
        </row>
        <row r="387">
          <cell r="A387">
            <v>230030001</v>
          </cell>
          <cell r="D387">
            <v>2</v>
          </cell>
          <cell r="E387">
            <v>0</v>
          </cell>
          <cell r="F387" t="str">
            <v>-</v>
          </cell>
          <cell r="G387">
            <v>0.3</v>
          </cell>
          <cell r="H387">
            <v>67.5</v>
          </cell>
          <cell r="I387">
            <v>94.9</v>
          </cell>
          <cell r="J387">
            <v>2550.9</v>
          </cell>
          <cell r="K387">
            <v>1948.3</v>
          </cell>
          <cell r="L387">
            <v>4594.1000000000004</v>
          </cell>
          <cell r="M387">
            <v>295</v>
          </cell>
          <cell r="N387" t="e">
            <v>#VALUE!</v>
          </cell>
          <cell r="O387">
            <v>32</v>
          </cell>
          <cell r="P387">
            <v>34.200000000000003</v>
          </cell>
          <cell r="Q387">
            <v>486.7</v>
          </cell>
          <cell r="R387">
            <v>17</v>
          </cell>
          <cell r="S387">
            <v>12.3</v>
          </cell>
          <cell r="T387">
            <v>844.2</v>
          </cell>
          <cell r="U387">
            <v>1223.0999999999999</v>
          </cell>
          <cell r="V387">
            <v>2079.6</v>
          </cell>
          <cell r="W387">
            <v>45.3</v>
          </cell>
          <cell r="X387">
            <v>1.1000000000000001</v>
          </cell>
          <cell r="Y387">
            <v>89.2</v>
          </cell>
          <cell r="Z387">
            <v>3.9</v>
          </cell>
          <cell r="AA387">
            <v>6.3</v>
          </cell>
        </row>
        <row r="388">
          <cell r="A388">
            <v>230030002</v>
          </cell>
          <cell r="E388">
            <v>0.31</v>
          </cell>
          <cell r="F388" t="str">
            <v>-</v>
          </cell>
          <cell r="G388">
            <v>0.6</v>
          </cell>
          <cell r="H388">
            <v>67.5</v>
          </cell>
          <cell r="I388">
            <v>94.9</v>
          </cell>
          <cell r="J388">
            <v>2515.6999999999998</v>
          </cell>
          <cell r="K388">
            <v>1713.2</v>
          </cell>
          <cell r="L388">
            <v>4323.7</v>
          </cell>
          <cell r="M388">
            <v>295</v>
          </cell>
          <cell r="N388" t="e">
            <v>#VALUE!</v>
          </cell>
          <cell r="O388">
            <v>32</v>
          </cell>
          <cell r="P388">
            <v>34.200000000000003</v>
          </cell>
          <cell r="Q388">
            <v>537.29999999999995</v>
          </cell>
          <cell r="R388">
            <v>17</v>
          </cell>
          <cell r="S388">
            <v>12.3</v>
          </cell>
          <cell r="T388">
            <v>844.2</v>
          </cell>
          <cell r="U388">
            <v>1223.0999999999999</v>
          </cell>
          <cell r="V388">
            <v>2079.6</v>
          </cell>
          <cell r="W388">
            <v>45.3</v>
          </cell>
          <cell r="X388">
            <v>1.1000000000000001</v>
          </cell>
          <cell r="Y388">
            <v>96.1</v>
          </cell>
          <cell r="Z388">
            <v>3.9</v>
          </cell>
          <cell r="AA388">
            <v>6.3</v>
          </cell>
        </row>
        <row r="389">
          <cell r="A389">
            <v>230030003</v>
          </cell>
          <cell r="E389">
            <v>0.61</v>
          </cell>
          <cell r="F389" t="str">
            <v>-</v>
          </cell>
          <cell r="G389">
            <v>1.5</v>
          </cell>
          <cell r="H389">
            <v>67.5</v>
          </cell>
          <cell r="I389">
            <v>94.9</v>
          </cell>
          <cell r="J389">
            <v>1426</v>
          </cell>
          <cell r="K389">
            <v>3380.3</v>
          </cell>
          <cell r="L389">
            <v>4901.2</v>
          </cell>
          <cell r="M389">
            <v>295</v>
          </cell>
          <cell r="N389" t="e">
            <v>#VALUE!</v>
          </cell>
          <cell r="O389">
            <v>32</v>
          </cell>
          <cell r="P389">
            <v>34.200000000000003</v>
          </cell>
          <cell r="Q389">
            <v>699.7</v>
          </cell>
          <cell r="R389">
            <v>17</v>
          </cell>
          <cell r="S389">
            <v>12.3</v>
          </cell>
          <cell r="T389">
            <v>844.2</v>
          </cell>
          <cell r="U389">
            <v>1223.0999999999999</v>
          </cell>
          <cell r="V389">
            <v>2079.6</v>
          </cell>
          <cell r="W389">
            <v>45.3</v>
          </cell>
          <cell r="X389">
            <v>1.1000000000000001</v>
          </cell>
          <cell r="Y389">
            <v>116.8</v>
          </cell>
          <cell r="Z389">
            <v>3.9</v>
          </cell>
          <cell r="AA389">
            <v>6.3</v>
          </cell>
        </row>
        <row r="390">
          <cell r="A390">
            <v>230030004</v>
          </cell>
          <cell r="E390">
            <v>1.51</v>
          </cell>
          <cell r="F390" t="str">
            <v>-</v>
          </cell>
          <cell r="G390">
            <v>2.25</v>
          </cell>
          <cell r="H390">
            <v>67.5</v>
          </cell>
          <cell r="I390">
            <v>94.9</v>
          </cell>
          <cell r="J390">
            <v>1302.7</v>
          </cell>
          <cell r="K390">
            <v>3848.1</v>
          </cell>
          <cell r="L390">
            <v>5245.7</v>
          </cell>
          <cell r="M390">
            <v>295</v>
          </cell>
          <cell r="N390" t="e">
            <v>#VALUE!</v>
          </cell>
          <cell r="O390">
            <v>32</v>
          </cell>
          <cell r="P390">
            <v>34.200000000000003</v>
          </cell>
          <cell r="Q390">
            <v>847.5</v>
          </cell>
          <cell r="R390">
            <v>17</v>
          </cell>
          <cell r="S390">
            <v>12.3</v>
          </cell>
          <cell r="T390">
            <v>844.2</v>
          </cell>
          <cell r="U390">
            <v>1223.0999999999999</v>
          </cell>
          <cell r="V390">
            <v>2079.6</v>
          </cell>
          <cell r="W390">
            <v>45.3</v>
          </cell>
          <cell r="X390">
            <v>1.1000000000000001</v>
          </cell>
          <cell r="Y390">
            <v>134.1</v>
          </cell>
          <cell r="Z390">
            <v>3.9</v>
          </cell>
          <cell r="AA390">
            <v>6.3</v>
          </cell>
        </row>
        <row r="391">
          <cell r="A391">
            <v>230030005</v>
          </cell>
          <cell r="E391">
            <v>2.2599999999999998</v>
          </cell>
          <cell r="F391" t="str">
            <v>-</v>
          </cell>
          <cell r="G391">
            <v>3</v>
          </cell>
          <cell r="H391">
            <v>69.5</v>
          </cell>
          <cell r="I391">
            <v>95.8</v>
          </cell>
          <cell r="J391">
            <v>1346.7</v>
          </cell>
          <cell r="K391">
            <v>4186.3999999999996</v>
          </cell>
          <cell r="L391">
            <v>5628.9</v>
          </cell>
          <cell r="M391">
            <v>296</v>
          </cell>
          <cell r="N391" t="e">
            <v>#VALUE!</v>
          </cell>
          <cell r="O391">
            <v>32</v>
          </cell>
          <cell r="P391">
            <v>34.200000000000003</v>
          </cell>
          <cell r="Q391">
            <v>1013.1</v>
          </cell>
          <cell r="R391">
            <v>17.5</v>
          </cell>
          <cell r="S391">
            <v>12.5</v>
          </cell>
          <cell r="T391">
            <v>844.7</v>
          </cell>
          <cell r="U391">
            <v>1226.8</v>
          </cell>
          <cell r="V391">
            <v>2084</v>
          </cell>
          <cell r="W391">
            <v>45.7</v>
          </cell>
          <cell r="X391">
            <v>1.1000000000000001</v>
          </cell>
          <cell r="Y391">
            <v>152.1</v>
          </cell>
          <cell r="Z391">
            <v>4.0999999999999996</v>
          </cell>
          <cell r="AA391">
            <v>6.3</v>
          </cell>
        </row>
        <row r="392">
          <cell r="A392">
            <v>230030006</v>
          </cell>
          <cell r="E392">
            <v>3.01</v>
          </cell>
          <cell r="F392" t="str">
            <v>-</v>
          </cell>
          <cell r="G392">
            <v>3.75</v>
          </cell>
          <cell r="H392">
            <v>73</v>
          </cell>
          <cell r="I392">
            <v>97.3</v>
          </cell>
          <cell r="J392">
            <v>1426</v>
          </cell>
          <cell r="K392">
            <v>4757.3999999999996</v>
          </cell>
          <cell r="L392">
            <v>6280.8</v>
          </cell>
          <cell r="M392">
            <v>297.7</v>
          </cell>
          <cell r="N392" t="e">
            <v>#VALUE!</v>
          </cell>
          <cell r="O392">
            <v>32</v>
          </cell>
          <cell r="P392">
            <v>34.200000000000003</v>
          </cell>
          <cell r="Q392">
            <v>1195.5999999999999</v>
          </cell>
          <cell r="R392">
            <v>18.5</v>
          </cell>
          <cell r="S392">
            <v>12.9</v>
          </cell>
          <cell r="T392">
            <v>845.4</v>
          </cell>
          <cell r="U392">
            <v>1233.0999999999999</v>
          </cell>
          <cell r="V392">
            <v>2091.4</v>
          </cell>
          <cell r="W392">
            <v>46.5</v>
          </cell>
          <cell r="X392">
            <v>1.1000000000000001</v>
          </cell>
          <cell r="Y392">
            <v>170.5</v>
          </cell>
          <cell r="Z392">
            <v>4.2</v>
          </cell>
          <cell r="AA392">
            <v>6.3</v>
          </cell>
        </row>
        <row r="393">
          <cell r="A393">
            <v>230030007</v>
          </cell>
          <cell r="E393">
            <v>3.76</v>
          </cell>
          <cell r="F393" t="str">
            <v>-</v>
          </cell>
          <cell r="G393">
            <v>4.5</v>
          </cell>
          <cell r="H393">
            <v>75.8</v>
          </cell>
          <cell r="I393">
            <v>98.6</v>
          </cell>
          <cell r="J393">
            <v>1080.3</v>
          </cell>
          <cell r="K393">
            <v>5600.3</v>
          </cell>
          <cell r="L393">
            <v>6779.2</v>
          </cell>
          <cell r="M393">
            <v>299</v>
          </cell>
          <cell r="N393" t="e">
            <v>#VALUE!</v>
          </cell>
          <cell r="O393">
            <v>32</v>
          </cell>
          <cell r="P393">
            <v>34.200000000000003</v>
          </cell>
          <cell r="Q393">
            <v>1388.3</v>
          </cell>
          <cell r="R393">
            <v>19.2</v>
          </cell>
          <cell r="S393">
            <v>13.2</v>
          </cell>
          <cell r="T393">
            <v>846</v>
          </cell>
          <cell r="U393">
            <v>1238.0999999999999</v>
          </cell>
          <cell r="V393">
            <v>2097.1999999999998</v>
          </cell>
          <cell r="W393">
            <v>47.2</v>
          </cell>
          <cell r="X393">
            <v>1.1000000000000001</v>
          </cell>
          <cell r="Y393">
            <v>188.7</v>
          </cell>
          <cell r="Z393">
            <v>4.4000000000000004</v>
          </cell>
          <cell r="AA393">
            <v>6.3</v>
          </cell>
        </row>
        <row r="394">
          <cell r="A394">
            <v>230030008</v>
          </cell>
          <cell r="E394">
            <v>4.51</v>
          </cell>
          <cell r="F394" t="str">
            <v>-</v>
          </cell>
          <cell r="G394">
            <v>6</v>
          </cell>
          <cell r="H394">
            <v>81.3</v>
          </cell>
          <cell r="I394">
            <v>101</v>
          </cell>
          <cell r="J394">
            <v>1100.9000000000001</v>
          </cell>
          <cell r="K394">
            <v>5606</v>
          </cell>
          <cell r="L394">
            <v>6808</v>
          </cell>
          <cell r="M394">
            <v>301.7</v>
          </cell>
          <cell r="N394" t="e">
            <v>#VALUE!</v>
          </cell>
          <cell r="O394">
            <v>32</v>
          </cell>
          <cell r="P394">
            <v>34.200000000000003</v>
          </cell>
          <cell r="Q394">
            <v>1811.3</v>
          </cell>
          <cell r="R394">
            <v>20.7</v>
          </cell>
          <cell r="S394">
            <v>13.7</v>
          </cell>
          <cell r="T394">
            <v>847.1</v>
          </cell>
          <cell r="U394">
            <v>1248.2</v>
          </cell>
          <cell r="V394">
            <v>2109</v>
          </cell>
          <cell r="W394">
            <v>48.5</v>
          </cell>
          <cell r="X394">
            <v>1.1000000000000001</v>
          </cell>
          <cell r="Y394">
            <v>225</v>
          </cell>
          <cell r="Z394">
            <v>4.7</v>
          </cell>
          <cell r="AA394">
            <v>6.3</v>
          </cell>
        </row>
        <row r="395">
          <cell r="A395">
            <v>230030009</v>
          </cell>
          <cell r="E395">
            <v>6.01</v>
          </cell>
          <cell r="F395" t="str">
            <v>-</v>
          </cell>
          <cell r="G395">
            <v>7.5</v>
          </cell>
          <cell r="H395">
            <v>89.6</v>
          </cell>
          <cell r="I395">
            <v>104.7</v>
          </cell>
          <cell r="J395">
            <v>1100.9000000000001</v>
          </cell>
          <cell r="K395">
            <v>6333.8</v>
          </cell>
          <cell r="L395">
            <v>7539.5</v>
          </cell>
          <cell r="M395">
            <v>305.8</v>
          </cell>
          <cell r="N395" t="e">
            <v>#VALUE!</v>
          </cell>
          <cell r="O395">
            <v>32</v>
          </cell>
          <cell r="P395">
            <v>34.200000000000003</v>
          </cell>
          <cell r="Q395">
            <v>2296.8000000000002</v>
          </cell>
          <cell r="R395">
            <v>23</v>
          </cell>
          <cell r="S395">
            <v>14.6</v>
          </cell>
          <cell r="T395">
            <v>848.8</v>
          </cell>
          <cell r="U395">
            <v>1263.3</v>
          </cell>
          <cell r="V395">
            <v>2126.6</v>
          </cell>
          <cell r="W395">
            <v>50.4</v>
          </cell>
          <cell r="X395">
            <v>1.1000000000000001</v>
          </cell>
          <cell r="Y395">
            <v>262.3</v>
          </cell>
          <cell r="Z395">
            <v>5.0999999999999996</v>
          </cell>
          <cell r="AA395">
            <v>6.3</v>
          </cell>
        </row>
        <row r="396">
          <cell r="A396">
            <v>230030010</v>
          </cell>
          <cell r="E396">
            <v>7.51</v>
          </cell>
          <cell r="F396" t="str">
            <v>-</v>
          </cell>
          <cell r="G396">
            <v>9</v>
          </cell>
          <cell r="H396">
            <v>98.5</v>
          </cell>
          <cell r="I396">
            <v>108.7</v>
          </cell>
          <cell r="J396">
            <v>1100.9000000000001</v>
          </cell>
          <cell r="K396">
            <v>6543.2</v>
          </cell>
          <cell r="L396">
            <v>7752.9</v>
          </cell>
          <cell r="M396">
            <v>310.2</v>
          </cell>
          <cell r="N396" t="e">
            <v>#VALUE!</v>
          </cell>
          <cell r="O396">
            <v>32</v>
          </cell>
          <cell r="P396">
            <v>34.200000000000003</v>
          </cell>
          <cell r="Q396">
            <v>2838.3</v>
          </cell>
          <cell r="R396">
            <v>25.5</v>
          </cell>
          <cell r="S396">
            <v>15.5</v>
          </cell>
          <cell r="T396">
            <v>850.6</v>
          </cell>
          <cell r="U396">
            <v>1279.5999999999999</v>
          </cell>
          <cell r="V396">
            <v>2145.6999999999998</v>
          </cell>
          <cell r="W396">
            <v>52.5</v>
          </cell>
          <cell r="X396">
            <v>1.1000000000000001</v>
          </cell>
          <cell r="Y396">
            <v>299.8</v>
          </cell>
          <cell r="Z396">
            <v>5.6</v>
          </cell>
          <cell r="AA396">
            <v>6.3</v>
          </cell>
        </row>
        <row r="397">
          <cell r="A397">
            <v>230030011</v>
          </cell>
          <cell r="E397">
            <v>9.01</v>
          </cell>
          <cell r="F397" t="str">
            <v>-</v>
          </cell>
          <cell r="G397">
            <v>10.5</v>
          </cell>
          <cell r="H397">
            <v>106.1</v>
          </cell>
          <cell r="I397">
            <v>112.1</v>
          </cell>
          <cell r="J397">
            <v>1100.9000000000001</v>
          </cell>
          <cell r="K397">
            <v>7173.6</v>
          </cell>
          <cell r="L397">
            <v>8386.7000000000007</v>
          </cell>
          <cell r="M397">
            <v>313.89999999999998</v>
          </cell>
          <cell r="N397" t="e">
            <v>#VALUE!</v>
          </cell>
          <cell r="O397">
            <v>32</v>
          </cell>
          <cell r="P397">
            <v>34.200000000000003</v>
          </cell>
          <cell r="Q397">
            <v>3425.3</v>
          </cell>
          <cell r="R397">
            <v>27.6</v>
          </cell>
          <cell r="S397">
            <v>16.3</v>
          </cell>
          <cell r="T397">
            <v>868.6</v>
          </cell>
          <cell r="U397">
            <v>1293.4000000000001</v>
          </cell>
          <cell r="V397">
            <v>2178.3000000000002</v>
          </cell>
          <cell r="W397">
            <v>54.3</v>
          </cell>
          <cell r="X397">
            <v>1.1000000000000001</v>
          </cell>
          <cell r="Y397">
            <v>336.9</v>
          </cell>
          <cell r="Z397">
            <v>6</v>
          </cell>
          <cell r="AA397">
            <v>6.3</v>
          </cell>
        </row>
        <row r="398">
          <cell r="A398">
            <v>230030012</v>
          </cell>
          <cell r="E398">
            <v>10.51</v>
          </cell>
          <cell r="F398" t="str">
            <v>-</v>
          </cell>
          <cell r="G398">
            <v>12</v>
          </cell>
          <cell r="H398">
            <v>110.3</v>
          </cell>
          <cell r="I398">
            <v>114</v>
          </cell>
          <cell r="J398">
            <v>1100.9000000000001</v>
          </cell>
          <cell r="K398">
            <v>8047.9</v>
          </cell>
          <cell r="L398">
            <v>9262.7999999999993</v>
          </cell>
          <cell r="M398">
            <v>315.89999999999998</v>
          </cell>
          <cell r="N398" t="e">
            <v>#VALUE!</v>
          </cell>
          <cell r="O398">
            <v>32</v>
          </cell>
          <cell r="P398">
            <v>34.200000000000003</v>
          </cell>
          <cell r="Q398">
            <v>4043.5</v>
          </cell>
          <cell r="R398">
            <v>28.7</v>
          </cell>
          <cell r="S398">
            <v>16.7</v>
          </cell>
          <cell r="T398">
            <v>869.5</v>
          </cell>
          <cell r="U398">
            <v>1300.9000000000001</v>
          </cell>
          <cell r="V398">
            <v>2187.1</v>
          </cell>
          <cell r="W398">
            <v>55.3</v>
          </cell>
          <cell r="X398">
            <v>1.1000000000000001</v>
          </cell>
          <cell r="Y398">
            <v>372.8</v>
          </cell>
          <cell r="Z398">
            <v>6.3</v>
          </cell>
          <cell r="AA398">
            <v>6.3</v>
          </cell>
        </row>
        <row r="399">
          <cell r="A399">
            <v>230030013</v>
          </cell>
          <cell r="E399">
            <v>12.01</v>
          </cell>
          <cell r="F399" t="str">
            <v>-</v>
          </cell>
          <cell r="G399">
            <v>15</v>
          </cell>
          <cell r="H399">
            <v>115.8</v>
          </cell>
          <cell r="I399">
            <v>116.4</v>
          </cell>
          <cell r="J399">
            <v>1100.9000000000001</v>
          </cell>
          <cell r="K399">
            <v>8728.6</v>
          </cell>
          <cell r="L399">
            <v>9946</v>
          </cell>
          <cell r="M399">
            <v>318.60000000000002</v>
          </cell>
          <cell r="N399" t="e">
            <v>#VALUE!</v>
          </cell>
          <cell r="O399">
            <v>32</v>
          </cell>
          <cell r="P399">
            <v>34.200000000000003</v>
          </cell>
          <cell r="Q399">
            <v>5407</v>
          </cell>
          <cell r="R399">
            <v>30.2</v>
          </cell>
          <cell r="S399">
            <v>17.2</v>
          </cell>
          <cell r="T399">
            <v>870.6</v>
          </cell>
          <cell r="U399">
            <v>1311</v>
          </cell>
          <cell r="V399">
            <v>2198.9</v>
          </cell>
          <cell r="W399">
            <v>56.6</v>
          </cell>
          <cell r="X399">
            <v>1.1000000000000001</v>
          </cell>
          <cell r="Y399">
            <v>443.7</v>
          </cell>
          <cell r="Z399">
            <v>6.6</v>
          </cell>
          <cell r="AA399">
            <v>6.3</v>
          </cell>
        </row>
        <row r="400">
          <cell r="A400">
            <v>330030001</v>
          </cell>
          <cell r="B400">
            <v>3</v>
          </cell>
          <cell r="C400">
            <v>3</v>
          </cell>
          <cell r="D400">
            <v>3</v>
          </cell>
          <cell r="E400">
            <v>0</v>
          </cell>
          <cell r="F400" t="str">
            <v>-</v>
          </cell>
          <cell r="G400">
            <v>0.3</v>
          </cell>
          <cell r="H400">
            <v>95.9</v>
          </cell>
          <cell r="I400">
            <v>140.30000000000001</v>
          </cell>
          <cell r="J400">
            <v>3473.8</v>
          </cell>
          <cell r="K400">
            <v>2893.9</v>
          </cell>
          <cell r="L400">
            <v>6508</v>
          </cell>
          <cell r="M400">
            <v>406.6</v>
          </cell>
          <cell r="N400" t="e">
            <v>#VALUE!</v>
          </cell>
          <cell r="O400">
            <v>48</v>
          </cell>
          <cell r="P400">
            <v>51.2</v>
          </cell>
          <cell r="Q400">
            <v>613</v>
          </cell>
          <cell r="R400">
            <v>21.5</v>
          </cell>
          <cell r="S400">
            <v>16.600000000000001</v>
          </cell>
          <cell r="T400">
            <v>1079</v>
          </cell>
          <cell r="U400">
            <v>1448.1</v>
          </cell>
          <cell r="V400">
            <v>2543.6</v>
          </cell>
          <cell r="W400">
            <v>47.1</v>
          </cell>
          <cell r="X400">
            <v>1.6</v>
          </cell>
          <cell r="Y400">
            <v>118.3</v>
          </cell>
          <cell r="Z400">
            <v>4.8</v>
          </cell>
          <cell r="AA400">
            <v>9.6</v>
          </cell>
        </row>
        <row r="401">
          <cell r="A401">
            <v>330030002</v>
          </cell>
          <cell r="E401">
            <v>0.31</v>
          </cell>
          <cell r="F401" t="str">
            <v>-</v>
          </cell>
          <cell r="G401">
            <v>0.6</v>
          </cell>
          <cell r="H401">
            <v>95.9</v>
          </cell>
          <cell r="I401">
            <v>140.30000000000001</v>
          </cell>
          <cell r="J401">
            <v>3420.9</v>
          </cell>
          <cell r="K401">
            <v>2544.6</v>
          </cell>
          <cell r="L401">
            <v>6105.8</v>
          </cell>
          <cell r="M401">
            <v>406.6</v>
          </cell>
          <cell r="N401" t="e">
            <v>#VALUE!</v>
          </cell>
          <cell r="O401">
            <v>48</v>
          </cell>
          <cell r="P401">
            <v>51.2</v>
          </cell>
          <cell r="Q401">
            <v>673.4</v>
          </cell>
          <cell r="R401">
            <v>21.5</v>
          </cell>
          <cell r="S401">
            <v>16.600000000000001</v>
          </cell>
          <cell r="T401">
            <v>1079</v>
          </cell>
          <cell r="U401">
            <v>1448.1</v>
          </cell>
          <cell r="V401">
            <v>2543.6</v>
          </cell>
          <cell r="W401">
            <v>47.1</v>
          </cell>
          <cell r="X401">
            <v>1.6</v>
          </cell>
          <cell r="Y401">
            <v>127.5</v>
          </cell>
          <cell r="Z401">
            <v>4.8</v>
          </cell>
          <cell r="AA401">
            <v>9.6</v>
          </cell>
        </row>
        <row r="402">
          <cell r="A402">
            <v>330030003</v>
          </cell>
          <cell r="E402">
            <v>0.61</v>
          </cell>
          <cell r="F402" t="str">
            <v>-</v>
          </cell>
          <cell r="G402">
            <v>1.5</v>
          </cell>
          <cell r="H402">
            <v>95.9</v>
          </cell>
          <cell r="I402">
            <v>140.30000000000001</v>
          </cell>
          <cell r="J402">
            <v>1953.6</v>
          </cell>
          <cell r="K402">
            <v>4723.8</v>
          </cell>
          <cell r="L402">
            <v>6817.7</v>
          </cell>
          <cell r="M402">
            <v>406.6</v>
          </cell>
          <cell r="N402" t="e">
            <v>#VALUE!</v>
          </cell>
          <cell r="O402">
            <v>48</v>
          </cell>
          <cell r="P402">
            <v>51.2</v>
          </cell>
          <cell r="Q402">
            <v>865.6</v>
          </cell>
          <cell r="R402">
            <v>21.5</v>
          </cell>
          <cell r="S402">
            <v>16.600000000000001</v>
          </cell>
          <cell r="T402">
            <v>1079</v>
          </cell>
          <cell r="U402">
            <v>1448.1</v>
          </cell>
          <cell r="V402">
            <v>2543.6</v>
          </cell>
          <cell r="W402">
            <v>47.1</v>
          </cell>
          <cell r="X402">
            <v>1.6</v>
          </cell>
          <cell r="Y402">
            <v>154.9</v>
          </cell>
          <cell r="Z402">
            <v>4.8</v>
          </cell>
          <cell r="AA402">
            <v>9.6</v>
          </cell>
        </row>
        <row r="403">
          <cell r="A403">
            <v>330030004</v>
          </cell>
          <cell r="E403">
            <v>1.51</v>
          </cell>
          <cell r="F403" t="str">
            <v>-</v>
          </cell>
          <cell r="G403">
            <v>2.25</v>
          </cell>
          <cell r="H403">
            <v>95.9</v>
          </cell>
          <cell r="I403">
            <v>140.30000000000001</v>
          </cell>
          <cell r="J403">
            <v>1768.5</v>
          </cell>
          <cell r="K403">
            <v>5396.6</v>
          </cell>
          <cell r="L403">
            <v>7305.4</v>
          </cell>
          <cell r="M403">
            <v>406.6</v>
          </cell>
          <cell r="N403" t="e">
            <v>#VALUE!</v>
          </cell>
          <cell r="O403">
            <v>48</v>
          </cell>
          <cell r="P403">
            <v>51.2</v>
          </cell>
          <cell r="Q403">
            <v>1038.0999999999999</v>
          </cell>
          <cell r="R403">
            <v>21.5</v>
          </cell>
          <cell r="S403">
            <v>16.600000000000001</v>
          </cell>
          <cell r="T403">
            <v>1079</v>
          </cell>
          <cell r="U403">
            <v>1448.1</v>
          </cell>
          <cell r="V403">
            <v>2543.6</v>
          </cell>
          <cell r="W403">
            <v>47.1</v>
          </cell>
          <cell r="X403">
            <v>1.6</v>
          </cell>
          <cell r="Y403">
            <v>177.8</v>
          </cell>
          <cell r="Z403">
            <v>4.8</v>
          </cell>
          <cell r="AA403">
            <v>9.6</v>
          </cell>
        </row>
        <row r="404">
          <cell r="A404">
            <v>330030005</v>
          </cell>
          <cell r="E404">
            <v>2.2599999999999998</v>
          </cell>
          <cell r="F404" t="str">
            <v>-</v>
          </cell>
          <cell r="G404">
            <v>3</v>
          </cell>
          <cell r="H404">
            <v>99</v>
          </cell>
          <cell r="I404">
            <v>141.69999999999999</v>
          </cell>
          <cell r="J404">
            <v>1839</v>
          </cell>
          <cell r="K404">
            <v>5859.1</v>
          </cell>
          <cell r="L404">
            <v>7839.8</v>
          </cell>
          <cell r="M404">
            <v>407.8</v>
          </cell>
          <cell r="N404" t="e">
            <v>#VALUE!</v>
          </cell>
          <cell r="O404">
            <v>48</v>
          </cell>
          <cell r="P404">
            <v>51.2</v>
          </cell>
          <cell r="Q404">
            <v>1229.4000000000001</v>
          </cell>
          <cell r="R404">
            <v>22.3</v>
          </cell>
          <cell r="S404">
            <v>16.8</v>
          </cell>
          <cell r="T404">
            <v>1079.5</v>
          </cell>
          <cell r="U404">
            <v>1451.9</v>
          </cell>
          <cell r="V404">
            <v>2548.3000000000002</v>
          </cell>
          <cell r="W404">
            <v>47.7</v>
          </cell>
          <cell r="X404">
            <v>1.6</v>
          </cell>
          <cell r="Y404">
            <v>201.6</v>
          </cell>
          <cell r="Z404">
            <v>5</v>
          </cell>
          <cell r="AA404">
            <v>9.6</v>
          </cell>
        </row>
        <row r="405">
          <cell r="A405">
            <v>330030006</v>
          </cell>
          <cell r="E405">
            <v>3.01</v>
          </cell>
          <cell r="F405" t="str">
            <v>-</v>
          </cell>
          <cell r="G405">
            <v>3.75</v>
          </cell>
          <cell r="H405">
            <v>104.1</v>
          </cell>
          <cell r="I405">
            <v>144</v>
          </cell>
          <cell r="J405">
            <v>1953.6</v>
          </cell>
          <cell r="K405">
            <v>6707.3</v>
          </cell>
          <cell r="L405">
            <v>8804.7999999999993</v>
          </cell>
          <cell r="M405">
            <v>409.9</v>
          </cell>
          <cell r="N405" t="e">
            <v>#VALUE!</v>
          </cell>
          <cell r="O405">
            <v>48</v>
          </cell>
          <cell r="P405">
            <v>51.2</v>
          </cell>
          <cell r="Q405">
            <v>1438.3</v>
          </cell>
          <cell r="R405">
            <v>23.6</v>
          </cell>
          <cell r="S405">
            <v>17.3</v>
          </cell>
          <cell r="T405">
            <v>1080.5</v>
          </cell>
          <cell r="U405">
            <v>1458.2</v>
          </cell>
          <cell r="V405">
            <v>2556</v>
          </cell>
          <cell r="W405">
            <v>48.6</v>
          </cell>
          <cell r="X405">
            <v>1.6</v>
          </cell>
          <cell r="Y405">
            <v>226.1</v>
          </cell>
          <cell r="Z405">
            <v>5.3</v>
          </cell>
          <cell r="AA405">
            <v>9.6</v>
          </cell>
        </row>
        <row r="406">
          <cell r="A406">
            <v>330030007</v>
          </cell>
          <cell r="E406">
            <v>3.76</v>
          </cell>
          <cell r="F406" t="str">
            <v>-</v>
          </cell>
          <cell r="G406">
            <v>4.5</v>
          </cell>
          <cell r="H406">
            <v>108.1</v>
          </cell>
          <cell r="I406">
            <v>145.80000000000001</v>
          </cell>
          <cell r="J406">
            <v>1431.6</v>
          </cell>
          <cell r="K406">
            <v>7960.8</v>
          </cell>
          <cell r="L406">
            <v>9538.2000000000007</v>
          </cell>
          <cell r="M406">
            <v>411.5</v>
          </cell>
          <cell r="N406" t="e">
            <v>#VALUE!</v>
          </cell>
          <cell r="O406">
            <v>48</v>
          </cell>
          <cell r="P406">
            <v>51.2</v>
          </cell>
          <cell r="Q406">
            <v>1657.1</v>
          </cell>
          <cell r="R406">
            <v>24.7</v>
          </cell>
          <cell r="S406">
            <v>17.7</v>
          </cell>
          <cell r="T406">
            <v>1081.2</v>
          </cell>
          <cell r="U406">
            <v>1463.2</v>
          </cell>
          <cell r="V406">
            <v>2562.1999999999998</v>
          </cell>
          <cell r="W406">
            <v>49.4</v>
          </cell>
          <cell r="X406">
            <v>1.6</v>
          </cell>
          <cell r="Y406">
            <v>250.2</v>
          </cell>
          <cell r="Z406">
            <v>5.5</v>
          </cell>
          <cell r="AA406">
            <v>9.6</v>
          </cell>
        </row>
        <row r="407">
          <cell r="A407">
            <v>330030008</v>
          </cell>
          <cell r="E407">
            <v>4.51</v>
          </cell>
          <cell r="F407" t="str">
            <v>-</v>
          </cell>
          <cell r="G407">
            <v>6</v>
          </cell>
          <cell r="H407">
            <v>116.3</v>
          </cell>
          <cell r="I407">
            <v>149.5</v>
          </cell>
          <cell r="J407">
            <v>1452.2</v>
          </cell>
          <cell r="K407">
            <v>7969.3</v>
          </cell>
          <cell r="L407">
            <v>9571</v>
          </cell>
          <cell r="M407">
            <v>414.7</v>
          </cell>
          <cell r="N407" t="e">
            <v>#VALUE!</v>
          </cell>
          <cell r="O407">
            <v>48</v>
          </cell>
          <cell r="P407">
            <v>51.2</v>
          </cell>
          <cell r="Q407">
            <v>2132.1999999999998</v>
          </cell>
          <cell r="R407">
            <v>26.8</v>
          </cell>
          <cell r="S407">
            <v>18.399999999999999</v>
          </cell>
          <cell r="T407">
            <v>1082.8</v>
          </cell>
          <cell r="U407">
            <v>1473.3</v>
          </cell>
          <cell r="V407">
            <v>2574.5</v>
          </cell>
          <cell r="W407">
            <v>51</v>
          </cell>
          <cell r="X407">
            <v>1.6</v>
          </cell>
          <cell r="Y407">
            <v>298.39999999999998</v>
          </cell>
          <cell r="Z407">
            <v>5.9</v>
          </cell>
          <cell r="AA407">
            <v>9.6</v>
          </cell>
        </row>
        <row r="408">
          <cell r="A408">
            <v>330030009</v>
          </cell>
          <cell r="E408">
            <v>6.01</v>
          </cell>
          <cell r="F408" t="str">
            <v>-</v>
          </cell>
          <cell r="G408">
            <v>7.5</v>
          </cell>
          <cell r="H408">
            <v>128.5</v>
          </cell>
          <cell r="I408">
            <v>155</v>
          </cell>
          <cell r="J408">
            <v>1452.2</v>
          </cell>
          <cell r="K408">
            <v>9051.2000000000007</v>
          </cell>
          <cell r="L408">
            <v>10658.4</v>
          </cell>
          <cell r="M408">
            <v>419.5</v>
          </cell>
          <cell r="N408" t="e">
            <v>#VALUE!</v>
          </cell>
          <cell r="O408">
            <v>48</v>
          </cell>
          <cell r="P408">
            <v>51.2</v>
          </cell>
          <cell r="Q408">
            <v>2671.2</v>
          </cell>
          <cell r="R408">
            <v>30</v>
          </cell>
          <cell r="S408">
            <v>19.600000000000001</v>
          </cell>
          <cell r="T408">
            <v>1085.0999999999999</v>
          </cell>
          <cell r="U408">
            <v>1488.3</v>
          </cell>
          <cell r="V408">
            <v>2593</v>
          </cell>
          <cell r="W408">
            <v>53.3</v>
          </cell>
          <cell r="X408">
            <v>1.6</v>
          </cell>
          <cell r="Y408">
            <v>347.9</v>
          </cell>
          <cell r="Z408">
            <v>6.6</v>
          </cell>
          <cell r="AA408">
            <v>9.6</v>
          </cell>
        </row>
        <row r="409">
          <cell r="A409">
            <v>330030010</v>
          </cell>
          <cell r="E409">
            <v>7.51</v>
          </cell>
          <cell r="F409" t="str">
            <v>-</v>
          </cell>
          <cell r="G409">
            <v>9</v>
          </cell>
          <cell r="H409">
            <v>141.80000000000001</v>
          </cell>
          <cell r="I409">
            <v>160.9</v>
          </cell>
          <cell r="J409">
            <v>1452.2</v>
          </cell>
          <cell r="K409">
            <v>9362.2000000000007</v>
          </cell>
          <cell r="L409">
            <v>10975.4</v>
          </cell>
          <cell r="M409">
            <v>424.8</v>
          </cell>
          <cell r="N409" t="e">
            <v>#VALUE!</v>
          </cell>
          <cell r="O409">
            <v>48</v>
          </cell>
          <cell r="P409">
            <v>51.2</v>
          </cell>
          <cell r="Q409">
            <v>3266.5</v>
          </cell>
          <cell r="R409">
            <v>33.4</v>
          </cell>
          <cell r="S409">
            <v>20.8</v>
          </cell>
          <cell r="T409">
            <v>1087.5999999999999</v>
          </cell>
          <cell r="U409">
            <v>1504.7</v>
          </cell>
          <cell r="V409">
            <v>2613</v>
          </cell>
          <cell r="W409">
            <v>55.8</v>
          </cell>
          <cell r="X409">
            <v>1.6</v>
          </cell>
          <cell r="Y409">
            <v>397.6</v>
          </cell>
          <cell r="Z409">
            <v>7.3</v>
          </cell>
          <cell r="AA409">
            <v>9.6</v>
          </cell>
        </row>
        <row r="410">
          <cell r="A410">
            <v>330030011</v>
          </cell>
          <cell r="E410">
            <v>9.01</v>
          </cell>
          <cell r="F410" t="str">
            <v>-</v>
          </cell>
          <cell r="G410">
            <v>10.5</v>
          </cell>
          <cell r="H410">
            <v>153</v>
          </cell>
          <cell r="I410">
            <v>166</v>
          </cell>
          <cell r="J410">
            <v>1452.2</v>
          </cell>
          <cell r="K410">
            <v>10254.200000000001</v>
          </cell>
          <cell r="L410">
            <v>11872.4</v>
          </cell>
          <cell r="M410">
            <v>429.2</v>
          </cell>
          <cell r="N410" t="e">
            <v>#VALUE!</v>
          </cell>
          <cell r="O410">
            <v>48</v>
          </cell>
          <cell r="P410">
            <v>51.2</v>
          </cell>
          <cell r="Q410">
            <v>3906.6</v>
          </cell>
          <cell r="R410">
            <v>36.299999999999997</v>
          </cell>
          <cell r="S410">
            <v>21.9</v>
          </cell>
          <cell r="T410">
            <v>1106.0999999999999</v>
          </cell>
          <cell r="U410">
            <v>1518.5</v>
          </cell>
          <cell r="V410">
            <v>2646.4</v>
          </cell>
          <cell r="W410">
            <v>58</v>
          </cell>
          <cell r="X410">
            <v>1.6</v>
          </cell>
          <cell r="Y410">
            <v>446.8</v>
          </cell>
          <cell r="Z410">
            <v>7.9</v>
          </cell>
          <cell r="AA410">
            <v>9.6</v>
          </cell>
        </row>
        <row r="411">
          <cell r="A411">
            <v>330030012</v>
          </cell>
          <cell r="E411">
            <v>10.51</v>
          </cell>
          <cell r="F411" t="str">
            <v>-</v>
          </cell>
          <cell r="G411">
            <v>12</v>
          </cell>
          <cell r="H411">
            <v>159.1</v>
          </cell>
          <cell r="I411">
            <v>168.7</v>
          </cell>
          <cell r="J411">
            <v>1452.2</v>
          </cell>
          <cell r="K411">
            <v>11554.2</v>
          </cell>
          <cell r="L411">
            <v>13175.2</v>
          </cell>
          <cell r="M411">
            <v>431.7</v>
          </cell>
          <cell r="N411" t="e">
            <v>#VALUE!</v>
          </cell>
          <cell r="O411">
            <v>48</v>
          </cell>
          <cell r="P411">
            <v>51.2</v>
          </cell>
          <cell r="Q411">
            <v>4576.3</v>
          </cell>
          <cell r="R411">
            <v>37.9</v>
          </cell>
          <cell r="S411">
            <v>22.4</v>
          </cell>
          <cell r="T411">
            <v>1107.2</v>
          </cell>
          <cell r="U411">
            <v>1526</v>
          </cell>
          <cell r="V411">
            <v>2655.7</v>
          </cell>
          <cell r="W411">
            <v>59.1</v>
          </cell>
          <cell r="X411">
            <v>1.6</v>
          </cell>
          <cell r="Y411">
            <v>494.4</v>
          </cell>
          <cell r="Z411">
            <v>8.1999999999999993</v>
          </cell>
          <cell r="AA411">
            <v>9.6</v>
          </cell>
        </row>
        <row r="412">
          <cell r="A412">
            <v>330030013</v>
          </cell>
          <cell r="E412">
            <v>12.01</v>
          </cell>
          <cell r="F412" t="str">
            <v>-</v>
          </cell>
          <cell r="G412">
            <v>15</v>
          </cell>
          <cell r="H412">
            <v>167.3</v>
          </cell>
          <cell r="I412">
            <v>172.4</v>
          </cell>
          <cell r="J412">
            <v>1452.2</v>
          </cell>
          <cell r="K412">
            <v>12565.2</v>
          </cell>
          <cell r="L412">
            <v>14189.8</v>
          </cell>
          <cell r="M412">
            <v>434.9</v>
          </cell>
          <cell r="N412" t="e">
            <v>#VALUE!</v>
          </cell>
          <cell r="O412">
            <v>48</v>
          </cell>
          <cell r="P412">
            <v>51.2</v>
          </cell>
          <cell r="Q412">
            <v>6041.5</v>
          </cell>
          <cell r="R412">
            <v>40</v>
          </cell>
          <cell r="S412">
            <v>23.2</v>
          </cell>
          <cell r="T412">
            <v>1108.8</v>
          </cell>
          <cell r="U412">
            <v>1536.1</v>
          </cell>
          <cell r="V412">
            <v>2668</v>
          </cell>
          <cell r="W412">
            <v>60.7</v>
          </cell>
          <cell r="X412">
            <v>1.6</v>
          </cell>
          <cell r="Y412">
            <v>588.4</v>
          </cell>
          <cell r="Z412">
            <v>8.6</v>
          </cell>
          <cell r="AA412">
            <v>9.6</v>
          </cell>
        </row>
        <row r="413">
          <cell r="A413">
            <v>430030001</v>
          </cell>
          <cell r="D413">
            <v>4</v>
          </cell>
          <cell r="E413">
            <v>0</v>
          </cell>
          <cell r="F413" t="str">
            <v>-</v>
          </cell>
          <cell r="G413">
            <v>0.3</v>
          </cell>
          <cell r="H413">
            <v>124.3</v>
          </cell>
          <cell r="I413">
            <v>187.6</v>
          </cell>
          <cell r="J413">
            <v>4387.8</v>
          </cell>
          <cell r="K413">
            <v>3976.9</v>
          </cell>
          <cell r="L413">
            <v>8552.2999999999993</v>
          </cell>
          <cell r="M413">
            <v>518.29999999999995</v>
          </cell>
          <cell r="N413" t="e">
            <v>#VALUE!</v>
          </cell>
          <cell r="O413">
            <v>64</v>
          </cell>
          <cell r="P413">
            <v>68.3</v>
          </cell>
          <cell r="Q413">
            <v>739.2</v>
          </cell>
          <cell r="R413">
            <v>26</v>
          </cell>
          <cell r="S413">
            <v>20.8</v>
          </cell>
          <cell r="T413">
            <v>1302.9000000000001</v>
          </cell>
          <cell r="U413">
            <v>1673.2</v>
          </cell>
          <cell r="V413">
            <v>2996.9</v>
          </cell>
          <cell r="W413">
            <v>48.9</v>
          </cell>
          <cell r="X413">
            <v>2</v>
          </cell>
          <cell r="Y413">
            <v>147.4</v>
          </cell>
          <cell r="Z413">
            <v>5.8</v>
          </cell>
          <cell r="AA413">
            <v>12.9</v>
          </cell>
        </row>
        <row r="414">
          <cell r="A414">
            <v>430030002</v>
          </cell>
          <cell r="E414">
            <v>0.31</v>
          </cell>
          <cell r="F414" t="str">
            <v>-</v>
          </cell>
          <cell r="G414">
            <v>0.6</v>
          </cell>
          <cell r="H414">
            <v>124.3</v>
          </cell>
          <cell r="I414">
            <v>187.6</v>
          </cell>
          <cell r="J414">
            <v>4317.3</v>
          </cell>
          <cell r="K414">
            <v>3496.9</v>
          </cell>
          <cell r="L414">
            <v>8001.8</v>
          </cell>
          <cell r="M414">
            <v>518.29999999999995</v>
          </cell>
          <cell r="N414" t="e">
            <v>#VALUE!</v>
          </cell>
          <cell r="O414">
            <v>64</v>
          </cell>
          <cell r="P414">
            <v>68.3</v>
          </cell>
          <cell r="Q414">
            <v>809.5</v>
          </cell>
          <cell r="R414">
            <v>26</v>
          </cell>
          <cell r="S414">
            <v>20.8</v>
          </cell>
          <cell r="T414">
            <v>1302.9000000000001</v>
          </cell>
          <cell r="U414">
            <v>1673.2</v>
          </cell>
          <cell r="V414">
            <v>2996.9</v>
          </cell>
          <cell r="W414">
            <v>48.9</v>
          </cell>
          <cell r="X414">
            <v>2</v>
          </cell>
          <cell r="Y414">
            <v>158.80000000000001</v>
          </cell>
          <cell r="Z414">
            <v>5.8</v>
          </cell>
          <cell r="AA414">
            <v>12.9</v>
          </cell>
        </row>
        <row r="415">
          <cell r="A415">
            <v>430030003</v>
          </cell>
          <cell r="E415">
            <v>0.61</v>
          </cell>
          <cell r="F415" t="str">
            <v>-</v>
          </cell>
          <cell r="G415">
            <v>1.5</v>
          </cell>
          <cell r="H415">
            <v>124.3</v>
          </cell>
          <cell r="I415">
            <v>187.6</v>
          </cell>
          <cell r="J415">
            <v>2481.1</v>
          </cell>
          <cell r="K415">
            <v>6181.2</v>
          </cell>
          <cell r="L415">
            <v>8849.7999999999993</v>
          </cell>
          <cell r="M415">
            <v>518.29999999999995</v>
          </cell>
          <cell r="N415" t="e">
            <v>#VALUE!</v>
          </cell>
          <cell r="O415">
            <v>64</v>
          </cell>
          <cell r="P415">
            <v>68.3</v>
          </cell>
          <cell r="Q415">
            <v>1031.4000000000001</v>
          </cell>
          <cell r="R415">
            <v>26</v>
          </cell>
          <cell r="S415">
            <v>20.8</v>
          </cell>
          <cell r="T415">
            <v>1302.9000000000001</v>
          </cell>
          <cell r="U415">
            <v>1673.2</v>
          </cell>
          <cell r="V415">
            <v>2996.9</v>
          </cell>
          <cell r="W415">
            <v>48.9</v>
          </cell>
          <cell r="X415">
            <v>2</v>
          </cell>
          <cell r="Y415">
            <v>193</v>
          </cell>
          <cell r="Z415">
            <v>5.8</v>
          </cell>
          <cell r="AA415">
            <v>12.9</v>
          </cell>
        </row>
        <row r="416">
          <cell r="A416">
            <v>430030004</v>
          </cell>
          <cell r="E416">
            <v>1.51</v>
          </cell>
          <cell r="F416" t="str">
            <v>-</v>
          </cell>
          <cell r="G416">
            <v>2.25</v>
          </cell>
          <cell r="H416">
            <v>124.3</v>
          </cell>
          <cell r="I416">
            <v>187.6</v>
          </cell>
          <cell r="J416">
            <v>2234.3000000000002</v>
          </cell>
          <cell r="K416">
            <v>7082.5</v>
          </cell>
          <cell r="L416">
            <v>9504.5</v>
          </cell>
          <cell r="M416">
            <v>518.29999999999995</v>
          </cell>
          <cell r="N416" t="e">
            <v>#VALUE!</v>
          </cell>
          <cell r="O416">
            <v>64</v>
          </cell>
          <cell r="P416">
            <v>68.3</v>
          </cell>
          <cell r="Q416">
            <v>1228.5999999999999</v>
          </cell>
          <cell r="R416">
            <v>26</v>
          </cell>
          <cell r="S416">
            <v>20.8</v>
          </cell>
          <cell r="T416">
            <v>1302.9000000000001</v>
          </cell>
          <cell r="U416">
            <v>1673.2</v>
          </cell>
          <cell r="V416">
            <v>2996.9</v>
          </cell>
          <cell r="W416">
            <v>48.9</v>
          </cell>
          <cell r="X416">
            <v>2</v>
          </cell>
          <cell r="Y416">
            <v>221.6</v>
          </cell>
          <cell r="Z416">
            <v>5.8</v>
          </cell>
          <cell r="AA416">
            <v>12.9</v>
          </cell>
        </row>
        <row r="417">
          <cell r="A417">
            <v>430030005</v>
          </cell>
          <cell r="E417">
            <v>2.2599999999999998</v>
          </cell>
          <cell r="F417" t="str">
            <v>-</v>
          </cell>
          <cell r="G417">
            <v>3</v>
          </cell>
          <cell r="H417">
            <v>128.4</v>
          </cell>
          <cell r="I417">
            <v>189.4</v>
          </cell>
          <cell r="J417">
            <v>2331.3000000000002</v>
          </cell>
          <cell r="K417">
            <v>7676.5</v>
          </cell>
          <cell r="L417">
            <v>10197.1</v>
          </cell>
          <cell r="M417">
            <v>519.70000000000005</v>
          </cell>
          <cell r="N417" t="e">
            <v>#VALUE!</v>
          </cell>
          <cell r="O417">
            <v>64</v>
          </cell>
          <cell r="P417">
            <v>68.3</v>
          </cell>
          <cell r="Q417">
            <v>1445.7</v>
          </cell>
          <cell r="R417">
            <v>27</v>
          </cell>
          <cell r="S417">
            <v>21.1</v>
          </cell>
          <cell r="T417">
            <v>1303.5999999999999</v>
          </cell>
          <cell r="U417">
            <v>1677</v>
          </cell>
          <cell r="V417">
            <v>3001.8</v>
          </cell>
          <cell r="W417">
            <v>49.6</v>
          </cell>
          <cell r="X417">
            <v>2</v>
          </cell>
          <cell r="Y417">
            <v>251.2</v>
          </cell>
          <cell r="Z417">
            <v>6</v>
          </cell>
          <cell r="AA417">
            <v>12.9</v>
          </cell>
        </row>
        <row r="418">
          <cell r="A418">
            <v>430030006</v>
          </cell>
          <cell r="E418">
            <v>3.01</v>
          </cell>
          <cell r="F418" t="str">
            <v>-</v>
          </cell>
          <cell r="G418">
            <v>3.75</v>
          </cell>
          <cell r="H418">
            <v>135.1</v>
          </cell>
          <cell r="I418">
            <v>192.4</v>
          </cell>
          <cell r="J418">
            <v>2481.1</v>
          </cell>
          <cell r="K418">
            <v>8842.1</v>
          </cell>
          <cell r="L418">
            <v>11515.5</v>
          </cell>
          <cell r="M418">
            <v>522</v>
          </cell>
          <cell r="N418" t="e">
            <v>#VALUE!</v>
          </cell>
          <cell r="O418">
            <v>64</v>
          </cell>
          <cell r="P418">
            <v>68.3</v>
          </cell>
          <cell r="Q418">
            <v>1681</v>
          </cell>
          <cell r="R418">
            <v>28.7</v>
          </cell>
          <cell r="S418">
            <v>21.7</v>
          </cell>
          <cell r="T418">
            <v>1304.8</v>
          </cell>
          <cell r="U418">
            <v>1683.3</v>
          </cell>
          <cell r="V418">
            <v>3009.8</v>
          </cell>
          <cell r="W418">
            <v>50.7</v>
          </cell>
          <cell r="X418">
            <v>2</v>
          </cell>
          <cell r="Y418">
            <v>281.7</v>
          </cell>
          <cell r="Z418">
            <v>6.3</v>
          </cell>
          <cell r="AA418">
            <v>12.9</v>
          </cell>
        </row>
        <row r="419">
          <cell r="A419">
            <v>430030007</v>
          </cell>
          <cell r="E419">
            <v>3.76</v>
          </cell>
          <cell r="F419" t="str">
            <v>-</v>
          </cell>
          <cell r="G419">
            <v>4.5</v>
          </cell>
          <cell r="H419">
            <v>140.5</v>
          </cell>
          <cell r="I419">
            <v>194.8</v>
          </cell>
          <cell r="J419">
            <v>1782.8</v>
          </cell>
          <cell r="K419">
            <v>10520.5</v>
          </cell>
          <cell r="L419">
            <v>12498.1</v>
          </cell>
          <cell r="M419">
            <v>523.9</v>
          </cell>
          <cell r="N419" t="e">
            <v>#VALUE!</v>
          </cell>
          <cell r="O419">
            <v>64</v>
          </cell>
          <cell r="P419">
            <v>68.3</v>
          </cell>
          <cell r="Q419">
            <v>1925.9</v>
          </cell>
          <cell r="R419">
            <v>30.1</v>
          </cell>
          <cell r="S419">
            <v>22.2</v>
          </cell>
          <cell r="T419">
            <v>1305.8</v>
          </cell>
          <cell r="U419">
            <v>1688.3</v>
          </cell>
          <cell r="V419">
            <v>3016.3</v>
          </cell>
          <cell r="W419">
            <v>51.6</v>
          </cell>
          <cell r="X419">
            <v>2</v>
          </cell>
          <cell r="Y419">
            <v>311.7</v>
          </cell>
          <cell r="Z419">
            <v>6.6</v>
          </cell>
          <cell r="AA419">
            <v>12.9</v>
          </cell>
        </row>
        <row r="420">
          <cell r="A420">
            <v>430030008</v>
          </cell>
          <cell r="E420">
            <v>4.51</v>
          </cell>
          <cell r="F420" t="str">
            <v>-</v>
          </cell>
          <cell r="G420">
            <v>6</v>
          </cell>
          <cell r="H420">
            <v>151.30000000000001</v>
          </cell>
          <cell r="I420">
            <v>199.5</v>
          </cell>
          <cell r="J420">
            <v>1803.5</v>
          </cell>
          <cell r="K420">
            <v>10582.1</v>
          </cell>
          <cell r="L420">
            <v>12585.1</v>
          </cell>
          <cell r="M420">
            <v>527.70000000000005</v>
          </cell>
          <cell r="N420" t="e">
            <v>#VALUE!</v>
          </cell>
          <cell r="O420">
            <v>64</v>
          </cell>
          <cell r="P420">
            <v>68.3</v>
          </cell>
          <cell r="Q420">
            <v>2453.1</v>
          </cell>
          <cell r="R420">
            <v>32.799999999999997</v>
          </cell>
          <cell r="S420">
            <v>23.2</v>
          </cell>
          <cell r="T420">
            <v>1307.7</v>
          </cell>
          <cell r="U420">
            <v>1698.3</v>
          </cell>
          <cell r="V420">
            <v>3029.2</v>
          </cell>
          <cell r="W420">
            <v>53.4</v>
          </cell>
          <cell r="X420">
            <v>2</v>
          </cell>
          <cell r="Y420">
            <v>371.8</v>
          </cell>
          <cell r="Z420">
            <v>7.2</v>
          </cell>
          <cell r="AA420">
            <v>12.9</v>
          </cell>
        </row>
        <row r="421">
          <cell r="A421">
            <v>430030009</v>
          </cell>
          <cell r="E421">
            <v>6.01</v>
          </cell>
          <cell r="F421" t="str">
            <v>-</v>
          </cell>
          <cell r="G421">
            <v>7.5</v>
          </cell>
          <cell r="H421">
            <v>167.5</v>
          </cell>
          <cell r="I421">
            <v>206.7</v>
          </cell>
          <cell r="J421">
            <v>1803.5</v>
          </cell>
          <cell r="K421">
            <v>12050.3</v>
          </cell>
          <cell r="L421">
            <v>14060.6</v>
          </cell>
          <cell r="M421">
            <v>533.29999999999995</v>
          </cell>
          <cell r="N421" t="e">
            <v>#VALUE!</v>
          </cell>
          <cell r="O421">
            <v>64</v>
          </cell>
          <cell r="P421">
            <v>68.3</v>
          </cell>
          <cell r="Q421">
            <v>3045.6</v>
          </cell>
          <cell r="R421">
            <v>36.9</v>
          </cell>
          <cell r="S421">
            <v>24.6</v>
          </cell>
          <cell r="T421">
            <v>1310.5999999999999</v>
          </cell>
          <cell r="U421">
            <v>1713.4</v>
          </cell>
          <cell r="V421">
            <v>3048.6</v>
          </cell>
          <cell r="W421">
            <v>56.2</v>
          </cell>
          <cell r="X421">
            <v>2</v>
          </cell>
          <cell r="Y421">
            <v>433.4</v>
          </cell>
          <cell r="Z421">
            <v>8</v>
          </cell>
          <cell r="AA421">
            <v>12.9</v>
          </cell>
        </row>
        <row r="422">
          <cell r="A422">
            <v>430030010</v>
          </cell>
          <cell r="E422">
            <v>7.51</v>
          </cell>
          <cell r="F422" t="str">
            <v>-</v>
          </cell>
          <cell r="G422">
            <v>9</v>
          </cell>
          <cell r="H422">
            <v>185.1</v>
          </cell>
          <cell r="I422">
            <v>214.5</v>
          </cell>
          <cell r="J422">
            <v>1803.5</v>
          </cell>
          <cell r="K422">
            <v>12481.5</v>
          </cell>
          <cell r="L422">
            <v>14499.5</v>
          </cell>
          <cell r="M422">
            <v>539.4</v>
          </cell>
          <cell r="N422" t="e">
            <v>#VALUE!</v>
          </cell>
          <cell r="O422">
            <v>64</v>
          </cell>
          <cell r="P422">
            <v>68.3</v>
          </cell>
          <cell r="Q422">
            <v>3694.6</v>
          </cell>
          <cell r="R422">
            <v>41.3</v>
          </cell>
          <cell r="S422">
            <v>26.1</v>
          </cell>
          <cell r="T422">
            <v>1313.7</v>
          </cell>
          <cell r="U422">
            <v>1729.7</v>
          </cell>
          <cell r="V422">
            <v>3069.6</v>
          </cell>
          <cell r="W422">
            <v>59.1</v>
          </cell>
          <cell r="X422">
            <v>2</v>
          </cell>
          <cell r="Y422">
            <v>495.4</v>
          </cell>
          <cell r="Z422">
            <v>8.9</v>
          </cell>
          <cell r="AA422">
            <v>12.9</v>
          </cell>
        </row>
        <row r="423">
          <cell r="A423">
            <v>430030011</v>
          </cell>
          <cell r="E423">
            <v>9.01</v>
          </cell>
          <cell r="F423" t="str">
            <v>-</v>
          </cell>
          <cell r="G423">
            <v>10.5</v>
          </cell>
          <cell r="H423">
            <v>199.9</v>
          </cell>
          <cell r="I423">
            <v>221.1</v>
          </cell>
          <cell r="J423">
            <v>1803.5</v>
          </cell>
          <cell r="K423">
            <v>13667.5</v>
          </cell>
          <cell r="L423">
            <v>15692.1</v>
          </cell>
          <cell r="M423">
            <v>544.6</v>
          </cell>
          <cell r="N423" t="e">
            <v>#VALUE!</v>
          </cell>
          <cell r="O423">
            <v>64</v>
          </cell>
          <cell r="P423">
            <v>68.3</v>
          </cell>
          <cell r="Q423">
            <v>4387.8999999999996</v>
          </cell>
          <cell r="R423">
            <v>45</v>
          </cell>
          <cell r="S423">
            <v>27.4</v>
          </cell>
          <cell r="T423">
            <v>1332.8</v>
          </cell>
          <cell r="U423">
            <v>1743.6</v>
          </cell>
          <cell r="V423">
            <v>3103.8</v>
          </cell>
          <cell r="W423">
            <v>61.6</v>
          </cell>
          <cell r="X423">
            <v>2</v>
          </cell>
          <cell r="Y423">
            <v>556.70000000000005</v>
          </cell>
          <cell r="Z423">
            <v>9.6999999999999993</v>
          </cell>
          <cell r="AA423">
            <v>12.9</v>
          </cell>
        </row>
        <row r="424">
          <cell r="A424">
            <v>430030012</v>
          </cell>
          <cell r="E424">
            <v>10.51</v>
          </cell>
          <cell r="F424" t="str">
            <v>-</v>
          </cell>
          <cell r="G424">
            <v>12</v>
          </cell>
          <cell r="H424">
            <v>208</v>
          </cell>
          <cell r="I424">
            <v>224.7</v>
          </cell>
          <cell r="J424">
            <v>1803.5</v>
          </cell>
          <cell r="K424">
            <v>15420.9</v>
          </cell>
          <cell r="L424">
            <v>17449.099999999999</v>
          </cell>
          <cell r="M424">
            <v>547.4</v>
          </cell>
          <cell r="N424" t="e">
            <v>#VALUE!</v>
          </cell>
          <cell r="O424">
            <v>64</v>
          </cell>
          <cell r="P424">
            <v>68.3</v>
          </cell>
          <cell r="Q424">
            <v>5109.1000000000004</v>
          </cell>
          <cell r="R424">
            <v>47.1</v>
          </cell>
          <cell r="S424">
            <v>28.2</v>
          </cell>
          <cell r="T424">
            <v>1334.2</v>
          </cell>
          <cell r="U424">
            <v>1751.1</v>
          </cell>
          <cell r="V424">
            <v>3113.5</v>
          </cell>
          <cell r="W424">
            <v>63</v>
          </cell>
          <cell r="X424">
            <v>2</v>
          </cell>
          <cell r="Y424">
            <v>616</v>
          </cell>
          <cell r="Z424">
            <v>10.1</v>
          </cell>
          <cell r="AA424">
            <v>12.9</v>
          </cell>
        </row>
        <row r="425">
          <cell r="A425">
            <v>430030013</v>
          </cell>
          <cell r="E425">
            <v>12.01</v>
          </cell>
          <cell r="F425" t="str">
            <v>-</v>
          </cell>
          <cell r="G425">
            <v>15</v>
          </cell>
          <cell r="H425">
            <v>218.8</v>
          </cell>
          <cell r="I425">
            <v>229.5</v>
          </cell>
          <cell r="J425">
            <v>1803.5</v>
          </cell>
          <cell r="K425">
            <v>16822.3</v>
          </cell>
          <cell r="L425">
            <v>18855.3</v>
          </cell>
          <cell r="M425">
            <v>551.20000000000005</v>
          </cell>
          <cell r="N425" t="e">
            <v>#VALUE!</v>
          </cell>
          <cell r="O425">
            <v>64</v>
          </cell>
          <cell r="P425">
            <v>68.3</v>
          </cell>
          <cell r="Q425">
            <v>6675.9</v>
          </cell>
          <cell r="R425">
            <v>49.8</v>
          </cell>
          <cell r="S425">
            <v>29.1</v>
          </cell>
          <cell r="T425">
            <v>1336.1</v>
          </cell>
          <cell r="U425">
            <v>1761.2</v>
          </cell>
          <cell r="V425">
            <v>3126.4</v>
          </cell>
          <cell r="W425">
            <v>64.8</v>
          </cell>
          <cell r="X425">
            <v>2</v>
          </cell>
          <cell r="Y425">
            <v>733.1</v>
          </cell>
          <cell r="Z425">
            <v>10.7</v>
          </cell>
          <cell r="AA425">
            <v>12.9</v>
          </cell>
        </row>
        <row r="426">
          <cell r="A426">
            <v>133030001</v>
          </cell>
          <cell r="B426">
            <v>3.3</v>
          </cell>
          <cell r="C426">
            <v>3</v>
          </cell>
          <cell r="D426">
            <v>1</v>
          </cell>
          <cell r="E426">
            <v>0</v>
          </cell>
          <cell r="F426" t="str">
            <v>-</v>
          </cell>
          <cell r="G426">
            <v>0.3</v>
          </cell>
          <cell r="H426">
            <v>41.9</v>
          </cell>
          <cell r="I426">
            <v>54.6</v>
          </cell>
          <cell r="J426">
            <v>1832.5</v>
          </cell>
          <cell r="K426">
            <v>1088.8</v>
          </cell>
          <cell r="L426">
            <v>2975.9</v>
          </cell>
          <cell r="M426">
            <v>188.4</v>
          </cell>
          <cell r="N426" t="e">
            <v>#VALUE!</v>
          </cell>
          <cell r="O426">
            <v>16</v>
          </cell>
          <cell r="P426">
            <v>18</v>
          </cell>
          <cell r="Q426">
            <v>376.1</v>
          </cell>
          <cell r="R426">
            <v>13.2</v>
          </cell>
          <cell r="S426">
            <v>8.6</v>
          </cell>
          <cell r="T426">
            <v>640.9</v>
          </cell>
          <cell r="U426">
            <v>1006.1</v>
          </cell>
          <cell r="V426">
            <v>1655.7</v>
          </cell>
          <cell r="W426">
            <v>44</v>
          </cell>
          <cell r="X426">
            <v>0.7</v>
          </cell>
          <cell r="Y426">
            <v>63.2</v>
          </cell>
          <cell r="Z426">
            <v>3.2</v>
          </cell>
          <cell r="AA426">
            <v>3.3</v>
          </cell>
        </row>
        <row r="427">
          <cell r="A427">
            <v>133030002</v>
          </cell>
          <cell r="E427">
            <v>0.31</v>
          </cell>
          <cell r="F427" t="str">
            <v>-</v>
          </cell>
          <cell r="G427">
            <v>0.6</v>
          </cell>
          <cell r="H427">
            <v>41.9</v>
          </cell>
          <cell r="I427">
            <v>54.6</v>
          </cell>
          <cell r="J427">
            <v>1797.3</v>
          </cell>
          <cell r="K427">
            <v>1013.7</v>
          </cell>
          <cell r="L427">
            <v>2865.5</v>
          </cell>
          <cell r="M427">
            <v>188.4</v>
          </cell>
          <cell r="N427" t="e">
            <v>#VALUE!</v>
          </cell>
          <cell r="O427">
            <v>16</v>
          </cell>
          <cell r="P427">
            <v>18</v>
          </cell>
          <cell r="Q427">
            <v>417.8</v>
          </cell>
          <cell r="R427">
            <v>13.2</v>
          </cell>
          <cell r="S427">
            <v>8.6</v>
          </cell>
          <cell r="T427">
            <v>640.9</v>
          </cell>
          <cell r="U427">
            <v>1006.1</v>
          </cell>
          <cell r="V427">
            <v>1655.7</v>
          </cell>
          <cell r="W427">
            <v>44</v>
          </cell>
          <cell r="X427">
            <v>0.7</v>
          </cell>
          <cell r="Y427">
            <v>68.099999999999994</v>
          </cell>
          <cell r="Z427">
            <v>3.2</v>
          </cell>
          <cell r="AA427">
            <v>3.3</v>
          </cell>
        </row>
        <row r="428">
          <cell r="A428">
            <v>133030003</v>
          </cell>
          <cell r="E428">
            <v>0.61</v>
          </cell>
          <cell r="F428" t="str">
            <v>-</v>
          </cell>
          <cell r="G428">
            <v>1.5</v>
          </cell>
          <cell r="H428">
            <v>41.9</v>
          </cell>
          <cell r="I428">
            <v>54.6</v>
          </cell>
          <cell r="J428">
            <v>800.4</v>
          </cell>
          <cell r="K428">
            <v>2264.6</v>
          </cell>
          <cell r="L428">
            <v>3119.6</v>
          </cell>
          <cell r="M428">
            <v>188.4</v>
          </cell>
          <cell r="N428" t="e">
            <v>#VALUE!</v>
          </cell>
          <cell r="O428">
            <v>16</v>
          </cell>
          <cell r="P428">
            <v>18</v>
          </cell>
          <cell r="Q428">
            <v>553.79999999999995</v>
          </cell>
          <cell r="R428">
            <v>13.2</v>
          </cell>
          <cell r="S428">
            <v>8.6</v>
          </cell>
          <cell r="T428">
            <v>640.9</v>
          </cell>
          <cell r="U428">
            <v>1006.1</v>
          </cell>
          <cell r="V428">
            <v>1655.7</v>
          </cell>
          <cell r="W428">
            <v>44</v>
          </cell>
          <cell r="X428">
            <v>0.7</v>
          </cell>
          <cell r="Y428">
            <v>82.7</v>
          </cell>
          <cell r="Z428">
            <v>3.2</v>
          </cell>
          <cell r="AA428">
            <v>3.3</v>
          </cell>
        </row>
        <row r="429">
          <cell r="A429">
            <v>133030004</v>
          </cell>
          <cell r="E429">
            <v>1.51</v>
          </cell>
          <cell r="F429" t="str">
            <v>-</v>
          </cell>
          <cell r="G429">
            <v>2.25</v>
          </cell>
          <cell r="H429">
            <v>41.9</v>
          </cell>
          <cell r="I429">
            <v>54.6</v>
          </cell>
          <cell r="J429">
            <v>844.1</v>
          </cell>
          <cell r="K429">
            <v>2875.4</v>
          </cell>
          <cell r="L429">
            <v>3774</v>
          </cell>
          <cell r="M429">
            <v>188.4</v>
          </cell>
          <cell r="N429" t="e">
            <v>#VALUE!</v>
          </cell>
          <cell r="O429">
            <v>16</v>
          </cell>
          <cell r="P429">
            <v>18</v>
          </cell>
          <cell r="Q429">
            <v>679.5</v>
          </cell>
          <cell r="R429">
            <v>13.2</v>
          </cell>
          <cell r="S429">
            <v>8.6</v>
          </cell>
          <cell r="T429">
            <v>640.9</v>
          </cell>
          <cell r="U429">
            <v>1006.1</v>
          </cell>
          <cell r="V429">
            <v>1655.7</v>
          </cell>
          <cell r="W429">
            <v>44</v>
          </cell>
          <cell r="X429">
            <v>0.7</v>
          </cell>
          <cell r="Y429">
            <v>94.8</v>
          </cell>
          <cell r="Z429">
            <v>3.2</v>
          </cell>
          <cell r="AA429">
            <v>3.3</v>
          </cell>
        </row>
        <row r="430">
          <cell r="A430">
            <v>133030005</v>
          </cell>
          <cell r="E430">
            <v>2.2599999999999998</v>
          </cell>
          <cell r="F430" t="str">
            <v>-</v>
          </cell>
          <cell r="G430">
            <v>3</v>
          </cell>
          <cell r="H430">
            <v>42.7</v>
          </cell>
          <cell r="I430">
            <v>54.9</v>
          </cell>
          <cell r="J430">
            <v>852.9</v>
          </cell>
          <cell r="K430">
            <v>2912.9</v>
          </cell>
          <cell r="L430">
            <v>3820.7</v>
          </cell>
          <cell r="M430">
            <v>189</v>
          </cell>
          <cell r="N430" t="e">
            <v>#VALUE!</v>
          </cell>
          <cell r="O430">
            <v>16</v>
          </cell>
          <cell r="P430">
            <v>18</v>
          </cell>
          <cell r="Q430">
            <v>820.2</v>
          </cell>
          <cell r="R430">
            <v>13.4</v>
          </cell>
          <cell r="S430">
            <v>8.6999999999999993</v>
          </cell>
          <cell r="T430">
            <v>641.1</v>
          </cell>
          <cell r="U430">
            <v>1008.6</v>
          </cell>
          <cell r="V430">
            <v>1658.5</v>
          </cell>
          <cell r="W430">
            <v>44.3</v>
          </cell>
          <cell r="X430">
            <v>0.7</v>
          </cell>
          <cell r="Y430">
            <v>107.3</v>
          </cell>
          <cell r="Z430">
            <v>3.2</v>
          </cell>
          <cell r="AA430">
            <v>3.3</v>
          </cell>
        </row>
        <row r="431">
          <cell r="A431">
            <v>133030006</v>
          </cell>
          <cell r="E431">
            <v>3.01</v>
          </cell>
          <cell r="F431" t="str">
            <v>-</v>
          </cell>
          <cell r="G431">
            <v>3.75</v>
          </cell>
          <cell r="H431">
            <v>44.6</v>
          </cell>
          <cell r="I431">
            <v>55.8</v>
          </cell>
          <cell r="J431">
            <v>896.9</v>
          </cell>
          <cell r="K431">
            <v>3138.2</v>
          </cell>
          <cell r="L431">
            <v>4090.9</v>
          </cell>
          <cell r="M431">
            <v>190.3</v>
          </cell>
          <cell r="N431" t="e">
            <v>#VALUE!</v>
          </cell>
          <cell r="O431">
            <v>16</v>
          </cell>
          <cell r="P431">
            <v>18</v>
          </cell>
          <cell r="Q431">
            <v>979</v>
          </cell>
          <cell r="R431">
            <v>14.1</v>
          </cell>
          <cell r="S431">
            <v>9</v>
          </cell>
          <cell r="T431">
            <v>641.6</v>
          </cell>
          <cell r="U431">
            <v>1014.9</v>
          </cell>
          <cell r="V431">
            <v>1665.5</v>
          </cell>
          <cell r="W431">
            <v>44.9</v>
          </cell>
          <cell r="X431">
            <v>0.7</v>
          </cell>
          <cell r="Y431">
            <v>120.3</v>
          </cell>
          <cell r="Z431">
            <v>3.3</v>
          </cell>
          <cell r="AA431">
            <v>3.3</v>
          </cell>
        </row>
        <row r="432">
          <cell r="A432">
            <v>133030007</v>
          </cell>
          <cell r="E432">
            <v>3.76</v>
          </cell>
          <cell r="F432" t="str">
            <v>-</v>
          </cell>
          <cell r="G432">
            <v>4.5</v>
          </cell>
          <cell r="H432">
            <v>47.7</v>
          </cell>
          <cell r="I432">
            <v>57.2</v>
          </cell>
          <cell r="J432">
            <v>703.1</v>
          </cell>
          <cell r="K432">
            <v>3613.7</v>
          </cell>
          <cell r="L432">
            <v>4374</v>
          </cell>
          <cell r="M432">
            <v>192.6</v>
          </cell>
          <cell r="N432" t="e">
            <v>#VALUE!</v>
          </cell>
          <cell r="O432">
            <v>16</v>
          </cell>
          <cell r="P432">
            <v>18</v>
          </cell>
          <cell r="Q432">
            <v>1157.3</v>
          </cell>
          <cell r="R432">
            <v>15</v>
          </cell>
          <cell r="S432">
            <v>9.3000000000000007</v>
          </cell>
          <cell r="T432">
            <v>642.4</v>
          </cell>
          <cell r="U432">
            <v>1025</v>
          </cell>
          <cell r="V432">
            <v>1676.7</v>
          </cell>
          <cell r="W432">
            <v>46</v>
          </cell>
          <cell r="X432">
            <v>0.7</v>
          </cell>
          <cell r="Y432">
            <v>133.69999999999999</v>
          </cell>
          <cell r="Z432">
            <v>3.5</v>
          </cell>
          <cell r="AA432">
            <v>3.3</v>
          </cell>
        </row>
        <row r="433">
          <cell r="A433">
            <v>133030008</v>
          </cell>
          <cell r="E433">
            <v>4.51</v>
          </cell>
          <cell r="F433" t="str">
            <v>-</v>
          </cell>
          <cell r="G433">
            <v>6</v>
          </cell>
          <cell r="H433">
            <v>50.5</v>
          </cell>
          <cell r="I433">
            <v>58.4</v>
          </cell>
          <cell r="J433">
            <v>703.1</v>
          </cell>
          <cell r="K433">
            <v>3748.9</v>
          </cell>
          <cell r="L433">
            <v>4510.3999999999996</v>
          </cell>
          <cell r="M433">
            <v>194.5</v>
          </cell>
          <cell r="N433" t="e">
            <v>#VALUE!</v>
          </cell>
          <cell r="O433">
            <v>16</v>
          </cell>
          <cell r="P433">
            <v>18</v>
          </cell>
          <cell r="Q433">
            <v>1532.2</v>
          </cell>
          <cell r="R433">
            <v>15.9</v>
          </cell>
          <cell r="S433">
            <v>9.6999999999999993</v>
          </cell>
          <cell r="T433">
            <v>643.1</v>
          </cell>
          <cell r="U433">
            <v>1033.8</v>
          </cell>
          <cell r="V433">
            <v>1686.5</v>
          </cell>
          <cell r="W433">
            <v>46.9</v>
          </cell>
          <cell r="X433">
            <v>0.7</v>
          </cell>
          <cell r="Y433">
            <v>159.1</v>
          </cell>
          <cell r="Z433">
            <v>3.7</v>
          </cell>
          <cell r="AA433">
            <v>3.3</v>
          </cell>
        </row>
        <row r="434">
          <cell r="A434">
            <v>133030009</v>
          </cell>
          <cell r="E434">
            <v>6.01</v>
          </cell>
          <cell r="F434" t="str">
            <v>-</v>
          </cell>
          <cell r="G434">
            <v>7.5</v>
          </cell>
          <cell r="H434">
            <v>55.5</v>
          </cell>
          <cell r="I434">
            <v>60.7</v>
          </cell>
          <cell r="J434">
            <v>703.1</v>
          </cell>
          <cell r="K434">
            <v>4147.5</v>
          </cell>
          <cell r="L434">
            <v>4911.3999999999996</v>
          </cell>
          <cell r="M434">
            <v>198.1</v>
          </cell>
          <cell r="N434" t="e">
            <v>#VALUE!</v>
          </cell>
          <cell r="O434">
            <v>16</v>
          </cell>
          <cell r="P434">
            <v>18</v>
          </cell>
          <cell r="Q434">
            <v>1973.6</v>
          </cell>
          <cell r="R434">
            <v>17.5</v>
          </cell>
          <cell r="S434">
            <v>10.3</v>
          </cell>
          <cell r="T434">
            <v>644.4</v>
          </cell>
          <cell r="U434">
            <v>1050.0999999999999</v>
          </cell>
          <cell r="V434">
            <v>1704.8</v>
          </cell>
          <cell r="W434">
            <v>48.6</v>
          </cell>
          <cell r="X434">
            <v>0.7</v>
          </cell>
          <cell r="Y434">
            <v>185.5</v>
          </cell>
          <cell r="Z434">
            <v>4</v>
          </cell>
          <cell r="AA434">
            <v>3.3</v>
          </cell>
        </row>
        <row r="435">
          <cell r="A435">
            <v>133030010</v>
          </cell>
          <cell r="E435">
            <v>7.51</v>
          </cell>
          <cell r="F435" t="str">
            <v>-</v>
          </cell>
          <cell r="G435">
            <v>9</v>
          </cell>
          <cell r="H435">
            <v>61</v>
          </cell>
          <cell r="I435">
            <v>63.2</v>
          </cell>
          <cell r="J435">
            <v>703.1</v>
          </cell>
          <cell r="K435">
            <v>2362.6999999999998</v>
          </cell>
          <cell r="L435">
            <v>3129</v>
          </cell>
          <cell r="M435">
            <v>202</v>
          </cell>
          <cell r="N435" t="e">
            <v>#VALUE!</v>
          </cell>
          <cell r="O435">
            <v>16</v>
          </cell>
          <cell r="P435">
            <v>18</v>
          </cell>
          <cell r="Q435">
            <v>2471.4</v>
          </cell>
          <cell r="R435">
            <v>19.2</v>
          </cell>
          <cell r="S435">
            <v>11</v>
          </cell>
          <cell r="T435">
            <v>662.2</v>
          </cell>
          <cell r="U435">
            <v>1067.7</v>
          </cell>
          <cell r="V435">
            <v>1740.8</v>
          </cell>
          <cell r="W435">
            <v>50.5</v>
          </cell>
          <cell r="X435">
            <v>0.7</v>
          </cell>
          <cell r="Y435">
            <v>212.1</v>
          </cell>
          <cell r="Z435">
            <v>4.3</v>
          </cell>
          <cell r="AA435">
            <v>3.3</v>
          </cell>
        </row>
        <row r="436">
          <cell r="A436">
            <v>133030011</v>
          </cell>
          <cell r="E436">
            <v>9.01</v>
          </cell>
          <cell r="F436" t="str">
            <v>-</v>
          </cell>
          <cell r="G436">
            <v>10.5</v>
          </cell>
          <cell r="H436">
            <v>64.099999999999994</v>
          </cell>
          <cell r="I436">
            <v>64.599999999999994</v>
          </cell>
          <cell r="J436">
            <v>703.1</v>
          </cell>
          <cell r="K436">
            <v>4574.3999999999996</v>
          </cell>
          <cell r="L436">
            <v>5342.1</v>
          </cell>
          <cell r="M436">
            <v>204.2</v>
          </cell>
          <cell r="N436" t="e">
            <v>#VALUE!</v>
          </cell>
          <cell r="O436">
            <v>16</v>
          </cell>
          <cell r="P436">
            <v>18</v>
          </cell>
          <cell r="Q436">
            <v>3001.8</v>
          </cell>
          <cell r="R436">
            <v>20.100000000000001</v>
          </cell>
          <cell r="S436">
            <v>11.4</v>
          </cell>
          <cell r="T436">
            <v>662.9</v>
          </cell>
          <cell r="U436">
            <v>1077.7</v>
          </cell>
          <cell r="V436">
            <v>1752</v>
          </cell>
          <cell r="W436">
            <v>51.5</v>
          </cell>
          <cell r="X436">
            <v>0.7</v>
          </cell>
          <cell r="Y436">
            <v>237.7</v>
          </cell>
          <cell r="Z436">
            <v>4.5</v>
          </cell>
          <cell r="AA436">
            <v>3.3</v>
          </cell>
        </row>
        <row r="437">
          <cell r="A437">
            <v>133030012</v>
          </cell>
          <cell r="E437">
            <v>10.51</v>
          </cell>
          <cell r="F437" t="str">
            <v>-</v>
          </cell>
          <cell r="G437">
            <v>12</v>
          </cell>
          <cell r="H437">
            <v>66.400000000000006</v>
          </cell>
          <cell r="I437">
            <v>65.7</v>
          </cell>
          <cell r="J437">
            <v>703.1</v>
          </cell>
          <cell r="K437">
            <v>5050.5</v>
          </cell>
          <cell r="L437">
            <v>5819.2</v>
          </cell>
          <cell r="M437">
            <v>205.9</v>
          </cell>
          <cell r="N437" t="e">
            <v>#VALUE!</v>
          </cell>
          <cell r="O437">
            <v>16</v>
          </cell>
          <cell r="P437">
            <v>18</v>
          </cell>
          <cell r="Q437">
            <v>3574.5</v>
          </cell>
          <cell r="R437">
            <v>20.9</v>
          </cell>
          <cell r="S437">
            <v>11.7</v>
          </cell>
          <cell r="T437">
            <v>663.5</v>
          </cell>
          <cell r="U437">
            <v>1085.3</v>
          </cell>
          <cell r="V437">
            <v>1760.5</v>
          </cell>
          <cell r="W437">
            <v>52.3</v>
          </cell>
          <cell r="X437">
            <v>0.7</v>
          </cell>
          <cell r="Y437">
            <v>262.89999999999998</v>
          </cell>
          <cell r="Z437">
            <v>4.5999999999999996</v>
          </cell>
          <cell r="AA437">
            <v>3.3</v>
          </cell>
        </row>
        <row r="438">
          <cell r="A438">
            <v>133030013</v>
          </cell>
          <cell r="E438">
            <v>12.01</v>
          </cell>
          <cell r="F438" t="str">
            <v>-</v>
          </cell>
          <cell r="G438">
            <v>15</v>
          </cell>
          <cell r="H438">
            <v>70.3</v>
          </cell>
          <cell r="I438">
            <v>67.400000000000006</v>
          </cell>
          <cell r="J438">
            <v>703.1</v>
          </cell>
          <cell r="K438">
            <v>5518.6</v>
          </cell>
          <cell r="L438">
            <v>6289.2</v>
          </cell>
          <cell r="M438">
            <v>208.7</v>
          </cell>
          <cell r="N438" t="e">
            <v>#VALUE!</v>
          </cell>
          <cell r="O438">
            <v>16</v>
          </cell>
          <cell r="P438">
            <v>18</v>
          </cell>
          <cell r="Q438">
            <v>4856.8999999999996</v>
          </cell>
          <cell r="R438">
            <v>22.1</v>
          </cell>
          <cell r="S438">
            <v>12.1</v>
          </cell>
          <cell r="T438">
            <v>664.5</v>
          </cell>
          <cell r="U438">
            <v>1097.8</v>
          </cell>
          <cell r="V438">
            <v>1774.5</v>
          </cell>
          <cell r="W438">
            <v>53.6</v>
          </cell>
          <cell r="X438">
            <v>0.7</v>
          </cell>
          <cell r="Y438">
            <v>313.2</v>
          </cell>
          <cell r="Z438">
            <v>4.8</v>
          </cell>
          <cell r="AA438">
            <v>3.3</v>
          </cell>
        </row>
        <row r="439">
          <cell r="A439">
            <v>233030001</v>
          </cell>
          <cell r="D439">
            <v>2</v>
          </cell>
          <cell r="E439">
            <v>0</v>
          </cell>
          <cell r="F439" t="str">
            <v>-</v>
          </cell>
          <cell r="G439">
            <v>0.3</v>
          </cell>
          <cell r="H439">
            <v>73</v>
          </cell>
          <cell r="I439">
            <v>104</v>
          </cell>
          <cell r="J439">
            <v>2941</v>
          </cell>
          <cell r="K439">
            <v>2120.1999999999998</v>
          </cell>
          <cell r="L439">
            <v>5165.3</v>
          </cell>
          <cell r="M439">
            <v>304.5</v>
          </cell>
          <cell r="N439" t="e">
            <v>#VALUE!</v>
          </cell>
          <cell r="O439">
            <v>32</v>
          </cell>
          <cell r="P439">
            <v>35.9</v>
          </cell>
          <cell r="Q439">
            <v>514.79999999999995</v>
          </cell>
          <cell r="R439">
            <v>18.399999999999999</v>
          </cell>
          <cell r="S439">
            <v>13.3</v>
          </cell>
          <cell r="T439">
            <v>885.4</v>
          </cell>
          <cell r="U439">
            <v>1275.3</v>
          </cell>
          <cell r="V439">
            <v>2174.1</v>
          </cell>
          <cell r="W439">
            <v>46.1</v>
          </cell>
          <cell r="X439">
            <v>1.2</v>
          </cell>
          <cell r="Y439">
            <v>95.2</v>
          </cell>
          <cell r="Z439">
            <v>4.2</v>
          </cell>
          <cell r="AA439">
            <v>6.9</v>
          </cell>
        </row>
        <row r="440">
          <cell r="A440">
            <v>233030002</v>
          </cell>
          <cell r="E440">
            <v>0.31</v>
          </cell>
          <cell r="F440" t="str">
            <v>-</v>
          </cell>
          <cell r="G440">
            <v>0.6</v>
          </cell>
          <cell r="H440">
            <v>73</v>
          </cell>
          <cell r="I440">
            <v>104</v>
          </cell>
          <cell r="J440">
            <v>2879.3</v>
          </cell>
          <cell r="K440">
            <v>1974</v>
          </cell>
          <cell r="L440">
            <v>4957.3999999999996</v>
          </cell>
          <cell r="M440">
            <v>304.5</v>
          </cell>
          <cell r="N440" t="e">
            <v>#VALUE!</v>
          </cell>
          <cell r="O440">
            <v>32</v>
          </cell>
          <cell r="P440">
            <v>35.9</v>
          </cell>
          <cell r="Q440">
            <v>567.4</v>
          </cell>
          <cell r="R440">
            <v>18.399999999999999</v>
          </cell>
          <cell r="S440">
            <v>13.3</v>
          </cell>
          <cell r="T440">
            <v>885.4</v>
          </cell>
          <cell r="U440">
            <v>1275.3</v>
          </cell>
          <cell r="V440">
            <v>2174.1</v>
          </cell>
          <cell r="W440">
            <v>46.1</v>
          </cell>
          <cell r="X440">
            <v>1.2</v>
          </cell>
          <cell r="Y440">
            <v>102.5</v>
          </cell>
          <cell r="Z440">
            <v>4.2</v>
          </cell>
          <cell r="AA440">
            <v>6.9</v>
          </cell>
        </row>
        <row r="441">
          <cell r="A441">
            <v>233030003</v>
          </cell>
          <cell r="E441">
            <v>0.61</v>
          </cell>
          <cell r="F441" t="str">
            <v>-</v>
          </cell>
          <cell r="G441">
            <v>1.5</v>
          </cell>
          <cell r="H441">
            <v>73</v>
          </cell>
          <cell r="I441">
            <v>104</v>
          </cell>
          <cell r="J441">
            <v>1401</v>
          </cell>
          <cell r="K441">
            <v>3845.5</v>
          </cell>
          <cell r="L441">
            <v>5350.5</v>
          </cell>
          <cell r="M441">
            <v>304.5</v>
          </cell>
          <cell r="N441" t="e">
            <v>#VALUE!</v>
          </cell>
          <cell r="O441">
            <v>32</v>
          </cell>
          <cell r="P441">
            <v>35.9</v>
          </cell>
          <cell r="Q441">
            <v>735.8</v>
          </cell>
          <cell r="R441">
            <v>18.399999999999999</v>
          </cell>
          <cell r="S441">
            <v>13.3</v>
          </cell>
          <cell r="T441">
            <v>885.4</v>
          </cell>
          <cell r="U441">
            <v>1275.3</v>
          </cell>
          <cell r="V441">
            <v>2174.1</v>
          </cell>
          <cell r="W441">
            <v>46.1</v>
          </cell>
          <cell r="X441">
            <v>1.2</v>
          </cell>
          <cell r="Y441">
            <v>124.5</v>
          </cell>
          <cell r="Z441">
            <v>4.2</v>
          </cell>
          <cell r="AA441">
            <v>6.9</v>
          </cell>
        </row>
        <row r="442">
          <cell r="A442">
            <v>233030004</v>
          </cell>
          <cell r="E442">
            <v>1.51</v>
          </cell>
          <cell r="F442" t="str">
            <v>-</v>
          </cell>
          <cell r="G442">
            <v>2.25</v>
          </cell>
          <cell r="H442">
            <v>73</v>
          </cell>
          <cell r="I442">
            <v>104</v>
          </cell>
          <cell r="J442">
            <v>1418.3</v>
          </cell>
          <cell r="K442">
            <v>4849.8</v>
          </cell>
          <cell r="L442">
            <v>6372.1</v>
          </cell>
          <cell r="M442">
            <v>304.5</v>
          </cell>
          <cell r="N442" t="e">
            <v>#VALUE!</v>
          </cell>
          <cell r="O442">
            <v>32</v>
          </cell>
          <cell r="P442">
            <v>35.9</v>
          </cell>
          <cell r="Q442">
            <v>888.5</v>
          </cell>
          <cell r="R442">
            <v>18.399999999999999</v>
          </cell>
          <cell r="S442">
            <v>13.3</v>
          </cell>
          <cell r="T442">
            <v>885.4</v>
          </cell>
          <cell r="U442">
            <v>1275.3</v>
          </cell>
          <cell r="V442">
            <v>2174.1</v>
          </cell>
          <cell r="W442">
            <v>46.1</v>
          </cell>
          <cell r="X442">
            <v>1.2</v>
          </cell>
          <cell r="Y442">
            <v>142.80000000000001</v>
          </cell>
          <cell r="Z442">
            <v>4.2</v>
          </cell>
          <cell r="AA442">
            <v>6.9</v>
          </cell>
        </row>
        <row r="443">
          <cell r="A443">
            <v>233030005</v>
          </cell>
          <cell r="E443">
            <v>2.2599999999999998</v>
          </cell>
          <cell r="F443" t="str">
            <v>-</v>
          </cell>
          <cell r="G443">
            <v>3</v>
          </cell>
          <cell r="H443">
            <v>74.5</v>
          </cell>
          <cell r="I443">
            <v>104.7</v>
          </cell>
          <cell r="J443">
            <v>1453.5</v>
          </cell>
          <cell r="K443">
            <v>4922.8999999999996</v>
          </cell>
          <cell r="L443">
            <v>6481.1</v>
          </cell>
          <cell r="M443">
            <v>305.2</v>
          </cell>
          <cell r="N443" t="e">
            <v>#VALUE!</v>
          </cell>
          <cell r="O443">
            <v>32</v>
          </cell>
          <cell r="P443">
            <v>35.9</v>
          </cell>
          <cell r="Q443">
            <v>1056.9000000000001</v>
          </cell>
          <cell r="R443">
            <v>18.8</v>
          </cell>
          <cell r="S443">
            <v>13.5</v>
          </cell>
          <cell r="T443">
            <v>885.7</v>
          </cell>
          <cell r="U443">
            <v>1277.8</v>
          </cell>
          <cell r="V443">
            <v>2177</v>
          </cell>
          <cell r="W443">
            <v>46.4</v>
          </cell>
          <cell r="X443">
            <v>1.2</v>
          </cell>
          <cell r="Y443">
            <v>161.6</v>
          </cell>
          <cell r="Z443">
            <v>4.3</v>
          </cell>
          <cell r="AA443">
            <v>6.9</v>
          </cell>
        </row>
        <row r="444">
          <cell r="A444">
            <v>233030006</v>
          </cell>
          <cell r="E444">
            <v>3.01</v>
          </cell>
          <cell r="F444" t="str">
            <v>-</v>
          </cell>
          <cell r="G444">
            <v>3.75</v>
          </cell>
          <cell r="H444">
            <v>78.3</v>
          </cell>
          <cell r="I444">
            <v>106.4</v>
          </cell>
          <cell r="J444">
            <v>1532.8</v>
          </cell>
          <cell r="K444">
            <v>5361.5</v>
          </cell>
          <cell r="L444">
            <v>7000.8</v>
          </cell>
          <cell r="M444">
            <v>306.89999999999998</v>
          </cell>
          <cell r="N444" t="e">
            <v>#VALUE!</v>
          </cell>
          <cell r="O444">
            <v>32</v>
          </cell>
          <cell r="P444">
            <v>35.9</v>
          </cell>
          <cell r="Q444">
            <v>1244.5</v>
          </cell>
          <cell r="R444">
            <v>19.8</v>
          </cell>
          <cell r="S444">
            <v>13.8</v>
          </cell>
          <cell r="T444">
            <v>886.5</v>
          </cell>
          <cell r="U444">
            <v>1284.0999999999999</v>
          </cell>
          <cell r="V444">
            <v>2184.4</v>
          </cell>
          <cell r="W444">
            <v>47.3</v>
          </cell>
          <cell r="X444">
            <v>1.2</v>
          </cell>
          <cell r="Y444">
            <v>181.1</v>
          </cell>
          <cell r="Z444">
            <v>4.5</v>
          </cell>
          <cell r="AA444">
            <v>6.9</v>
          </cell>
        </row>
        <row r="445">
          <cell r="A445">
            <v>233030007</v>
          </cell>
          <cell r="E445">
            <v>3.76</v>
          </cell>
          <cell r="F445" t="str">
            <v>-</v>
          </cell>
          <cell r="G445">
            <v>4.5</v>
          </cell>
          <cell r="H445">
            <v>84.3</v>
          </cell>
          <cell r="I445">
            <v>109.1</v>
          </cell>
          <cell r="J445">
            <v>1145.2</v>
          </cell>
          <cell r="K445">
            <v>6305.7</v>
          </cell>
          <cell r="L445">
            <v>7559.9</v>
          </cell>
          <cell r="M445">
            <v>309.7</v>
          </cell>
          <cell r="N445" t="e">
            <v>#VALUE!</v>
          </cell>
          <cell r="O445">
            <v>32</v>
          </cell>
          <cell r="P445">
            <v>35.9</v>
          </cell>
          <cell r="Q445">
            <v>1452.7</v>
          </cell>
          <cell r="R445">
            <v>21.4</v>
          </cell>
          <cell r="S445">
            <v>14.4</v>
          </cell>
          <cell r="T445">
            <v>887.7</v>
          </cell>
          <cell r="U445">
            <v>1294.2</v>
          </cell>
          <cell r="V445">
            <v>2196.3000000000002</v>
          </cell>
          <cell r="W445">
            <v>48.6</v>
          </cell>
          <cell r="X445">
            <v>1.2</v>
          </cell>
          <cell r="Y445">
            <v>201.3</v>
          </cell>
          <cell r="Z445">
            <v>4.8</v>
          </cell>
          <cell r="AA445">
            <v>6.9</v>
          </cell>
        </row>
        <row r="446">
          <cell r="A446">
            <v>233030008</v>
          </cell>
          <cell r="E446">
            <v>4.51</v>
          </cell>
          <cell r="F446" t="str">
            <v>-</v>
          </cell>
          <cell r="G446">
            <v>6</v>
          </cell>
          <cell r="H446">
            <v>89.5</v>
          </cell>
          <cell r="I446">
            <v>111.4</v>
          </cell>
          <cell r="J446">
            <v>1145.2</v>
          </cell>
          <cell r="K446">
            <v>6568.8</v>
          </cell>
          <cell r="L446">
            <v>7825.4</v>
          </cell>
          <cell r="M446">
            <v>312.2</v>
          </cell>
          <cell r="N446" t="e">
            <v>#VALUE!</v>
          </cell>
          <cell r="O446">
            <v>32</v>
          </cell>
          <cell r="P446">
            <v>35.9</v>
          </cell>
          <cell r="Q446">
            <v>1884.1</v>
          </cell>
          <cell r="R446">
            <v>22.9</v>
          </cell>
          <cell r="S446">
            <v>15</v>
          </cell>
          <cell r="T446">
            <v>888.7</v>
          </cell>
          <cell r="U446">
            <v>1303</v>
          </cell>
          <cell r="V446">
            <v>2206.6999999999998</v>
          </cell>
          <cell r="W446">
            <v>49.8</v>
          </cell>
          <cell r="X446">
            <v>1.2</v>
          </cell>
          <cell r="Y446">
            <v>239.6</v>
          </cell>
          <cell r="Z446">
            <v>5.0999999999999996</v>
          </cell>
          <cell r="AA446">
            <v>6.9</v>
          </cell>
        </row>
        <row r="447">
          <cell r="A447">
            <v>233030009</v>
          </cell>
          <cell r="E447">
            <v>6.01</v>
          </cell>
          <cell r="F447" t="str">
            <v>-</v>
          </cell>
          <cell r="G447">
            <v>7.5</v>
          </cell>
          <cell r="H447">
            <v>99.3</v>
          </cell>
          <cell r="I447">
            <v>115.7</v>
          </cell>
          <cell r="J447">
            <v>1145.2</v>
          </cell>
          <cell r="K447">
            <v>7355.4</v>
          </cell>
          <cell r="L447">
            <v>8616.2999999999993</v>
          </cell>
          <cell r="M447">
            <v>316.7</v>
          </cell>
          <cell r="N447" t="e">
            <v>#VALUE!</v>
          </cell>
          <cell r="O447">
            <v>32</v>
          </cell>
          <cell r="P447">
            <v>35.9</v>
          </cell>
          <cell r="Q447">
            <v>2384.1999999999998</v>
          </cell>
          <cell r="R447">
            <v>25.5</v>
          </cell>
          <cell r="S447">
            <v>15.9</v>
          </cell>
          <cell r="T447">
            <v>890.7</v>
          </cell>
          <cell r="U447">
            <v>1319.3</v>
          </cell>
          <cell r="V447">
            <v>2225.9</v>
          </cell>
          <cell r="W447">
            <v>52</v>
          </cell>
          <cell r="X447">
            <v>1.2</v>
          </cell>
          <cell r="Y447">
            <v>279.3</v>
          </cell>
          <cell r="Z447">
            <v>5.6</v>
          </cell>
          <cell r="AA447">
            <v>6.9</v>
          </cell>
        </row>
        <row r="448">
          <cell r="A448">
            <v>233030010</v>
          </cell>
          <cell r="E448">
            <v>7.51</v>
          </cell>
          <cell r="F448" t="str">
            <v>-</v>
          </cell>
          <cell r="G448">
            <v>9</v>
          </cell>
          <cell r="H448">
            <v>109.8</v>
          </cell>
          <cell r="I448">
            <v>120.4</v>
          </cell>
          <cell r="J448">
            <v>1145.2</v>
          </cell>
          <cell r="K448">
            <v>3879.6</v>
          </cell>
          <cell r="L448">
            <v>5145.2</v>
          </cell>
          <cell r="M448">
            <v>321.60000000000002</v>
          </cell>
          <cell r="N448" t="e">
            <v>#VALUE!</v>
          </cell>
          <cell r="O448">
            <v>32</v>
          </cell>
          <cell r="P448">
            <v>35.9</v>
          </cell>
          <cell r="Q448">
            <v>2941</v>
          </cell>
          <cell r="R448">
            <v>28.4</v>
          </cell>
          <cell r="S448">
            <v>17</v>
          </cell>
          <cell r="T448">
            <v>909.2</v>
          </cell>
          <cell r="U448">
            <v>1336.9</v>
          </cell>
          <cell r="V448">
            <v>2263.1</v>
          </cell>
          <cell r="W448">
            <v>54.3</v>
          </cell>
          <cell r="X448">
            <v>1.2</v>
          </cell>
          <cell r="Y448">
            <v>319.3</v>
          </cell>
          <cell r="Z448">
            <v>6.2</v>
          </cell>
          <cell r="AA448">
            <v>6.9</v>
          </cell>
        </row>
        <row r="449">
          <cell r="A449">
            <v>233030011</v>
          </cell>
          <cell r="E449">
            <v>9.01</v>
          </cell>
          <cell r="F449" t="str">
            <v>-</v>
          </cell>
          <cell r="G449">
            <v>10.5</v>
          </cell>
          <cell r="H449">
            <v>115.8</v>
          </cell>
          <cell r="I449">
            <v>123.1</v>
          </cell>
          <cell r="J449">
            <v>1145.2</v>
          </cell>
          <cell r="K449">
            <v>8094</v>
          </cell>
          <cell r="L449">
            <v>9362.2999999999993</v>
          </cell>
          <cell r="M449">
            <v>324.39999999999998</v>
          </cell>
          <cell r="N449" t="e">
            <v>#VALUE!</v>
          </cell>
          <cell r="O449">
            <v>32</v>
          </cell>
          <cell r="P449">
            <v>35.9</v>
          </cell>
          <cell r="Q449">
            <v>3528.3</v>
          </cell>
          <cell r="R449">
            <v>30</v>
          </cell>
          <cell r="S449">
            <v>17.600000000000001</v>
          </cell>
          <cell r="T449">
            <v>910.5</v>
          </cell>
          <cell r="U449">
            <v>1346.9</v>
          </cell>
          <cell r="V449">
            <v>2275</v>
          </cell>
          <cell r="W449">
            <v>55.6</v>
          </cell>
          <cell r="X449">
            <v>1.2</v>
          </cell>
          <cell r="Y449">
            <v>357.9</v>
          </cell>
          <cell r="Z449">
            <v>6.5</v>
          </cell>
          <cell r="AA449">
            <v>6.9</v>
          </cell>
        </row>
        <row r="450">
          <cell r="A450">
            <v>233030012</v>
          </cell>
          <cell r="E450">
            <v>10.51</v>
          </cell>
          <cell r="F450" t="str">
            <v>-</v>
          </cell>
          <cell r="G450">
            <v>12</v>
          </cell>
          <cell r="H450">
            <v>120.3</v>
          </cell>
          <cell r="I450">
            <v>125.1</v>
          </cell>
          <cell r="J450">
            <v>1145.2</v>
          </cell>
          <cell r="K450">
            <v>9037</v>
          </cell>
          <cell r="L450">
            <v>10307.299999999999</v>
          </cell>
          <cell r="M450">
            <v>326.5</v>
          </cell>
          <cell r="N450" t="e">
            <v>#VALUE!</v>
          </cell>
          <cell r="O450">
            <v>32</v>
          </cell>
          <cell r="P450">
            <v>35.9</v>
          </cell>
          <cell r="Q450">
            <v>4157.1000000000004</v>
          </cell>
          <cell r="R450">
            <v>31.2</v>
          </cell>
          <cell r="S450">
            <v>18</v>
          </cell>
          <cell r="T450">
            <v>911.4</v>
          </cell>
          <cell r="U450">
            <v>1354.5</v>
          </cell>
          <cell r="V450">
            <v>2283.9</v>
          </cell>
          <cell r="W450">
            <v>56.7</v>
          </cell>
          <cell r="X450">
            <v>1.2</v>
          </cell>
          <cell r="Y450">
            <v>395.9</v>
          </cell>
          <cell r="Z450">
            <v>6.8</v>
          </cell>
          <cell r="AA450">
            <v>6.9</v>
          </cell>
        </row>
        <row r="451">
          <cell r="A451">
            <v>233030013</v>
          </cell>
          <cell r="E451">
            <v>12.01</v>
          </cell>
          <cell r="F451" t="str">
            <v>-</v>
          </cell>
          <cell r="G451">
            <v>15</v>
          </cell>
          <cell r="H451">
            <v>127.8</v>
          </cell>
          <cell r="I451">
            <v>128.5</v>
          </cell>
          <cell r="J451">
            <v>1145.2</v>
          </cell>
          <cell r="K451">
            <v>9948.7000000000007</v>
          </cell>
          <cell r="L451">
            <v>11222.3</v>
          </cell>
          <cell r="M451">
            <v>330</v>
          </cell>
          <cell r="N451" t="e">
            <v>#VALUE!</v>
          </cell>
          <cell r="O451">
            <v>32</v>
          </cell>
          <cell r="P451">
            <v>35.9</v>
          </cell>
          <cell r="Q451">
            <v>5551.2</v>
          </cell>
          <cell r="R451">
            <v>33.200000000000003</v>
          </cell>
          <cell r="S451">
            <v>18.8</v>
          </cell>
          <cell r="T451">
            <v>912.9</v>
          </cell>
          <cell r="U451">
            <v>1367</v>
          </cell>
          <cell r="V451">
            <v>2298.6999999999998</v>
          </cell>
          <cell r="W451">
            <v>58.3</v>
          </cell>
          <cell r="X451">
            <v>1.2</v>
          </cell>
          <cell r="Y451">
            <v>471.5</v>
          </cell>
          <cell r="Z451">
            <v>7.2</v>
          </cell>
          <cell r="AA451">
            <v>6.9</v>
          </cell>
        </row>
        <row r="452">
          <cell r="A452">
            <v>333030001</v>
          </cell>
          <cell r="B452">
            <v>3.3</v>
          </cell>
          <cell r="C452">
            <v>3</v>
          </cell>
          <cell r="D452">
            <v>3</v>
          </cell>
          <cell r="E452">
            <v>0</v>
          </cell>
          <cell r="F452" t="str">
            <v>-</v>
          </cell>
          <cell r="G452">
            <v>0.3</v>
          </cell>
          <cell r="H452">
            <v>104.2</v>
          </cell>
          <cell r="I452">
            <v>153.5</v>
          </cell>
          <cell r="J452">
            <v>3979</v>
          </cell>
          <cell r="K452">
            <v>3151.7</v>
          </cell>
          <cell r="L452">
            <v>7284.2</v>
          </cell>
          <cell r="M452">
            <v>420.5</v>
          </cell>
          <cell r="N452" t="e">
            <v>#VALUE!</v>
          </cell>
          <cell r="O452">
            <v>48</v>
          </cell>
          <cell r="P452">
            <v>53.9</v>
          </cell>
          <cell r="Q452">
            <v>653.6</v>
          </cell>
          <cell r="R452">
            <v>23.6</v>
          </cell>
          <cell r="S452">
            <v>18</v>
          </cell>
          <cell r="T452">
            <v>1140.5999999999999</v>
          </cell>
          <cell r="U452">
            <v>1520.9</v>
          </cell>
          <cell r="V452">
            <v>2679.5</v>
          </cell>
          <cell r="W452">
            <v>48.2</v>
          </cell>
          <cell r="X452">
            <v>1.7</v>
          </cell>
          <cell r="Y452">
            <v>127.2</v>
          </cell>
          <cell r="Z452">
            <v>5.3</v>
          </cell>
          <cell r="AA452">
            <v>10.5</v>
          </cell>
        </row>
        <row r="453">
          <cell r="A453">
            <v>333030002</v>
          </cell>
          <cell r="E453">
            <v>0.31</v>
          </cell>
          <cell r="F453" t="str">
            <v>-</v>
          </cell>
          <cell r="G453">
            <v>0.6</v>
          </cell>
          <cell r="H453">
            <v>104.2</v>
          </cell>
          <cell r="I453">
            <v>153.5</v>
          </cell>
          <cell r="J453">
            <v>3899.7</v>
          </cell>
          <cell r="K453">
            <v>2934.4</v>
          </cell>
          <cell r="L453">
            <v>6987.6</v>
          </cell>
          <cell r="M453">
            <v>420.5</v>
          </cell>
          <cell r="N453" t="e">
            <v>#VALUE!</v>
          </cell>
          <cell r="O453">
            <v>48</v>
          </cell>
          <cell r="P453">
            <v>53.9</v>
          </cell>
          <cell r="Q453">
            <v>716.9</v>
          </cell>
          <cell r="R453">
            <v>23.6</v>
          </cell>
          <cell r="S453">
            <v>18</v>
          </cell>
          <cell r="T453">
            <v>1140.5999999999999</v>
          </cell>
          <cell r="U453">
            <v>1520.9</v>
          </cell>
          <cell r="V453">
            <v>2679.5</v>
          </cell>
          <cell r="W453">
            <v>48.2</v>
          </cell>
          <cell r="X453">
            <v>1.7</v>
          </cell>
          <cell r="Y453">
            <v>137</v>
          </cell>
          <cell r="Z453">
            <v>5.3</v>
          </cell>
          <cell r="AA453">
            <v>10.5</v>
          </cell>
        </row>
        <row r="454">
          <cell r="A454">
            <v>333030003</v>
          </cell>
          <cell r="E454">
            <v>0.61</v>
          </cell>
          <cell r="F454" t="str">
            <v>-</v>
          </cell>
          <cell r="G454">
            <v>1.5</v>
          </cell>
          <cell r="H454">
            <v>104.2</v>
          </cell>
          <cell r="I454">
            <v>153.5</v>
          </cell>
          <cell r="J454">
            <v>1922.4</v>
          </cell>
          <cell r="K454">
            <v>5426.3</v>
          </cell>
          <cell r="L454">
            <v>7502.2</v>
          </cell>
          <cell r="M454">
            <v>420.5</v>
          </cell>
          <cell r="N454" t="e">
            <v>#VALUE!</v>
          </cell>
          <cell r="O454">
            <v>48</v>
          </cell>
          <cell r="P454">
            <v>53.9</v>
          </cell>
          <cell r="Q454">
            <v>917.7</v>
          </cell>
          <cell r="R454">
            <v>23.6</v>
          </cell>
          <cell r="S454">
            <v>18</v>
          </cell>
          <cell r="T454">
            <v>1140.5999999999999</v>
          </cell>
          <cell r="U454">
            <v>1520.9</v>
          </cell>
          <cell r="V454">
            <v>2679.5</v>
          </cell>
          <cell r="W454">
            <v>48.2</v>
          </cell>
          <cell r="X454">
            <v>1.7</v>
          </cell>
          <cell r="Y454">
            <v>166.3</v>
          </cell>
          <cell r="Z454">
            <v>5.3</v>
          </cell>
          <cell r="AA454">
            <v>10.5</v>
          </cell>
        </row>
        <row r="455">
          <cell r="A455">
            <v>333030004</v>
          </cell>
          <cell r="E455">
            <v>1.51</v>
          </cell>
          <cell r="F455" t="str">
            <v>-</v>
          </cell>
          <cell r="G455">
            <v>2.25</v>
          </cell>
          <cell r="H455">
            <v>104.2</v>
          </cell>
          <cell r="I455">
            <v>153.5</v>
          </cell>
          <cell r="J455">
            <v>1922</v>
          </cell>
          <cell r="K455">
            <v>6824.1</v>
          </cell>
          <cell r="L455">
            <v>8899.7000000000007</v>
          </cell>
          <cell r="M455">
            <v>420.5</v>
          </cell>
          <cell r="N455" t="e">
            <v>#VALUE!</v>
          </cell>
          <cell r="O455">
            <v>48</v>
          </cell>
          <cell r="P455">
            <v>53.9</v>
          </cell>
          <cell r="Q455">
            <v>1097.4000000000001</v>
          </cell>
          <cell r="R455">
            <v>23.6</v>
          </cell>
          <cell r="S455">
            <v>18</v>
          </cell>
          <cell r="T455">
            <v>1140.5999999999999</v>
          </cell>
          <cell r="U455">
            <v>1520.9</v>
          </cell>
          <cell r="V455">
            <v>2679.5</v>
          </cell>
          <cell r="W455">
            <v>48.2</v>
          </cell>
          <cell r="X455">
            <v>1.7</v>
          </cell>
          <cell r="Y455">
            <v>190.7</v>
          </cell>
          <cell r="Z455">
            <v>5.3</v>
          </cell>
          <cell r="AA455">
            <v>10.5</v>
          </cell>
        </row>
        <row r="456">
          <cell r="A456">
            <v>333030005</v>
          </cell>
          <cell r="E456">
            <v>2.2599999999999998</v>
          </cell>
          <cell r="F456" t="str">
            <v>-</v>
          </cell>
          <cell r="G456">
            <v>3</v>
          </cell>
          <cell r="H456">
            <v>106.4</v>
          </cell>
          <cell r="I456">
            <v>154.5</v>
          </cell>
          <cell r="J456">
            <v>1974.9</v>
          </cell>
          <cell r="K456">
            <v>6932.8</v>
          </cell>
          <cell r="L456">
            <v>9062.2000000000007</v>
          </cell>
          <cell r="M456">
            <v>421.4</v>
          </cell>
          <cell r="N456" t="e">
            <v>#VALUE!</v>
          </cell>
          <cell r="O456">
            <v>48</v>
          </cell>
          <cell r="P456">
            <v>53.9</v>
          </cell>
          <cell r="Q456">
            <v>1293.5999999999999</v>
          </cell>
          <cell r="R456">
            <v>24.1</v>
          </cell>
          <cell r="S456">
            <v>18.2</v>
          </cell>
          <cell r="T456">
            <v>1141.0999999999999</v>
          </cell>
          <cell r="U456">
            <v>1523.4</v>
          </cell>
          <cell r="V456">
            <v>2682.7</v>
          </cell>
          <cell r="W456">
            <v>48.6</v>
          </cell>
          <cell r="X456">
            <v>1.7</v>
          </cell>
          <cell r="Y456">
            <v>215.8</v>
          </cell>
          <cell r="Z456">
            <v>5.4</v>
          </cell>
          <cell r="AA456">
            <v>10.5</v>
          </cell>
        </row>
        <row r="457">
          <cell r="A457">
            <v>333030006</v>
          </cell>
          <cell r="E457">
            <v>3.01</v>
          </cell>
          <cell r="F457" t="str">
            <v>-</v>
          </cell>
          <cell r="G457">
            <v>3.75</v>
          </cell>
          <cell r="H457">
            <v>111.9</v>
          </cell>
          <cell r="I457">
            <v>157</v>
          </cell>
          <cell r="J457">
            <v>2098.3000000000002</v>
          </cell>
          <cell r="K457">
            <v>7584.9</v>
          </cell>
          <cell r="L457">
            <v>9840.1</v>
          </cell>
          <cell r="M457">
            <v>423.5</v>
          </cell>
          <cell r="N457" t="e">
            <v>#VALUE!</v>
          </cell>
          <cell r="O457">
            <v>48</v>
          </cell>
          <cell r="P457">
            <v>53.9</v>
          </cell>
          <cell r="Q457">
            <v>1510</v>
          </cell>
          <cell r="R457">
            <v>25.6</v>
          </cell>
          <cell r="S457">
            <v>18.7</v>
          </cell>
          <cell r="T457">
            <v>1142.0999999999999</v>
          </cell>
          <cell r="U457">
            <v>1529.7</v>
          </cell>
          <cell r="V457">
            <v>2690.5</v>
          </cell>
          <cell r="W457">
            <v>49.6</v>
          </cell>
          <cell r="X457">
            <v>1.7</v>
          </cell>
          <cell r="Y457">
            <v>241.9</v>
          </cell>
          <cell r="Z457">
            <v>5.7</v>
          </cell>
          <cell r="AA457">
            <v>10.5</v>
          </cell>
        </row>
        <row r="458">
          <cell r="A458">
            <v>333030007</v>
          </cell>
          <cell r="E458">
            <v>3.76</v>
          </cell>
          <cell r="F458" t="str">
            <v>-</v>
          </cell>
          <cell r="G458">
            <v>4.5</v>
          </cell>
          <cell r="H458">
            <v>120.8</v>
          </cell>
          <cell r="I458">
            <v>160.9</v>
          </cell>
          <cell r="J458">
            <v>1516.7</v>
          </cell>
          <cell r="K458">
            <v>8997.6</v>
          </cell>
          <cell r="L458">
            <v>10675.3</v>
          </cell>
          <cell r="M458">
            <v>426.9</v>
          </cell>
          <cell r="N458" t="e">
            <v>#VALUE!</v>
          </cell>
          <cell r="O458">
            <v>48</v>
          </cell>
          <cell r="P458">
            <v>53.9</v>
          </cell>
          <cell r="Q458">
            <v>1748.1</v>
          </cell>
          <cell r="R458">
            <v>27.8</v>
          </cell>
          <cell r="S458">
            <v>19.5</v>
          </cell>
          <cell r="T458">
            <v>1143.7</v>
          </cell>
          <cell r="U458">
            <v>1539.7</v>
          </cell>
          <cell r="V458">
            <v>2703</v>
          </cell>
          <cell r="W458">
            <v>51.2</v>
          </cell>
          <cell r="X458">
            <v>1.7</v>
          </cell>
          <cell r="Y458">
            <v>268.89999999999998</v>
          </cell>
          <cell r="Z458">
            <v>6.1</v>
          </cell>
          <cell r="AA458">
            <v>10.5</v>
          </cell>
        </row>
        <row r="459">
          <cell r="A459">
            <v>333030008</v>
          </cell>
          <cell r="E459">
            <v>4.51</v>
          </cell>
          <cell r="F459" t="str">
            <v>-</v>
          </cell>
          <cell r="G459">
            <v>6</v>
          </cell>
          <cell r="H459">
            <v>128.6</v>
          </cell>
          <cell r="I459">
            <v>164.4</v>
          </cell>
          <cell r="J459">
            <v>1516.7</v>
          </cell>
          <cell r="K459">
            <v>9388.7999999999993</v>
          </cell>
          <cell r="L459">
            <v>11069.9</v>
          </cell>
          <cell r="M459">
            <v>429.8</v>
          </cell>
          <cell r="N459" t="e">
            <v>#VALUE!</v>
          </cell>
          <cell r="O459">
            <v>48</v>
          </cell>
          <cell r="P459">
            <v>53.9</v>
          </cell>
          <cell r="Q459">
            <v>2236</v>
          </cell>
          <cell r="R459">
            <v>29.8</v>
          </cell>
          <cell r="S459">
            <v>20.2</v>
          </cell>
          <cell r="T459">
            <v>1145.0999999999999</v>
          </cell>
          <cell r="U459">
            <v>1548.5</v>
          </cell>
          <cell r="V459">
            <v>2713.9</v>
          </cell>
          <cell r="W459">
            <v>52.7</v>
          </cell>
          <cell r="X459">
            <v>1.7</v>
          </cell>
          <cell r="Y459">
            <v>320.10000000000002</v>
          </cell>
          <cell r="Z459">
            <v>6.6</v>
          </cell>
          <cell r="AA459">
            <v>10.5</v>
          </cell>
        </row>
        <row r="460">
          <cell r="A460">
            <v>333030009</v>
          </cell>
          <cell r="E460">
            <v>6.01</v>
          </cell>
          <cell r="F460" t="str">
            <v>-</v>
          </cell>
          <cell r="G460">
            <v>7.5</v>
          </cell>
          <cell r="H460">
            <v>143</v>
          </cell>
          <cell r="I460">
            <v>170.8</v>
          </cell>
          <cell r="J460">
            <v>1516.7</v>
          </cell>
          <cell r="K460">
            <v>10563.2</v>
          </cell>
          <cell r="L460">
            <v>12250.7</v>
          </cell>
          <cell r="M460">
            <v>435.3</v>
          </cell>
          <cell r="N460" t="e">
            <v>#VALUE!</v>
          </cell>
          <cell r="O460">
            <v>48</v>
          </cell>
          <cell r="P460">
            <v>53.9</v>
          </cell>
          <cell r="Q460">
            <v>2794.8</v>
          </cell>
          <cell r="R460">
            <v>33.6</v>
          </cell>
          <cell r="S460">
            <v>21.6</v>
          </cell>
          <cell r="T460">
            <v>1147.8</v>
          </cell>
          <cell r="U460">
            <v>1564.8</v>
          </cell>
          <cell r="V460">
            <v>2734.2</v>
          </cell>
          <cell r="W460">
            <v>55.3</v>
          </cell>
          <cell r="X460">
            <v>1.7</v>
          </cell>
          <cell r="Y460">
            <v>373.2</v>
          </cell>
          <cell r="Z460">
            <v>7.3</v>
          </cell>
          <cell r="AA460">
            <v>10.5</v>
          </cell>
        </row>
        <row r="461">
          <cell r="A461">
            <v>333030010</v>
          </cell>
          <cell r="E461">
            <v>7.51</v>
          </cell>
          <cell r="F461" t="str">
            <v>-</v>
          </cell>
          <cell r="G461">
            <v>9</v>
          </cell>
          <cell r="H461">
            <v>158.5</v>
          </cell>
          <cell r="I461">
            <v>177.7</v>
          </cell>
          <cell r="J461">
            <v>1516.7</v>
          </cell>
          <cell r="K461">
            <v>5396.5</v>
          </cell>
          <cell r="L461">
            <v>7090.9</v>
          </cell>
          <cell r="M461">
            <v>441.2</v>
          </cell>
          <cell r="N461" t="e">
            <v>#VALUE!</v>
          </cell>
          <cell r="O461">
            <v>48</v>
          </cell>
          <cell r="P461">
            <v>53.9</v>
          </cell>
          <cell r="Q461">
            <v>3410.6</v>
          </cell>
          <cell r="R461">
            <v>37.6</v>
          </cell>
          <cell r="S461">
            <v>23</v>
          </cell>
          <cell r="T461">
            <v>1167.0999999999999</v>
          </cell>
          <cell r="U461">
            <v>1582.4</v>
          </cell>
          <cell r="V461">
            <v>2772.5</v>
          </cell>
          <cell r="W461">
            <v>58.2</v>
          </cell>
          <cell r="X461">
            <v>1.7</v>
          </cell>
          <cell r="Y461">
            <v>426.6</v>
          </cell>
          <cell r="Z461">
            <v>8.1</v>
          </cell>
          <cell r="AA461">
            <v>10.5</v>
          </cell>
        </row>
        <row r="462">
          <cell r="A462">
            <v>333030011</v>
          </cell>
          <cell r="E462">
            <v>9.01</v>
          </cell>
          <cell r="F462" t="str">
            <v>-</v>
          </cell>
          <cell r="G462">
            <v>10.5</v>
          </cell>
          <cell r="H462">
            <v>167.4</v>
          </cell>
          <cell r="I462">
            <v>181.6</v>
          </cell>
          <cell r="J462">
            <v>1516.7</v>
          </cell>
          <cell r="K462">
            <v>11613.7</v>
          </cell>
          <cell r="L462">
            <v>13312</v>
          </cell>
          <cell r="M462">
            <v>444.6</v>
          </cell>
          <cell r="N462" t="e">
            <v>#VALUE!</v>
          </cell>
          <cell r="O462">
            <v>48</v>
          </cell>
          <cell r="P462">
            <v>53.9</v>
          </cell>
          <cell r="Q462">
            <v>4054.8</v>
          </cell>
          <cell r="R462">
            <v>39.799999999999997</v>
          </cell>
          <cell r="S462">
            <v>23.8</v>
          </cell>
          <cell r="T462">
            <v>1168.7</v>
          </cell>
          <cell r="U462">
            <v>1592.5</v>
          </cell>
          <cell r="V462">
            <v>2785</v>
          </cell>
          <cell r="W462">
            <v>59.8</v>
          </cell>
          <cell r="X462">
            <v>1.7</v>
          </cell>
          <cell r="Y462">
            <v>478.1</v>
          </cell>
          <cell r="Z462">
            <v>8.6</v>
          </cell>
          <cell r="AA462">
            <v>10.5</v>
          </cell>
        </row>
        <row r="463">
          <cell r="A463">
            <v>333030012</v>
          </cell>
          <cell r="E463">
            <v>10.51</v>
          </cell>
          <cell r="F463" t="str">
            <v>-</v>
          </cell>
          <cell r="G463">
            <v>12</v>
          </cell>
          <cell r="H463">
            <v>174.1</v>
          </cell>
          <cell r="I463">
            <v>184.6</v>
          </cell>
          <cell r="J463">
            <v>1516.7</v>
          </cell>
          <cell r="K463">
            <v>13023.6</v>
          </cell>
          <cell r="L463">
            <v>14724.9</v>
          </cell>
          <cell r="M463">
            <v>447.1</v>
          </cell>
          <cell r="N463" t="e">
            <v>#VALUE!</v>
          </cell>
          <cell r="O463">
            <v>48</v>
          </cell>
          <cell r="P463">
            <v>53.9</v>
          </cell>
          <cell r="Q463">
            <v>4739.8</v>
          </cell>
          <cell r="R463">
            <v>41.6</v>
          </cell>
          <cell r="S463">
            <v>24.4</v>
          </cell>
          <cell r="T463">
            <v>1170</v>
          </cell>
          <cell r="U463">
            <v>1600</v>
          </cell>
          <cell r="V463">
            <v>2794.4</v>
          </cell>
          <cell r="W463">
            <v>61</v>
          </cell>
          <cell r="X463">
            <v>1.7</v>
          </cell>
          <cell r="Y463">
            <v>528.9</v>
          </cell>
          <cell r="Z463">
            <v>9</v>
          </cell>
          <cell r="AA463">
            <v>10.5</v>
          </cell>
        </row>
        <row r="464">
          <cell r="A464">
            <v>333030013</v>
          </cell>
          <cell r="E464">
            <v>12.01</v>
          </cell>
          <cell r="F464" t="str">
            <v>-</v>
          </cell>
          <cell r="G464">
            <v>15</v>
          </cell>
          <cell r="H464">
            <v>185.2</v>
          </cell>
          <cell r="I464">
            <v>189.5</v>
          </cell>
          <cell r="J464">
            <v>1516.7</v>
          </cell>
          <cell r="K464">
            <v>14378.8</v>
          </cell>
          <cell r="L464">
            <v>16085</v>
          </cell>
          <cell r="M464">
            <v>451.3</v>
          </cell>
          <cell r="N464" t="e">
            <v>#VALUE!</v>
          </cell>
          <cell r="O464">
            <v>48</v>
          </cell>
          <cell r="P464">
            <v>53.9</v>
          </cell>
          <cell r="Q464">
            <v>6245.4</v>
          </cell>
          <cell r="R464">
            <v>44.4</v>
          </cell>
          <cell r="S464">
            <v>25.4</v>
          </cell>
          <cell r="T464">
            <v>1172</v>
          </cell>
          <cell r="U464">
            <v>1612.6</v>
          </cell>
          <cell r="V464">
            <v>2810</v>
          </cell>
          <cell r="W464">
            <v>63</v>
          </cell>
          <cell r="X464">
            <v>1.7</v>
          </cell>
          <cell r="Y464">
            <v>629.9</v>
          </cell>
          <cell r="Z464">
            <v>9.5</v>
          </cell>
          <cell r="AA464">
            <v>10.5</v>
          </cell>
        </row>
        <row r="465">
          <cell r="A465">
            <v>433030001</v>
          </cell>
          <cell r="D465">
            <v>4</v>
          </cell>
          <cell r="E465">
            <v>0</v>
          </cell>
          <cell r="F465" t="str">
            <v>-</v>
          </cell>
          <cell r="G465">
            <v>0.3</v>
          </cell>
          <cell r="H465">
            <v>135.30000000000001</v>
          </cell>
          <cell r="I465">
            <v>205.9</v>
          </cell>
          <cell r="J465">
            <v>5017</v>
          </cell>
          <cell r="K465">
            <v>4320.7</v>
          </cell>
          <cell r="L465">
            <v>9543.6</v>
          </cell>
          <cell r="M465">
            <v>536.6</v>
          </cell>
          <cell r="N465" t="e">
            <v>#VALUE!</v>
          </cell>
          <cell r="O465">
            <v>64</v>
          </cell>
          <cell r="P465">
            <v>71.8</v>
          </cell>
          <cell r="Q465">
            <v>792.4</v>
          </cell>
          <cell r="R465">
            <v>28.7</v>
          </cell>
          <cell r="S465">
            <v>22.7</v>
          </cell>
          <cell r="T465">
            <v>1385.1</v>
          </cell>
          <cell r="U465">
            <v>1766.4</v>
          </cell>
          <cell r="V465">
            <v>3174.2</v>
          </cell>
          <cell r="W465">
            <v>50.3</v>
          </cell>
          <cell r="X465">
            <v>2.2000000000000002</v>
          </cell>
          <cell r="Y465">
            <v>159.19999999999999</v>
          </cell>
          <cell r="Z465">
            <v>6.3</v>
          </cell>
          <cell r="AA465">
            <v>14.1</v>
          </cell>
        </row>
        <row r="466">
          <cell r="A466">
            <v>433030002</v>
          </cell>
          <cell r="E466">
            <v>0.31</v>
          </cell>
          <cell r="F466" t="str">
            <v>-</v>
          </cell>
          <cell r="G466">
            <v>0.6</v>
          </cell>
          <cell r="H466">
            <v>135.30000000000001</v>
          </cell>
          <cell r="I466">
            <v>205.9</v>
          </cell>
          <cell r="J466">
            <v>4911.3</v>
          </cell>
          <cell r="K466">
            <v>4022.7</v>
          </cell>
          <cell r="L466">
            <v>9139.9</v>
          </cell>
          <cell r="M466">
            <v>536.6</v>
          </cell>
          <cell r="N466" t="e">
            <v>#VALUE!</v>
          </cell>
          <cell r="O466">
            <v>64</v>
          </cell>
          <cell r="P466">
            <v>71.8</v>
          </cell>
          <cell r="Q466">
            <v>866.5</v>
          </cell>
          <cell r="R466">
            <v>28.7</v>
          </cell>
          <cell r="S466">
            <v>22.7</v>
          </cell>
          <cell r="T466">
            <v>1385.1</v>
          </cell>
          <cell r="U466">
            <v>1766.4</v>
          </cell>
          <cell r="V466">
            <v>3174.2</v>
          </cell>
          <cell r="W466">
            <v>50.3</v>
          </cell>
          <cell r="X466">
            <v>2.2000000000000002</v>
          </cell>
          <cell r="Y466">
            <v>171.4</v>
          </cell>
          <cell r="Z466">
            <v>6.3</v>
          </cell>
          <cell r="AA466">
            <v>14.1</v>
          </cell>
        </row>
        <row r="467">
          <cell r="A467">
            <v>433030003</v>
          </cell>
          <cell r="E467">
            <v>0.61</v>
          </cell>
          <cell r="F467" t="str">
            <v>-</v>
          </cell>
          <cell r="G467">
            <v>1.5</v>
          </cell>
          <cell r="H467">
            <v>135.30000000000001</v>
          </cell>
          <cell r="I467">
            <v>205.9</v>
          </cell>
          <cell r="J467">
            <v>2452.6</v>
          </cell>
          <cell r="K467">
            <v>7144.7</v>
          </cell>
          <cell r="L467">
            <v>9803.1</v>
          </cell>
          <cell r="M467">
            <v>536.6</v>
          </cell>
          <cell r="N467" t="e">
            <v>#VALUE!</v>
          </cell>
          <cell r="O467">
            <v>64</v>
          </cell>
          <cell r="P467">
            <v>71.8</v>
          </cell>
          <cell r="Q467">
            <v>1099.7</v>
          </cell>
          <cell r="R467">
            <v>28.7</v>
          </cell>
          <cell r="S467">
            <v>22.7</v>
          </cell>
          <cell r="T467">
            <v>1385.1</v>
          </cell>
          <cell r="U467">
            <v>1766.4</v>
          </cell>
          <cell r="V467">
            <v>3174.2</v>
          </cell>
          <cell r="W467">
            <v>50.3</v>
          </cell>
          <cell r="X467">
            <v>2.2000000000000002</v>
          </cell>
          <cell r="Y467">
            <v>208.1</v>
          </cell>
          <cell r="Z467">
            <v>6.3</v>
          </cell>
          <cell r="AA467">
            <v>14.1</v>
          </cell>
        </row>
        <row r="468">
          <cell r="A468">
            <v>433030004</v>
          </cell>
          <cell r="E468">
            <v>1.51</v>
          </cell>
          <cell r="F468" t="str">
            <v>-</v>
          </cell>
          <cell r="G468">
            <v>2.25</v>
          </cell>
          <cell r="H468">
            <v>135.30000000000001</v>
          </cell>
          <cell r="I468">
            <v>205.9</v>
          </cell>
          <cell r="J468">
            <v>2425.8000000000002</v>
          </cell>
          <cell r="K468">
            <v>8964.5</v>
          </cell>
          <cell r="L468">
            <v>11596.1</v>
          </cell>
          <cell r="M468">
            <v>536.6</v>
          </cell>
          <cell r="N468" t="e">
            <v>#VALUE!</v>
          </cell>
          <cell r="O468">
            <v>64</v>
          </cell>
          <cell r="P468">
            <v>71.8</v>
          </cell>
          <cell r="Q468">
            <v>1306.4000000000001</v>
          </cell>
          <cell r="R468">
            <v>28.7</v>
          </cell>
          <cell r="S468">
            <v>22.7</v>
          </cell>
          <cell r="T468">
            <v>1385.1</v>
          </cell>
          <cell r="U468">
            <v>1766.4</v>
          </cell>
          <cell r="V468">
            <v>3174.2</v>
          </cell>
          <cell r="W468">
            <v>50.3</v>
          </cell>
          <cell r="X468">
            <v>2.2000000000000002</v>
          </cell>
          <cell r="Y468">
            <v>238.7</v>
          </cell>
          <cell r="Z468">
            <v>6.3</v>
          </cell>
          <cell r="AA468">
            <v>14.1</v>
          </cell>
        </row>
        <row r="469">
          <cell r="A469">
            <v>433030005</v>
          </cell>
          <cell r="E469">
            <v>2.2599999999999998</v>
          </cell>
          <cell r="F469" t="str">
            <v>-</v>
          </cell>
          <cell r="G469">
            <v>3</v>
          </cell>
          <cell r="H469">
            <v>138.19999999999999</v>
          </cell>
          <cell r="I469">
            <v>207.2</v>
          </cell>
          <cell r="J469">
            <v>2505.1</v>
          </cell>
          <cell r="K469">
            <v>9113.5</v>
          </cell>
          <cell r="L469">
            <v>11825.7</v>
          </cell>
          <cell r="M469">
            <v>537.6</v>
          </cell>
          <cell r="N469" t="e">
            <v>#VALUE!</v>
          </cell>
          <cell r="O469">
            <v>64</v>
          </cell>
          <cell r="P469">
            <v>71.8</v>
          </cell>
          <cell r="Q469">
            <v>1530.3</v>
          </cell>
          <cell r="R469">
            <v>29.5</v>
          </cell>
          <cell r="S469">
            <v>23</v>
          </cell>
          <cell r="T469">
            <v>1385.6</v>
          </cell>
          <cell r="U469">
            <v>1768.9</v>
          </cell>
          <cell r="V469">
            <v>3177.5</v>
          </cell>
          <cell r="W469">
            <v>50.7</v>
          </cell>
          <cell r="X469">
            <v>2.2000000000000002</v>
          </cell>
          <cell r="Y469">
            <v>270.10000000000002</v>
          </cell>
          <cell r="Z469">
            <v>6.5</v>
          </cell>
          <cell r="AA469">
            <v>14.1</v>
          </cell>
        </row>
        <row r="470">
          <cell r="A470">
            <v>433030006</v>
          </cell>
          <cell r="E470">
            <v>3.01</v>
          </cell>
          <cell r="F470" t="str">
            <v>-</v>
          </cell>
          <cell r="G470">
            <v>3.75</v>
          </cell>
          <cell r="H470">
            <v>145.6</v>
          </cell>
          <cell r="I470">
            <v>210.4</v>
          </cell>
          <cell r="J470">
            <v>2663.7</v>
          </cell>
          <cell r="K470">
            <v>10007.4</v>
          </cell>
          <cell r="L470">
            <v>12881.5</v>
          </cell>
          <cell r="M470">
            <v>540.1</v>
          </cell>
          <cell r="N470" t="e">
            <v>#VALUE!</v>
          </cell>
          <cell r="O470">
            <v>64</v>
          </cell>
          <cell r="P470">
            <v>71.8</v>
          </cell>
          <cell r="Q470">
            <v>1775.5</v>
          </cell>
          <cell r="R470">
            <v>31.3</v>
          </cell>
          <cell r="S470">
            <v>23.6</v>
          </cell>
          <cell r="T470">
            <v>1386.9</v>
          </cell>
          <cell r="U470">
            <v>1775.2</v>
          </cell>
          <cell r="V470">
            <v>3185.7</v>
          </cell>
          <cell r="W470">
            <v>51.9</v>
          </cell>
          <cell r="X470">
            <v>2.2000000000000002</v>
          </cell>
          <cell r="Y470">
            <v>302.7</v>
          </cell>
          <cell r="Z470">
            <v>6.8</v>
          </cell>
          <cell r="AA470">
            <v>14.1</v>
          </cell>
        </row>
        <row r="471">
          <cell r="A471">
            <v>433030007</v>
          </cell>
          <cell r="E471">
            <v>3.76</v>
          </cell>
          <cell r="F471" t="str">
            <v>-</v>
          </cell>
          <cell r="G471">
            <v>4.5</v>
          </cell>
          <cell r="H471">
            <v>157.30000000000001</v>
          </cell>
          <cell r="I471">
            <v>215.6</v>
          </cell>
          <cell r="J471">
            <v>1888.3</v>
          </cell>
          <cell r="K471">
            <v>11905.4</v>
          </cell>
          <cell r="L471">
            <v>14009.3</v>
          </cell>
          <cell r="M471">
            <v>544</v>
          </cell>
          <cell r="N471" t="e">
            <v>#VALUE!</v>
          </cell>
          <cell r="O471">
            <v>64</v>
          </cell>
          <cell r="P471">
            <v>71.8</v>
          </cell>
          <cell r="Q471">
            <v>2043.5</v>
          </cell>
          <cell r="R471">
            <v>34.299999999999997</v>
          </cell>
          <cell r="S471">
            <v>24.6</v>
          </cell>
          <cell r="T471">
            <v>1389</v>
          </cell>
          <cell r="U471">
            <v>1785.3</v>
          </cell>
          <cell r="V471">
            <v>3198.9</v>
          </cell>
          <cell r="W471">
            <v>53.9</v>
          </cell>
          <cell r="X471">
            <v>2.2000000000000002</v>
          </cell>
          <cell r="Y471">
            <v>336.5</v>
          </cell>
          <cell r="Z471">
            <v>7.5</v>
          </cell>
          <cell r="AA471">
            <v>14.1</v>
          </cell>
        </row>
        <row r="472">
          <cell r="A472">
            <v>433030008</v>
          </cell>
          <cell r="E472">
            <v>4.51</v>
          </cell>
          <cell r="F472" t="str">
            <v>-</v>
          </cell>
          <cell r="G472">
            <v>6</v>
          </cell>
          <cell r="H472">
            <v>167.6</v>
          </cell>
          <cell r="I472">
            <v>220.2</v>
          </cell>
          <cell r="J472">
            <v>1888.3</v>
          </cell>
          <cell r="K472">
            <v>12499.8</v>
          </cell>
          <cell r="L472">
            <v>14608.3</v>
          </cell>
          <cell r="M472">
            <v>547.5</v>
          </cell>
          <cell r="N472" t="e">
            <v>#VALUE!</v>
          </cell>
          <cell r="O472">
            <v>64</v>
          </cell>
          <cell r="P472">
            <v>71.8</v>
          </cell>
          <cell r="Q472">
            <v>2587.9</v>
          </cell>
          <cell r="R472">
            <v>36.799999999999997</v>
          </cell>
          <cell r="S472">
            <v>25.5</v>
          </cell>
          <cell r="T472">
            <v>1390.8</v>
          </cell>
          <cell r="U472">
            <v>1794.1</v>
          </cell>
          <cell r="V472">
            <v>3210.4</v>
          </cell>
          <cell r="W472">
            <v>55.5</v>
          </cell>
          <cell r="X472">
            <v>2.2000000000000002</v>
          </cell>
          <cell r="Y472">
            <v>400.5</v>
          </cell>
          <cell r="Z472">
            <v>8</v>
          </cell>
          <cell r="AA472">
            <v>14.1</v>
          </cell>
        </row>
        <row r="473">
          <cell r="A473">
            <v>433030009</v>
          </cell>
          <cell r="E473">
            <v>6.01</v>
          </cell>
          <cell r="F473" t="str">
            <v>-</v>
          </cell>
          <cell r="G473">
            <v>7.5</v>
          </cell>
          <cell r="H473">
            <v>186.7</v>
          </cell>
          <cell r="I473">
            <v>228.7</v>
          </cell>
          <cell r="J473">
            <v>1888.3</v>
          </cell>
          <cell r="K473">
            <v>14094.5</v>
          </cell>
          <cell r="L473">
            <v>16211.4</v>
          </cell>
          <cell r="M473">
            <v>553.9</v>
          </cell>
          <cell r="N473" t="e">
            <v>#VALUE!</v>
          </cell>
          <cell r="O473">
            <v>64</v>
          </cell>
          <cell r="P473">
            <v>71.8</v>
          </cell>
          <cell r="Q473">
            <v>3205.4</v>
          </cell>
          <cell r="R473">
            <v>41.6</v>
          </cell>
          <cell r="S473">
            <v>27.2</v>
          </cell>
          <cell r="T473">
            <v>1394.1</v>
          </cell>
          <cell r="U473">
            <v>1810.4</v>
          </cell>
          <cell r="V473">
            <v>3231.7</v>
          </cell>
          <cell r="W473">
            <v>58.7</v>
          </cell>
          <cell r="X473">
            <v>2.2000000000000002</v>
          </cell>
          <cell r="Y473">
            <v>467</v>
          </cell>
          <cell r="Z473">
            <v>9</v>
          </cell>
          <cell r="AA473">
            <v>14.1</v>
          </cell>
        </row>
        <row r="474">
          <cell r="A474">
            <v>433030010</v>
          </cell>
          <cell r="E474">
            <v>7.51</v>
          </cell>
          <cell r="F474" t="str">
            <v>-</v>
          </cell>
          <cell r="G474">
            <v>9</v>
          </cell>
          <cell r="H474">
            <v>207.3</v>
          </cell>
          <cell r="I474">
            <v>237.8</v>
          </cell>
          <cell r="J474">
            <v>1888.3</v>
          </cell>
          <cell r="K474">
            <v>6955</v>
          </cell>
          <cell r="L474">
            <v>9081.1</v>
          </cell>
          <cell r="M474">
            <v>560.79999999999995</v>
          </cell>
          <cell r="N474" t="e">
            <v>#VALUE!</v>
          </cell>
          <cell r="O474">
            <v>64</v>
          </cell>
          <cell r="P474">
            <v>71.8</v>
          </cell>
          <cell r="Q474">
            <v>3880.2</v>
          </cell>
          <cell r="R474">
            <v>46.7</v>
          </cell>
          <cell r="S474">
            <v>29</v>
          </cell>
          <cell r="T474">
            <v>1414.2</v>
          </cell>
          <cell r="U474">
            <v>1828</v>
          </cell>
          <cell r="V474">
            <v>3271.1</v>
          </cell>
          <cell r="W474">
            <v>62</v>
          </cell>
          <cell r="X474">
            <v>2.2000000000000002</v>
          </cell>
          <cell r="Y474">
            <v>533.79999999999995</v>
          </cell>
          <cell r="Z474">
            <v>10.1</v>
          </cell>
          <cell r="AA474">
            <v>14.1</v>
          </cell>
        </row>
        <row r="475">
          <cell r="A475">
            <v>433030011</v>
          </cell>
          <cell r="E475">
            <v>9.01</v>
          </cell>
          <cell r="F475" t="str">
            <v>-</v>
          </cell>
          <cell r="G475">
            <v>10.5</v>
          </cell>
          <cell r="H475">
            <v>219.1</v>
          </cell>
          <cell r="I475">
            <v>243</v>
          </cell>
          <cell r="J475">
            <v>1888.3</v>
          </cell>
          <cell r="K475">
            <v>15493.7</v>
          </cell>
          <cell r="L475">
            <v>17625</v>
          </cell>
          <cell r="M475">
            <v>564.79999999999995</v>
          </cell>
          <cell r="N475" t="e">
            <v>#VALUE!</v>
          </cell>
          <cell r="O475">
            <v>64</v>
          </cell>
          <cell r="P475">
            <v>71.8</v>
          </cell>
          <cell r="Q475">
            <v>4581.3</v>
          </cell>
          <cell r="R475">
            <v>49.7</v>
          </cell>
          <cell r="S475">
            <v>30</v>
          </cell>
          <cell r="T475">
            <v>1416.2</v>
          </cell>
          <cell r="U475">
            <v>1838</v>
          </cell>
          <cell r="V475">
            <v>3284.2</v>
          </cell>
          <cell r="W475">
            <v>63.9</v>
          </cell>
          <cell r="X475">
            <v>2.2000000000000002</v>
          </cell>
          <cell r="Y475">
            <v>598.20000000000005</v>
          </cell>
          <cell r="Z475">
            <v>10.7</v>
          </cell>
          <cell r="AA475">
            <v>14.1</v>
          </cell>
        </row>
        <row r="476">
          <cell r="A476">
            <v>433030012</v>
          </cell>
          <cell r="E476">
            <v>10.51</v>
          </cell>
          <cell r="F476" t="str">
            <v>-</v>
          </cell>
          <cell r="G476">
            <v>12</v>
          </cell>
          <cell r="H476">
            <v>227.9</v>
          </cell>
          <cell r="I476">
            <v>246.9</v>
          </cell>
          <cell r="J476">
            <v>1888.3</v>
          </cell>
          <cell r="K476">
            <v>17398.2</v>
          </cell>
          <cell r="L476">
            <v>19533.400000000001</v>
          </cell>
          <cell r="M476">
            <v>567.70000000000005</v>
          </cell>
          <cell r="N476" t="e">
            <v>#VALUE!</v>
          </cell>
          <cell r="O476">
            <v>64</v>
          </cell>
          <cell r="P476">
            <v>71.8</v>
          </cell>
          <cell r="Q476">
            <v>5322.4</v>
          </cell>
          <cell r="R476">
            <v>51.9</v>
          </cell>
          <cell r="S476">
            <v>30.8</v>
          </cell>
          <cell r="T476">
            <v>1417.8</v>
          </cell>
          <cell r="U476">
            <v>1845.6</v>
          </cell>
          <cell r="V476">
            <v>3294.1</v>
          </cell>
          <cell r="W476">
            <v>65.400000000000006</v>
          </cell>
          <cell r="X476">
            <v>2.2000000000000002</v>
          </cell>
          <cell r="Y476">
            <v>661.8</v>
          </cell>
          <cell r="Z476">
            <v>11.1</v>
          </cell>
          <cell r="AA476">
            <v>14.1</v>
          </cell>
        </row>
        <row r="477">
          <cell r="A477">
            <v>433030013</v>
          </cell>
          <cell r="E477">
            <v>12.01</v>
          </cell>
          <cell r="F477" t="str">
            <v>-</v>
          </cell>
          <cell r="G477">
            <v>15</v>
          </cell>
          <cell r="H477">
            <v>242.6</v>
          </cell>
          <cell r="I477">
            <v>253.4</v>
          </cell>
          <cell r="J477">
            <v>1888.3</v>
          </cell>
          <cell r="K477">
            <v>19270.900000000001</v>
          </cell>
          <cell r="L477">
            <v>21412.6</v>
          </cell>
          <cell r="M477">
            <v>572.70000000000005</v>
          </cell>
          <cell r="N477" t="e">
            <v>#VALUE!</v>
          </cell>
          <cell r="O477">
            <v>64</v>
          </cell>
          <cell r="P477">
            <v>71.8</v>
          </cell>
          <cell r="Q477">
            <v>6939.7</v>
          </cell>
          <cell r="R477">
            <v>55.6</v>
          </cell>
          <cell r="S477">
            <v>32</v>
          </cell>
          <cell r="T477">
            <v>1420.4</v>
          </cell>
          <cell r="U477">
            <v>1858.1</v>
          </cell>
          <cell r="V477">
            <v>3310.5</v>
          </cell>
          <cell r="W477">
            <v>67.8</v>
          </cell>
          <cell r="X477">
            <v>2.2000000000000002</v>
          </cell>
          <cell r="Y477">
            <v>788.2</v>
          </cell>
          <cell r="Z477">
            <v>11.9</v>
          </cell>
          <cell r="AA477">
            <v>14.1</v>
          </cell>
        </row>
        <row r="478">
          <cell r="A478">
            <v>133033001</v>
          </cell>
          <cell r="B478">
            <v>3.3</v>
          </cell>
          <cell r="C478">
            <v>3.3</v>
          </cell>
          <cell r="D478">
            <v>1</v>
          </cell>
          <cell r="E478">
            <v>0</v>
          </cell>
          <cell r="F478" t="str">
            <v>-</v>
          </cell>
          <cell r="G478">
            <v>0.3</v>
          </cell>
          <cell r="H478">
            <v>45.6</v>
          </cell>
          <cell r="I478">
            <v>56.1</v>
          </cell>
          <cell r="J478">
            <v>1890.2</v>
          </cell>
          <cell r="K478">
            <v>1103.0999999999999</v>
          </cell>
          <cell r="L478">
            <v>3049.4</v>
          </cell>
          <cell r="M478">
            <v>200.6</v>
          </cell>
          <cell r="N478" t="e">
            <v>#VALUE!</v>
          </cell>
          <cell r="O478">
            <v>17</v>
          </cell>
          <cell r="P478">
            <v>18.7</v>
          </cell>
          <cell r="Q478">
            <v>419.9</v>
          </cell>
          <cell r="R478">
            <v>15.8</v>
          </cell>
          <cell r="S478">
            <v>9</v>
          </cell>
          <cell r="T478">
            <v>796.6</v>
          </cell>
          <cell r="U478">
            <v>1389</v>
          </cell>
          <cell r="V478">
            <v>2194.6</v>
          </cell>
          <cell r="W478">
            <v>51.5</v>
          </cell>
          <cell r="X478">
            <v>0.8</v>
          </cell>
          <cell r="Y478">
            <v>77.5</v>
          </cell>
          <cell r="Z478">
            <v>3.6</v>
          </cell>
          <cell r="AA478">
            <v>3.3</v>
          </cell>
        </row>
        <row r="479">
          <cell r="A479">
            <v>133033002</v>
          </cell>
          <cell r="E479">
            <v>0.31</v>
          </cell>
          <cell r="F479" t="str">
            <v>-</v>
          </cell>
          <cell r="G479">
            <v>0.6</v>
          </cell>
          <cell r="H479">
            <v>45.6</v>
          </cell>
          <cell r="I479">
            <v>56.1</v>
          </cell>
          <cell r="J479">
            <v>1854.9</v>
          </cell>
          <cell r="K479">
            <v>1027</v>
          </cell>
          <cell r="L479">
            <v>2938.1</v>
          </cell>
          <cell r="M479">
            <v>200.6</v>
          </cell>
          <cell r="N479" t="e">
            <v>#VALUE!</v>
          </cell>
          <cell r="O479">
            <v>17</v>
          </cell>
          <cell r="P479">
            <v>18.7</v>
          </cell>
          <cell r="Q479">
            <v>463.5</v>
          </cell>
          <cell r="R479">
            <v>15.8</v>
          </cell>
          <cell r="S479">
            <v>9</v>
          </cell>
          <cell r="T479">
            <v>796.6</v>
          </cell>
          <cell r="U479">
            <v>1389</v>
          </cell>
          <cell r="V479">
            <v>2194.6</v>
          </cell>
          <cell r="W479">
            <v>51.5</v>
          </cell>
          <cell r="X479">
            <v>0.8</v>
          </cell>
          <cell r="Y479">
            <v>83.1</v>
          </cell>
          <cell r="Z479">
            <v>3.6</v>
          </cell>
          <cell r="AA479">
            <v>3.3</v>
          </cell>
        </row>
        <row r="480">
          <cell r="A480">
            <v>133033003</v>
          </cell>
          <cell r="E480">
            <v>0.61</v>
          </cell>
          <cell r="F480" t="str">
            <v>-</v>
          </cell>
          <cell r="G480">
            <v>1.5</v>
          </cell>
          <cell r="H480">
            <v>45.6</v>
          </cell>
          <cell r="I480">
            <v>56.1</v>
          </cell>
          <cell r="J480">
            <v>870.1</v>
          </cell>
          <cell r="K480">
            <v>2318.5</v>
          </cell>
          <cell r="L480">
            <v>3244.7</v>
          </cell>
          <cell r="M480">
            <v>200.6</v>
          </cell>
          <cell r="N480" t="e">
            <v>#VALUE!</v>
          </cell>
          <cell r="O480">
            <v>17</v>
          </cell>
          <cell r="P480">
            <v>18.7</v>
          </cell>
          <cell r="Q480">
            <v>605.4</v>
          </cell>
          <cell r="R480">
            <v>15.8</v>
          </cell>
          <cell r="S480">
            <v>9</v>
          </cell>
          <cell r="T480">
            <v>796.6</v>
          </cell>
          <cell r="U480">
            <v>1389</v>
          </cell>
          <cell r="V480">
            <v>2194.6</v>
          </cell>
          <cell r="W480">
            <v>51.5</v>
          </cell>
          <cell r="X480">
            <v>0.8</v>
          </cell>
          <cell r="Y480">
            <v>99.7</v>
          </cell>
          <cell r="Z480">
            <v>3.6</v>
          </cell>
          <cell r="AA480">
            <v>3.3</v>
          </cell>
        </row>
        <row r="481">
          <cell r="A481">
            <v>133033004</v>
          </cell>
          <cell r="E481">
            <v>1.51</v>
          </cell>
          <cell r="F481" t="str">
            <v>-</v>
          </cell>
          <cell r="G481">
            <v>2.25</v>
          </cell>
          <cell r="H481">
            <v>45.6</v>
          </cell>
          <cell r="I481">
            <v>56.1</v>
          </cell>
          <cell r="J481">
            <v>930.7</v>
          </cell>
          <cell r="K481">
            <v>2952.3</v>
          </cell>
          <cell r="L481">
            <v>3939.1</v>
          </cell>
          <cell r="M481">
            <v>200.6</v>
          </cell>
          <cell r="N481" t="e">
            <v>#VALUE!</v>
          </cell>
          <cell r="O481">
            <v>17</v>
          </cell>
          <cell r="P481">
            <v>18.7</v>
          </cell>
          <cell r="Q481">
            <v>736</v>
          </cell>
          <cell r="R481">
            <v>15.8</v>
          </cell>
          <cell r="S481">
            <v>9</v>
          </cell>
          <cell r="T481">
            <v>796.6</v>
          </cell>
          <cell r="U481">
            <v>1389</v>
          </cell>
          <cell r="V481">
            <v>2194.6</v>
          </cell>
          <cell r="W481">
            <v>51.5</v>
          </cell>
          <cell r="X481">
            <v>0.8</v>
          </cell>
          <cell r="Y481">
            <v>113.5</v>
          </cell>
          <cell r="Z481">
            <v>3.6</v>
          </cell>
          <cell r="AA481">
            <v>3.3</v>
          </cell>
        </row>
        <row r="482">
          <cell r="A482">
            <v>133033005</v>
          </cell>
          <cell r="E482">
            <v>2.2599999999999998</v>
          </cell>
          <cell r="F482" t="str">
            <v>-</v>
          </cell>
          <cell r="G482">
            <v>3</v>
          </cell>
          <cell r="H482">
            <v>46.4</v>
          </cell>
          <cell r="I482">
            <v>56.5</v>
          </cell>
          <cell r="J482">
            <v>939.5</v>
          </cell>
          <cell r="K482">
            <v>3085.4</v>
          </cell>
          <cell r="L482">
            <v>4081.4</v>
          </cell>
          <cell r="M482">
            <v>201.2</v>
          </cell>
          <cell r="N482" t="e">
            <v>#VALUE!</v>
          </cell>
          <cell r="O482">
            <v>17</v>
          </cell>
          <cell r="P482">
            <v>18.7</v>
          </cell>
          <cell r="Q482">
            <v>881.7</v>
          </cell>
          <cell r="R482">
            <v>16.100000000000001</v>
          </cell>
          <cell r="S482">
            <v>9.1</v>
          </cell>
          <cell r="T482">
            <v>796.8</v>
          </cell>
          <cell r="U482">
            <v>1392.3</v>
          </cell>
          <cell r="V482">
            <v>2198.1999999999998</v>
          </cell>
          <cell r="W482">
            <v>51.8</v>
          </cell>
          <cell r="X482">
            <v>0.8</v>
          </cell>
          <cell r="Y482">
            <v>127.7</v>
          </cell>
          <cell r="Z482">
            <v>3.6</v>
          </cell>
          <cell r="AA482">
            <v>3.3</v>
          </cell>
        </row>
        <row r="483">
          <cell r="A483">
            <v>133033006</v>
          </cell>
          <cell r="E483">
            <v>3.01</v>
          </cell>
          <cell r="F483" t="str">
            <v>-</v>
          </cell>
          <cell r="G483">
            <v>3.75</v>
          </cell>
          <cell r="H483">
            <v>48.4</v>
          </cell>
          <cell r="I483">
            <v>57.4</v>
          </cell>
          <cell r="J483">
            <v>983.5</v>
          </cell>
          <cell r="K483">
            <v>3237.6</v>
          </cell>
          <cell r="L483">
            <v>4278.5</v>
          </cell>
          <cell r="M483">
            <v>202.6</v>
          </cell>
          <cell r="N483" t="e">
            <v>#VALUE!</v>
          </cell>
          <cell r="O483">
            <v>17</v>
          </cell>
          <cell r="P483">
            <v>18.7</v>
          </cell>
          <cell r="Q483">
            <v>1045.7</v>
          </cell>
          <cell r="R483">
            <v>16.8</v>
          </cell>
          <cell r="S483">
            <v>9.4</v>
          </cell>
          <cell r="T483">
            <v>797.3</v>
          </cell>
          <cell r="U483">
            <v>1400.6</v>
          </cell>
          <cell r="V483">
            <v>2207.3000000000002</v>
          </cell>
          <cell r="W483">
            <v>52.5</v>
          </cell>
          <cell r="X483">
            <v>0.8</v>
          </cell>
          <cell r="Y483">
            <v>142.5</v>
          </cell>
          <cell r="Z483">
            <v>3.7</v>
          </cell>
          <cell r="AA483">
            <v>3.3</v>
          </cell>
        </row>
        <row r="484">
          <cell r="A484">
            <v>133033007</v>
          </cell>
          <cell r="E484">
            <v>3.76</v>
          </cell>
          <cell r="F484" t="str">
            <v>-</v>
          </cell>
          <cell r="G484">
            <v>4.5</v>
          </cell>
          <cell r="H484">
            <v>51.5</v>
          </cell>
          <cell r="I484">
            <v>58.9</v>
          </cell>
          <cell r="J484">
            <v>789.7</v>
          </cell>
          <cell r="K484">
            <v>3829</v>
          </cell>
          <cell r="L484">
            <v>4677.6000000000004</v>
          </cell>
          <cell r="M484">
            <v>204.8</v>
          </cell>
          <cell r="N484" t="e">
            <v>#VALUE!</v>
          </cell>
          <cell r="O484">
            <v>17</v>
          </cell>
          <cell r="P484">
            <v>18.7</v>
          </cell>
          <cell r="Q484">
            <v>1229.4000000000001</v>
          </cell>
          <cell r="R484">
            <v>17.899999999999999</v>
          </cell>
          <cell r="S484">
            <v>9.8000000000000007</v>
          </cell>
          <cell r="T484">
            <v>798.1</v>
          </cell>
          <cell r="U484">
            <v>1413.9</v>
          </cell>
          <cell r="V484">
            <v>2221.8000000000002</v>
          </cell>
          <cell r="W484">
            <v>53.6</v>
          </cell>
          <cell r="X484">
            <v>0.8</v>
          </cell>
          <cell r="Y484">
            <v>157.80000000000001</v>
          </cell>
          <cell r="Z484">
            <v>3.9</v>
          </cell>
          <cell r="AA484">
            <v>3.3</v>
          </cell>
        </row>
        <row r="485">
          <cell r="A485">
            <v>133033008</v>
          </cell>
          <cell r="E485">
            <v>4.51</v>
          </cell>
          <cell r="F485" t="str">
            <v>-</v>
          </cell>
          <cell r="G485">
            <v>6</v>
          </cell>
          <cell r="H485">
            <v>54.3</v>
          </cell>
          <cell r="I485">
            <v>60.2</v>
          </cell>
          <cell r="J485">
            <v>789.7</v>
          </cell>
          <cell r="K485">
            <v>3906.6</v>
          </cell>
          <cell r="L485">
            <v>4756.5</v>
          </cell>
          <cell r="M485">
            <v>206.7</v>
          </cell>
          <cell r="N485" t="e">
            <v>#VALUE!</v>
          </cell>
          <cell r="O485">
            <v>17</v>
          </cell>
          <cell r="P485">
            <v>18.7</v>
          </cell>
          <cell r="Q485">
            <v>1614.5</v>
          </cell>
          <cell r="R485">
            <v>18.899999999999999</v>
          </cell>
          <cell r="S485">
            <v>10.1</v>
          </cell>
          <cell r="T485">
            <v>798.8</v>
          </cell>
          <cell r="U485">
            <v>1425.5</v>
          </cell>
          <cell r="V485">
            <v>2234.5</v>
          </cell>
          <cell r="W485">
            <v>54.6</v>
          </cell>
          <cell r="X485">
            <v>0.8</v>
          </cell>
          <cell r="Y485">
            <v>186.7</v>
          </cell>
          <cell r="Z485">
            <v>4.0999999999999996</v>
          </cell>
          <cell r="AA485">
            <v>3.3</v>
          </cell>
        </row>
        <row r="486">
          <cell r="A486">
            <v>133033009</v>
          </cell>
          <cell r="E486">
            <v>6.01</v>
          </cell>
          <cell r="F486" t="str">
            <v>-</v>
          </cell>
          <cell r="G486">
            <v>7.5</v>
          </cell>
          <cell r="H486">
            <v>59.4</v>
          </cell>
          <cell r="I486">
            <v>62.6</v>
          </cell>
          <cell r="J486">
            <v>789.7</v>
          </cell>
          <cell r="K486">
            <v>4367.2</v>
          </cell>
          <cell r="L486">
            <v>5219.5</v>
          </cell>
          <cell r="M486">
            <v>210.4</v>
          </cell>
          <cell r="N486" t="e">
            <v>#VALUE!</v>
          </cell>
          <cell r="O486">
            <v>17</v>
          </cell>
          <cell r="P486">
            <v>18.7</v>
          </cell>
          <cell r="Q486">
            <v>2066.5</v>
          </cell>
          <cell r="R486">
            <v>20.7</v>
          </cell>
          <cell r="S486">
            <v>10.8</v>
          </cell>
          <cell r="T486">
            <v>800.1</v>
          </cell>
          <cell r="U486">
            <v>1447.1</v>
          </cell>
          <cell r="V486">
            <v>2258</v>
          </cell>
          <cell r="W486">
            <v>56.5</v>
          </cell>
          <cell r="X486">
            <v>0.8</v>
          </cell>
          <cell r="Y486">
            <v>216.8</v>
          </cell>
          <cell r="Z486">
            <v>4.4000000000000004</v>
          </cell>
          <cell r="AA486">
            <v>3.3</v>
          </cell>
        </row>
        <row r="487">
          <cell r="A487">
            <v>133033010</v>
          </cell>
          <cell r="E487">
            <v>7.51</v>
          </cell>
          <cell r="F487" t="str">
            <v>-</v>
          </cell>
          <cell r="G487">
            <v>9</v>
          </cell>
          <cell r="H487">
            <v>65</v>
          </cell>
          <cell r="I487">
            <v>65.2</v>
          </cell>
          <cell r="J487">
            <v>789.7</v>
          </cell>
          <cell r="K487">
            <v>4367.2</v>
          </cell>
          <cell r="L487">
            <v>5222.1000000000004</v>
          </cell>
          <cell r="M487">
            <v>214.3</v>
          </cell>
          <cell r="N487" t="e">
            <v>#VALUE!</v>
          </cell>
          <cell r="O487">
            <v>17</v>
          </cell>
          <cell r="P487">
            <v>18.7</v>
          </cell>
          <cell r="Q487">
            <v>2574.9</v>
          </cell>
          <cell r="R487">
            <v>22.7</v>
          </cell>
          <cell r="S487">
            <v>11.5</v>
          </cell>
          <cell r="T487">
            <v>819.8</v>
          </cell>
          <cell r="U487">
            <v>1470.3</v>
          </cell>
          <cell r="V487">
            <v>2301.6</v>
          </cell>
          <cell r="W487">
            <v>58.5</v>
          </cell>
          <cell r="X487">
            <v>0.8</v>
          </cell>
          <cell r="Y487">
            <v>247</v>
          </cell>
          <cell r="Z487">
            <v>4.7</v>
          </cell>
          <cell r="AA487">
            <v>3.3</v>
          </cell>
        </row>
        <row r="488">
          <cell r="A488">
            <v>133033011</v>
          </cell>
          <cell r="E488">
            <v>9.01</v>
          </cell>
          <cell r="F488" t="str">
            <v>-</v>
          </cell>
          <cell r="G488">
            <v>10.5</v>
          </cell>
          <cell r="H488">
            <v>68.099999999999994</v>
          </cell>
          <cell r="I488">
            <v>66.7</v>
          </cell>
          <cell r="J488">
            <v>789.7</v>
          </cell>
          <cell r="K488">
            <v>4604.3999999999996</v>
          </cell>
          <cell r="L488">
            <v>5460.7</v>
          </cell>
          <cell r="M488">
            <v>216.5</v>
          </cell>
          <cell r="N488" t="e">
            <v>#VALUE!</v>
          </cell>
          <cell r="O488">
            <v>17</v>
          </cell>
          <cell r="P488">
            <v>18.7</v>
          </cell>
          <cell r="Q488">
            <v>3115.6</v>
          </cell>
          <cell r="R488">
            <v>23.8</v>
          </cell>
          <cell r="S488">
            <v>11.9</v>
          </cell>
          <cell r="T488">
            <v>820.7</v>
          </cell>
          <cell r="U488">
            <v>1483.6</v>
          </cell>
          <cell r="V488">
            <v>2316.1</v>
          </cell>
          <cell r="W488">
            <v>59.6</v>
          </cell>
          <cell r="X488">
            <v>0.8</v>
          </cell>
          <cell r="Y488">
            <v>276.10000000000002</v>
          </cell>
          <cell r="Z488">
            <v>4.9000000000000004</v>
          </cell>
          <cell r="AA488">
            <v>3.3</v>
          </cell>
        </row>
        <row r="489">
          <cell r="A489">
            <v>133033012</v>
          </cell>
          <cell r="E489">
            <v>10.51</v>
          </cell>
          <cell r="F489" t="str">
            <v>-</v>
          </cell>
          <cell r="G489">
            <v>12</v>
          </cell>
          <cell r="H489">
            <v>70.5</v>
          </cell>
          <cell r="I489">
            <v>67.8</v>
          </cell>
          <cell r="J489">
            <v>789.7</v>
          </cell>
          <cell r="K489">
            <v>5082.8</v>
          </cell>
          <cell r="L489">
            <v>5940.3</v>
          </cell>
          <cell r="M489">
            <v>218.2</v>
          </cell>
          <cell r="N489" t="e">
            <v>#VALUE!</v>
          </cell>
          <cell r="O489">
            <v>17</v>
          </cell>
          <cell r="P489">
            <v>18.7</v>
          </cell>
          <cell r="Q489">
            <v>3698.4</v>
          </cell>
          <cell r="R489">
            <v>24.7</v>
          </cell>
          <cell r="S489">
            <v>12.2</v>
          </cell>
          <cell r="T489">
            <v>821.3</v>
          </cell>
          <cell r="U489">
            <v>1493.5</v>
          </cell>
          <cell r="V489">
            <v>2327</v>
          </cell>
          <cell r="W489">
            <v>60.5</v>
          </cell>
          <cell r="X489">
            <v>0.8</v>
          </cell>
          <cell r="Y489">
            <v>304.89999999999998</v>
          </cell>
          <cell r="Z489">
            <v>5</v>
          </cell>
          <cell r="AA489">
            <v>3.3</v>
          </cell>
        </row>
        <row r="490">
          <cell r="A490">
            <v>133033013</v>
          </cell>
          <cell r="E490">
            <v>12.01</v>
          </cell>
          <cell r="F490" t="str">
            <v>-</v>
          </cell>
          <cell r="G490">
            <v>15</v>
          </cell>
          <cell r="H490">
            <v>74.400000000000006</v>
          </cell>
          <cell r="I490">
            <v>69.599999999999994</v>
          </cell>
          <cell r="J490">
            <v>789.7</v>
          </cell>
          <cell r="K490">
            <v>5557.1</v>
          </cell>
          <cell r="L490">
            <v>6416.4</v>
          </cell>
          <cell r="M490">
            <v>221</v>
          </cell>
          <cell r="N490" t="e">
            <v>#VALUE!</v>
          </cell>
          <cell r="O490">
            <v>17</v>
          </cell>
          <cell r="P490">
            <v>18.7</v>
          </cell>
          <cell r="Q490">
            <v>5001</v>
          </cell>
          <cell r="R490">
            <v>26.1</v>
          </cell>
          <cell r="S490">
            <v>12.7</v>
          </cell>
          <cell r="T490">
            <v>822.3</v>
          </cell>
          <cell r="U490">
            <v>1510.1</v>
          </cell>
          <cell r="V490">
            <v>2345.1</v>
          </cell>
          <cell r="W490">
            <v>61.9</v>
          </cell>
          <cell r="X490">
            <v>0.8</v>
          </cell>
          <cell r="Y490">
            <v>362.1</v>
          </cell>
          <cell r="Z490">
            <v>5.2</v>
          </cell>
          <cell r="AA490">
            <v>3.3</v>
          </cell>
        </row>
        <row r="491">
          <cell r="A491">
            <v>233033001</v>
          </cell>
          <cell r="D491">
            <v>2</v>
          </cell>
          <cell r="E491">
            <v>0</v>
          </cell>
          <cell r="F491" t="str">
            <v>-</v>
          </cell>
          <cell r="G491">
            <v>0.3</v>
          </cell>
          <cell r="H491">
            <v>78.599999999999994</v>
          </cell>
          <cell r="I491">
            <v>105.8</v>
          </cell>
          <cell r="J491">
            <v>3043</v>
          </cell>
          <cell r="K491">
            <v>2141.6999999999998</v>
          </cell>
          <cell r="L491">
            <v>5290.5</v>
          </cell>
          <cell r="M491">
            <v>322.8</v>
          </cell>
          <cell r="N491" t="e">
            <v>#VALUE!</v>
          </cell>
          <cell r="O491">
            <v>34</v>
          </cell>
          <cell r="P491">
            <v>37.5</v>
          </cell>
          <cell r="Q491">
            <v>570.5</v>
          </cell>
          <cell r="R491">
            <v>21.6</v>
          </cell>
          <cell r="S491">
            <v>13.7</v>
          </cell>
          <cell r="T491">
            <v>1091.4000000000001</v>
          </cell>
          <cell r="U491">
            <v>1735.8</v>
          </cell>
          <cell r="V491">
            <v>2840.8</v>
          </cell>
          <cell r="W491">
            <v>53.6</v>
          </cell>
          <cell r="X491">
            <v>1.4</v>
          </cell>
          <cell r="Y491">
            <v>116</v>
          </cell>
          <cell r="Z491">
            <v>4.5999999999999996</v>
          </cell>
          <cell r="AA491">
            <v>6.9</v>
          </cell>
        </row>
        <row r="492">
          <cell r="A492">
            <v>233033002</v>
          </cell>
          <cell r="E492">
            <v>0.31</v>
          </cell>
          <cell r="F492" t="str">
            <v>-</v>
          </cell>
          <cell r="G492">
            <v>0.6</v>
          </cell>
          <cell r="H492">
            <v>78.599999999999994</v>
          </cell>
          <cell r="I492">
            <v>105.8</v>
          </cell>
          <cell r="J492">
            <v>2990.1</v>
          </cell>
          <cell r="K492">
            <v>1994</v>
          </cell>
          <cell r="L492">
            <v>5090</v>
          </cell>
          <cell r="M492">
            <v>322.8</v>
          </cell>
          <cell r="N492" t="e">
            <v>#VALUE!</v>
          </cell>
          <cell r="O492">
            <v>34</v>
          </cell>
          <cell r="P492">
            <v>37.5</v>
          </cell>
          <cell r="Q492">
            <v>625</v>
          </cell>
          <cell r="R492">
            <v>21.6</v>
          </cell>
          <cell r="S492">
            <v>13.7</v>
          </cell>
          <cell r="T492">
            <v>1091.4000000000001</v>
          </cell>
          <cell r="U492">
            <v>1735.8</v>
          </cell>
          <cell r="V492">
            <v>2840.8</v>
          </cell>
          <cell r="W492">
            <v>53.6</v>
          </cell>
          <cell r="X492">
            <v>1.4</v>
          </cell>
          <cell r="Y492">
            <v>124.3</v>
          </cell>
          <cell r="Z492">
            <v>4.5999999999999996</v>
          </cell>
          <cell r="AA492">
            <v>6.9</v>
          </cell>
        </row>
        <row r="493">
          <cell r="A493">
            <v>233033003</v>
          </cell>
          <cell r="E493">
            <v>0.61</v>
          </cell>
          <cell r="F493" t="str">
            <v>-</v>
          </cell>
          <cell r="G493">
            <v>1.5</v>
          </cell>
          <cell r="H493">
            <v>78.599999999999994</v>
          </cell>
          <cell r="I493">
            <v>105.8</v>
          </cell>
          <cell r="J493">
            <v>1515</v>
          </cell>
          <cell r="K493">
            <v>3888.9</v>
          </cell>
          <cell r="L493">
            <v>5509.8</v>
          </cell>
          <cell r="M493">
            <v>322.8</v>
          </cell>
          <cell r="N493" t="e">
            <v>#VALUE!</v>
          </cell>
          <cell r="O493">
            <v>34</v>
          </cell>
          <cell r="P493">
            <v>37.5</v>
          </cell>
          <cell r="Q493">
            <v>799.5</v>
          </cell>
          <cell r="R493">
            <v>21.6</v>
          </cell>
          <cell r="S493">
            <v>13.7</v>
          </cell>
          <cell r="T493">
            <v>1091.4000000000001</v>
          </cell>
          <cell r="U493">
            <v>1735.8</v>
          </cell>
          <cell r="V493">
            <v>2840.8</v>
          </cell>
          <cell r="W493">
            <v>53.6</v>
          </cell>
          <cell r="X493">
            <v>1.4</v>
          </cell>
          <cell r="Y493">
            <v>149.1</v>
          </cell>
          <cell r="Z493">
            <v>4.5999999999999996</v>
          </cell>
          <cell r="AA493">
            <v>6.9</v>
          </cell>
        </row>
        <row r="494">
          <cell r="A494">
            <v>233033004</v>
          </cell>
          <cell r="E494">
            <v>1.51</v>
          </cell>
          <cell r="F494" t="str">
            <v>-</v>
          </cell>
          <cell r="G494">
            <v>2.25</v>
          </cell>
          <cell r="H494">
            <v>78.599999999999994</v>
          </cell>
          <cell r="I494">
            <v>105.8</v>
          </cell>
          <cell r="J494">
            <v>1549.2</v>
          </cell>
          <cell r="K494">
            <v>4900</v>
          </cell>
          <cell r="L494">
            <v>6555</v>
          </cell>
          <cell r="M494">
            <v>322.8</v>
          </cell>
          <cell r="N494" t="e">
            <v>#VALUE!</v>
          </cell>
          <cell r="O494">
            <v>34</v>
          </cell>
          <cell r="P494">
            <v>37.5</v>
          </cell>
          <cell r="Q494">
            <v>957.3</v>
          </cell>
          <cell r="R494">
            <v>21.6</v>
          </cell>
          <cell r="S494">
            <v>13.7</v>
          </cell>
          <cell r="T494">
            <v>1091.4000000000001</v>
          </cell>
          <cell r="U494">
            <v>1735.8</v>
          </cell>
          <cell r="V494">
            <v>2840.8</v>
          </cell>
          <cell r="W494">
            <v>53.6</v>
          </cell>
          <cell r="X494">
            <v>1.4</v>
          </cell>
          <cell r="Y494">
            <v>169.8</v>
          </cell>
          <cell r="Z494">
            <v>4.5999999999999996</v>
          </cell>
          <cell r="AA494">
            <v>6.9</v>
          </cell>
        </row>
        <row r="495">
          <cell r="A495">
            <v>233033005</v>
          </cell>
          <cell r="E495">
            <v>2.2599999999999998</v>
          </cell>
          <cell r="F495" t="str">
            <v>-</v>
          </cell>
          <cell r="G495">
            <v>3</v>
          </cell>
          <cell r="H495">
            <v>80.099999999999994</v>
          </cell>
          <cell r="I495">
            <v>106.5</v>
          </cell>
          <cell r="J495">
            <v>1584.5</v>
          </cell>
          <cell r="K495">
            <v>5158.5</v>
          </cell>
          <cell r="L495">
            <v>6849.5</v>
          </cell>
          <cell r="M495">
            <v>323.5</v>
          </cell>
          <cell r="N495" t="e">
            <v>#VALUE!</v>
          </cell>
          <cell r="O495">
            <v>34</v>
          </cell>
          <cell r="P495">
            <v>37.5</v>
          </cell>
          <cell r="Q495">
            <v>1130.9000000000001</v>
          </cell>
          <cell r="R495">
            <v>22</v>
          </cell>
          <cell r="S495">
            <v>13.9</v>
          </cell>
          <cell r="T495">
            <v>1091.7</v>
          </cell>
          <cell r="U495">
            <v>1739.1</v>
          </cell>
          <cell r="V495">
            <v>2844.6</v>
          </cell>
          <cell r="W495">
            <v>54</v>
          </cell>
          <cell r="X495">
            <v>1.4</v>
          </cell>
          <cell r="Y495">
            <v>191.1</v>
          </cell>
          <cell r="Z495">
            <v>4.7</v>
          </cell>
          <cell r="AA495">
            <v>6.9</v>
          </cell>
        </row>
        <row r="496">
          <cell r="A496">
            <v>233033006</v>
          </cell>
          <cell r="E496">
            <v>3.01</v>
          </cell>
          <cell r="F496" t="str">
            <v>-</v>
          </cell>
          <cell r="G496">
            <v>3.75</v>
          </cell>
          <cell r="H496">
            <v>83.9</v>
          </cell>
          <cell r="I496">
            <v>108.2</v>
          </cell>
          <cell r="J496">
            <v>1663.8</v>
          </cell>
          <cell r="K496">
            <v>5453.9</v>
          </cell>
          <cell r="L496">
            <v>7225.9</v>
          </cell>
          <cell r="M496">
            <v>325.2</v>
          </cell>
          <cell r="N496" t="e">
            <v>#VALUE!</v>
          </cell>
          <cell r="O496">
            <v>34</v>
          </cell>
          <cell r="P496">
            <v>37.5</v>
          </cell>
          <cell r="Q496">
            <v>1323.9</v>
          </cell>
          <cell r="R496">
            <v>23.2</v>
          </cell>
          <cell r="S496">
            <v>14.2</v>
          </cell>
          <cell r="T496">
            <v>1092.4000000000001</v>
          </cell>
          <cell r="U496">
            <v>1747.4</v>
          </cell>
          <cell r="V496">
            <v>2854.1</v>
          </cell>
          <cell r="W496">
            <v>54.9</v>
          </cell>
          <cell r="X496">
            <v>1.4</v>
          </cell>
          <cell r="Y496">
            <v>213.2</v>
          </cell>
          <cell r="Z496">
            <v>4.9000000000000004</v>
          </cell>
          <cell r="AA496">
            <v>6.9</v>
          </cell>
        </row>
        <row r="497">
          <cell r="A497">
            <v>233033007</v>
          </cell>
          <cell r="E497">
            <v>3.76</v>
          </cell>
          <cell r="F497" t="str">
            <v>-</v>
          </cell>
          <cell r="G497">
            <v>4.5</v>
          </cell>
          <cell r="H497">
            <v>90</v>
          </cell>
          <cell r="I497">
            <v>110.9</v>
          </cell>
          <cell r="J497">
            <v>1276.0999999999999</v>
          </cell>
          <cell r="K497">
            <v>6622.2</v>
          </cell>
          <cell r="L497">
            <v>8009.2</v>
          </cell>
          <cell r="M497">
            <v>328</v>
          </cell>
          <cell r="N497" t="e">
            <v>#VALUE!</v>
          </cell>
          <cell r="O497">
            <v>34</v>
          </cell>
          <cell r="P497">
            <v>37.5</v>
          </cell>
          <cell r="Q497">
            <v>1537.7</v>
          </cell>
          <cell r="R497">
            <v>25.1</v>
          </cell>
          <cell r="S497">
            <v>14.9</v>
          </cell>
          <cell r="T497">
            <v>1093.7</v>
          </cell>
          <cell r="U497">
            <v>1760.7</v>
          </cell>
          <cell r="V497">
            <v>2869.2</v>
          </cell>
          <cell r="W497">
            <v>56.3</v>
          </cell>
          <cell r="X497">
            <v>1.4</v>
          </cell>
          <cell r="Y497">
            <v>236.1</v>
          </cell>
          <cell r="Z497">
            <v>5.2</v>
          </cell>
          <cell r="AA497">
            <v>6.9</v>
          </cell>
        </row>
        <row r="498">
          <cell r="A498">
            <v>233033008</v>
          </cell>
          <cell r="E498">
            <v>4.51</v>
          </cell>
          <cell r="F498" t="str">
            <v>-</v>
          </cell>
          <cell r="G498">
            <v>6</v>
          </cell>
          <cell r="H498">
            <v>95.3</v>
          </cell>
          <cell r="I498">
            <v>113.3</v>
          </cell>
          <cell r="J498">
            <v>1276.0999999999999</v>
          </cell>
          <cell r="K498">
            <v>6772.9</v>
          </cell>
          <cell r="L498">
            <v>8162.3</v>
          </cell>
          <cell r="M498">
            <v>330.5</v>
          </cell>
          <cell r="N498" t="e">
            <v>#VALUE!</v>
          </cell>
          <cell r="O498">
            <v>34</v>
          </cell>
          <cell r="P498">
            <v>37.5</v>
          </cell>
          <cell r="Q498">
            <v>1979.7</v>
          </cell>
          <cell r="R498">
            <v>26.7</v>
          </cell>
          <cell r="S498">
            <v>15.4</v>
          </cell>
          <cell r="T498">
            <v>1094.8</v>
          </cell>
          <cell r="U498">
            <v>1772.3</v>
          </cell>
          <cell r="V498">
            <v>2882.5</v>
          </cell>
          <cell r="W498">
            <v>57.5</v>
          </cell>
          <cell r="X498">
            <v>1.4</v>
          </cell>
          <cell r="Y498">
            <v>279.39999999999998</v>
          </cell>
          <cell r="Z498">
            <v>5.5</v>
          </cell>
          <cell r="AA498">
            <v>6.9</v>
          </cell>
        </row>
        <row r="499">
          <cell r="A499">
            <v>233033009</v>
          </cell>
          <cell r="E499">
            <v>6.01</v>
          </cell>
          <cell r="F499" t="str">
            <v>-</v>
          </cell>
          <cell r="G499">
            <v>7.5</v>
          </cell>
          <cell r="H499">
            <v>105.1</v>
          </cell>
          <cell r="I499">
            <v>117.8</v>
          </cell>
          <cell r="J499">
            <v>1276.0999999999999</v>
          </cell>
          <cell r="K499">
            <v>7678.6</v>
          </cell>
          <cell r="L499">
            <v>9072.5</v>
          </cell>
          <cell r="M499">
            <v>335.1</v>
          </cell>
          <cell r="N499" t="e">
            <v>#VALUE!</v>
          </cell>
          <cell r="O499">
            <v>34</v>
          </cell>
          <cell r="P499">
            <v>37.5</v>
          </cell>
          <cell r="Q499">
            <v>2490.8000000000002</v>
          </cell>
          <cell r="R499">
            <v>29.7</v>
          </cell>
          <cell r="S499">
            <v>16.399999999999999</v>
          </cell>
          <cell r="T499">
            <v>1096.8</v>
          </cell>
          <cell r="U499">
            <v>1793.8</v>
          </cell>
          <cell r="V499">
            <v>2907.1</v>
          </cell>
          <cell r="W499">
            <v>59.9</v>
          </cell>
          <cell r="X499">
            <v>1.4</v>
          </cell>
          <cell r="Y499">
            <v>324.39999999999998</v>
          </cell>
          <cell r="Z499">
            <v>6.1</v>
          </cell>
          <cell r="AA499">
            <v>6.9</v>
          </cell>
        </row>
        <row r="500">
          <cell r="A500">
            <v>233033010</v>
          </cell>
          <cell r="E500">
            <v>7.51</v>
          </cell>
          <cell r="F500" t="str">
            <v>-</v>
          </cell>
          <cell r="G500">
            <v>9</v>
          </cell>
          <cell r="H500">
            <v>115.7</v>
          </cell>
          <cell r="I500">
            <v>122.6</v>
          </cell>
          <cell r="J500">
            <v>1276.0999999999999</v>
          </cell>
          <cell r="K500">
            <v>7678.6</v>
          </cell>
          <cell r="L500">
            <v>9077.2999999999993</v>
          </cell>
          <cell r="M500">
            <v>340</v>
          </cell>
          <cell r="N500" t="e">
            <v>#VALUE!</v>
          </cell>
          <cell r="O500">
            <v>34</v>
          </cell>
          <cell r="P500">
            <v>37.5</v>
          </cell>
          <cell r="Q500">
            <v>3058.7</v>
          </cell>
          <cell r="R500">
            <v>32.9</v>
          </cell>
          <cell r="S500">
            <v>17.5</v>
          </cell>
          <cell r="T500">
            <v>1117.2</v>
          </cell>
          <cell r="U500">
            <v>1817.1</v>
          </cell>
          <cell r="V500">
            <v>2951.8</v>
          </cell>
          <cell r="W500">
            <v>62.4</v>
          </cell>
          <cell r="X500">
            <v>1.4</v>
          </cell>
          <cell r="Y500">
            <v>369.6</v>
          </cell>
          <cell r="Z500">
            <v>6.6</v>
          </cell>
          <cell r="AA500">
            <v>6.9</v>
          </cell>
        </row>
        <row r="501">
          <cell r="A501">
            <v>233033011</v>
          </cell>
          <cell r="E501">
            <v>9.01</v>
          </cell>
          <cell r="F501" t="str">
            <v>-</v>
          </cell>
          <cell r="G501">
            <v>10.5</v>
          </cell>
          <cell r="H501">
            <v>121.8</v>
          </cell>
          <cell r="I501">
            <v>125.4</v>
          </cell>
          <cell r="J501">
            <v>1276.0999999999999</v>
          </cell>
          <cell r="K501">
            <v>8139.1</v>
          </cell>
          <cell r="L501">
            <v>9540.5</v>
          </cell>
          <cell r="M501">
            <v>342.8</v>
          </cell>
          <cell r="N501" t="e">
            <v>#VALUE!</v>
          </cell>
          <cell r="O501">
            <v>34</v>
          </cell>
          <cell r="P501">
            <v>37.5</v>
          </cell>
          <cell r="Q501">
            <v>3656.6</v>
          </cell>
          <cell r="R501">
            <v>34.799999999999997</v>
          </cell>
          <cell r="S501">
            <v>18.100000000000001</v>
          </cell>
          <cell r="T501">
            <v>1118.5</v>
          </cell>
          <cell r="U501">
            <v>1830.3</v>
          </cell>
          <cell r="V501">
            <v>2966.9</v>
          </cell>
          <cell r="W501">
            <v>63.8</v>
          </cell>
          <cell r="X501">
            <v>1.4</v>
          </cell>
          <cell r="Y501">
            <v>413.2</v>
          </cell>
          <cell r="Z501">
            <v>7</v>
          </cell>
          <cell r="AA501">
            <v>6.9</v>
          </cell>
        </row>
        <row r="502">
          <cell r="A502">
            <v>233033012</v>
          </cell>
          <cell r="E502">
            <v>10.51</v>
          </cell>
          <cell r="F502" t="str">
            <v>-</v>
          </cell>
          <cell r="G502">
            <v>12</v>
          </cell>
          <cell r="H502">
            <v>126.3</v>
          </cell>
          <cell r="I502">
            <v>127.4</v>
          </cell>
          <cell r="J502">
            <v>1276.0999999999999</v>
          </cell>
          <cell r="K502">
            <v>9085.6</v>
          </cell>
          <cell r="L502">
            <v>10489</v>
          </cell>
          <cell r="M502">
            <v>344.9</v>
          </cell>
          <cell r="N502" t="e">
            <v>#VALUE!</v>
          </cell>
          <cell r="O502">
            <v>34</v>
          </cell>
          <cell r="P502">
            <v>37.5</v>
          </cell>
          <cell r="Q502">
            <v>4296</v>
          </cell>
          <cell r="R502">
            <v>36.200000000000003</v>
          </cell>
          <cell r="S502">
            <v>18.600000000000001</v>
          </cell>
          <cell r="T502">
            <v>1119.4000000000001</v>
          </cell>
          <cell r="U502">
            <v>1840.3</v>
          </cell>
          <cell r="V502">
            <v>2978.3</v>
          </cell>
          <cell r="W502">
            <v>64.900000000000006</v>
          </cell>
          <cell r="X502">
            <v>1.4</v>
          </cell>
          <cell r="Y502">
            <v>456.3</v>
          </cell>
          <cell r="Z502">
            <v>7.2</v>
          </cell>
          <cell r="AA502">
            <v>6.9</v>
          </cell>
        </row>
        <row r="503">
          <cell r="A503">
            <v>233033013</v>
          </cell>
          <cell r="E503">
            <v>12.01</v>
          </cell>
          <cell r="F503" t="str">
            <v>-</v>
          </cell>
          <cell r="G503">
            <v>15</v>
          </cell>
          <cell r="H503">
            <v>133.9</v>
          </cell>
          <cell r="I503">
            <v>130.80000000000001</v>
          </cell>
          <cell r="J503">
            <v>1276.0999999999999</v>
          </cell>
          <cell r="K503">
            <v>10006.5</v>
          </cell>
          <cell r="L503">
            <v>11413.4</v>
          </cell>
          <cell r="M503">
            <v>348.4</v>
          </cell>
          <cell r="N503" t="e">
            <v>#VALUE!</v>
          </cell>
          <cell r="O503">
            <v>34</v>
          </cell>
          <cell r="P503">
            <v>37.5</v>
          </cell>
          <cell r="Q503">
            <v>5711</v>
          </cell>
          <cell r="R503">
            <v>38.5</v>
          </cell>
          <cell r="S503">
            <v>19.3</v>
          </cell>
          <cell r="T503">
            <v>1121</v>
          </cell>
          <cell r="U503">
            <v>1856.9</v>
          </cell>
          <cell r="V503">
            <v>2997.2</v>
          </cell>
          <cell r="W503">
            <v>66.599999999999994</v>
          </cell>
          <cell r="X503">
            <v>1.4</v>
          </cell>
          <cell r="Y503">
            <v>541.79999999999995</v>
          </cell>
          <cell r="Z503">
            <v>7.6</v>
          </cell>
          <cell r="AA503">
            <v>6.9</v>
          </cell>
        </row>
        <row r="504">
          <cell r="A504">
            <v>333033001</v>
          </cell>
          <cell r="B504">
            <v>3.3</v>
          </cell>
          <cell r="C504">
            <v>3.3</v>
          </cell>
          <cell r="D504">
            <v>3</v>
          </cell>
          <cell r="E504">
            <v>0</v>
          </cell>
          <cell r="F504" t="str">
            <v>-</v>
          </cell>
          <cell r="G504">
            <v>0.3</v>
          </cell>
          <cell r="H504">
            <v>111.6</v>
          </cell>
          <cell r="I504">
            <v>155.5</v>
          </cell>
          <cell r="J504">
            <v>4107.7</v>
          </cell>
          <cell r="K504">
            <v>3180.4</v>
          </cell>
          <cell r="L504">
            <v>7443.5</v>
          </cell>
          <cell r="M504">
            <v>444.9</v>
          </cell>
          <cell r="N504" t="e">
            <v>#VALUE!</v>
          </cell>
          <cell r="O504">
            <v>51</v>
          </cell>
          <cell r="P504">
            <v>56.2</v>
          </cell>
          <cell r="Q504">
            <v>721.1</v>
          </cell>
          <cell r="R504">
            <v>27.3</v>
          </cell>
          <cell r="S504">
            <v>18.399999999999999</v>
          </cell>
          <cell r="T504">
            <v>1400</v>
          </cell>
          <cell r="U504">
            <v>2051.6</v>
          </cell>
          <cell r="V504">
            <v>3470</v>
          </cell>
          <cell r="W504">
            <v>55.7</v>
          </cell>
          <cell r="X504">
            <v>1.9</v>
          </cell>
          <cell r="Y504">
            <v>154.5</v>
          </cell>
          <cell r="Z504">
            <v>5.7</v>
          </cell>
          <cell r="AA504">
            <v>10.6</v>
          </cell>
        </row>
        <row r="505">
          <cell r="A505">
            <v>333033002</v>
          </cell>
          <cell r="E505">
            <v>0.31</v>
          </cell>
          <cell r="F505" t="str">
            <v>-</v>
          </cell>
          <cell r="G505">
            <v>0.6</v>
          </cell>
          <cell r="H505">
            <v>111.6</v>
          </cell>
          <cell r="I505">
            <v>155.5</v>
          </cell>
          <cell r="J505">
            <v>4028.4</v>
          </cell>
          <cell r="K505">
            <v>2961</v>
          </cell>
          <cell r="L505">
            <v>7144.9</v>
          </cell>
          <cell r="M505">
            <v>444.9</v>
          </cell>
          <cell r="N505" t="e">
            <v>#VALUE!</v>
          </cell>
          <cell r="O505">
            <v>51</v>
          </cell>
          <cell r="P505">
            <v>56.2</v>
          </cell>
          <cell r="Q505">
            <v>786.5</v>
          </cell>
          <cell r="R505">
            <v>27.3</v>
          </cell>
          <cell r="S505">
            <v>18.399999999999999</v>
          </cell>
          <cell r="T505">
            <v>1400</v>
          </cell>
          <cell r="U505">
            <v>2051.6</v>
          </cell>
          <cell r="V505">
            <v>3470</v>
          </cell>
          <cell r="W505">
            <v>55.7</v>
          </cell>
          <cell r="X505">
            <v>1.9</v>
          </cell>
          <cell r="Y505">
            <v>165.5</v>
          </cell>
          <cell r="Z505">
            <v>5.7</v>
          </cell>
          <cell r="AA505">
            <v>10.6</v>
          </cell>
        </row>
        <row r="506">
          <cell r="A506">
            <v>333033003</v>
          </cell>
          <cell r="E506">
            <v>0.61</v>
          </cell>
          <cell r="F506" t="str">
            <v>-</v>
          </cell>
          <cell r="G506">
            <v>1.5</v>
          </cell>
          <cell r="H506">
            <v>111.6</v>
          </cell>
          <cell r="I506">
            <v>155.5</v>
          </cell>
          <cell r="J506">
            <v>2071.9</v>
          </cell>
          <cell r="K506">
            <v>5459.3</v>
          </cell>
          <cell r="L506">
            <v>7686.7</v>
          </cell>
          <cell r="M506">
            <v>444.9</v>
          </cell>
          <cell r="N506" t="e">
            <v>#VALUE!</v>
          </cell>
          <cell r="O506">
            <v>51</v>
          </cell>
          <cell r="P506">
            <v>56.2</v>
          </cell>
          <cell r="Q506">
            <v>993.6</v>
          </cell>
          <cell r="R506">
            <v>27.3</v>
          </cell>
          <cell r="S506">
            <v>18.399999999999999</v>
          </cell>
          <cell r="T506">
            <v>1400</v>
          </cell>
          <cell r="U506">
            <v>2051.6</v>
          </cell>
          <cell r="V506">
            <v>3470</v>
          </cell>
          <cell r="W506">
            <v>55.7</v>
          </cell>
          <cell r="X506">
            <v>1.9</v>
          </cell>
          <cell r="Y506">
            <v>198.6</v>
          </cell>
          <cell r="Z506">
            <v>5.7</v>
          </cell>
          <cell r="AA506">
            <v>10.6</v>
          </cell>
        </row>
        <row r="507">
          <cell r="A507">
            <v>333033004</v>
          </cell>
          <cell r="E507">
            <v>1.51</v>
          </cell>
          <cell r="F507" t="str">
            <v>-</v>
          </cell>
          <cell r="G507">
            <v>2.25</v>
          </cell>
          <cell r="H507">
            <v>111.6</v>
          </cell>
          <cell r="I507">
            <v>155.5</v>
          </cell>
          <cell r="J507">
            <v>2079.6999999999998</v>
          </cell>
          <cell r="K507">
            <v>6847.8</v>
          </cell>
          <cell r="L507">
            <v>9082.9</v>
          </cell>
          <cell r="M507">
            <v>444.9</v>
          </cell>
          <cell r="N507" t="e">
            <v>#VALUE!</v>
          </cell>
          <cell r="O507">
            <v>51</v>
          </cell>
          <cell r="P507">
            <v>56.2</v>
          </cell>
          <cell r="Q507">
            <v>1178.5999999999999</v>
          </cell>
          <cell r="R507">
            <v>27.3</v>
          </cell>
          <cell r="S507">
            <v>18.399999999999999</v>
          </cell>
          <cell r="T507">
            <v>1400</v>
          </cell>
          <cell r="U507">
            <v>2051.6</v>
          </cell>
          <cell r="V507">
            <v>3470</v>
          </cell>
          <cell r="W507">
            <v>55.7</v>
          </cell>
          <cell r="X507">
            <v>1.9</v>
          </cell>
          <cell r="Y507">
            <v>226.2</v>
          </cell>
          <cell r="Z507">
            <v>5.7</v>
          </cell>
          <cell r="AA507">
            <v>10.6</v>
          </cell>
        </row>
        <row r="508">
          <cell r="A508">
            <v>333033005</v>
          </cell>
          <cell r="E508">
            <v>2.2599999999999998</v>
          </cell>
          <cell r="F508" t="str">
            <v>-</v>
          </cell>
          <cell r="G508">
            <v>3</v>
          </cell>
          <cell r="H508">
            <v>113.9</v>
          </cell>
          <cell r="I508">
            <v>156.5</v>
          </cell>
          <cell r="J508">
            <v>2141.3000000000002</v>
          </cell>
          <cell r="K508">
            <v>7231.6</v>
          </cell>
          <cell r="L508">
            <v>9529.4</v>
          </cell>
          <cell r="M508">
            <v>445.8</v>
          </cell>
          <cell r="N508" t="e">
            <v>#VALUE!</v>
          </cell>
          <cell r="O508">
            <v>51</v>
          </cell>
          <cell r="P508">
            <v>56.2</v>
          </cell>
          <cell r="Q508">
            <v>1380.2</v>
          </cell>
          <cell r="R508">
            <v>28</v>
          </cell>
          <cell r="S508">
            <v>18.600000000000001</v>
          </cell>
          <cell r="T508">
            <v>1400.4</v>
          </cell>
          <cell r="U508">
            <v>2054.9</v>
          </cell>
          <cell r="V508">
            <v>3473.9</v>
          </cell>
          <cell r="W508">
            <v>56.1</v>
          </cell>
          <cell r="X508">
            <v>1.9</v>
          </cell>
          <cell r="Y508">
            <v>254.5</v>
          </cell>
          <cell r="Z508">
            <v>5.8</v>
          </cell>
          <cell r="AA508">
            <v>10.6</v>
          </cell>
        </row>
        <row r="509">
          <cell r="A509">
            <v>333033006</v>
          </cell>
          <cell r="E509">
            <v>3.01</v>
          </cell>
          <cell r="F509" t="str">
            <v>-</v>
          </cell>
          <cell r="G509">
            <v>3.75</v>
          </cell>
          <cell r="H509">
            <v>119.5</v>
          </cell>
          <cell r="I509">
            <v>159</v>
          </cell>
          <cell r="J509">
            <v>2255.9</v>
          </cell>
          <cell r="K509">
            <v>7670.3</v>
          </cell>
          <cell r="L509">
            <v>10085.1</v>
          </cell>
          <cell r="M509">
            <v>447.9</v>
          </cell>
          <cell r="N509" t="e">
            <v>#VALUE!</v>
          </cell>
          <cell r="O509">
            <v>51</v>
          </cell>
          <cell r="P509">
            <v>56.2</v>
          </cell>
          <cell r="Q509">
            <v>1602.2</v>
          </cell>
          <cell r="R509">
            <v>29.6</v>
          </cell>
          <cell r="S509">
            <v>19.100000000000001</v>
          </cell>
          <cell r="T509">
            <v>1401.5</v>
          </cell>
          <cell r="U509">
            <v>2063.1999999999998</v>
          </cell>
          <cell r="V509">
            <v>3483.8</v>
          </cell>
          <cell r="W509">
            <v>57.2</v>
          </cell>
          <cell r="X509">
            <v>1.9</v>
          </cell>
          <cell r="Y509">
            <v>283.89999999999998</v>
          </cell>
          <cell r="Z509">
            <v>6.1</v>
          </cell>
          <cell r="AA509">
            <v>10.6</v>
          </cell>
        </row>
        <row r="510">
          <cell r="A510">
            <v>333033007</v>
          </cell>
          <cell r="E510">
            <v>3.76</v>
          </cell>
          <cell r="F510" t="str">
            <v>-</v>
          </cell>
          <cell r="G510">
            <v>4.5</v>
          </cell>
          <cell r="H510">
            <v>128.4</v>
          </cell>
          <cell r="I510">
            <v>163</v>
          </cell>
          <cell r="J510">
            <v>1674.4</v>
          </cell>
          <cell r="K510">
            <v>9415.5</v>
          </cell>
          <cell r="L510">
            <v>11252.8</v>
          </cell>
          <cell r="M510">
            <v>451.3</v>
          </cell>
          <cell r="N510" t="e">
            <v>#VALUE!</v>
          </cell>
          <cell r="O510">
            <v>51</v>
          </cell>
          <cell r="P510">
            <v>56.2</v>
          </cell>
          <cell r="Q510">
            <v>1846</v>
          </cell>
          <cell r="R510">
            <v>32.200000000000003</v>
          </cell>
          <cell r="S510">
            <v>20</v>
          </cell>
          <cell r="T510">
            <v>1403.1</v>
          </cell>
          <cell r="U510">
            <v>2076.5</v>
          </cell>
          <cell r="V510">
            <v>3499.6</v>
          </cell>
          <cell r="W510">
            <v>58.9</v>
          </cell>
          <cell r="X510">
            <v>1.9</v>
          </cell>
          <cell r="Y510">
            <v>314.39999999999998</v>
          </cell>
          <cell r="Z510">
            <v>6.6</v>
          </cell>
          <cell r="AA510">
            <v>10.6</v>
          </cell>
        </row>
        <row r="511">
          <cell r="A511">
            <v>333033008</v>
          </cell>
          <cell r="E511">
            <v>4.51</v>
          </cell>
          <cell r="F511" t="str">
            <v>-</v>
          </cell>
          <cell r="G511">
            <v>6</v>
          </cell>
          <cell r="H511">
            <v>136.30000000000001</v>
          </cell>
          <cell r="I511">
            <v>166.5</v>
          </cell>
          <cell r="J511">
            <v>1674.4</v>
          </cell>
          <cell r="K511">
            <v>9639.2999999999993</v>
          </cell>
          <cell r="L511">
            <v>11480.1</v>
          </cell>
          <cell r="M511">
            <v>454.3</v>
          </cell>
          <cell r="N511" t="e">
            <v>#VALUE!</v>
          </cell>
          <cell r="O511">
            <v>51</v>
          </cell>
          <cell r="P511">
            <v>56.2</v>
          </cell>
          <cell r="Q511">
            <v>2345</v>
          </cell>
          <cell r="R511">
            <v>34.4</v>
          </cell>
          <cell r="S511">
            <v>20.7</v>
          </cell>
          <cell r="T511">
            <v>1404.6</v>
          </cell>
          <cell r="U511">
            <v>2088.1</v>
          </cell>
          <cell r="V511">
            <v>3513.4</v>
          </cell>
          <cell r="W511">
            <v>60.4</v>
          </cell>
          <cell r="X511">
            <v>1.9</v>
          </cell>
          <cell r="Y511">
            <v>372.1</v>
          </cell>
          <cell r="Z511">
            <v>7</v>
          </cell>
          <cell r="AA511">
            <v>10.6</v>
          </cell>
        </row>
        <row r="512">
          <cell r="A512">
            <v>333033009</v>
          </cell>
          <cell r="E512">
            <v>6.01</v>
          </cell>
          <cell r="F512" t="str">
            <v>-</v>
          </cell>
          <cell r="G512">
            <v>7.5</v>
          </cell>
          <cell r="H512">
            <v>150.80000000000001</v>
          </cell>
          <cell r="I512">
            <v>173</v>
          </cell>
          <cell r="J512">
            <v>1674.4</v>
          </cell>
          <cell r="K512">
            <v>10990</v>
          </cell>
          <cell r="L512">
            <v>12837.4</v>
          </cell>
          <cell r="M512">
            <v>459.8</v>
          </cell>
          <cell r="N512" t="e">
            <v>#VALUE!</v>
          </cell>
          <cell r="O512">
            <v>51</v>
          </cell>
          <cell r="P512">
            <v>56.2</v>
          </cell>
          <cell r="Q512">
            <v>2915.1</v>
          </cell>
          <cell r="R512">
            <v>38.6</v>
          </cell>
          <cell r="S512">
            <v>22</v>
          </cell>
          <cell r="T512">
            <v>1407.3</v>
          </cell>
          <cell r="U512">
            <v>2109.6999999999998</v>
          </cell>
          <cell r="V512">
            <v>3539</v>
          </cell>
          <cell r="W512">
            <v>63.2</v>
          </cell>
          <cell r="X512">
            <v>1.9</v>
          </cell>
          <cell r="Y512">
            <v>432</v>
          </cell>
          <cell r="Z512">
            <v>7.7</v>
          </cell>
          <cell r="AA512">
            <v>10.6</v>
          </cell>
        </row>
        <row r="513">
          <cell r="A513">
            <v>333033010</v>
          </cell>
          <cell r="E513">
            <v>7.51</v>
          </cell>
          <cell r="F513" t="str">
            <v>-</v>
          </cell>
          <cell r="G513">
            <v>9</v>
          </cell>
          <cell r="H513">
            <v>166.5</v>
          </cell>
          <cell r="I513">
            <v>180</v>
          </cell>
          <cell r="J513">
            <v>1674.4</v>
          </cell>
          <cell r="K513">
            <v>10990</v>
          </cell>
          <cell r="L513">
            <v>12844.4</v>
          </cell>
          <cell r="M513">
            <v>465.7</v>
          </cell>
          <cell r="N513" t="e">
            <v>#VALUE!</v>
          </cell>
          <cell r="O513">
            <v>51</v>
          </cell>
          <cell r="P513">
            <v>56.2</v>
          </cell>
          <cell r="Q513">
            <v>3542.4</v>
          </cell>
          <cell r="R513">
            <v>43.2</v>
          </cell>
          <cell r="S513">
            <v>23.5</v>
          </cell>
          <cell r="T513">
            <v>1428.5</v>
          </cell>
          <cell r="U513">
            <v>2132.9</v>
          </cell>
          <cell r="V513">
            <v>3584.9</v>
          </cell>
          <cell r="W513">
            <v>66.2</v>
          </cell>
          <cell r="X513">
            <v>1.9</v>
          </cell>
          <cell r="Y513">
            <v>492.2</v>
          </cell>
          <cell r="Z513">
            <v>8.6</v>
          </cell>
          <cell r="AA513">
            <v>10.6</v>
          </cell>
        </row>
        <row r="514">
          <cell r="A514">
            <v>333033011</v>
          </cell>
          <cell r="E514">
            <v>9.01</v>
          </cell>
          <cell r="F514" t="str">
            <v>-</v>
          </cell>
          <cell r="G514">
            <v>10.5</v>
          </cell>
          <cell r="H514">
            <v>175.5</v>
          </cell>
          <cell r="I514">
            <v>184.1</v>
          </cell>
          <cell r="J514">
            <v>1674.4</v>
          </cell>
          <cell r="K514">
            <v>11673.8</v>
          </cell>
          <cell r="L514">
            <v>13532.2</v>
          </cell>
          <cell r="M514">
            <v>469.1</v>
          </cell>
          <cell r="N514" t="e">
            <v>#VALUE!</v>
          </cell>
          <cell r="O514">
            <v>51</v>
          </cell>
          <cell r="P514">
            <v>56.2</v>
          </cell>
          <cell r="Q514">
            <v>4197.7</v>
          </cell>
          <cell r="R514">
            <v>45.7</v>
          </cell>
          <cell r="S514">
            <v>24.3</v>
          </cell>
          <cell r="T514">
            <v>1430.2</v>
          </cell>
          <cell r="U514">
            <v>2146.1999999999998</v>
          </cell>
          <cell r="V514">
            <v>3600.6</v>
          </cell>
          <cell r="W514">
            <v>68</v>
          </cell>
          <cell r="X514">
            <v>1.9</v>
          </cell>
          <cell r="Y514">
            <v>550.29999999999995</v>
          </cell>
          <cell r="Z514">
            <v>9</v>
          </cell>
          <cell r="AA514">
            <v>10.6</v>
          </cell>
        </row>
        <row r="515">
          <cell r="A515">
            <v>333033012</v>
          </cell>
          <cell r="E515">
            <v>10.51</v>
          </cell>
          <cell r="F515" t="str">
            <v>-</v>
          </cell>
          <cell r="G515">
            <v>12</v>
          </cell>
          <cell r="H515">
            <v>182.2</v>
          </cell>
          <cell r="I515">
            <v>187.1</v>
          </cell>
          <cell r="J515">
            <v>1674.4</v>
          </cell>
          <cell r="K515">
            <v>13088.3</v>
          </cell>
          <cell r="L515">
            <v>14949.7</v>
          </cell>
          <cell r="M515">
            <v>471.7</v>
          </cell>
          <cell r="N515" t="e">
            <v>#VALUE!</v>
          </cell>
          <cell r="O515">
            <v>51</v>
          </cell>
          <cell r="P515">
            <v>56.2</v>
          </cell>
          <cell r="Q515">
            <v>4893.6000000000004</v>
          </cell>
          <cell r="R515">
            <v>47.7</v>
          </cell>
          <cell r="S515">
            <v>24.9</v>
          </cell>
          <cell r="T515">
            <v>1431.4</v>
          </cell>
          <cell r="U515">
            <v>2156.1</v>
          </cell>
          <cell r="V515">
            <v>3612.5</v>
          </cell>
          <cell r="W515">
            <v>69.2</v>
          </cell>
          <cell r="X515">
            <v>1.9</v>
          </cell>
          <cell r="Y515">
            <v>607.6</v>
          </cell>
          <cell r="Z515">
            <v>9.4</v>
          </cell>
          <cell r="AA515">
            <v>10.6</v>
          </cell>
        </row>
        <row r="516">
          <cell r="A516">
            <v>333033013</v>
          </cell>
          <cell r="E516">
            <v>12.01</v>
          </cell>
          <cell r="F516" t="str">
            <v>-</v>
          </cell>
          <cell r="G516">
            <v>15</v>
          </cell>
          <cell r="H516">
            <v>193.4</v>
          </cell>
          <cell r="I516">
            <v>192.1</v>
          </cell>
          <cell r="J516">
            <v>1674.4</v>
          </cell>
          <cell r="K516">
            <v>14455.8</v>
          </cell>
          <cell r="L516">
            <v>16322.2</v>
          </cell>
          <cell r="M516">
            <v>475.9</v>
          </cell>
          <cell r="N516" t="e">
            <v>#VALUE!</v>
          </cell>
          <cell r="O516">
            <v>51</v>
          </cell>
          <cell r="P516">
            <v>56.2</v>
          </cell>
          <cell r="Q516">
            <v>6420.9</v>
          </cell>
          <cell r="R516">
            <v>50.9</v>
          </cell>
          <cell r="S516">
            <v>26</v>
          </cell>
          <cell r="T516">
            <v>1433.5</v>
          </cell>
          <cell r="U516">
            <v>2172.6999999999998</v>
          </cell>
          <cell r="V516">
            <v>3632.2</v>
          </cell>
          <cell r="W516">
            <v>71.400000000000006</v>
          </cell>
          <cell r="X516">
            <v>1.9</v>
          </cell>
          <cell r="Y516">
            <v>721.5</v>
          </cell>
          <cell r="Z516">
            <v>10</v>
          </cell>
          <cell r="AA516">
            <v>10.6</v>
          </cell>
        </row>
        <row r="517">
          <cell r="A517">
            <v>433033001</v>
          </cell>
          <cell r="D517">
            <v>4</v>
          </cell>
          <cell r="E517">
            <v>0</v>
          </cell>
          <cell r="F517" t="str">
            <v>-</v>
          </cell>
          <cell r="G517">
            <v>0.3</v>
          </cell>
          <cell r="H517">
            <v>144.6</v>
          </cell>
          <cell r="I517">
            <v>208</v>
          </cell>
          <cell r="J517">
            <v>5172.3999999999996</v>
          </cell>
          <cell r="K517">
            <v>4356.5</v>
          </cell>
          <cell r="L517">
            <v>9737</v>
          </cell>
          <cell r="M517">
            <v>567.1</v>
          </cell>
          <cell r="N517" t="e">
            <v>#VALUE!</v>
          </cell>
          <cell r="O517">
            <v>68</v>
          </cell>
          <cell r="P517">
            <v>74.900000000000006</v>
          </cell>
          <cell r="Q517">
            <v>871.7</v>
          </cell>
          <cell r="R517">
            <v>33.1</v>
          </cell>
          <cell r="S517">
            <v>23.1</v>
          </cell>
          <cell r="T517">
            <v>1694.8</v>
          </cell>
          <cell r="U517">
            <v>2367.4</v>
          </cell>
          <cell r="V517">
            <v>4085.3</v>
          </cell>
          <cell r="W517">
            <v>57.8</v>
          </cell>
          <cell r="X517">
            <v>2.5</v>
          </cell>
          <cell r="Y517">
            <v>193</v>
          </cell>
          <cell r="Z517">
            <v>6.7</v>
          </cell>
          <cell r="AA517">
            <v>14.2</v>
          </cell>
        </row>
        <row r="518">
          <cell r="A518">
            <v>433033002</v>
          </cell>
          <cell r="E518">
            <v>0.31</v>
          </cell>
          <cell r="F518" t="str">
            <v>-</v>
          </cell>
          <cell r="G518">
            <v>0.6</v>
          </cell>
          <cell r="H518">
            <v>144.6</v>
          </cell>
          <cell r="I518">
            <v>208</v>
          </cell>
          <cell r="J518">
            <v>5075.5</v>
          </cell>
          <cell r="K518">
            <v>4056.1</v>
          </cell>
          <cell r="L518">
            <v>9339.6</v>
          </cell>
          <cell r="M518">
            <v>567.1</v>
          </cell>
          <cell r="N518" t="e">
            <v>#VALUE!</v>
          </cell>
          <cell r="O518">
            <v>68</v>
          </cell>
          <cell r="P518">
            <v>74.900000000000006</v>
          </cell>
          <cell r="Q518">
            <v>948</v>
          </cell>
          <cell r="R518">
            <v>33.1</v>
          </cell>
          <cell r="S518">
            <v>23.1</v>
          </cell>
          <cell r="T518">
            <v>1694.8</v>
          </cell>
          <cell r="U518">
            <v>2367.4</v>
          </cell>
          <cell r="V518">
            <v>4085.3</v>
          </cell>
          <cell r="W518">
            <v>57.8</v>
          </cell>
          <cell r="X518">
            <v>2.5</v>
          </cell>
          <cell r="Y518">
            <v>206.8</v>
          </cell>
          <cell r="Z518">
            <v>6.7</v>
          </cell>
          <cell r="AA518">
            <v>14.2</v>
          </cell>
        </row>
        <row r="519">
          <cell r="A519">
            <v>433033003</v>
          </cell>
          <cell r="E519">
            <v>0.61</v>
          </cell>
          <cell r="F519" t="str">
            <v>-</v>
          </cell>
          <cell r="G519">
            <v>1.5</v>
          </cell>
          <cell r="H519">
            <v>144.6</v>
          </cell>
          <cell r="I519">
            <v>208</v>
          </cell>
          <cell r="J519">
            <v>2620</v>
          </cell>
          <cell r="K519">
            <v>7157.8</v>
          </cell>
          <cell r="L519">
            <v>9985.7999999999993</v>
          </cell>
          <cell r="M519">
            <v>567.1</v>
          </cell>
          <cell r="N519" t="e">
            <v>#VALUE!</v>
          </cell>
          <cell r="O519">
            <v>68</v>
          </cell>
          <cell r="P519">
            <v>74.900000000000006</v>
          </cell>
          <cell r="Q519">
            <v>1187.7</v>
          </cell>
          <cell r="R519">
            <v>33.1</v>
          </cell>
          <cell r="S519">
            <v>23.1</v>
          </cell>
          <cell r="T519">
            <v>1694.8</v>
          </cell>
          <cell r="U519">
            <v>2367.4</v>
          </cell>
          <cell r="V519">
            <v>4085.3</v>
          </cell>
          <cell r="W519">
            <v>57.8</v>
          </cell>
          <cell r="X519">
            <v>2.5</v>
          </cell>
          <cell r="Y519">
            <v>248.1</v>
          </cell>
          <cell r="Z519">
            <v>6.7</v>
          </cell>
          <cell r="AA519">
            <v>14.2</v>
          </cell>
        </row>
        <row r="520">
          <cell r="A520">
            <v>433033004</v>
          </cell>
          <cell r="E520">
            <v>1.51</v>
          </cell>
          <cell r="F520" t="str">
            <v>-</v>
          </cell>
          <cell r="G520">
            <v>2.25</v>
          </cell>
          <cell r="H520">
            <v>144.6</v>
          </cell>
          <cell r="I520">
            <v>208</v>
          </cell>
          <cell r="J520">
            <v>2610.1</v>
          </cell>
          <cell r="K520">
            <v>8944.9</v>
          </cell>
          <cell r="L520">
            <v>11763</v>
          </cell>
          <cell r="M520">
            <v>567.1</v>
          </cell>
          <cell r="N520" t="e">
            <v>#VALUE!</v>
          </cell>
          <cell r="O520">
            <v>68</v>
          </cell>
          <cell r="P520">
            <v>74.900000000000006</v>
          </cell>
          <cell r="Q520">
            <v>1399.9</v>
          </cell>
          <cell r="R520">
            <v>33.1</v>
          </cell>
          <cell r="S520">
            <v>23.1</v>
          </cell>
          <cell r="T520">
            <v>1694.8</v>
          </cell>
          <cell r="U520">
            <v>2367.4</v>
          </cell>
          <cell r="V520">
            <v>4085.3</v>
          </cell>
          <cell r="W520">
            <v>57.8</v>
          </cell>
          <cell r="X520">
            <v>2.5</v>
          </cell>
          <cell r="Y520">
            <v>282.5</v>
          </cell>
          <cell r="Z520">
            <v>6.7</v>
          </cell>
          <cell r="AA520">
            <v>14.2</v>
          </cell>
        </row>
        <row r="521">
          <cell r="A521">
            <v>433033005</v>
          </cell>
          <cell r="E521">
            <v>2.2599999999999998</v>
          </cell>
          <cell r="F521" t="str">
            <v>-</v>
          </cell>
          <cell r="G521">
            <v>3</v>
          </cell>
          <cell r="H521">
            <v>147.6</v>
          </cell>
          <cell r="I521">
            <v>209.3</v>
          </cell>
          <cell r="J521">
            <v>2689.4</v>
          </cell>
          <cell r="K521">
            <v>9470.6</v>
          </cell>
          <cell r="L521">
            <v>12369.4</v>
          </cell>
          <cell r="M521">
            <v>568.1</v>
          </cell>
          <cell r="N521" t="e">
            <v>#VALUE!</v>
          </cell>
          <cell r="O521">
            <v>68</v>
          </cell>
          <cell r="P521">
            <v>74.900000000000006</v>
          </cell>
          <cell r="Q521">
            <v>1629.4</v>
          </cell>
          <cell r="R521">
            <v>33.9</v>
          </cell>
          <cell r="S521">
            <v>23.4</v>
          </cell>
          <cell r="T521">
            <v>1695.3</v>
          </cell>
          <cell r="U521">
            <v>2370.6999999999998</v>
          </cell>
          <cell r="V521">
            <v>4089.4</v>
          </cell>
          <cell r="W521">
            <v>58.3</v>
          </cell>
          <cell r="X521">
            <v>2.5</v>
          </cell>
          <cell r="Y521">
            <v>317.89999999999998</v>
          </cell>
          <cell r="Z521">
            <v>6.9</v>
          </cell>
          <cell r="AA521">
            <v>14.2</v>
          </cell>
        </row>
        <row r="522">
          <cell r="A522">
            <v>433033006</v>
          </cell>
          <cell r="E522">
            <v>3.01</v>
          </cell>
          <cell r="F522" t="str">
            <v>-</v>
          </cell>
          <cell r="G522">
            <v>3.75</v>
          </cell>
          <cell r="H522">
            <v>155</v>
          </cell>
          <cell r="I522">
            <v>212.6</v>
          </cell>
          <cell r="J522">
            <v>2848</v>
          </cell>
          <cell r="K522">
            <v>10071.5</v>
          </cell>
          <cell r="L522">
            <v>13132.2</v>
          </cell>
          <cell r="M522">
            <v>570.6</v>
          </cell>
          <cell r="N522" t="e">
            <v>#VALUE!</v>
          </cell>
          <cell r="O522">
            <v>68</v>
          </cell>
          <cell r="P522">
            <v>74.900000000000006</v>
          </cell>
          <cell r="Q522">
            <v>1880.4</v>
          </cell>
          <cell r="R522">
            <v>36</v>
          </cell>
          <cell r="S522">
            <v>24</v>
          </cell>
          <cell r="T522">
            <v>1696.6</v>
          </cell>
          <cell r="U522">
            <v>2379</v>
          </cell>
          <cell r="V522">
            <v>4099.7</v>
          </cell>
          <cell r="W522">
            <v>59.6</v>
          </cell>
          <cell r="X522">
            <v>2.5</v>
          </cell>
          <cell r="Y522">
            <v>354.6</v>
          </cell>
          <cell r="Z522">
            <v>7.3</v>
          </cell>
          <cell r="AA522">
            <v>14.2</v>
          </cell>
        </row>
        <row r="523">
          <cell r="A523">
            <v>433033007</v>
          </cell>
          <cell r="E523">
            <v>3.76</v>
          </cell>
          <cell r="F523" t="str">
            <v>-</v>
          </cell>
          <cell r="G523">
            <v>4.5</v>
          </cell>
          <cell r="H523">
            <v>166.9</v>
          </cell>
          <cell r="I523">
            <v>217.9</v>
          </cell>
          <cell r="J523">
            <v>2072.6</v>
          </cell>
          <cell r="K523">
            <v>12424.5</v>
          </cell>
          <cell r="L523">
            <v>14715</v>
          </cell>
          <cell r="M523">
            <v>574.6</v>
          </cell>
          <cell r="N523" t="e">
            <v>#VALUE!</v>
          </cell>
          <cell r="O523">
            <v>68</v>
          </cell>
          <cell r="P523">
            <v>74.900000000000006</v>
          </cell>
          <cell r="Q523">
            <v>2154.3000000000002</v>
          </cell>
          <cell r="R523">
            <v>39.299999999999997</v>
          </cell>
          <cell r="S523">
            <v>25.1</v>
          </cell>
          <cell r="T523">
            <v>1698.7</v>
          </cell>
          <cell r="U523">
            <v>2392.3000000000002</v>
          </cell>
          <cell r="V523">
            <v>4116.1000000000004</v>
          </cell>
          <cell r="W523">
            <v>61.6</v>
          </cell>
          <cell r="X523">
            <v>2.5</v>
          </cell>
          <cell r="Y523">
            <v>392.7</v>
          </cell>
          <cell r="Z523">
            <v>7.9</v>
          </cell>
          <cell r="AA523">
            <v>14.2</v>
          </cell>
        </row>
        <row r="524">
          <cell r="A524">
            <v>433033008</v>
          </cell>
          <cell r="E524">
            <v>4.51</v>
          </cell>
          <cell r="F524" t="str">
            <v>-</v>
          </cell>
          <cell r="G524">
            <v>6</v>
          </cell>
          <cell r="H524">
            <v>177.3</v>
          </cell>
          <cell r="I524">
            <v>222.5</v>
          </cell>
          <cell r="J524">
            <v>2072.6</v>
          </cell>
          <cell r="K524">
            <v>12787.4</v>
          </cell>
          <cell r="L524">
            <v>15082.6</v>
          </cell>
          <cell r="M524">
            <v>578</v>
          </cell>
          <cell r="N524" t="e">
            <v>#VALUE!</v>
          </cell>
          <cell r="O524">
            <v>68</v>
          </cell>
          <cell r="P524">
            <v>74.900000000000006</v>
          </cell>
          <cell r="Q524">
            <v>2710.2</v>
          </cell>
          <cell r="R524">
            <v>42.2</v>
          </cell>
          <cell r="S524">
            <v>26</v>
          </cell>
          <cell r="T524">
            <v>1700.6</v>
          </cell>
          <cell r="U524">
            <v>2403.9</v>
          </cell>
          <cell r="V524">
            <v>4130.3999999999996</v>
          </cell>
          <cell r="W524">
            <v>63.3</v>
          </cell>
          <cell r="X524">
            <v>2.5</v>
          </cell>
          <cell r="Y524">
            <v>464.7</v>
          </cell>
          <cell r="Z524">
            <v>8.4</v>
          </cell>
          <cell r="AA524">
            <v>14.2</v>
          </cell>
        </row>
        <row r="525">
          <cell r="A525">
            <v>433033009</v>
          </cell>
          <cell r="E525">
            <v>6.01</v>
          </cell>
          <cell r="F525" t="str">
            <v>-</v>
          </cell>
          <cell r="G525">
            <v>7.5</v>
          </cell>
          <cell r="H525">
            <v>196.5</v>
          </cell>
          <cell r="I525">
            <v>231.1</v>
          </cell>
          <cell r="J525">
            <v>2072.6</v>
          </cell>
          <cell r="K525">
            <v>14624.8</v>
          </cell>
          <cell r="L525">
            <v>16928.5</v>
          </cell>
          <cell r="M525">
            <v>584.5</v>
          </cell>
          <cell r="N525" t="e">
            <v>#VALUE!</v>
          </cell>
          <cell r="O525">
            <v>68</v>
          </cell>
          <cell r="P525">
            <v>74.900000000000006</v>
          </cell>
          <cell r="Q525">
            <v>3339.4</v>
          </cell>
          <cell r="R525">
            <v>47.6</v>
          </cell>
          <cell r="S525">
            <v>27.6</v>
          </cell>
          <cell r="T525">
            <v>1704</v>
          </cell>
          <cell r="U525">
            <v>2425.5</v>
          </cell>
          <cell r="V525">
            <v>4157.1000000000004</v>
          </cell>
          <cell r="W525">
            <v>66.599999999999994</v>
          </cell>
          <cell r="X525">
            <v>2.5</v>
          </cell>
          <cell r="Y525">
            <v>539.6</v>
          </cell>
          <cell r="Z525">
            <v>9.4</v>
          </cell>
          <cell r="AA525">
            <v>14.2</v>
          </cell>
        </row>
        <row r="526">
          <cell r="A526">
            <v>433033010</v>
          </cell>
          <cell r="E526">
            <v>7.51</v>
          </cell>
          <cell r="F526" t="str">
            <v>-</v>
          </cell>
          <cell r="G526">
            <v>9</v>
          </cell>
          <cell r="H526">
            <v>217.3</v>
          </cell>
          <cell r="I526">
            <v>240.4</v>
          </cell>
          <cell r="J526">
            <v>2072.6</v>
          </cell>
          <cell r="K526">
            <v>14624.8</v>
          </cell>
          <cell r="L526">
            <v>16937.8</v>
          </cell>
          <cell r="M526">
            <v>591.4</v>
          </cell>
          <cell r="N526" t="e">
            <v>#VALUE!</v>
          </cell>
          <cell r="O526">
            <v>68</v>
          </cell>
          <cell r="P526">
            <v>74.900000000000006</v>
          </cell>
          <cell r="Q526">
            <v>4026.2</v>
          </cell>
          <cell r="R526">
            <v>53.4</v>
          </cell>
          <cell r="S526">
            <v>29.5</v>
          </cell>
          <cell r="T526">
            <v>1725.9</v>
          </cell>
          <cell r="U526">
            <v>2448.6999999999998</v>
          </cell>
          <cell r="V526">
            <v>4204.1000000000004</v>
          </cell>
          <cell r="W526">
            <v>70.099999999999994</v>
          </cell>
          <cell r="X526">
            <v>2.5</v>
          </cell>
          <cell r="Y526">
            <v>614.79999999999995</v>
          </cell>
          <cell r="Z526">
            <v>10.5</v>
          </cell>
          <cell r="AA526">
            <v>14.2</v>
          </cell>
        </row>
        <row r="527">
          <cell r="A527">
            <v>433033011</v>
          </cell>
          <cell r="E527">
            <v>9.01</v>
          </cell>
          <cell r="F527" t="str">
            <v>-</v>
          </cell>
          <cell r="G527">
            <v>10.5</v>
          </cell>
          <cell r="H527">
            <v>229.1</v>
          </cell>
          <cell r="I527">
            <v>245.6</v>
          </cell>
          <cell r="J527">
            <v>2072.6</v>
          </cell>
          <cell r="K527">
            <v>15568.8</v>
          </cell>
          <cell r="L527">
            <v>17887.099999999999</v>
          </cell>
          <cell r="M527">
            <v>595.4</v>
          </cell>
          <cell r="N527" t="e">
            <v>#VALUE!</v>
          </cell>
          <cell r="O527">
            <v>68</v>
          </cell>
          <cell r="P527">
            <v>74.900000000000006</v>
          </cell>
          <cell r="Q527">
            <v>4738.7</v>
          </cell>
          <cell r="R527">
            <v>56.7</v>
          </cell>
          <cell r="S527">
            <v>30.5</v>
          </cell>
          <cell r="T527">
            <v>1728</v>
          </cell>
          <cell r="U527">
            <v>2462</v>
          </cell>
          <cell r="V527">
            <v>4220.5</v>
          </cell>
          <cell r="W527">
            <v>72.099999999999994</v>
          </cell>
          <cell r="X527">
            <v>2.5</v>
          </cell>
          <cell r="Y527">
            <v>687.3</v>
          </cell>
          <cell r="Z527">
            <v>11.1</v>
          </cell>
          <cell r="AA527">
            <v>14.2</v>
          </cell>
        </row>
        <row r="528">
          <cell r="A528">
            <v>433033012</v>
          </cell>
          <cell r="E528">
            <v>10.51</v>
          </cell>
          <cell r="F528" t="str">
            <v>-</v>
          </cell>
          <cell r="G528">
            <v>12</v>
          </cell>
          <cell r="H528">
            <v>238</v>
          </cell>
          <cell r="I528">
            <v>249.6</v>
          </cell>
          <cell r="J528">
            <v>2072.6</v>
          </cell>
          <cell r="K528">
            <v>17479.099999999999</v>
          </cell>
          <cell r="L528">
            <v>19801.3</v>
          </cell>
          <cell r="M528">
            <v>598.4</v>
          </cell>
          <cell r="N528" t="e">
            <v>#VALUE!</v>
          </cell>
          <cell r="O528">
            <v>68</v>
          </cell>
          <cell r="P528">
            <v>74.900000000000006</v>
          </cell>
          <cell r="Q528">
            <v>5491.2</v>
          </cell>
          <cell r="R528">
            <v>59.2</v>
          </cell>
          <cell r="S528">
            <v>31.3</v>
          </cell>
          <cell r="T528">
            <v>1729.6</v>
          </cell>
          <cell r="U528">
            <v>2471.9</v>
          </cell>
          <cell r="V528">
            <v>4232.8</v>
          </cell>
          <cell r="W528">
            <v>73.599999999999994</v>
          </cell>
          <cell r="X528">
            <v>2.5</v>
          </cell>
          <cell r="Y528">
            <v>759</v>
          </cell>
          <cell r="Z528">
            <v>11.6</v>
          </cell>
          <cell r="AA528">
            <v>14.2</v>
          </cell>
        </row>
        <row r="529">
          <cell r="A529">
            <v>433033013</v>
          </cell>
          <cell r="E529">
            <v>12.01</v>
          </cell>
          <cell r="F529" t="str">
            <v>-</v>
          </cell>
          <cell r="G529">
            <v>15</v>
          </cell>
          <cell r="H529">
            <v>252.9</v>
          </cell>
          <cell r="I529">
            <v>256.2</v>
          </cell>
          <cell r="J529">
            <v>2072.6</v>
          </cell>
          <cell r="K529">
            <v>19367.099999999999</v>
          </cell>
          <cell r="L529">
            <v>21695.9</v>
          </cell>
          <cell r="M529">
            <v>603.4</v>
          </cell>
          <cell r="N529" t="e">
            <v>#VALUE!</v>
          </cell>
          <cell r="O529">
            <v>68</v>
          </cell>
          <cell r="P529">
            <v>74.900000000000006</v>
          </cell>
          <cell r="Q529">
            <v>7130.9</v>
          </cell>
          <cell r="R529">
            <v>63.3</v>
          </cell>
          <cell r="S529">
            <v>32.6</v>
          </cell>
          <cell r="T529">
            <v>1732.2</v>
          </cell>
          <cell r="U529">
            <v>2488.5</v>
          </cell>
          <cell r="V529">
            <v>4253.3</v>
          </cell>
          <cell r="W529">
            <v>76.099999999999994</v>
          </cell>
          <cell r="X529">
            <v>2.5</v>
          </cell>
          <cell r="Y529">
            <v>901.2</v>
          </cell>
          <cell r="Z529">
            <v>12.4</v>
          </cell>
          <cell r="AA529">
            <v>14.2</v>
          </cell>
        </row>
        <row r="530">
          <cell r="A530">
            <v>136033001</v>
          </cell>
          <cell r="B530">
            <v>3.6</v>
          </cell>
          <cell r="C530">
            <v>3.3</v>
          </cell>
          <cell r="D530">
            <v>1</v>
          </cell>
          <cell r="E530">
            <v>0</v>
          </cell>
          <cell r="F530" t="str">
            <v>-</v>
          </cell>
          <cell r="G530">
            <v>0.3</v>
          </cell>
          <cell r="H530">
            <v>48.2</v>
          </cell>
          <cell r="I530">
            <v>60.1</v>
          </cell>
          <cell r="J530">
            <v>1004</v>
          </cell>
          <cell r="K530">
            <v>2565.1999999999998</v>
          </cell>
          <cell r="L530">
            <v>3629.3</v>
          </cell>
          <cell r="M530">
            <v>205.4</v>
          </cell>
          <cell r="N530" t="e">
            <v>#VALUE!</v>
          </cell>
          <cell r="O530">
            <v>23</v>
          </cell>
          <cell r="P530">
            <v>22.7</v>
          </cell>
          <cell r="Q530">
            <v>435.2</v>
          </cell>
          <cell r="R530">
            <v>16.600000000000001</v>
          </cell>
          <cell r="S530">
            <v>9.5</v>
          </cell>
          <cell r="T530">
            <v>821.2</v>
          </cell>
          <cell r="U530">
            <v>1428.5</v>
          </cell>
          <cell r="V530">
            <v>2259.3000000000002</v>
          </cell>
          <cell r="W530">
            <v>52</v>
          </cell>
          <cell r="X530">
            <v>0.8</v>
          </cell>
          <cell r="Y530">
            <v>81.099999999999994</v>
          </cell>
          <cell r="Z530">
            <v>3.7</v>
          </cell>
          <cell r="AA530">
            <v>3.6</v>
          </cell>
        </row>
        <row r="531">
          <cell r="A531">
            <v>136033002</v>
          </cell>
          <cell r="E531">
            <v>0.31</v>
          </cell>
          <cell r="F531" t="str">
            <v>-</v>
          </cell>
          <cell r="G531">
            <v>0.6</v>
          </cell>
          <cell r="H531">
            <v>48.2</v>
          </cell>
          <cell r="I531">
            <v>60.1</v>
          </cell>
          <cell r="J531">
            <v>995.2</v>
          </cell>
          <cell r="K531">
            <v>2565.1999999999998</v>
          </cell>
          <cell r="L531">
            <v>3620.5</v>
          </cell>
          <cell r="M531">
            <v>205.4</v>
          </cell>
          <cell r="N531" t="e">
            <v>#VALUE!</v>
          </cell>
          <cell r="O531">
            <v>23</v>
          </cell>
          <cell r="P531">
            <v>22.7</v>
          </cell>
          <cell r="Q531">
            <v>479.9</v>
          </cell>
          <cell r="R531">
            <v>16.600000000000001</v>
          </cell>
          <cell r="S531">
            <v>9.5</v>
          </cell>
          <cell r="T531">
            <v>821.2</v>
          </cell>
          <cell r="U531">
            <v>1428.5</v>
          </cell>
          <cell r="V531">
            <v>2259.3000000000002</v>
          </cell>
          <cell r="W531">
            <v>52</v>
          </cell>
          <cell r="X531">
            <v>0.8</v>
          </cell>
          <cell r="Y531">
            <v>86.9</v>
          </cell>
          <cell r="Z531">
            <v>3.7</v>
          </cell>
          <cell r="AA531">
            <v>3.6</v>
          </cell>
        </row>
        <row r="532">
          <cell r="A532">
            <v>136033003</v>
          </cell>
          <cell r="E532">
            <v>0.61</v>
          </cell>
          <cell r="F532" t="str">
            <v>-</v>
          </cell>
          <cell r="G532">
            <v>1.5</v>
          </cell>
          <cell r="H532">
            <v>48.2</v>
          </cell>
          <cell r="I532">
            <v>60.1</v>
          </cell>
          <cell r="J532">
            <v>968.5</v>
          </cell>
          <cell r="K532">
            <v>2729.4</v>
          </cell>
          <cell r="L532">
            <v>3758</v>
          </cell>
          <cell r="M532">
            <v>205.4</v>
          </cell>
          <cell r="N532" t="e">
            <v>#VALUE!</v>
          </cell>
          <cell r="O532">
            <v>23</v>
          </cell>
          <cell r="P532">
            <v>22.7</v>
          </cell>
          <cell r="Q532">
            <v>624.79999999999995</v>
          </cell>
          <cell r="R532">
            <v>16.600000000000001</v>
          </cell>
          <cell r="S532">
            <v>9.5</v>
          </cell>
          <cell r="T532">
            <v>821.2</v>
          </cell>
          <cell r="U532">
            <v>1428.5</v>
          </cell>
          <cell r="V532">
            <v>2259.3000000000002</v>
          </cell>
          <cell r="W532">
            <v>52</v>
          </cell>
          <cell r="X532">
            <v>0.8</v>
          </cell>
          <cell r="Y532">
            <v>104.1</v>
          </cell>
          <cell r="Z532">
            <v>3.7</v>
          </cell>
          <cell r="AA532">
            <v>3.6</v>
          </cell>
        </row>
        <row r="533">
          <cell r="A533">
            <v>136033004</v>
          </cell>
          <cell r="E533">
            <v>1.51</v>
          </cell>
          <cell r="F533" t="str">
            <v>-</v>
          </cell>
          <cell r="G533">
            <v>2.25</v>
          </cell>
          <cell r="H533">
            <v>49.5</v>
          </cell>
          <cell r="I533">
            <v>60.6</v>
          </cell>
          <cell r="J533">
            <v>921.2</v>
          </cell>
          <cell r="K533">
            <v>3262.8</v>
          </cell>
          <cell r="L533">
            <v>4244.6000000000004</v>
          </cell>
          <cell r="M533">
            <v>206.3</v>
          </cell>
          <cell r="N533" t="e">
            <v>#VALUE!</v>
          </cell>
          <cell r="O533">
            <v>23</v>
          </cell>
          <cell r="P533">
            <v>22.7</v>
          </cell>
          <cell r="Q533">
            <v>763.5</v>
          </cell>
          <cell r="R533">
            <v>17</v>
          </cell>
          <cell r="S533">
            <v>9.6999999999999993</v>
          </cell>
          <cell r="T533">
            <v>821.6</v>
          </cell>
          <cell r="U533">
            <v>1433.5</v>
          </cell>
          <cell r="V533">
            <v>2264.6999999999998</v>
          </cell>
          <cell r="W533">
            <v>52.4</v>
          </cell>
          <cell r="X533">
            <v>0.8</v>
          </cell>
          <cell r="Y533">
            <v>119.1</v>
          </cell>
          <cell r="Z533">
            <v>3.8</v>
          </cell>
          <cell r="AA533">
            <v>3.6</v>
          </cell>
        </row>
        <row r="534">
          <cell r="A534">
            <v>136033005</v>
          </cell>
          <cell r="E534">
            <v>2.2599999999999998</v>
          </cell>
          <cell r="F534" t="str">
            <v>-</v>
          </cell>
          <cell r="G534">
            <v>3</v>
          </cell>
          <cell r="H534">
            <v>50.3</v>
          </cell>
          <cell r="I534">
            <v>61</v>
          </cell>
          <cell r="J534">
            <v>947.6</v>
          </cell>
          <cell r="K534">
            <v>3262.8</v>
          </cell>
          <cell r="L534">
            <v>4271.3999999999996</v>
          </cell>
          <cell r="M534">
            <v>206.8</v>
          </cell>
          <cell r="N534" t="e">
            <v>#VALUE!</v>
          </cell>
          <cell r="O534">
            <v>23</v>
          </cell>
          <cell r="P534">
            <v>22.7</v>
          </cell>
          <cell r="Q534">
            <v>912.4</v>
          </cell>
          <cell r="R534">
            <v>17.3</v>
          </cell>
          <cell r="S534">
            <v>9.8000000000000007</v>
          </cell>
          <cell r="T534">
            <v>821.8</v>
          </cell>
          <cell r="U534">
            <v>1436.8</v>
          </cell>
          <cell r="V534">
            <v>2268.4</v>
          </cell>
          <cell r="W534">
            <v>52.7</v>
          </cell>
          <cell r="X534">
            <v>0.8</v>
          </cell>
          <cell r="Y534">
            <v>133.9</v>
          </cell>
          <cell r="Z534">
            <v>3.8</v>
          </cell>
          <cell r="AA534">
            <v>3.6</v>
          </cell>
        </row>
        <row r="535">
          <cell r="A535">
            <v>136033006</v>
          </cell>
          <cell r="E535">
            <v>3.01</v>
          </cell>
          <cell r="F535" t="str">
            <v>-</v>
          </cell>
          <cell r="G535">
            <v>3.75</v>
          </cell>
          <cell r="H535">
            <v>52.4</v>
          </cell>
          <cell r="I535">
            <v>62</v>
          </cell>
          <cell r="J535">
            <v>991.6</v>
          </cell>
          <cell r="K535">
            <v>3293.4</v>
          </cell>
          <cell r="L535">
            <v>4347.1000000000004</v>
          </cell>
          <cell r="M535">
            <v>208.3</v>
          </cell>
          <cell r="N535" t="e">
            <v>#VALUE!</v>
          </cell>
          <cell r="O535">
            <v>23</v>
          </cell>
          <cell r="P535">
            <v>22.7</v>
          </cell>
          <cell r="Q535">
            <v>1079.5999999999999</v>
          </cell>
          <cell r="R535">
            <v>18.100000000000001</v>
          </cell>
          <cell r="S535">
            <v>10</v>
          </cell>
          <cell r="T535">
            <v>822.3</v>
          </cell>
          <cell r="U535">
            <v>1445.1</v>
          </cell>
          <cell r="V535">
            <v>2277.5</v>
          </cell>
          <cell r="W535">
            <v>53.4</v>
          </cell>
          <cell r="X535">
            <v>0.8</v>
          </cell>
          <cell r="Y535">
            <v>149.30000000000001</v>
          </cell>
          <cell r="Z535">
            <v>3.9</v>
          </cell>
          <cell r="AA535">
            <v>3.6</v>
          </cell>
        </row>
        <row r="536">
          <cell r="A536">
            <v>136033007</v>
          </cell>
          <cell r="E536">
            <v>3.76</v>
          </cell>
          <cell r="F536" t="str">
            <v>-</v>
          </cell>
          <cell r="G536">
            <v>4.5</v>
          </cell>
          <cell r="H536">
            <v>54.6</v>
          </cell>
          <cell r="I536">
            <v>63</v>
          </cell>
          <cell r="J536">
            <v>771.4</v>
          </cell>
          <cell r="K536">
            <v>3908.2</v>
          </cell>
          <cell r="L536">
            <v>4742.5</v>
          </cell>
          <cell r="M536">
            <v>209.7</v>
          </cell>
          <cell r="N536" t="e">
            <v>#VALUE!</v>
          </cell>
          <cell r="O536">
            <v>23</v>
          </cell>
          <cell r="P536">
            <v>22.7</v>
          </cell>
          <cell r="Q536">
            <v>1259.5999999999999</v>
          </cell>
          <cell r="R536">
            <v>18.8</v>
          </cell>
          <cell r="S536">
            <v>10.3</v>
          </cell>
          <cell r="T536">
            <v>822.8</v>
          </cell>
          <cell r="U536">
            <v>1453.4</v>
          </cell>
          <cell r="V536">
            <v>2286.6</v>
          </cell>
          <cell r="W536">
            <v>54.1</v>
          </cell>
          <cell r="X536">
            <v>0.8</v>
          </cell>
          <cell r="Y536">
            <v>164.6</v>
          </cell>
          <cell r="Z536">
            <v>4.0999999999999996</v>
          </cell>
          <cell r="AA536">
            <v>3.6</v>
          </cell>
        </row>
        <row r="537">
          <cell r="A537">
            <v>136033008</v>
          </cell>
          <cell r="E537">
            <v>4.51</v>
          </cell>
          <cell r="F537" t="str">
            <v>-</v>
          </cell>
          <cell r="G537">
            <v>6</v>
          </cell>
          <cell r="H537">
            <v>58.8</v>
          </cell>
          <cell r="I537">
            <v>64.900000000000006</v>
          </cell>
          <cell r="J537">
            <v>771.4</v>
          </cell>
          <cell r="K537">
            <v>4291.6000000000004</v>
          </cell>
          <cell r="L537">
            <v>5127.8999999999996</v>
          </cell>
          <cell r="M537">
            <v>212.5</v>
          </cell>
          <cell r="N537" t="e">
            <v>#VALUE!</v>
          </cell>
          <cell r="O537">
            <v>23</v>
          </cell>
          <cell r="P537">
            <v>22.7</v>
          </cell>
          <cell r="Q537">
            <v>1658</v>
          </cell>
          <cell r="R537">
            <v>20.3</v>
          </cell>
          <cell r="S537">
            <v>10.8</v>
          </cell>
          <cell r="T537">
            <v>823.9</v>
          </cell>
          <cell r="U537">
            <v>1470</v>
          </cell>
          <cell r="V537">
            <v>2304.8000000000002</v>
          </cell>
          <cell r="W537">
            <v>55.6</v>
          </cell>
          <cell r="X537">
            <v>0.8</v>
          </cell>
          <cell r="Y537">
            <v>195.3</v>
          </cell>
          <cell r="Z537">
            <v>4.3</v>
          </cell>
          <cell r="AA537">
            <v>3.6</v>
          </cell>
        </row>
        <row r="538">
          <cell r="A538">
            <v>136033009</v>
          </cell>
          <cell r="E538">
            <v>6.01</v>
          </cell>
          <cell r="F538" t="str">
            <v>-</v>
          </cell>
          <cell r="G538">
            <v>7.5</v>
          </cell>
          <cell r="H538">
            <v>65.2</v>
          </cell>
          <cell r="I538">
            <v>67.8</v>
          </cell>
          <cell r="J538">
            <v>771.4</v>
          </cell>
          <cell r="K538">
            <v>4767.6000000000004</v>
          </cell>
          <cell r="L538">
            <v>5606.7</v>
          </cell>
          <cell r="M538">
            <v>216.8</v>
          </cell>
          <cell r="N538" t="e">
            <v>#VALUE!</v>
          </cell>
          <cell r="O538">
            <v>23</v>
          </cell>
          <cell r="P538">
            <v>22.7</v>
          </cell>
          <cell r="Q538">
            <v>2122.4</v>
          </cell>
          <cell r="R538">
            <v>22.5</v>
          </cell>
          <cell r="S538">
            <v>11.6</v>
          </cell>
          <cell r="T538">
            <v>825.5</v>
          </cell>
          <cell r="U538">
            <v>1494.9</v>
          </cell>
          <cell r="V538">
            <v>2332</v>
          </cell>
          <cell r="W538">
            <v>57.8</v>
          </cell>
          <cell r="X538">
            <v>0.8</v>
          </cell>
          <cell r="Y538">
            <v>227</v>
          </cell>
          <cell r="Z538">
            <v>4.7</v>
          </cell>
          <cell r="AA538">
            <v>3.6</v>
          </cell>
        </row>
        <row r="539">
          <cell r="A539">
            <v>136033010</v>
          </cell>
          <cell r="E539">
            <v>7.51</v>
          </cell>
          <cell r="F539" t="str">
            <v>-</v>
          </cell>
          <cell r="G539">
            <v>9</v>
          </cell>
          <cell r="H539">
            <v>71.599999999999994</v>
          </cell>
          <cell r="I539">
            <v>70.7</v>
          </cell>
          <cell r="J539">
            <v>771.4</v>
          </cell>
          <cell r="K539">
            <v>4959.3</v>
          </cell>
          <cell r="L539">
            <v>5801.3</v>
          </cell>
          <cell r="M539">
            <v>221.1</v>
          </cell>
          <cell r="N539" t="e">
            <v>#VALUE!</v>
          </cell>
          <cell r="O539">
            <v>23</v>
          </cell>
          <cell r="P539">
            <v>22.7</v>
          </cell>
          <cell r="Q539">
            <v>2641.4</v>
          </cell>
          <cell r="R539">
            <v>24.7</v>
          </cell>
          <cell r="S539">
            <v>12.4</v>
          </cell>
          <cell r="T539">
            <v>845.4</v>
          </cell>
          <cell r="U539">
            <v>1519.8</v>
          </cell>
          <cell r="V539">
            <v>2377.6</v>
          </cell>
          <cell r="W539">
            <v>60</v>
          </cell>
          <cell r="X539">
            <v>0.8</v>
          </cell>
          <cell r="Y539">
            <v>258.7</v>
          </cell>
          <cell r="Z539">
            <v>5</v>
          </cell>
          <cell r="AA539">
            <v>3.6</v>
          </cell>
        </row>
        <row r="540">
          <cell r="A540">
            <v>136033011</v>
          </cell>
          <cell r="E540">
            <v>9.01</v>
          </cell>
          <cell r="F540" t="str">
            <v>-</v>
          </cell>
          <cell r="G540">
            <v>10.5</v>
          </cell>
          <cell r="H540">
            <v>75</v>
          </cell>
          <cell r="I540">
            <v>72.2</v>
          </cell>
          <cell r="J540">
            <v>800.3</v>
          </cell>
          <cell r="K540">
            <v>5388.4</v>
          </cell>
          <cell r="L540">
            <v>6260.9</v>
          </cell>
          <cell r="M540">
            <v>223.4</v>
          </cell>
          <cell r="N540" t="e">
            <v>#VALUE!</v>
          </cell>
          <cell r="O540">
            <v>23</v>
          </cell>
          <cell r="P540">
            <v>22.7</v>
          </cell>
          <cell r="Q540">
            <v>3189.3</v>
          </cell>
          <cell r="R540">
            <v>25.9</v>
          </cell>
          <cell r="S540">
            <v>12.8</v>
          </cell>
          <cell r="T540">
            <v>846.2</v>
          </cell>
          <cell r="U540">
            <v>1533.1</v>
          </cell>
          <cell r="V540">
            <v>2392.1</v>
          </cell>
          <cell r="W540">
            <v>61.1</v>
          </cell>
          <cell r="X540">
            <v>0.8</v>
          </cell>
          <cell r="Y540">
            <v>289</v>
          </cell>
          <cell r="Z540">
            <v>5.2</v>
          </cell>
          <cell r="AA540">
            <v>3.6</v>
          </cell>
        </row>
        <row r="541">
          <cell r="A541">
            <v>136033012</v>
          </cell>
          <cell r="E541">
            <v>10.51</v>
          </cell>
          <cell r="F541" t="str">
            <v>-</v>
          </cell>
          <cell r="G541">
            <v>12</v>
          </cell>
          <cell r="H541">
            <v>78.400000000000006</v>
          </cell>
          <cell r="I541">
            <v>73.8</v>
          </cell>
          <cell r="J541">
            <v>800.3</v>
          </cell>
          <cell r="K541">
            <v>6017.5</v>
          </cell>
          <cell r="L541">
            <v>6891.6</v>
          </cell>
          <cell r="M541">
            <v>225.6</v>
          </cell>
          <cell r="N541" t="e">
            <v>#VALUE!</v>
          </cell>
          <cell r="O541">
            <v>23</v>
          </cell>
          <cell r="P541">
            <v>22.7</v>
          </cell>
          <cell r="Q541">
            <v>3787.2</v>
          </cell>
          <cell r="R541">
            <v>27.1</v>
          </cell>
          <cell r="S541">
            <v>13.3</v>
          </cell>
          <cell r="T541">
            <v>847.1</v>
          </cell>
          <cell r="U541">
            <v>1546.3</v>
          </cell>
          <cell r="V541">
            <v>2406.6999999999998</v>
          </cell>
          <cell r="W541">
            <v>62.3</v>
          </cell>
          <cell r="X541">
            <v>0.8</v>
          </cell>
          <cell r="Y541">
            <v>319.39999999999998</v>
          </cell>
          <cell r="Z541">
            <v>5.4</v>
          </cell>
          <cell r="AA541">
            <v>3.6</v>
          </cell>
        </row>
        <row r="542">
          <cell r="A542">
            <v>136033013</v>
          </cell>
          <cell r="E542">
            <v>12.01</v>
          </cell>
          <cell r="F542" t="str">
            <v>-</v>
          </cell>
          <cell r="G542">
            <v>15</v>
          </cell>
          <cell r="H542">
            <v>84.3</v>
          </cell>
          <cell r="I542">
            <v>76.5</v>
          </cell>
          <cell r="J542">
            <v>800.3</v>
          </cell>
          <cell r="K542">
            <v>6816.4</v>
          </cell>
          <cell r="L542">
            <v>7693.2</v>
          </cell>
          <cell r="M542">
            <v>229.6</v>
          </cell>
          <cell r="N542" t="e">
            <v>#VALUE!</v>
          </cell>
          <cell r="O542">
            <v>23</v>
          </cell>
          <cell r="P542">
            <v>22.7</v>
          </cell>
          <cell r="Q542">
            <v>5123.6000000000004</v>
          </cell>
          <cell r="R542">
            <v>29.2</v>
          </cell>
          <cell r="S542">
            <v>14</v>
          </cell>
          <cell r="T542">
            <v>848.6</v>
          </cell>
          <cell r="U542">
            <v>1569.6</v>
          </cell>
          <cell r="V542">
            <v>2432.1</v>
          </cell>
          <cell r="W542">
            <v>64.3</v>
          </cell>
          <cell r="X542">
            <v>0.8</v>
          </cell>
          <cell r="Y542">
            <v>379.6</v>
          </cell>
          <cell r="Z542">
            <v>5.8</v>
          </cell>
          <cell r="AA542">
            <v>3.6</v>
          </cell>
        </row>
        <row r="543">
          <cell r="A543">
            <v>236033001</v>
          </cell>
          <cell r="D543">
            <v>2</v>
          </cell>
          <cell r="E543">
            <v>0</v>
          </cell>
          <cell r="F543" t="str">
            <v>-</v>
          </cell>
          <cell r="G543">
            <v>0.3</v>
          </cell>
          <cell r="H543">
            <v>83.7</v>
          </cell>
          <cell r="I543">
            <v>114.8</v>
          </cell>
          <cell r="J543">
            <v>1765.3</v>
          </cell>
          <cell r="K543">
            <v>4335.6000000000004</v>
          </cell>
          <cell r="L543">
            <v>6215.7</v>
          </cell>
          <cell r="M543">
            <v>332</v>
          </cell>
          <cell r="N543" t="e">
            <v>#VALUE!</v>
          </cell>
          <cell r="O543">
            <v>46</v>
          </cell>
          <cell r="P543">
            <v>45.4</v>
          </cell>
          <cell r="Q543">
            <v>599.1</v>
          </cell>
          <cell r="R543">
            <v>23</v>
          </cell>
          <cell r="S543">
            <v>14.7</v>
          </cell>
          <cell r="T543">
            <v>1140.5999999999999</v>
          </cell>
          <cell r="U543">
            <v>1801.4</v>
          </cell>
          <cell r="V543">
            <v>2956.7</v>
          </cell>
          <cell r="W543">
            <v>54.3</v>
          </cell>
          <cell r="X543">
            <v>1.4</v>
          </cell>
          <cell r="Y543">
            <v>123</v>
          </cell>
          <cell r="Z543">
            <v>4.9000000000000004</v>
          </cell>
          <cell r="AA543">
            <v>7.5</v>
          </cell>
        </row>
        <row r="544">
          <cell r="A544">
            <v>236033002</v>
          </cell>
          <cell r="E544">
            <v>0.31</v>
          </cell>
          <cell r="F544" t="str">
            <v>-</v>
          </cell>
          <cell r="G544">
            <v>0.6</v>
          </cell>
          <cell r="H544">
            <v>83.7</v>
          </cell>
          <cell r="I544">
            <v>114.8</v>
          </cell>
          <cell r="J544">
            <v>1738.9</v>
          </cell>
          <cell r="K544">
            <v>4335.6000000000004</v>
          </cell>
          <cell r="L544">
            <v>6189.2</v>
          </cell>
          <cell r="M544">
            <v>332</v>
          </cell>
          <cell r="N544" t="e">
            <v>#VALUE!</v>
          </cell>
          <cell r="O544">
            <v>46</v>
          </cell>
          <cell r="P544">
            <v>45.4</v>
          </cell>
          <cell r="Q544">
            <v>655.6</v>
          </cell>
          <cell r="R544">
            <v>23</v>
          </cell>
          <cell r="S544">
            <v>14.7</v>
          </cell>
          <cell r="T544">
            <v>1140.5999999999999</v>
          </cell>
          <cell r="U544">
            <v>1801.4</v>
          </cell>
          <cell r="V544">
            <v>2956.7</v>
          </cell>
          <cell r="W544">
            <v>54.3</v>
          </cell>
          <cell r="X544">
            <v>1.4</v>
          </cell>
          <cell r="Y544">
            <v>131.69999999999999</v>
          </cell>
          <cell r="Z544">
            <v>4.9000000000000004</v>
          </cell>
          <cell r="AA544">
            <v>7.5</v>
          </cell>
        </row>
        <row r="545">
          <cell r="A545">
            <v>236033003</v>
          </cell>
          <cell r="E545">
            <v>0.61</v>
          </cell>
          <cell r="F545" t="str">
            <v>-</v>
          </cell>
          <cell r="G545">
            <v>1.5</v>
          </cell>
          <cell r="H545">
            <v>83.7</v>
          </cell>
          <cell r="I545">
            <v>114.8</v>
          </cell>
          <cell r="J545">
            <v>1668.1</v>
          </cell>
          <cell r="K545">
            <v>4606.1000000000004</v>
          </cell>
          <cell r="L545">
            <v>6389</v>
          </cell>
          <cell r="M545">
            <v>332</v>
          </cell>
          <cell r="N545" t="e">
            <v>#VALUE!</v>
          </cell>
          <cell r="O545">
            <v>46</v>
          </cell>
          <cell r="P545">
            <v>45.4</v>
          </cell>
          <cell r="Q545">
            <v>835.8</v>
          </cell>
          <cell r="R545">
            <v>23</v>
          </cell>
          <cell r="S545">
            <v>14.7</v>
          </cell>
          <cell r="T545">
            <v>1140.5999999999999</v>
          </cell>
          <cell r="U545">
            <v>1801.4</v>
          </cell>
          <cell r="V545">
            <v>2956.7</v>
          </cell>
          <cell r="W545">
            <v>54.3</v>
          </cell>
          <cell r="X545">
            <v>1.4</v>
          </cell>
          <cell r="Y545">
            <v>157.9</v>
          </cell>
          <cell r="Z545">
            <v>4.9000000000000004</v>
          </cell>
          <cell r="AA545">
            <v>7.5</v>
          </cell>
        </row>
        <row r="546">
          <cell r="A546">
            <v>236033004</v>
          </cell>
          <cell r="E546">
            <v>1.51</v>
          </cell>
          <cell r="F546" t="str">
            <v>-</v>
          </cell>
          <cell r="G546">
            <v>2.25</v>
          </cell>
          <cell r="H546">
            <v>86.2</v>
          </cell>
          <cell r="I546">
            <v>115.9</v>
          </cell>
          <cell r="J546">
            <v>1541.5</v>
          </cell>
          <cell r="K546">
            <v>5555.9</v>
          </cell>
          <cell r="L546">
            <v>7213.2</v>
          </cell>
          <cell r="M546">
            <v>333.1</v>
          </cell>
          <cell r="N546" t="e">
            <v>#VALUE!</v>
          </cell>
          <cell r="O546">
            <v>46</v>
          </cell>
          <cell r="P546">
            <v>45.4</v>
          </cell>
          <cell r="Q546">
            <v>1005.1</v>
          </cell>
          <cell r="R546">
            <v>23.8</v>
          </cell>
          <cell r="S546">
            <v>14.9</v>
          </cell>
          <cell r="T546">
            <v>1141.0999999999999</v>
          </cell>
          <cell r="U546">
            <v>1806.4</v>
          </cell>
          <cell r="V546">
            <v>2962.4</v>
          </cell>
          <cell r="W546">
            <v>54.9</v>
          </cell>
          <cell r="X546">
            <v>1.4</v>
          </cell>
          <cell r="Y546">
            <v>180.6</v>
          </cell>
          <cell r="Z546">
            <v>5</v>
          </cell>
          <cell r="AA546">
            <v>7.5</v>
          </cell>
        </row>
        <row r="547">
          <cell r="A547">
            <v>236033005</v>
          </cell>
          <cell r="E547">
            <v>2.2599999999999998</v>
          </cell>
          <cell r="F547" t="str">
            <v>-</v>
          </cell>
          <cell r="G547">
            <v>3</v>
          </cell>
          <cell r="H547">
            <v>87.8</v>
          </cell>
          <cell r="I547">
            <v>116.6</v>
          </cell>
          <cell r="J547">
            <v>1612</v>
          </cell>
          <cell r="K547">
            <v>5555.9</v>
          </cell>
          <cell r="L547">
            <v>7284.5</v>
          </cell>
          <cell r="M547">
            <v>333.8</v>
          </cell>
          <cell r="N547" t="e">
            <v>#VALUE!</v>
          </cell>
          <cell r="O547">
            <v>46</v>
          </cell>
          <cell r="P547">
            <v>45.4</v>
          </cell>
          <cell r="Q547">
            <v>1184.2</v>
          </cell>
          <cell r="R547">
            <v>24.3</v>
          </cell>
          <cell r="S547">
            <v>15.1</v>
          </cell>
          <cell r="T547">
            <v>1141.4000000000001</v>
          </cell>
          <cell r="U547">
            <v>1809.7</v>
          </cell>
          <cell r="V547">
            <v>2966.2</v>
          </cell>
          <cell r="W547">
            <v>55.2</v>
          </cell>
          <cell r="X547">
            <v>1.4</v>
          </cell>
          <cell r="Y547">
            <v>203</v>
          </cell>
          <cell r="Z547">
            <v>5.0999999999999996</v>
          </cell>
          <cell r="AA547">
            <v>7.5</v>
          </cell>
        </row>
        <row r="548">
          <cell r="A548">
            <v>236033006</v>
          </cell>
          <cell r="E548">
            <v>3.01</v>
          </cell>
          <cell r="F548" t="str">
            <v>-</v>
          </cell>
          <cell r="G548">
            <v>3.75</v>
          </cell>
          <cell r="H548">
            <v>91.9</v>
          </cell>
          <cell r="I548">
            <v>118.5</v>
          </cell>
          <cell r="J548">
            <v>1691.3</v>
          </cell>
          <cell r="K548">
            <v>5615.5</v>
          </cell>
          <cell r="L548">
            <v>7425.2</v>
          </cell>
          <cell r="M548">
            <v>335.6</v>
          </cell>
          <cell r="N548" t="e">
            <v>#VALUE!</v>
          </cell>
          <cell r="O548">
            <v>46</v>
          </cell>
          <cell r="P548">
            <v>45.4</v>
          </cell>
          <cell r="Q548">
            <v>1382.8</v>
          </cell>
          <cell r="R548">
            <v>25.5</v>
          </cell>
          <cell r="S548">
            <v>15.5</v>
          </cell>
          <cell r="T548">
            <v>1142.3</v>
          </cell>
          <cell r="U548">
            <v>1818</v>
          </cell>
          <cell r="V548">
            <v>2975.8</v>
          </cell>
          <cell r="W548">
            <v>56.2</v>
          </cell>
          <cell r="X548">
            <v>1.4</v>
          </cell>
          <cell r="Y548">
            <v>226.3</v>
          </cell>
          <cell r="Z548">
            <v>5.3</v>
          </cell>
          <cell r="AA548">
            <v>7.5</v>
          </cell>
        </row>
        <row r="549">
          <cell r="A549">
            <v>236033007</v>
          </cell>
          <cell r="E549">
            <v>3.76</v>
          </cell>
          <cell r="F549" t="str">
            <v>-</v>
          </cell>
          <cell r="G549">
            <v>4.5</v>
          </cell>
          <cell r="H549">
            <v>96</v>
          </cell>
          <cell r="I549">
            <v>120.3</v>
          </cell>
          <cell r="J549">
            <v>1259.5</v>
          </cell>
          <cell r="K549">
            <v>6817.2</v>
          </cell>
          <cell r="L549">
            <v>8197</v>
          </cell>
          <cell r="M549">
            <v>337.4</v>
          </cell>
          <cell r="N549" t="e">
            <v>#VALUE!</v>
          </cell>
          <cell r="O549">
            <v>46</v>
          </cell>
          <cell r="P549">
            <v>45.4</v>
          </cell>
          <cell r="Q549">
            <v>1594.2</v>
          </cell>
          <cell r="R549">
            <v>26.7</v>
          </cell>
          <cell r="S549">
            <v>15.9</v>
          </cell>
          <cell r="T549">
            <v>1143.0999999999999</v>
          </cell>
          <cell r="U549">
            <v>1826.3</v>
          </cell>
          <cell r="V549">
            <v>2985.3</v>
          </cell>
          <cell r="W549">
            <v>57.1</v>
          </cell>
          <cell r="X549">
            <v>1.4</v>
          </cell>
          <cell r="Y549">
            <v>249.6</v>
          </cell>
          <cell r="Z549">
            <v>5.5</v>
          </cell>
          <cell r="AA549">
            <v>7.5</v>
          </cell>
        </row>
        <row r="550">
          <cell r="A550">
            <v>236033008</v>
          </cell>
          <cell r="E550">
            <v>4.51</v>
          </cell>
          <cell r="F550" t="str">
            <v>-</v>
          </cell>
          <cell r="G550">
            <v>6</v>
          </cell>
          <cell r="H550">
            <v>104.2</v>
          </cell>
          <cell r="I550">
            <v>124</v>
          </cell>
          <cell r="J550">
            <v>1259.5</v>
          </cell>
          <cell r="K550">
            <v>7563.3</v>
          </cell>
          <cell r="L550">
            <v>8946.7999999999993</v>
          </cell>
          <cell r="M550">
            <v>341.1</v>
          </cell>
          <cell r="N550" t="e">
            <v>#VALUE!</v>
          </cell>
          <cell r="O550">
            <v>46</v>
          </cell>
          <cell r="P550">
            <v>45.4</v>
          </cell>
          <cell r="Q550">
            <v>2055.4</v>
          </cell>
          <cell r="R550">
            <v>29.2</v>
          </cell>
          <cell r="S550">
            <v>16.7</v>
          </cell>
          <cell r="T550">
            <v>1144.7</v>
          </cell>
          <cell r="U550">
            <v>1842.9</v>
          </cell>
          <cell r="V550">
            <v>3004.3</v>
          </cell>
          <cell r="W550">
            <v>58.9</v>
          </cell>
          <cell r="X550">
            <v>1.4</v>
          </cell>
          <cell r="Y550">
            <v>296.2</v>
          </cell>
          <cell r="Z550">
            <v>6</v>
          </cell>
          <cell r="AA550">
            <v>7.5</v>
          </cell>
        </row>
        <row r="551">
          <cell r="A551">
            <v>236033009</v>
          </cell>
          <cell r="E551">
            <v>6.01</v>
          </cell>
          <cell r="F551" t="str">
            <v>-</v>
          </cell>
          <cell r="G551">
            <v>7.5</v>
          </cell>
          <cell r="H551">
            <v>116.4</v>
          </cell>
          <cell r="I551">
            <v>129.6</v>
          </cell>
          <cell r="J551">
            <v>1259.5</v>
          </cell>
          <cell r="K551">
            <v>8492.5</v>
          </cell>
          <cell r="L551">
            <v>9881.5</v>
          </cell>
          <cell r="M551">
            <v>346.5</v>
          </cell>
          <cell r="N551" t="e">
            <v>#VALUE!</v>
          </cell>
          <cell r="O551">
            <v>46</v>
          </cell>
          <cell r="P551">
            <v>45.4</v>
          </cell>
          <cell r="Q551">
            <v>2584.6</v>
          </cell>
          <cell r="R551">
            <v>32.9</v>
          </cell>
          <cell r="S551">
            <v>17.899999999999999</v>
          </cell>
          <cell r="T551">
            <v>1147.2</v>
          </cell>
          <cell r="U551">
            <v>1867.8</v>
          </cell>
          <cell r="V551">
            <v>3032.9</v>
          </cell>
          <cell r="W551">
            <v>61.7</v>
          </cell>
          <cell r="X551">
            <v>1.4</v>
          </cell>
          <cell r="Y551">
            <v>344.2</v>
          </cell>
          <cell r="Z551">
            <v>6.6</v>
          </cell>
          <cell r="AA551">
            <v>7.5</v>
          </cell>
        </row>
        <row r="552">
          <cell r="A552">
            <v>236033010</v>
          </cell>
          <cell r="E552">
            <v>7.51</v>
          </cell>
          <cell r="F552" t="str">
            <v>-</v>
          </cell>
          <cell r="G552">
            <v>9</v>
          </cell>
          <cell r="H552">
            <v>128.69999999999999</v>
          </cell>
          <cell r="I552">
            <v>135.1</v>
          </cell>
          <cell r="J552">
            <v>1259.5</v>
          </cell>
          <cell r="K552">
            <v>8865.5</v>
          </cell>
          <cell r="L552">
            <v>10260.200000000001</v>
          </cell>
          <cell r="M552">
            <v>352</v>
          </cell>
          <cell r="N552" t="e">
            <v>#VALUE!</v>
          </cell>
          <cell r="O552">
            <v>46</v>
          </cell>
          <cell r="P552">
            <v>45.4</v>
          </cell>
          <cell r="Q552">
            <v>3168.3</v>
          </cell>
          <cell r="R552">
            <v>36.6</v>
          </cell>
          <cell r="S552">
            <v>19.100000000000001</v>
          </cell>
          <cell r="T552">
            <v>1167.9000000000001</v>
          </cell>
          <cell r="U552">
            <v>1892.7</v>
          </cell>
          <cell r="V552">
            <v>3079.8</v>
          </cell>
          <cell r="W552">
            <v>64.5</v>
          </cell>
          <cell r="X552">
            <v>1.4</v>
          </cell>
          <cell r="Y552">
            <v>392.2</v>
          </cell>
          <cell r="Z552">
            <v>7.3</v>
          </cell>
          <cell r="AA552">
            <v>7.5</v>
          </cell>
        </row>
        <row r="553">
          <cell r="A553">
            <v>236033011</v>
          </cell>
          <cell r="E553">
            <v>9.01</v>
          </cell>
          <cell r="F553" t="str">
            <v>-</v>
          </cell>
          <cell r="G553">
            <v>10.5</v>
          </cell>
          <cell r="H553">
            <v>135.19999999999999</v>
          </cell>
          <cell r="I553">
            <v>138.1</v>
          </cell>
          <cell r="J553">
            <v>1288.5</v>
          </cell>
          <cell r="K553">
            <v>9602.5</v>
          </cell>
          <cell r="L553">
            <v>11029.1</v>
          </cell>
          <cell r="M553">
            <v>354.9</v>
          </cell>
          <cell r="N553" t="e">
            <v>#VALUE!</v>
          </cell>
          <cell r="O553">
            <v>46</v>
          </cell>
          <cell r="P553">
            <v>45.4</v>
          </cell>
          <cell r="Q553">
            <v>3778.3</v>
          </cell>
          <cell r="R553">
            <v>38.6</v>
          </cell>
          <cell r="S553">
            <v>19.8</v>
          </cell>
          <cell r="T553">
            <v>1169.2</v>
          </cell>
          <cell r="U553">
            <v>1906</v>
          </cell>
          <cell r="V553">
            <v>3095</v>
          </cell>
          <cell r="W553">
            <v>66</v>
          </cell>
          <cell r="X553">
            <v>1.4</v>
          </cell>
          <cell r="Y553">
            <v>438.2</v>
          </cell>
          <cell r="Z553">
            <v>7.7</v>
          </cell>
          <cell r="AA553">
            <v>7.5</v>
          </cell>
        </row>
        <row r="554">
          <cell r="A554">
            <v>236033012</v>
          </cell>
          <cell r="E554">
            <v>10.51</v>
          </cell>
          <cell r="F554" t="str">
            <v>-</v>
          </cell>
          <cell r="G554">
            <v>12</v>
          </cell>
          <cell r="H554">
            <v>141.80000000000001</v>
          </cell>
          <cell r="I554">
            <v>141</v>
          </cell>
          <cell r="J554">
            <v>1288.5</v>
          </cell>
          <cell r="K554">
            <v>10831.6</v>
          </cell>
          <cell r="L554">
            <v>12261</v>
          </cell>
          <cell r="M554">
            <v>357.8</v>
          </cell>
          <cell r="N554" t="e">
            <v>#VALUE!</v>
          </cell>
          <cell r="O554">
            <v>46</v>
          </cell>
          <cell r="P554">
            <v>45.4</v>
          </cell>
          <cell r="Q554">
            <v>4438.1000000000004</v>
          </cell>
          <cell r="R554">
            <v>40.5</v>
          </cell>
          <cell r="S554">
            <v>20.399999999999999</v>
          </cell>
          <cell r="T554">
            <v>1170.5999999999999</v>
          </cell>
          <cell r="U554">
            <v>1919.2</v>
          </cell>
          <cell r="V554">
            <v>3110.2</v>
          </cell>
          <cell r="W554">
            <v>67.400000000000006</v>
          </cell>
          <cell r="X554">
            <v>1.4</v>
          </cell>
          <cell r="Y554">
            <v>484.2</v>
          </cell>
          <cell r="Z554">
            <v>8</v>
          </cell>
          <cell r="AA554">
            <v>7.5</v>
          </cell>
        </row>
        <row r="555">
          <cell r="A555">
            <v>236033013</v>
          </cell>
          <cell r="E555">
            <v>12.01</v>
          </cell>
          <cell r="F555" t="str">
            <v>-</v>
          </cell>
          <cell r="G555">
            <v>15</v>
          </cell>
          <cell r="H555">
            <v>153.19999999999999</v>
          </cell>
          <cell r="I555">
            <v>146.19999999999999</v>
          </cell>
          <cell r="J555">
            <v>1288.5</v>
          </cell>
          <cell r="K555">
            <v>12386</v>
          </cell>
          <cell r="L555">
            <v>13820.7</v>
          </cell>
          <cell r="M555">
            <v>362.9</v>
          </cell>
          <cell r="N555" t="e">
            <v>#VALUE!</v>
          </cell>
          <cell r="O555">
            <v>46</v>
          </cell>
          <cell r="P555">
            <v>45.4</v>
          </cell>
          <cell r="Q555">
            <v>5897.8</v>
          </cell>
          <cell r="R555">
            <v>44</v>
          </cell>
          <cell r="S555">
            <v>21.6</v>
          </cell>
          <cell r="T555">
            <v>1172.9000000000001</v>
          </cell>
          <cell r="U555">
            <v>1942.5</v>
          </cell>
          <cell r="V555">
            <v>3136.9</v>
          </cell>
          <cell r="W555">
            <v>70</v>
          </cell>
          <cell r="X555">
            <v>1.4</v>
          </cell>
          <cell r="Y555">
            <v>575.6</v>
          </cell>
          <cell r="Z555">
            <v>8.6</v>
          </cell>
          <cell r="AA555">
            <v>7.5</v>
          </cell>
        </row>
        <row r="556">
          <cell r="A556">
            <v>336033001</v>
          </cell>
          <cell r="B556">
            <v>3.6</v>
          </cell>
          <cell r="C556">
            <v>3.3</v>
          </cell>
          <cell r="D556">
            <v>3</v>
          </cell>
          <cell r="E556">
            <v>0</v>
          </cell>
          <cell r="F556" t="str">
            <v>-</v>
          </cell>
          <cell r="G556">
            <v>0.3</v>
          </cell>
          <cell r="H556">
            <v>119.2</v>
          </cell>
          <cell r="I556">
            <v>171.2</v>
          </cell>
          <cell r="J556">
            <v>2456.1</v>
          </cell>
          <cell r="K556">
            <v>6105.9</v>
          </cell>
          <cell r="L556">
            <v>8733.2999999999993</v>
          </cell>
          <cell r="M556">
            <v>458.5</v>
          </cell>
          <cell r="N556" t="e">
            <v>#VALUE!</v>
          </cell>
          <cell r="O556">
            <v>69</v>
          </cell>
          <cell r="P556">
            <v>68.099999999999994</v>
          </cell>
          <cell r="Q556">
            <v>763</v>
          </cell>
          <cell r="R556">
            <v>29.4</v>
          </cell>
          <cell r="S556">
            <v>19.8</v>
          </cell>
          <cell r="T556">
            <v>1473.8</v>
          </cell>
          <cell r="U556">
            <v>2143.4</v>
          </cell>
          <cell r="V556">
            <v>3637.1</v>
          </cell>
          <cell r="W556">
            <v>56.7</v>
          </cell>
          <cell r="X556">
            <v>2</v>
          </cell>
          <cell r="Y556">
            <v>164.9</v>
          </cell>
          <cell r="Z556">
            <v>6.1</v>
          </cell>
          <cell r="AA556">
            <v>11.5</v>
          </cell>
        </row>
        <row r="557">
          <cell r="A557">
            <v>336033002</v>
          </cell>
          <cell r="E557">
            <v>0.31</v>
          </cell>
          <cell r="F557" t="str">
            <v>-</v>
          </cell>
          <cell r="G557">
            <v>0.6</v>
          </cell>
          <cell r="H557">
            <v>119.2</v>
          </cell>
          <cell r="I557">
            <v>171.2</v>
          </cell>
          <cell r="J557">
            <v>2412.1</v>
          </cell>
          <cell r="K557">
            <v>6105.9</v>
          </cell>
          <cell r="L557">
            <v>8689.2000000000007</v>
          </cell>
          <cell r="M557">
            <v>458.5</v>
          </cell>
          <cell r="N557" t="e">
            <v>#VALUE!</v>
          </cell>
          <cell r="O557">
            <v>69</v>
          </cell>
          <cell r="P557">
            <v>68.099999999999994</v>
          </cell>
          <cell r="Q557">
            <v>831.2</v>
          </cell>
          <cell r="R557">
            <v>29.4</v>
          </cell>
          <cell r="S557">
            <v>19.8</v>
          </cell>
          <cell r="T557">
            <v>1473.8</v>
          </cell>
          <cell r="U557">
            <v>2143.4</v>
          </cell>
          <cell r="V557">
            <v>3637.1</v>
          </cell>
          <cell r="W557">
            <v>56.7</v>
          </cell>
          <cell r="X557">
            <v>2</v>
          </cell>
          <cell r="Y557">
            <v>176.6</v>
          </cell>
          <cell r="Z557">
            <v>6.1</v>
          </cell>
          <cell r="AA557">
            <v>11.5</v>
          </cell>
        </row>
        <row r="558">
          <cell r="A558">
            <v>336033003</v>
          </cell>
          <cell r="E558">
            <v>0.61</v>
          </cell>
          <cell r="F558" t="str">
            <v>-</v>
          </cell>
          <cell r="G558">
            <v>1.5</v>
          </cell>
          <cell r="H558">
            <v>119.2</v>
          </cell>
          <cell r="I558">
            <v>171.2</v>
          </cell>
          <cell r="J558">
            <v>2288.5</v>
          </cell>
          <cell r="K558">
            <v>6482.8</v>
          </cell>
          <cell r="L558">
            <v>8942.5</v>
          </cell>
          <cell r="M558">
            <v>458.5</v>
          </cell>
          <cell r="N558" t="e">
            <v>#VALUE!</v>
          </cell>
          <cell r="O558">
            <v>69</v>
          </cell>
          <cell r="P558">
            <v>68.099999999999994</v>
          </cell>
          <cell r="Q558">
            <v>1046.8</v>
          </cell>
          <cell r="R558">
            <v>29.4</v>
          </cell>
          <cell r="S558">
            <v>19.8</v>
          </cell>
          <cell r="T558">
            <v>1473.8</v>
          </cell>
          <cell r="U558">
            <v>2143.4</v>
          </cell>
          <cell r="V558">
            <v>3637.1</v>
          </cell>
          <cell r="W558">
            <v>56.7</v>
          </cell>
          <cell r="X558">
            <v>2</v>
          </cell>
          <cell r="Y558">
            <v>211.7</v>
          </cell>
          <cell r="Z558">
            <v>6.1</v>
          </cell>
          <cell r="AA558">
            <v>11.5</v>
          </cell>
        </row>
        <row r="559">
          <cell r="A559">
            <v>336033004</v>
          </cell>
          <cell r="E559">
            <v>1.51</v>
          </cell>
          <cell r="F559" t="str">
            <v>-</v>
          </cell>
          <cell r="G559">
            <v>2.25</v>
          </cell>
          <cell r="H559">
            <v>122.9</v>
          </cell>
          <cell r="I559">
            <v>172.8</v>
          </cell>
          <cell r="J559">
            <v>2091.3000000000002</v>
          </cell>
          <cell r="K559">
            <v>7848.9</v>
          </cell>
          <cell r="L559">
            <v>10113.1</v>
          </cell>
          <cell r="M559">
            <v>459.9</v>
          </cell>
          <cell r="N559" t="e">
            <v>#VALUE!</v>
          </cell>
          <cell r="O559">
            <v>69</v>
          </cell>
          <cell r="P559">
            <v>68.099999999999994</v>
          </cell>
          <cell r="Q559">
            <v>1246.7</v>
          </cell>
          <cell r="R559">
            <v>30.5</v>
          </cell>
          <cell r="S559">
            <v>20.100000000000001</v>
          </cell>
          <cell r="T559">
            <v>1474.5</v>
          </cell>
          <cell r="U559">
            <v>2148.4</v>
          </cell>
          <cell r="V559">
            <v>3643</v>
          </cell>
          <cell r="W559">
            <v>57.3</v>
          </cell>
          <cell r="X559">
            <v>2</v>
          </cell>
          <cell r="Y559">
            <v>242.1</v>
          </cell>
          <cell r="Z559">
            <v>6.2</v>
          </cell>
          <cell r="AA559">
            <v>11.5</v>
          </cell>
        </row>
        <row r="560">
          <cell r="A560">
            <v>336033005</v>
          </cell>
          <cell r="E560">
            <v>2.2599999999999998</v>
          </cell>
          <cell r="F560" t="str">
            <v>-</v>
          </cell>
          <cell r="G560">
            <v>3</v>
          </cell>
          <cell r="H560">
            <v>125.3</v>
          </cell>
          <cell r="I560">
            <v>173.9</v>
          </cell>
          <cell r="J560">
            <v>2188.1999999999998</v>
          </cell>
          <cell r="K560">
            <v>7848.9</v>
          </cell>
          <cell r="L560">
            <v>10211.1</v>
          </cell>
          <cell r="M560">
            <v>460.7</v>
          </cell>
          <cell r="N560" t="e">
            <v>#VALUE!</v>
          </cell>
          <cell r="O560">
            <v>69</v>
          </cell>
          <cell r="P560">
            <v>68.099999999999994</v>
          </cell>
          <cell r="Q560">
            <v>1456</v>
          </cell>
          <cell r="R560">
            <v>31.2</v>
          </cell>
          <cell r="S560">
            <v>20.399999999999999</v>
          </cell>
          <cell r="T560">
            <v>1475</v>
          </cell>
          <cell r="U560">
            <v>2151.6999999999998</v>
          </cell>
          <cell r="V560">
            <v>3647</v>
          </cell>
          <cell r="W560">
            <v>57.8</v>
          </cell>
          <cell r="X560">
            <v>2</v>
          </cell>
          <cell r="Y560">
            <v>272.2</v>
          </cell>
          <cell r="Z560">
            <v>6.4</v>
          </cell>
          <cell r="AA560">
            <v>11.5</v>
          </cell>
        </row>
        <row r="561">
          <cell r="A561">
            <v>336033006</v>
          </cell>
          <cell r="E561">
            <v>3.01</v>
          </cell>
          <cell r="F561" t="str">
            <v>-</v>
          </cell>
          <cell r="G561">
            <v>3.75</v>
          </cell>
          <cell r="H561">
            <v>131.30000000000001</v>
          </cell>
          <cell r="I561">
            <v>176.6</v>
          </cell>
          <cell r="J561">
            <v>2311.6</v>
          </cell>
          <cell r="K561">
            <v>7937.5</v>
          </cell>
          <cell r="L561">
            <v>10425.700000000001</v>
          </cell>
          <cell r="M561">
            <v>462.9</v>
          </cell>
          <cell r="N561" t="e">
            <v>#VALUE!</v>
          </cell>
          <cell r="O561">
            <v>69</v>
          </cell>
          <cell r="P561">
            <v>68.099999999999994</v>
          </cell>
          <cell r="Q561">
            <v>1686</v>
          </cell>
          <cell r="R561">
            <v>32.9</v>
          </cell>
          <cell r="S561">
            <v>20.9</v>
          </cell>
          <cell r="T561">
            <v>1476.1</v>
          </cell>
          <cell r="U561">
            <v>2160</v>
          </cell>
          <cell r="V561">
            <v>3657</v>
          </cell>
          <cell r="W561">
            <v>58.9</v>
          </cell>
          <cell r="X561">
            <v>2</v>
          </cell>
          <cell r="Y561">
            <v>303.39999999999998</v>
          </cell>
          <cell r="Z561">
            <v>6.7</v>
          </cell>
          <cell r="AA561">
            <v>11.5</v>
          </cell>
        </row>
        <row r="562">
          <cell r="A562">
            <v>336033007</v>
          </cell>
          <cell r="E562">
            <v>3.76</v>
          </cell>
          <cell r="F562" t="str">
            <v>-</v>
          </cell>
          <cell r="G562">
            <v>4.5</v>
          </cell>
          <cell r="H562">
            <v>137.4</v>
          </cell>
          <cell r="I562">
            <v>179.3</v>
          </cell>
          <cell r="J562">
            <v>1668.4</v>
          </cell>
          <cell r="K562">
            <v>9726.2000000000007</v>
          </cell>
          <cell r="L562">
            <v>11573.8</v>
          </cell>
          <cell r="M562">
            <v>465.2</v>
          </cell>
          <cell r="N562" t="e">
            <v>#VALUE!</v>
          </cell>
          <cell r="O562">
            <v>69</v>
          </cell>
          <cell r="P562">
            <v>68.099999999999994</v>
          </cell>
          <cell r="Q562">
            <v>1928.8</v>
          </cell>
          <cell r="R562">
            <v>34.6</v>
          </cell>
          <cell r="S562">
            <v>21.5</v>
          </cell>
          <cell r="T562">
            <v>1477.2</v>
          </cell>
          <cell r="U562">
            <v>2168.3000000000002</v>
          </cell>
          <cell r="V562">
            <v>3666.9</v>
          </cell>
          <cell r="W562">
            <v>60</v>
          </cell>
          <cell r="X562">
            <v>2</v>
          </cell>
          <cell r="Y562">
            <v>334.6</v>
          </cell>
          <cell r="Z562">
            <v>7</v>
          </cell>
          <cell r="AA562">
            <v>11.5</v>
          </cell>
        </row>
        <row r="563">
          <cell r="A563">
            <v>336033008</v>
          </cell>
          <cell r="E563">
            <v>4.51</v>
          </cell>
          <cell r="F563" t="str">
            <v>-</v>
          </cell>
          <cell r="G563">
            <v>6</v>
          </cell>
          <cell r="H563">
            <v>149.5</v>
          </cell>
          <cell r="I563">
            <v>184.6</v>
          </cell>
          <cell r="J563">
            <v>1668.4</v>
          </cell>
          <cell r="K563">
            <v>10835</v>
          </cell>
          <cell r="L563">
            <v>12688</v>
          </cell>
          <cell r="M563">
            <v>469.6</v>
          </cell>
          <cell r="N563" t="e">
            <v>#VALUE!</v>
          </cell>
          <cell r="O563">
            <v>69</v>
          </cell>
          <cell r="P563">
            <v>68.099999999999994</v>
          </cell>
          <cell r="Q563">
            <v>2452.8000000000002</v>
          </cell>
          <cell r="R563">
            <v>38.1</v>
          </cell>
          <cell r="S563">
            <v>22.6</v>
          </cell>
          <cell r="T563">
            <v>1479.4</v>
          </cell>
          <cell r="U563">
            <v>2184.9</v>
          </cell>
          <cell r="V563">
            <v>3686.8</v>
          </cell>
          <cell r="W563">
            <v>62.3</v>
          </cell>
          <cell r="X563">
            <v>2</v>
          </cell>
          <cell r="Y563">
            <v>397</v>
          </cell>
          <cell r="Z563">
            <v>7.6</v>
          </cell>
          <cell r="AA563">
            <v>11.5</v>
          </cell>
        </row>
        <row r="564">
          <cell r="A564">
            <v>336033009</v>
          </cell>
          <cell r="E564">
            <v>6.01</v>
          </cell>
          <cell r="F564" t="str">
            <v>-</v>
          </cell>
          <cell r="G564">
            <v>7.5</v>
          </cell>
          <cell r="H564">
            <v>167.6</v>
          </cell>
          <cell r="I564">
            <v>192.7</v>
          </cell>
          <cell r="J564">
            <v>1668.4</v>
          </cell>
          <cell r="K564">
            <v>12217.4</v>
          </cell>
          <cell r="L564">
            <v>14078.4</v>
          </cell>
          <cell r="M564">
            <v>476.2</v>
          </cell>
          <cell r="N564" t="e">
            <v>#VALUE!</v>
          </cell>
          <cell r="O564">
            <v>69</v>
          </cell>
          <cell r="P564">
            <v>68.099999999999994</v>
          </cell>
          <cell r="Q564">
            <v>3046.8</v>
          </cell>
          <cell r="R564">
            <v>43.3</v>
          </cell>
          <cell r="S564">
            <v>24.2</v>
          </cell>
          <cell r="T564">
            <v>1482.7</v>
          </cell>
          <cell r="U564">
            <v>2209.8000000000002</v>
          </cell>
          <cell r="V564">
            <v>3716.7</v>
          </cell>
          <cell r="W564">
            <v>65.599999999999994</v>
          </cell>
          <cell r="X564">
            <v>2</v>
          </cell>
          <cell r="Y564">
            <v>461.4</v>
          </cell>
          <cell r="Z564">
            <v>8.6</v>
          </cell>
          <cell r="AA564">
            <v>11.5</v>
          </cell>
        </row>
        <row r="565">
          <cell r="A565">
            <v>336033010</v>
          </cell>
          <cell r="E565">
            <v>7.51</v>
          </cell>
          <cell r="F565" t="str">
            <v>-</v>
          </cell>
          <cell r="G565">
            <v>9</v>
          </cell>
          <cell r="H565">
            <v>185.8</v>
          </cell>
          <cell r="I565">
            <v>200.7</v>
          </cell>
          <cell r="J565">
            <v>1668.4</v>
          </cell>
          <cell r="K565">
            <v>12771.8</v>
          </cell>
          <cell r="L565">
            <v>14640.9</v>
          </cell>
          <cell r="M565">
            <v>482.8</v>
          </cell>
          <cell r="N565" t="e">
            <v>#VALUE!</v>
          </cell>
          <cell r="O565">
            <v>69</v>
          </cell>
          <cell r="P565">
            <v>68.099999999999994</v>
          </cell>
          <cell r="Q565">
            <v>3695.2</v>
          </cell>
          <cell r="R565">
            <v>48.5</v>
          </cell>
          <cell r="S565">
            <v>25.9</v>
          </cell>
          <cell r="T565">
            <v>1504.3</v>
          </cell>
          <cell r="U565">
            <v>2234.6999999999998</v>
          </cell>
          <cell r="V565">
            <v>3764.8</v>
          </cell>
          <cell r="W565">
            <v>69</v>
          </cell>
          <cell r="X565">
            <v>2</v>
          </cell>
          <cell r="Y565">
            <v>525.79999999999995</v>
          </cell>
          <cell r="Z565">
            <v>9.6</v>
          </cell>
          <cell r="AA565">
            <v>11.5</v>
          </cell>
        </row>
        <row r="566">
          <cell r="A566">
            <v>336033011</v>
          </cell>
          <cell r="E566">
            <v>9.01</v>
          </cell>
          <cell r="F566" t="str">
            <v>-</v>
          </cell>
          <cell r="G566">
            <v>10.5</v>
          </cell>
          <cell r="H566">
            <v>195.5</v>
          </cell>
          <cell r="I566">
            <v>205</v>
          </cell>
          <cell r="J566">
            <v>1697.3</v>
          </cell>
          <cell r="K566">
            <v>13816.7</v>
          </cell>
          <cell r="L566">
            <v>15719.1</v>
          </cell>
          <cell r="M566">
            <v>486.4</v>
          </cell>
          <cell r="N566" t="e">
            <v>#VALUE!</v>
          </cell>
          <cell r="O566">
            <v>69</v>
          </cell>
          <cell r="P566">
            <v>68.099999999999994</v>
          </cell>
          <cell r="Q566">
            <v>4367.2</v>
          </cell>
          <cell r="R566">
            <v>51.2</v>
          </cell>
          <cell r="S566">
            <v>26.7</v>
          </cell>
          <cell r="T566">
            <v>1506.1</v>
          </cell>
          <cell r="U566">
            <v>2247.9</v>
          </cell>
          <cell r="V566">
            <v>3780.8</v>
          </cell>
          <cell r="W566">
            <v>70.8</v>
          </cell>
          <cell r="X566">
            <v>2</v>
          </cell>
          <cell r="Y566">
            <v>587.4</v>
          </cell>
          <cell r="Z566">
            <v>10.1</v>
          </cell>
          <cell r="AA566">
            <v>11.5</v>
          </cell>
        </row>
        <row r="567">
          <cell r="A567">
            <v>336033012</v>
          </cell>
          <cell r="E567">
            <v>10.51</v>
          </cell>
          <cell r="F567" t="str">
            <v>-</v>
          </cell>
          <cell r="G567">
            <v>12</v>
          </cell>
          <cell r="H567">
            <v>205.2</v>
          </cell>
          <cell r="I567">
            <v>209.3</v>
          </cell>
          <cell r="J567">
            <v>1697.3</v>
          </cell>
          <cell r="K567">
            <v>15645.7</v>
          </cell>
          <cell r="L567">
            <v>17552.3</v>
          </cell>
          <cell r="M567">
            <v>489.9</v>
          </cell>
          <cell r="N567" t="e">
            <v>#VALUE!</v>
          </cell>
          <cell r="O567">
            <v>69</v>
          </cell>
          <cell r="P567">
            <v>68.099999999999994</v>
          </cell>
          <cell r="Q567">
            <v>5089.1000000000004</v>
          </cell>
          <cell r="R567">
            <v>54</v>
          </cell>
          <cell r="S567">
            <v>27.6</v>
          </cell>
          <cell r="T567">
            <v>1507.9</v>
          </cell>
          <cell r="U567">
            <v>2261.1999999999998</v>
          </cell>
          <cell r="V567">
            <v>3796.7</v>
          </cell>
          <cell r="W567">
            <v>72.599999999999994</v>
          </cell>
          <cell r="X567">
            <v>2</v>
          </cell>
          <cell r="Y567">
            <v>649.1</v>
          </cell>
          <cell r="Z567">
            <v>10.6</v>
          </cell>
          <cell r="AA567">
            <v>11.5</v>
          </cell>
        </row>
        <row r="568">
          <cell r="A568">
            <v>336033013</v>
          </cell>
          <cell r="E568">
            <v>12.01</v>
          </cell>
          <cell r="F568" t="str">
            <v>-</v>
          </cell>
          <cell r="G568">
            <v>15</v>
          </cell>
          <cell r="H568">
            <v>222.1</v>
          </cell>
          <cell r="I568">
            <v>216.8</v>
          </cell>
          <cell r="J568">
            <v>1697.3</v>
          </cell>
          <cell r="K568">
            <v>17955.7</v>
          </cell>
          <cell r="L568">
            <v>19869.8</v>
          </cell>
          <cell r="M568">
            <v>496.1</v>
          </cell>
          <cell r="N568" t="e">
            <v>#VALUE!</v>
          </cell>
          <cell r="O568">
            <v>69</v>
          </cell>
          <cell r="P568">
            <v>68.099999999999994</v>
          </cell>
          <cell r="Q568">
            <v>6672</v>
          </cell>
          <cell r="R568">
            <v>58.8</v>
          </cell>
          <cell r="S568">
            <v>29.2</v>
          </cell>
          <cell r="T568">
            <v>1511</v>
          </cell>
          <cell r="U568">
            <v>2284.4</v>
          </cell>
          <cell r="V568">
            <v>3824.6</v>
          </cell>
          <cell r="W568">
            <v>75.7</v>
          </cell>
          <cell r="X568">
            <v>2</v>
          </cell>
          <cell r="Y568">
            <v>771.6</v>
          </cell>
          <cell r="Z568">
            <v>11.5</v>
          </cell>
          <cell r="AA568">
            <v>11.5</v>
          </cell>
        </row>
        <row r="569">
          <cell r="A569">
            <v>436033001</v>
          </cell>
          <cell r="D569">
            <v>4</v>
          </cell>
          <cell r="E569">
            <v>0</v>
          </cell>
          <cell r="F569" t="str">
            <v>-</v>
          </cell>
          <cell r="G569">
            <v>0.3</v>
          </cell>
          <cell r="H569">
            <v>154.80000000000001</v>
          </cell>
          <cell r="I569">
            <v>225.9</v>
          </cell>
          <cell r="J569">
            <v>3138.1</v>
          </cell>
          <cell r="K569">
            <v>8013.8</v>
          </cell>
          <cell r="L569">
            <v>11377.8</v>
          </cell>
          <cell r="M569">
            <v>585.1</v>
          </cell>
          <cell r="N569" t="e">
            <v>#VALUE!</v>
          </cell>
          <cell r="O569">
            <v>92</v>
          </cell>
          <cell r="P569">
            <v>90.8</v>
          </cell>
          <cell r="Q569">
            <v>926.9</v>
          </cell>
          <cell r="R569">
            <v>35.9</v>
          </cell>
          <cell r="S569">
            <v>24.9</v>
          </cell>
          <cell r="T569">
            <v>1793.2</v>
          </cell>
          <cell r="U569">
            <v>2485.4</v>
          </cell>
          <cell r="V569">
            <v>4303.5</v>
          </cell>
          <cell r="W569">
            <v>59</v>
          </cell>
          <cell r="X569">
            <v>2.6</v>
          </cell>
          <cell r="Y569">
            <v>206.7</v>
          </cell>
          <cell r="Z569">
            <v>7.2</v>
          </cell>
          <cell r="AA569">
            <v>15.4</v>
          </cell>
        </row>
        <row r="570">
          <cell r="A570">
            <v>436033002</v>
          </cell>
          <cell r="E570">
            <v>0.31</v>
          </cell>
          <cell r="F570" t="str">
            <v>-</v>
          </cell>
          <cell r="G570">
            <v>0.6</v>
          </cell>
          <cell r="H570">
            <v>154.80000000000001</v>
          </cell>
          <cell r="I570">
            <v>225.9</v>
          </cell>
          <cell r="J570">
            <v>3076.5</v>
          </cell>
          <cell r="K570">
            <v>8013.8</v>
          </cell>
          <cell r="L570">
            <v>11316.2</v>
          </cell>
          <cell r="M570">
            <v>585.1</v>
          </cell>
          <cell r="N570" t="e">
            <v>#VALUE!</v>
          </cell>
          <cell r="O570">
            <v>92</v>
          </cell>
          <cell r="P570">
            <v>90.8</v>
          </cell>
          <cell r="Q570">
            <v>1006.9</v>
          </cell>
          <cell r="R570">
            <v>35.9</v>
          </cell>
          <cell r="S570">
            <v>24.9</v>
          </cell>
          <cell r="T570">
            <v>1793.2</v>
          </cell>
          <cell r="U570">
            <v>2485.4</v>
          </cell>
          <cell r="V570">
            <v>4303.5</v>
          </cell>
          <cell r="W570">
            <v>59</v>
          </cell>
          <cell r="X570">
            <v>2.6</v>
          </cell>
          <cell r="Y570">
            <v>221.4</v>
          </cell>
          <cell r="Z570">
            <v>7.2</v>
          </cell>
          <cell r="AA570">
            <v>15.4</v>
          </cell>
        </row>
        <row r="571">
          <cell r="A571">
            <v>436033003</v>
          </cell>
          <cell r="E571">
            <v>0.61</v>
          </cell>
          <cell r="F571" t="str">
            <v>-</v>
          </cell>
          <cell r="G571">
            <v>1.5</v>
          </cell>
          <cell r="H571">
            <v>154.80000000000001</v>
          </cell>
          <cell r="I571">
            <v>225.9</v>
          </cell>
          <cell r="J571">
            <v>2908.8</v>
          </cell>
          <cell r="K571">
            <v>8504.2000000000007</v>
          </cell>
          <cell r="L571">
            <v>11638.9</v>
          </cell>
          <cell r="M571">
            <v>585.1</v>
          </cell>
          <cell r="N571" t="e">
            <v>#VALUE!</v>
          </cell>
          <cell r="O571">
            <v>92</v>
          </cell>
          <cell r="P571">
            <v>90.8</v>
          </cell>
          <cell r="Q571">
            <v>1257.8</v>
          </cell>
          <cell r="R571">
            <v>35.9</v>
          </cell>
          <cell r="S571">
            <v>24.9</v>
          </cell>
          <cell r="T571">
            <v>1793.2</v>
          </cell>
          <cell r="U571">
            <v>2485.4</v>
          </cell>
          <cell r="V571">
            <v>4303.5</v>
          </cell>
          <cell r="W571">
            <v>59</v>
          </cell>
          <cell r="X571">
            <v>2.6</v>
          </cell>
          <cell r="Y571">
            <v>265.39999999999998</v>
          </cell>
          <cell r="Z571">
            <v>7.2</v>
          </cell>
          <cell r="AA571">
            <v>15.4</v>
          </cell>
        </row>
        <row r="572">
          <cell r="A572">
            <v>436033004</v>
          </cell>
          <cell r="E572">
            <v>1.51</v>
          </cell>
          <cell r="F572" t="str">
            <v>-</v>
          </cell>
          <cell r="G572">
            <v>2.25</v>
          </cell>
          <cell r="H572">
            <v>159.6</v>
          </cell>
          <cell r="I572">
            <v>228.1</v>
          </cell>
          <cell r="J572">
            <v>2641.2</v>
          </cell>
          <cell r="K572">
            <v>10326.9</v>
          </cell>
          <cell r="L572">
            <v>13196.2</v>
          </cell>
          <cell r="M572">
            <v>586.6</v>
          </cell>
          <cell r="N572" t="e">
            <v>#VALUE!</v>
          </cell>
          <cell r="O572">
            <v>92</v>
          </cell>
          <cell r="P572">
            <v>90.8</v>
          </cell>
          <cell r="Q572">
            <v>1488.3</v>
          </cell>
          <cell r="R572">
            <v>37.200000000000003</v>
          </cell>
          <cell r="S572">
            <v>25.4</v>
          </cell>
          <cell r="T572">
            <v>1794.1</v>
          </cell>
          <cell r="U572">
            <v>2490.4</v>
          </cell>
          <cell r="V572">
            <v>4309.8</v>
          </cell>
          <cell r="W572">
            <v>59.8</v>
          </cell>
          <cell r="X572">
            <v>2.6</v>
          </cell>
          <cell r="Y572">
            <v>303.60000000000002</v>
          </cell>
          <cell r="Z572">
            <v>7.5</v>
          </cell>
          <cell r="AA572">
            <v>15.4</v>
          </cell>
        </row>
        <row r="573">
          <cell r="A573">
            <v>436033005</v>
          </cell>
          <cell r="E573">
            <v>2.2599999999999998</v>
          </cell>
          <cell r="F573" t="str">
            <v>-</v>
          </cell>
          <cell r="G573">
            <v>3</v>
          </cell>
          <cell r="H573">
            <v>162.80000000000001</v>
          </cell>
          <cell r="I573">
            <v>229.5</v>
          </cell>
          <cell r="J573">
            <v>2764.5</v>
          </cell>
          <cell r="K573">
            <v>10326.9</v>
          </cell>
          <cell r="L573">
            <v>13321</v>
          </cell>
          <cell r="M573">
            <v>587.70000000000005</v>
          </cell>
          <cell r="N573" t="e">
            <v>#VALUE!</v>
          </cell>
          <cell r="O573">
            <v>92</v>
          </cell>
          <cell r="P573">
            <v>90.8</v>
          </cell>
          <cell r="Q573">
            <v>1727.8</v>
          </cell>
          <cell r="R573">
            <v>38.1</v>
          </cell>
          <cell r="S573">
            <v>25.6</v>
          </cell>
          <cell r="T573">
            <v>1794.6</v>
          </cell>
          <cell r="U573">
            <v>2493.6999999999998</v>
          </cell>
          <cell r="V573">
            <v>4313.8999999999996</v>
          </cell>
          <cell r="W573">
            <v>60.3</v>
          </cell>
          <cell r="X573">
            <v>2.6</v>
          </cell>
          <cell r="Y573">
            <v>341.3</v>
          </cell>
          <cell r="Z573">
            <v>7.6</v>
          </cell>
          <cell r="AA573">
            <v>15.4</v>
          </cell>
        </row>
        <row r="574">
          <cell r="A574">
            <v>436033006</v>
          </cell>
          <cell r="E574">
            <v>3.01</v>
          </cell>
          <cell r="F574" t="str">
            <v>-</v>
          </cell>
          <cell r="G574">
            <v>3.75</v>
          </cell>
          <cell r="H574">
            <v>170.8</v>
          </cell>
          <cell r="I574">
            <v>233.1</v>
          </cell>
          <cell r="J574">
            <v>2931.9</v>
          </cell>
          <cell r="K574">
            <v>10495.1</v>
          </cell>
          <cell r="L574">
            <v>13660.1</v>
          </cell>
          <cell r="M574">
            <v>590.29999999999995</v>
          </cell>
          <cell r="N574" t="e">
            <v>#VALUE!</v>
          </cell>
          <cell r="O574">
            <v>92</v>
          </cell>
          <cell r="P574">
            <v>90.8</v>
          </cell>
          <cell r="Q574">
            <v>1989.2</v>
          </cell>
          <cell r="R574">
            <v>40.299999999999997</v>
          </cell>
          <cell r="S574">
            <v>26.3</v>
          </cell>
          <cell r="T574">
            <v>1796</v>
          </cell>
          <cell r="U574">
            <v>2502</v>
          </cell>
          <cell r="V574">
            <v>4324.3</v>
          </cell>
          <cell r="W574">
            <v>61.7</v>
          </cell>
          <cell r="X574">
            <v>2.6</v>
          </cell>
          <cell r="Y574">
            <v>380.4</v>
          </cell>
          <cell r="Z574">
            <v>8.1</v>
          </cell>
          <cell r="AA574">
            <v>15.4</v>
          </cell>
        </row>
        <row r="575">
          <cell r="A575">
            <v>436033007</v>
          </cell>
          <cell r="E575">
            <v>3.76</v>
          </cell>
          <cell r="F575" t="str">
            <v>-</v>
          </cell>
          <cell r="G575">
            <v>4.5</v>
          </cell>
          <cell r="H575">
            <v>178.8</v>
          </cell>
          <cell r="I575">
            <v>236.6</v>
          </cell>
          <cell r="J575">
            <v>2077.3000000000002</v>
          </cell>
          <cell r="K575">
            <v>12903.1</v>
          </cell>
          <cell r="L575">
            <v>15217</v>
          </cell>
          <cell r="M575">
            <v>592.9</v>
          </cell>
          <cell r="N575" t="e">
            <v>#VALUE!</v>
          </cell>
          <cell r="O575">
            <v>92</v>
          </cell>
          <cell r="P575">
            <v>90.8</v>
          </cell>
          <cell r="Q575">
            <v>2263.4</v>
          </cell>
          <cell r="R575">
            <v>42.5</v>
          </cell>
          <cell r="S575">
            <v>27</v>
          </cell>
          <cell r="T575">
            <v>1797.4</v>
          </cell>
          <cell r="U575">
            <v>2510.3000000000002</v>
          </cell>
          <cell r="V575">
            <v>4334.7</v>
          </cell>
          <cell r="W575">
            <v>63</v>
          </cell>
          <cell r="X575">
            <v>2.6</v>
          </cell>
          <cell r="Y575">
            <v>419.6</v>
          </cell>
          <cell r="Z575">
            <v>8.5</v>
          </cell>
          <cell r="AA575">
            <v>15.4</v>
          </cell>
        </row>
        <row r="576">
          <cell r="A576">
            <v>436033008</v>
          </cell>
          <cell r="E576">
            <v>4.51</v>
          </cell>
          <cell r="F576" t="str">
            <v>-</v>
          </cell>
          <cell r="G576">
            <v>6</v>
          </cell>
          <cell r="H576">
            <v>194.8</v>
          </cell>
          <cell r="I576">
            <v>243.7</v>
          </cell>
          <cell r="J576">
            <v>2077.3000000000002</v>
          </cell>
          <cell r="K576">
            <v>14430</v>
          </cell>
          <cell r="L576">
            <v>16751</v>
          </cell>
          <cell r="M576">
            <v>598.1</v>
          </cell>
          <cell r="N576" t="e">
            <v>#VALUE!</v>
          </cell>
          <cell r="O576">
            <v>92</v>
          </cell>
          <cell r="P576">
            <v>90.8</v>
          </cell>
          <cell r="Q576">
            <v>2850.2</v>
          </cell>
          <cell r="R576">
            <v>47</v>
          </cell>
          <cell r="S576">
            <v>28.4</v>
          </cell>
          <cell r="T576">
            <v>1800.2</v>
          </cell>
          <cell r="U576">
            <v>2526.9</v>
          </cell>
          <cell r="V576">
            <v>4355.5</v>
          </cell>
          <cell r="W576">
            <v>65.599999999999994</v>
          </cell>
          <cell r="X576">
            <v>2.6</v>
          </cell>
          <cell r="Y576">
            <v>497.9</v>
          </cell>
          <cell r="Z576">
            <v>9.3000000000000007</v>
          </cell>
          <cell r="AA576">
            <v>15.4</v>
          </cell>
        </row>
        <row r="577">
          <cell r="A577">
            <v>436033009</v>
          </cell>
          <cell r="E577">
            <v>6.01</v>
          </cell>
          <cell r="F577" t="str">
            <v>-</v>
          </cell>
          <cell r="G577">
            <v>7.5</v>
          </cell>
          <cell r="H577">
            <v>218.9</v>
          </cell>
          <cell r="I577">
            <v>254.4</v>
          </cell>
          <cell r="J577">
            <v>2077.3000000000002</v>
          </cell>
          <cell r="K577">
            <v>16302.6</v>
          </cell>
          <cell r="L577">
            <v>18634.3</v>
          </cell>
          <cell r="M577">
            <v>605.9</v>
          </cell>
          <cell r="N577" t="e">
            <v>#VALUE!</v>
          </cell>
          <cell r="O577">
            <v>92</v>
          </cell>
          <cell r="P577">
            <v>90.8</v>
          </cell>
          <cell r="Q577">
            <v>3509</v>
          </cell>
          <cell r="R577">
            <v>53.7</v>
          </cell>
          <cell r="S577">
            <v>30.5</v>
          </cell>
          <cell r="T577">
            <v>1804.4</v>
          </cell>
          <cell r="U577">
            <v>2551.6999999999998</v>
          </cell>
          <cell r="V577">
            <v>4386.7</v>
          </cell>
          <cell r="W577">
            <v>69.599999999999994</v>
          </cell>
          <cell r="X577">
            <v>2.6</v>
          </cell>
          <cell r="Y577">
            <v>578.6</v>
          </cell>
          <cell r="Z577">
            <v>10.6</v>
          </cell>
          <cell r="AA577">
            <v>15.4</v>
          </cell>
        </row>
        <row r="578">
          <cell r="A578">
            <v>436033010</v>
          </cell>
          <cell r="E578">
            <v>7.51</v>
          </cell>
          <cell r="F578" t="str">
            <v>-</v>
          </cell>
          <cell r="G578">
            <v>9</v>
          </cell>
          <cell r="H578">
            <v>242.9</v>
          </cell>
          <cell r="I578">
            <v>265.10000000000002</v>
          </cell>
          <cell r="J578">
            <v>2077.3000000000002</v>
          </cell>
          <cell r="K578">
            <v>17066.099999999999</v>
          </cell>
          <cell r="L578">
            <v>19408.5</v>
          </cell>
          <cell r="M578">
            <v>613.70000000000005</v>
          </cell>
          <cell r="N578" t="e">
            <v>#VALUE!</v>
          </cell>
          <cell r="O578">
            <v>92</v>
          </cell>
          <cell r="P578">
            <v>90.8</v>
          </cell>
          <cell r="Q578">
            <v>4222.2</v>
          </cell>
          <cell r="R578">
            <v>60.3</v>
          </cell>
          <cell r="S578">
            <v>32.6</v>
          </cell>
          <cell r="T578">
            <v>1826.9</v>
          </cell>
          <cell r="U578">
            <v>2576.6</v>
          </cell>
          <cell r="V578">
            <v>4436.1000000000004</v>
          </cell>
          <cell r="W578">
            <v>73.5</v>
          </cell>
          <cell r="X578">
            <v>2.6</v>
          </cell>
          <cell r="Y578">
            <v>659.3</v>
          </cell>
          <cell r="Z578">
            <v>11.8</v>
          </cell>
          <cell r="AA578">
            <v>15.4</v>
          </cell>
        </row>
        <row r="579">
          <cell r="A579">
            <v>436033011</v>
          </cell>
          <cell r="E579">
            <v>9.01</v>
          </cell>
          <cell r="F579" t="str">
            <v>-</v>
          </cell>
          <cell r="G579">
            <v>10.5</v>
          </cell>
          <cell r="H579">
            <v>255.7</v>
          </cell>
          <cell r="I579">
            <v>270.8</v>
          </cell>
          <cell r="J579">
            <v>2106.1999999999998</v>
          </cell>
          <cell r="K579">
            <v>18451.3</v>
          </cell>
          <cell r="L579">
            <v>20828.3</v>
          </cell>
          <cell r="M579">
            <v>617.9</v>
          </cell>
          <cell r="N579" t="e">
            <v>#VALUE!</v>
          </cell>
          <cell r="O579">
            <v>92</v>
          </cell>
          <cell r="P579">
            <v>90.8</v>
          </cell>
          <cell r="Q579">
            <v>4956.2</v>
          </cell>
          <cell r="R579">
            <v>63.9</v>
          </cell>
          <cell r="S579">
            <v>33.700000000000003</v>
          </cell>
          <cell r="T579">
            <v>1829.1</v>
          </cell>
          <cell r="U579">
            <v>2589.9</v>
          </cell>
          <cell r="V579">
            <v>4452.7</v>
          </cell>
          <cell r="W579">
            <v>75.599999999999994</v>
          </cell>
          <cell r="X579">
            <v>2.6</v>
          </cell>
          <cell r="Y579">
            <v>736.6</v>
          </cell>
          <cell r="Z579">
            <v>12.5</v>
          </cell>
          <cell r="AA579">
            <v>15.4</v>
          </cell>
        </row>
        <row r="580">
          <cell r="A580">
            <v>436033012</v>
          </cell>
          <cell r="E580">
            <v>10.51</v>
          </cell>
          <cell r="F580" t="str">
            <v>-</v>
          </cell>
          <cell r="G580">
            <v>12</v>
          </cell>
          <cell r="H580">
            <v>268.60000000000002</v>
          </cell>
          <cell r="I580">
            <v>276.5</v>
          </cell>
          <cell r="J580">
            <v>2106.1999999999998</v>
          </cell>
          <cell r="K580">
            <v>20921.7</v>
          </cell>
          <cell r="L580">
            <v>23304.400000000001</v>
          </cell>
          <cell r="M580">
            <v>622</v>
          </cell>
          <cell r="N580" t="e">
            <v>#VALUE!</v>
          </cell>
          <cell r="O580">
            <v>92</v>
          </cell>
          <cell r="P580">
            <v>90.8</v>
          </cell>
          <cell r="Q580">
            <v>5740.1</v>
          </cell>
          <cell r="R580">
            <v>67.5</v>
          </cell>
          <cell r="S580">
            <v>34.799999999999997</v>
          </cell>
          <cell r="T580">
            <v>1831.4</v>
          </cell>
          <cell r="U580">
            <v>2603.1999999999998</v>
          </cell>
          <cell r="V580">
            <v>4469.3</v>
          </cell>
          <cell r="W580">
            <v>77.7</v>
          </cell>
          <cell r="X580">
            <v>2.6</v>
          </cell>
          <cell r="Y580">
            <v>813.9</v>
          </cell>
          <cell r="Z580">
            <v>13.1</v>
          </cell>
          <cell r="AA580">
            <v>15.4</v>
          </cell>
        </row>
        <row r="581">
          <cell r="A581">
            <v>436033013</v>
          </cell>
          <cell r="E581">
            <v>12.01</v>
          </cell>
          <cell r="F581" t="str">
            <v>-</v>
          </cell>
          <cell r="G581">
            <v>15</v>
          </cell>
          <cell r="H581">
            <v>291</v>
          </cell>
          <cell r="I581">
            <v>286.5</v>
          </cell>
          <cell r="J581">
            <v>2106.1999999999998</v>
          </cell>
          <cell r="K581">
            <v>24102.799999999999</v>
          </cell>
          <cell r="L581">
            <v>26495.5</v>
          </cell>
          <cell r="M581">
            <v>629.29999999999995</v>
          </cell>
          <cell r="N581" t="e">
            <v>#VALUE!</v>
          </cell>
          <cell r="O581">
            <v>92</v>
          </cell>
          <cell r="P581">
            <v>90.8</v>
          </cell>
          <cell r="Q581">
            <v>7446.2</v>
          </cell>
          <cell r="R581">
            <v>73.7</v>
          </cell>
          <cell r="S581">
            <v>36.700000000000003</v>
          </cell>
          <cell r="T581">
            <v>1835.3</v>
          </cell>
          <cell r="U581">
            <v>2626.4</v>
          </cell>
          <cell r="V581">
            <v>4498.3999999999996</v>
          </cell>
          <cell r="W581">
            <v>81.400000000000006</v>
          </cell>
          <cell r="X581">
            <v>2.6</v>
          </cell>
          <cell r="Y581">
            <v>967.6</v>
          </cell>
          <cell r="Z581">
            <v>14.3</v>
          </cell>
          <cell r="AA581">
            <v>15.4</v>
          </cell>
        </row>
        <row r="582">
          <cell r="A582">
            <v>136036001</v>
          </cell>
          <cell r="B582">
            <v>3.6</v>
          </cell>
          <cell r="C582">
            <v>3.6</v>
          </cell>
          <cell r="D582">
            <v>1</v>
          </cell>
          <cell r="E582">
            <v>0</v>
          </cell>
          <cell r="F582" t="str">
            <v>-</v>
          </cell>
          <cell r="G582">
            <v>0.3</v>
          </cell>
          <cell r="H582">
            <v>52.2</v>
          </cell>
          <cell r="I582">
            <v>60.5</v>
          </cell>
          <cell r="J582">
            <v>1076.9000000000001</v>
          </cell>
          <cell r="K582">
            <v>2682.3</v>
          </cell>
          <cell r="L582">
            <v>3819.6</v>
          </cell>
          <cell r="M582">
            <v>217.6</v>
          </cell>
          <cell r="N582" t="e">
            <v>#VALUE!</v>
          </cell>
          <cell r="O582">
            <v>25</v>
          </cell>
          <cell r="P582">
            <v>23.7</v>
          </cell>
          <cell r="Q582">
            <v>482.2</v>
          </cell>
          <cell r="R582">
            <v>19.399999999999999</v>
          </cell>
          <cell r="S582">
            <v>9.9</v>
          </cell>
          <cell r="T582">
            <v>869.4</v>
          </cell>
          <cell r="U582">
            <v>2116.1999999999998</v>
          </cell>
          <cell r="V582">
            <v>2995.5</v>
          </cell>
          <cell r="W582">
            <v>59.9</v>
          </cell>
          <cell r="X582">
            <v>0.9</v>
          </cell>
          <cell r="Y582">
            <v>95.7</v>
          </cell>
          <cell r="Z582">
            <v>4.0999999999999996</v>
          </cell>
          <cell r="AA582">
            <v>3.6</v>
          </cell>
        </row>
        <row r="583">
          <cell r="A583">
            <v>136036002</v>
          </cell>
          <cell r="E583">
            <v>0.31</v>
          </cell>
          <cell r="F583" t="str">
            <v>-</v>
          </cell>
          <cell r="G583">
            <v>0.6</v>
          </cell>
          <cell r="H583">
            <v>52.2</v>
          </cell>
          <cell r="I583">
            <v>60.5</v>
          </cell>
          <cell r="J583">
            <v>1068.0999999999999</v>
          </cell>
          <cell r="K583">
            <v>2682.3</v>
          </cell>
          <cell r="L583">
            <v>3810.8</v>
          </cell>
          <cell r="M583">
            <v>217.6</v>
          </cell>
          <cell r="N583" t="e">
            <v>#VALUE!</v>
          </cell>
          <cell r="O583">
            <v>25</v>
          </cell>
          <cell r="P583">
            <v>23.7</v>
          </cell>
          <cell r="Q583">
            <v>528.79999999999995</v>
          </cell>
          <cell r="R583">
            <v>19.399999999999999</v>
          </cell>
          <cell r="S583">
            <v>9.9</v>
          </cell>
          <cell r="T583">
            <v>869.4</v>
          </cell>
          <cell r="U583">
            <v>2116.1999999999998</v>
          </cell>
          <cell r="V583">
            <v>2995.5</v>
          </cell>
          <cell r="W583">
            <v>59.9</v>
          </cell>
          <cell r="X583">
            <v>0.9</v>
          </cell>
          <cell r="Y583">
            <v>102</v>
          </cell>
          <cell r="Z583">
            <v>4.0999999999999996</v>
          </cell>
          <cell r="AA583">
            <v>3.6</v>
          </cell>
        </row>
        <row r="584">
          <cell r="A584">
            <v>136036003</v>
          </cell>
          <cell r="E584">
            <v>0.61</v>
          </cell>
          <cell r="F584" t="str">
            <v>-</v>
          </cell>
          <cell r="G584">
            <v>1.5</v>
          </cell>
          <cell r="H584">
            <v>52.2</v>
          </cell>
          <cell r="I584">
            <v>60.5</v>
          </cell>
          <cell r="J584">
            <v>1049.3</v>
          </cell>
          <cell r="K584">
            <v>2867.1</v>
          </cell>
          <cell r="L584">
            <v>3976.9</v>
          </cell>
          <cell r="M584">
            <v>217.6</v>
          </cell>
          <cell r="N584" t="e">
            <v>#VALUE!</v>
          </cell>
          <cell r="O584">
            <v>25</v>
          </cell>
          <cell r="P584">
            <v>23.7</v>
          </cell>
          <cell r="Q584">
            <v>679.6</v>
          </cell>
          <cell r="R584">
            <v>19.399999999999999</v>
          </cell>
          <cell r="S584">
            <v>9.9</v>
          </cell>
          <cell r="T584">
            <v>869.4</v>
          </cell>
          <cell r="U584">
            <v>2116.1999999999998</v>
          </cell>
          <cell r="V584">
            <v>2995.5</v>
          </cell>
          <cell r="W584">
            <v>59.9</v>
          </cell>
          <cell r="X584">
            <v>0.9</v>
          </cell>
          <cell r="Y584">
            <v>121.1</v>
          </cell>
          <cell r="Z584">
            <v>4.0999999999999996</v>
          </cell>
          <cell r="AA584">
            <v>3.6</v>
          </cell>
        </row>
        <row r="585">
          <cell r="A585">
            <v>136036004</v>
          </cell>
          <cell r="E585">
            <v>1.51</v>
          </cell>
          <cell r="F585" t="str">
            <v>-</v>
          </cell>
          <cell r="G585">
            <v>2.25</v>
          </cell>
          <cell r="H585">
            <v>53.5</v>
          </cell>
          <cell r="I585">
            <v>61</v>
          </cell>
          <cell r="J585">
            <v>1004.1</v>
          </cell>
          <cell r="K585">
            <v>3301.4</v>
          </cell>
          <cell r="L585">
            <v>4366.5</v>
          </cell>
          <cell r="M585">
            <v>218.5</v>
          </cell>
          <cell r="N585" t="e">
            <v>#VALUE!</v>
          </cell>
          <cell r="O585">
            <v>25</v>
          </cell>
          <cell r="P585">
            <v>23.7</v>
          </cell>
          <cell r="Q585">
            <v>823.3</v>
          </cell>
          <cell r="R585">
            <v>19.899999999999999</v>
          </cell>
          <cell r="S585">
            <v>10.1</v>
          </cell>
          <cell r="T585">
            <v>869.7</v>
          </cell>
          <cell r="U585">
            <v>2123.1999999999998</v>
          </cell>
          <cell r="V585">
            <v>3003</v>
          </cell>
          <cell r="W585">
            <v>60.4</v>
          </cell>
          <cell r="X585">
            <v>0.9</v>
          </cell>
          <cell r="Y585">
            <v>137.6</v>
          </cell>
          <cell r="Z585">
            <v>4.2</v>
          </cell>
          <cell r="AA585">
            <v>3.6</v>
          </cell>
        </row>
        <row r="586">
          <cell r="A586">
            <v>136036005</v>
          </cell>
          <cell r="E586">
            <v>2.2599999999999998</v>
          </cell>
          <cell r="F586" t="str">
            <v>-</v>
          </cell>
          <cell r="G586">
            <v>3</v>
          </cell>
          <cell r="H586">
            <v>54.4</v>
          </cell>
          <cell r="I586">
            <v>61.4</v>
          </cell>
          <cell r="J586">
            <v>1030.5</v>
          </cell>
          <cell r="K586">
            <v>4330</v>
          </cell>
          <cell r="L586">
            <v>5422</v>
          </cell>
          <cell r="M586">
            <v>219</v>
          </cell>
          <cell r="N586" t="e">
            <v>#VALUE!</v>
          </cell>
          <cell r="O586">
            <v>25</v>
          </cell>
          <cell r="P586">
            <v>23.7</v>
          </cell>
          <cell r="Q586">
            <v>977.2</v>
          </cell>
          <cell r="R586">
            <v>20.2</v>
          </cell>
          <cell r="S586">
            <v>10.199999999999999</v>
          </cell>
          <cell r="T586">
            <v>870</v>
          </cell>
          <cell r="U586">
            <v>2127.9</v>
          </cell>
          <cell r="V586">
            <v>3008</v>
          </cell>
          <cell r="W586">
            <v>60.7</v>
          </cell>
          <cell r="X586">
            <v>0.9</v>
          </cell>
          <cell r="Y586">
            <v>153.80000000000001</v>
          </cell>
          <cell r="Z586">
            <v>4.2</v>
          </cell>
          <cell r="AA586">
            <v>3.6</v>
          </cell>
        </row>
        <row r="587">
          <cell r="A587">
            <v>136036006</v>
          </cell>
          <cell r="E587">
            <v>3.01</v>
          </cell>
          <cell r="F587" t="str">
            <v>-</v>
          </cell>
          <cell r="G587">
            <v>3.75</v>
          </cell>
          <cell r="H587">
            <v>56.5</v>
          </cell>
          <cell r="I587">
            <v>62.4</v>
          </cell>
          <cell r="J587">
            <v>1030.5</v>
          </cell>
          <cell r="K587">
            <v>3359.8</v>
          </cell>
          <cell r="L587">
            <v>4452.8</v>
          </cell>
          <cell r="M587">
            <v>220.5</v>
          </cell>
          <cell r="N587" t="e">
            <v>#VALUE!</v>
          </cell>
          <cell r="O587">
            <v>25</v>
          </cell>
          <cell r="P587">
            <v>23.7</v>
          </cell>
          <cell r="Q587">
            <v>1149.5999999999999</v>
          </cell>
          <cell r="R587">
            <v>21</v>
          </cell>
          <cell r="S587">
            <v>10.5</v>
          </cell>
          <cell r="T587">
            <v>870.5</v>
          </cell>
          <cell r="U587">
            <v>2139.6</v>
          </cell>
          <cell r="V587">
            <v>3020.6</v>
          </cell>
          <cell r="W587">
            <v>61.4</v>
          </cell>
          <cell r="X587">
            <v>0.9</v>
          </cell>
          <cell r="Y587">
            <v>170.8</v>
          </cell>
          <cell r="Z587">
            <v>4.4000000000000004</v>
          </cell>
          <cell r="AA587">
            <v>3.6</v>
          </cell>
        </row>
        <row r="588">
          <cell r="A588">
            <v>136036007</v>
          </cell>
          <cell r="E588">
            <v>3.76</v>
          </cell>
          <cell r="F588" t="str">
            <v>-</v>
          </cell>
          <cell r="G588">
            <v>4.5</v>
          </cell>
          <cell r="H588">
            <v>58.7</v>
          </cell>
          <cell r="I588">
            <v>63.4</v>
          </cell>
          <cell r="J588">
            <v>860.6</v>
          </cell>
          <cell r="K588">
            <v>4135.8999999999996</v>
          </cell>
          <cell r="L588">
            <v>5059.8999999999996</v>
          </cell>
          <cell r="M588">
            <v>221.9</v>
          </cell>
          <cell r="N588" t="e">
            <v>#VALUE!</v>
          </cell>
          <cell r="O588">
            <v>25</v>
          </cell>
          <cell r="P588">
            <v>23.7</v>
          </cell>
          <cell r="Q588">
            <v>1334.8</v>
          </cell>
          <cell r="R588">
            <v>21.8</v>
          </cell>
          <cell r="S588">
            <v>10.7</v>
          </cell>
          <cell r="T588">
            <v>871.1</v>
          </cell>
          <cell r="U588">
            <v>2151.4</v>
          </cell>
          <cell r="V588">
            <v>3033.2</v>
          </cell>
          <cell r="W588">
            <v>62.2</v>
          </cell>
          <cell r="X588">
            <v>0.9</v>
          </cell>
          <cell r="Y588">
            <v>187.7</v>
          </cell>
          <cell r="Z588">
            <v>4.5</v>
          </cell>
          <cell r="AA588">
            <v>3.6</v>
          </cell>
        </row>
        <row r="589">
          <cell r="A589">
            <v>136036008</v>
          </cell>
          <cell r="E589">
            <v>4.51</v>
          </cell>
          <cell r="F589" t="str">
            <v>-</v>
          </cell>
          <cell r="G589">
            <v>6</v>
          </cell>
          <cell r="H589">
            <v>63</v>
          </cell>
          <cell r="I589">
            <v>65.3</v>
          </cell>
          <cell r="J589">
            <v>860.6</v>
          </cell>
          <cell r="K589">
            <v>4362.3</v>
          </cell>
          <cell r="L589">
            <v>5288.2</v>
          </cell>
          <cell r="M589">
            <v>224.8</v>
          </cell>
          <cell r="N589" t="e">
            <v>#VALUE!</v>
          </cell>
          <cell r="O589">
            <v>25</v>
          </cell>
          <cell r="P589">
            <v>23.7</v>
          </cell>
          <cell r="Q589">
            <v>1743.6</v>
          </cell>
          <cell r="R589">
            <v>23.5</v>
          </cell>
          <cell r="S589">
            <v>11.3</v>
          </cell>
          <cell r="T589">
            <v>872.2</v>
          </cell>
          <cell r="U589">
            <v>2174.8000000000002</v>
          </cell>
          <cell r="V589">
            <v>3058.3</v>
          </cell>
          <cell r="W589">
            <v>63.7</v>
          </cell>
          <cell r="X589">
            <v>0.9</v>
          </cell>
          <cell r="Y589">
            <v>221.5</v>
          </cell>
          <cell r="Z589">
            <v>4.7</v>
          </cell>
          <cell r="AA589">
            <v>3.6</v>
          </cell>
        </row>
        <row r="590">
          <cell r="A590">
            <v>136036009</v>
          </cell>
          <cell r="E590">
            <v>6.01</v>
          </cell>
          <cell r="F590" t="str">
            <v>-</v>
          </cell>
          <cell r="G590">
            <v>7.5</v>
          </cell>
          <cell r="H590">
            <v>69.400000000000006</v>
          </cell>
          <cell r="I590">
            <v>68.2</v>
          </cell>
          <cell r="J590">
            <v>860.6</v>
          </cell>
          <cell r="K590">
            <v>5003</v>
          </cell>
          <cell r="L590">
            <v>5931.8</v>
          </cell>
          <cell r="M590">
            <v>229.1</v>
          </cell>
          <cell r="N590" t="e">
            <v>#VALUE!</v>
          </cell>
          <cell r="O590">
            <v>25</v>
          </cell>
          <cell r="P590">
            <v>23.7</v>
          </cell>
          <cell r="Q590">
            <v>2218.8000000000002</v>
          </cell>
          <cell r="R590">
            <v>25.9</v>
          </cell>
          <cell r="S590">
            <v>12.1</v>
          </cell>
          <cell r="T590">
            <v>873.9</v>
          </cell>
          <cell r="U590">
            <v>2210</v>
          </cell>
          <cell r="V590">
            <v>3096</v>
          </cell>
          <cell r="W590">
            <v>66.099999999999994</v>
          </cell>
          <cell r="X590">
            <v>0.9</v>
          </cell>
          <cell r="Y590">
            <v>256.39999999999998</v>
          </cell>
          <cell r="Z590">
            <v>5.0999999999999996</v>
          </cell>
          <cell r="AA590">
            <v>3.6</v>
          </cell>
        </row>
        <row r="591">
          <cell r="A591">
            <v>136036010</v>
          </cell>
          <cell r="E591">
            <v>7.51</v>
          </cell>
          <cell r="F591" t="str">
            <v>-</v>
          </cell>
          <cell r="G591">
            <v>9</v>
          </cell>
          <cell r="H591">
            <v>75.900000000000006</v>
          </cell>
          <cell r="I591">
            <v>71.099999999999994</v>
          </cell>
          <cell r="J591">
            <v>860.6</v>
          </cell>
          <cell r="K591">
            <v>5197</v>
          </cell>
          <cell r="L591">
            <v>6128.8</v>
          </cell>
          <cell r="M591">
            <v>233.3</v>
          </cell>
          <cell r="N591" t="e">
            <v>#VALUE!</v>
          </cell>
          <cell r="O591">
            <v>25</v>
          </cell>
          <cell r="P591">
            <v>23.7</v>
          </cell>
          <cell r="Q591">
            <v>2748.4</v>
          </cell>
          <cell r="R591">
            <v>28.4</v>
          </cell>
          <cell r="S591">
            <v>12.9</v>
          </cell>
          <cell r="T591">
            <v>895.3</v>
          </cell>
          <cell r="U591">
            <v>2245.1999999999998</v>
          </cell>
          <cell r="V591">
            <v>3153.4</v>
          </cell>
          <cell r="W591">
            <v>68.400000000000006</v>
          </cell>
          <cell r="X591">
            <v>0.9</v>
          </cell>
          <cell r="Y591">
            <v>291.3</v>
          </cell>
          <cell r="Z591">
            <v>5.5</v>
          </cell>
          <cell r="AA591">
            <v>3.6</v>
          </cell>
        </row>
        <row r="592">
          <cell r="A592">
            <v>136036011</v>
          </cell>
          <cell r="E592">
            <v>9.01</v>
          </cell>
          <cell r="F592" t="str">
            <v>-</v>
          </cell>
          <cell r="G592">
            <v>10.5</v>
          </cell>
          <cell r="H592">
            <v>79.3</v>
          </cell>
          <cell r="I592">
            <v>72.599999999999994</v>
          </cell>
          <cell r="J592">
            <v>860.6</v>
          </cell>
          <cell r="K592">
            <v>5423.4</v>
          </cell>
          <cell r="L592">
            <v>6356.7</v>
          </cell>
          <cell r="M592">
            <v>235.6</v>
          </cell>
          <cell r="N592" t="e">
            <v>#VALUE!</v>
          </cell>
          <cell r="O592">
            <v>25</v>
          </cell>
          <cell r="P592">
            <v>23.7</v>
          </cell>
          <cell r="Q592">
            <v>3306.6</v>
          </cell>
          <cell r="R592">
            <v>29.7</v>
          </cell>
          <cell r="S592">
            <v>13.4</v>
          </cell>
          <cell r="T592">
            <v>896.1</v>
          </cell>
          <cell r="U592">
            <v>2264</v>
          </cell>
          <cell r="V592">
            <v>3173.5</v>
          </cell>
          <cell r="W592">
            <v>69.599999999999994</v>
          </cell>
          <cell r="X592">
            <v>0.9</v>
          </cell>
          <cell r="Y592">
            <v>324.7</v>
          </cell>
          <cell r="Z592">
            <v>5.7</v>
          </cell>
          <cell r="AA592">
            <v>3.6</v>
          </cell>
        </row>
        <row r="593">
          <cell r="A593">
            <v>136036012</v>
          </cell>
          <cell r="E593">
            <v>10.51</v>
          </cell>
          <cell r="F593" t="str">
            <v>-</v>
          </cell>
          <cell r="G593">
            <v>12</v>
          </cell>
          <cell r="H593">
            <v>82.8</v>
          </cell>
          <cell r="I593">
            <v>74.2</v>
          </cell>
          <cell r="J593">
            <v>860.6</v>
          </cell>
          <cell r="K593">
            <v>6056</v>
          </cell>
          <cell r="L593">
            <v>6990.8</v>
          </cell>
          <cell r="M593">
            <v>237.9</v>
          </cell>
          <cell r="N593" t="e">
            <v>#VALUE!</v>
          </cell>
          <cell r="O593">
            <v>25</v>
          </cell>
          <cell r="P593">
            <v>23.7</v>
          </cell>
          <cell r="Q593">
            <v>3914.8</v>
          </cell>
          <cell r="R593">
            <v>31</v>
          </cell>
          <cell r="S593">
            <v>13.8</v>
          </cell>
          <cell r="T593">
            <v>897</v>
          </cell>
          <cell r="U593">
            <v>2282.8000000000002</v>
          </cell>
          <cell r="V593">
            <v>3193.6</v>
          </cell>
          <cell r="W593">
            <v>70.8</v>
          </cell>
          <cell r="X593">
            <v>0.9</v>
          </cell>
          <cell r="Y593">
            <v>358.1</v>
          </cell>
          <cell r="Z593">
            <v>5.9</v>
          </cell>
          <cell r="AA593">
            <v>3.6</v>
          </cell>
        </row>
        <row r="594">
          <cell r="A594">
            <v>136036013</v>
          </cell>
          <cell r="E594">
            <v>12.01</v>
          </cell>
          <cell r="F594" t="str">
            <v>-</v>
          </cell>
          <cell r="G594">
            <v>15</v>
          </cell>
          <cell r="H594">
            <v>88.8</v>
          </cell>
          <cell r="I594">
            <v>76.900000000000006</v>
          </cell>
          <cell r="J594">
            <v>860.6</v>
          </cell>
          <cell r="K594">
            <v>6864.5</v>
          </cell>
          <cell r="L594">
            <v>7802.1</v>
          </cell>
          <cell r="M594">
            <v>241.9</v>
          </cell>
          <cell r="N594" t="e">
            <v>#VALUE!</v>
          </cell>
          <cell r="O594">
            <v>25</v>
          </cell>
          <cell r="P594">
            <v>23.7</v>
          </cell>
          <cell r="Q594">
            <v>5271.6</v>
          </cell>
          <cell r="R594">
            <v>33.299999999999997</v>
          </cell>
          <cell r="S594">
            <v>14.6</v>
          </cell>
          <cell r="T594">
            <v>898.6</v>
          </cell>
          <cell r="U594">
            <v>2315.6</v>
          </cell>
          <cell r="V594">
            <v>3228.8</v>
          </cell>
          <cell r="W594">
            <v>73</v>
          </cell>
          <cell r="X594">
            <v>0.9</v>
          </cell>
          <cell r="Y594">
            <v>424.5</v>
          </cell>
          <cell r="Z594">
            <v>6.2</v>
          </cell>
          <cell r="AA594">
            <v>3.6</v>
          </cell>
        </row>
        <row r="595">
          <cell r="A595">
            <v>236036001</v>
          </cell>
          <cell r="D595">
            <v>2</v>
          </cell>
          <cell r="E595">
            <v>0</v>
          </cell>
          <cell r="F595" t="str">
            <v>-</v>
          </cell>
          <cell r="G595">
            <v>0.3</v>
          </cell>
          <cell r="H595">
            <v>89.8</v>
          </cell>
          <cell r="I595">
            <v>115.4</v>
          </cell>
          <cell r="J595">
            <v>1864.9</v>
          </cell>
          <cell r="K595">
            <v>4508</v>
          </cell>
          <cell r="L595">
            <v>6488.2</v>
          </cell>
          <cell r="M595">
            <v>350.3</v>
          </cell>
          <cell r="N595" t="e">
            <v>#VALUE!</v>
          </cell>
          <cell r="O595">
            <v>50</v>
          </cell>
          <cell r="P595">
            <v>47.5</v>
          </cell>
          <cell r="Q595">
            <v>658.9</v>
          </cell>
          <cell r="R595">
            <v>26.3</v>
          </cell>
          <cell r="S595">
            <v>15</v>
          </cell>
          <cell r="T595">
            <v>1181.7</v>
          </cell>
          <cell r="U595">
            <v>2645.2</v>
          </cell>
          <cell r="V595">
            <v>3841.9</v>
          </cell>
          <cell r="W595">
            <v>62.3</v>
          </cell>
          <cell r="X595">
            <v>1.6</v>
          </cell>
          <cell r="Y595">
            <v>144.4</v>
          </cell>
          <cell r="Z595">
            <v>5.3</v>
          </cell>
          <cell r="AA595">
            <v>7.6</v>
          </cell>
        </row>
        <row r="596">
          <cell r="A596">
            <v>236036002</v>
          </cell>
          <cell r="E596">
            <v>0.31</v>
          </cell>
          <cell r="F596" t="str">
            <v>-</v>
          </cell>
          <cell r="G596">
            <v>0.6</v>
          </cell>
          <cell r="H596">
            <v>89.8</v>
          </cell>
          <cell r="I596">
            <v>115.4</v>
          </cell>
          <cell r="J596">
            <v>1838.5</v>
          </cell>
          <cell r="K596">
            <v>4508</v>
          </cell>
          <cell r="L596">
            <v>6461.8</v>
          </cell>
          <cell r="M596">
            <v>350.3</v>
          </cell>
          <cell r="N596" t="e">
            <v>#VALUE!</v>
          </cell>
          <cell r="O596">
            <v>50</v>
          </cell>
          <cell r="P596">
            <v>47.5</v>
          </cell>
          <cell r="Q596">
            <v>717.4</v>
          </cell>
          <cell r="R596">
            <v>26.3</v>
          </cell>
          <cell r="S596">
            <v>15</v>
          </cell>
          <cell r="T596">
            <v>1181.7</v>
          </cell>
          <cell r="U596">
            <v>2645.2</v>
          </cell>
          <cell r="V596">
            <v>3841.9</v>
          </cell>
          <cell r="W596">
            <v>62.3</v>
          </cell>
          <cell r="X596">
            <v>1.6</v>
          </cell>
          <cell r="Y596">
            <v>154</v>
          </cell>
          <cell r="Z596">
            <v>5.3</v>
          </cell>
          <cell r="AA596">
            <v>7.6</v>
          </cell>
        </row>
        <row r="597">
          <cell r="A597">
            <v>236036003</v>
          </cell>
          <cell r="E597">
            <v>0.61</v>
          </cell>
          <cell r="F597" t="str">
            <v>-</v>
          </cell>
          <cell r="G597">
            <v>1.5</v>
          </cell>
          <cell r="H597">
            <v>89.8</v>
          </cell>
          <cell r="I597">
            <v>115.4</v>
          </cell>
          <cell r="J597">
            <v>1775.6</v>
          </cell>
          <cell r="K597">
            <v>4779.6000000000004</v>
          </cell>
          <cell r="L597">
            <v>6670.6</v>
          </cell>
          <cell r="M597">
            <v>350.3</v>
          </cell>
          <cell r="N597" t="e">
            <v>#VALUE!</v>
          </cell>
          <cell r="O597">
            <v>50</v>
          </cell>
          <cell r="P597">
            <v>47.5</v>
          </cell>
          <cell r="Q597">
            <v>903.7</v>
          </cell>
          <cell r="R597">
            <v>26.3</v>
          </cell>
          <cell r="S597">
            <v>15</v>
          </cell>
          <cell r="T597">
            <v>1181.7</v>
          </cell>
          <cell r="U597">
            <v>2645.2</v>
          </cell>
          <cell r="V597">
            <v>3841.9</v>
          </cell>
          <cell r="W597">
            <v>62.3</v>
          </cell>
          <cell r="X597">
            <v>1.6</v>
          </cell>
          <cell r="Y597">
            <v>182.7</v>
          </cell>
          <cell r="Z597">
            <v>5.3</v>
          </cell>
          <cell r="AA597">
            <v>7.6</v>
          </cell>
        </row>
        <row r="598">
          <cell r="A598">
            <v>236036004</v>
          </cell>
          <cell r="E598">
            <v>1.51</v>
          </cell>
          <cell r="F598" t="str">
            <v>-</v>
          </cell>
          <cell r="G598">
            <v>2.25</v>
          </cell>
          <cell r="H598">
            <v>92.3</v>
          </cell>
          <cell r="I598">
            <v>116.5</v>
          </cell>
          <cell r="J598">
            <v>1651.1</v>
          </cell>
          <cell r="K598">
            <v>5554.5</v>
          </cell>
          <cell r="L598">
            <v>7322.1</v>
          </cell>
          <cell r="M598">
            <v>351.4</v>
          </cell>
          <cell r="N598" t="e">
            <v>#VALUE!</v>
          </cell>
          <cell r="O598">
            <v>50</v>
          </cell>
          <cell r="P598">
            <v>47.5</v>
          </cell>
          <cell r="Q598">
            <v>1078.3</v>
          </cell>
          <cell r="R598">
            <v>27.1</v>
          </cell>
          <cell r="S598">
            <v>15.3</v>
          </cell>
          <cell r="T598">
            <v>1182.2</v>
          </cell>
          <cell r="U598">
            <v>2652.2</v>
          </cell>
          <cell r="V598">
            <v>3849.7</v>
          </cell>
          <cell r="W598">
            <v>62.8</v>
          </cell>
          <cell r="X598">
            <v>1.6</v>
          </cell>
          <cell r="Y598">
            <v>207.6</v>
          </cell>
          <cell r="Z598">
            <v>5.4</v>
          </cell>
          <cell r="AA598">
            <v>7.6</v>
          </cell>
        </row>
        <row r="599">
          <cell r="A599">
            <v>236036005</v>
          </cell>
          <cell r="E599">
            <v>2.2599999999999998</v>
          </cell>
          <cell r="F599" t="str">
            <v>-</v>
          </cell>
          <cell r="G599">
            <v>3</v>
          </cell>
          <cell r="H599">
            <v>93.9</v>
          </cell>
          <cell r="I599">
            <v>117.2</v>
          </cell>
          <cell r="J599">
            <v>1721.6</v>
          </cell>
          <cell r="K599">
            <v>7550.6</v>
          </cell>
          <cell r="L599">
            <v>9389.4</v>
          </cell>
          <cell r="M599">
            <v>352.1</v>
          </cell>
          <cell r="N599" t="e">
            <v>#VALUE!</v>
          </cell>
          <cell r="O599">
            <v>50</v>
          </cell>
          <cell r="P599">
            <v>47.5</v>
          </cell>
          <cell r="Q599">
            <v>1262.5999999999999</v>
          </cell>
          <cell r="R599">
            <v>27.7</v>
          </cell>
          <cell r="S599">
            <v>15.5</v>
          </cell>
          <cell r="T599">
            <v>1182.5</v>
          </cell>
          <cell r="U599">
            <v>2656.9</v>
          </cell>
          <cell r="V599">
            <v>3854.9</v>
          </cell>
          <cell r="W599">
            <v>63.2</v>
          </cell>
          <cell r="X599">
            <v>1.6</v>
          </cell>
          <cell r="Y599">
            <v>232.1</v>
          </cell>
          <cell r="Z599">
            <v>5.5</v>
          </cell>
          <cell r="AA599">
            <v>7.6</v>
          </cell>
        </row>
        <row r="600">
          <cell r="A600">
            <v>236036006</v>
          </cell>
          <cell r="E600">
            <v>3.01</v>
          </cell>
          <cell r="F600" t="str">
            <v>-</v>
          </cell>
          <cell r="G600">
            <v>3.75</v>
          </cell>
          <cell r="H600">
            <v>98</v>
          </cell>
          <cell r="I600">
            <v>119.1</v>
          </cell>
          <cell r="J600">
            <v>1721.6</v>
          </cell>
          <cell r="K600">
            <v>5667.9</v>
          </cell>
          <cell r="L600">
            <v>7508.6</v>
          </cell>
          <cell r="M600">
            <v>353.9</v>
          </cell>
          <cell r="N600" t="e">
            <v>#VALUE!</v>
          </cell>
          <cell r="O600">
            <v>50</v>
          </cell>
          <cell r="P600">
            <v>47.5</v>
          </cell>
          <cell r="Q600">
            <v>1466.6</v>
          </cell>
          <cell r="R600">
            <v>29</v>
          </cell>
          <cell r="S600">
            <v>15.9</v>
          </cell>
          <cell r="T600">
            <v>1183.4000000000001</v>
          </cell>
          <cell r="U600">
            <v>2668.6</v>
          </cell>
          <cell r="V600">
            <v>3867.9</v>
          </cell>
          <cell r="W600">
            <v>64.2</v>
          </cell>
          <cell r="X600">
            <v>1.6</v>
          </cell>
          <cell r="Y600">
            <v>257.7</v>
          </cell>
          <cell r="Z600">
            <v>5.7</v>
          </cell>
          <cell r="AA600">
            <v>7.6</v>
          </cell>
        </row>
        <row r="601">
          <cell r="A601">
            <v>236036007</v>
          </cell>
          <cell r="E601">
            <v>3.76</v>
          </cell>
          <cell r="F601" t="str">
            <v>-</v>
          </cell>
          <cell r="G601">
            <v>4.5</v>
          </cell>
          <cell r="H601">
            <v>102.2</v>
          </cell>
          <cell r="I601">
            <v>120.9</v>
          </cell>
          <cell r="J601">
            <v>1375.5</v>
          </cell>
          <cell r="K601">
            <v>7152.4</v>
          </cell>
          <cell r="L601">
            <v>8648.9</v>
          </cell>
          <cell r="M601">
            <v>355.8</v>
          </cell>
          <cell r="N601" t="e">
            <v>#VALUE!</v>
          </cell>
          <cell r="O601">
            <v>50</v>
          </cell>
          <cell r="P601">
            <v>47.5</v>
          </cell>
          <cell r="Q601">
            <v>1683.4</v>
          </cell>
          <cell r="R601">
            <v>30.4</v>
          </cell>
          <cell r="S601">
            <v>16.3</v>
          </cell>
          <cell r="T601">
            <v>1184.2</v>
          </cell>
          <cell r="U601">
            <v>2680.4</v>
          </cell>
          <cell r="V601">
            <v>3880.9</v>
          </cell>
          <cell r="W601">
            <v>65.2</v>
          </cell>
          <cell r="X601">
            <v>1.6</v>
          </cell>
          <cell r="Y601">
            <v>283.2</v>
          </cell>
          <cell r="Z601">
            <v>6</v>
          </cell>
          <cell r="AA601">
            <v>7.6</v>
          </cell>
        </row>
        <row r="602">
          <cell r="A602">
            <v>236036008</v>
          </cell>
          <cell r="E602">
            <v>4.51</v>
          </cell>
          <cell r="F602" t="str">
            <v>-</v>
          </cell>
          <cell r="G602">
            <v>6</v>
          </cell>
          <cell r="H602">
            <v>110.4</v>
          </cell>
          <cell r="I602">
            <v>124.6</v>
          </cell>
          <cell r="J602">
            <v>1375.5</v>
          </cell>
          <cell r="K602">
            <v>7591.7</v>
          </cell>
          <cell r="L602">
            <v>9091.7999999999993</v>
          </cell>
          <cell r="M602">
            <v>359.4</v>
          </cell>
          <cell r="N602" t="e">
            <v>#VALUE!</v>
          </cell>
          <cell r="O602">
            <v>50</v>
          </cell>
          <cell r="P602">
            <v>47.5</v>
          </cell>
          <cell r="Q602">
            <v>2155.4</v>
          </cell>
          <cell r="R602">
            <v>33.1</v>
          </cell>
          <cell r="S602">
            <v>17.100000000000001</v>
          </cell>
          <cell r="T602">
            <v>1185.9000000000001</v>
          </cell>
          <cell r="U602">
            <v>2703.8</v>
          </cell>
          <cell r="V602">
            <v>3906.9</v>
          </cell>
          <cell r="W602">
            <v>67.099999999999994</v>
          </cell>
          <cell r="X602">
            <v>1.6</v>
          </cell>
          <cell r="Y602">
            <v>334.3</v>
          </cell>
          <cell r="Z602">
            <v>6.4</v>
          </cell>
          <cell r="AA602">
            <v>7.6</v>
          </cell>
        </row>
        <row r="603">
          <cell r="A603">
            <v>236036009</v>
          </cell>
          <cell r="E603">
            <v>6.01</v>
          </cell>
          <cell r="F603" t="str">
            <v>-</v>
          </cell>
          <cell r="G603">
            <v>7.5</v>
          </cell>
          <cell r="H603">
            <v>122.8</v>
          </cell>
          <cell r="I603">
            <v>130.19999999999999</v>
          </cell>
          <cell r="J603">
            <v>1375.5</v>
          </cell>
          <cell r="K603">
            <v>8839.2999999999993</v>
          </cell>
          <cell r="L603">
            <v>10344.9</v>
          </cell>
          <cell r="M603">
            <v>364.9</v>
          </cell>
          <cell r="N603" t="e">
            <v>#VALUE!</v>
          </cell>
          <cell r="O603">
            <v>50</v>
          </cell>
          <cell r="P603">
            <v>47.5</v>
          </cell>
          <cell r="Q603">
            <v>2695.7</v>
          </cell>
          <cell r="R603">
            <v>37.200000000000003</v>
          </cell>
          <cell r="S603">
            <v>18.399999999999999</v>
          </cell>
          <cell r="T603">
            <v>1188.4000000000001</v>
          </cell>
          <cell r="U603">
            <v>2739</v>
          </cell>
          <cell r="V603">
            <v>3945.9</v>
          </cell>
          <cell r="W603">
            <v>70</v>
          </cell>
          <cell r="X603">
            <v>1.6</v>
          </cell>
          <cell r="Y603">
            <v>386.9</v>
          </cell>
          <cell r="Z603">
            <v>7.1</v>
          </cell>
          <cell r="AA603">
            <v>7.6</v>
          </cell>
        </row>
        <row r="604">
          <cell r="A604">
            <v>236036010</v>
          </cell>
          <cell r="E604">
            <v>7.51</v>
          </cell>
          <cell r="F604" t="str">
            <v>-</v>
          </cell>
          <cell r="G604">
            <v>9</v>
          </cell>
          <cell r="H604">
            <v>135.19999999999999</v>
          </cell>
          <cell r="I604">
            <v>135.69999999999999</v>
          </cell>
          <cell r="J604">
            <v>1375.5</v>
          </cell>
          <cell r="K604">
            <v>9215.7999999999993</v>
          </cell>
          <cell r="L604">
            <v>10727</v>
          </cell>
          <cell r="M604">
            <v>370.4</v>
          </cell>
          <cell r="N604" t="e">
            <v>#VALUE!</v>
          </cell>
          <cell r="O604">
            <v>50</v>
          </cell>
          <cell r="P604">
            <v>47.5</v>
          </cell>
          <cell r="Q604">
            <v>3290.6</v>
          </cell>
          <cell r="R604">
            <v>41.3</v>
          </cell>
          <cell r="S604">
            <v>19.600000000000001</v>
          </cell>
          <cell r="T604">
            <v>1210.7</v>
          </cell>
          <cell r="U604">
            <v>2774.2</v>
          </cell>
          <cell r="V604">
            <v>4004.6</v>
          </cell>
          <cell r="W604">
            <v>72.900000000000006</v>
          </cell>
          <cell r="X604">
            <v>1.6</v>
          </cell>
          <cell r="Y604">
            <v>439.6</v>
          </cell>
          <cell r="Z604">
            <v>7.8</v>
          </cell>
          <cell r="AA604">
            <v>7.6</v>
          </cell>
        </row>
        <row r="605">
          <cell r="A605">
            <v>236036011</v>
          </cell>
          <cell r="E605">
            <v>9.01</v>
          </cell>
          <cell r="F605" t="str">
            <v>-</v>
          </cell>
          <cell r="G605">
            <v>10.5</v>
          </cell>
          <cell r="H605">
            <v>141.80000000000001</v>
          </cell>
          <cell r="I605">
            <v>138.69999999999999</v>
          </cell>
          <cell r="J605">
            <v>1375.5</v>
          </cell>
          <cell r="K605">
            <v>9655.1</v>
          </cell>
          <cell r="L605">
            <v>11169.3</v>
          </cell>
          <cell r="M605">
            <v>373.3</v>
          </cell>
          <cell r="N605" t="e">
            <v>#VALUE!</v>
          </cell>
          <cell r="O605">
            <v>50</v>
          </cell>
          <cell r="P605">
            <v>47.5</v>
          </cell>
          <cell r="Q605">
            <v>3911.2</v>
          </cell>
          <cell r="R605">
            <v>43.4</v>
          </cell>
          <cell r="S605">
            <v>20.3</v>
          </cell>
          <cell r="T605">
            <v>1212</v>
          </cell>
          <cell r="U605">
            <v>2793</v>
          </cell>
          <cell r="V605">
            <v>4025.4</v>
          </cell>
          <cell r="W605">
            <v>74.5</v>
          </cell>
          <cell r="X605">
            <v>1.6</v>
          </cell>
          <cell r="Y605">
            <v>490</v>
          </cell>
          <cell r="Z605">
            <v>8.1</v>
          </cell>
          <cell r="AA605">
            <v>7.6</v>
          </cell>
        </row>
        <row r="606">
          <cell r="A606">
            <v>236036012</v>
          </cell>
          <cell r="E606">
            <v>10.51</v>
          </cell>
          <cell r="F606" t="str">
            <v>-</v>
          </cell>
          <cell r="G606">
            <v>12</v>
          </cell>
          <cell r="H606">
            <v>148.4</v>
          </cell>
          <cell r="I606">
            <v>141.6</v>
          </cell>
          <cell r="J606">
            <v>1375.5</v>
          </cell>
          <cell r="K606">
            <v>10889.3</v>
          </cell>
          <cell r="L606">
            <v>12406.4</v>
          </cell>
          <cell r="M606">
            <v>376.2</v>
          </cell>
          <cell r="N606" t="e">
            <v>#VALUE!</v>
          </cell>
          <cell r="O606">
            <v>50</v>
          </cell>
          <cell r="P606">
            <v>47.5</v>
          </cell>
          <cell r="Q606">
            <v>4581.7</v>
          </cell>
          <cell r="R606">
            <v>45.6</v>
          </cell>
          <cell r="S606">
            <v>21</v>
          </cell>
          <cell r="T606">
            <v>1213.4000000000001</v>
          </cell>
          <cell r="U606">
            <v>2811.8</v>
          </cell>
          <cell r="V606">
            <v>4046.2</v>
          </cell>
          <cell r="W606">
            <v>76</v>
          </cell>
          <cell r="X606">
            <v>1.6</v>
          </cell>
          <cell r="Y606">
            <v>540.4</v>
          </cell>
          <cell r="Z606">
            <v>8.5</v>
          </cell>
          <cell r="AA606">
            <v>7.6</v>
          </cell>
        </row>
        <row r="607">
          <cell r="A607">
            <v>236036013</v>
          </cell>
          <cell r="E607">
            <v>12.01</v>
          </cell>
          <cell r="F607" t="str">
            <v>-</v>
          </cell>
          <cell r="G607">
            <v>15</v>
          </cell>
          <cell r="H607">
            <v>159.9</v>
          </cell>
          <cell r="I607">
            <v>146.80000000000001</v>
          </cell>
          <cell r="J607">
            <v>1375.5</v>
          </cell>
          <cell r="K607">
            <v>12458.2</v>
          </cell>
          <cell r="L607">
            <v>13980.5</v>
          </cell>
          <cell r="M607">
            <v>381.3</v>
          </cell>
          <cell r="N607" t="e">
            <v>#VALUE!</v>
          </cell>
          <cell r="O607">
            <v>50</v>
          </cell>
          <cell r="P607">
            <v>47.5</v>
          </cell>
          <cell r="Q607">
            <v>6062.6</v>
          </cell>
          <cell r="R607">
            <v>49.4</v>
          </cell>
          <cell r="S607">
            <v>22.2</v>
          </cell>
          <cell r="T607">
            <v>1215.8</v>
          </cell>
          <cell r="U607">
            <v>2844.6</v>
          </cell>
          <cell r="V607">
            <v>4082.6</v>
          </cell>
          <cell r="W607">
            <v>78.7</v>
          </cell>
          <cell r="X607">
            <v>1.6</v>
          </cell>
          <cell r="Y607">
            <v>640.6</v>
          </cell>
          <cell r="Z607">
            <v>9.1</v>
          </cell>
          <cell r="AA607">
            <v>7.6</v>
          </cell>
        </row>
        <row r="608">
          <cell r="A608">
            <v>336036001</v>
          </cell>
          <cell r="B608">
            <v>3.6</v>
          </cell>
          <cell r="C608">
            <v>3.6</v>
          </cell>
          <cell r="D608">
            <v>3</v>
          </cell>
          <cell r="E608">
            <v>0</v>
          </cell>
          <cell r="F608" t="str">
            <v>-</v>
          </cell>
          <cell r="G608">
            <v>0.3</v>
          </cell>
          <cell r="H608">
            <v>127.3</v>
          </cell>
          <cell r="I608">
            <v>173.2</v>
          </cell>
          <cell r="J608">
            <v>2582.4</v>
          </cell>
          <cell r="K608">
            <v>6471.2</v>
          </cell>
          <cell r="L608">
            <v>9226.7999999999993</v>
          </cell>
          <cell r="M608">
            <v>482.9</v>
          </cell>
          <cell r="N608" t="e">
            <v>#VALUE!</v>
          </cell>
          <cell r="O608">
            <v>75</v>
          </cell>
          <cell r="P608">
            <v>71.2</v>
          </cell>
          <cell r="Q608">
            <v>835.7</v>
          </cell>
          <cell r="R608">
            <v>33.200000000000003</v>
          </cell>
          <cell r="S608">
            <v>20.2</v>
          </cell>
          <cell r="T608">
            <v>1506.5</v>
          </cell>
          <cell r="U608">
            <v>3119.7</v>
          </cell>
          <cell r="V608">
            <v>4646.3</v>
          </cell>
          <cell r="W608">
            <v>64.599999999999994</v>
          </cell>
          <cell r="X608">
            <v>2.2000000000000002</v>
          </cell>
          <cell r="Y608">
            <v>193.1</v>
          </cell>
          <cell r="Z608">
            <v>6.5</v>
          </cell>
          <cell r="AA608">
            <v>11.5</v>
          </cell>
        </row>
        <row r="609">
          <cell r="A609">
            <v>336036002</v>
          </cell>
          <cell r="E609">
            <v>0.31</v>
          </cell>
          <cell r="F609" t="str">
            <v>-</v>
          </cell>
          <cell r="G609">
            <v>0.6</v>
          </cell>
          <cell r="H609">
            <v>127.3</v>
          </cell>
          <cell r="I609">
            <v>173.2</v>
          </cell>
          <cell r="J609">
            <v>2538.4</v>
          </cell>
          <cell r="K609">
            <v>6471.2</v>
          </cell>
          <cell r="L609">
            <v>9182.7000000000007</v>
          </cell>
          <cell r="M609">
            <v>482.9</v>
          </cell>
          <cell r="N609" t="e">
            <v>#VALUE!</v>
          </cell>
          <cell r="O609">
            <v>75</v>
          </cell>
          <cell r="P609">
            <v>71.2</v>
          </cell>
          <cell r="Q609">
            <v>906.1</v>
          </cell>
          <cell r="R609">
            <v>33.200000000000003</v>
          </cell>
          <cell r="S609">
            <v>20.2</v>
          </cell>
          <cell r="T609">
            <v>1506.5</v>
          </cell>
          <cell r="U609">
            <v>3119.7</v>
          </cell>
          <cell r="V609">
            <v>4646.3</v>
          </cell>
          <cell r="W609">
            <v>64.599999999999994</v>
          </cell>
          <cell r="X609">
            <v>2.2000000000000002</v>
          </cell>
          <cell r="Y609">
            <v>205.9</v>
          </cell>
          <cell r="Z609">
            <v>6.5</v>
          </cell>
          <cell r="AA609">
            <v>11.5</v>
          </cell>
        </row>
        <row r="610">
          <cell r="A610">
            <v>336036003</v>
          </cell>
          <cell r="E610">
            <v>0.61</v>
          </cell>
          <cell r="F610" t="str">
            <v>-</v>
          </cell>
          <cell r="G610">
            <v>1.5</v>
          </cell>
          <cell r="H610">
            <v>127.3</v>
          </cell>
          <cell r="I610">
            <v>173.2</v>
          </cell>
          <cell r="J610">
            <v>2422.6999999999998</v>
          </cell>
          <cell r="K610">
            <v>6829.5</v>
          </cell>
          <cell r="L610">
            <v>9425.4</v>
          </cell>
          <cell r="M610">
            <v>482.9</v>
          </cell>
          <cell r="N610" t="e">
            <v>#VALUE!</v>
          </cell>
          <cell r="O610">
            <v>75</v>
          </cell>
          <cell r="P610">
            <v>71.2</v>
          </cell>
          <cell r="Q610">
            <v>1127.9000000000001</v>
          </cell>
          <cell r="R610">
            <v>33.200000000000003</v>
          </cell>
          <cell r="S610">
            <v>20.2</v>
          </cell>
          <cell r="T610">
            <v>1506.5</v>
          </cell>
          <cell r="U610">
            <v>3119.7</v>
          </cell>
          <cell r="V610">
            <v>4646.3</v>
          </cell>
          <cell r="W610">
            <v>64.599999999999994</v>
          </cell>
          <cell r="X610">
            <v>2.2000000000000002</v>
          </cell>
          <cell r="Y610">
            <v>244.3</v>
          </cell>
          <cell r="Z610">
            <v>6.5</v>
          </cell>
          <cell r="AA610">
            <v>11.5</v>
          </cell>
        </row>
        <row r="611">
          <cell r="A611">
            <v>336036004</v>
          </cell>
          <cell r="E611">
            <v>1.51</v>
          </cell>
          <cell r="F611" t="str">
            <v>-</v>
          </cell>
          <cell r="G611">
            <v>2.25</v>
          </cell>
          <cell r="H611">
            <v>131</v>
          </cell>
          <cell r="I611">
            <v>174.8</v>
          </cell>
          <cell r="J611">
            <v>2227.6999999999998</v>
          </cell>
          <cell r="K611">
            <v>7978.3</v>
          </cell>
          <cell r="L611">
            <v>10380.700000000001</v>
          </cell>
          <cell r="M611">
            <v>484.3</v>
          </cell>
          <cell r="N611" t="e">
            <v>#VALUE!</v>
          </cell>
          <cell r="O611">
            <v>75</v>
          </cell>
          <cell r="P611">
            <v>71.2</v>
          </cell>
          <cell r="Q611">
            <v>1333.3</v>
          </cell>
          <cell r="R611">
            <v>34.4</v>
          </cell>
          <cell r="S611">
            <v>20.5</v>
          </cell>
          <cell r="T611">
            <v>1507.2</v>
          </cell>
          <cell r="U611">
            <v>3126.7</v>
          </cell>
          <cell r="V611">
            <v>4654.3999999999996</v>
          </cell>
          <cell r="W611">
            <v>65.3</v>
          </cell>
          <cell r="X611">
            <v>2.2000000000000002</v>
          </cell>
          <cell r="Y611">
            <v>277.60000000000002</v>
          </cell>
          <cell r="Z611">
            <v>6.7</v>
          </cell>
          <cell r="AA611">
            <v>11.5</v>
          </cell>
        </row>
        <row r="612">
          <cell r="A612">
            <v>336036005</v>
          </cell>
          <cell r="E612">
            <v>2.2599999999999998</v>
          </cell>
          <cell r="F612" t="str">
            <v>-</v>
          </cell>
          <cell r="G612">
            <v>3</v>
          </cell>
          <cell r="H612">
            <v>133.4</v>
          </cell>
          <cell r="I612">
            <v>175.9</v>
          </cell>
          <cell r="J612">
            <v>2324.6</v>
          </cell>
          <cell r="K612">
            <v>11131.4</v>
          </cell>
          <cell r="L612">
            <v>13631.9</v>
          </cell>
          <cell r="M612">
            <v>485.2</v>
          </cell>
          <cell r="N612" t="e">
            <v>#VALUE!</v>
          </cell>
          <cell r="O612">
            <v>75</v>
          </cell>
          <cell r="P612">
            <v>71.2</v>
          </cell>
          <cell r="Q612">
            <v>1548</v>
          </cell>
          <cell r="R612">
            <v>35.1</v>
          </cell>
          <cell r="S612">
            <v>20.8</v>
          </cell>
          <cell r="T612">
            <v>1507.6</v>
          </cell>
          <cell r="U612">
            <v>3131.4</v>
          </cell>
          <cell r="V612">
            <v>4659.8</v>
          </cell>
          <cell r="W612">
            <v>65.8</v>
          </cell>
          <cell r="X612">
            <v>2.2000000000000002</v>
          </cell>
          <cell r="Y612">
            <v>310.5</v>
          </cell>
          <cell r="Z612">
            <v>6.8</v>
          </cell>
          <cell r="AA612">
            <v>11.5</v>
          </cell>
        </row>
        <row r="613">
          <cell r="A613">
            <v>336036006</v>
          </cell>
          <cell r="E613">
            <v>3.01</v>
          </cell>
          <cell r="F613" t="str">
            <v>-</v>
          </cell>
          <cell r="G613">
            <v>3.75</v>
          </cell>
          <cell r="H613">
            <v>139.5</v>
          </cell>
          <cell r="I613">
            <v>178.6</v>
          </cell>
          <cell r="J613">
            <v>2324.6</v>
          </cell>
          <cell r="K613">
            <v>8197.7000000000007</v>
          </cell>
          <cell r="L613">
            <v>10700.9</v>
          </cell>
          <cell r="M613">
            <v>487.4</v>
          </cell>
          <cell r="N613" t="e">
            <v>#VALUE!</v>
          </cell>
          <cell r="O613">
            <v>75</v>
          </cell>
          <cell r="P613">
            <v>71.2</v>
          </cell>
          <cell r="Q613">
            <v>1783.6</v>
          </cell>
          <cell r="R613">
            <v>37</v>
          </cell>
          <cell r="S613">
            <v>21.3</v>
          </cell>
          <cell r="T613">
            <v>1508.8</v>
          </cell>
          <cell r="U613">
            <v>3143.1</v>
          </cell>
          <cell r="V613">
            <v>4673.2</v>
          </cell>
          <cell r="W613">
            <v>67</v>
          </cell>
          <cell r="X613">
            <v>2.2000000000000002</v>
          </cell>
          <cell r="Y613">
            <v>344.6</v>
          </cell>
          <cell r="Z613">
            <v>7.1</v>
          </cell>
          <cell r="AA613">
            <v>11.5</v>
          </cell>
        </row>
        <row r="614">
          <cell r="A614">
            <v>336036007</v>
          </cell>
          <cell r="E614">
            <v>3.76</v>
          </cell>
          <cell r="F614" t="str">
            <v>-</v>
          </cell>
          <cell r="G614">
            <v>4.5</v>
          </cell>
          <cell r="H614">
            <v>145.6</v>
          </cell>
          <cell r="I614">
            <v>181.4</v>
          </cell>
          <cell r="J614">
            <v>1811.1</v>
          </cell>
          <cell r="K614">
            <v>10436.9</v>
          </cell>
          <cell r="L614">
            <v>12429.4</v>
          </cell>
          <cell r="M614">
            <v>489.6</v>
          </cell>
          <cell r="N614" t="e">
            <v>#VALUE!</v>
          </cell>
          <cell r="O614">
            <v>75</v>
          </cell>
          <cell r="P614">
            <v>71.2</v>
          </cell>
          <cell r="Q614">
            <v>2032</v>
          </cell>
          <cell r="R614">
            <v>38.9</v>
          </cell>
          <cell r="S614">
            <v>21.9</v>
          </cell>
          <cell r="T614">
            <v>1509.9</v>
          </cell>
          <cell r="U614">
            <v>3154.9</v>
          </cell>
          <cell r="V614">
            <v>4686.6000000000004</v>
          </cell>
          <cell r="W614">
            <v>68.099999999999994</v>
          </cell>
          <cell r="X614">
            <v>2.2000000000000002</v>
          </cell>
          <cell r="Y614">
            <v>378.7</v>
          </cell>
          <cell r="Z614">
            <v>7.4</v>
          </cell>
          <cell r="AA614">
            <v>11.5</v>
          </cell>
        </row>
        <row r="615">
          <cell r="A615">
            <v>336036008</v>
          </cell>
          <cell r="E615">
            <v>4.51</v>
          </cell>
          <cell r="F615" t="str">
            <v>-</v>
          </cell>
          <cell r="G615">
            <v>6</v>
          </cell>
          <cell r="H615">
            <v>157.80000000000001</v>
          </cell>
          <cell r="I615">
            <v>186.8</v>
          </cell>
          <cell r="J615">
            <v>1811.1</v>
          </cell>
          <cell r="K615">
            <v>11121.5</v>
          </cell>
          <cell r="L615">
            <v>13119.3</v>
          </cell>
          <cell r="M615">
            <v>494</v>
          </cell>
          <cell r="N615" t="e">
            <v>#VALUE!</v>
          </cell>
          <cell r="O615">
            <v>75</v>
          </cell>
          <cell r="P615">
            <v>71.2</v>
          </cell>
          <cell r="Q615">
            <v>2567.1999999999998</v>
          </cell>
          <cell r="R615">
            <v>42.7</v>
          </cell>
          <cell r="S615">
            <v>23</v>
          </cell>
          <cell r="T615">
            <v>1512.2</v>
          </cell>
          <cell r="U615">
            <v>3178.3</v>
          </cell>
          <cell r="V615">
            <v>4713.5</v>
          </cell>
          <cell r="W615">
            <v>70.5</v>
          </cell>
          <cell r="X615">
            <v>2.2000000000000002</v>
          </cell>
          <cell r="Y615">
            <v>447</v>
          </cell>
          <cell r="Z615">
            <v>8.1</v>
          </cell>
          <cell r="AA615">
            <v>11.5</v>
          </cell>
        </row>
        <row r="616">
          <cell r="A616">
            <v>336036009</v>
          </cell>
          <cell r="E616">
            <v>6.01</v>
          </cell>
          <cell r="F616" t="str">
            <v>-</v>
          </cell>
          <cell r="G616">
            <v>7.5</v>
          </cell>
          <cell r="H616">
            <v>176.1</v>
          </cell>
          <cell r="I616">
            <v>195</v>
          </cell>
          <cell r="J616">
            <v>1811.1</v>
          </cell>
          <cell r="K616">
            <v>13035.9</v>
          </cell>
          <cell r="L616">
            <v>15042</v>
          </cell>
          <cell r="M616">
            <v>500.7</v>
          </cell>
          <cell r="N616" t="e">
            <v>#VALUE!</v>
          </cell>
          <cell r="O616">
            <v>75</v>
          </cell>
          <cell r="P616">
            <v>71.2</v>
          </cell>
          <cell r="Q616">
            <v>3172.7</v>
          </cell>
          <cell r="R616">
            <v>48.4</v>
          </cell>
          <cell r="S616">
            <v>24.7</v>
          </cell>
          <cell r="T616">
            <v>1515.6</v>
          </cell>
          <cell r="U616">
            <v>3213.5</v>
          </cell>
          <cell r="V616">
            <v>4753.8</v>
          </cell>
          <cell r="W616">
            <v>74</v>
          </cell>
          <cell r="X616">
            <v>2.2000000000000002</v>
          </cell>
          <cell r="Y616">
            <v>517.4</v>
          </cell>
          <cell r="Z616">
            <v>9.1</v>
          </cell>
          <cell r="AA616">
            <v>11.5</v>
          </cell>
        </row>
        <row r="617">
          <cell r="A617">
            <v>336036010</v>
          </cell>
          <cell r="E617">
            <v>7.51</v>
          </cell>
          <cell r="F617" t="str">
            <v>-</v>
          </cell>
          <cell r="G617">
            <v>9</v>
          </cell>
          <cell r="H617">
            <v>194.4</v>
          </cell>
          <cell r="I617">
            <v>203.2</v>
          </cell>
          <cell r="J617">
            <v>1811.1</v>
          </cell>
          <cell r="K617">
            <v>13622.7</v>
          </cell>
          <cell r="L617">
            <v>15636.9</v>
          </cell>
          <cell r="M617">
            <v>507.4</v>
          </cell>
          <cell r="N617" t="e">
            <v>#VALUE!</v>
          </cell>
          <cell r="O617">
            <v>75</v>
          </cell>
          <cell r="P617">
            <v>71.2</v>
          </cell>
          <cell r="Q617">
            <v>3832.7</v>
          </cell>
          <cell r="R617">
            <v>54.1</v>
          </cell>
          <cell r="S617">
            <v>26.4</v>
          </cell>
          <cell r="T617">
            <v>1538.7</v>
          </cell>
          <cell r="U617">
            <v>3248.7</v>
          </cell>
          <cell r="V617">
            <v>4813.8</v>
          </cell>
          <cell r="W617">
            <v>77.400000000000006</v>
          </cell>
          <cell r="X617">
            <v>2.2000000000000002</v>
          </cell>
          <cell r="Y617">
            <v>587.79999999999995</v>
          </cell>
          <cell r="Z617">
            <v>10</v>
          </cell>
          <cell r="AA617">
            <v>11.5</v>
          </cell>
        </row>
        <row r="618">
          <cell r="A618">
            <v>336036011</v>
          </cell>
          <cell r="E618">
            <v>9.01</v>
          </cell>
          <cell r="F618" t="str">
            <v>-</v>
          </cell>
          <cell r="G618">
            <v>10.5</v>
          </cell>
          <cell r="H618">
            <v>204.2</v>
          </cell>
          <cell r="I618">
            <v>207.5</v>
          </cell>
          <cell r="J618">
            <v>1811.1</v>
          </cell>
          <cell r="K618">
            <v>14307.2</v>
          </cell>
          <cell r="L618">
            <v>16325.8</v>
          </cell>
          <cell r="M618">
            <v>510.9</v>
          </cell>
          <cell r="N618" t="e">
            <v>#VALUE!</v>
          </cell>
          <cell r="O618">
            <v>75</v>
          </cell>
          <cell r="P618">
            <v>71.2</v>
          </cell>
          <cell r="Q618">
            <v>4515.7</v>
          </cell>
          <cell r="R618">
            <v>57.1</v>
          </cell>
          <cell r="S618">
            <v>27.3</v>
          </cell>
          <cell r="T618">
            <v>1540.5</v>
          </cell>
          <cell r="U618">
            <v>3267.5</v>
          </cell>
          <cell r="V618">
            <v>4835.3</v>
          </cell>
          <cell r="W618">
            <v>79.3</v>
          </cell>
          <cell r="X618">
            <v>2.2000000000000002</v>
          </cell>
          <cell r="Y618">
            <v>655.29999999999995</v>
          </cell>
          <cell r="Z618">
            <v>10.5</v>
          </cell>
          <cell r="AA618">
            <v>11.5</v>
          </cell>
        </row>
        <row r="619">
          <cell r="A619">
            <v>336036012</v>
          </cell>
          <cell r="E619">
            <v>10.51</v>
          </cell>
          <cell r="F619" t="str">
            <v>-</v>
          </cell>
          <cell r="G619">
            <v>12</v>
          </cell>
          <cell r="H619">
            <v>214</v>
          </cell>
          <cell r="I619">
            <v>211.9</v>
          </cell>
          <cell r="J619">
            <v>1811.1</v>
          </cell>
          <cell r="K619">
            <v>16184.7</v>
          </cell>
          <cell r="L619">
            <v>18207.599999999999</v>
          </cell>
          <cell r="M619">
            <v>514.5</v>
          </cell>
          <cell r="N619" t="e">
            <v>#VALUE!</v>
          </cell>
          <cell r="O619">
            <v>75</v>
          </cell>
          <cell r="P619">
            <v>71.2</v>
          </cell>
          <cell r="Q619">
            <v>5248.7</v>
          </cell>
          <cell r="R619">
            <v>60.2</v>
          </cell>
          <cell r="S619">
            <v>28.2</v>
          </cell>
          <cell r="T619">
            <v>1542.3</v>
          </cell>
          <cell r="U619">
            <v>3286.3</v>
          </cell>
          <cell r="V619">
            <v>4856.8</v>
          </cell>
          <cell r="W619">
            <v>81.2</v>
          </cell>
          <cell r="X619">
            <v>2.2000000000000002</v>
          </cell>
          <cell r="Y619">
            <v>722.7</v>
          </cell>
          <cell r="Z619">
            <v>11.1</v>
          </cell>
          <cell r="AA619">
            <v>11.5</v>
          </cell>
        </row>
        <row r="620">
          <cell r="A620">
            <v>336036013</v>
          </cell>
          <cell r="E620">
            <v>12.01</v>
          </cell>
          <cell r="F620" t="str">
            <v>-</v>
          </cell>
          <cell r="G620">
            <v>15</v>
          </cell>
          <cell r="H620">
            <v>231</v>
          </cell>
          <cell r="I620">
            <v>219.5</v>
          </cell>
          <cell r="J620">
            <v>1811.1</v>
          </cell>
          <cell r="K620">
            <v>18629.400000000001</v>
          </cell>
          <cell r="L620">
            <v>20660</v>
          </cell>
          <cell r="M620">
            <v>520.70000000000005</v>
          </cell>
          <cell r="N620" t="e">
            <v>#VALUE!</v>
          </cell>
          <cell r="O620">
            <v>75</v>
          </cell>
          <cell r="P620">
            <v>71.2</v>
          </cell>
          <cell r="Q620">
            <v>6853.6</v>
          </cell>
          <cell r="R620">
            <v>65.5</v>
          </cell>
          <cell r="S620">
            <v>29.7</v>
          </cell>
          <cell r="T620">
            <v>1545.5</v>
          </cell>
          <cell r="U620">
            <v>3319.1</v>
          </cell>
          <cell r="V620">
            <v>4894.3999999999996</v>
          </cell>
          <cell r="W620">
            <v>84.4</v>
          </cell>
          <cell r="X620">
            <v>2.2000000000000002</v>
          </cell>
          <cell r="Y620">
            <v>856.7</v>
          </cell>
          <cell r="Z620">
            <v>12</v>
          </cell>
          <cell r="AA620">
            <v>11.5</v>
          </cell>
        </row>
        <row r="621">
          <cell r="A621">
            <v>436036001</v>
          </cell>
          <cell r="D621">
            <v>4</v>
          </cell>
          <cell r="E621">
            <v>0</v>
          </cell>
          <cell r="F621" t="str">
            <v>-</v>
          </cell>
          <cell r="G621">
            <v>0.3</v>
          </cell>
          <cell r="H621">
            <v>164.9</v>
          </cell>
          <cell r="I621">
            <v>228.1</v>
          </cell>
          <cell r="J621">
            <v>3299.9</v>
          </cell>
          <cell r="K621">
            <v>8296.9</v>
          </cell>
          <cell r="L621">
            <v>11824.9</v>
          </cell>
          <cell r="M621">
            <v>615.6</v>
          </cell>
          <cell r="N621" t="e">
            <v>#VALUE!</v>
          </cell>
          <cell r="O621">
            <v>100</v>
          </cell>
          <cell r="P621">
            <v>95</v>
          </cell>
          <cell r="Q621">
            <v>1012.5</v>
          </cell>
          <cell r="R621">
            <v>40.200000000000003</v>
          </cell>
          <cell r="S621">
            <v>25.7</v>
          </cell>
          <cell r="T621">
            <v>1829.5</v>
          </cell>
          <cell r="U621">
            <v>3594.2</v>
          </cell>
          <cell r="V621">
            <v>5449.4</v>
          </cell>
          <cell r="W621">
            <v>67</v>
          </cell>
          <cell r="X621">
            <v>2.9</v>
          </cell>
          <cell r="Y621">
            <v>241.8</v>
          </cell>
          <cell r="Z621">
            <v>7.7</v>
          </cell>
          <cell r="AA621">
            <v>15.5</v>
          </cell>
        </row>
        <row r="622">
          <cell r="A622">
            <v>436036002</v>
          </cell>
          <cell r="E622">
            <v>0.31</v>
          </cell>
          <cell r="F622" t="str">
            <v>-</v>
          </cell>
          <cell r="G622">
            <v>0.6</v>
          </cell>
          <cell r="H622">
            <v>164.9</v>
          </cell>
          <cell r="I622">
            <v>228.1</v>
          </cell>
          <cell r="J622">
            <v>3229.5</v>
          </cell>
          <cell r="K622">
            <v>8296.9</v>
          </cell>
          <cell r="L622">
            <v>11754.4</v>
          </cell>
          <cell r="M622">
            <v>615.6</v>
          </cell>
          <cell r="N622" t="e">
            <v>#VALUE!</v>
          </cell>
          <cell r="O622">
            <v>100</v>
          </cell>
          <cell r="P622">
            <v>95</v>
          </cell>
          <cell r="Q622">
            <v>1094.7</v>
          </cell>
          <cell r="R622">
            <v>40.200000000000003</v>
          </cell>
          <cell r="S622">
            <v>25.7</v>
          </cell>
          <cell r="T622">
            <v>1829.5</v>
          </cell>
          <cell r="U622">
            <v>3594.2</v>
          </cell>
          <cell r="V622">
            <v>5449.4</v>
          </cell>
          <cell r="W622">
            <v>67</v>
          </cell>
          <cell r="X622">
            <v>2.9</v>
          </cell>
          <cell r="Y622">
            <v>257.8</v>
          </cell>
          <cell r="Z622">
            <v>7.7</v>
          </cell>
          <cell r="AA622">
            <v>15.5</v>
          </cell>
        </row>
        <row r="623">
          <cell r="A623">
            <v>436036003</v>
          </cell>
          <cell r="E623">
            <v>0.61</v>
          </cell>
          <cell r="F623" t="str">
            <v>-</v>
          </cell>
          <cell r="G623">
            <v>1.5</v>
          </cell>
          <cell r="H623">
            <v>164.9</v>
          </cell>
          <cell r="I623">
            <v>228.1</v>
          </cell>
          <cell r="J623">
            <v>3069.7</v>
          </cell>
          <cell r="K623">
            <v>8741.9</v>
          </cell>
          <cell r="L623">
            <v>12039.7</v>
          </cell>
          <cell r="M623">
            <v>615.6</v>
          </cell>
          <cell r="N623" t="e">
            <v>#VALUE!</v>
          </cell>
          <cell r="O623">
            <v>100</v>
          </cell>
          <cell r="P623">
            <v>95</v>
          </cell>
          <cell r="Q623">
            <v>1352.1</v>
          </cell>
          <cell r="R623">
            <v>40.200000000000003</v>
          </cell>
          <cell r="S623">
            <v>25.7</v>
          </cell>
          <cell r="T623">
            <v>1829.5</v>
          </cell>
          <cell r="U623">
            <v>3594.2</v>
          </cell>
          <cell r="V623">
            <v>5449.4</v>
          </cell>
          <cell r="W623">
            <v>67</v>
          </cell>
          <cell r="X623">
            <v>2.9</v>
          </cell>
          <cell r="Y623">
            <v>305.89999999999998</v>
          </cell>
          <cell r="Z623">
            <v>7.7</v>
          </cell>
          <cell r="AA623">
            <v>15.5</v>
          </cell>
        </row>
        <row r="624">
          <cell r="A624">
            <v>436036004</v>
          </cell>
          <cell r="E624">
            <v>1.51</v>
          </cell>
          <cell r="F624" t="str">
            <v>-</v>
          </cell>
          <cell r="G624">
            <v>2.25</v>
          </cell>
          <cell r="H624">
            <v>169.7</v>
          </cell>
          <cell r="I624">
            <v>230.3</v>
          </cell>
          <cell r="J624">
            <v>2804.2</v>
          </cell>
          <cell r="K624">
            <v>10231.299999999999</v>
          </cell>
          <cell r="L624">
            <v>13265.8</v>
          </cell>
          <cell r="M624">
            <v>617.20000000000005</v>
          </cell>
          <cell r="N624" t="e">
            <v>#VALUE!</v>
          </cell>
          <cell r="O624">
            <v>100</v>
          </cell>
          <cell r="P624">
            <v>95</v>
          </cell>
          <cell r="Q624">
            <v>1588.3</v>
          </cell>
          <cell r="R624">
            <v>41.6</v>
          </cell>
          <cell r="S624">
            <v>26.2</v>
          </cell>
          <cell r="T624">
            <v>1830.4</v>
          </cell>
          <cell r="U624">
            <v>3601.2</v>
          </cell>
          <cell r="V624">
            <v>5457.7</v>
          </cell>
          <cell r="W624">
            <v>67.8</v>
          </cell>
          <cell r="X624">
            <v>2.9</v>
          </cell>
          <cell r="Y624">
            <v>347.6</v>
          </cell>
          <cell r="Z624">
            <v>7.9</v>
          </cell>
          <cell r="AA624">
            <v>15.5</v>
          </cell>
        </row>
        <row r="625">
          <cell r="A625">
            <v>436036005</v>
          </cell>
          <cell r="E625">
            <v>2.2599999999999998</v>
          </cell>
          <cell r="F625" t="str">
            <v>-</v>
          </cell>
          <cell r="G625">
            <v>3</v>
          </cell>
          <cell r="H625">
            <v>173</v>
          </cell>
          <cell r="I625">
            <v>231.7</v>
          </cell>
          <cell r="J625">
            <v>2927.6</v>
          </cell>
          <cell r="K625">
            <v>14351.9</v>
          </cell>
          <cell r="L625">
            <v>17511.2</v>
          </cell>
          <cell r="M625">
            <v>618.20000000000005</v>
          </cell>
          <cell r="N625" t="e">
            <v>#VALUE!</v>
          </cell>
          <cell r="O625">
            <v>100</v>
          </cell>
          <cell r="P625">
            <v>95</v>
          </cell>
          <cell r="Q625">
            <v>1833.3</v>
          </cell>
          <cell r="R625">
            <v>42.6</v>
          </cell>
          <cell r="S625">
            <v>26.5</v>
          </cell>
          <cell r="T625">
            <v>1831</v>
          </cell>
          <cell r="U625">
            <v>3605.9</v>
          </cell>
          <cell r="V625">
            <v>5463.3</v>
          </cell>
          <cell r="W625">
            <v>68.400000000000006</v>
          </cell>
          <cell r="X625">
            <v>2.9</v>
          </cell>
          <cell r="Y625">
            <v>388.8</v>
          </cell>
          <cell r="Z625">
            <v>8.1</v>
          </cell>
          <cell r="AA625">
            <v>15.5</v>
          </cell>
        </row>
        <row r="626">
          <cell r="A626">
            <v>436036006</v>
          </cell>
          <cell r="E626">
            <v>3.01</v>
          </cell>
          <cell r="F626" t="str">
            <v>-</v>
          </cell>
          <cell r="G626">
            <v>3.75</v>
          </cell>
          <cell r="H626">
            <v>181</v>
          </cell>
          <cell r="I626">
            <v>235.3</v>
          </cell>
          <cell r="J626">
            <v>2927.6</v>
          </cell>
          <cell r="K626">
            <v>10505.8</v>
          </cell>
          <cell r="L626">
            <v>13668.7</v>
          </cell>
          <cell r="M626">
            <v>620.79999999999995</v>
          </cell>
          <cell r="N626" t="e">
            <v>#VALUE!</v>
          </cell>
          <cell r="O626">
            <v>100</v>
          </cell>
          <cell r="P626">
            <v>95</v>
          </cell>
          <cell r="Q626">
            <v>2100.5</v>
          </cell>
          <cell r="R626">
            <v>45</v>
          </cell>
          <cell r="S626">
            <v>27.2</v>
          </cell>
          <cell r="T626">
            <v>1832.4</v>
          </cell>
          <cell r="U626">
            <v>3617.6</v>
          </cell>
          <cell r="V626">
            <v>5477.2</v>
          </cell>
          <cell r="W626">
            <v>69.7</v>
          </cell>
          <cell r="X626">
            <v>2.9</v>
          </cell>
          <cell r="Y626">
            <v>431.5</v>
          </cell>
          <cell r="Z626">
            <v>8.5</v>
          </cell>
          <cell r="AA626">
            <v>15.5</v>
          </cell>
        </row>
        <row r="627">
          <cell r="A627">
            <v>436036007</v>
          </cell>
          <cell r="E627">
            <v>3.76</v>
          </cell>
          <cell r="F627" t="str">
            <v>-</v>
          </cell>
          <cell r="G627">
            <v>4.5</v>
          </cell>
          <cell r="H627">
            <v>189.1</v>
          </cell>
          <cell r="I627">
            <v>238.9</v>
          </cell>
          <cell r="J627">
            <v>2246.6</v>
          </cell>
          <cell r="K627">
            <v>13453.5</v>
          </cell>
          <cell r="L627">
            <v>15939</v>
          </cell>
          <cell r="M627">
            <v>623.4</v>
          </cell>
          <cell r="N627" t="e">
            <v>#VALUE!</v>
          </cell>
          <cell r="O627">
            <v>100</v>
          </cell>
          <cell r="P627">
            <v>95</v>
          </cell>
          <cell r="Q627">
            <v>2380.5</v>
          </cell>
          <cell r="R627">
            <v>47.5</v>
          </cell>
          <cell r="S627">
            <v>27.9</v>
          </cell>
          <cell r="T627">
            <v>1833.8</v>
          </cell>
          <cell r="U627">
            <v>3629.4</v>
          </cell>
          <cell r="V627">
            <v>5491.1</v>
          </cell>
          <cell r="W627">
            <v>71.099999999999994</v>
          </cell>
          <cell r="X627">
            <v>2.9</v>
          </cell>
          <cell r="Y627">
            <v>474.3</v>
          </cell>
          <cell r="Z627">
            <v>8.9</v>
          </cell>
          <cell r="AA627">
            <v>15.5</v>
          </cell>
        </row>
        <row r="628">
          <cell r="A628">
            <v>436036008</v>
          </cell>
          <cell r="E628">
            <v>4.51</v>
          </cell>
          <cell r="F628" t="str">
            <v>-</v>
          </cell>
          <cell r="G628">
            <v>6</v>
          </cell>
          <cell r="H628">
            <v>205.3</v>
          </cell>
          <cell r="I628">
            <v>246.1</v>
          </cell>
          <cell r="J628">
            <v>2246.6</v>
          </cell>
          <cell r="K628">
            <v>14350.9</v>
          </cell>
          <cell r="L628">
            <v>16843.7</v>
          </cell>
          <cell r="M628">
            <v>628.70000000000005</v>
          </cell>
          <cell r="N628" t="e">
            <v>#VALUE!</v>
          </cell>
          <cell r="O628">
            <v>100</v>
          </cell>
          <cell r="P628">
            <v>95</v>
          </cell>
          <cell r="Q628">
            <v>2978.9</v>
          </cell>
          <cell r="R628">
            <v>52.4</v>
          </cell>
          <cell r="S628">
            <v>29.3</v>
          </cell>
          <cell r="T628">
            <v>1836.7</v>
          </cell>
          <cell r="U628">
            <v>3652.8</v>
          </cell>
          <cell r="V628">
            <v>5518.9</v>
          </cell>
          <cell r="W628">
            <v>73.8</v>
          </cell>
          <cell r="X628">
            <v>2.9</v>
          </cell>
          <cell r="Y628">
            <v>559.79999999999995</v>
          </cell>
          <cell r="Z628">
            <v>9.8000000000000007</v>
          </cell>
          <cell r="AA628">
            <v>15.5</v>
          </cell>
        </row>
        <row r="629">
          <cell r="A629">
            <v>436036009</v>
          </cell>
          <cell r="E629">
            <v>6.01</v>
          </cell>
          <cell r="F629" t="str">
            <v>-</v>
          </cell>
          <cell r="G629">
            <v>7.5</v>
          </cell>
          <cell r="H629">
            <v>229.5</v>
          </cell>
          <cell r="I629">
            <v>257</v>
          </cell>
          <cell r="J629">
            <v>2246.6</v>
          </cell>
          <cell r="K629">
            <v>16872.2</v>
          </cell>
          <cell r="L629">
            <v>19375.8</v>
          </cell>
          <cell r="M629">
            <v>636.5</v>
          </cell>
          <cell r="N629" t="e">
            <v>#VALUE!</v>
          </cell>
          <cell r="O629">
            <v>100</v>
          </cell>
          <cell r="P629">
            <v>95</v>
          </cell>
          <cell r="Q629">
            <v>3649.7</v>
          </cell>
          <cell r="R629">
            <v>59.7</v>
          </cell>
          <cell r="S629">
            <v>31.5</v>
          </cell>
          <cell r="T629">
            <v>1841.1</v>
          </cell>
          <cell r="U629">
            <v>3688</v>
          </cell>
          <cell r="V629">
            <v>5560.6</v>
          </cell>
          <cell r="W629">
            <v>77.900000000000006</v>
          </cell>
          <cell r="X629">
            <v>2.9</v>
          </cell>
          <cell r="Y629">
            <v>647.9</v>
          </cell>
          <cell r="Z629">
            <v>11</v>
          </cell>
          <cell r="AA629">
            <v>15.5</v>
          </cell>
        </row>
        <row r="630">
          <cell r="A630">
            <v>436036010</v>
          </cell>
          <cell r="E630">
            <v>7.51</v>
          </cell>
          <cell r="F630" t="str">
            <v>-</v>
          </cell>
          <cell r="G630">
            <v>9</v>
          </cell>
          <cell r="H630">
            <v>253.7</v>
          </cell>
          <cell r="I630">
            <v>267.8</v>
          </cell>
          <cell r="J630">
            <v>2246.6</v>
          </cell>
          <cell r="K630">
            <v>17641.5</v>
          </cell>
          <cell r="L630">
            <v>20155.900000000001</v>
          </cell>
          <cell r="M630">
            <v>644.4</v>
          </cell>
          <cell r="N630" t="e">
            <v>#VALUE!</v>
          </cell>
          <cell r="O630">
            <v>100</v>
          </cell>
          <cell r="P630">
            <v>95</v>
          </cell>
          <cell r="Q630">
            <v>4374.8</v>
          </cell>
          <cell r="R630">
            <v>67</v>
          </cell>
          <cell r="S630">
            <v>33.6</v>
          </cell>
          <cell r="T630">
            <v>1865.1</v>
          </cell>
          <cell r="U630">
            <v>3723.2</v>
          </cell>
          <cell r="V630">
            <v>5622</v>
          </cell>
          <cell r="W630">
            <v>82</v>
          </cell>
          <cell r="X630">
            <v>2.9</v>
          </cell>
          <cell r="Y630">
            <v>736.1</v>
          </cell>
          <cell r="Z630">
            <v>12.3</v>
          </cell>
          <cell r="AA630">
            <v>15.5</v>
          </cell>
        </row>
        <row r="631">
          <cell r="A631">
            <v>436036011</v>
          </cell>
          <cell r="E631">
            <v>9.01</v>
          </cell>
          <cell r="F631" t="str">
            <v>-</v>
          </cell>
          <cell r="G631">
            <v>10.5</v>
          </cell>
          <cell r="H631">
            <v>266.60000000000002</v>
          </cell>
          <cell r="I631">
            <v>273.60000000000002</v>
          </cell>
          <cell r="J631">
            <v>2246.6</v>
          </cell>
          <cell r="K631">
            <v>18538.900000000001</v>
          </cell>
          <cell r="L631">
            <v>21059.1</v>
          </cell>
          <cell r="M631">
            <v>648.6</v>
          </cell>
          <cell r="N631" t="e">
            <v>#VALUE!</v>
          </cell>
          <cell r="O631">
            <v>100</v>
          </cell>
          <cell r="P631">
            <v>95</v>
          </cell>
          <cell r="Q631">
            <v>5120.3</v>
          </cell>
          <cell r="R631">
            <v>70.900000000000006</v>
          </cell>
          <cell r="S631">
            <v>34.700000000000003</v>
          </cell>
          <cell r="T631">
            <v>1867.5</v>
          </cell>
          <cell r="U631">
            <v>3742</v>
          </cell>
          <cell r="V631">
            <v>5644.2</v>
          </cell>
          <cell r="W631">
            <v>84.2</v>
          </cell>
          <cell r="X631">
            <v>2.9</v>
          </cell>
          <cell r="Y631">
            <v>820.5</v>
          </cell>
          <cell r="Z631">
            <v>13</v>
          </cell>
          <cell r="AA631">
            <v>15.5</v>
          </cell>
        </row>
        <row r="632">
          <cell r="A632">
            <v>436036012</v>
          </cell>
          <cell r="E632">
            <v>10.51</v>
          </cell>
          <cell r="F632" t="str">
            <v>-</v>
          </cell>
          <cell r="G632">
            <v>12</v>
          </cell>
          <cell r="H632">
            <v>279.60000000000002</v>
          </cell>
          <cell r="I632">
            <v>279.3</v>
          </cell>
          <cell r="J632">
            <v>2246.6</v>
          </cell>
          <cell r="K632">
            <v>21018</v>
          </cell>
          <cell r="L632">
            <v>23543.9</v>
          </cell>
          <cell r="M632">
            <v>652.70000000000005</v>
          </cell>
          <cell r="N632" t="e">
            <v>#VALUE!</v>
          </cell>
          <cell r="O632">
            <v>100</v>
          </cell>
          <cell r="P632">
            <v>95</v>
          </cell>
          <cell r="Q632">
            <v>5915.7</v>
          </cell>
          <cell r="R632">
            <v>74.8</v>
          </cell>
          <cell r="S632">
            <v>35.9</v>
          </cell>
          <cell r="T632">
            <v>1869.8</v>
          </cell>
          <cell r="U632">
            <v>3760.8</v>
          </cell>
          <cell r="V632">
            <v>5666.4</v>
          </cell>
          <cell r="W632">
            <v>86.3</v>
          </cell>
          <cell r="X632">
            <v>2.9</v>
          </cell>
          <cell r="Y632">
            <v>905</v>
          </cell>
          <cell r="Z632">
            <v>13.6</v>
          </cell>
          <cell r="AA632">
            <v>15.5</v>
          </cell>
        </row>
        <row r="633">
          <cell r="A633">
            <v>436036013</v>
          </cell>
          <cell r="E633">
            <v>12.01</v>
          </cell>
          <cell r="F633" t="str">
            <v>-</v>
          </cell>
          <cell r="G633">
            <v>15</v>
          </cell>
          <cell r="H633">
            <v>302.2</v>
          </cell>
          <cell r="I633">
            <v>289.39999999999998</v>
          </cell>
          <cell r="J633">
            <v>2246.6</v>
          </cell>
          <cell r="K633">
            <v>24223.1</v>
          </cell>
          <cell r="L633">
            <v>26759.1</v>
          </cell>
          <cell r="M633">
            <v>660.1</v>
          </cell>
          <cell r="N633" t="e">
            <v>#VALUE!</v>
          </cell>
          <cell r="O633">
            <v>100</v>
          </cell>
          <cell r="P633">
            <v>95</v>
          </cell>
          <cell r="Q633">
            <v>7644.5</v>
          </cell>
          <cell r="R633">
            <v>81.599999999999994</v>
          </cell>
          <cell r="S633">
            <v>37.9</v>
          </cell>
          <cell r="T633">
            <v>1873.8</v>
          </cell>
          <cell r="U633">
            <v>3793.6</v>
          </cell>
          <cell r="V633">
            <v>5705.3</v>
          </cell>
          <cell r="W633">
            <v>90.2</v>
          </cell>
          <cell r="X633">
            <v>2.9</v>
          </cell>
          <cell r="Y633">
            <v>1072.8</v>
          </cell>
          <cell r="Z633">
            <v>14.8</v>
          </cell>
          <cell r="AA633">
            <v>15.5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63">
          <cell r="R63">
            <v>118282.82</v>
          </cell>
        </row>
        <row r="299">
          <cell r="R299">
            <v>35133.47</v>
          </cell>
        </row>
        <row r="315">
          <cell r="R315">
            <v>88302.94</v>
          </cell>
        </row>
        <row r="360">
          <cell r="R360">
            <v>706.11</v>
          </cell>
        </row>
        <row r="370">
          <cell r="R370">
            <v>1007.95</v>
          </cell>
        </row>
        <row r="482">
          <cell r="R482">
            <v>746</v>
          </cell>
        </row>
      </sheetData>
      <sheetData sheetId="44" refreshError="1">
        <row r="81">
          <cell r="T81">
            <v>1905.16</v>
          </cell>
        </row>
        <row r="107">
          <cell r="T107">
            <v>234130.4</v>
          </cell>
        </row>
      </sheetData>
      <sheetData sheetId="45" refreshError="1"/>
      <sheetData sheetId="46" refreshError="1">
        <row r="37">
          <cell r="R37">
            <v>3554.72</v>
          </cell>
        </row>
      </sheetData>
      <sheetData sheetId="47" refreshError="1"/>
      <sheetData sheetId="48" refreshError="1"/>
      <sheetData sheetId="49" refreshError="1"/>
      <sheetData sheetId="50" refreshError="1">
        <row r="22">
          <cell r="AI22">
            <v>34660.99</v>
          </cell>
        </row>
      </sheetData>
      <sheetData sheetId="51" refreshError="1">
        <row r="22">
          <cell r="AI22">
            <v>34660.99</v>
          </cell>
        </row>
      </sheetData>
      <sheetData sheetId="52" refreshError="1">
        <row r="22">
          <cell r="AI22">
            <v>18632.349999999999</v>
          </cell>
        </row>
      </sheetData>
      <sheetData sheetId="53" refreshError="1">
        <row r="22">
          <cell r="AI22">
            <v>32792.339999999997</v>
          </cell>
        </row>
      </sheetData>
      <sheetData sheetId="54" refreshError="1">
        <row r="22">
          <cell r="AI22">
            <v>53915.12</v>
          </cell>
        </row>
      </sheetData>
      <sheetData sheetId="55" refreshError="1">
        <row r="22">
          <cell r="AI22">
            <v>50300.18</v>
          </cell>
        </row>
      </sheetData>
      <sheetData sheetId="56" refreshError="1">
        <row r="22">
          <cell r="AI22">
            <v>62560.93</v>
          </cell>
        </row>
      </sheetData>
      <sheetData sheetId="57" refreshError="1">
        <row r="22">
          <cell r="AI22">
            <v>47050.58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>
        <row r="29">
          <cell r="R29">
            <v>199.88</v>
          </cell>
        </row>
        <row r="52">
          <cell r="R52">
            <v>176.22</v>
          </cell>
        </row>
        <row r="95">
          <cell r="R95">
            <v>639.36</v>
          </cell>
        </row>
        <row r="116">
          <cell r="R116">
            <v>745.76</v>
          </cell>
        </row>
        <row r="137">
          <cell r="R137">
            <v>877.55</v>
          </cell>
        </row>
      </sheetData>
      <sheetData sheetId="63" refreshError="1">
        <row r="29">
          <cell r="R29">
            <v>199.88</v>
          </cell>
        </row>
        <row r="67">
          <cell r="R67">
            <v>813.94</v>
          </cell>
        </row>
        <row r="76">
          <cell r="R76">
            <v>973.05</v>
          </cell>
        </row>
        <row r="85">
          <cell r="R85">
            <v>1210.55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12">
          <cell r="S12">
            <v>476.11</v>
          </cell>
        </row>
        <row r="26">
          <cell r="S26">
            <v>561.03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>
        <row r="15">
          <cell r="S15">
            <v>514.37</v>
          </cell>
        </row>
        <row r="23">
          <cell r="S23">
            <v>110.09</v>
          </cell>
        </row>
        <row r="46">
          <cell r="S46">
            <v>385.84</v>
          </cell>
        </row>
      </sheetData>
      <sheetData sheetId="75" refreshError="1"/>
      <sheetData sheetId="76" refreshError="1"/>
      <sheetData sheetId="77" refreshError="1"/>
      <sheetData sheetId="78" refreshError="1">
        <row r="86">
          <cell r="S86">
            <v>34317.379999999997</v>
          </cell>
        </row>
        <row r="98">
          <cell r="S98">
            <v>126271.85</v>
          </cell>
        </row>
      </sheetData>
      <sheetData sheetId="79" refreshError="1">
        <row r="43">
          <cell r="U43">
            <v>59186.009999999995</v>
          </cell>
        </row>
        <row r="49">
          <cell r="S49">
            <v>1700</v>
          </cell>
        </row>
      </sheetData>
      <sheetData sheetId="80" refreshError="1"/>
      <sheetData sheetId="81" refreshError="1"/>
      <sheetData sheetId="82" refreshError="1">
        <row r="15">
          <cell r="U15">
            <v>80</v>
          </cell>
        </row>
        <row r="65">
          <cell r="W65">
            <v>30</v>
          </cell>
        </row>
        <row r="71">
          <cell r="W71">
            <v>30</v>
          </cell>
        </row>
      </sheetData>
      <sheetData sheetId="83" refreshError="1">
        <row r="32">
          <cell r="T32">
            <v>86516.36</v>
          </cell>
        </row>
        <row r="226">
          <cell r="T226">
            <v>73335.81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>
        <row r="20">
          <cell r="T20">
            <v>1099.05</v>
          </cell>
        </row>
      </sheetData>
      <sheetData sheetId="90" refreshError="1">
        <row r="12">
          <cell r="S12">
            <v>613.11</v>
          </cell>
        </row>
        <row r="92">
          <cell r="S92">
            <v>3408.65</v>
          </cell>
        </row>
      </sheetData>
      <sheetData sheetId="91" refreshError="1"/>
      <sheetData sheetId="92" refreshError="1">
        <row r="13">
          <cell r="S13">
            <v>19390.990000000002</v>
          </cell>
        </row>
        <row r="127">
          <cell r="S127">
            <v>27441.08</v>
          </cell>
        </row>
        <row r="146">
          <cell r="S146">
            <v>23579.64</v>
          </cell>
        </row>
      </sheetData>
      <sheetData sheetId="93" refreshError="1"/>
      <sheetData sheetId="94" refreshError="1">
        <row r="16">
          <cell r="G16">
            <v>25400</v>
          </cell>
        </row>
      </sheetData>
      <sheetData sheetId="95" refreshError="1">
        <row r="34">
          <cell r="T34">
            <v>51771.41</v>
          </cell>
        </row>
      </sheetData>
      <sheetData sheetId="96" refreshError="1">
        <row r="13">
          <cell r="V13">
            <v>438.6</v>
          </cell>
        </row>
        <row r="75">
          <cell r="V75">
            <v>250</v>
          </cell>
        </row>
      </sheetData>
      <sheetData sheetId="97" refreshError="1"/>
      <sheetData sheetId="98" refreshError="1"/>
      <sheetData sheetId="99" refreshError="1"/>
      <sheetData sheetId="100" refreshError="1">
        <row r="23">
          <cell r="T23">
            <v>454.02</v>
          </cell>
        </row>
        <row r="64">
          <cell r="T64" t="e">
            <v>#DIV/0!</v>
          </cell>
        </row>
        <row r="71">
          <cell r="T71">
            <v>0</v>
          </cell>
        </row>
      </sheetData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>
        <row r="30">
          <cell r="K30">
            <v>3114031.05</v>
          </cell>
        </row>
      </sheetData>
      <sheetData sheetId="121" refreshError="1">
        <row r="86">
          <cell r="Q86" t="str">
            <v>ความยาว</v>
          </cell>
          <cell r="R86" t="str">
            <v>คอนกรีต</v>
          </cell>
          <cell r="S86" t="str">
            <v>เหล็ก</v>
          </cell>
          <cell r="T86" t="str">
            <v>ไม้แบบ</v>
          </cell>
        </row>
        <row r="87">
          <cell r="Q87">
            <v>6</v>
          </cell>
          <cell r="R87">
            <v>0.96</v>
          </cell>
          <cell r="S87">
            <v>0.156</v>
          </cell>
          <cell r="T87">
            <v>7.52</v>
          </cell>
        </row>
        <row r="88">
          <cell r="Q88">
            <v>7</v>
          </cell>
          <cell r="R88">
            <v>1.1200000000000001</v>
          </cell>
          <cell r="S88">
            <v>0.17699999999999999</v>
          </cell>
          <cell r="T88">
            <v>8.7200000000000006</v>
          </cell>
        </row>
        <row r="89">
          <cell r="Q89">
            <v>8</v>
          </cell>
          <cell r="R89">
            <v>1.28</v>
          </cell>
          <cell r="S89">
            <v>0.19900000000000001</v>
          </cell>
          <cell r="T89">
            <v>9.92</v>
          </cell>
        </row>
        <row r="90">
          <cell r="Q90">
            <v>9</v>
          </cell>
          <cell r="R90">
            <v>1.44</v>
          </cell>
          <cell r="S90">
            <v>0.22</v>
          </cell>
          <cell r="T90">
            <v>11.12</v>
          </cell>
        </row>
        <row r="91">
          <cell r="Q91">
            <v>10</v>
          </cell>
          <cell r="R91">
            <v>1.6</v>
          </cell>
          <cell r="S91">
            <v>0.24099999999999999</v>
          </cell>
          <cell r="T91">
            <v>12.32</v>
          </cell>
        </row>
        <row r="92">
          <cell r="Q92">
            <v>11</v>
          </cell>
          <cell r="R92">
            <v>1.76</v>
          </cell>
          <cell r="S92">
            <v>0.26200000000000001</v>
          </cell>
          <cell r="T92">
            <v>13.52</v>
          </cell>
        </row>
        <row r="93">
          <cell r="Q93">
            <v>12</v>
          </cell>
          <cell r="R93">
            <v>1.92</v>
          </cell>
          <cell r="S93">
            <v>0.28399999999999997</v>
          </cell>
          <cell r="T93">
            <v>14.72</v>
          </cell>
        </row>
        <row r="94">
          <cell r="Q94">
            <v>13</v>
          </cell>
          <cell r="R94">
            <v>2.08</v>
          </cell>
          <cell r="S94">
            <v>0.30499999999999999</v>
          </cell>
          <cell r="T94">
            <v>15.92</v>
          </cell>
        </row>
        <row r="95">
          <cell r="Q95">
            <v>14</v>
          </cell>
          <cell r="R95">
            <v>2.2400000000000002</v>
          </cell>
          <cell r="S95">
            <v>0.32600000000000001</v>
          </cell>
          <cell r="T95">
            <v>17.12</v>
          </cell>
        </row>
        <row r="96">
          <cell r="Q96">
            <v>15</v>
          </cell>
          <cell r="R96">
            <v>2.4</v>
          </cell>
          <cell r="S96">
            <v>0.34799999999999998</v>
          </cell>
          <cell r="T96">
            <v>18.32</v>
          </cell>
        </row>
        <row r="97">
          <cell r="Q97">
            <v>16</v>
          </cell>
          <cell r="R97">
            <v>2.56</v>
          </cell>
          <cell r="S97">
            <v>0.36899999999999999</v>
          </cell>
          <cell r="T97">
            <v>19.52</v>
          </cell>
        </row>
        <row r="98">
          <cell r="Q98">
            <v>17</v>
          </cell>
          <cell r="R98">
            <v>2.72</v>
          </cell>
          <cell r="S98">
            <v>0.39</v>
          </cell>
          <cell r="T98">
            <v>20.72</v>
          </cell>
        </row>
        <row r="99">
          <cell r="Q99">
            <v>18</v>
          </cell>
          <cell r="R99">
            <v>2.88</v>
          </cell>
          <cell r="S99">
            <v>0.41099999999999998</v>
          </cell>
          <cell r="T99">
            <v>21.92</v>
          </cell>
        </row>
        <row r="100">
          <cell r="Q100">
            <v>19</v>
          </cell>
          <cell r="R100">
            <v>3.04</v>
          </cell>
          <cell r="S100">
            <v>0.432</v>
          </cell>
          <cell r="T100">
            <v>23.12</v>
          </cell>
        </row>
        <row r="101">
          <cell r="Q101">
            <v>20</v>
          </cell>
          <cell r="R101">
            <v>3.2</v>
          </cell>
          <cell r="S101">
            <v>0.68300000000000005</v>
          </cell>
          <cell r="T101">
            <v>24.32</v>
          </cell>
        </row>
        <row r="102">
          <cell r="Q102">
            <v>21</v>
          </cell>
          <cell r="R102">
            <v>3.36</v>
          </cell>
          <cell r="S102">
            <v>0.71599999999999997</v>
          </cell>
          <cell r="T102">
            <v>25.52</v>
          </cell>
        </row>
        <row r="103">
          <cell r="Q103">
            <v>22</v>
          </cell>
          <cell r="R103">
            <v>3.52</v>
          </cell>
          <cell r="S103">
            <v>0.749</v>
          </cell>
          <cell r="T103">
            <v>26.72</v>
          </cell>
        </row>
        <row r="104">
          <cell r="Q104">
            <v>23</v>
          </cell>
          <cell r="R104">
            <v>3.68</v>
          </cell>
          <cell r="S104">
            <v>0.78100000000000003</v>
          </cell>
          <cell r="T104">
            <v>27.92</v>
          </cell>
        </row>
        <row r="105">
          <cell r="Q105">
            <v>24</v>
          </cell>
          <cell r="R105">
            <v>3.84</v>
          </cell>
          <cell r="S105">
            <v>0.81399999999999995</v>
          </cell>
          <cell r="T105">
            <v>29.12</v>
          </cell>
        </row>
        <row r="106">
          <cell r="Q106">
            <v>25</v>
          </cell>
          <cell r="R106">
            <v>4</v>
          </cell>
          <cell r="S106">
            <v>0.84699999999999998</v>
          </cell>
          <cell r="T106">
            <v>30.32</v>
          </cell>
        </row>
      </sheetData>
      <sheetData sheetId="122" refreshError="1"/>
      <sheetData sheetId="123" refreshError="1"/>
      <sheetData sheetId="124" refreshError="1">
        <row r="12">
          <cell r="T12">
            <v>594.96</v>
          </cell>
        </row>
        <row r="39">
          <cell r="T39">
            <v>1001.01</v>
          </cell>
        </row>
      </sheetData>
      <sheetData sheetId="125" refreshError="1">
        <row r="12">
          <cell r="T12">
            <v>594.96</v>
          </cell>
        </row>
        <row r="41">
          <cell r="R41">
            <v>23904.79</v>
          </cell>
        </row>
      </sheetData>
      <sheetData sheetId="126" refreshError="1"/>
      <sheetData sheetId="127" refreshError="1">
        <row r="32">
          <cell r="R32">
            <v>20961.5</v>
          </cell>
        </row>
      </sheetData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>
        <row r="12">
          <cell r="S12">
            <v>4145.49</v>
          </cell>
        </row>
        <row r="27">
          <cell r="T27">
            <v>10849.55</v>
          </cell>
        </row>
      </sheetData>
      <sheetData sheetId="135" refreshError="1">
        <row r="12">
          <cell r="S12">
            <v>4145.49</v>
          </cell>
        </row>
        <row r="184">
          <cell r="S184">
            <v>1632.94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>
        <row r="18">
          <cell r="S18">
            <v>371.84</v>
          </cell>
        </row>
      </sheetData>
      <sheetData sheetId="143" refreshError="1">
        <row r="18">
          <cell r="S18">
            <v>371.84</v>
          </cell>
        </row>
        <row r="69">
          <cell r="R69">
            <v>29211.09</v>
          </cell>
        </row>
      </sheetData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>
        <row r="43">
          <cell r="U43">
            <v>44816.14</v>
          </cell>
        </row>
      </sheetData>
      <sheetData sheetId="163" refreshError="1"/>
      <sheetData sheetId="164" refreshError="1"/>
      <sheetData sheetId="165" refreshError="1"/>
      <sheetData sheetId="166" refreshError="1">
        <row r="17">
          <cell r="R17">
            <v>2571.56</v>
          </cell>
        </row>
      </sheetData>
      <sheetData sheetId="167" refreshError="1"/>
      <sheetData sheetId="168" refreshError="1">
        <row r="31">
          <cell r="S31" t="e">
            <v>#REF!</v>
          </cell>
        </row>
      </sheetData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_Cost"/>
      <sheetName val="2_งานกำแพง"/>
      <sheetName val="2.1 ดินคลอง"/>
      <sheetName val="2.2 บันได"/>
      <sheetName val="2.3 สูบน้ำ"/>
      <sheetName val="คั้นบท"/>
      <sheetName val="3_unitcost"/>
      <sheetName val="3.1_อัตราราคางาน-1"/>
      <sheetName val="3.2_อัตราราคางาน - 2"/>
      <sheetName val="3.3_วัสดุหลัก"/>
      <sheetName val="3.4_วัสดุกระทรวงพาณิชย์"/>
      <sheetName val="4_ตารางขนส่ง"/>
      <sheetName val="4_ค่าดำเนินการ(งานดิน)"/>
      <sheetName val="4_ค่าดำเนินการ(งานทาง)"/>
      <sheetName val="4_ตารางคอนกรีต"/>
      <sheetName val="4_Compac"/>
      <sheetName val="4_FactorF"/>
      <sheetName val="4_ตาราง&quot;F&quot;"/>
      <sheetName val="Cost-2"/>
      <sheetName val="บาน_เครื่องยก"/>
      <sheetName val="อาคาร"/>
      <sheetName val="งานทาง"/>
      <sheetName val="สะพาน_ท่อเหลี่ยม"/>
      <sheetName val="Structure"/>
      <sheetName val="Cost_B_Final_21 มิ.ย. 55"/>
      <sheetName val="BOX G.+I G.+PLANK G.+เสาเข็ม 65"/>
      <sheetName val="1.B.O.Q"/>
      <sheetName val="1.1REMOVAL-2.2.5 SOFT MAT"/>
      <sheetName val="6.1ข้อมูลงานCon+ไม้แบบ"/>
      <sheetName val="2.3.1 EARTH EMB.-2.3.6 POROUS"/>
      <sheetName val="4.1.1PRIME -4.4.6 MODIFI"/>
      <sheetName val="5.1.5 B.U WITH RE"/>
      <sheetName val="5.1.7 สะพานลอย TYPE  B2"/>
      <sheetName val="5.1.4 APPRO+5.1.6 ABUT.PROJEC"/>
      <sheetName val="5.2.1.10NEW  BOX9+236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3RC. PIPE(6)"/>
      <sheetName val="5.4RELOCATE RC. PIPE"/>
      <sheetName val="5.5new  concrete  fences"/>
      <sheetName val="6.10.1GUIDE P. - 6.10.4 REFLEX."/>
      <sheetName val="6.12.1เสาไฟกิ่งเดี่ยว 9ม.  "/>
      <sheetName val="6.12.3เสาไฟกิ่งเดี่ยว 12ม. "/>
      <sheetName val="6.12.4-.7เสาไฟกิ่งคู่ 12ม."/>
      <sheetName val="6.14.1flashing(solar cell)"/>
      <sheetName val="6.15 MARKING-6.16 PERMANENT"/>
      <sheetName val="6.17.1BUS STOP TY. A-6.17.7TY.G"/>
      <sheetName val="6.17.RELO.BUS STOP TY. A-F"/>
      <sheetName val="6.18.2 SHRUB - 6.18.6TREE TRAN."/>
      <sheetName val="6.2.1 PERFORATE+6.2.2 ROCK FILL"/>
      <sheetName val="6.3.1.10 NEW  M.H."/>
      <sheetName val="6.3.1.3.2 MH. TYPE C 1.50"/>
      <sheetName val="6.3.1.3.1 MH. TYPE E "/>
      <sheetName val="6.3.1.9 MODIFI  M.H.1.20"/>
      <sheetName val="6.3.2 CATCH BASIN"/>
      <sheetName val="6.3.6.1WINGWALL+6.3.6.12"/>
      <sheetName val="6.3.7 INTERCEPTOR-6.3.9 GUTTER"/>
      <sheetName val="6.4.1CURB &amp; GUT. -6.4.5MOVABLE"/>
      <sheetName val="6.8...RELO. W-GUARD"/>
      <sheetName val="6.8.4.1 APP. TYPE A-6.8.4.5 SPE"/>
      <sheetName val="ค่าขนส่งวัสดุ"/>
      <sheetName val="ตารางBOX"/>
      <sheetName val="รายละเอียดสะพานลอย TYPE B2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ราคาวัสดุก่อสร้างทั่วไป"/>
      <sheetName val="ตารางเปรียบเทียบราคาไม้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หมายเหตุราคากลาง"/>
      <sheetName val="1.B.O.Q"/>
      <sheetName val="1.หมายเหตุกรรมการ"/>
      <sheetName val="3.รายละเอียด"/>
      <sheetName val="2.ค่า F"/>
      <sheetName val="2.ค่า F (เพิ่มใหม่)"/>
      <sheetName val="3.แผนผังการคิดเวลาทำการ"/>
      <sheetName val="4.ข้อมูลเบื้องต้น"/>
      <sheetName val="5.แผนที่แหล่งวัสดุ."/>
      <sheetName val="3.หลักเกณฑ์"/>
      <sheetName val="ค่าสำรวจความเรียบ(IRI)"/>
      <sheetName val="5.ระยะขนส่ง"/>
      <sheetName val="ระยะทางเฉลี่ย"/>
      <sheetName val="ตัวแปรค่าขนส่ง"/>
      <sheetName val="5.ข้อมูลวัสดุ-ค่าดำเนิน"/>
      <sheetName val="6.ข้อมูลงานCon+ไม้แบบ"/>
      <sheetName val="6.ข้อมูลงานไม้แบบ+งานทั่วไป"/>
      <sheetName val="2.1CLEAR-2.2.5 SOFT MAT"/>
      <sheetName val="2.3.1 EARTH EMB.-2.3.6 POROUS"/>
      <sheetName val="2.4.1SE.B. - 2.4.2 SE.A"/>
      <sheetName val="3.1.1 SUBBASE - 3.7 RECYCLING"/>
      <sheetName val="4.1.1 PRIME-4.2.2 DOUBLE"/>
      <sheetName val="4.4.1 LEVELLING-4.4.6 MODIFI"/>
      <sheetName val="5.1.1.1 NEW BRIDGE1"/>
      <sheetName val="สะพานเบี่ยง +MULTI BEAM"/>
      <sheetName val="BOX G.+I G.+PLANK G.+เสาเข็ม 65"/>
      <sheetName val="5.1.4 APPRO+5.1.6 ABUT.PROJEC"/>
      <sheetName val="5.1(5)BEARING UNIT S2-22"/>
      <sheetName val="5.1.7 สะพานลอย TYPE  B2"/>
      <sheetName val="รายละเอียดสะพานลอย TYPE B2 "/>
      <sheetName val="5.2.1.1  NEW  R.C. BOX  "/>
      <sheetName val="5.2.1.2  NEW  R.C. BOX  "/>
      <sheetName val="5.2.2.1EXTEN R.C. BOX"/>
      <sheetName val="5.2.2.2EXTEN R.C. BOX"/>
      <sheetName val="5.2.2.3EXTEN R.C. BOX"/>
      <sheetName val="5.2.2.4EXTEN R.C. BOX"/>
      <sheetName val="5.3RC. PIPE(6)"/>
      <sheetName val="5.4RELOCATION RC. PIPE"/>
      <sheetName val="6.1.1 SLOPE-6.1.20"/>
      <sheetName val="6.3.1.3.2 MH. TYPE C 1.20"/>
      <sheetName val="6.3.2 CATCH BASIN"/>
      <sheetName val="6.3.3.1.2 DROP TYPE I FOR 0.60"/>
      <sheetName val="6.3.3.1.3DROP TYPE I FOR 0.80"/>
      <sheetName val="6.3.3.1.4 DROP TYPE I FOR 1.00 "/>
      <sheetName val="6.3.3.1.5 DROP TYPE I  FOR 1.20"/>
      <sheetName val="6.3.4REC. PIPE+6.3.5.1+6.3.5.2 "/>
      <sheetName val="6.3.6.1WINGWALL+6.3.6.12"/>
      <sheetName val="6.3.7 INTERCEPTOR+6.3.9 GUTTER"/>
      <sheetName val="6.3.8.1 -.2 R.C.DITCH TYPE A,B"/>
      <sheetName val="6.3.12.1TYPE I+6.3.12.3ทุบรื้อ"/>
      <sheetName val="6.3.14.4.1 H 1.01-2.00"/>
      <sheetName val="6.4.1CURB &amp; GUT. -6.4.5MOVABLE"/>
      <sheetName val="6.5.1 SLAB BLOCK 0.4 X 0.4"/>
      <sheetName val="6.6.SODDING+6.7.1TOPSOIL"/>
      <sheetName val="6.8.1 W-GUARD"/>
      <sheetName val="6.8.4.1 APP. TYPE A-6.8.4.5 SPE"/>
      <sheetName val="6.10.1GUIDE P. - 6.10.4 REFLEX."/>
      <sheetName val="6.11.1แผ่นป้าย - 6.11.2.2เสา"/>
      <sheetName val="6.12.1เสาไฟกิ่งเดี่ยว 9ม.  "/>
      <sheetName val="6.14.1.1 FLASHING SIGNAL"/>
      <sheetName val="6.15 MARKING"/>
      <sheetName val="6.15.4.1UNI DIREC+6.15.7 CURB M"/>
      <sheetName val="6.17.1BUS STOP TY. A-6.17.7TY.G"/>
      <sheetName val="7. ป้ายชั่วคราว"/>
      <sheetName val="เริ่มITEM ที่เคยใช้แล้ว "/>
      <sheetName val="1.1RE. ASPHAL-1.5 RE. PIPE +1.7"/>
      <sheetName val="5.1.1.1 NEW BRIDGE."/>
      <sheetName val="5.1.2.1-2 ขยายสะพาน"/>
      <sheetName val="5.1(5)BEARING UNIT S2-23"/>
      <sheetName val="5.1.5 BEARING UNIT"/>
      <sheetName val="5.1.7 สะพานลอย TYPE  A1"/>
      <sheetName val="รายละเอียดสะพานลอย TYPE  A1"/>
      <sheetName val="5.2.2.5EXTEN R.C. BOX4+459"/>
      <sheetName val="5.2.2.6EXTEN R.C. BOX4+787"/>
      <sheetName val="5.2.3  R.C. BOX side drain  "/>
      <sheetName val="6.3.1.2 MH. TYPE B 1.20 "/>
      <sheetName val="6.2.1 PERFORATE+6.2.2 ROCK FILL"/>
      <sheetName val="6.3.8  R.C.DITCH "/>
      <sheetName val="6.5.3PLAIN CON. SLAB"/>
      <sheetName val="6.8...RELO. W-GUARD"/>
      <sheetName val="6.8.3.1-.2BARRIER TYPE 1"/>
      <sheetName val="6.8.3.3 BARRIER TYPE II"/>
      <sheetName val="6.11.4.2 STEEL POLE "/>
      <sheetName val="6.11.3.1 MOUNTING ON STEEL TRUS"/>
      <sheetName val="6.11.5.2 PILE FOUNDATION"/>
      <sheetName val="6.11.5.1 STEEL TRUSS"/>
      <sheetName val="6.11.8 RELO.OVERHANG"/>
      <sheetName val="6.12.2เสาไฟกิ่งคู่ 9ม.   "/>
      <sheetName val="6.12.10.1 RE. SINGLE BRAC."/>
      <sheetName val="6.13.1.1TRAFFIC SIGNAL "/>
      <sheetName val="6.13.1.2 TRAFFIC SIGNAL "/>
      <sheetName val="6.14.1flashing(solar cell)"/>
      <sheetName val="END ITEM ที่เคยใช้แล้ว  "/>
      <sheetName val="เริ่มITEM ที่ตรวจสอบแล้ว"/>
      <sheetName val="2.3.1.1 EARTH EMB. AT MEDIAN"/>
      <sheetName val="4.9.1ผิวคอนกรีต"/>
      <sheetName val="4.9.2 EXP.Joint-4.9.6 EDGE JOIN"/>
      <sheetName val="5.2.3.1 R.C. BOX SIDE DRAIN"/>
      <sheetName val="6.3.1.3.1 MH. TYPE C 1.00"/>
      <sheetName val="6.3.1.4 MH. TYPE D 1.00"/>
      <sheetName val="6.3.13.1 -13.2 +6.3.14.1 - 14.3"/>
      <sheetName val="6.5.2 PAVING BLOCK+6.6.1SODDING"/>
      <sheetName val="6.8.3.4 BARRIER AT BRIDGE APP."/>
      <sheetName val="6.11.4.1 STEEL POLE (2)"/>
      <sheetName val="6.12.10.2 RE. DOUBLE BRAC. "/>
      <sheetName val="6.12.5.3  HIGH MAST 30.00 M."/>
      <sheetName val="6.14.2.1 IMPROVE. OF EX.FLASING"/>
      <sheetName val="6.16BARRICADE"/>
      <sheetName val="6.17.RELO.BUS STOP TY. A-F"/>
      <sheetName val="6.18.1.1-6.18.1.17 TREE PLANING"/>
      <sheetName val="6.20STEP DRAIN-6.21BAFFLE WALL "/>
      <sheetName val="ITEM สุดท้าย"/>
      <sheetName val="6.18.2 SHRUB - 6.18.6TREE TRAN.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1.6.1STEEL  TRUSS TYPE II"/>
      <sheetName val="6.11.6.2 FOUNDATION  TYPE II"/>
      <sheetName val="6.12.4เสาไฟกิ่งคู่ 12ม."/>
      <sheetName val="6.12.3เสาไฟกิ่งเดี่ยว 12ม. "/>
      <sheetName val="END ITEM ที่ตรวจสอบแล้วแต่ยัง"/>
      <sheetName val="6.13.2.1-6.13.2.2 IMPROVE.TRAFF"/>
      <sheetName val="6.11.3.2 MOUNTING  AT BRIDGE"/>
      <sheetName val="5.5new  concrete  fences"/>
      <sheetName val="6.12.10.3RELO.HIGH MAST 20 M "/>
      <sheetName val="6.3.1.10 NEW  M.H."/>
      <sheetName val="6.3.1.9 MODIFI  M.H.1.20"/>
      <sheetName val="6.3.1.8 MODIFI  M.H.1.00"/>
      <sheetName val="6.3.1.7 MODIFI. OF MH."/>
      <sheetName val="6.3.14.5 CANTILIVER RE."/>
      <sheetName val="6.12.5 HIGH  MAST 20 M."/>
      <sheetName val="4.10.5 - 4.11 "/>
      <sheetName val="6.12.10.4 RE. 250 WATT HIGH "/>
      <sheetName val="6.3.14.4.2 H 2.01-3.00"/>
      <sheetName val="6.5.3 PLAIN CONCRETE SLAB"/>
      <sheetName val="6.11.5.2 SPEAD FOOTING"/>
      <sheetName val="ITEM ที่ยังไม่เคยทำ"/>
      <sheetName val="แผนที่แหล่งวัสดุ"/>
      <sheetName val="ราคาวัสดุก่อสร้าง"/>
      <sheetName val="Sheet2"/>
      <sheetName val="Sheet3"/>
      <sheetName val="Sheet4"/>
      <sheetName val="Sheet5"/>
      <sheetName val="FactorF"/>
      <sheetName val="InputEstimate"/>
      <sheetName val="3_unitcost"/>
      <sheetName val="Cost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6">
          <cell r="X16">
            <v>25829.61</v>
          </cell>
        </row>
        <row r="25">
          <cell r="X25">
            <v>21072.61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20">
          <cell r="R20">
            <v>105942.46</v>
          </cell>
        </row>
        <row r="261">
          <cell r="R261">
            <v>86114.97</v>
          </cell>
        </row>
      </sheetData>
      <sheetData sheetId="36" refreshError="1"/>
      <sheetData sheetId="37" refreshError="1">
        <row r="93">
          <cell r="O93">
            <v>2642.42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N REDUCED 1"/>
      <sheetName val="AC REDUCED 1"/>
      <sheetName val="Sheet1"/>
      <sheetName val="Sheet2"/>
      <sheetName val="Sheet3"/>
      <sheetName val="General"/>
      <sheetName val="covere"/>
      <sheetName val="splinkler"/>
      <sheetName val="SAN-CC"/>
      <sheetName val="(B)Direct"/>
      <sheetName val="BASE"/>
      <sheetName val="AC_REDUCED_1"/>
      <sheetName val="SAN_REDUCED_1"/>
      <sheetName val="รวมราคาทั้งสิ้น"/>
      <sheetName val="Concourse-C"/>
      <sheetName val=""/>
      <sheetName val="SUMMARY"/>
      <sheetName val="summary1-3"/>
      <sheetName val="summary1-2"/>
      <sheetName val="S0"/>
      <sheetName val="FR"/>
      <sheetName val="สรุป"/>
      <sheetName val="SAN_REDUCED_11"/>
      <sheetName val="Cost"/>
      <sheetName val="PL"/>
      <sheetName val="Door &amp; Window Data"/>
      <sheetName val="Structure"/>
      <sheetName val="Item 1-13"/>
      <sheetName val="Bill No. 2 - Carpark"/>
      <sheetName val="Manpower"/>
      <sheetName val="Quotation"/>
      <sheetName val="RC.footing"/>
      <sheetName val="เหล็ก RB, DB"/>
      <sheetName val="โครงสร้าง"/>
      <sheetName val="Unit rate Architecture"/>
      <sheetName val="STMspry"/>
      <sheetName val="PsychroData"/>
      <sheetName val="ELEC "/>
      <sheetName val="Shc"/>
      <sheetName val="สรุปราคาค่าก่อสร้าง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 SST72~Shelter"/>
      <sheetName val="Total"/>
      <sheetName val="Book 1 Summary"/>
      <sheetName val="Mat"/>
      <sheetName val="Cost Planing (R) (2)"/>
      <sheetName val="Footing Work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Currency Rate"/>
      <sheetName val="S3 Architectural"/>
      <sheetName val="เหล็ก_RB,_DB"/>
      <sheetName val="ค่างานต้นทุน"/>
      <sheetName val="3_unitcost"/>
      <sheetName val="Cost-2"/>
      <sheetName val="บาน_เครื่องยก"/>
      <sheetName val="อาคาร"/>
      <sheetName val="งานทาง"/>
      <sheetName val="สะพาน_ท่อเหลี่ยม"/>
      <sheetName val="สรุปค่าขนส่ง"/>
      <sheetName val="ข้อมูลโครงการ"/>
      <sheetName val="대비표"/>
      <sheetName val="DETAIL"/>
      <sheetName val="Form1"/>
      <sheetName val="Form2"/>
      <sheetName val="MCode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สรุป"/>
      <sheetName val="sales3level"/>
      <sheetName val="รวมราคาทั้งสิ้น"/>
      <sheetName val="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of Content"/>
      <sheetName val="DATA"/>
      <sheetName val="Adjust Cost"/>
      <sheetName val="Detail of Cost Estimate"/>
      <sheetName val="TOC-A"/>
      <sheetName val="TOC"/>
      <sheetName val="TOC-Quan"/>
      <sheetName val="Clear"/>
      <sheetName val="common excavation"/>
      <sheetName val="Rock Exc"/>
      <sheetName val="stockpile"/>
      <sheetName val="loading"/>
      <sheetName val="Haul&amp;spread"/>
      <sheetName val="RockEX"/>
      <sheetName val="Slope"/>
      <sheetName val="TunnelEx"/>
      <sheetName val="Underground Exc"/>
      <sheetName val="Tunnel Sup"/>
      <sheetName val="Steel Rib Support"/>
      <sheetName val="Rock bolts"/>
      <sheetName val="Wire mesh"/>
      <sheetName val="Shotcrete (2)"/>
      <sheetName val="1A Impervious"/>
      <sheetName val="1B Random"/>
      <sheetName val="Rock Blasting"/>
      <sheetName val="spreading"/>
      <sheetName val="com4p"/>
      <sheetName val="2A Fine Filter"/>
      <sheetName val="com8p250"/>
      <sheetName val="2B Coarse Filter"/>
      <sheetName val="3A Trans"/>
      <sheetName val="com8p500"/>
      <sheetName val="3B&amp;3DRock"/>
      <sheetName val="com8p1000"/>
      <sheetName val="3CRock"/>
      <sheetName val="com8p1500"/>
      <sheetName val="3E Riprap"/>
      <sheetName val="Concrete"/>
      <sheetName val="fine aggregate (2)"/>
      <sheetName val="coarse"/>
      <sheetName val="REINFORCEMENT AND METAL WORKS"/>
      <sheetName val="Formwork"/>
      <sheetName val="ConcWork"/>
      <sheetName val="Dam Plinth"/>
      <sheetName val="Face Slab"/>
      <sheetName val="Wave Wall"/>
      <sheetName val="Per Top"/>
      <sheetName val="Per DTH"/>
      <sheetName val="Grout"/>
      <sheetName val="Comp Water"/>
      <sheetName val="Cofferdam"/>
      <sheetName val="Instrumentation"/>
      <sheetName val="Care of Water"/>
      <sheetName val="Bridge"/>
      <sheetName val="Underdrain"/>
      <sheetName val="Arch"/>
      <sheetName val="Cable Trench"/>
      <sheetName val="Cable Terminal"/>
      <sheetName val="Control Bldg"/>
      <sheetName val="Air-Vent"/>
      <sheetName val="Illumination"/>
      <sheetName val="Plumbing"/>
      <sheetName val="Ground"/>
      <sheetName val="Misc1"/>
      <sheetName val="Hauling by 10 w"/>
      <sheetName val="Summary-O&amp;O"/>
      <sheetName val="BasicWage"/>
      <sheetName val="Materialcost"/>
      <sheetName val="AirCon"/>
      <sheetName val="EE"/>
      <sheetName val="Cost Estimate"/>
      <sheetName val="Eq mo-demo"/>
      <sheetName val="Road"/>
      <sheetName val="Power"/>
      <sheetName val="Plant"/>
      <sheetName val="Ass.Equip."/>
      <sheetName val="Cal Sheet"/>
      <sheetName val="Comp.Factor"/>
      <sheetName val="Housing"/>
      <sheetName val="Equipments Cost"/>
      <sheetName val="Bulldozer"/>
      <sheetName val="Backhoe"/>
      <sheetName val="Dragline"/>
      <sheetName val="loadsh"/>
      <sheetName val="TrackLoader"/>
      <sheetName val="WheelLoader"/>
      <sheetName val="DumpTruck"/>
      <sheetName val="HydraulicDrill"/>
      <sheetName val="Tamrockdrill"/>
      <sheetName val="OL0.3"/>
      <sheetName val="Winch"/>
      <sheetName val="Generator"/>
      <sheetName val="ConcTruck"/>
      <sheetName val="Water"/>
      <sheetName val="PickTruck"/>
      <sheetName val="VibRoller"/>
      <sheetName val="RRollCp20"/>
      <sheetName val="Grader"/>
      <sheetName val="AirComp"/>
      <sheetName val="TCraneTG100"/>
      <sheetName val="ConcPump"/>
      <sheetName val="OO"/>
      <sheetName val="Sand"/>
      <sheetName val="Rock excavation"/>
      <sheetName val="Benching Blast"/>
      <sheetName val="Summary"/>
      <sheetName val="Spillway"/>
      <sheetName val="Met#2"/>
      <sheetName val="Summary (2)"/>
      <sheetName val="hauling"/>
      <sheetName val="Rockhaualing"/>
      <sheetName val="Hauling (2)"/>
      <sheetName val="Hauling (3)"/>
      <sheetName val="compaction"/>
      <sheetName val="rock excavation (2)"/>
      <sheetName val="Dam&amp;Spillway"/>
      <sheetName val="laterite"/>
      <sheetName val="Core  Drill"/>
      <sheetName val="rotary"/>
      <sheetName val="Abb Water"/>
      <sheetName val="Building"/>
      <sheetName val="Table_of_Content"/>
      <sheetName val="Adjust_Cost"/>
      <sheetName val="Detail_of_Cost_Estimate"/>
      <sheetName val="common_excavation"/>
      <sheetName val="Rock_Exc"/>
      <sheetName val="Underground_Exc"/>
      <sheetName val="Tunnel_Sup"/>
      <sheetName val="Steel_Rib_Support"/>
      <sheetName val="Rock_bolts"/>
      <sheetName val="Wire_mesh"/>
      <sheetName val="Shotcrete_(2)"/>
      <sheetName val="1A_Impervious"/>
      <sheetName val="1B_Random"/>
      <sheetName val="Rock_Blasting"/>
      <sheetName val="2A_Fine_Filter"/>
      <sheetName val="2B_Coarse_Filter"/>
      <sheetName val="3A_Trans"/>
      <sheetName val="3E_Riprap"/>
      <sheetName val="fine_aggregate_(2)"/>
      <sheetName val="REINFORCEMENT_AND_METAL_WORKS"/>
      <sheetName val="Dam_Plinth"/>
      <sheetName val="Face_Slab"/>
      <sheetName val="Wave_Wall"/>
      <sheetName val="Per_Top"/>
      <sheetName val="Per_DTH"/>
      <sheetName val="Comp_Water"/>
      <sheetName val="Care_of_Water"/>
      <sheetName val="Cable_Trench"/>
      <sheetName val="Cable_Terminal"/>
      <sheetName val="Control_Bldg"/>
      <sheetName val="Hauling_by_10_w"/>
      <sheetName val="Cost_Estimate"/>
      <sheetName val="Eq_mo-demo"/>
      <sheetName val="Ass_Equip_"/>
      <sheetName val="Cal_Sheet"/>
      <sheetName val="Comp_Factor"/>
      <sheetName val="Equipments_Cost"/>
      <sheetName val="OL0_3"/>
      <sheetName val="Rock_excavation"/>
      <sheetName val="Benching_Blast"/>
      <sheetName val="Summary_(2)"/>
      <sheetName val="Hauling_(2)"/>
      <sheetName val="Hauling_(3)"/>
      <sheetName val="rock_excavation_(2)"/>
      <sheetName val="Core__Drill"/>
      <sheetName val="Abb_Water"/>
      <sheetName val="slope &amp; headwall"/>
      <sheetName val="6.23 Geotex"/>
      <sheetName val="B.O.Q"/>
      <sheetName val="CURVE"/>
      <sheetName val="PL"/>
      <sheetName val="BBarList"/>
      <sheetName val="SAN REDUCED 1"/>
      <sheetName val="FR"/>
      <sheetName val="ค่างานต้นทุน"/>
      <sheetName val="3_unitcost"/>
      <sheetName val="Cost-2"/>
      <sheetName val="หา FACTOR F"/>
      <sheetName val="a1.2"/>
      <sheetName val="unitcost"/>
      <sheetName val="แหล่งวัสดุ"/>
      <sheetName val="ภูมิทัศน์"/>
      <sheetName val="ราคากลาง 2"/>
      <sheetName val="งานซ๋อมพื้นคอนกรีต 1"/>
      <sheetName val="ประมาณการประตูหน้าต่าง "/>
      <sheetName val="Form1"/>
      <sheetName val="กรอกราคาวัสดุที่แหล่ง"/>
      <sheetName val="ได้ราคาคอนกรีต-เหล็กเสริม"/>
      <sheetName val="Form2"/>
      <sheetName val="Form3"/>
      <sheetName val="ได้งานตีเส้น"/>
      <sheetName val="สรุป"/>
      <sheetName val="Table_of_Content1"/>
      <sheetName val="Adjust_Cost1"/>
      <sheetName val="Detail_of_Cost_Estimate1"/>
      <sheetName val="common_excavation1"/>
      <sheetName val="Rock_Exc1"/>
      <sheetName val="Underground_Exc1"/>
      <sheetName val="Tunnel_Sup1"/>
      <sheetName val="Steel_Rib_Support1"/>
      <sheetName val="Rock_bolts1"/>
      <sheetName val="Wire_mesh1"/>
      <sheetName val="Shotcrete_(2)1"/>
      <sheetName val="1A_Impervious1"/>
      <sheetName val="1B_Random1"/>
      <sheetName val="Rock_Blasting1"/>
      <sheetName val="2A_Fine_Filter1"/>
      <sheetName val="2B_Coarse_Filter1"/>
      <sheetName val="3A_Trans1"/>
      <sheetName val="3E_Riprap1"/>
      <sheetName val="fine_aggregate_(2)1"/>
      <sheetName val="REINFORCEMENT_AND_METAL_WORKS1"/>
      <sheetName val="Dam_Plinth1"/>
      <sheetName val="Face_Slab1"/>
      <sheetName val="Wave_Wall1"/>
      <sheetName val="Per_Top1"/>
      <sheetName val="Per_DTH1"/>
      <sheetName val="Comp_Water1"/>
      <sheetName val="Care_of_Water1"/>
      <sheetName val="Cable_Trench1"/>
      <sheetName val="Cable_Terminal1"/>
      <sheetName val="Control_Bldg1"/>
      <sheetName val="Hauling_by_10_w1"/>
      <sheetName val="Cost_Estimate1"/>
      <sheetName val="Eq_mo-demo1"/>
      <sheetName val="Ass_Equip_1"/>
      <sheetName val="Cal_Sheet1"/>
      <sheetName val="Comp_Factor1"/>
      <sheetName val="Equipments_Cost1"/>
      <sheetName val="OL0_31"/>
      <sheetName val="Rock_excavation1"/>
      <sheetName val="Benching_Blast1"/>
      <sheetName val="Summary_(2)1"/>
      <sheetName val="Hauling_(2)1"/>
      <sheetName val="Hauling_(3)1"/>
      <sheetName val="rock_excavation_(2)1"/>
      <sheetName val="Core__Drill1"/>
      <sheetName val="Abb_Water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93">
          <cell r="S93">
            <v>582.38304924242425</v>
          </cell>
        </row>
        <row r="147">
          <cell r="S147">
            <v>411.53121935763886</v>
          </cell>
        </row>
        <row r="199">
          <cell r="M199">
            <v>1034.51784</v>
          </cell>
        </row>
        <row r="251">
          <cell r="M251">
            <v>808.62450666666666</v>
          </cell>
        </row>
        <row r="294">
          <cell r="O294">
            <v>194.38713750000002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งาน"/>
      <sheetName val="ปร.5_รังสิต"/>
      <sheetName val="ปร.4_รังสิต"/>
      <sheetName val="ปร.4_ค่าใช้จ่ายพิเศษ"/>
      <sheetName val="1.1.1"/>
      <sheetName val="1.2.1"/>
      <sheetName val="1.2.2"/>
      <sheetName val="1.3.1"/>
      <sheetName val="1.3.2"/>
      <sheetName val="1.3.3"/>
      <sheetName val="2.1.1"/>
      <sheetName val="ตารางสรุปราคา"/>
      <sheetName val="ราคาวัสดุกทม"/>
      <sheetName val="งานปรับแต่งไหล่ทาง"/>
      <sheetName val="งานลานคอนกรีตและทางเท้าปูบล็อก"/>
      <sheetName val="อาคารผันน้ำเข้าสวน"/>
      <sheetName val="คานรัดเข็มพืดและ L-wall"/>
      <sheetName val="งานคานรัดหัว"/>
      <sheetName val="ราคาต่อหน่วยงานจัดจราจร"/>
      <sheetName val="คันป้องกันแบบถอดประกอบ"/>
      <sheetName val="คอนกรีตปิดหน้าหลังกำแพง"/>
      <sheetName val="ราคาต่อหน่วยงานพื้นทาง..."/>
      <sheetName val="ราคา Corrugate"/>
      <sheetName val="หา FACTOR F"/>
      <sheetName val="Sheet1"/>
      <sheetName val="PL"/>
      <sheetName val="ภูมิทัศน์"/>
      <sheetName val="Formwo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>
        <row r="20">
          <cell r="J20" t="e">
            <v>#REF!</v>
          </cell>
        </row>
      </sheetData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งาน"/>
      <sheetName val="ตารางสรุป"/>
      <sheetName val="ตารางเพิ่มลด"/>
      <sheetName val="สารบัญแบบ"/>
      <sheetName val="รายละเอียดงานเพิ่มลด"/>
      <sheetName val="รายละเอียดงานเพิ่ม"/>
      <sheetName val="รายละเอียดงานลด"/>
      <sheetName val="รายละเอียดงานคงเดิม"/>
      <sheetName val="ตารางสรุปเลขที่BOQ"/>
      <sheetName val="ตารางสรุปราคาก่อสร้าง"/>
      <sheetName val="ปร.5_รังสิต(เปรียบเทียบ)"/>
      <sheetName val="ปร.4_รังสิตเปรียบเทียบ"/>
      <sheetName val="ปร.4_ค่าใช้จ่ายพิเศษ (เปรียบเท)"/>
      <sheetName val="ปร.5_รังสิต "/>
      <sheetName val="ปร.4_รังสิต"/>
      <sheetName val="ปร.4_ค่าใช้จ่ายพิเศษ"/>
      <sheetName val="1.1.1"/>
      <sheetName val="1.2.1"/>
      <sheetName val="1.2.2"/>
      <sheetName val="1.3.1"/>
      <sheetName val="1.3.2"/>
      <sheetName val="1.3.3"/>
      <sheetName val="2.1.1"/>
      <sheetName val="ตารางสรุปราคา"/>
      <sheetName val="ราคาวัสดุกทม"/>
      <sheetName val="งานปรับแต่งไหล่ทาง"/>
      <sheetName val="งานลานคอนกรีตและทางเท้าปูบล็อก"/>
      <sheetName val="อาคารผันน้ำเข้าสวน (2)"/>
      <sheetName val="อาคารผันน้ำเข้าสวน"/>
      <sheetName val="คานรัดเข็มพืดและ L-wall"/>
      <sheetName val="งานคานรัดหัว"/>
      <sheetName val="งานรางระบายน้ำรูปตัวยู บ่อพัก"/>
      <sheetName val="ราคาต่อหน่วยงานจัดจราจร"/>
      <sheetName val="คันป้องกันแบบถอดประกอบ"/>
      <sheetName val="คอนกรีตปิดหน้าหลังกำแพง"/>
      <sheetName val="ราคาต่อหน่วยงานพื้นทาง..."/>
      <sheetName val="ราคา Corrugate"/>
      <sheetName val="ส่วนบรรจบสะพาน"/>
      <sheetName val="ส่วนบรรจบรางรถไฟ"/>
      <sheetName val="ราคารางระบายน้ำรูปตัววี"/>
      <sheetName val="หา FACTOR F"/>
      <sheetName val="PL"/>
      <sheetName val="บาน_เครื่องยก"/>
      <sheetName val="อาคาร"/>
      <sheetName val="งานทาง"/>
      <sheetName val="สะพาน_ท่อเหลี่ยม"/>
      <sheetName val="ส่วนใส่ปริมาณงาน"/>
      <sheetName val="ส่วนคำนวณ1"/>
      <sheetName val="Formwork"/>
      <sheetName val="SAN REDUCED 1"/>
      <sheetName val="ค่างานต้นทุ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-Main road Contract No.1"/>
      <sheetName val="EE-Main road Contract No.2"/>
      <sheetName val="EE-Main road Contract No.3"/>
      <sheetName val="EE-Main road Contract No.4"/>
      <sheetName val="Main road Backup"/>
      <sheetName val="EE-Local road Contract No.1"/>
      <sheetName val="EE-Local road Contract No.2"/>
      <sheetName val="EE-Local road Contract No.3"/>
      <sheetName val="EE-Local road Contract No.4"/>
      <sheetName val="Local road Backup"/>
      <sheetName val="6.ข้อมูลวัสดุ-ค่าดำเนิน"/>
      <sheetName val="B.O.Q"/>
      <sheetName val="7.ข้อมูลงานCon+ไม้แบบ"/>
      <sheetName val="1.1RE. ASPHAL-1.5 RE. PIPE +1.7"/>
      <sheetName val="2.3.1 EARTH EMB.-2.3.6 POROUS"/>
      <sheetName val="2.4.2 SELECTED"/>
      <sheetName val="4.4.1 LEVELLING-4.4.6 MODIFI"/>
      <sheetName val="6.1.1 SLOPE-6.1.20"/>
      <sheetName val="6.11.5.1-3 STEEL TRUSS"/>
      <sheetName val="6.12.(9)LT. ON ELECTRIC POLE"/>
      <sheetName val="6.14(3)FLASHING"/>
      <sheetName val="6.4.1CURB &amp; GUTTER -6.4.4MOUNTA"/>
      <sheetName val="6.4.5.3 BARRIER TYPE II"/>
      <sheetName val="6.4.7  CURB"/>
      <sheetName val="6.5.2 PAVING BLOCK+6.6.1SODDING"/>
      <sheetName val="3.1.1 SUBBASE - 3.7 RECYCLING"/>
      <sheetName val="RUN เลขหน้า ITEM"/>
      <sheetName val="BOX G.+I G.+PLANK G.+เสาเข็ม65"/>
      <sheetName val="5.1.1 NEW BRIDGE"/>
      <sheetName val="갑지"/>
      <sheetName val="4.ข้อมูลเบื้องต้น"/>
      <sheetName val="ตารางค่า F"/>
      <sheetName val="สะพานเบี่ยง +MULTI BEAM"/>
      <sheetName val="หา FACTOR F"/>
      <sheetName val="PROCU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12500</v>
          </cell>
          <cell r="J5">
            <v>3750</v>
          </cell>
        </row>
        <row r="6">
          <cell r="I6">
            <v>450000</v>
          </cell>
          <cell r="J6">
            <v>135000</v>
          </cell>
        </row>
        <row r="7">
          <cell r="I7">
            <v>33000</v>
          </cell>
          <cell r="J7">
            <v>9900</v>
          </cell>
        </row>
        <row r="10">
          <cell r="I10">
            <v>75</v>
          </cell>
          <cell r="J10">
            <v>22.5</v>
          </cell>
        </row>
        <row r="13">
          <cell r="I13">
            <v>50</v>
          </cell>
          <cell r="J13">
            <v>22</v>
          </cell>
        </row>
        <row r="34">
          <cell r="I34">
            <v>14400</v>
          </cell>
          <cell r="J34">
            <v>4320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0000000"/>
      <sheetName val=" Summary(Rev.)"/>
      <sheetName val="Summary"/>
      <sheetName val="PM-MAN"/>
      <sheetName val="PM-MAN2"/>
      <sheetName val="PM_출장비"/>
      <sheetName val="PM복사비"/>
      <sheetName val="PM통신비"/>
      <sheetName val="검사용역비"/>
      <sheetName val="ENG'G"/>
      <sheetName val="ENG'G 경비"/>
      <sheetName val="ENG출장비"/>
      <sheetName val="ENG복사비"/>
      <sheetName val="PROCURE"/>
      <sheetName val="PROC운반비"/>
      <sheetName val="CONST"/>
      <sheetName val="Const(By YGN)"/>
      <sheetName val="가설시설"/>
      <sheetName val="현장MH"/>
      <sheetName val="현장MH(REV)"/>
      <sheetName val="현장경비"/>
      <sheetName val="시운전MH"/>
      <sheetName val="시운전 경비"/>
      <sheetName val="VENDOR"/>
      <sheetName val="OTHERS"/>
      <sheetName val="급료TABLE"/>
      <sheetName val="Proposed Payment Schedule"/>
      <sheetName val="Payment Schedule-Actual"/>
      <sheetName val="Cash Flow"/>
      <sheetName val="Cost Summary"/>
      <sheetName val="Progress Total"/>
      <sheetName val="Eng"/>
      <sheetName val="Procu-Cash in"/>
      <sheetName val="Procu-Cash Out"/>
      <sheetName val="Constr"/>
      <sheetName val="Chemical"/>
      <sheetName val="Comm &amp; PT"/>
      <sheetName val="Training"/>
      <sheetName val="Procure Pay-Sch"/>
      <sheetName val="단면가정"/>
      <sheetName val="설계조건"/>
      <sheetName val="Sheet5"/>
      <sheetName val="기지국"/>
      <sheetName val="UB2"/>
      <sheetName val="산근"/>
      <sheetName val="공사내역"/>
      <sheetName val="찍기"/>
      <sheetName val="DRUM"/>
      <sheetName val="PIPE-HOT"/>
      <sheetName val="bldg list"/>
      <sheetName val="WT-LIST"/>
      <sheetName val="SUPT_Column"/>
      <sheetName val="SUPT_Rafter"/>
      <sheetName val="SUPT_STR2"/>
      <sheetName val="SUPT_Girder"/>
      <sheetName val="Int Wind Girder"/>
      <sheetName val="AnchorB"/>
      <sheetName val="AnchorC"/>
      <sheetName val="Shell (App A)"/>
      <sheetName val="Cover"/>
      <sheetName val="Annular"/>
      <sheetName val="Wind"/>
      <sheetName val="Rafter_Only"/>
      <sheetName val="App F"/>
      <sheetName val="Seismic"/>
      <sheetName val="Shell (VP Dgn)"/>
      <sheetName val="토목품셈"/>
      <sheetName val="일위대가"/>
      <sheetName val="Sheet4"/>
      <sheetName val="sum"/>
      <sheetName val="M 11"/>
      <sheetName val="Backup"/>
      <sheetName val="KP1590_E"/>
      <sheetName val="기초견적가"/>
      <sheetName val="연돌일위집계"/>
      <sheetName val="갑지"/>
      <sheetName val="대비표"/>
      <sheetName val="#REF"/>
      <sheetName val="당초"/>
      <sheetName val="표지"/>
      <sheetName val="B1"/>
      <sheetName val="Miser-P"/>
      <sheetName val="출자한도"/>
      <sheetName val="심의위원명단"/>
      <sheetName val="관접합및부설"/>
      <sheetName val="단가"/>
      <sheetName val="집계표"/>
      <sheetName val="내역서"/>
      <sheetName val="현장"/>
      <sheetName val="전체"/>
      <sheetName val="Spool Status"/>
      <sheetName val="DC SUM PRO_1"/>
      <sheetName val="DC SUM PRO_2"/>
      <sheetName val="DC SUM PRO_3"/>
      <sheetName val="DC SUM SUO"/>
      <sheetName val="Shut down"/>
      <sheetName val="Building"/>
      <sheetName val="12CGOU"/>
      <sheetName val="_Summary(Rev_)"/>
      <sheetName val="ENG'G_경비"/>
      <sheetName val="Const(By_YGN)"/>
      <sheetName val="시운전_경비"/>
      <sheetName val="Proposed_Payment_Schedule"/>
      <sheetName val="Payment_Schedule-Actual"/>
      <sheetName val="Cash_Flow"/>
      <sheetName val="Cost_Summary"/>
      <sheetName val="Progress_Total"/>
      <sheetName val="Procu-Cash_in"/>
      <sheetName val="Procu-Cash_Out"/>
      <sheetName val="Comm_&amp;_PT"/>
      <sheetName val="Procure_Pay-Sch"/>
      <sheetName val="Int_Wind_Girder"/>
      <sheetName val="Shell_(App_A)"/>
      <sheetName val="App_F"/>
      <sheetName val="Shell_(VP_Dgn)"/>
      <sheetName val="cost Form"/>
      <sheetName val="M_11"/>
      <sheetName val="bldg_list"/>
      <sheetName val="수입"/>
      <sheetName val="ITC 현황"/>
      <sheetName val="포장공자재집계표"/>
      <sheetName val="D-3109"/>
      <sheetName val="95삼성급(본사)"/>
      <sheetName val="EQUIP"/>
      <sheetName val="BID"/>
      <sheetName val="Z"/>
      <sheetName val="Cash2"/>
      <sheetName val="조명시설"/>
      <sheetName val="일년TOTAL"/>
      <sheetName val="MOTOR"/>
      <sheetName val="기계경비(시간당)"/>
      <sheetName val="램머"/>
      <sheetName val="PIPING"/>
      <sheetName val="장비"/>
      <sheetName val="노무"/>
      <sheetName val="자재"/>
      <sheetName val="산근1"/>
      <sheetName val="BQMPALOC"/>
      <sheetName val="Process Piping"/>
      <sheetName val="INPUT DATA OF SCHEDULE"/>
      <sheetName val="code"/>
      <sheetName val="_Summary(Rev_)1"/>
      <sheetName val="ENG'G_경비1"/>
      <sheetName val="Const(By_YGN)1"/>
      <sheetName val="시운전_경비1"/>
      <sheetName val="Proposed_Payment_Schedule1"/>
      <sheetName val="Payment_Schedule-Actual1"/>
      <sheetName val="Cash_Flow1"/>
      <sheetName val="Cost_Summary1"/>
      <sheetName val="Progress_Total1"/>
      <sheetName val="Procu-Cash_in1"/>
      <sheetName val="Procu-Cash_Out1"/>
      <sheetName val="Comm_&amp;_PT1"/>
      <sheetName val="Procure_Pay-Sch1"/>
      <sheetName val="TABLE2-1_ISBL-(SlTE_PREP)"/>
      <sheetName val="TABLE2_1_ISBL_(Soil_Invest)"/>
      <sheetName val="TABLE2-2_OSBL(GENERAL-CIVIL)"/>
      <sheetName val="음료실행"/>
      <sheetName val="D-623D"/>
      <sheetName val="금액내역서"/>
      <sheetName val="F801"/>
      <sheetName val="Formwork"/>
      <sheetName val="PL"/>
      <sheetName val="หา FACTOR F"/>
      <sheetName val="Garph Work-Cost"/>
      <sheetName val="6PILE  (돌출)"/>
      <sheetName val="가격분석@1100(990104)"/>
      <sheetName val="Escalation"/>
      <sheetName val="Sheet1"/>
      <sheetName val="Sheet2"/>
      <sheetName val="Sheet3"/>
      <sheetName val="Mech"/>
      <sheetName val="Elec"/>
      <sheetName val="I&amp;C"/>
      <sheetName val="Civil"/>
      <sheetName val="Arch"/>
      <sheetName val="HVAC"/>
      <sheetName val="FF"/>
      <sheetName val="ENV "/>
      <sheetName val="PEM"/>
      <sheetName val="Assign Status"/>
      <sheetName val="기계설계팀(Mech)"/>
      <sheetName val="기계설계팀(ENV)"/>
      <sheetName val="기계설계팀(PEM)"/>
      <sheetName val="배관설계팀(Piping)"/>
      <sheetName val="배관설계팀(HVAC)"/>
      <sheetName val="배관설계팀(FF)"/>
      <sheetName val="E&amp;I설계팀(Elec)"/>
      <sheetName val="E&amp;I설계팀(I&amp;C)"/>
      <sheetName val="CSA설계팀(Civil)"/>
      <sheetName val="CSA설계팀(Arch)"/>
      <sheetName val="GA 입력현황"/>
      <sheetName val="cover (MR)"/>
      <sheetName val="MR"/>
      <sheetName val="cover(TS)"/>
      <sheetName val="CFB BLR"/>
      <sheetName val="Execution MH"/>
      <sheetName val="Mob. Plan(Eng'g)"/>
      <sheetName val="비교표"/>
      <sheetName val="M_DB"/>
      <sheetName val="CAT_5"/>
      <sheetName val="+A - S&amp;U (Annually)"/>
      <sheetName val="Pag. 1"/>
      <sheetName val=""/>
      <sheetName val="HX"/>
      <sheetName val="_Summary(Rev_)2"/>
      <sheetName val="옥외전기공사"/>
      <sheetName val="COVER-P"/>
      <sheetName val="equiplist"/>
      <sheetName val="집계표(OPTION)"/>
      <sheetName val="1) COMMON FACILITIES"/>
      <sheetName val="MAN-STD"/>
      <sheetName val="경비"/>
      <sheetName val="wind-s"/>
      <sheetName val="SPEC"/>
      <sheetName val="하도내역 (철콘)"/>
      <sheetName val="Proposal금액(DATA)"/>
      <sheetName val="1,2,3,4,5단위수량"/>
      <sheetName val="실행내역"/>
      <sheetName val="cal"/>
      <sheetName val="Heavy Equipments"/>
      <sheetName val="Vehicles-Cost"/>
      <sheetName val="기계내역서"/>
      <sheetName val="Drop Down List"/>
      <sheetName val="F4-F7"/>
      <sheetName val="Int_Wind_Girder1"/>
      <sheetName val="Shell_(App_A)1"/>
      <sheetName val="App_F1"/>
      <sheetName val="Shell_(VP_Dgn)1"/>
      <sheetName val="Spool_Status"/>
      <sheetName val="DC_SUM_PRO_1"/>
      <sheetName val="DC_SUM_PRO_2"/>
      <sheetName val="DC_SUM_PRO_3"/>
      <sheetName val="DC_SUM_SUO"/>
      <sheetName val="cost_Form"/>
      <sheetName val="Shut_down"/>
      <sheetName val="ENG'G_경비2"/>
      <sheetName val="Const(By_YGN)2"/>
      <sheetName val="시운전_경비2"/>
      <sheetName val="Proposed_Payment_Schedule2"/>
      <sheetName val="Payment_Schedule-Actual2"/>
      <sheetName val="Cash_Flow2"/>
      <sheetName val="Cost_Summary2"/>
      <sheetName val="Progress_Total2"/>
      <sheetName val="Procu-Cash_in2"/>
      <sheetName val="Procu-Cash_Out2"/>
      <sheetName val="Comm_&amp;_PT2"/>
      <sheetName val="Procure_Pay-Sch2"/>
      <sheetName val="Int_Wind_Girder2"/>
      <sheetName val="Shell_(App_A)2"/>
      <sheetName val="App_F2"/>
      <sheetName val="Shell_(VP_Dgn)2"/>
      <sheetName val="bldg_list1"/>
      <sheetName val="M_111"/>
      <sheetName val="Spool_Status1"/>
      <sheetName val="DC_SUM_PRO_11"/>
      <sheetName val="DC_SUM_PRO_21"/>
      <sheetName val="DC_SUM_PRO_31"/>
      <sheetName val="DC_SUM_SUO1"/>
      <sheetName val="cost_Form1"/>
      <sheetName val="Shut_down1"/>
      <sheetName val="jobhist"/>
      <sheetName val="March 26 rev 1B"/>
      <sheetName val="Site congestion"/>
      <sheetName val="1_Support"/>
      <sheetName val="FAB별"/>
      <sheetName val="PAY"/>
      <sheetName val="일반전기"/>
      <sheetName val="PBS"/>
      <sheetName val="손익차9월2"/>
      <sheetName val="특수선일위대가"/>
      <sheetName val="BSD (2)"/>
      <sheetName val="#6_Comparision Table-2_ISBL"/>
      <sheetName val="비고"/>
      <sheetName val="EQUIP LIST"/>
      <sheetName val="내역"/>
      <sheetName val="h-013211-2"/>
      <sheetName val="PMS Check List"/>
      <sheetName val="Rect. 10"/>
      <sheetName val="11.자재단가"/>
      <sheetName val="General"/>
      <sheetName val="Menus"/>
      <sheetName val="뜃맟뭁돽띿맟?-BLDG"/>
      <sheetName val="costing_CV"/>
      <sheetName val="PI"/>
      <sheetName val="Y-WORK"/>
      <sheetName val="Packing&amp;Forward"/>
      <sheetName val="Overall Status"/>
      <sheetName val="해외 연수비용 계산-삭제"/>
      <sheetName val="카메라"/>
      <sheetName val="해외 기술훈련비 (합계)"/>
      <sheetName val="Dropdown List"/>
      <sheetName val="참고"/>
      <sheetName val="x"/>
      <sheetName val="nHDD"/>
      <sheetName val="3_unitcost"/>
      <sheetName val="Cost-2"/>
      <sheetName val="Local road Backup"/>
      <sheetName val="10 ข้อมูลวัสดุ-ค่าดำเนิ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"/>
      <sheetName val="ปร.4-ส่วนที่ 1"/>
      <sheetName val="LIGHTING FIXTURE"/>
      <sheetName val="cable"/>
      <sheetName val="cable (2)"/>
      <sheetName val="EE PRICE"/>
      <sheetName val="BS01_1.4"/>
      <sheetName val="BS01_1.4(2)"/>
      <sheetName val="BS02_1.4"/>
      <sheetName val="BS02_1.4(2)"/>
      <sheetName val="BS03_1.4"/>
      <sheetName val="BS03_1.4(2)"/>
      <sheetName val="BS04_1.4"/>
      <sheetName val="BS04_1.4(2)"/>
      <sheetName val="BS05_1.4"/>
      <sheetName val="BS05_1.4(2)"/>
      <sheetName val="BS06_1.4"/>
      <sheetName val="BS06_1.4(2)"/>
      <sheetName val="BS07_1.4"/>
      <sheetName val="BS07_1.4(2)"/>
      <sheetName val="BS08_1.4"/>
      <sheetName val="BS08_1.4(2)"/>
      <sheetName val="ตัดแบ่งกม.ส่งพี่หนุ่ม"/>
      <sheetName val="Local road Backup"/>
      <sheetName val="unitcost"/>
      <sheetName val="แหล่งวัสด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J4">
            <v>44</v>
          </cell>
          <cell r="Q4">
            <v>17</v>
          </cell>
        </row>
        <row r="5">
          <cell r="Q5">
            <v>19</v>
          </cell>
        </row>
        <row r="6">
          <cell r="P6">
            <v>81</v>
          </cell>
          <cell r="Q6">
            <v>22</v>
          </cell>
        </row>
        <row r="7">
          <cell r="P7">
            <v>116</v>
          </cell>
          <cell r="Q7">
            <v>24</v>
          </cell>
        </row>
        <row r="8">
          <cell r="P8">
            <v>161</v>
          </cell>
          <cell r="Q8">
            <v>26</v>
          </cell>
        </row>
        <row r="9">
          <cell r="P9">
            <v>241</v>
          </cell>
          <cell r="Q9">
            <v>29</v>
          </cell>
        </row>
        <row r="10">
          <cell r="P10">
            <v>308</v>
          </cell>
          <cell r="Q10">
            <v>31</v>
          </cell>
        </row>
        <row r="11">
          <cell r="P11">
            <v>386</v>
          </cell>
          <cell r="Q11">
            <v>36</v>
          </cell>
        </row>
        <row r="30">
          <cell r="C30">
            <v>9</v>
          </cell>
          <cell r="D30">
            <v>51</v>
          </cell>
        </row>
        <row r="33">
          <cell r="D33">
            <v>140</v>
          </cell>
        </row>
        <row r="34">
          <cell r="D34">
            <v>198</v>
          </cell>
        </row>
      </sheetData>
      <sheetData sheetId="6" refreshError="1">
        <row r="10">
          <cell r="C10" t="str">
            <v>ระบบไฟฟ้าแรงสูง(Hight Voltage Power Distribution System)</v>
          </cell>
        </row>
        <row r="11">
          <cell r="C11" t="str">
            <v>หม้อแปลงไฟฟ้ากำลังชนิดน้ำมัน (Oil Type Transformer)</v>
          </cell>
        </row>
        <row r="12">
          <cell r="C12" t="str">
            <v>เครื่องกำเนิดไฟฟ้าสำรอง (Diesel Generator Set)</v>
          </cell>
        </row>
        <row r="13">
          <cell r="C13" t="str">
            <v>แผงเมนสวิตช์ไฟฟ้าแรงต่ำและแผงสวิตช์ไฟฟ้าแรงต่ำ (Low Voltage Switchgear and Equipment)</v>
          </cell>
        </row>
        <row r="14">
          <cell r="C14" t="str">
            <v>สวิตช์สับเปลี่ยนอัตโนมัติ (Automatic Transfer Switch)</v>
          </cell>
        </row>
        <row r="15">
          <cell r="C15" t="str">
            <v>สายไฟฟ้าระบบไฟฟ้าแรงต่ำ (Low Voltage and Control Cable)</v>
          </cell>
        </row>
        <row r="16">
          <cell r="C16" t="str">
            <v>ท่อร้อยสาย, รางเคเบิล และรางเดินสาย (Conduit, Cable Tray and Wireway)</v>
          </cell>
        </row>
        <row r="17">
          <cell r="C17" t="str">
            <v>แผงสวิตช์ย่อย (Panel Board and Load Center)</v>
          </cell>
        </row>
        <row r="18">
          <cell r="C18" t="str">
            <v>สวิตช์ปลดวงจร (Load Break Switch)</v>
          </cell>
        </row>
        <row r="19">
          <cell r="C19" t="str">
            <v>ดวงโคม (Luminaires and Associated Equipment)</v>
          </cell>
        </row>
        <row r="20">
          <cell r="C20" t="str">
            <v>สวิตช์และเต้ารับ (Switches and Receptacle Outlets)</v>
          </cell>
        </row>
        <row r="21">
          <cell r="C21" t="str">
            <v>ระบบการต่อลงดินและระบบป้องกันฟ้าผ่า (Grounding and Lightning Protection System)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ล้อ"/>
      <sheetName val="10ล้อ"/>
      <sheetName val="10ล้อลากพ่วง"/>
      <sheetName val="MCodeRef"/>
      <sheetName val="Form1"/>
      <sheetName val="BoxMat"/>
      <sheetName val="Form2"/>
      <sheetName val="Form3"/>
      <sheetName val="ปะหน้าต้นทุน"/>
      <sheetName val="ต้นทุน"/>
      <sheetName val="แยกส่วนทำงาน"/>
      <sheetName val="สรุปเทียบราคางาน"/>
      <sheetName val="เทียบราคางาน"/>
      <sheetName val="งวดงาน"/>
      <sheetName val="BLACK UP งวดงาน"/>
      <sheetName val="เทียบราคาต้นไม้"/>
      <sheetName val="BLACK UP"/>
      <sheetName val="Sheet1"/>
      <sheetName val="สืบราคาวัสดุ"/>
      <sheetName val="ต้นทุนไฟฟ้าชินเทียบ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แนบไฟฟ้า"/>
      <sheetName val="Guard Rail"/>
      <sheetName val="Back Up OH"/>
      <sheetName val="ได้ราคาคอนกรีต-เหล็กเสริม "/>
      <sheetName val="ได้ราคาไม้แบบ "/>
      <sheetName val="ราคาป้ายจราจร"/>
      <sheetName val="F ฝนชุก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อาคาร"/>
      <sheetName val="กำแพงกันเสียง"/>
      <sheetName val="ต้นไม้"/>
    </sheetNames>
    <sheetDataSet>
      <sheetData sheetId="0"/>
      <sheetData sheetId="1"/>
      <sheetData sheetId="2"/>
      <sheetData sheetId="3">
        <row r="1">
          <cell r="A1" t="str">
            <v>ผู้ใช้กำหนดเอง</v>
          </cell>
        </row>
        <row r="2">
          <cell r="A2" t="str">
            <v>รหัสงาน 2100</v>
          </cell>
          <cell r="B2" t="str">
            <v xml:space="preserve">  </v>
          </cell>
          <cell r="C2" t="str">
            <v>งานฉาบผิวแอสฟัลต์ (Asphalt Seal Coating)</v>
          </cell>
          <cell r="D2" t="str">
            <v>งานเสริมผิวแอสฟัลต์ (Asphalt Overlay)</v>
          </cell>
          <cell r="E2" t="str">
            <v>งานเสริมผิวลูกรัง (Regravelling)</v>
          </cell>
          <cell r="F2" t="str">
            <v>งานเปลี่ยนวัสดรอยต่อผิวคอนกรีต (Replacement of Joint Sealing)</v>
          </cell>
          <cell r="G2" t="str">
            <v xml:space="preserve"> งานปรับระดับผิวทาง (Surface Leveling)</v>
          </cell>
          <cell r="H2" t="str">
            <v>งานซ่อมทางผิวแอสฟัลต์ (Major Repair of Asphalt Pavement)</v>
          </cell>
          <cell r="I2" t="str">
            <v>งานปรับปรุงผิวทางแอสฟัลต์คอนกรีตเดิม นำกลับมาใช้ใหม่ (Asphalt Hot Mix Recycling)</v>
          </cell>
          <cell r="J2" t="str">
            <v>งานซ่อมผิวคอนกรีต (Major Repair of Concrete Pavement)</v>
          </cell>
          <cell r="K2" t="str">
            <v>งานซ่อมลาดข้างทาง (Major Repair of Side Slope and Back Slope)</v>
          </cell>
          <cell r="L2" t="str">
            <v>งานบูรณะทางผิวแอสฟัลต์ด้วยวิธี Pavement In-Place Recycling</v>
          </cell>
          <cell r="M2" t="str">
            <v>งานบูรณะทางผิวคอนกรีต (Rehabilitation of Concrete Pavement)</v>
          </cell>
          <cell r="N2" t="str">
            <v>งานปรับปรุงผิวจราจร (Improvement of Surface)</v>
          </cell>
          <cell r="O2" t="str">
            <v>งานขยายทางจราจร (Pavement Widening)</v>
          </cell>
          <cell r="P2" t="str">
            <v>งานปรับปรุงและซ่อมไหล่ทาง ทางเท้า ทางเชื่อม และเกาะแบ่งถนน</v>
          </cell>
          <cell r="Q2" t="str">
            <v>งานปรับปรุงด้านเรขาคณิตของทาง (Improvement of Highway Geometry)</v>
          </cell>
          <cell r="R2" t="str">
            <v>งานปรับปรุงสะพานและท่อระบายน้ำ (Improvement of Drainage Structures)</v>
          </cell>
          <cell r="S2" t="str">
            <v>งานก่อสร้างที่จอดรถประจำทางและที่พักผู้โดยสาร (Provision of Bus Stop and Shelter)</v>
          </cell>
          <cell r="T2" t="str">
            <v>งานปลูกต้นไม้และปรับปรุงภูมิทัศน์ (Planting and Highway Landscaping)</v>
          </cell>
          <cell r="U2" t="str">
            <v>งานก่อสร้างทางระบายน้ำถาวร (Construction of Permanent Ditch)</v>
          </cell>
          <cell r="V2" t="str">
            <v>งานแก้ไขและป้องกันน้ำกัดเซาะ (Remedy and Prevention of Erosion)</v>
          </cell>
          <cell r="W2" t="str">
            <v>งานแก้ไขและป้องกันน้ำท่วมทาง (Remedy and Prevention of Flooding)</v>
          </cell>
          <cell r="X2" t="str">
            <v>งานเครื่องหมายจราจรบนผิวทาง (Pavement Marking)</v>
          </cell>
          <cell r="Y2" t="str">
            <v>งานป้ายจราจร (Road Sign)</v>
          </cell>
          <cell r="Z2" t="str">
            <v>งานเครื่องหมายนำทาง (Road Delineator)</v>
          </cell>
          <cell r="AA2" t="str">
            <v>งานไฟฟ้าแสงสว่าง (Road Lighting)</v>
          </cell>
          <cell r="AB2" t="str">
            <v>งานไฟสัญญาณจราจร (Traffic Signal)</v>
          </cell>
          <cell r="AC2" t="str">
            <v>งานราวกันอันตราย (Safety Guard Devices)</v>
          </cell>
          <cell r="AD2" t="str">
            <v>งานปรับปรุงทางหลวง (Improvement of Roadway)</v>
          </cell>
          <cell r="AE2" t="str">
            <v>งานซ่อมทางที่ถูกอุทกภัย (Highway Repair Caused by Flooding)</v>
          </cell>
          <cell r="AF2" t="str">
            <v>งานแก้สไลด์ทาง (Highway Repair Caused by Land Slide)</v>
          </cell>
          <cell r="AG2" t="str">
            <v>งานซ่อมแซมทรัพย์สินจากอุบัติภัย (Highway Property Repair Caused by Disaster)</v>
          </cell>
        </row>
        <row r="3">
          <cell r="A3" t="str">
            <v>รหัสงาน 2200</v>
          </cell>
        </row>
        <row r="4">
          <cell r="A4" t="str">
            <v>รหัสงาน 2300</v>
          </cell>
        </row>
        <row r="5">
          <cell r="A5" t="str">
            <v>รหัสงาน 2400</v>
          </cell>
        </row>
        <row r="6">
          <cell r="A6" t="str">
            <v>รหัสงาน 3100</v>
          </cell>
        </row>
        <row r="7">
          <cell r="A7" t="str">
            <v>รหัสงาน 3200</v>
          </cell>
        </row>
        <row r="8">
          <cell r="A8" t="str">
            <v>รหัสงาน 3300</v>
          </cell>
        </row>
        <row r="9">
          <cell r="A9" t="str">
            <v>รหัสงาน 3400</v>
          </cell>
        </row>
        <row r="10">
          <cell r="A10" t="str">
            <v>รหัสงาน 3500</v>
          </cell>
        </row>
        <row r="11">
          <cell r="A11" t="str">
            <v>รหัสงาน 4100</v>
          </cell>
        </row>
        <row r="12">
          <cell r="A12" t="str">
            <v>รหัสงาน 4200</v>
          </cell>
        </row>
        <row r="13">
          <cell r="A13" t="str">
            <v>รหัสงาน 5100</v>
          </cell>
        </row>
        <row r="14">
          <cell r="A14" t="str">
            <v>รหัสงาน 5200</v>
          </cell>
        </row>
        <row r="15">
          <cell r="A15" t="str">
            <v>รหัสงาน 5300</v>
          </cell>
        </row>
        <row r="16">
          <cell r="A16" t="str">
            <v>รหัสงาน 5400</v>
          </cell>
        </row>
        <row r="17">
          <cell r="A17" t="str">
            <v>รหัสงาน 5500</v>
          </cell>
        </row>
        <row r="18">
          <cell r="A18" t="str">
            <v>รหัสงาน 5600</v>
          </cell>
        </row>
        <row r="19">
          <cell r="A19" t="str">
            <v>รหัสงาน 5700</v>
          </cell>
        </row>
        <row r="20">
          <cell r="A20" t="str">
            <v>รหัสงาน 6100</v>
          </cell>
        </row>
        <row r="21">
          <cell r="A21" t="str">
            <v>รหัสงาน 6200</v>
          </cell>
        </row>
        <row r="22">
          <cell r="A22" t="str">
            <v>รหัสงาน 6300</v>
          </cell>
        </row>
        <row r="23">
          <cell r="A23" t="str">
            <v>รหัสงาน 7100</v>
          </cell>
        </row>
        <row r="24">
          <cell r="A24" t="str">
            <v>รหัสงาน 7200</v>
          </cell>
        </row>
        <row r="25">
          <cell r="A25" t="str">
            <v>รหัสงาน 7300</v>
          </cell>
        </row>
        <row r="26">
          <cell r="A26" t="str">
            <v>รหัสงาน 7410</v>
          </cell>
        </row>
        <row r="27">
          <cell r="A27" t="str">
            <v>รหัสงาน 7420</v>
          </cell>
        </row>
        <row r="28">
          <cell r="A28" t="str">
            <v>รหัสงาน 7500</v>
          </cell>
        </row>
        <row r="29">
          <cell r="A29" t="str">
            <v>รหัสงาน 7800</v>
          </cell>
        </row>
        <row r="30">
          <cell r="A30" t="str">
            <v>รหัสงาน 8100</v>
          </cell>
        </row>
        <row r="31">
          <cell r="A31" t="str">
            <v>รหัสงาน 8200</v>
          </cell>
        </row>
        <row r="32">
          <cell r="A32" t="str">
            <v>รหัสงาน 8400</v>
          </cell>
        </row>
      </sheetData>
      <sheetData sheetId="4">
        <row r="5">
          <cell r="A5">
            <v>2</v>
          </cell>
          <cell r="L5">
            <v>2</v>
          </cell>
        </row>
        <row r="18">
          <cell r="P18">
            <v>1</v>
          </cell>
        </row>
        <row r="40">
          <cell r="G40">
            <v>1</v>
          </cell>
        </row>
        <row r="47">
          <cell r="A47" t="b">
            <v>0</v>
          </cell>
        </row>
        <row r="105">
          <cell r="P105">
            <v>1</v>
          </cell>
        </row>
        <row r="108">
          <cell r="O108">
            <v>1</v>
          </cell>
        </row>
        <row r="227">
          <cell r="EU227">
            <v>2</v>
          </cell>
        </row>
        <row r="298">
          <cell r="FN298" t="str">
            <v>Overhead (DWG No.RS - 107 Truss Span = 15.00 m. Pile Foundation)</v>
          </cell>
          <cell r="FO298">
            <v>15</v>
          </cell>
        </row>
        <row r="299">
          <cell r="FN299" t="str">
            <v>Overhead (DWG No.RS - 107 Truss Span = 16.00 m. Pile Foundation)</v>
          </cell>
          <cell r="FO299">
            <v>16</v>
          </cell>
        </row>
        <row r="300">
          <cell r="FN300" t="str">
            <v>Overhead (DWG No.RS - 107 Truss Span = 17.00 m. Pile Foundation)</v>
          </cell>
          <cell r="FO300">
            <v>17</v>
          </cell>
        </row>
        <row r="301">
          <cell r="FN301" t="str">
            <v>Overhead (DWG No.RS - 107 Truss Span = 18.00 m. Pile Foundation)</v>
          </cell>
          <cell r="FO301">
            <v>18</v>
          </cell>
        </row>
        <row r="302">
          <cell r="FN302" t="str">
            <v>Overhead (DWG No.RS - 107 Truss Span = 19.00 m. Pile Foundation)</v>
          </cell>
          <cell r="FO302">
            <v>19</v>
          </cell>
        </row>
        <row r="303">
          <cell r="FN303" t="str">
            <v>Overhead (DWG No.RS - 107 Truss Span = 20.00 m. Pile Foundation)</v>
          </cell>
          <cell r="FO303">
            <v>20</v>
          </cell>
        </row>
        <row r="304">
          <cell r="FN304" t="str">
            <v>Overhead (DWG No.RS - 107 Truss Span = 15.00 m. Spread Footing)</v>
          </cell>
          <cell r="FO304">
            <v>15</v>
          </cell>
        </row>
        <row r="305">
          <cell r="FN305" t="str">
            <v>Overhead (DWG No.RS - 107 Truss Span = 16.00 m. Spread Footing)</v>
          </cell>
          <cell r="FO305">
            <v>16</v>
          </cell>
        </row>
        <row r="306">
          <cell r="FN306" t="str">
            <v>Overhead (DWG No.RS - 107 Truss Span = 17.00 m. Spread Footing)</v>
          </cell>
          <cell r="FO306">
            <v>17</v>
          </cell>
        </row>
        <row r="307">
          <cell r="FN307" t="str">
            <v>Overhead (DWG No.RS - 107 Truss Span = 18.00 m. Spread Footing)</v>
          </cell>
          <cell r="FO307">
            <v>18</v>
          </cell>
        </row>
        <row r="308">
          <cell r="FN308" t="str">
            <v>Overhead (DWG No.RS - 107 Truss Span = 19.00 m. Spread Footing)</v>
          </cell>
          <cell r="FO308">
            <v>19</v>
          </cell>
        </row>
        <row r="309">
          <cell r="FN309" t="str">
            <v>Overhead (DWG No.RS - 107 Truss Span = 20.00 m. Spread Footing)</v>
          </cell>
          <cell r="FO309">
            <v>20</v>
          </cell>
        </row>
        <row r="310">
          <cell r="FN310" t="str">
            <v>Overhead (DWG No.RS - 108 Truss Span = 17.00 m. Foundation Type "A")</v>
          </cell>
          <cell r="FO310">
            <v>17</v>
          </cell>
        </row>
        <row r="311">
          <cell r="FN311" t="str">
            <v>Overhead (DWG No.RS - 108 Truss Span = 19.00 m. Foundation Type "A")</v>
          </cell>
          <cell r="FO311">
            <v>19</v>
          </cell>
        </row>
        <row r="312">
          <cell r="FN312" t="str">
            <v>Overhead (DWG No.RS - 108 Truss Span = 21.00 m. Foundation Type "A")</v>
          </cell>
          <cell r="FO312">
            <v>21</v>
          </cell>
        </row>
        <row r="313">
          <cell r="FN313" t="str">
            <v>Overhead (DWG No.RS - 108 Truss Span = 23.00 m. Foundation Type "A")</v>
          </cell>
          <cell r="FO313">
            <v>23</v>
          </cell>
        </row>
        <row r="314">
          <cell r="FN314" t="str">
            <v>Overhead (DWG No.RS - 108 Truss Span = 25.00 m. Foundation Type "A")</v>
          </cell>
          <cell r="FO314">
            <v>25</v>
          </cell>
        </row>
        <row r="315">
          <cell r="FN315" t="str">
            <v>Overhead (DWG No.RS - 108 Truss Span = 28.00 m. Foundation Type "A")</v>
          </cell>
          <cell r="FO315">
            <v>28</v>
          </cell>
        </row>
        <row r="316">
          <cell r="FN316" t="str">
            <v>Overhead (DWG No.RS - 108 Truss Span = 17.00 m. Foundation Type "B")</v>
          </cell>
          <cell r="FO316">
            <v>17</v>
          </cell>
        </row>
        <row r="317">
          <cell r="FN317" t="str">
            <v>Overhead (DWG No.RS - 108 Truss Span = 19.00 m. Foundation Type "B")</v>
          </cell>
          <cell r="FO317">
            <v>19</v>
          </cell>
        </row>
        <row r="318">
          <cell r="FN318" t="str">
            <v>Overhead (DWG No.RS - 108 Truss Span = 21.00 m. Foundation Type "B")</v>
          </cell>
          <cell r="FO318">
            <v>21</v>
          </cell>
        </row>
        <row r="319">
          <cell r="FN319" t="str">
            <v>Overhead (DWG No.RS - 108 Truss Span = 23.00 m. Foundation Type "B")</v>
          </cell>
          <cell r="FO319">
            <v>23</v>
          </cell>
        </row>
        <row r="320">
          <cell r="FN320" t="str">
            <v>Overhead (DWG No.RS - 108 Truss Span = 25.00 m. Foundation Type "B")</v>
          </cell>
          <cell r="FO320">
            <v>25</v>
          </cell>
        </row>
        <row r="321">
          <cell r="FN321" t="str">
            <v>Overhead (DWG No.RS - 108 Truss Span = 28.00 m. Foundation Type "B")</v>
          </cell>
          <cell r="FO321">
            <v>28</v>
          </cell>
        </row>
        <row r="322">
          <cell r="FN322" t="str">
            <v>Overhead (DWG No.RS - 108 Truss Span = 17.00 m. Foundation Type "C")</v>
          </cell>
          <cell r="FO322">
            <v>17</v>
          </cell>
        </row>
        <row r="323">
          <cell r="FN323" t="str">
            <v>Overhead (DWG No.RS - 108 Truss Span = 19.00 m. Foundation Type "C")</v>
          </cell>
          <cell r="FO323">
            <v>19</v>
          </cell>
        </row>
        <row r="324">
          <cell r="FN324" t="str">
            <v>Overhead (DWG No.RS - 108 Truss Span = 21.00 m. Foundation Type "C")</v>
          </cell>
          <cell r="FO324">
            <v>21</v>
          </cell>
        </row>
        <row r="325">
          <cell r="FN325" t="str">
            <v>Overhead (DWG No.RS - 108 Truss Span = 23.00 m. Foundation Type "C")</v>
          </cell>
          <cell r="FO325">
            <v>23</v>
          </cell>
        </row>
        <row r="326">
          <cell r="FN326" t="str">
            <v>Overhead (DWG No.RS - 108 Truss Span = 25.00 m. Foundation Type "C")</v>
          </cell>
          <cell r="FO326">
            <v>25</v>
          </cell>
        </row>
        <row r="327">
          <cell r="FN327" t="str">
            <v>Overhead (DWG No.RS - 108 Truss Span = 28.00 m. Foundation Type "C")</v>
          </cell>
          <cell r="FO327">
            <v>28</v>
          </cell>
        </row>
        <row r="328">
          <cell r="FN328" t="str">
            <v>Overhang ((DWG No.RS - 109 Span = 4.25 m. max. Foundation Type "A" แผ่นป้ายไม่มากกว่า 52,800 ตร.ซม.)</v>
          </cell>
          <cell r="FO328">
            <v>4.25</v>
          </cell>
        </row>
        <row r="329">
          <cell r="FN329" t="str">
            <v>Overhang ((DWG No.RS - 109 Span = 4.25 m. max. Foundation Type "B" แผ่นป้ายไม่มากกว่า 52,800 ตร.ซม.)</v>
          </cell>
          <cell r="FO329">
            <v>4.25</v>
          </cell>
        </row>
        <row r="330">
          <cell r="FN330" t="str">
            <v>Overhang ((DWG No.RS - 110, 111 Span = 4.25 m. max. Foundation Type "C" แผ่นป้ายไม่มากกว่า 108,000 ตร.ซม.)</v>
          </cell>
          <cell r="FO330">
            <v>4.25</v>
          </cell>
        </row>
        <row r="331">
          <cell r="FN331" t="str">
            <v>Overhang ((DWG No.RS - 110, 111 Span = 4.25 m. max. Foundation Type "D" แผ่นป้ายไม่มากกว่า 108,000 ตร.ซม.)</v>
          </cell>
          <cell r="FO331">
            <v>4.25</v>
          </cell>
        </row>
        <row r="332">
          <cell r="FN332" t="str">
            <v>Overhang ((DWG No.RS - 112, 113 Span = 4.25 m. max. Foundation Type "A" แผ่นป้ายไม่มากกว่า 2x52,800 ตร.ซม.)</v>
          </cell>
          <cell r="FO332">
            <v>8.5</v>
          </cell>
        </row>
        <row r="333">
          <cell r="FN333" t="str">
            <v>Overhang ((DWG No.RS - 112, 113 Span = 4.25 m. max. Foundation Type "B" แผ่นป้ายไม่มากกว่า 2x52,800 ตร.ซม.)</v>
          </cell>
          <cell r="FO333">
            <v>8.5</v>
          </cell>
        </row>
        <row r="635">
          <cell r="AD635">
            <v>1</v>
          </cell>
          <cell r="AE635">
            <v>8.69</v>
          </cell>
          <cell r="AH635">
            <v>8.31</v>
          </cell>
          <cell r="AI635">
            <v>8.35</v>
          </cell>
          <cell r="AJ635">
            <v>8.39</v>
          </cell>
          <cell r="AK635">
            <v>8.42</v>
          </cell>
          <cell r="AL635">
            <v>8.4600000000000009</v>
          </cell>
          <cell r="AM635">
            <v>8.5</v>
          </cell>
          <cell r="AN635">
            <v>8.5399999999999991</v>
          </cell>
          <cell r="AO635">
            <v>8.58</v>
          </cell>
          <cell r="AP635">
            <v>8.61</v>
          </cell>
          <cell r="AQ635">
            <v>8.65</v>
          </cell>
          <cell r="AR635">
            <v>8.69</v>
          </cell>
          <cell r="AS635">
            <v>8.73</v>
          </cell>
          <cell r="AT635">
            <v>8.76</v>
          </cell>
          <cell r="AU635">
            <v>8.8000000000000007</v>
          </cell>
          <cell r="AV635">
            <v>8.84</v>
          </cell>
          <cell r="AW635">
            <v>8.8800000000000008</v>
          </cell>
          <cell r="AX635">
            <v>8.92</v>
          </cell>
          <cell r="AY635">
            <v>8.9499999999999993</v>
          </cell>
          <cell r="AZ635">
            <v>8.99</v>
          </cell>
          <cell r="BA635">
            <v>9.0299999999999994</v>
          </cell>
          <cell r="BB635">
            <v>9.07</v>
          </cell>
          <cell r="BC635">
            <v>9.1</v>
          </cell>
          <cell r="BD635">
            <v>9.14</v>
          </cell>
          <cell r="BE635">
            <v>9.18</v>
          </cell>
          <cell r="BF635">
            <v>9.2200000000000006</v>
          </cell>
          <cell r="CK635">
            <v>8.6894000000000009</v>
          </cell>
          <cell r="CL635">
            <v>1</v>
          </cell>
          <cell r="CM635">
            <v>12.16</v>
          </cell>
          <cell r="CP635">
            <v>11.64</v>
          </cell>
          <cell r="CQ635">
            <v>11.69</v>
          </cell>
          <cell r="CR635">
            <v>11.74</v>
          </cell>
          <cell r="CS635">
            <v>11.79</v>
          </cell>
          <cell r="CT635">
            <v>11.85</v>
          </cell>
          <cell r="CU635">
            <v>11.9</v>
          </cell>
          <cell r="CV635">
            <v>11.95</v>
          </cell>
          <cell r="CW635">
            <v>12.01</v>
          </cell>
          <cell r="CX635">
            <v>12.06</v>
          </cell>
          <cell r="CY635">
            <v>12.11</v>
          </cell>
          <cell r="CZ635">
            <v>12.16</v>
          </cell>
          <cell r="DA635">
            <v>12.22</v>
          </cell>
          <cell r="DB635">
            <v>12.27</v>
          </cell>
          <cell r="DC635">
            <v>12.32</v>
          </cell>
          <cell r="DD635">
            <v>12.38</v>
          </cell>
          <cell r="DE635">
            <v>12.43</v>
          </cell>
          <cell r="DF635">
            <v>12.48</v>
          </cell>
          <cell r="DG635">
            <v>12.53</v>
          </cell>
          <cell r="DH635">
            <v>12.59</v>
          </cell>
          <cell r="DI635">
            <v>12.64</v>
          </cell>
          <cell r="DJ635">
            <v>12.69</v>
          </cell>
          <cell r="DK635">
            <v>12.75</v>
          </cell>
          <cell r="DL635">
            <v>12.8</v>
          </cell>
          <cell r="DM635">
            <v>12.85</v>
          </cell>
          <cell r="ER635">
            <v>12.9</v>
          </cell>
          <cell r="ES635">
            <v>12.164400000000001</v>
          </cell>
        </row>
        <row r="636">
          <cell r="AD636">
            <v>2</v>
          </cell>
          <cell r="AE636">
            <v>10.199999999999999</v>
          </cell>
          <cell r="AH636">
            <v>9.44</v>
          </cell>
          <cell r="AI636">
            <v>9.52</v>
          </cell>
          <cell r="AJ636">
            <v>9.59</v>
          </cell>
          <cell r="AK636">
            <v>9.67</v>
          </cell>
          <cell r="AL636">
            <v>9.74</v>
          </cell>
          <cell r="AM636">
            <v>9.82</v>
          </cell>
          <cell r="AN636">
            <v>9.89</v>
          </cell>
          <cell r="AO636">
            <v>9.9700000000000006</v>
          </cell>
          <cell r="AP636">
            <v>10.039999999999999</v>
          </cell>
          <cell r="AQ636">
            <v>10.119999999999999</v>
          </cell>
          <cell r="AR636">
            <v>10.199999999999999</v>
          </cell>
          <cell r="AS636">
            <v>10.27</v>
          </cell>
          <cell r="AT636">
            <v>10.35</v>
          </cell>
          <cell r="AU636">
            <v>10.42</v>
          </cell>
          <cell r="AV636">
            <v>10.5</v>
          </cell>
          <cell r="AW636">
            <v>10.57</v>
          </cell>
          <cell r="AX636">
            <v>10.65</v>
          </cell>
          <cell r="AY636">
            <v>10.72</v>
          </cell>
          <cell r="AZ636">
            <v>10.8</v>
          </cell>
          <cell r="BA636">
            <v>10.88</v>
          </cell>
          <cell r="BB636">
            <v>10.95</v>
          </cell>
          <cell r="BC636">
            <v>11.03</v>
          </cell>
          <cell r="BD636">
            <v>11.1</v>
          </cell>
          <cell r="BE636">
            <v>11.18</v>
          </cell>
          <cell r="BF636">
            <v>11.25</v>
          </cell>
          <cell r="CK636">
            <v>10.195349999999999</v>
          </cell>
          <cell r="CL636">
            <v>2</v>
          </cell>
          <cell r="CM636">
            <v>14.27</v>
          </cell>
          <cell r="CP636">
            <v>13.22</v>
          </cell>
          <cell r="CQ636">
            <v>13.32</v>
          </cell>
          <cell r="CR636">
            <v>13.43</v>
          </cell>
          <cell r="CS636">
            <v>13.53</v>
          </cell>
          <cell r="CT636">
            <v>13.64</v>
          </cell>
          <cell r="CU636">
            <v>13.75</v>
          </cell>
          <cell r="CV636">
            <v>13.85</v>
          </cell>
          <cell r="CW636">
            <v>13.96</v>
          </cell>
          <cell r="CX636">
            <v>14.06</v>
          </cell>
          <cell r="CY636">
            <v>14.17</v>
          </cell>
          <cell r="CZ636">
            <v>14.27</v>
          </cell>
          <cell r="DA636">
            <v>14.38</v>
          </cell>
          <cell r="DB636">
            <v>14.49</v>
          </cell>
          <cell r="DC636">
            <v>14.59</v>
          </cell>
          <cell r="DD636">
            <v>14.7</v>
          </cell>
          <cell r="DE636">
            <v>14.8</v>
          </cell>
          <cell r="DF636">
            <v>14.91</v>
          </cell>
          <cell r="DG636">
            <v>15.01</v>
          </cell>
          <cell r="DH636">
            <v>15.12</v>
          </cell>
          <cell r="DI636">
            <v>15.23</v>
          </cell>
          <cell r="DJ636">
            <v>15.33</v>
          </cell>
          <cell r="DK636">
            <v>15.44</v>
          </cell>
          <cell r="DL636">
            <v>15.54</v>
          </cell>
          <cell r="DM636">
            <v>15.65</v>
          </cell>
          <cell r="ER636">
            <v>15.75</v>
          </cell>
          <cell r="ES636">
            <v>14.27435</v>
          </cell>
        </row>
        <row r="637">
          <cell r="AD637">
            <v>3</v>
          </cell>
          <cell r="AE637">
            <v>11.7</v>
          </cell>
          <cell r="AH637">
            <v>10.57</v>
          </cell>
          <cell r="AI637">
            <v>10.68</v>
          </cell>
          <cell r="AJ637">
            <v>10.8</v>
          </cell>
          <cell r="AK637">
            <v>10.91</v>
          </cell>
          <cell r="AL637">
            <v>11.02</v>
          </cell>
          <cell r="AM637">
            <v>11.14</v>
          </cell>
          <cell r="AN637">
            <v>11.25</v>
          </cell>
          <cell r="AO637">
            <v>11.36</v>
          </cell>
          <cell r="AP637">
            <v>11.48</v>
          </cell>
          <cell r="AQ637">
            <v>11.59</v>
          </cell>
          <cell r="AR637">
            <v>11.7</v>
          </cell>
          <cell r="AS637">
            <v>11.82</v>
          </cell>
          <cell r="AT637">
            <v>11.93</v>
          </cell>
          <cell r="AU637">
            <v>12.04</v>
          </cell>
          <cell r="AV637">
            <v>12.16</v>
          </cell>
          <cell r="AW637">
            <v>12.27</v>
          </cell>
          <cell r="AX637">
            <v>12.38</v>
          </cell>
          <cell r="AY637">
            <v>12.5</v>
          </cell>
          <cell r="AZ637">
            <v>12.61</v>
          </cell>
          <cell r="BA637">
            <v>12.72</v>
          </cell>
          <cell r="BB637">
            <v>12.84</v>
          </cell>
          <cell r="BC637">
            <v>12.95</v>
          </cell>
          <cell r="BD637">
            <v>13.06</v>
          </cell>
          <cell r="BE637">
            <v>13.18</v>
          </cell>
          <cell r="BF637">
            <v>13.29</v>
          </cell>
          <cell r="CK637">
            <v>11.704499999999999</v>
          </cell>
          <cell r="CL637">
            <v>3</v>
          </cell>
          <cell r="CM637">
            <v>16.38</v>
          </cell>
          <cell r="CP637">
            <v>14.8</v>
          </cell>
          <cell r="CQ637">
            <v>14.96</v>
          </cell>
          <cell r="CR637">
            <v>15.11</v>
          </cell>
          <cell r="CS637">
            <v>15.27</v>
          </cell>
          <cell r="CT637">
            <v>15.43</v>
          </cell>
          <cell r="CU637">
            <v>15.59</v>
          </cell>
          <cell r="CV637">
            <v>15.75</v>
          </cell>
          <cell r="CW637">
            <v>15.91</v>
          </cell>
          <cell r="CX637">
            <v>16.07</v>
          </cell>
          <cell r="CY637">
            <v>16.22</v>
          </cell>
          <cell r="CZ637">
            <v>16.38</v>
          </cell>
          <cell r="DA637">
            <v>16.54</v>
          </cell>
          <cell r="DB637">
            <v>16.7</v>
          </cell>
          <cell r="DC637">
            <v>16.86</v>
          </cell>
          <cell r="DD637">
            <v>17.02</v>
          </cell>
          <cell r="DE637">
            <v>17.18</v>
          </cell>
          <cell r="DF637">
            <v>17.34</v>
          </cell>
          <cell r="DG637">
            <v>17.489999999999998</v>
          </cell>
          <cell r="DH637">
            <v>17.649999999999999</v>
          </cell>
          <cell r="DI637">
            <v>17.809999999999999</v>
          </cell>
          <cell r="DJ637">
            <v>17.97</v>
          </cell>
          <cell r="DK637">
            <v>18.13</v>
          </cell>
          <cell r="DL637">
            <v>18.29</v>
          </cell>
          <cell r="DM637">
            <v>18.45</v>
          </cell>
          <cell r="ER637">
            <v>18.600000000000001</v>
          </cell>
          <cell r="ES637">
            <v>16.38485</v>
          </cell>
        </row>
        <row r="638">
          <cell r="AD638">
            <v>4</v>
          </cell>
          <cell r="AE638">
            <v>13.21</v>
          </cell>
          <cell r="AH638">
            <v>11.7</v>
          </cell>
          <cell r="AI638">
            <v>11.85</v>
          </cell>
          <cell r="AJ638">
            <v>12</v>
          </cell>
          <cell r="AK638">
            <v>12.15</v>
          </cell>
          <cell r="AL638">
            <v>12.3</v>
          </cell>
          <cell r="AM638">
            <v>12.45</v>
          </cell>
          <cell r="AN638">
            <v>12.6</v>
          </cell>
          <cell r="AO638">
            <v>12.76</v>
          </cell>
          <cell r="AP638">
            <v>12.91</v>
          </cell>
          <cell r="AQ638">
            <v>13.06</v>
          </cell>
          <cell r="AR638">
            <v>13.21</v>
          </cell>
          <cell r="AS638">
            <v>13.36</v>
          </cell>
          <cell r="AT638">
            <v>13.51</v>
          </cell>
          <cell r="AU638">
            <v>13.66</v>
          </cell>
          <cell r="AV638">
            <v>13.81</v>
          </cell>
          <cell r="AW638">
            <v>13.96</v>
          </cell>
          <cell r="AX638">
            <v>14.12</v>
          </cell>
          <cell r="AY638">
            <v>14.27</v>
          </cell>
          <cell r="AZ638">
            <v>14.42</v>
          </cell>
          <cell r="BA638">
            <v>14.57</v>
          </cell>
          <cell r="BB638">
            <v>14.72</v>
          </cell>
          <cell r="BC638">
            <v>14.87</v>
          </cell>
          <cell r="BD638">
            <v>15.02</v>
          </cell>
          <cell r="BE638">
            <v>15.17</v>
          </cell>
          <cell r="BF638">
            <v>15.32</v>
          </cell>
          <cell r="CK638">
            <v>13.207700000000001</v>
          </cell>
          <cell r="CL638">
            <v>4</v>
          </cell>
          <cell r="CM638">
            <v>18.489999999999998</v>
          </cell>
          <cell r="CP638">
            <v>16.38</v>
          </cell>
          <cell r="CQ638">
            <v>16.59</v>
          </cell>
          <cell r="CR638">
            <v>16.8</v>
          </cell>
          <cell r="CS638">
            <v>17.010000000000002</v>
          </cell>
          <cell r="CT638">
            <v>17.22</v>
          </cell>
          <cell r="CU638">
            <v>17.440000000000001</v>
          </cell>
          <cell r="CV638">
            <v>17.649999999999999</v>
          </cell>
          <cell r="CW638">
            <v>17.86</v>
          </cell>
          <cell r="CX638">
            <v>18.07</v>
          </cell>
          <cell r="CY638">
            <v>18.28</v>
          </cell>
          <cell r="CZ638">
            <v>18.489999999999998</v>
          </cell>
          <cell r="DA638">
            <v>18.7</v>
          </cell>
          <cell r="DB638">
            <v>18.920000000000002</v>
          </cell>
          <cell r="DC638">
            <v>19.13</v>
          </cell>
          <cell r="DD638">
            <v>19.34</v>
          </cell>
          <cell r="DE638">
            <v>19.55</v>
          </cell>
          <cell r="DF638">
            <v>19.760000000000002</v>
          </cell>
          <cell r="DG638">
            <v>19.97</v>
          </cell>
          <cell r="DH638">
            <v>20.190000000000001</v>
          </cell>
          <cell r="DI638">
            <v>20.399999999999999</v>
          </cell>
          <cell r="DJ638">
            <v>20.61</v>
          </cell>
          <cell r="DK638">
            <v>20.82</v>
          </cell>
          <cell r="DL638">
            <v>21.03</v>
          </cell>
          <cell r="DM638">
            <v>21.24</v>
          </cell>
          <cell r="ER638">
            <v>21.45</v>
          </cell>
          <cell r="ES638">
            <v>18.494250000000001</v>
          </cell>
        </row>
        <row r="639">
          <cell r="AD639">
            <v>5</v>
          </cell>
          <cell r="AE639">
            <v>14.72</v>
          </cell>
          <cell r="AH639">
            <v>12.83</v>
          </cell>
          <cell r="AI639">
            <v>13.02</v>
          </cell>
          <cell r="AJ639">
            <v>13.2</v>
          </cell>
          <cell r="AK639">
            <v>13.39</v>
          </cell>
          <cell r="AL639">
            <v>13.58</v>
          </cell>
          <cell r="AM639">
            <v>13.77</v>
          </cell>
          <cell r="AN639">
            <v>13.96</v>
          </cell>
          <cell r="AO639">
            <v>14.15</v>
          </cell>
          <cell r="AP639">
            <v>14.34</v>
          </cell>
          <cell r="AQ639">
            <v>14.53</v>
          </cell>
          <cell r="AR639">
            <v>14.72</v>
          </cell>
          <cell r="AS639">
            <v>14.9</v>
          </cell>
          <cell r="AT639">
            <v>15.09</v>
          </cell>
          <cell r="AU639">
            <v>15.28</v>
          </cell>
          <cell r="AV639">
            <v>15.47</v>
          </cell>
          <cell r="AW639">
            <v>15.66</v>
          </cell>
          <cell r="AX639">
            <v>15.85</v>
          </cell>
          <cell r="AY639">
            <v>16.04</v>
          </cell>
          <cell r="AZ639">
            <v>16.23</v>
          </cell>
          <cell r="BA639">
            <v>16.420000000000002</v>
          </cell>
          <cell r="BB639">
            <v>16.600000000000001</v>
          </cell>
          <cell r="BC639">
            <v>16.79</v>
          </cell>
          <cell r="BD639">
            <v>16.98</v>
          </cell>
          <cell r="BE639">
            <v>17.170000000000002</v>
          </cell>
          <cell r="BF639">
            <v>17.36</v>
          </cell>
          <cell r="CK639">
            <v>14.714300000000001</v>
          </cell>
          <cell r="CL639">
            <v>5</v>
          </cell>
          <cell r="CM639">
            <v>20.6</v>
          </cell>
          <cell r="CP639">
            <v>17.96</v>
          </cell>
          <cell r="CQ639">
            <v>18.22</v>
          </cell>
          <cell r="CR639">
            <v>18.489999999999998</v>
          </cell>
          <cell r="CS639">
            <v>18.75</v>
          </cell>
          <cell r="CT639">
            <v>19.02</v>
          </cell>
          <cell r="CU639">
            <v>19.28</v>
          </cell>
          <cell r="CV639">
            <v>19.54</v>
          </cell>
          <cell r="CW639">
            <v>19.809999999999999</v>
          </cell>
          <cell r="CX639">
            <v>20.07</v>
          </cell>
          <cell r="CY639">
            <v>20.34</v>
          </cell>
          <cell r="CZ639">
            <v>20.6</v>
          </cell>
          <cell r="DA639">
            <v>20.87</v>
          </cell>
          <cell r="DB639">
            <v>21.13</v>
          </cell>
          <cell r="DC639">
            <v>21.4</v>
          </cell>
          <cell r="DD639">
            <v>21.66</v>
          </cell>
          <cell r="DE639">
            <v>21.92</v>
          </cell>
          <cell r="DF639">
            <v>22.19</v>
          </cell>
          <cell r="DG639">
            <v>22.45</v>
          </cell>
          <cell r="DH639">
            <v>22.72</v>
          </cell>
          <cell r="DI639">
            <v>22.98</v>
          </cell>
          <cell r="DJ639">
            <v>23.25</v>
          </cell>
          <cell r="DK639">
            <v>23.51</v>
          </cell>
          <cell r="DL639">
            <v>23.78</v>
          </cell>
          <cell r="DM639">
            <v>24.04</v>
          </cell>
          <cell r="ER639">
            <v>24.3</v>
          </cell>
          <cell r="ES639">
            <v>20.6022</v>
          </cell>
        </row>
        <row r="640">
          <cell r="AD640">
            <v>6</v>
          </cell>
          <cell r="AE640">
            <v>16.22</v>
          </cell>
          <cell r="AH640">
            <v>13.96</v>
          </cell>
          <cell r="AI640">
            <v>14.18</v>
          </cell>
          <cell r="AJ640">
            <v>14.41</v>
          </cell>
          <cell r="AK640">
            <v>14.64</v>
          </cell>
          <cell r="AL640">
            <v>14.86</v>
          </cell>
          <cell r="AM640">
            <v>15.09</v>
          </cell>
          <cell r="AN640">
            <v>15.32</v>
          </cell>
          <cell r="AO640">
            <v>15.54</v>
          </cell>
          <cell r="AP640">
            <v>15.77</v>
          </cell>
          <cell r="AQ640">
            <v>16</v>
          </cell>
          <cell r="AR640">
            <v>16.22</v>
          </cell>
          <cell r="AS640">
            <v>16.45</v>
          </cell>
          <cell r="AT640">
            <v>16.68</v>
          </cell>
          <cell r="AU640">
            <v>16.899999999999999</v>
          </cell>
          <cell r="AV640">
            <v>17.13</v>
          </cell>
          <cell r="AW640">
            <v>17.36</v>
          </cell>
          <cell r="AX640">
            <v>17.579999999999998</v>
          </cell>
          <cell r="AY640">
            <v>17.809999999999999</v>
          </cell>
          <cell r="AZ640">
            <v>18.04</v>
          </cell>
          <cell r="BA640">
            <v>18.260000000000002</v>
          </cell>
          <cell r="BB640">
            <v>18.489999999999998</v>
          </cell>
          <cell r="BC640">
            <v>18.72</v>
          </cell>
          <cell r="BD640">
            <v>18.940000000000001</v>
          </cell>
          <cell r="BE640">
            <v>19.170000000000002</v>
          </cell>
          <cell r="BF640">
            <v>19.399999999999999</v>
          </cell>
          <cell r="CK640">
            <v>16.223849999999999</v>
          </cell>
          <cell r="CL640">
            <v>6</v>
          </cell>
          <cell r="CM640">
            <v>22.71</v>
          </cell>
          <cell r="CP640">
            <v>19.54</v>
          </cell>
          <cell r="CQ640">
            <v>19.86</v>
          </cell>
          <cell r="CR640">
            <v>20.170000000000002</v>
          </cell>
          <cell r="CS640">
            <v>20.49</v>
          </cell>
          <cell r="CT640">
            <v>20.81</v>
          </cell>
          <cell r="CU640">
            <v>21.13</v>
          </cell>
          <cell r="CV640">
            <v>21.44</v>
          </cell>
          <cell r="CW640">
            <v>21.76</v>
          </cell>
          <cell r="CX640">
            <v>22.08</v>
          </cell>
          <cell r="CY640">
            <v>22.39</v>
          </cell>
          <cell r="CZ640">
            <v>22.71</v>
          </cell>
          <cell r="DA640">
            <v>23.03</v>
          </cell>
          <cell r="DB640">
            <v>23.35</v>
          </cell>
          <cell r="DC640">
            <v>23.66</v>
          </cell>
          <cell r="DD640">
            <v>23.98</v>
          </cell>
          <cell r="DE640">
            <v>24.3</v>
          </cell>
          <cell r="DF640">
            <v>24.62</v>
          </cell>
          <cell r="DG640">
            <v>24.93</v>
          </cell>
          <cell r="DH640">
            <v>25.25</v>
          </cell>
          <cell r="DI640">
            <v>25.57</v>
          </cell>
          <cell r="DJ640">
            <v>25.89</v>
          </cell>
          <cell r="DK640">
            <v>26.2</v>
          </cell>
          <cell r="DL640">
            <v>26.52</v>
          </cell>
          <cell r="DM640">
            <v>26.84</v>
          </cell>
          <cell r="ER640">
            <v>27.15</v>
          </cell>
          <cell r="ES640">
            <v>22.712150000000001</v>
          </cell>
        </row>
        <row r="641">
          <cell r="AD641">
            <v>7</v>
          </cell>
          <cell r="AE641">
            <v>18.13</v>
          </cell>
          <cell r="AH641">
            <v>15.49</v>
          </cell>
          <cell r="AI641">
            <v>15.75</v>
          </cell>
          <cell r="AJ641">
            <v>16.02</v>
          </cell>
          <cell r="AK641">
            <v>16.28</v>
          </cell>
          <cell r="AL641">
            <v>16.55</v>
          </cell>
          <cell r="AM641">
            <v>16.809999999999999</v>
          </cell>
          <cell r="AN641">
            <v>17.079999999999998</v>
          </cell>
          <cell r="AO641">
            <v>17.34</v>
          </cell>
          <cell r="AP641">
            <v>17.61</v>
          </cell>
          <cell r="AQ641">
            <v>17.87</v>
          </cell>
          <cell r="AR641">
            <v>18.13</v>
          </cell>
          <cell r="AS641">
            <v>18.399999999999999</v>
          </cell>
          <cell r="AT641">
            <v>18.66</v>
          </cell>
          <cell r="AU641">
            <v>18.93</v>
          </cell>
          <cell r="AV641">
            <v>19.190000000000001</v>
          </cell>
          <cell r="AW641">
            <v>19.46</v>
          </cell>
          <cell r="AX641">
            <v>19.72</v>
          </cell>
          <cell r="AY641">
            <v>19.989999999999998</v>
          </cell>
          <cell r="AZ641">
            <v>20.25</v>
          </cell>
          <cell r="BA641">
            <v>20.51</v>
          </cell>
          <cell r="BB641">
            <v>20.78</v>
          </cell>
          <cell r="BC641">
            <v>21.04</v>
          </cell>
          <cell r="BD641">
            <v>21.31</v>
          </cell>
          <cell r="BE641">
            <v>21.57</v>
          </cell>
          <cell r="BF641">
            <v>21.84</v>
          </cell>
          <cell r="CK641">
            <v>18.13475</v>
          </cell>
          <cell r="CL641">
            <v>7</v>
          </cell>
          <cell r="CM641">
            <v>25.39</v>
          </cell>
          <cell r="CP641">
            <v>21.69</v>
          </cell>
          <cell r="CQ641">
            <v>22.06</v>
          </cell>
          <cell r="CR641">
            <v>22.43</v>
          </cell>
          <cell r="CS641">
            <v>22.8</v>
          </cell>
          <cell r="CT641">
            <v>23.17</v>
          </cell>
          <cell r="CU641">
            <v>23.54</v>
          </cell>
          <cell r="CV641">
            <v>23.91</v>
          </cell>
          <cell r="CW641">
            <v>24.28</v>
          </cell>
          <cell r="CX641">
            <v>24.65</v>
          </cell>
          <cell r="CY641">
            <v>25.02</v>
          </cell>
          <cell r="CZ641">
            <v>25.39</v>
          </cell>
          <cell r="DA641">
            <v>25.76</v>
          </cell>
          <cell r="DB641">
            <v>26.13</v>
          </cell>
          <cell r="DC641">
            <v>26.5</v>
          </cell>
          <cell r="DD641">
            <v>26.87</v>
          </cell>
          <cell r="DE641">
            <v>27.24</v>
          </cell>
          <cell r="DF641">
            <v>27.61</v>
          </cell>
          <cell r="DG641">
            <v>27.98</v>
          </cell>
          <cell r="DH641">
            <v>28.35</v>
          </cell>
          <cell r="DI641">
            <v>28.72</v>
          </cell>
          <cell r="DJ641">
            <v>29.09</v>
          </cell>
          <cell r="DK641">
            <v>29.46</v>
          </cell>
          <cell r="DL641">
            <v>29.83</v>
          </cell>
          <cell r="DM641">
            <v>30.2</v>
          </cell>
          <cell r="ER641">
            <v>30.57</v>
          </cell>
          <cell r="ES641">
            <v>25.39</v>
          </cell>
        </row>
        <row r="642">
          <cell r="AD642">
            <v>8</v>
          </cell>
          <cell r="AE642">
            <v>20.52</v>
          </cell>
          <cell r="AH642">
            <v>17.5</v>
          </cell>
          <cell r="AI642">
            <v>17.8</v>
          </cell>
          <cell r="AJ642">
            <v>18.100000000000001</v>
          </cell>
          <cell r="AK642">
            <v>18.399999999999999</v>
          </cell>
          <cell r="AL642">
            <v>18.71</v>
          </cell>
          <cell r="AM642">
            <v>19.010000000000002</v>
          </cell>
          <cell r="AN642">
            <v>19.309999999999999</v>
          </cell>
          <cell r="AO642">
            <v>19.61</v>
          </cell>
          <cell r="AP642">
            <v>19.920000000000002</v>
          </cell>
          <cell r="AQ642">
            <v>20.22</v>
          </cell>
          <cell r="AR642">
            <v>20.52</v>
          </cell>
          <cell r="AS642">
            <v>20.82</v>
          </cell>
          <cell r="AT642">
            <v>21.12</v>
          </cell>
          <cell r="AU642">
            <v>21.43</v>
          </cell>
          <cell r="AV642">
            <v>21.73</v>
          </cell>
          <cell r="AW642">
            <v>22.03</v>
          </cell>
          <cell r="AX642">
            <v>22.33</v>
          </cell>
          <cell r="AY642">
            <v>22.64</v>
          </cell>
          <cell r="AZ642">
            <v>22.94</v>
          </cell>
          <cell r="BA642">
            <v>23.24</v>
          </cell>
          <cell r="BB642">
            <v>23.54</v>
          </cell>
          <cell r="BC642">
            <v>23.84</v>
          </cell>
          <cell r="BD642">
            <v>24.15</v>
          </cell>
          <cell r="BE642">
            <v>24.45</v>
          </cell>
          <cell r="BF642">
            <v>24.75</v>
          </cell>
          <cell r="CK642">
            <v>20.519100000000002</v>
          </cell>
          <cell r="CL642">
            <v>8</v>
          </cell>
          <cell r="CM642">
            <v>28.73</v>
          </cell>
          <cell r="CP642">
            <v>24.5</v>
          </cell>
          <cell r="CQ642">
            <v>24.92</v>
          </cell>
          <cell r="CR642">
            <v>25.34</v>
          </cell>
          <cell r="CS642">
            <v>25.77</v>
          </cell>
          <cell r="CT642">
            <v>26.19</v>
          </cell>
          <cell r="CU642">
            <v>26.61</v>
          </cell>
          <cell r="CV642">
            <v>27.04</v>
          </cell>
          <cell r="CW642">
            <v>27.46</v>
          </cell>
          <cell r="CX642">
            <v>27.88</v>
          </cell>
          <cell r="CY642">
            <v>28.31</v>
          </cell>
          <cell r="CZ642">
            <v>28.73</v>
          </cell>
          <cell r="DA642">
            <v>29.15</v>
          </cell>
          <cell r="DB642">
            <v>29.57</v>
          </cell>
          <cell r="DC642">
            <v>30</v>
          </cell>
          <cell r="DD642">
            <v>30.42</v>
          </cell>
          <cell r="DE642">
            <v>30.84</v>
          </cell>
          <cell r="DF642">
            <v>31.27</v>
          </cell>
          <cell r="DG642">
            <v>31.69</v>
          </cell>
          <cell r="DH642">
            <v>32.11</v>
          </cell>
          <cell r="DI642">
            <v>32.54</v>
          </cell>
          <cell r="DJ642">
            <v>32.96</v>
          </cell>
          <cell r="DK642">
            <v>33.380000000000003</v>
          </cell>
          <cell r="DL642">
            <v>33.81</v>
          </cell>
          <cell r="DM642">
            <v>34.229999999999997</v>
          </cell>
          <cell r="ER642">
            <v>34.65</v>
          </cell>
          <cell r="ES642">
            <v>28.729050000000001</v>
          </cell>
        </row>
        <row r="643">
          <cell r="AD643">
            <v>9</v>
          </cell>
          <cell r="AE643">
            <v>22.91</v>
          </cell>
          <cell r="AH643">
            <v>19.510000000000002</v>
          </cell>
          <cell r="AI643">
            <v>19.850000000000001</v>
          </cell>
          <cell r="AJ643">
            <v>20.190000000000001</v>
          </cell>
          <cell r="AK643">
            <v>20.53</v>
          </cell>
          <cell r="AL643">
            <v>20.87</v>
          </cell>
          <cell r="AM643">
            <v>21.21</v>
          </cell>
          <cell r="AN643">
            <v>21.55</v>
          </cell>
          <cell r="AO643">
            <v>21.89</v>
          </cell>
          <cell r="AP643">
            <v>22.23</v>
          </cell>
          <cell r="AQ643">
            <v>22.57</v>
          </cell>
          <cell r="AR643">
            <v>22.91</v>
          </cell>
          <cell r="AS643">
            <v>23.25</v>
          </cell>
          <cell r="AT643">
            <v>23.59</v>
          </cell>
          <cell r="AU643">
            <v>23.93</v>
          </cell>
          <cell r="AV643">
            <v>24.27</v>
          </cell>
          <cell r="AW643">
            <v>24.61</v>
          </cell>
          <cell r="AX643">
            <v>24.95</v>
          </cell>
          <cell r="AY643">
            <v>25.29</v>
          </cell>
          <cell r="AZ643">
            <v>25.63</v>
          </cell>
          <cell r="BA643">
            <v>25.97</v>
          </cell>
          <cell r="BB643">
            <v>26.31</v>
          </cell>
          <cell r="BC643">
            <v>26.65</v>
          </cell>
          <cell r="BD643">
            <v>26.99</v>
          </cell>
          <cell r="BE643">
            <v>27.33</v>
          </cell>
          <cell r="BF643">
            <v>27.67</v>
          </cell>
          <cell r="CK643">
            <v>22.91</v>
          </cell>
          <cell r="CL643">
            <v>9</v>
          </cell>
          <cell r="CM643">
            <v>32.07</v>
          </cell>
          <cell r="CP643">
            <v>27.31</v>
          </cell>
          <cell r="CQ643">
            <v>27.78</v>
          </cell>
          <cell r="CR643">
            <v>28.26</v>
          </cell>
          <cell r="CS643">
            <v>28.74</v>
          </cell>
          <cell r="CT643">
            <v>29.21</v>
          </cell>
          <cell r="CU643">
            <v>29.69</v>
          </cell>
          <cell r="CV643">
            <v>30.16</v>
          </cell>
          <cell r="CW643">
            <v>30.64</v>
          </cell>
          <cell r="CX643">
            <v>31.12</v>
          </cell>
          <cell r="CY643">
            <v>31.59</v>
          </cell>
          <cell r="CZ643">
            <v>32.07</v>
          </cell>
          <cell r="DA643">
            <v>32.54</v>
          </cell>
          <cell r="DB643">
            <v>33.020000000000003</v>
          </cell>
          <cell r="DC643">
            <v>33.5</v>
          </cell>
          <cell r="DD643">
            <v>33.97</v>
          </cell>
          <cell r="DE643">
            <v>34.450000000000003</v>
          </cell>
          <cell r="DF643">
            <v>34.92</v>
          </cell>
          <cell r="DG643">
            <v>35.4</v>
          </cell>
          <cell r="DH643">
            <v>35.880000000000003</v>
          </cell>
          <cell r="DI643">
            <v>36.35</v>
          </cell>
          <cell r="DJ643">
            <v>36.83</v>
          </cell>
          <cell r="DK643">
            <v>37.299999999999997</v>
          </cell>
          <cell r="DL643">
            <v>37.78</v>
          </cell>
          <cell r="DM643">
            <v>38.26</v>
          </cell>
          <cell r="ER643">
            <v>38.729999999999997</v>
          </cell>
          <cell r="ES643">
            <v>32.067999999999998</v>
          </cell>
        </row>
        <row r="644">
          <cell r="AD644">
            <v>10</v>
          </cell>
          <cell r="AE644">
            <v>25.29</v>
          </cell>
          <cell r="AH644">
            <v>21.51</v>
          </cell>
          <cell r="AI644">
            <v>21.89</v>
          </cell>
          <cell r="AJ644">
            <v>22.27</v>
          </cell>
          <cell r="AK644">
            <v>22.65</v>
          </cell>
          <cell r="AL644">
            <v>23.02</v>
          </cell>
          <cell r="AM644">
            <v>23.4</v>
          </cell>
          <cell r="AN644">
            <v>23.78</v>
          </cell>
          <cell r="AO644">
            <v>24.16</v>
          </cell>
          <cell r="AP644">
            <v>24.54</v>
          </cell>
          <cell r="AQ644">
            <v>24.91</v>
          </cell>
          <cell r="AR644">
            <v>25.29</v>
          </cell>
          <cell r="AS644">
            <v>25.67</v>
          </cell>
          <cell r="AT644">
            <v>26.05</v>
          </cell>
          <cell r="AU644">
            <v>26.42</v>
          </cell>
          <cell r="AV644">
            <v>26.8</v>
          </cell>
          <cell r="AW644">
            <v>27.18</v>
          </cell>
          <cell r="AX644">
            <v>27.56</v>
          </cell>
          <cell r="AY644">
            <v>27.94</v>
          </cell>
          <cell r="AZ644">
            <v>28.31</v>
          </cell>
          <cell r="BA644">
            <v>28.69</v>
          </cell>
          <cell r="BB644">
            <v>29.07</v>
          </cell>
          <cell r="BC644">
            <v>29.45</v>
          </cell>
          <cell r="BD644">
            <v>29.82</v>
          </cell>
          <cell r="BE644">
            <v>30.2</v>
          </cell>
          <cell r="BF644">
            <v>30.58</v>
          </cell>
          <cell r="CK644">
            <v>25.290900000000001</v>
          </cell>
          <cell r="CL644">
            <v>10</v>
          </cell>
          <cell r="CM644">
            <v>35.409999999999997</v>
          </cell>
          <cell r="CP644">
            <v>30.12</v>
          </cell>
          <cell r="CQ644">
            <v>30.65</v>
          </cell>
          <cell r="CR644">
            <v>31.18</v>
          </cell>
          <cell r="CS644">
            <v>31.71</v>
          </cell>
          <cell r="CT644">
            <v>32.229999999999997</v>
          </cell>
          <cell r="CU644">
            <v>32.76</v>
          </cell>
          <cell r="CV644">
            <v>33.29</v>
          </cell>
          <cell r="CW644">
            <v>33.82</v>
          </cell>
          <cell r="CX644">
            <v>34.35</v>
          </cell>
          <cell r="CY644">
            <v>34.880000000000003</v>
          </cell>
          <cell r="CZ644">
            <v>35.409999999999997</v>
          </cell>
          <cell r="DA644">
            <v>35.94</v>
          </cell>
          <cell r="DB644">
            <v>36.47</v>
          </cell>
          <cell r="DC644">
            <v>36.99</v>
          </cell>
          <cell r="DD644">
            <v>37.520000000000003</v>
          </cell>
          <cell r="DE644">
            <v>38.049999999999997</v>
          </cell>
          <cell r="DF644">
            <v>38.58</v>
          </cell>
          <cell r="DG644">
            <v>39.11</v>
          </cell>
          <cell r="DH644">
            <v>39.64</v>
          </cell>
          <cell r="DI644">
            <v>40.17</v>
          </cell>
          <cell r="DJ644">
            <v>40.700000000000003</v>
          </cell>
          <cell r="DK644">
            <v>41.23</v>
          </cell>
          <cell r="DL644">
            <v>41.75</v>
          </cell>
          <cell r="DM644">
            <v>42.28</v>
          </cell>
          <cell r="ER644">
            <v>42.81</v>
          </cell>
          <cell r="ES644">
            <v>35.407399999999996</v>
          </cell>
        </row>
        <row r="645">
          <cell r="AD645">
            <v>11</v>
          </cell>
          <cell r="AE645">
            <v>27.68</v>
          </cell>
          <cell r="AH645">
            <v>23.52</v>
          </cell>
          <cell r="AI645">
            <v>23.94</v>
          </cell>
          <cell r="AJ645">
            <v>24.35</v>
          </cell>
          <cell r="AK645">
            <v>24.77</v>
          </cell>
          <cell r="AL645">
            <v>25.18</v>
          </cell>
          <cell r="AM645">
            <v>25.6</v>
          </cell>
          <cell r="AN645">
            <v>26.01</v>
          </cell>
          <cell r="AO645">
            <v>26.43</v>
          </cell>
          <cell r="AP645">
            <v>26.85</v>
          </cell>
          <cell r="AQ645">
            <v>27.26</v>
          </cell>
          <cell r="AR645">
            <v>27.68</v>
          </cell>
          <cell r="AS645">
            <v>28.09</v>
          </cell>
          <cell r="AT645">
            <v>28.51</v>
          </cell>
          <cell r="AU645">
            <v>28.92</v>
          </cell>
          <cell r="AV645">
            <v>29.34</v>
          </cell>
          <cell r="AW645">
            <v>29.75</v>
          </cell>
          <cell r="AX645">
            <v>30.17</v>
          </cell>
          <cell r="AY645">
            <v>30.59</v>
          </cell>
          <cell r="AZ645">
            <v>31</v>
          </cell>
          <cell r="BA645">
            <v>31.42</v>
          </cell>
          <cell r="BB645">
            <v>31.83</v>
          </cell>
          <cell r="BC645">
            <v>32.25</v>
          </cell>
          <cell r="BD645">
            <v>32.659999999999997</v>
          </cell>
          <cell r="BE645">
            <v>33.08</v>
          </cell>
          <cell r="BF645">
            <v>33.49</v>
          </cell>
          <cell r="CK645">
            <v>27.67625</v>
          </cell>
          <cell r="CL645">
            <v>11</v>
          </cell>
          <cell r="CM645">
            <v>38.75</v>
          </cell>
          <cell r="CP645">
            <v>32.93</v>
          </cell>
          <cell r="CQ645">
            <v>33.51</v>
          </cell>
          <cell r="CR645">
            <v>34.090000000000003</v>
          </cell>
          <cell r="CS645">
            <v>34.68</v>
          </cell>
          <cell r="CT645">
            <v>35.26</v>
          </cell>
          <cell r="CU645">
            <v>35.840000000000003</v>
          </cell>
          <cell r="CV645">
            <v>36.42</v>
          </cell>
          <cell r="CW645">
            <v>37</v>
          </cell>
          <cell r="CX645">
            <v>37.58</v>
          </cell>
          <cell r="CY645">
            <v>38.17</v>
          </cell>
          <cell r="CZ645">
            <v>38.75</v>
          </cell>
          <cell r="DA645">
            <v>39.33</v>
          </cell>
          <cell r="DB645">
            <v>39.909999999999997</v>
          </cell>
          <cell r="DC645">
            <v>40.49</v>
          </cell>
          <cell r="DD645">
            <v>41.08</v>
          </cell>
          <cell r="DE645">
            <v>41.66</v>
          </cell>
          <cell r="DF645">
            <v>42.24</v>
          </cell>
          <cell r="DG645">
            <v>42.82</v>
          </cell>
          <cell r="DH645">
            <v>43.4</v>
          </cell>
          <cell r="DI645">
            <v>43.98</v>
          </cell>
          <cell r="DJ645">
            <v>44.57</v>
          </cell>
          <cell r="DK645">
            <v>45.15</v>
          </cell>
          <cell r="DL645">
            <v>45.73</v>
          </cell>
          <cell r="DM645">
            <v>46.31</v>
          </cell>
          <cell r="ER645">
            <v>46.89</v>
          </cell>
          <cell r="ES645">
            <v>38.748899999999999</v>
          </cell>
        </row>
        <row r="646">
          <cell r="AD646">
            <v>12</v>
          </cell>
          <cell r="AE646">
            <v>30.06</v>
          </cell>
          <cell r="AH646">
            <v>25.53</v>
          </cell>
          <cell r="AI646">
            <v>25.98</v>
          </cell>
          <cell r="AJ646">
            <v>26.44</v>
          </cell>
          <cell r="AK646">
            <v>26.89</v>
          </cell>
          <cell r="AL646">
            <v>27.34</v>
          </cell>
          <cell r="AM646">
            <v>27.8</v>
          </cell>
          <cell r="AN646">
            <v>28.25</v>
          </cell>
          <cell r="AO646">
            <v>28.7</v>
          </cell>
          <cell r="AP646">
            <v>29.16</v>
          </cell>
          <cell r="AQ646">
            <v>29.61</v>
          </cell>
          <cell r="AR646">
            <v>30.06</v>
          </cell>
          <cell r="AS646">
            <v>30.52</v>
          </cell>
          <cell r="AT646">
            <v>30.97</v>
          </cell>
          <cell r="AU646">
            <v>31.42</v>
          </cell>
          <cell r="AV646">
            <v>31.88</v>
          </cell>
          <cell r="AW646">
            <v>32.33</v>
          </cell>
          <cell r="AX646">
            <v>32.78</v>
          </cell>
          <cell r="AY646">
            <v>33.24</v>
          </cell>
          <cell r="AZ646">
            <v>33.69</v>
          </cell>
          <cell r="BA646">
            <v>34.14</v>
          </cell>
          <cell r="BB646">
            <v>34.6</v>
          </cell>
          <cell r="BC646">
            <v>35.049999999999997</v>
          </cell>
          <cell r="BD646">
            <v>35.5</v>
          </cell>
          <cell r="BE646">
            <v>35.96</v>
          </cell>
          <cell r="BF646">
            <v>36.409999999999997</v>
          </cell>
          <cell r="CK646">
            <v>30.064700000000002</v>
          </cell>
          <cell r="CL646">
            <v>12</v>
          </cell>
          <cell r="CM646">
            <v>42.09</v>
          </cell>
          <cell r="CP646">
            <v>35.74</v>
          </cell>
          <cell r="CQ646">
            <v>36.380000000000003</v>
          </cell>
          <cell r="CR646">
            <v>37.01</v>
          </cell>
          <cell r="CS646">
            <v>37.64</v>
          </cell>
          <cell r="CT646">
            <v>38.28</v>
          </cell>
          <cell r="CU646">
            <v>38.909999999999997</v>
          </cell>
          <cell r="CV646">
            <v>39.549999999999997</v>
          </cell>
          <cell r="CW646">
            <v>40.18</v>
          </cell>
          <cell r="CX646">
            <v>40.82</v>
          </cell>
          <cell r="CY646">
            <v>41.45</v>
          </cell>
          <cell r="CZ646">
            <v>42.09</v>
          </cell>
          <cell r="DA646">
            <v>42.72</v>
          </cell>
          <cell r="DB646">
            <v>43.36</v>
          </cell>
          <cell r="DC646">
            <v>43.99</v>
          </cell>
          <cell r="DD646">
            <v>44.63</v>
          </cell>
          <cell r="DE646">
            <v>45.26</v>
          </cell>
          <cell r="DF646">
            <v>45.9</v>
          </cell>
          <cell r="DG646">
            <v>46.53</v>
          </cell>
          <cell r="DH646">
            <v>47.16</v>
          </cell>
          <cell r="DI646">
            <v>47.8</v>
          </cell>
          <cell r="DJ646">
            <v>48.43</v>
          </cell>
          <cell r="DK646">
            <v>49.07</v>
          </cell>
          <cell r="DL646">
            <v>49.7</v>
          </cell>
          <cell r="DM646">
            <v>50.34</v>
          </cell>
          <cell r="ER646">
            <v>50.97</v>
          </cell>
          <cell r="ES646">
            <v>42.086300000000001</v>
          </cell>
        </row>
        <row r="647">
          <cell r="AD647">
            <v>13</v>
          </cell>
          <cell r="AE647">
            <v>32.450000000000003</v>
          </cell>
          <cell r="AH647">
            <v>27.54</v>
          </cell>
          <cell r="AI647">
            <v>28.03</v>
          </cell>
          <cell r="AJ647">
            <v>28.52</v>
          </cell>
          <cell r="AK647">
            <v>29.01</v>
          </cell>
          <cell r="AL647">
            <v>29.5</v>
          </cell>
          <cell r="AM647">
            <v>29.99</v>
          </cell>
          <cell r="AN647">
            <v>30.48</v>
          </cell>
          <cell r="AO647">
            <v>30.97</v>
          </cell>
          <cell r="AP647">
            <v>31.47</v>
          </cell>
          <cell r="AQ647">
            <v>31.96</v>
          </cell>
          <cell r="AR647">
            <v>32.450000000000003</v>
          </cell>
          <cell r="AS647">
            <v>32.94</v>
          </cell>
          <cell r="AT647">
            <v>33.43</v>
          </cell>
          <cell r="AU647">
            <v>33.92</v>
          </cell>
          <cell r="AV647">
            <v>34.409999999999997</v>
          </cell>
          <cell r="AW647">
            <v>34.9</v>
          </cell>
          <cell r="AX647">
            <v>35.39</v>
          </cell>
          <cell r="AY647">
            <v>35.89</v>
          </cell>
          <cell r="AZ647">
            <v>36.380000000000003</v>
          </cell>
          <cell r="BA647">
            <v>36.869999999999997</v>
          </cell>
          <cell r="BB647">
            <v>37.36</v>
          </cell>
          <cell r="BC647">
            <v>37.85</v>
          </cell>
          <cell r="BD647">
            <v>38.340000000000003</v>
          </cell>
          <cell r="BE647">
            <v>38.83</v>
          </cell>
          <cell r="BF647">
            <v>39.32</v>
          </cell>
          <cell r="CK647">
            <v>32.4465</v>
          </cell>
          <cell r="CL647">
            <v>13</v>
          </cell>
          <cell r="CM647">
            <v>45.43</v>
          </cell>
          <cell r="CP647">
            <v>38.549999999999997</v>
          </cell>
          <cell r="CQ647">
            <v>39.24</v>
          </cell>
          <cell r="CR647">
            <v>39.93</v>
          </cell>
          <cell r="CS647">
            <v>40.61</v>
          </cell>
          <cell r="CT647">
            <v>41.3</v>
          </cell>
          <cell r="CU647">
            <v>41.99</v>
          </cell>
          <cell r="CV647">
            <v>42.68</v>
          </cell>
          <cell r="CW647">
            <v>43.36</v>
          </cell>
          <cell r="CX647">
            <v>44.05</v>
          </cell>
          <cell r="CY647">
            <v>44.74</v>
          </cell>
          <cell r="CZ647">
            <v>45.43</v>
          </cell>
          <cell r="DA647">
            <v>46.12</v>
          </cell>
          <cell r="DB647">
            <v>46.8</v>
          </cell>
          <cell r="DC647">
            <v>47.49</v>
          </cell>
          <cell r="DD647">
            <v>48.18</v>
          </cell>
          <cell r="DE647">
            <v>48.87</v>
          </cell>
          <cell r="DF647">
            <v>49.55</v>
          </cell>
          <cell r="DG647">
            <v>50.24</v>
          </cell>
          <cell r="DH647">
            <v>50.93</v>
          </cell>
          <cell r="DI647">
            <v>51.62</v>
          </cell>
          <cell r="DJ647">
            <v>52.3</v>
          </cell>
          <cell r="DK647">
            <v>52.99</v>
          </cell>
          <cell r="DL647">
            <v>53.68</v>
          </cell>
          <cell r="DM647">
            <v>54.37</v>
          </cell>
          <cell r="ER647">
            <v>55.05</v>
          </cell>
          <cell r="ES647">
            <v>45.4268</v>
          </cell>
        </row>
        <row r="648">
          <cell r="AD648">
            <v>14</v>
          </cell>
          <cell r="AE648">
            <v>34.83</v>
          </cell>
          <cell r="AH648">
            <v>29.54</v>
          </cell>
          <cell r="AI648">
            <v>30.07</v>
          </cell>
          <cell r="AJ648">
            <v>30.6</v>
          </cell>
          <cell r="AK648">
            <v>31.13</v>
          </cell>
          <cell r="AL648">
            <v>31.66</v>
          </cell>
          <cell r="AM648">
            <v>32.19</v>
          </cell>
          <cell r="AN648">
            <v>32.72</v>
          </cell>
          <cell r="AO648">
            <v>33.25</v>
          </cell>
          <cell r="AP648">
            <v>33.78</v>
          </cell>
          <cell r="AQ648">
            <v>34.299999999999997</v>
          </cell>
          <cell r="AR648">
            <v>34.83</v>
          </cell>
          <cell r="AS648">
            <v>35.36</v>
          </cell>
          <cell r="AT648">
            <v>35.89</v>
          </cell>
          <cell r="AU648">
            <v>36.42</v>
          </cell>
          <cell r="AV648">
            <v>36.950000000000003</v>
          </cell>
          <cell r="AW648">
            <v>37.479999999999997</v>
          </cell>
          <cell r="AX648">
            <v>38.01</v>
          </cell>
          <cell r="AY648">
            <v>38.54</v>
          </cell>
          <cell r="AZ648">
            <v>39.06</v>
          </cell>
          <cell r="BA648">
            <v>39.590000000000003</v>
          </cell>
          <cell r="BB648">
            <v>40.119999999999997</v>
          </cell>
          <cell r="BC648">
            <v>40.65</v>
          </cell>
          <cell r="BD648">
            <v>41.18</v>
          </cell>
          <cell r="BE648">
            <v>41.71</v>
          </cell>
          <cell r="BF648">
            <v>42.24</v>
          </cell>
          <cell r="CK648">
            <v>34.833500000000001</v>
          </cell>
          <cell r="CL648">
            <v>14</v>
          </cell>
          <cell r="CM648">
            <v>48.77</v>
          </cell>
          <cell r="CP648">
            <v>41.36</v>
          </cell>
          <cell r="CQ648">
            <v>42.1</v>
          </cell>
          <cell r="CR648">
            <v>42.84</v>
          </cell>
          <cell r="CS648">
            <v>43.58</v>
          </cell>
          <cell r="CT648">
            <v>44.32</v>
          </cell>
          <cell r="CU648">
            <v>45.06</v>
          </cell>
          <cell r="CV648">
            <v>45.8</v>
          </cell>
          <cell r="CW648">
            <v>46.55</v>
          </cell>
          <cell r="CX648">
            <v>47.29</v>
          </cell>
          <cell r="CY648">
            <v>48.03</v>
          </cell>
          <cell r="CZ648">
            <v>48.77</v>
          </cell>
          <cell r="DA648">
            <v>49.51</v>
          </cell>
          <cell r="DB648">
            <v>50.25</v>
          </cell>
          <cell r="DC648">
            <v>50.99</v>
          </cell>
          <cell r="DD648">
            <v>51.73</v>
          </cell>
          <cell r="DE648">
            <v>52.47</v>
          </cell>
          <cell r="DF648">
            <v>53.21</v>
          </cell>
          <cell r="DG648">
            <v>53.95</v>
          </cell>
          <cell r="DH648">
            <v>54.69</v>
          </cell>
          <cell r="DI648">
            <v>55.43</v>
          </cell>
          <cell r="DJ648">
            <v>56.17</v>
          </cell>
          <cell r="DK648">
            <v>56.91</v>
          </cell>
          <cell r="DL648">
            <v>57.65</v>
          </cell>
          <cell r="DM648">
            <v>58.39</v>
          </cell>
          <cell r="ER648">
            <v>59.13</v>
          </cell>
          <cell r="ES648">
            <v>48.766750000000002</v>
          </cell>
        </row>
        <row r="649">
          <cell r="AD649">
            <v>15</v>
          </cell>
          <cell r="AE649">
            <v>37.22</v>
          </cell>
          <cell r="AH649">
            <v>31.55</v>
          </cell>
          <cell r="AI649">
            <v>32.119999999999997</v>
          </cell>
          <cell r="AJ649">
            <v>32.69</v>
          </cell>
          <cell r="AK649">
            <v>33.25</v>
          </cell>
          <cell r="AL649">
            <v>33.82</v>
          </cell>
          <cell r="AM649">
            <v>34.39</v>
          </cell>
          <cell r="AN649">
            <v>34.950000000000003</v>
          </cell>
          <cell r="AO649">
            <v>35.520000000000003</v>
          </cell>
          <cell r="AP649">
            <v>36.090000000000003</v>
          </cell>
          <cell r="AQ649">
            <v>36.65</v>
          </cell>
          <cell r="AR649">
            <v>37.22</v>
          </cell>
          <cell r="AS649">
            <v>37.79</v>
          </cell>
          <cell r="AT649">
            <v>38.35</v>
          </cell>
          <cell r="AU649">
            <v>38.92</v>
          </cell>
          <cell r="AV649">
            <v>39.49</v>
          </cell>
          <cell r="AW649">
            <v>40.049999999999997</v>
          </cell>
          <cell r="AX649">
            <v>40.619999999999997</v>
          </cell>
          <cell r="AY649">
            <v>41.19</v>
          </cell>
          <cell r="AZ649">
            <v>41.75</v>
          </cell>
          <cell r="BA649">
            <v>42.32</v>
          </cell>
          <cell r="BB649">
            <v>42.89</v>
          </cell>
          <cell r="BC649">
            <v>43.45</v>
          </cell>
          <cell r="BD649">
            <v>44.02</v>
          </cell>
          <cell r="BE649">
            <v>44.59</v>
          </cell>
          <cell r="BF649">
            <v>45.15</v>
          </cell>
          <cell r="CK649">
            <v>37.220849999999999</v>
          </cell>
          <cell r="CL649">
            <v>15</v>
          </cell>
          <cell r="CM649">
            <v>52.11</v>
          </cell>
          <cell r="CP649">
            <v>44.17</v>
          </cell>
          <cell r="CQ649">
            <v>44.97</v>
          </cell>
          <cell r="CR649">
            <v>45.76</v>
          </cell>
          <cell r="CS649">
            <v>46.55</v>
          </cell>
          <cell r="CT649">
            <v>47.35</v>
          </cell>
          <cell r="CU649">
            <v>48.14</v>
          </cell>
          <cell r="CV649">
            <v>48.93</v>
          </cell>
          <cell r="CW649">
            <v>49.73</v>
          </cell>
          <cell r="CX649">
            <v>50.52</v>
          </cell>
          <cell r="CY649">
            <v>51.31</v>
          </cell>
          <cell r="CZ649">
            <v>52.11</v>
          </cell>
          <cell r="DA649">
            <v>52.9</v>
          </cell>
          <cell r="DB649">
            <v>53.69</v>
          </cell>
          <cell r="DC649">
            <v>54.49</v>
          </cell>
          <cell r="DD649">
            <v>55.28</v>
          </cell>
          <cell r="DE649">
            <v>56.07</v>
          </cell>
          <cell r="DF649">
            <v>56.87</v>
          </cell>
          <cell r="DG649">
            <v>57.66</v>
          </cell>
          <cell r="DH649">
            <v>58.45</v>
          </cell>
          <cell r="DI649">
            <v>59.25</v>
          </cell>
          <cell r="DJ649">
            <v>60.04</v>
          </cell>
          <cell r="DK649">
            <v>60.83</v>
          </cell>
          <cell r="DL649">
            <v>61.63</v>
          </cell>
          <cell r="DM649">
            <v>62.42</v>
          </cell>
          <cell r="ER649">
            <v>63.21</v>
          </cell>
          <cell r="ES649">
            <v>52.10615</v>
          </cell>
        </row>
        <row r="650">
          <cell r="AD650">
            <v>16</v>
          </cell>
          <cell r="AE650">
            <v>39.6</v>
          </cell>
          <cell r="AH650">
            <v>33.56</v>
          </cell>
          <cell r="AI650">
            <v>34.159999999999997</v>
          </cell>
          <cell r="AJ650">
            <v>34.770000000000003</v>
          </cell>
          <cell r="AK650">
            <v>35.369999999999997</v>
          </cell>
          <cell r="AL650">
            <v>35.979999999999997</v>
          </cell>
          <cell r="AM650">
            <v>36.58</v>
          </cell>
          <cell r="AN650">
            <v>37.19</v>
          </cell>
          <cell r="AO650">
            <v>37.79</v>
          </cell>
          <cell r="AP650">
            <v>38.4</v>
          </cell>
          <cell r="AQ650">
            <v>39</v>
          </cell>
          <cell r="AR650">
            <v>39.6</v>
          </cell>
          <cell r="AS650">
            <v>40.21</v>
          </cell>
          <cell r="AT650">
            <v>40.81</v>
          </cell>
          <cell r="AU650">
            <v>41.42</v>
          </cell>
          <cell r="AV650">
            <v>42.02</v>
          </cell>
          <cell r="AW650">
            <v>42.63</v>
          </cell>
          <cell r="AX650">
            <v>43.23</v>
          </cell>
          <cell r="AY650">
            <v>43.84</v>
          </cell>
          <cell r="AZ650">
            <v>44.44</v>
          </cell>
          <cell r="BA650">
            <v>45.04</v>
          </cell>
          <cell r="BB650">
            <v>45.65</v>
          </cell>
          <cell r="BC650">
            <v>46.25</v>
          </cell>
          <cell r="BD650">
            <v>46.86</v>
          </cell>
          <cell r="BE650">
            <v>47.46</v>
          </cell>
          <cell r="BF650">
            <v>48.07</v>
          </cell>
          <cell r="CK650">
            <v>39.604750000000003</v>
          </cell>
          <cell r="CL650">
            <v>16</v>
          </cell>
          <cell r="CM650">
            <v>55.45</v>
          </cell>
          <cell r="CP650">
            <v>46.98</v>
          </cell>
          <cell r="CQ650">
            <v>47.83</v>
          </cell>
          <cell r="CR650">
            <v>48.68</v>
          </cell>
          <cell r="CS650">
            <v>49.52</v>
          </cell>
          <cell r="CT650">
            <v>50.37</v>
          </cell>
          <cell r="CU650">
            <v>51.22</v>
          </cell>
          <cell r="CV650">
            <v>52.06</v>
          </cell>
          <cell r="CW650">
            <v>52.91</v>
          </cell>
          <cell r="CX650">
            <v>53.75</v>
          </cell>
          <cell r="CY650">
            <v>54.6</v>
          </cell>
          <cell r="CZ650">
            <v>55.45</v>
          </cell>
          <cell r="DA650">
            <v>56.29</v>
          </cell>
          <cell r="DB650">
            <v>57.14</v>
          </cell>
          <cell r="DC650">
            <v>57.99</v>
          </cell>
          <cell r="DD650">
            <v>58.83</v>
          </cell>
          <cell r="DE650">
            <v>59.68</v>
          </cell>
          <cell r="DF650">
            <v>60.52</v>
          </cell>
          <cell r="DG650">
            <v>61.37</v>
          </cell>
          <cell r="DH650">
            <v>62.22</v>
          </cell>
          <cell r="DI650">
            <v>63.06</v>
          </cell>
          <cell r="DJ650">
            <v>63.91</v>
          </cell>
          <cell r="DK650">
            <v>64.75</v>
          </cell>
          <cell r="DL650">
            <v>65.599999999999994</v>
          </cell>
          <cell r="DM650">
            <v>66.45</v>
          </cell>
          <cell r="ER650">
            <v>67.290000000000006</v>
          </cell>
          <cell r="ES650">
            <v>55.447099999999999</v>
          </cell>
        </row>
        <row r="651">
          <cell r="AD651">
            <v>17</v>
          </cell>
          <cell r="AE651">
            <v>41.99</v>
          </cell>
          <cell r="AH651">
            <v>35.57</v>
          </cell>
          <cell r="AI651">
            <v>36.21</v>
          </cell>
          <cell r="AJ651">
            <v>36.85</v>
          </cell>
          <cell r="AK651">
            <v>37.49</v>
          </cell>
          <cell r="AL651">
            <v>38.14</v>
          </cell>
          <cell r="AM651">
            <v>38.78</v>
          </cell>
          <cell r="AN651">
            <v>39.42</v>
          </cell>
          <cell r="AO651">
            <v>40.06</v>
          </cell>
          <cell r="AP651">
            <v>40.71</v>
          </cell>
          <cell r="AQ651">
            <v>41.35</v>
          </cell>
          <cell r="AR651">
            <v>41.99</v>
          </cell>
          <cell r="AS651">
            <v>42.63</v>
          </cell>
          <cell r="AT651">
            <v>43.27</v>
          </cell>
          <cell r="AU651">
            <v>43.92</v>
          </cell>
          <cell r="AV651">
            <v>44.56</v>
          </cell>
          <cell r="AW651">
            <v>45.2</v>
          </cell>
          <cell r="AX651">
            <v>45.84</v>
          </cell>
          <cell r="AY651">
            <v>46.49</v>
          </cell>
          <cell r="AZ651">
            <v>47.13</v>
          </cell>
          <cell r="BA651">
            <v>47.77</v>
          </cell>
          <cell r="BB651">
            <v>48.41</v>
          </cell>
          <cell r="BC651">
            <v>49.05</v>
          </cell>
          <cell r="BD651">
            <v>49.7</v>
          </cell>
          <cell r="BE651">
            <v>50.34</v>
          </cell>
          <cell r="BF651">
            <v>50.98</v>
          </cell>
          <cell r="CK651">
            <v>41.989100000000001</v>
          </cell>
          <cell r="CL651">
            <v>17</v>
          </cell>
          <cell r="CM651">
            <v>58.79</v>
          </cell>
          <cell r="CP651">
            <v>49.79</v>
          </cell>
          <cell r="CQ651">
            <v>50.69</v>
          </cell>
          <cell r="CR651">
            <v>51.59</v>
          </cell>
          <cell r="CS651">
            <v>52.49</v>
          </cell>
          <cell r="CT651">
            <v>53.39</v>
          </cell>
          <cell r="CU651">
            <v>54.29</v>
          </cell>
          <cell r="CV651">
            <v>55.19</v>
          </cell>
          <cell r="CW651">
            <v>56.09</v>
          </cell>
          <cell r="CX651">
            <v>56.99</v>
          </cell>
          <cell r="CY651">
            <v>57.89</v>
          </cell>
          <cell r="CZ651">
            <v>58.79</v>
          </cell>
          <cell r="DA651">
            <v>59.69</v>
          </cell>
          <cell r="DB651">
            <v>60.58</v>
          </cell>
          <cell r="DC651">
            <v>61.48</v>
          </cell>
          <cell r="DD651">
            <v>62.38</v>
          </cell>
          <cell r="DE651">
            <v>63.28</v>
          </cell>
          <cell r="DF651">
            <v>64.180000000000007</v>
          </cell>
          <cell r="DG651">
            <v>65.08</v>
          </cell>
          <cell r="DH651">
            <v>65.98</v>
          </cell>
          <cell r="DI651">
            <v>66.88</v>
          </cell>
          <cell r="DJ651">
            <v>67.78</v>
          </cell>
          <cell r="DK651">
            <v>68.680000000000007</v>
          </cell>
          <cell r="DL651">
            <v>69.58</v>
          </cell>
          <cell r="DM651">
            <v>70.47</v>
          </cell>
          <cell r="ER651">
            <v>71.37</v>
          </cell>
          <cell r="ES651">
            <v>58.784599999999998</v>
          </cell>
        </row>
        <row r="652">
          <cell r="AD652">
            <v>18</v>
          </cell>
          <cell r="AE652">
            <v>44.38</v>
          </cell>
          <cell r="AH652">
            <v>37.58</v>
          </cell>
          <cell r="AI652">
            <v>38.26</v>
          </cell>
          <cell r="AJ652">
            <v>38.94</v>
          </cell>
          <cell r="AK652">
            <v>39.619999999999997</v>
          </cell>
          <cell r="AL652">
            <v>40.299999999999997</v>
          </cell>
          <cell r="AM652">
            <v>40.98</v>
          </cell>
          <cell r="AN652">
            <v>41.66</v>
          </cell>
          <cell r="AO652">
            <v>42.34</v>
          </cell>
          <cell r="AP652">
            <v>43.02</v>
          </cell>
          <cell r="AQ652">
            <v>43.7</v>
          </cell>
          <cell r="AR652">
            <v>44.38</v>
          </cell>
          <cell r="AS652">
            <v>45.06</v>
          </cell>
          <cell r="AT652">
            <v>45.74</v>
          </cell>
          <cell r="AU652">
            <v>46.42</v>
          </cell>
          <cell r="AV652">
            <v>47.1</v>
          </cell>
          <cell r="AW652">
            <v>47.78</v>
          </cell>
          <cell r="AX652">
            <v>48.46</v>
          </cell>
          <cell r="AY652">
            <v>49.14</v>
          </cell>
          <cell r="AZ652">
            <v>49.82</v>
          </cell>
          <cell r="BA652">
            <v>50.5</v>
          </cell>
          <cell r="BB652">
            <v>51.18</v>
          </cell>
          <cell r="BC652">
            <v>51.86</v>
          </cell>
          <cell r="BD652">
            <v>52.54</v>
          </cell>
          <cell r="BE652">
            <v>53.22</v>
          </cell>
          <cell r="BF652">
            <v>53.9</v>
          </cell>
          <cell r="CK652">
            <v>44.379999999999995</v>
          </cell>
          <cell r="CL652">
            <v>18</v>
          </cell>
          <cell r="CM652">
            <v>62.13</v>
          </cell>
          <cell r="CP652">
            <v>52.61</v>
          </cell>
          <cell r="CQ652">
            <v>53.56</v>
          </cell>
          <cell r="CR652">
            <v>54.51</v>
          </cell>
          <cell r="CS652">
            <v>55.46</v>
          </cell>
          <cell r="CT652">
            <v>56.41</v>
          </cell>
          <cell r="CU652">
            <v>57.37</v>
          </cell>
          <cell r="CV652">
            <v>58.32</v>
          </cell>
          <cell r="CW652">
            <v>59.27</v>
          </cell>
          <cell r="CX652">
            <v>60.22</v>
          </cell>
          <cell r="CY652">
            <v>61.17</v>
          </cell>
          <cell r="CZ652">
            <v>62.13</v>
          </cell>
          <cell r="DA652">
            <v>63.08</v>
          </cell>
          <cell r="DB652">
            <v>64.03</v>
          </cell>
          <cell r="DC652">
            <v>64.98</v>
          </cell>
          <cell r="DD652">
            <v>65.930000000000007</v>
          </cell>
          <cell r="DE652">
            <v>66.89</v>
          </cell>
          <cell r="DF652">
            <v>67.84</v>
          </cell>
          <cell r="DG652">
            <v>68.790000000000006</v>
          </cell>
          <cell r="DH652">
            <v>69.739999999999995</v>
          </cell>
          <cell r="DI652">
            <v>70.69</v>
          </cell>
          <cell r="DJ652">
            <v>71.650000000000006</v>
          </cell>
          <cell r="DK652">
            <v>72.599999999999994</v>
          </cell>
          <cell r="DL652">
            <v>73.55</v>
          </cell>
          <cell r="DM652">
            <v>74.5</v>
          </cell>
          <cell r="ER652">
            <v>75.45</v>
          </cell>
          <cell r="ES652">
            <v>62.125450000000001</v>
          </cell>
        </row>
        <row r="653">
          <cell r="AD653">
            <v>19</v>
          </cell>
          <cell r="AE653">
            <v>46.76</v>
          </cell>
          <cell r="AH653">
            <v>39.58</v>
          </cell>
          <cell r="AI653">
            <v>40.299999999999997</v>
          </cell>
          <cell r="AJ653">
            <v>41.02</v>
          </cell>
          <cell r="AK653">
            <v>41.74</v>
          </cell>
          <cell r="AL653">
            <v>42.45</v>
          </cell>
          <cell r="AM653">
            <v>43.17</v>
          </cell>
          <cell r="AN653">
            <v>43.89</v>
          </cell>
          <cell r="AO653">
            <v>44.61</v>
          </cell>
          <cell r="AP653">
            <v>45.33</v>
          </cell>
          <cell r="AQ653">
            <v>46.04</v>
          </cell>
          <cell r="AR653">
            <v>46.76</v>
          </cell>
          <cell r="AS653">
            <v>47.48</v>
          </cell>
          <cell r="AT653">
            <v>48.2</v>
          </cell>
          <cell r="AU653">
            <v>48.91</v>
          </cell>
          <cell r="AV653">
            <v>49.63</v>
          </cell>
          <cell r="AW653">
            <v>50.35</v>
          </cell>
          <cell r="AX653">
            <v>51.07</v>
          </cell>
          <cell r="AY653">
            <v>51.79</v>
          </cell>
          <cell r="AZ653">
            <v>52.5</v>
          </cell>
          <cell r="BA653">
            <v>53.22</v>
          </cell>
          <cell r="BB653">
            <v>53.94</v>
          </cell>
          <cell r="BC653">
            <v>54.66</v>
          </cell>
          <cell r="BD653">
            <v>55.37</v>
          </cell>
          <cell r="BE653">
            <v>56.09</v>
          </cell>
          <cell r="BF653">
            <v>56.81</v>
          </cell>
          <cell r="CK653">
            <v>46.760899999999999</v>
          </cell>
          <cell r="CL653">
            <v>19</v>
          </cell>
          <cell r="CM653">
            <v>65.47</v>
          </cell>
          <cell r="CP653">
            <v>55.42</v>
          </cell>
          <cell r="CQ653">
            <v>56.42</v>
          </cell>
          <cell r="CR653">
            <v>57.43</v>
          </cell>
          <cell r="CS653">
            <v>58.43</v>
          </cell>
          <cell r="CT653">
            <v>59.44</v>
          </cell>
          <cell r="CU653">
            <v>60.44</v>
          </cell>
          <cell r="CV653">
            <v>61.45</v>
          </cell>
          <cell r="CW653">
            <v>62.45</v>
          </cell>
          <cell r="CX653">
            <v>63.46</v>
          </cell>
          <cell r="CY653">
            <v>64.459999999999994</v>
          </cell>
          <cell r="CZ653">
            <v>65.47</v>
          </cell>
          <cell r="DA653">
            <v>66.47</v>
          </cell>
          <cell r="DB653">
            <v>67.48</v>
          </cell>
          <cell r="DC653">
            <v>68.48</v>
          </cell>
          <cell r="DD653">
            <v>69.48</v>
          </cell>
          <cell r="DE653">
            <v>70.489999999999995</v>
          </cell>
          <cell r="DF653">
            <v>71.489999999999995</v>
          </cell>
          <cell r="DG653">
            <v>72.5</v>
          </cell>
          <cell r="DH653">
            <v>73.5</v>
          </cell>
          <cell r="DI653">
            <v>74.510000000000005</v>
          </cell>
          <cell r="DJ653">
            <v>75.510000000000005</v>
          </cell>
          <cell r="DK653">
            <v>76.52</v>
          </cell>
          <cell r="DL653">
            <v>77.52</v>
          </cell>
          <cell r="DM653">
            <v>78.53</v>
          </cell>
          <cell r="ER653">
            <v>79.53</v>
          </cell>
          <cell r="ES653">
            <v>65.466849999999994</v>
          </cell>
        </row>
        <row r="654">
          <cell r="AD654">
            <v>20</v>
          </cell>
          <cell r="AE654">
            <v>49.15</v>
          </cell>
          <cell r="AH654">
            <v>41.59</v>
          </cell>
          <cell r="AI654">
            <v>42.35</v>
          </cell>
          <cell r="AJ654">
            <v>43.1</v>
          </cell>
          <cell r="AK654">
            <v>43.86</v>
          </cell>
          <cell r="AL654">
            <v>44.61</v>
          </cell>
          <cell r="AM654">
            <v>45.37</v>
          </cell>
          <cell r="AN654">
            <v>46.12</v>
          </cell>
          <cell r="AO654">
            <v>46.88</v>
          </cell>
          <cell r="AP654">
            <v>47.64</v>
          </cell>
          <cell r="AQ654">
            <v>48.39</v>
          </cell>
          <cell r="AR654">
            <v>49.15</v>
          </cell>
          <cell r="AS654">
            <v>49.9</v>
          </cell>
          <cell r="AT654">
            <v>50.66</v>
          </cell>
          <cell r="AU654">
            <v>51.41</v>
          </cell>
          <cell r="AV654">
            <v>52.17</v>
          </cell>
          <cell r="AW654">
            <v>52.92</v>
          </cell>
          <cell r="AX654">
            <v>53.68</v>
          </cell>
          <cell r="AY654">
            <v>54.44</v>
          </cell>
          <cell r="AZ654">
            <v>55.19</v>
          </cell>
          <cell r="BA654">
            <v>55.95</v>
          </cell>
          <cell r="BB654">
            <v>56.7</v>
          </cell>
          <cell r="BC654">
            <v>57.46</v>
          </cell>
          <cell r="BD654">
            <v>58.21</v>
          </cell>
          <cell r="BE654">
            <v>58.97</v>
          </cell>
          <cell r="BF654">
            <v>59.72</v>
          </cell>
          <cell r="CK654">
            <v>49.146249999999995</v>
          </cell>
          <cell r="CL654">
            <v>20</v>
          </cell>
          <cell r="CM654">
            <v>68.81</v>
          </cell>
          <cell r="CP654">
            <v>58.23</v>
          </cell>
          <cell r="CQ654">
            <v>59.29</v>
          </cell>
          <cell r="CR654">
            <v>60.34</v>
          </cell>
          <cell r="CS654">
            <v>61.4</v>
          </cell>
          <cell r="CT654">
            <v>62.46</v>
          </cell>
          <cell r="CU654">
            <v>63.52</v>
          </cell>
          <cell r="CV654">
            <v>64.569999999999993</v>
          </cell>
          <cell r="CW654">
            <v>65.63</v>
          </cell>
          <cell r="CX654">
            <v>66.69</v>
          </cell>
          <cell r="CY654">
            <v>67.75</v>
          </cell>
          <cell r="CZ654">
            <v>68.81</v>
          </cell>
          <cell r="DA654">
            <v>69.86</v>
          </cell>
          <cell r="DB654">
            <v>70.92</v>
          </cell>
          <cell r="DC654">
            <v>71.98</v>
          </cell>
          <cell r="DD654">
            <v>73.040000000000006</v>
          </cell>
          <cell r="DE654">
            <v>74.09</v>
          </cell>
          <cell r="DF654">
            <v>75.150000000000006</v>
          </cell>
          <cell r="DG654">
            <v>76.209999999999994</v>
          </cell>
          <cell r="DH654">
            <v>77.27</v>
          </cell>
          <cell r="DI654">
            <v>78.33</v>
          </cell>
          <cell r="DJ654">
            <v>79.38</v>
          </cell>
          <cell r="DK654">
            <v>80.44</v>
          </cell>
          <cell r="DL654">
            <v>81.5</v>
          </cell>
          <cell r="DM654">
            <v>82.56</v>
          </cell>
          <cell r="ER654">
            <v>83.61</v>
          </cell>
          <cell r="ES654">
            <v>68.804349999999999</v>
          </cell>
        </row>
        <row r="655">
          <cell r="AD655">
            <v>21</v>
          </cell>
          <cell r="AE655">
            <v>51.53</v>
          </cell>
          <cell r="AH655">
            <v>43.6</v>
          </cell>
          <cell r="AI655">
            <v>44.39</v>
          </cell>
          <cell r="AJ655">
            <v>45.19</v>
          </cell>
          <cell r="AK655">
            <v>45.98</v>
          </cell>
          <cell r="AL655">
            <v>46.77</v>
          </cell>
          <cell r="AM655">
            <v>47.57</v>
          </cell>
          <cell r="AN655">
            <v>48.37</v>
          </cell>
          <cell r="AO655">
            <v>49.15</v>
          </cell>
          <cell r="AP655">
            <v>49.95</v>
          </cell>
          <cell r="AQ655">
            <v>50.74</v>
          </cell>
          <cell r="AR655">
            <v>51.53</v>
          </cell>
          <cell r="AS655">
            <v>52.33</v>
          </cell>
          <cell r="AT655">
            <v>53.12</v>
          </cell>
          <cell r="AU655">
            <v>53.91</v>
          </cell>
          <cell r="AV655">
            <v>54.71</v>
          </cell>
          <cell r="AW655">
            <v>55.5</v>
          </cell>
          <cell r="AX655">
            <v>56.29</v>
          </cell>
          <cell r="AY655">
            <v>57.09</v>
          </cell>
          <cell r="AZ655">
            <v>57.88</v>
          </cell>
          <cell r="BA655">
            <v>58.67</v>
          </cell>
          <cell r="BB655">
            <v>59.47</v>
          </cell>
          <cell r="BC655">
            <v>60.26</v>
          </cell>
          <cell r="BD655">
            <v>61.05</v>
          </cell>
          <cell r="BE655">
            <v>61.85</v>
          </cell>
          <cell r="BF655">
            <v>62.64</v>
          </cell>
          <cell r="CK655">
            <v>51.533149999999999</v>
          </cell>
          <cell r="CL655">
            <v>21</v>
          </cell>
          <cell r="CM655">
            <v>72.14</v>
          </cell>
          <cell r="CP655">
            <v>61.04</v>
          </cell>
          <cell r="CQ655">
            <v>62.15</v>
          </cell>
          <cell r="CR655">
            <v>63.26</v>
          </cell>
          <cell r="CS655">
            <v>64.37</v>
          </cell>
          <cell r="CT655">
            <v>65.48</v>
          </cell>
          <cell r="CU655">
            <v>66.59</v>
          </cell>
          <cell r="CV655">
            <v>67.7</v>
          </cell>
          <cell r="CW655">
            <v>68.81</v>
          </cell>
          <cell r="CX655">
            <v>69.92</v>
          </cell>
          <cell r="CY655">
            <v>71.03</v>
          </cell>
          <cell r="CZ655">
            <v>72.14</v>
          </cell>
          <cell r="DA655">
            <v>73.260000000000005</v>
          </cell>
          <cell r="DB655">
            <v>74.37</v>
          </cell>
          <cell r="DC655">
            <v>75.48</v>
          </cell>
          <cell r="DD655">
            <v>76.59</v>
          </cell>
          <cell r="DE655">
            <v>77.7</v>
          </cell>
          <cell r="DF655">
            <v>78.81</v>
          </cell>
          <cell r="DG655">
            <v>79.92</v>
          </cell>
          <cell r="DH655">
            <v>81.03</v>
          </cell>
          <cell r="DI655">
            <v>82.14</v>
          </cell>
          <cell r="DJ655">
            <v>83.25</v>
          </cell>
          <cell r="DK655">
            <v>84.36</v>
          </cell>
          <cell r="DL655">
            <v>85.47</v>
          </cell>
          <cell r="DM655">
            <v>86.58</v>
          </cell>
          <cell r="ER655">
            <v>87.69</v>
          </cell>
          <cell r="ES655">
            <v>72.144300000000001</v>
          </cell>
        </row>
        <row r="656">
          <cell r="AD656">
            <v>22</v>
          </cell>
          <cell r="AE656">
            <v>53.92</v>
          </cell>
          <cell r="AH656">
            <v>45.61</v>
          </cell>
          <cell r="AI656">
            <v>46.44</v>
          </cell>
          <cell r="AJ656">
            <v>47.27</v>
          </cell>
          <cell r="AK656">
            <v>48.1</v>
          </cell>
          <cell r="AL656">
            <v>48.93</v>
          </cell>
          <cell r="AM656">
            <v>49.76</v>
          </cell>
          <cell r="AN656">
            <v>50.59</v>
          </cell>
          <cell r="AO656">
            <v>51.42</v>
          </cell>
          <cell r="AP656">
            <v>52.26</v>
          </cell>
          <cell r="AQ656">
            <v>53.09</v>
          </cell>
          <cell r="AR656">
            <v>53.92</v>
          </cell>
          <cell r="AS656">
            <v>54.75</v>
          </cell>
          <cell r="AT656">
            <v>55.58</v>
          </cell>
          <cell r="AU656">
            <v>56.41</v>
          </cell>
          <cell r="AV656">
            <v>57.24</v>
          </cell>
          <cell r="AW656">
            <v>58.07</v>
          </cell>
          <cell r="AX656">
            <v>58.9</v>
          </cell>
          <cell r="AY656">
            <v>59.74</v>
          </cell>
          <cell r="AZ656">
            <v>60.57</v>
          </cell>
          <cell r="BA656">
            <v>61.4</v>
          </cell>
          <cell r="BB656">
            <v>62.23</v>
          </cell>
          <cell r="BC656">
            <v>63.06</v>
          </cell>
          <cell r="BD656">
            <v>63.89</v>
          </cell>
          <cell r="BE656">
            <v>64.72</v>
          </cell>
          <cell r="BF656">
            <v>65.55</v>
          </cell>
          <cell r="CK656">
            <v>53.916499999999999</v>
          </cell>
          <cell r="CL656">
            <v>22</v>
          </cell>
          <cell r="CM656">
            <v>75.48</v>
          </cell>
          <cell r="CP656">
            <v>63.85</v>
          </cell>
          <cell r="CQ656">
            <v>65.010000000000005</v>
          </cell>
          <cell r="CR656">
            <v>66.180000000000007</v>
          </cell>
          <cell r="CS656">
            <v>67.34</v>
          </cell>
          <cell r="CT656">
            <v>68.5</v>
          </cell>
          <cell r="CU656">
            <v>69.67</v>
          </cell>
          <cell r="CV656">
            <v>70.83</v>
          </cell>
          <cell r="CW656">
            <v>71.989999999999995</v>
          </cell>
          <cell r="CX656">
            <v>73.16</v>
          </cell>
          <cell r="CY656">
            <v>74.319999999999993</v>
          </cell>
          <cell r="CZ656">
            <v>75.48</v>
          </cell>
          <cell r="DA656">
            <v>76.650000000000006</v>
          </cell>
          <cell r="DB656">
            <v>77.81</v>
          </cell>
          <cell r="DC656">
            <v>78.98</v>
          </cell>
          <cell r="DD656">
            <v>80.14</v>
          </cell>
          <cell r="DE656">
            <v>81.3</v>
          </cell>
          <cell r="DF656">
            <v>82.47</v>
          </cell>
          <cell r="DG656">
            <v>83.63</v>
          </cell>
          <cell r="DH656">
            <v>84.79</v>
          </cell>
          <cell r="DI656">
            <v>85.96</v>
          </cell>
          <cell r="DJ656">
            <v>87.12</v>
          </cell>
          <cell r="DK656">
            <v>88.28</v>
          </cell>
          <cell r="DL656">
            <v>89.45</v>
          </cell>
          <cell r="DM656">
            <v>90.61</v>
          </cell>
          <cell r="ER656">
            <v>91.77</v>
          </cell>
          <cell r="ES656">
            <v>75.484250000000003</v>
          </cell>
        </row>
        <row r="657">
          <cell r="AD657">
            <v>23</v>
          </cell>
          <cell r="AE657">
            <v>56.3</v>
          </cell>
          <cell r="AH657">
            <v>47.61</v>
          </cell>
          <cell r="AI657">
            <v>48.48</v>
          </cell>
          <cell r="AJ657">
            <v>49.35</v>
          </cell>
          <cell r="AK657">
            <v>50.22</v>
          </cell>
          <cell r="AL657">
            <v>51.09</v>
          </cell>
          <cell r="AM657">
            <v>51.96</v>
          </cell>
          <cell r="AN657">
            <v>52.83</v>
          </cell>
          <cell r="AO657">
            <v>53.7</v>
          </cell>
          <cell r="AP657">
            <v>54.57</v>
          </cell>
          <cell r="AQ657">
            <v>55.43</v>
          </cell>
          <cell r="AR657">
            <v>56.3</v>
          </cell>
          <cell r="AS657">
            <v>57.17</v>
          </cell>
          <cell r="AT657">
            <v>58.04</v>
          </cell>
          <cell r="AU657">
            <v>58.91</v>
          </cell>
          <cell r="AV657">
            <v>59.78</v>
          </cell>
          <cell r="AW657">
            <v>60.65</v>
          </cell>
          <cell r="AX657">
            <v>61.52</v>
          </cell>
          <cell r="AY657">
            <v>62.39</v>
          </cell>
          <cell r="AZ657">
            <v>63.25</v>
          </cell>
          <cell r="BA657">
            <v>64.12</v>
          </cell>
          <cell r="BB657">
            <v>64.989999999999995</v>
          </cell>
          <cell r="BC657">
            <v>65.86</v>
          </cell>
          <cell r="BD657">
            <v>66.73</v>
          </cell>
          <cell r="BE657">
            <v>67.599999999999994</v>
          </cell>
          <cell r="BF657">
            <v>68.47</v>
          </cell>
          <cell r="CK657">
            <v>56.3035</v>
          </cell>
          <cell r="CL657">
            <v>23</v>
          </cell>
          <cell r="CM657">
            <v>78.819999999999993</v>
          </cell>
          <cell r="CP657">
            <v>66.66</v>
          </cell>
          <cell r="CQ657">
            <v>67.88</v>
          </cell>
          <cell r="CR657">
            <v>69.09</v>
          </cell>
          <cell r="CS657">
            <v>70.31</v>
          </cell>
          <cell r="CT657">
            <v>71.53</v>
          </cell>
          <cell r="CU657">
            <v>72.739999999999995</v>
          </cell>
          <cell r="CV657">
            <v>73.959999999999994</v>
          </cell>
          <cell r="CW657">
            <v>75.180000000000007</v>
          </cell>
          <cell r="CX657">
            <v>76.39</v>
          </cell>
          <cell r="CY657">
            <v>77.61</v>
          </cell>
          <cell r="CZ657">
            <v>78.819999999999993</v>
          </cell>
          <cell r="DA657">
            <v>80.040000000000006</v>
          </cell>
          <cell r="DB657">
            <v>81.260000000000005</v>
          </cell>
          <cell r="DC657">
            <v>82.47</v>
          </cell>
          <cell r="DD657">
            <v>83.69</v>
          </cell>
          <cell r="DE657">
            <v>84.91</v>
          </cell>
          <cell r="DF657">
            <v>86.12</v>
          </cell>
          <cell r="DG657">
            <v>87.34</v>
          </cell>
          <cell r="DH657">
            <v>88.56</v>
          </cell>
          <cell r="DI657">
            <v>89.77</v>
          </cell>
          <cell r="DJ657">
            <v>90.99</v>
          </cell>
          <cell r="DK657">
            <v>92.21</v>
          </cell>
          <cell r="DL657">
            <v>93.42</v>
          </cell>
          <cell r="DM657">
            <v>94.64</v>
          </cell>
          <cell r="ER657">
            <v>95.86</v>
          </cell>
          <cell r="ES657">
            <v>78.824749999999995</v>
          </cell>
        </row>
        <row r="658">
          <cell r="AD658">
            <v>24</v>
          </cell>
          <cell r="AE658">
            <v>58.69</v>
          </cell>
          <cell r="AH658">
            <v>49.62</v>
          </cell>
          <cell r="AI658">
            <v>50.53</v>
          </cell>
          <cell r="AJ658">
            <v>51.44</v>
          </cell>
          <cell r="AK658">
            <v>52.34</v>
          </cell>
          <cell r="AL658">
            <v>53.25</v>
          </cell>
          <cell r="AM658">
            <v>54.16</v>
          </cell>
          <cell r="AN658">
            <v>55.06</v>
          </cell>
          <cell r="AO658">
            <v>55.97</v>
          </cell>
          <cell r="AP658">
            <v>56.88</v>
          </cell>
          <cell r="AQ658">
            <v>57.78</v>
          </cell>
          <cell r="AR658">
            <v>58.69</v>
          </cell>
          <cell r="AS658">
            <v>59.6</v>
          </cell>
          <cell r="AT658">
            <v>60.5</v>
          </cell>
          <cell r="AU658">
            <v>61.41</v>
          </cell>
          <cell r="AV658">
            <v>62.32</v>
          </cell>
          <cell r="AW658">
            <v>63.22</v>
          </cell>
          <cell r="AX658">
            <v>64.13</v>
          </cell>
          <cell r="AY658">
            <v>65.040000000000006</v>
          </cell>
          <cell r="AZ658">
            <v>65.94</v>
          </cell>
          <cell r="BA658">
            <v>66.849999999999994</v>
          </cell>
          <cell r="BB658">
            <v>67.760000000000005</v>
          </cell>
          <cell r="BC658">
            <v>68.66</v>
          </cell>
          <cell r="BD658">
            <v>69.569999999999993</v>
          </cell>
          <cell r="BE658">
            <v>70.48</v>
          </cell>
          <cell r="BF658">
            <v>71.38</v>
          </cell>
          <cell r="CK658">
            <v>58.690849999999998</v>
          </cell>
          <cell r="CL658">
            <v>24</v>
          </cell>
          <cell r="CM658">
            <v>82.16</v>
          </cell>
          <cell r="CP658">
            <v>69.47</v>
          </cell>
          <cell r="CQ658">
            <v>70.739999999999995</v>
          </cell>
          <cell r="CR658">
            <v>72.010000000000005</v>
          </cell>
          <cell r="CS658">
            <v>73.28</v>
          </cell>
          <cell r="CT658">
            <v>74.55</v>
          </cell>
          <cell r="CU658">
            <v>75.819999999999993</v>
          </cell>
          <cell r="CV658">
            <v>77.09</v>
          </cell>
          <cell r="CW658">
            <v>78.36</v>
          </cell>
          <cell r="CX658">
            <v>79.63</v>
          </cell>
          <cell r="CY658">
            <v>80.89</v>
          </cell>
          <cell r="CZ658">
            <v>82.16</v>
          </cell>
          <cell r="DA658">
            <v>83.43</v>
          </cell>
          <cell r="DB658">
            <v>84.7</v>
          </cell>
          <cell r="DC658">
            <v>85.97</v>
          </cell>
          <cell r="DD658">
            <v>87.24</v>
          </cell>
          <cell r="DE658">
            <v>88.51</v>
          </cell>
          <cell r="DF658">
            <v>89.78</v>
          </cell>
          <cell r="DG658">
            <v>91.05</v>
          </cell>
          <cell r="DH658">
            <v>92.32</v>
          </cell>
          <cell r="DI658">
            <v>93.59</v>
          </cell>
          <cell r="DJ658">
            <v>94.86</v>
          </cell>
          <cell r="DK658">
            <v>96.13</v>
          </cell>
          <cell r="DL658">
            <v>97.4</v>
          </cell>
          <cell r="DM658">
            <v>98.67</v>
          </cell>
          <cell r="ER658">
            <v>99.93</v>
          </cell>
          <cell r="ES658">
            <v>82.165700000000001</v>
          </cell>
        </row>
        <row r="659">
          <cell r="AD659">
            <v>25</v>
          </cell>
          <cell r="AE659">
            <v>61.07</v>
          </cell>
          <cell r="AH659">
            <v>51.63</v>
          </cell>
          <cell r="AI659">
            <v>52.57</v>
          </cell>
          <cell r="AJ659">
            <v>53.52</v>
          </cell>
          <cell r="AK659">
            <v>54.46</v>
          </cell>
          <cell r="AL659">
            <v>55.41</v>
          </cell>
          <cell r="AM659">
            <v>56.35</v>
          </cell>
          <cell r="AN659">
            <v>57.3</v>
          </cell>
          <cell r="AO659">
            <v>58.24</v>
          </cell>
          <cell r="AP659">
            <v>59.19</v>
          </cell>
          <cell r="AQ659">
            <v>60.13</v>
          </cell>
          <cell r="AR659">
            <v>61.07</v>
          </cell>
          <cell r="AS659">
            <v>62.02</v>
          </cell>
          <cell r="AT659">
            <v>62.96</v>
          </cell>
          <cell r="AU659">
            <v>63.91</v>
          </cell>
          <cell r="AV659">
            <v>64.849999999999994</v>
          </cell>
          <cell r="AW659">
            <v>65.8</v>
          </cell>
          <cell r="AX659">
            <v>66.739999999999995</v>
          </cell>
          <cell r="AY659">
            <v>67.69</v>
          </cell>
          <cell r="AZ659">
            <v>68.63</v>
          </cell>
          <cell r="BA659">
            <v>69.569999999999993</v>
          </cell>
          <cell r="BB659">
            <v>70.52</v>
          </cell>
          <cell r="BC659">
            <v>71.459999999999994</v>
          </cell>
          <cell r="BD659">
            <v>72.41</v>
          </cell>
          <cell r="BE659">
            <v>73.349999999999994</v>
          </cell>
          <cell r="BF659">
            <v>74.3</v>
          </cell>
          <cell r="CK659">
            <v>61.074750000000002</v>
          </cell>
          <cell r="CL659">
            <v>25</v>
          </cell>
          <cell r="CM659">
            <v>85.5</v>
          </cell>
          <cell r="CP659">
            <v>72.28</v>
          </cell>
          <cell r="CQ659">
            <v>73.599999999999994</v>
          </cell>
          <cell r="CR659">
            <v>74.930000000000007</v>
          </cell>
          <cell r="CS659">
            <v>76.25</v>
          </cell>
          <cell r="CT659">
            <v>77.569999999999993</v>
          </cell>
          <cell r="CU659">
            <v>78.89</v>
          </cell>
          <cell r="CV659">
            <v>80.22</v>
          </cell>
          <cell r="CW659">
            <v>81.540000000000006</v>
          </cell>
          <cell r="CX659">
            <v>82.86</v>
          </cell>
          <cell r="CY659">
            <v>84.18</v>
          </cell>
          <cell r="CZ659">
            <v>85.5</v>
          </cell>
          <cell r="DA659">
            <v>86.83</v>
          </cell>
          <cell r="DB659">
            <v>88.15</v>
          </cell>
          <cell r="DC659">
            <v>89.47</v>
          </cell>
          <cell r="DD659">
            <v>90.79</v>
          </cell>
          <cell r="DE659">
            <v>92.12</v>
          </cell>
          <cell r="DF659">
            <v>93.44</v>
          </cell>
          <cell r="DG659">
            <v>94.76</v>
          </cell>
          <cell r="DH659">
            <v>96.08</v>
          </cell>
          <cell r="DI659">
            <v>97.4</v>
          </cell>
          <cell r="DJ659">
            <v>98.73</v>
          </cell>
          <cell r="DK659">
            <v>100.05</v>
          </cell>
          <cell r="DL659">
            <v>101.37</v>
          </cell>
          <cell r="DM659">
            <v>102.69</v>
          </cell>
          <cell r="ER659">
            <v>104.02</v>
          </cell>
          <cell r="ES659">
            <v>85.505650000000003</v>
          </cell>
        </row>
        <row r="660">
          <cell r="AD660">
            <v>26</v>
          </cell>
          <cell r="AE660">
            <v>63.46</v>
          </cell>
          <cell r="AH660">
            <v>53.64</v>
          </cell>
          <cell r="AI660">
            <v>54.62</v>
          </cell>
          <cell r="AJ660">
            <v>55.6</v>
          </cell>
          <cell r="AK660">
            <v>56.58</v>
          </cell>
          <cell r="AL660">
            <v>57.57</v>
          </cell>
          <cell r="AM660">
            <v>58.55</v>
          </cell>
          <cell r="AN660">
            <v>59.53</v>
          </cell>
          <cell r="AO660">
            <v>60.51</v>
          </cell>
          <cell r="AP660">
            <v>61.5</v>
          </cell>
          <cell r="AQ660">
            <v>62.48</v>
          </cell>
          <cell r="AR660">
            <v>63.46</v>
          </cell>
          <cell r="AS660">
            <v>64.44</v>
          </cell>
          <cell r="AT660">
            <v>65.42</v>
          </cell>
          <cell r="AU660">
            <v>66.41</v>
          </cell>
          <cell r="AV660">
            <v>67.39</v>
          </cell>
          <cell r="AW660">
            <v>68.37</v>
          </cell>
          <cell r="AX660">
            <v>69.349999999999994</v>
          </cell>
          <cell r="AY660">
            <v>70.34</v>
          </cell>
          <cell r="AZ660">
            <v>71.319999999999993</v>
          </cell>
          <cell r="BA660">
            <v>72.3</v>
          </cell>
          <cell r="BB660">
            <v>73.28</v>
          </cell>
          <cell r="BC660">
            <v>74.260000000000005</v>
          </cell>
          <cell r="BD660">
            <v>75.25</v>
          </cell>
          <cell r="BE660">
            <v>76.23</v>
          </cell>
          <cell r="BF660">
            <v>77.209999999999994</v>
          </cell>
          <cell r="CK660">
            <v>63.459099999999992</v>
          </cell>
          <cell r="CL660">
            <v>26</v>
          </cell>
          <cell r="CM660">
            <v>88.84</v>
          </cell>
          <cell r="CP660">
            <v>75.09</v>
          </cell>
          <cell r="CQ660">
            <v>76.569999999999993</v>
          </cell>
          <cell r="CR660">
            <v>77.84</v>
          </cell>
          <cell r="CS660">
            <v>79.22</v>
          </cell>
          <cell r="CT660">
            <v>80.59</v>
          </cell>
          <cell r="CU660">
            <v>81.97</v>
          </cell>
          <cell r="CV660">
            <v>83.34</v>
          </cell>
          <cell r="CW660">
            <v>84.72</v>
          </cell>
          <cell r="CX660">
            <v>86.09</v>
          </cell>
          <cell r="CY660">
            <v>87.47</v>
          </cell>
          <cell r="CZ660">
            <v>88.84</v>
          </cell>
          <cell r="DA660">
            <v>90.22</v>
          </cell>
          <cell r="DB660">
            <v>91.59</v>
          </cell>
          <cell r="DC660">
            <v>92.97</v>
          </cell>
          <cell r="DD660">
            <v>94.34</v>
          </cell>
          <cell r="DE660">
            <v>95.72</v>
          </cell>
          <cell r="DF660">
            <v>97.09</v>
          </cell>
          <cell r="DG660">
            <v>98.47</v>
          </cell>
          <cell r="DH660">
            <v>99.84</v>
          </cell>
          <cell r="DI660">
            <v>101.22</v>
          </cell>
          <cell r="DJ660">
            <v>102.59</v>
          </cell>
          <cell r="DK660">
            <v>103.97</v>
          </cell>
          <cell r="DL660">
            <v>105.34</v>
          </cell>
          <cell r="DM660">
            <v>106.72</v>
          </cell>
          <cell r="ER660">
            <v>108.1</v>
          </cell>
          <cell r="ES660">
            <v>88.847100000000012</v>
          </cell>
        </row>
        <row r="661">
          <cell r="AD661">
            <v>27</v>
          </cell>
          <cell r="AE661">
            <v>65.84</v>
          </cell>
          <cell r="AH661">
            <v>55.64</v>
          </cell>
          <cell r="AI661">
            <v>56.66</v>
          </cell>
          <cell r="AJ661">
            <v>57.68</v>
          </cell>
          <cell r="AK661">
            <v>58.7</v>
          </cell>
          <cell r="AL661">
            <v>59.72</v>
          </cell>
          <cell r="AM661">
            <v>60.74</v>
          </cell>
          <cell r="AN661">
            <v>61.76</v>
          </cell>
          <cell r="AO661">
            <v>62.78</v>
          </cell>
          <cell r="AP661">
            <v>63.8</v>
          </cell>
          <cell r="AQ661">
            <v>64.819999999999993</v>
          </cell>
          <cell r="AR661">
            <v>65.84</v>
          </cell>
          <cell r="AS661">
            <v>66.86</v>
          </cell>
          <cell r="AT661">
            <v>67.88</v>
          </cell>
          <cell r="AU661">
            <v>68.900000000000006</v>
          </cell>
          <cell r="AV661">
            <v>69.92</v>
          </cell>
          <cell r="AW661">
            <v>70.94</v>
          </cell>
          <cell r="AX661">
            <v>71.959999999999994</v>
          </cell>
          <cell r="AY661">
            <v>72.98</v>
          </cell>
          <cell r="AZ661">
            <v>74</v>
          </cell>
          <cell r="BA661">
            <v>75.02</v>
          </cell>
          <cell r="BB661">
            <v>76.040000000000006</v>
          </cell>
          <cell r="BC661">
            <v>77.06</v>
          </cell>
          <cell r="BD661">
            <v>78.08</v>
          </cell>
          <cell r="BE661">
            <v>79.099999999999994</v>
          </cell>
          <cell r="BF661">
            <v>80.12</v>
          </cell>
          <cell r="CK661">
            <v>65.84</v>
          </cell>
          <cell r="CL661">
            <v>27</v>
          </cell>
          <cell r="CM661">
            <v>92.18</v>
          </cell>
          <cell r="CP661">
            <v>77.900000000000006</v>
          </cell>
          <cell r="CQ661">
            <v>79.33</v>
          </cell>
          <cell r="CR661">
            <v>80.760000000000005</v>
          </cell>
          <cell r="CS661">
            <v>82.19</v>
          </cell>
          <cell r="CT661">
            <v>83.61</v>
          </cell>
          <cell r="CU661">
            <v>85.04</v>
          </cell>
          <cell r="CV661">
            <v>86.47</v>
          </cell>
          <cell r="CW661">
            <v>87.9</v>
          </cell>
          <cell r="CX661">
            <v>89.33</v>
          </cell>
          <cell r="CY661">
            <v>90.75</v>
          </cell>
          <cell r="CZ661">
            <v>92.18</v>
          </cell>
          <cell r="DA661">
            <v>93.61</v>
          </cell>
          <cell r="DB661">
            <v>95.04</v>
          </cell>
          <cell r="DC661">
            <v>96.47</v>
          </cell>
          <cell r="DD661">
            <v>97.89</v>
          </cell>
          <cell r="DE661">
            <v>99.32</v>
          </cell>
          <cell r="DF661">
            <v>100.75</v>
          </cell>
          <cell r="DG661">
            <v>102.18</v>
          </cell>
          <cell r="DH661">
            <v>103.61</v>
          </cell>
          <cell r="DI661">
            <v>105.03</v>
          </cell>
          <cell r="DJ661">
            <v>106.46</v>
          </cell>
          <cell r="DK661">
            <v>107.89</v>
          </cell>
          <cell r="DL661">
            <v>109.32</v>
          </cell>
          <cell r="DM661">
            <v>110.75</v>
          </cell>
          <cell r="ER661">
            <v>112.17</v>
          </cell>
          <cell r="ES661">
            <v>92.182000000000002</v>
          </cell>
        </row>
        <row r="662">
          <cell r="AD662">
            <v>28</v>
          </cell>
          <cell r="AE662">
            <v>68.23</v>
          </cell>
          <cell r="AH662">
            <v>57.65</v>
          </cell>
          <cell r="AI662">
            <v>58.71</v>
          </cell>
          <cell r="AJ662">
            <v>59.77</v>
          </cell>
          <cell r="AK662">
            <v>60.83</v>
          </cell>
          <cell r="AL662">
            <v>61.88</v>
          </cell>
          <cell r="AM662">
            <v>62.94</v>
          </cell>
          <cell r="AN662">
            <v>64</v>
          </cell>
          <cell r="AO662">
            <v>65.06</v>
          </cell>
          <cell r="AP662">
            <v>66.12</v>
          </cell>
          <cell r="AQ662">
            <v>67.17</v>
          </cell>
          <cell r="AR662">
            <v>68.23</v>
          </cell>
          <cell r="AS662">
            <v>69.290000000000006</v>
          </cell>
          <cell r="AT662">
            <v>70.349999999999994</v>
          </cell>
          <cell r="AU662">
            <v>71.400000000000006</v>
          </cell>
          <cell r="AV662">
            <v>72.459999999999994</v>
          </cell>
          <cell r="AW662">
            <v>73.52</v>
          </cell>
          <cell r="AX662">
            <v>74.58</v>
          </cell>
          <cell r="AY662">
            <v>75.64</v>
          </cell>
          <cell r="AZ662">
            <v>76.69</v>
          </cell>
          <cell r="BA662">
            <v>77.75</v>
          </cell>
          <cell r="BB662">
            <v>78.81</v>
          </cell>
          <cell r="BC662">
            <v>79.87</v>
          </cell>
          <cell r="BD662">
            <v>80.92</v>
          </cell>
          <cell r="BE662">
            <v>81.98</v>
          </cell>
          <cell r="BF662">
            <v>83.04</v>
          </cell>
          <cell r="CK662">
            <v>68.230899999999991</v>
          </cell>
          <cell r="CL662">
            <v>28</v>
          </cell>
          <cell r="CM662">
            <v>95.52</v>
          </cell>
          <cell r="CP662">
            <v>80.709999999999994</v>
          </cell>
          <cell r="CQ662">
            <v>82.2</v>
          </cell>
          <cell r="CR662">
            <v>83.68</v>
          </cell>
          <cell r="CS662">
            <v>85.16</v>
          </cell>
          <cell r="CT662">
            <v>86.64</v>
          </cell>
          <cell r="CU662">
            <v>88.12</v>
          </cell>
          <cell r="CV662">
            <v>89.6</v>
          </cell>
          <cell r="CW662">
            <v>91.08</v>
          </cell>
          <cell r="CX662">
            <v>92.56</v>
          </cell>
          <cell r="CY662">
            <v>94.04</v>
          </cell>
          <cell r="CZ662">
            <v>95.52</v>
          </cell>
          <cell r="DA662">
            <v>97</v>
          </cell>
          <cell r="DB662">
            <v>98.49</v>
          </cell>
          <cell r="DC662">
            <v>99.97</v>
          </cell>
          <cell r="DD662">
            <v>101.45</v>
          </cell>
          <cell r="DE662">
            <v>102.93</v>
          </cell>
          <cell r="DF662">
            <v>104.41</v>
          </cell>
          <cell r="DG662">
            <v>105.89</v>
          </cell>
          <cell r="DH662">
            <v>107.37</v>
          </cell>
          <cell r="DI662">
            <v>108.85</v>
          </cell>
          <cell r="DJ662">
            <v>110.33</v>
          </cell>
          <cell r="DK662">
            <v>111.81</v>
          </cell>
          <cell r="DL662">
            <v>113.29</v>
          </cell>
          <cell r="DM662">
            <v>114.78</v>
          </cell>
          <cell r="ER662">
            <v>116.26</v>
          </cell>
          <cell r="ES662">
            <v>95.524950000000004</v>
          </cell>
        </row>
        <row r="663">
          <cell r="AD663">
            <v>29</v>
          </cell>
          <cell r="AE663">
            <v>70.62</v>
          </cell>
          <cell r="AH663">
            <v>59.66</v>
          </cell>
          <cell r="AI663">
            <v>60.76</v>
          </cell>
          <cell r="AJ663">
            <v>61.85</v>
          </cell>
          <cell r="AK663">
            <v>62.95</v>
          </cell>
          <cell r="AL663">
            <v>64.040000000000006</v>
          </cell>
          <cell r="AM663">
            <v>65.14</v>
          </cell>
          <cell r="AN663">
            <v>66.23</v>
          </cell>
          <cell r="AO663">
            <v>67.33</v>
          </cell>
          <cell r="AP663">
            <v>68.430000000000007</v>
          </cell>
          <cell r="AQ663">
            <v>69.52</v>
          </cell>
          <cell r="AR663">
            <v>70.62</v>
          </cell>
          <cell r="AS663">
            <v>71.709999999999994</v>
          </cell>
          <cell r="AT663">
            <v>72.81</v>
          </cell>
          <cell r="AU663">
            <v>73.900000000000006</v>
          </cell>
          <cell r="AV663">
            <v>75</v>
          </cell>
          <cell r="AW663">
            <v>76.09</v>
          </cell>
          <cell r="AX663">
            <v>77.19</v>
          </cell>
          <cell r="AY663">
            <v>78.290000000000006</v>
          </cell>
          <cell r="AZ663">
            <v>79.38</v>
          </cell>
          <cell r="BA663">
            <v>80.48</v>
          </cell>
          <cell r="BB663">
            <v>81.569999999999993</v>
          </cell>
          <cell r="BC663">
            <v>82.67</v>
          </cell>
          <cell r="BD663">
            <v>83.76</v>
          </cell>
          <cell r="BE663">
            <v>84.86</v>
          </cell>
          <cell r="BF663">
            <v>85.95</v>
          </cell>
          <cell r="CK663">
            <v>70.616249999999994</v>
          </cell>
          <cell r="CL663">
            <v>29</v>
          </cell>
          <cell r="CM663">
            <v>98.86</v>
          </cell>
          <cell r="CP663">
            <v>83.53</v>
          </cell>
          <cell r="CQ663">
            <v>85.06</v>
          </cell>
          <cell r="CR663">
            <v>86.59</v>
          </cell>
          <cell r="CS663">
            <v>88.13</v>
          </cell>
          <cell r="CT663">
            <v>89.66</v>
          </cell>
          <cell r="CU663">
            <v>91.19</v>
          </cell>
          <cell r="CV663">
            <v>92.73</v>
          </cell>
          <cell r="CW663">
            <v>94.26</v>
          </cell>
          <cell r="CX663">
            <v>95.8</v>
          </cell>
          <cell r="CY663">
            <v>97.33</v>
          </cell>
          <cell r="CZ663">
            <v>98.86</v>
          </cell>
          <cell r="DA663">
            <v>100.4</v>
          </cell>
          <cell r="DB663">
            <v>101.93</v>
          </cell>
          <cell r="DC663">
            <v>103.46</v>
          </cell>
          <cell r="DD663">
            <v>105</v>
          </cell>
          <cell r="DE663">
            <v>106.53</v>
          </cell>
          <cell r="DF663">
            <v>108.07</v>
          </cell>
          <cell r="DG663">
            <v>109.6</v>
          </cell>
          <cell r="DH663">
            <v>111.13</v>
          </cell>
          <cell r="DI663">
            <v>112.67</v>
          </cell>
          <cell r="DJ663">
            <v>114.2</v>
          </cell>
          <cell r="DK663">
            <v>115.73</v>
          </cell>
          <cell r="DL663">
            <v>117.27</v>
          </cell>
          <cell r="DM663">
            <v>118.8</v>
          </cell>
          <cell r="ER663">
            <v>120.34</v>
          </cell>
          <cell r="ES663">
            <v>98.862349999999992</v>
          </cell>
        </row>
        <row r="664">
          <cell r="AD664">
            <v>30</v>
          </cell>
          <cell r="AE664">
            <v>73</v>
          </cell>
          <cell r="AH664">
            <v>61.67</v>
          </cell>
          <cell r="AI664">
            <v>62.8</v>
          </cell>
          <cell r="AJ664">
            <v>63.93</v>
          </cell>
          <cell r="AK664">
            <v>65.069999999999993</v>
          </cell>
          <cell r="AL664">
            <v>66.2</v>
          </cell>
          <cell r="AM664">
            <v>67.33</v>
          </cell>
          <cell r="AN664">
            <v>68.47</v>
          </cell>
          <cell r="AO664">
            <v>69.599999999999994</v>
          </cell>
          <cell r="AP664">
            <v>70.73</v>
          </cell>
          <cell r="AQ664">
            <v>71.87</v>
          </cell>
          <cell r="AR664">
            <v>73</v>
          </cell>
          <cell r="AS664">
            <v>74.13</v>
          </cell>
          <cell r="AT664">
            <v>75.27</v>
          </cell>
          <cell r="AU664">
            <v>76.400000000000006</v>
          </cell>
          <cell r="AV664">
            <v>77.53</v>
          </cell>
          <cell r="AW664">
            <v>78.67</v>
          </cell>
          <cell r="AX664">
            <v>79.8</v>
          </cell>
          <cell r="AY664">
            <v>80.930000000000007</v>
          </cell>
          <cell r="AZ664">
            <v>82.07</v>
          </cell>
          <cell r="BA664">
            <v>83.2</v>
          </cell>
          <cell r="BB664">
            <v>84.33</v>
          </cell>
          <cell r="BC664">
            <v>85.47</v>
          </cell>
          <cell r="BD664">
            <v>86.6</v>
          </cell>
          <cell r="BE664">
            <v>87.73</v>
          </cell>
          <cell r="BF664">
            <v>88.87</v>
          </cell>
          <cell r="CK664">
            <v>72.99915</v>
          </cell>
          <cell r="CL664">
            <v>30</v>
          </cell>
          <cell r="CM664">
            <v>102.2</v>
          </cell>
          <cell r="CP664">
            <v>86.33</v>
          </cell>
          <cell r="CQ664">
            <v>87.92</v>
          </cell>
          <cell r="CR664">
            <v>89.51</v>
          </cell>
          <cell r="CS664">
            <v>91.09</v>
          </cell>
          <cell r="CT664">
            <v>92.68</v>
          </cell>
          <cell r="CU664">
            <v>94.27</v>
          </cell>
          <cell r="CV664">
            <v>95.85</v>
          </cell>
          <cell r="CW664">
            <v>97.44</v>
          </cell>
          <cell r="CX664">
            <v>99.03</v>
          </cell>
          <cell r="CY664">
            <v>100.61</v>
          </cell>
          <cell r="CZ664">
            <v>102.2</v>
          </cell>
          <cell r="DA664">
            <v>103.79</v>
          </cell>
          <cell r="DB664">
            <v>105.37</v>
          </cell>
          <cell r="DC664">
            <v>106.96</v>
          </cell>
          <cell r="DD664">
            <v>108.55</v>
          </cell>
          <cell r="DE664">
            <v>110.13</v>
          </cell>
          <cell r="DF664">
            <v>111.72</v>
          </cell>
          <cell r="DG664">
            <v>113.31</v>
          </cell>
          <cell r="DH664">
            <v>114.89</v>
          </cell>
          <cell r="DI664">
            <v>116.48</v>
          </cell>
          <cell r="DJ664">
            <v>118.07</v>
          </cell>
          <cell r="DK664">
            <v>119.65</v>
          </cell>
          <cell r="DL664">
            <v>121.24</v>
          </cell>
          <cell r="DM664">
            <v>122.83</v>
          </cell>
          <cell r="ER664">
            <v>124.41</v>
          </cell>
          <cell r="ES664">
            <v>102.20085</v>
          </cell>
        </row>
        <row r="665">
          <cell r="AD665">
            <v>31</v>
          </cell>
          <cell r="AE665">
            <v>75.39</v>
          </cell>
          <cell r="AH665">
            <v>63.68</v>
          </cell>
          <cell r="AI665">
            <v>64.849999999999994</v>
          </cell>
          <cell r="AJ665">
            <v>66.02</v>
          </cell>
          <cell r="AK665">
            <v>67.19</v>
          </cell>
          <cell r="AL665">
            <v>68.36</v>
          </cell>
          <cell r="AM665">
            <v>69.53</v>
          </cell>
          <cell r="AN665">
            <v>70.7</v>
          </cell>
          <cell r="AO665">
            <v>71.87</v>
          </cell>
          <cell r="AP665">
            <v>73.05</v>
          </cell>
          <cell r="AQ665">
            <v>74.22</v>
          </cell>
          <cell r="AR665">
            <v>75.39</v>
          </cell>
          <cell r="AS665">
            <v>76.56</v>
          </cell>
          <cell r="AT665">
            <v>77.73</v>
          </cell>
          <cell r="AU665">
            <v>78.900000000000006</v>
          </cell>
          <cell r="AV665">
            <v>80.069999999999993</v>
          </cell>
          <cell r="AW665">
            <v>81.239999999999995</v>
          </cell>
          <cell r="AX665">
            <v>82.41</v>
          </cell>
          <cell r="AY665">
            <v>83.59</v>
          </cell>
          <cell r="AZ665">
            <v>84.76</v>
          </cell>
          <cell r="BA665">
            <v>85.93</v>
          </cell>
          <cell r="BB665">
            <v>87.1</v>
          </cell>
          <cell r="BC665">
            <v>88.27</v>
          </cell>
          <cell r="BD665">
            <v>89.44</v>
          </cell>
          <cell r="BE665">
            <v>90.61</v>
          </cell>
          <cell r="BF665">
            <v>91.78</v>
          </cell>
          <cell r="CK665">
            <v>75.386500000000012</v>
          </cell>
          <cell r="CL665">
            <v>31</v>
          </cell>
          <cell r="CM665">
            <v>105.54</v>
          </cell>
          <cell r="CP665">
            <v>89.15</v>
          </cell>
          <cell r="CQ665">
            <v>90.79</v>
          </cell>
          <cell r="CR665">
            <v>92.43</v>
          </cell>
          <cell r="CS665">
            <v>94.07</v>
          </cell>
          <cell r="CT665">
            <v>95.71</v>
          </cell>
          <cell r="CU665">
            <v>97.35</v>
          </cell>
          <cell r="CV665">
            <v>98.99</v>
          </cell>
          <cell r="CW665">
            <v>100.62</v>
          </cell>
          <cell r="CX665">
            <v>102.26</v>
          </cell>
          <cell r="CY665">
            <v>103.9</v>
          </cell>
          <cell r="CZ665">
            <v>105.54</v>
          </cell>
          <cell r="DA665">
            <v>107.18</v>
          </cell>
          <cell r="DB665">
            <v>108.82</v>
          </cell>
          <cell r="DC665">
            <v>110.46</v>
          </cell>
          <cell r="DD665">
            <v>112.1</v>
          </cell>
          <cell r="DE665">
            <v>113.74</v>
          </cell>
          <cell r="DF665">
            <v>115.38</v>
          </cell>
          <cell r="DG665">
            <v>117.02</v>
          </cell>
          <cell r="DH665">
            <v>118.66</v>
          </cell>
          <cell r="DI665">
            <v>120.3</v>
          </cell>
          <cell r="DJ665">
            <v>121.94</v>
          </cell>
          <cell r="DK665">
            <v>123.58</v>
          </cell>
          <cell r="DL665">
            <v>125.22</v>
          </cell>
          <cell r="DM665">
            <v>126.86</v>
          </cell>
          <cell r="ER665">
            <v>128.5</v>
          </cell>
          <cell r="ES665">
            <v>105.54325</v>
          </cell>
        </row>
        <row r="666">
          <cell r="AD666">
            <v>32</v>
          </cell>
          <cell r="AE666">
            <v>77.77</v>
          </cell>
          <cell r="AH666">
            <v>65.680000000000007</v>
          </cell>
          <cell r="AI666">
            <v>66.89</v>
          </cell>
          <cell r="AJ666">
            <v>68.099999999999994</v>
          </cell>
          <cell r="AK666">
            <v>69.31</v>
          </cell>
          <cell r="AL666">
            <v>70.52</v>
          </cell>
          <cell r="AM666">
            <v>71.73</v>
          </cell>
          <cell r="AN666">
            <v>72.94</v>
          </cell>
          <cell r="AO666">
            <v>74.150000000000006</v>
          </cell>
          <cell r="AP666">
            <v>75.349999999999994</v>
          </cell>
          <cell r="AQ666">
            <v>76.56</v>
          </cell>
          <cell r="AR666">
            <v>77.77</v>
          </cell>
          <cell r="AS666">
            <v>78.98</v>
          </cell>
          <cell r="AT666">
            <v>80.19</v>
          </cell>
          <cell r="AU666">
            <v>81.400000000000006</v>
          </cell>
          <cell r="AV666">
            <v>82.61</v>
          </cell>
          <cell r="AW666">
            <v>83.82</v>
          </cell>
          <cell r="AX666">
            <v>85.03</v>
          </cell>
          <cell r="AY666">
            <v>86.23</v>
          </cell>
          <cell r="AZ666">
            <v>87.44</v>
          </cell>
          <cell r="BA666">
            <v>88.65</v>
          </cell>
          <cell r="BB666">
            <v>89.86</v>
          </cell>
          <cell r="BC666">
            <v>91.07</v>
          </cell>
          <cell r="BD666">
            <v>92.28</v>
          </cell>
          <cell r="BE666">
            <v>93.49</v>
          </cell>
          <cell r="BF666">
            <v>94.7</v>
          </cell>
          <cell r="CK666">
            <v>77.773500000000013</v>
          </cell>
          <cell r="CL666">
            <v>32</v>
          </cell>
          <cell r="CM666">
            <v>108.88</v>
          </cell>
          <cell r="CP666">
            <v>91.96</v>
          </cell>
          <cell r="CQ666">
            <v>93.65</v>
          </cell>
          <cell r="CR666">
            <v>95.34</v>
          </cell>
          <cell r="CS666">
            <v>97.03</v>
          </cell>
          <cell r="CT666">
            <v>98.73</v>
          </cell>
          <cell r="CU666">
            <v>100.42</v>
          </cell>
          <cell r="CV666">
            <v>102.11</v>
          </cell>
          <cell r="CW666">
            <v>103.8</v>
          </cell>
          <cell r="CX666">
            <v>105.5</v>
          </cell>
          <cell r="CY666">
            <v>107.19</v>
          </cell>
          <cell r="CZ666">
            <v>108.88</v>
          </cell>
          <cell r="DA666">
            <v>110.57</v>
          </cell>
          <cell r="DB666">
            <v>112.27</v>
          </cell>
          <cell r="DC666">
            <v>113.96</v>
          </cell>
          <cell r="DD666">
            <v>115.65</v>
          </cell>
          <cell r="DE666">
            <v>117.34</v>
          </cell>
          <cell r="DF666">
            <v>119.04</v>
          </cell>
          <cell r="DG666">
            <v>120.73</v>
          </cell>
          <cell r="DH666">
            <v>122.42</v>
          </cell>
          <cell r="DI666">
            <v>124.11</v>
          </cell>
          <cell r="DJ666">
            <v>125.81</v>
          </cell>
          <cell r="DK666">
            <v>127.5</v>
          </cell>
          <cell r="DL666">
            <v>129.19</v>
          </cell>
          <cell r="DM666">
            <v>130.88</v>
          </cell>
          <cell r="ER666">
            <v>132.58000000000001</v>
          </cell>
          <cell r="ES666">
            <v>108.88175</v>
          </cell>
        </row>
        <row r="667">
          <cell r="AD667">
            <v>33</v>
          </cell>
          <cell r="AE667">
            <v>80.16</v>
          </cell>
          <cell r="AH667">
            <v>67.69</v>
          </cell>
          <cell r="AI667">
            <v>68.94</v>
          </cell>
          <cell r="AJ667">
            <v>70.19</v>
          </cell>
          <cell r="AK667">
            <v>71.430000000000007</v>
          </cell>
          <cell r="AL667">
            <v>72.680000000000007</v>
          </cell>
          <cell r="AM667">
            <v>73.930000000000007</v>
          </cell>
          <cell r="AN667">
            <v>75.17</v>
          </cell>
          <cell r="AO667">
            <v>76.42</v>
          </cell>
          <cell r="AP667">
            <v>77.67</v>
          </cell>
          <cell r="AQ667">
            <v>78.91</v>
          </cell>
          <cell r="AR667">
            <v>80.16</v>
          </cell>
          <cell r="AS667">
            <v>81.41</v>
          </cell>
          <cell r="AT667">
            <v>82.65</v>
          </cell>
          <cell r="AU667">
            <v>83.9</v>
          </cell>
          <cell r="AV667">
            <v>85.15</v>
          </cell>
          <cell r="AW667">
            <v>86.39</v>
          </cell>
          <cell r="AX667">
            <v>87.64</v>
          </cell>
          <cell r="AY667">
            <v>88.89</v>
          </cell>
          <cell r="AZ667">
            <v>90.13</v>
          </cell>
          <cell r="BA667">
            <v>91.38</v>
          </cell>
          <cell r="BB667">
            <v>92.63</v>
          </cell>
          <cell r="BC667">
            <v>93.87</v>
          </cell>
          <cell r="BD667">
            <v>95.12</v>
          </cell>
          <cell r="BE667">
            <v>96.37</v>
          </cell>
          <cell r="BF667">
            <v>97.61</v>
          </cell>
          <cell r="CK667">
            <v>80.160849999999996</v>
          </cell>
          <cell r="CL667">
            <v>33</v>
          </cell>
          <cell r="CM667">
            <v>112.22</v>
          </cell>
          <cell r="CP667">
            <v>94.77</v>
          </cell>
          <cell r="CQ667">
            <v>96.52</v>
          </cell>
          <cell r="CR667">
            <v>98.26</v>
          </cell>
          <cell r="CS667">
            <v>100.01</v>
          </cell>
          <cell r="CT667">
            <v>101.75</v>
          </cell>
          <cell r="CU667">
            <v>103.5</v>
          </cell>
          <cell r="CV667">
            <v>105.24</v>
          </cell>
          <cell r="CW667">
            <v>106.99</v>
          </cell>
          <cell r="CX667">
            <v>108.73</v>
          </cell>
          <cell r="CY667">
            <v>110.48</v>
          </cell>
          <cell r="CZ667">
            <v>112.22</v>
          </cell>
          <cell r="DA667">
            <v>113.97</v>
          </cell>
          <cell r="DB667">
            <v>115.71</v>
          </cell>
          <cell r="DC667">
            <v>117.46</v>
          </cell>
          <cell r="DD667">
            <v>119.21</v>
          </cell>
          <cell r="DE667">
            <v>120.95</v>
          </cell>
          <cell r="DF667">
            <v>122.7</v>
          </cell>
          <cell r="DG667">
            <v>124.44</v>
          </cell>
          <cell r="DH667">
            <v>126.19</v>
          </cell>
          <cell r="DI667">
            <v>127.93</v>
          </cell>
          <cell r="DJ667">
            <v>129.68</v>
          </cell>
          <cell r="DK667">
            <v>131.41999999999999</v>
          </cell>
          <cell r="DL667">
            <v>133.16999999999999</v>
          </cell>
          <cell r="DM667">
            <v>134.91</v>
          </cell>
          <cell r="ER667">
            <v>136.66</v>
          </cell>
          <cell r="ES667">
            <v>112.22315</v>
          </cell>
        </row>
        <row r="668">
          <cell r="AD668">
            <v>34</v>
          </cell>
          <cell r="AE668">
            <v>82.54</v>
          </cell>
          <cell r="AH668">
            <v>69.7</v>
          </cell>
          <cell r="AI668">
            <v>70.98</v>
          </cell>
          <cell r="AJ668">
            <v>72.27</v>
          </cell>
          <cell r="AK668">
            <v>73.55</v>
          </cell>
          <cell r="AL668">
            <v>74.84</v>
          </cell>
          <cell r="AM668">
            <v>76.12</v>
          </cell>
          <cell r="AN668">
            <v>77.41</v>
          </cell>
          <cell r="AO668">
            <v>78.69</v>
          </cell>
          <cell r="AP668">
            <v>79.97</v>
          </cell>
          <cell r="AQ668">
            <v>81.260000000000005</v>
          </cell>
          <cell r="AR668">
            <v>82.54</v>
          </cell>
          <cell r="AS668">
            <v>83.83</v>
          </cell>
          <cell r="AT668">
            <v>85.11</v>
          </cell>
          <cell r="AU668">
            <v>86.4</v>
          </cell>
          <cell r="AV668">
            <v>87.68</v>
          </cell>
          <cell r="AW668">
            <v>88.97</v>
          </cell>
          <cell r="AX668">
            <v>90.25</v>
          </cell>
          <cell r="AY668">
            <v>91.53</v>
          </cell>
          <cell r="AZ668">
            <v>92.82</v>
          </cell>
          <cell r="BA668">
            <v>94.1</v>
          </cell>
          <cell r="BB668">
            <v>95.39</v>
          </cell>
          <cell r="BC668">
            <v>96.67</v>
          </cell>
          <cell r="BD668">
            <v>97.96</v>
          </cell>
          <cell r="BE668">
            <v>99.24</v>
          </cell>
          <cell r="BF668">
            <v>100.53</v>
          </cell>
          <cell r="CK668">
            <v>82.543750000000003</v>
          </cell>
          <cell r="CL668">
            <v>34</v>
          </cell>
          <cell r="CM668">
            <v>115.56</v>
          </cell>
          <cell r="CP668">
            <v>97.58</v>
          </cell>
          <cell r="CQ668">
            <v>99.38</v>
          </cell>
          <cell r="CR668">
            <v>101.18</v>
          </cell>
          <cell r="CS668">
            <v>102.97</v>
          </cell>
          <cell r="CT668">
            <v>104.77</v>
          </cell>
          <cell r="CU668">
            <v>106.57</v>
          </cell>
          <cell r="CV668">
            <v>108.37</v>
          </cell>
          <cell r="CW668">
            <v>110.17</v>
          </cell>
          <cell r="CX668">
            <v>111.96</v>
          </cell>
          <cell r="CY668">
            <v>113.76</v>
          </cell>
          <cell r="CZ668">
            <v>115.56</v>
          </cell>
          <cell r="DA668">
            <v>117.36</v>
          </cell>
          <cell r="DB668">
            <v>119.16</v>
          </cell>
          <cell r="DC668">
            <v>120.96</v>
          </cell>
          <cell r="DD668">
            <v>122.75</v>
          </cell>
          <cell r="DE668">
            <v>124.55</v>
          </cell>
          <cell r="DF668">
            <v>126.35</v>
          </cell>
          <cell r="DG668">
            <v>128.15</v>
          </cell>
          <cell r="DH668">
            <v>129.94999999999999</v>
          </cell>
          <cell r="DI668">
            <v>131.74</v>
          </cell>
          <cell r="DJ668">
            <v>133.54</v>
          </cell>
          <cell r="DK668">
            <v>135.34</v>
          </cell>
          <cell r="DL668">
            <v>137.13999999999999</v>
          </cell>
          <cell r="DM668">
            <v>138.94</v>
          </cell>
          <cell r="ER668">
            <v>140.74</v>
          </cell>
          <cell r="ES668">
            <v>115.5611</v>
          </cell>
        </row>
        <row r="669">
          <cell r="AD669">
            <v>35</v>
          </cell>
          <cell r="AE669">
            <v>84.93</v>
          </cell>
          <cell r="AH669">
            <v>71.709999999999994</v>
          </cell>
          <cell r="AI669">
            <v>73.03</v>
          </cell>
          <cell r="AJ669">
            <v>74.349999999999994</v>
          </cell>
          <cell r="AK669">
            <v>75.680000000000007</v>
          </cell>
          <cell r="AL669">
            <v>77</v>
          </cell>
          <cell r="AM669">
            <v>78.319999999999993</v>
          </cell>
          <cell r="AN669">
            <v>79.64</v>
          </cell>
          <cell r="AO669">
            <v>80.959999999999994</v>
          </cell>
          <cell r="AP669">
            <v>82.29</v>
          </cell>
          <cell r="AQ669">
            <v>83.61</v>
          </cell>
          <cell r="AR669">
            <v>84.93</v>
          </cell>
          <cell r="AS669">
            <v>86.25</v>
          </cell>
          <cell r="AT669">
            <v>87.58</v>
          </cell>
          <cell r="AU669">
            <v>88.9</v>
          </cell>
          <cell r="AV669">
            <v>90.22</v>
          </cell>
          <cell r="AW669">
            <v>91.54</v>
          </cell>
          <cell r="AX669">
            <v>92.86</v>
          </cell>
          <cell r="AY669">
            <v>94.19</v>
          </cell>
          <cell r="AZ669">
            <v>95.51</v>
          </cell>
          <cell r="BA669">
            <v>96.83</v>
          </cell>
          <cell r="BB669">
            <v>98.15</v>
          </cell>
          <cell r="BC669">
            <v>99.48</v>
          </cell>
          <cell r="BD669">
            <v>100.8</v>
          </cell>
          <cell r="BE669">
            <v>102.12</v>
          </cell>
          <cell r="BF669">
            <v>103.44</v>
          </cell>
          <cell r="CK669">
            <v>84.93010000000001</v>
          </cell>
          <cell r="CL669">
            <v>35</v>
          </cell>
          <cell r="CM669">
            <v>118.9</v>
          </cell>
          <cell r="CP669">
            <v>100.39</v>
          </cell>
          <cell r="CQ669">
            <v>102.24</v>
          </cell>
          <cell r="CR669">
            <v>104.09</v>
          </cell>
          <cell r="CS669">
            <v>105.95</v>
          </cell>
          <cell r="CT669">
            <v>107.8</v>
          </cell>
          <cell r="CU669">
            <v>109.65</v>
          </cell>
          <cell r="CV669">
            <v>111.5</v>
          </cell>
          <cell r="CW669">
            <v>113.35</v>
          </cell>
          <cell r="CX669">
            <v>115.2</v>
          </cell>
          <cell r="CY669">
            <v>117.05</v>
          </cell>
          <cell r="CZ669">
            <v>118.9</v>
          </cell>
          <cell r="DA669">
            <v>120.75</v>
          </cell>
          <cell r="DB669">
            <v>122.61</v>
          </cell>
          <cell r="DC669">
            <v>124.46</v>
          </cell>
          <cell r="DD669">
            <v>126.31</v>
          </cell>
          <cell r="DE669">
            <v>128.16</v>
          </cell>
          <cell r="DF669">
            <v>130.01</v>
          </cell>
          <cell r="DG669">
            <v>131.86000000000001</v>
          </cell>
          <cell r="DH669">
            <v>133.71</v>
          </cell>
          <cell r="DI669">
            <v>135.56</v>
          </cell>
          <cell r="DJ669">
            <v>137.41</v>
          </cell>
          <cell r="DK669">
            <v>139.27000000000001</v>
          </cell>
          <cell r="DL669">
            <v>141.12</v>
          </cell>
          <cell r="DM669">
            <v>142.97</v>
          </cell>
          <cell r="ER669">
            <v>144.82</v>
          </cell>
          <cell r="ES669">
            <v>118.90359999999998</v>
          </cell>
        </row>
        <row r="670">
          <cell r="AD670">
            <v>36</v>
          </cell>
          <cell r="AE670">
            <v>87.32</v>
          </cell>
          <cell r="AH670">
            <v>73.72</v>
          </cell>
          <cell r="AI670">
            <v>75.08</v>
          </cell>
          <cell r="AJ670">
            <v>76.44</v>
          </cell>
          <cell r="AK670">
            <v>77.8</v>
          </cell>
          <cell r="AL670">
            <v>79.16</v>
          </cell>
          <cell r="AM670">
            <v>80.52</v>
          </cell>
          <cell r="AN670">
            <v>81.88</v>
          </cell>
          <cell r="AO670">
            <v>83.24</v>
          </cell>
          <cell r="AP670">
            <v>84.6</v>
          </cell>
          <cell r="AQ670">
            <v>85.96</v>
          </cell>
          <cell r="AR670">
            <v>87.32</v>
          </cell>
          <cell r="AS670">
            <v>88.68</v>
          </cell>
          <cell r="AT670">
            <v>90.04</v>
          </cell>
          <cell r="AU670">
            <v>91.4</v>
          </cell>
          <cell r="AV670">
            <v>92.76</v>
          </cell>
          <cell r="AW670">
            <v>94.12</v>
          </cell>
          <cell r="AX670">
            <v>95.48</v>
          </cell>
          <cell r="AY670">
            <v>96.84</v>
          </cell>
          <cell r="AZ670">
            <v>98.2</v>
          </cell>
          <cell r="BA670">
            <v>99.56</v>
          </cell>
          <cell r="BB670">
            <v>100.92</v>
          </cell>
          <cell r="BC670">
            <v>102.28</v>
          </cell>
          <cell r="BD670">
            <v>103.64</v>
          </cell>
          <cell r="BE670">
            <v>105</v>
          </cell>
          <cell r="BF670">
            <v>106.36</v>
          </cell>
          <cell r="CK670">
            <v>87.32</v>
          </cell>
          <cell r="CL670">
            <v>36</v>
          </cell>
          <cell r="CM670">
            <v>122.24</v>
          </cell>
          <cell r="CP670">
            <v>103.2</v>
          </cell>
          <cell r="CQ670">
            <v>105.11</v>
          </cell>
          <cell r="CR670">
            <v>107.01</v>
          </cell>
          <cell r="CS670">
            <v>108.91</v>
          </cell>
          <cell r="CT670">
            <v>110.82</v>
          </cell>
          <cell r="CU670">
            <v>112.72</v>
          </cell>
          <cell r="CV670">
            <v>114.63</v>
          </cell>
          <cell r="CW670">
            <v>116.53</v>
          </cell>
          <cell r="CX670">
            <v>118.43</v>
          </cell>
          <cell r="CY670">
            <v>120.34</v>
          </cell>
          <cell r="CZ670">
            <v>122.24</v>
          </cell>
          <cell r="DA670">
            <v>124.15</v>
          </cell>
          <cell r="DB670">
            <v>126.05</v>
          </cell>
          <cell r="DC670">
            <v>127.95</v>
          </cell>
          <cell r="DD670">
            <v>129.86000000000001</v>
          </cell>
          <cell r="DE670">
            <v>131.76</v>
          </cell>
          <cell r="DF670">
            <v>133.66999999999999</v>
          </cell>
          <cell r="DG670">
            <v>135.57</v>
          </cell>
          <cell r="DH670">
            <v>137.47</v>
          </cell>
          <cell r="DI670">
            <v>139.38</v>
          </cell>
          <cell r="DJ670">
            <v>141.28</v>
          </cell>
          <cell r="DK670">
            <v>143.19</v>
          </cell>
          <cell r="DL670">
            <v>145.09</v>
          </cell>
          <cell r="DM670">
            <v>146.99</v>
          </cell>
          <cell r="ER670">
            <v>148.9</v>
          </cell>
          <cell r="ES670">
            <v>122.24199999999999</v>
          </cell>
        </row>
        <row r="671">
          <cell r="AD671">
            <v>37</v>
          </cell>
          <cell r="AE671">
            <v>89.7</v>
          </cell>
          <cell r="AH671">
            <v>75.72</v>
          </cell>
          <cell r="AI671">
            <v>77.12</v>
          </cell>
          <cell r="AJ671">
            <v>78.52</v>
          </cell>
          <cell r="AK671">
            <v>79.92</v>
          </cell>
          <cell r="AL671">
            <v>81.31</v>
          </cell>
          <cell r="AM671">
            <v>82.71</v>
          </cell>
          <cell r="AN671">
            <v>84.11</v>
          </cell>
          <cell r="AO671">
            <v>85.51</v>
          </cell>
          <cell r="AP671">
            <v>86.91</v>
          </cell>
          <cell r="AQ671">
            <v>88.3</v>
          </cell>
          <cell r="AR671">
            <v>89.7</v>
          </cell>
          <cell r="AS671">
            <v>91.1</v>
          </cell>
          <cell r="AT671">
            <v>92.5</v>
          </cell>
          <cell r="AU671">
            <v>93.89</v>
          </cell>
          <cell r="AV671">
            <v>95.29</v>
          </cell>
          <cell r="AW671">
            <v>96.69</v>
          </cell>
          <cell r="AX671">
            <v>98.09</v>
          </cell>
          <cell r="AY671">
            <v>99.49</v>
          </cell>
          <cell r="AZ671">
            <v>100.88</v>
          </cell>
          <cell r="BA671">
            <v>102.28</v>
          </cell>
          <cell r="BB671">
            <v>103.68</v>
          </cell>
          <cell r="BC671">
            <v>105.08</v>
          </cell>
          <cell r="BD671">
            <v>106.47</v>
          </cell>
          <cell r="BE671">
            <v>107.87</v>
          </cell>
          <cell r="BF671">
            <v>109.27</v>
          </cell>
          <cell r="CK671">
            <v>89.70089999999999</v>
          </cell>
          <cell r="CL671">
            <v>37</v>
          </cell>
          <cell r="CM671">
            <v>125.58</v>
          </cell>
          <cell r="CP671">
            <v>106.01</v>
          </cell>
          <cell r="CQ671">
            <v>107.97</v>
          </cell>
          <cell r="CR671">
            <v>109.93</v>
          </cell>
          <cell r="CS671">
            <v>111.88</v>
          </cell>
          <cell r="CT671">
            <v>113.84</v>
          </cell>
          <cell r="CU671">
            <v>115.8</v>
          </cell>
          <cell r="CV671">
            <v>117.75</v>
          </cell>
          <cell r="CW671">
            <v>119.71</v>
          </cell>
          <cell r="CX671">
            <v>121.67</v>
          </cell>
          <cell r="CY671">
            <v>123.62</v>
          </cell>
          <cell r="CZ671">
            <v>125.58</v>
          </cell>
          <cell r="DA671">
            <v>127.54</v>
          </cell>
          <cell r="DB671">
            <v>129.5</v>
          </cell>
          <cell r="DC671">
            <v>131.44999999999999</v>
          </cell>
          <cell r="DD671">
            <v>133.41</v>
          </cell>
          <cell r="DE671">
            <v>135.37</v>
          </cell>
          <cell r="DF671">
            <v>137.32</v>
          </cell>
          <cell r="DG671">
            <v>139.28</v>
          </cell>
          <cell r="DH671">
            <v>141.24</v>
          </cell>
          <cell r="DI671">
            <v>143.19</v>
          </cell>
          <cell r="DJ671">
            <v>145.15</v>
          </cell>
          <cell r="DK671">
            <v>147.11000000000001</v>
          </cell>
          <cell r="DL671">
            <v>149.06</v>
          </cell>
          <cell r="DM671">
            <v>151.02000000000001</v>
          </cell>
          <cell r="ER671">
            <v>152.97999999999999</v>
          </cell>
          <cell r="ES671">
            <v>125.58095</v>
          </cell>
        </row>
        <row r="672">
          <cell r="AD672">
            <v>38</v>
          </cell>
          <cell r="AE672">
            <v>92.09</v>
          </cell>
          <cell r="AH672">
            <v>77.73</v>
          </cell>
          <cell r="AI672">
            <v>79.17</v>
          </cell>
          <cell r="AJ672">
            <v>80.599999999999994</v>
          </cell>
          <cell r="AK672">
            <v>82.04</v>
          </cell>
          <cell r="AL672">
            <v>83.47</v>
          </cell>
          <cell r="AM672">
            <v>84.91</v>
          </cell>
          <cell r="AN672">
            <v>86.34</v>
          </cell>
          <cell r="AO672">
            <v>87.78</v>
          </cell>
          <cell r="AP672">
            <v>89.21</v>
          </cell>
          <cell r="AQ672">
            <v>90.65</v>
          </cell>
          <cell r="AR672">
            <v>92.09</v>
          </cell>
          <cell r="AS672">
            <v>93.52</v>
          </cell>
          <cell r="AT672">
            <v>94.96</v>
          </cell>
          <cell r="AU672">
            <v>96.39</v>
          </cell>
          <cell r="AV672">
            <v>97.83</v>
          </cell>
          <cell r="AW672">
            <v>99.26</v>
          </cell>
          <cell r="AX672">
            <v>100.7</v>
          </cell>
          <cell r="AY672">
            <v>102.13</v>
          </cell>
          <cell r="AZ672">
            <v>103.57</v>
          </cell>
          <cell r="BA672">
            <v>105.01</v>
          </cell>
          <cell r="BB672">
            <v>106.44</v>
          </cell>
          <cell r="BC672">
            <v>107.88</v>
          </cell>
          <cell r="BD672">
            <v>109.31</v>
          </cell>
          <cell r="BE672">
            <v>110.75</v>
          </cell>
          <cell r="BF672">
            <v>112.18</v>
          </cell>
          <cell r="CK672">
            <v>92.085250000000002</v>
          </cell>
          <cell r="CL672">
            <v>38</v>
          </cell>
          <cell r="CM672">
            <v>128.91999999999999</v>
          </cell>
          <cell r="CP672">
            <v>108.82</v>
          </cell>
          <cell r="CQ672">
            <v>110.83</v>
          </cell>
          <cell r="CR672">
            <v>112.84</v>
          </cell>
          <cell r="CS672">
            <v>114.85</v>
          </cell>
          <cell r="CT672">
            <v>116.86</v>
          </cell>
          <cell r="CU672">
            <v>118.87</v>
          </cell>
          <cell r="CV672">
            <v>120.88</v>
          </cell>
          <cell r="CW672">
            <v>122.89</v>
          </cell>
          <cell r="CX672">
            <v>124.9</v>
          </cell>
          <cell r="CY672">
            <v>126.91</v>
          </cell>
          <cell r="CZ672">
            <v>128.91999999999999</v>
          </cell>
          <cell r="DA672">
            <v>130.93</v>
          </cell>
          <cell r="DB672">
            <v>132.94</v>
          </cell>
          <cell r="DC672">
            <v>134.94999999999999</v>
          </cell>
          <cell r="DD672">
            <v>136.96</v>
          </cell>
          <cell r="DE672">
            <v>138.97</v>
          </cell>
          <cell r="DF672">
            <v>140.97999999999999</v>
          </cell>
          <cell r="DG672">
            <v>142.99</v>
          </cell>
          <cell r="DH672">
            <v>145</v>
          </cell>
          <cell r="DI672">
            <v>147.01</v>
          </cell>
          <cell r="DJ672">
            <v>149.02000000000001</v>
          </cell>
          <cell r="DK672">
            <v>151.03</v>
          </cell>
          <cell r="DL672">
            <v>153.04</v>
          </cell>
          <cell r="DM672">
            <v>155.05000000000001</v>
          </cell>
          <cell r="ER672">
            <v>157.06</v>
          </cell>
          <cell r="ES672">
            <v>128.92000000000002</v>
          </cell>
        </row>
        <row r="673">
          <cell r="AD673">
            <v>39</v>
          </cell>
          <cell r="AE673">
            <v>94.47</v>
          </cell>
          <cell r="AH673">
            <v>79.739999999999995</v>
          </cell>
          <cell r="AI673">
            <v>81.209999999999994</v>
          </cell>
          <cell r="AJ673">
            <v>82.68</v>
          </cell>
          <cell r="AK673">
            <v>84.16</v>
          </cell>
          <cell r="AL673">
            <v>85.63</v>
          </cell>
          <cell r="AM673">
            <v>87.1</v>
          </cell>
          <cell r="AN673">
            <v>88.58</v>
          </cell>
          <cell r="AO673">
            <v>90.05</v>
          </cell>
          <cell r="AP673">
            <v>91.52</v>
          </cell>
          <cell r="AQ673">
            <v>93</v>
          </cell>
          <cell r="AR673">
            <v>94.47</v>
          </cell>
          <cell r="AS673">
            <v>95.94</v>
          </cell>
          <cell r="AT673">
            <v>97.42</v>
          </cell>
          <cell r="AU673">
            <v>98.89</v>
          </cell>
          <cell r="AV673">
            <v>100.36</v>
          </cell>
          <cell r="AW673">
            <v>101.84</v>
          </cell>
          <cell r="AX673">
            <v>103.31</v>
          </cell>
          <cell r="AY673">
            <v>104.78</v>
          </cell>
          <cell r="AZ673">
            <v>106.26</v>
          </cell>
          <cell r="BA673">
            <v>107.73</v>
          </cell>
          <cell r="BB673">
            <v>109.2</v>
          </cell>
          <cell r="BC673">
            <v>110.68</v>
          </cell>
          <cell r="BD673">
            <v>112.15</v>
          </cell>
          <cell r="BE673">
            <v>113.62</v>
          </cell>
          <cell r="BF673">
            <v>115.1</v>
          </cell>
          <cell r="CK673">
            <v>94.469149999999999</v>
          </cell>
          <cell r="CL673">
            <v>39</v>
          </cell>
          <cell r="CM673">
            <v>132.26</v>
          </cell>
          <cell r="CP673">
            <v>111.63</v>
          </cell>
          <cell r="CQ673">
            <v>113.7</v>
          </cell>
          <cell r="CR673">
            <v>115.76</v>
          </cell>
          <cell r="CS673">
            <v>117.82</v>
          </cell>
          <cell r="CT673">
            <v>119.88</v>
          </cell>
          <cell r="CU673">
            <v>121.95</v>
          </cell>
          <cell r="CV673">
            <v>124.01</v>
          </cell>
          <cell r="CW673">
            <v>126.07</v>
          </cell>
          <cell r="CX673">
            <v>128.13</v>
          </cell>
          <cell r="CY673">
            <v>130.19999999999999</v>
          </cell>
          <cell r="CZ673">
            <v>132.26</v>
          </cell>
          <cell r="DA673">
            <v>134.32</v>
          </cell>
          <cell r="DB673">
            <v>136.38</v>
          </cell>
          <cell r="DC673">
            <v>138.44999999999999</v>
          </cell>
          <cell r="DD673">
            <v>140.51</v>
          </cell>
          <cell r="DE673">
            <v>142.57</v>
          </cell>
          <cell r="DF673">
            <v>144.63999999999999</v>
          </cell>
          <cell r="DG673">
            <v>146.69999999999999</v>
          </cell>
          <cell r="DH673">
            <v>148.76</v>
          </cell>
          <cell r="DI673">
            <v>150.82</v>
          </cell>
          <cell r="DJ673">
            <v>152.88999999999999</v>
          </cell>
          <cell r="DK673">
            <v>154.94999999999999</v>
          </cell>
          <cell r="DL673">
            <v>157.01</v>
          </cell>
          <cell r="DM673">
            <v>159.07</v>
          </cell>
          <cell r="ER673">
            <v>161.13999999999999</v>
          </cell>
          <cell r="ES673">
            <v>132.26085</v>
          </cell>
        </row>
        <row r="674">
          <cell r="AD674">
            <v>40</v>
          </cell>
          <cell r="AE674">
            <v>96.86</v>
          </cell>
          <cell r="AH674">
            <v>81.75</v>
          </cell>
          <cell r="AI674">
            <v>83.26</v>
          </cell>
          <cell r="AJ674">
            <v>84.77</v>
          </cell>
          <cell r="AK674">
            <v>86.28</v>
          </cell>
          <cell r="AL674">
            <v>87.79</v>
          </cell>
          <cell r="AM674">
            <v>89.3</v>
          </cell>
          <cell r="AN674">
            <v>90.81</v>
          </cell>
          <cell r="AO674">
            <v>92.33</v>
          </cell>
          <cell r="AP674">
            <v>93.84</v>
          </cell>
          <cell r="AQ674">
            <v>95.35</v>
          </cell>
          <cell r="AR674">
            <v>96.86</v>
          </cell>
          <cell r="AS674">
            <v>98.37</v>
          </cell>
          <cell r="AT674">
            <v>99.88</v>
          </cell>
          <cell r="AU674">
            <v>101.39</v>
          </cell>
          <cell r="AV674">
            <v>102.9</v>
          </cell>
          <cell r="AW674">
            <v>104.41</v>
          </cell>
          <cell r="AX674">
            <v>105.93</v>
          </cell>
          <cell r="AY674">
            <v>107.44</v>
          </cell>
          <cell r="AZ674">
            <v>108.95</v>
          </cell>
          <cell r="BA674">
            <v>110.46</v>
          </cell>
          <cell r="BB674">
            <v>111.97</v>
          </cell>
          <cell r="BC674">
            <v>113.48</v>
          </cell>
          <cell r="BD674">
            <v>114.99</v>
          </cell>
          <cell r="BE674">
            <v>116.5</v>
          </cell>
          <cell r="BF674">
            <v>118.01</v>
          </cell>
          <cell r="CK674">
            <v>96.857499999999987</v>
          </cell>
          <cell r="CL674">
            <v>40</v>
          </cell>
          <cell r="CM674">
            <v>135.6</v>
          </cell>
          <cell r="CP674">
            <v>114.45</v>
          </cell>
          <cell r="CQ674">
            <v>116.56</v>
          </cell>
          <cell r="CR674">
            <v>118.68</v>
          </cell>
          <cell r="CS674">
            <v>120.79</v>
          </cell>
          <cell r="CT674">
            <v>122.91</v>
          </cell>
          <cell r="CU674">
            <v>125.03</v>
          </cell>
          <cell r="CV674">
            <v>127.14</v>
          </cell>
          <cell r="CW674">
            <v>129.26</v>
          </cell>
          <cell r="CX674">
            <v>131.37</v>
          </cell>
          <cell r="CY674">
            <v>133.49</v>
          </cell>
          <cell r="CZ674">
            <v>135.6</v>
          </cell>
          <cell r="DA674">
            <v>137.72</v>
          </cell>
          <cell r="DB674">
            <v>139.83000000000001</v>
          </cell>
          <cell r="DC674">
            <v>141.94999999999999</v>
          </cell>
          <cell r="DD674">
            <v>144.07</v>
          </cell>
          <cell r="DE674">
            <v>146.18</v>
          </cell>
          <cell r="DF674">
            <v>148.30000000000001</v>
          </cell>
          <cell r="DG674">
            <v>150.41</v>
          </cell>
          <cell r="DH674">
            <v>152.53</v>
          </cell>
          <cell r="DI674">
            <v>154.63999999999999</v>
          </cell>
          <cell r="DJ674">
            <v>156.76</v>
          </cell>
          <cell r="DK674">
            <v>158.87</v>
          </cell>
          <cell r="DL674">
            <v>160.99</v>
          </cell>
          <cell r="DM674">
            <v>163.11000000000001</v>
          </cell>
          <cell r="ER674">
            <v>165.22</v>
          </cell>
          <cell r="ES674">
            <v>135.60380000000001</v>
          </cell>
        </row>
        <row r="675">
          <cell r="AD675">
            <v>41</v>
          </cell>
          <cell r="AE675">
            <v>99.24</v>
          </cell>
          <cell r="AH675">
            <v>83.76</v>
          </cell>
          <cell r="AI675">
            <v>85.3</v>
          </cell>
          <cell r="AJ675">
            <v>86.85</v>
          </cell>
          <cell r="AK675">
            <v>88.4</v>
          </cell>
          <cell r="AL675">
            <v>89.95</v>
          </cell>
          <cell r="AM675">
            <v>91.5</v>
          </cell>
          <cell r="AN675">
            <v>93.05</v>
          </cell>
          <cell r="AO675">
            <v>94.6</v>
          </cell>
          <cell r="AP675">
            <v>96.15</v>
          </cell>
          <cell r="AQ675">
            <v>97.7</v>
          </cell>
          <cell r="AR675">
            <v>99.24</v>
          </cell>
          <cell r="AS675">
            <v>100.79</v>
          </cell>
          <cell r="AT675">
            <v>102.34</v>
          </cell>
          <cell r="AU675">
            <v>103.89</v>
          </cell>
          <cell r="AV675">
            <v>105.44</v>
          </cell>
          <cell r="AW675">
            <v>106.99</v>
          </cell>
          <cell r="AX675">
            <v>108.54</v>
          </cell>
          <cell r="AY675">
            <v>110.09</v>
          </cell>
          <cell r="AZ675">
            <v>111.64</v>
          </cell>
          <cell r="BA675">
            <v>113.18</v>
          </cell>
          <cell r="BB675">
            <v>114.73</v>
          </cell>
          <cell r="BC675">
            <v>116.28</v>
          </cell>
          <cell r="BD675">
            <v>117.83</v>
          </cell>
          <cell r="BE675">
            <v>119.38</v>
          </cell>
          <cell r="BF675">
            <v>120.93</v>
          </cell>
          <cell r="CK675">
            <v>99.243949999999998</v>
          </cell>
          <cell r="CL675">
            <v>41</v>
          </cell>
          <cell r="CM675">
            <v>138.94</v>
          </cell>
          <cell r="CP675">
            <v>117.26</v>
          </cell>
          <cell r="CQ675">
            <v>119.43</v>
          </cell>
          <cell r="CR675">
            <v>121.6</v>
          </cell>
          <cell r="CS675">
            <v>123.76</v>
          </cell>
          <cell r="CT675">
            <v>125.93</v>
          </cell>
          <cell r="CU675">
            <v>128.1</v>
          </cell>
          <cell r="CV675">
            <v>130.27000000000001</v>
          </cell>
          <cell r="CW675">
            <v>132.44</v>
          </cell>
          <cell r="CX675">
            <v>134.61000000000001</v>
          </cell>
          <cell r="CY675">
            <v>136.77000000000001</v>
          </cell>
          <cell r="CZ675">
            <v>138.94</v>
          </cell>
          <cell r="DA675">
            <v>141.11000000000001</v>
          </cell>
          <cell r="DB675">
            <v>143.28</v>
          </cell>
          <cell r="DC675">
            <v>145.44999999999999</v>
          </cell>
          <cell r="DD675">
            <v>147.62</v>
          </cell>
          <cell r="DE675">
            <v>149.78</v>
          </cell>
          <cell r="DF675">
            <v>151.94999999999999</v>
          </cell>
          <cell r="DG675">
            <v>154.12</v>
          </cell>
          <cell r="DH675">
            <v>156.29</v>
          </cell>
          <cell r="DI675">
            <v>158.46</v>
          </cell>
          <cell r="DJ675">
            <v>160.63</v>
          </cell>
          <cell r="DK675">
            <v>162.80000000000001</v>
          </cell>
          <cell r="DL675">
            <v>164.96</v>
          </cell>
          <cell r="DM675">
            <v>167.13</v>
          </cell>
          <cell r="ER675">
            <v>169.3</v>
          </cell>
          <cell r="ES675">
            <v>138.94420000000002</v>
          </cell>
        </row>
        <row r="676">
          <cell r="AD676">
            <v>42</v>
          </cell>
          <cell r="AE676">
            <v>101.63</v>
          </cell>
          <cell r="AH676">
            <v>85.76</v>
          </cell>
          <cell r="AI676">
            <v>87.35</v>
          </cell>
          <cell r="AJ676">
            <v>88.94</v>
          </cell>
          <cell r="AK676">
            <v>90.52</v>
          </cell>
          <cell r="AL676">
            <v>92.11</v>
          </cell>
          <cell r="AM676">
            <v>93.7</v>
          </cell>
          <cell r="AN676">
            <v>95.28</v>
          </cell>
          <cell r="AO676">
            <v>96.87</v>
          </cell>
          <cell r="AP676">
            <v>98.46</v>
          </cell>
          <cell r="AQ676">
            <v>100.04</v>
          </cell>
          <cell r="AR676">
            <v>101.63</v>
          </cell>
          <cell r="AS676">
            <v>103.22</v>
          </cell>
          <cell r="AT676">
            <v>104.8</v>
          </cell>
          <cell r="AU676">
            <v>106.39</v>
          </cell>
          <cell r="AV676">
            <v>107.98</v>
          </cell>
          <cell r="AW676">
            <v>109.56</v>
          </cell>
          <cell r="AX676">
            <v>111.15</v>
          </cell>
          <cell r="AY676">
            <v>112.74</v>
          </cell>
          <cell r="AZ676">
            <v>114.32</v>
          </cell>
          <cell r="BA676">
            <v>115.91</v>
          </cell>
          <cell r="BB676">
            <v>117.5</v>
          </cell>
          <cell r="BC676">
            <v>119.08</v>
          </cell>
          <cell r="BD676">
            <v>120.67</v>
          </cell>
          <cell r="BE676">
            <v>122.26</v>
          </cell>
          <cell r="BF676">
            <v>123.84</v>
          </cell>
          <cell r="CK676">
            <v>101.63085000000001</v>
          </cell>
          <cell r="CL676">
            <v>42</v>
          </cell>
          <cell r="CM676">
            <v>142.28</v>
          </cell>
          <cell r="CP676">
            <v>120.07</v>
          </cell>
          <cell r="CQ676">
            <v>122.29</v>
          </cell>
          <cell r="CR676">
            <v>124.51</v>
          </cell>
          <cell r="CS676">
            <v>126.73</v>
          </cell>
          <cell r="CT676">
            <v>128.94999999999999</v>
          </cell>
          <cell r="CU676">
            <v>131.16999999999999</v>
          </cell>
          <cell r="CV676">
            <v>133.38999999999999</v>
          </cell>
          <cell r="CW676">
            <v>135.62</v>
          </cell>
          <cell r="CX676">
            <v>137.84</v>
          </cell>
          <cell r="CY676">
            <v>140.06</v>
          </cell>
          <cell r="CZ676">
            <v>142.28</v>
          </cell>
          <cell r="DA676">
            <v>144.5</v>
          </cell>
          <cell r="DB676">
            <v>146.72</v>
          </cell>
          <cell r="DC676">
            <v>148.94</v>
          </cell>
          <cell r="DD676">
            <v>151.16999999999999</v>
          </cell>
          <cell r="DE676">
            <v>153.38999999999999</v>
          </cell>
          <cell r="DF676">
            <v>155.61000000000001</v>
          </cell>
          <cell r="DG676">
            <v>157.83000000000001</v>
          </cell>
          <cell r="DH676">
            <v>160.05000000000001</v>
          </cell>
          <cell r="DI676">
            <v>162.27000000000001</v>
          </cell>
          <cell r="DJ676">
            <v>164.49</v>
          </cell>
          <cell r="DK676">
            <v>166.71</v>
          </cell>
          <cell r="DL676">
            <v>168.94</v>
          </cell>
          <cell r="DM676">
            <v>171.16</v>
          </cell>
          <cell r="ER676">
            <v>173.38</v>
          </cell>
          <cell r="ES676">
            <v>142.27914999999999</v>
          </cell>
        </row>
        <row r="677">
          <cell r="AD677">
            <v>43</v>
          </cell>
          <cell r="AE677">
            <v>104.01</v>
          </cell>
          <cell r="AH677">
            <v>87.77</v>
          </cell>
          <cell r="AI677">
            <v>89.39</v>
          </cell>
          <cell r="AJ677">
            <v>91.02</v>
          </cell>
          <cell r="AK677">
            <v>92.64</v>
          </cell>
          <cell r="AL677">
            <v>94.27</v>
          </cell>
          <cell r="AM677">
            <v>95.89</v>
          </cell>
          <cell r="AN677">
            <v>97.52</v>
          </cell>
          <cell r="AO677">
            <v>99.14</v>
          </cell>
          <cell r="AP677">
            <v>100.76</v>
          </cell>
          <cell r="AQ677">
            <v>102.39</v>
          </cell>
          <cell r="AR677">
            <v>104.01</v>
          </cell>
          <cell r="AS677">
            <v>105.64</v>
          </cell>
          <cell r="AT677">
            <v>107.26</v>
          </cell>
          <cell r="AU677">
            <v>108.89</v>
          </cell>
          <cell r="AV677">
            <v>110.51</v>
          </cell>
          <cell r="AW677">
            <v>112.14</v>
          </cell>
          <cell r="AX677">
            <v>113.76</v>
          </cell>
          <cell r="AY677">
            <v>115.38</v>
          </cell>
          <cell r="AZ677">
            <v>117.01</v>
          </cell>
          <cell r="BA677">
            <v>118.63</v>
          </cell>
          <cell r="BB677">
            <v>120.26</v>
          </cell>
          <cell r="BC677">
            <v>121.88</v>
          </cell>
          <cell r="BD677">
            <v>123.51</v>
          </cell>
          <cell r="BE677">
            <v>125.13</v>
          </cell>
          <cell r="BF677">
            <v>126.76</v>
          </cell>
          <cell r="CK677">
            <v>104.01375</v>
          </cell>
          <cell r="CL677">
            <v>43</v>
          </cell>
          <cell r="CM677">
            <v>145.62</v>
          </cell>
          <cell r="CP677">
            <v>122.88</v>
          </cell>
          <cell r="CQ677">
            <v>125.15</v>
          </cell>
          <cell r="CR677">
            <v>127.43</v>
          </cell>
          <cell r="CS677">
            <v>129.69999999999999</v>
          </cell>
          <cell r="CT677">
            <v>131.97</v>
          </cell>
          <cell r="CU677">
            <v>134.25</v>
          </cell>
          <cell r="CV677">
            <v>136.52000000000001</v>
          </cell>
          <cell r="CW677">
            <v>138.80000000000001</v>
          </cell>
          <cell r="CX677">
            <v>141.07</v>
          </cell>
          <cell r="CY677">
            <v>143.35</v>
          </cell>
          <cell r="CZ677">
            <v>145.62</v>
          </cell>
          <cell r="DA677">
            <v>147.88999999999999</v>
          </cell>
          <cell r="DB677">
            <v>150.16999999999999</v>
          </cell>
          <cell r="DC677">
            <v>152.44</v>
          </cell>
          <cell r="DD677">
            <v>154.72</v>
          </cell>
          <cell r="DE677">
            <v>156.99</v>
          </cell>
          <cell r="DF677">
            <v>159.26</v>
          </cell>
          <cell r="DG677">
            <v>161.54</v>
          </cell>
          <cell r="DH677">
            <v>163.81</v>
          </cell>
          <cell r="DI677">
            <v>166.09</v>
          </cell>
          <cell r="DJ677">
            <v>168.36</v>
          </cell>
          <cell r="DK677">
            <v>170.64</v>
          </cell>
          <cell r="DL677">
            <v>172.91</v>
          </cell>
          <cell r="DM677">
            <v>175.18</v>
          </cell>
          <cell r="ER677">
            <v>177.46</v>
          </cell>
          <cell r="ES677">
            <v>145.62010000000001</v>
          </cell>
        </row>
        <row r="678">
          <cell r="AD678">
            <v>44</v>
          </cell>
          <cell r="AE678">
            <v>106.4</v>
          </cell>
          <cell r="AH678">
            <v>89.78</v>
          </cell>
          <cell r="AI678">
            <v>91.44</v>
          </cell>
          <cell r="AJ678">
            <v>93.1</v>
          </cell>
          <cell r="AK678">
            <v>94.76</v>
          </cell>
          <cell r="AL678">
            <v>96.42</v>
          </cell>
          <cell r="AM678">
            <v>98.09</v>
          </cell>
          <cell r="AN678">
            <v>99.75</v>
          </cell>
          <cell r="AO678">
            <v>101.41</v>
          </cell>
          <cell r="AP678">
            <v>103.07</v>
          </cell>
          <cell r="AQ678">
            <v>104.74</v>
          </cell>
          <cell r="AR678">
            <v>106.4</v>
          </cell>
          <cell r="AS678">
            <v>108.06</v>
          </cell>
          <cell r="AT678">
            <v>109.72</v>
          </cell>
          <cell r="AU678">
            <v>111.38</v>
          </cell>
          <cell r="AV678">
            <v>113.05</v>
          </cell>
          <cell r="AW678">
            <v>114.71</v>
          </cell>
          <cell r="AX678">
            <v>116.37</v>
          </cell>
          <cell r="AY678">
            <v>118.03</v>
          </cell>
          <cell r="AZ678">
            <v>119.7</v>
          </cell>
          <cell r="BA678">
            <v>121.36</v>
          </cell>
          <cell r="BB678">
            <v>123.02</v>
          </cell>
          <cell r="BC678">
            <v>124.68</v>
          </cell>
          <cell r="BD678">
            <v>126.34</v>
          </cell>
          <cell r="BE678">
            <v>128.01</v>
          </cell>
          <cell r="BF678">
            <v>129.66999999999999</v>
          </cell>
          <cell r="CK678">
            <v>106.3981</v>
          </cell>
          <cell r="CL678">
            <v>44</v>
          </cell>
          <cell r="CM678">
            <v>148.96</v>
          </cell>
          <cell r="CP678">
            <v>125.69</v>
          </cell>
          <cell r="CQ678">
            <v>128.01</v>
          </cell>
          <cell r="CR678">
            <v>130.34</v>
          </cell>
          <cell r="CS678">
            <v>132.66999999999999</v>
          </cell>
          <cell r="CT678">
            <v>134.99</v>
          </cell>
          <cell r="CU678">
            <v>137.32</v>
          </cell>
          <cell r="CV678">
            <v>139.65</v>
          </cell>
          <cell r="CW678">
            <v>141.97999999999999</v>
          </cell>
          <cell r="CX678">
            <v>144.30000000000001</v>
          </cell>
          <cell r="CY678">
            <v>146.63</v>
          </cell>
          <cell r="CZ678">
            <v>148.96</v>
          </cell>
          <cell r="DA678">
            <v>151.28</v>
          </cell>
          <cell r="DB678">
            <v>153.61000000000001</v>
          </cell>
          <cell r="DC678">
            <v>155.94</v>
          </cell>
          <cell r="DD678">
            <v>158.27000000000001</v>
          </cell>
          <cell r="DE678">
            <v>160.59</v>
          </cell>
          <cell r="DF678">
            <v>162.91999999999999</v>
          </cell>
          <cell r="DG678">
            <v>165.25</v>
          </cell>
          <cell r="DH678">
            <v>167.57</v>
          </cell>
          <cell r="DI678">
            <v>169.9</v>
          </cell>
          <cell r="DJ678">
            <v>172.23</v>
          </cell>
          <cell r="DK678">
            <v>174.56</v>
          </cell>
          <cell r="DL678">
            <v>176.88</v>
          </cell>
          <cell r="DM678">
            <v>179.21</v>
          </cell>
          <cell r="ER678">
            <v>181.54</v>
          </cell>
          <cell r="ES678">
            <v>148.95859999999999</v>
          </cell>
        </row>
        <row r="679">
          <cell r="AD679">
            <v>45</v>
          </cell>
          <cell r="AE679">
            <v>108.78</v>
          </cell>
          <cell r="AH679">
            <v>91.78</v>
          </cell>
          <cell r="AI679">
            <v>93.48</v>
          </cell>
          <cell r="AJ679">
            <v>95.18</v>
          </cell>
          <cell r="AK679">
            <v>96.88</v>
          </cell>
          <cell r="AL679">
            <v>98.58</v>
          </cell>
          <cell r="AM679">
            <v>100.28</v>
          </cell>
          <cell r="AN679">
            <v>101.98</v>
          </cell>
          <cell r="AO679">
            <v>103.68</v>
          </cell>
          <cell r="AP679">
            <v>105.38</v>
          </cell>
          <cell r="AQ679">
            <v>107.08</v>
          </cell>
          <cell r="AR679">
            <v>108.78</v>
          </cell>
          <cell r="AS679">
            <v>110.48</v>
          </cell>
          <cell r="AT679">
            <v>112.18</v>
          </cell>
          <cell r="AU679">
            <v>113.88</v>
          </cell>
          <cell r="AV679">
            <v>115.58</v>
          </cell>
          <cell r="AW679">
            <v>117.28</v>
          </cell>
          <cell r="AX679">
            <v>118.98</v>
          </cell>
          <cell r="AY679">
            <v>120.68</v>
          </cell>
          <cell r="AZ679">
            <v>122.38</v>
          </cell>
          <cell r="BA679">
            <v>124.08</v>
          </cell>
          <cell r="BB679">
            <v>125.78</v>
          </cell>
          <cell r="BC679">
            <v>127.48</v>
          </cell>
          <cell r="BD679">
            <v>129.18</v>
          </cell>
          <cell r="BE679">
            <v>130.88</v>
          </cell>
          <cell r="BF679">
            <v>132.58000000000001</v>
          </cell>
          <cell r="CK679">
            <v>108.78</v>
          </cell>
          <cell r="CL679">
            <v>45</v>
          </cell>
          <cell r="CM679">
            <v>152.30000000000001</v>
          </cell>
          <cell r="CP679">
            <v>128.5</v>
          </cell>
          <cell r="CQ679">
            <v>130.88</v>
          </cell>
          <cell r="CR679">
            <v>133.26</v>
          </cell>
          <cell r="CS679">
            <v>135.63999999999999</v>
          </cell>
          <cell r="CT679">
            <v>138.02000000000001</v>
          </cell>
          <cell r="CU679">
            <v>140.4</v>
          </cell>
          <cell r="CV679">
            <v>142.78</v>
          </cell>
          <cell r="CW679">
            <v>145.16</v>
          </cell>
          <cell r="CX679">
            <v>147.54</v>
          </cell>
          <cell r="CY679">
            <v>149.91999999999999</v>
          </cell>
          <cell r="CZ679">
            <v>152.30000000000001</v>
          </cell>
          <cell r="DA679">
            <v>154.68</v>
          </cell>
          <cell r="DB679">
            <v>157.06</v>
          </cell>
          <cell r="DC679">
            <v>159.44</v>
          </cell>
          <cell r="DD679">
            <v>161.82</v>
          </cell>
          <cell r="DE679">
            <v>164.2</v>
          </cell>
          <cell r="DF679">
            <v>166.58</v>
          </cell>
          <cell r="DG679">
            <v>168.96</v>
          </cell>
          <cell r="DH679">
            <v>171.34</v>
          </cell>
          <cell r="DI679">
            <v>173.72</v>
          </cell>
          <cell r="DJ679">
            <v>176.1</v>
          </cell>
          <cell r="DK679">
            <v>178.48</v>
          </cell>
          <cell r="DL679">
            <v>180.86</v>
          </cell>
          <cell r="DM679">
            <v>183.24</v>
          </cell>
          <cell r="ER679">
            <v>185.62</v>
          </cell>
          <cell r="ES679">
            <v>152.30000000000001</v>
          </cell>
        </row>
        <row r="680">
          <cell r="AD680">
            <v>46</v>
          </cell>
          <cell r="AE680">
            <v>111.17</v>
          </cell>
          <cell r="AH680">
            <v>93.79</v>
          </cell>
          <cell r="AI680">
            <v>95.53</v>
          </cell>
          <cell r="AJ680">
            <v>97.27</v>
          </cell>
          <cell r="AK680">
            <v>99.01</v>
          </cell>
          <cell r="AL680">
            <v>100.75</v>
          </cell>
          <cell r="AM680">
            <v>102.48</v>
          </cell>
          <cell r="AN680">
            <v>104.22</v>
          </cell>
          <cell r="AO680">
            <v>105.96</v>
          </cell>
          <cell r="AP680">
            <v>107.7</v>
          </cell>
          <cell r="AQ680">
            <v>109.43</v>
          </cell>
          <cell r="AR680">
            <v>111.17</v>
          </cell>
          <cell r="AS680">
            <v>112.91</v>
          </cell>
          <cell r="AT680">
            <v>114.65</v>
          </cell>
          <cell r="AU680">
            <v>116.39</v>
          </cell>
          <cell r="AV680">
            <v>118.12</v>
          </cell>
          <cell r="AW680">
            <v>119.86</v>
          </cell>
          <cell r="AX680">
            <v>121.6</v>
          </cell>
          <cell r="AY680">
            <v>123.34</v>
          </cell>
          <cell r="AZ680">
            <v>125.07</v>
          </cell>
          <cell r="BA680">
            <v>126.81</v>
          </cell>
          <cell r="BB680">
            <v>128.55000000000001</v>
          </cell>
          <cell r="BC680">
            <v>130.29</v>
          </cell>
          <cell r="BD680">
            <v>132.03</v>
          </cell>
          <cell r="BE680">
            <v>133.76</v>
          </cell>
          <cell r="BF680">
            <v>135.5</v>
          </cell>
          <cell r="CK680">
            <v>111.17190000000001</v>
          </cell>
          <cell r="CL680">
            <v>46</v>
          </cell>
          <cell r="CM680">
            <v>155.63999999999999</v>
          </cell>
          <cell r="CP680">
            <v>131.31</v>
          </cell>
          <cell r="CQ680">
            <v>133.75</v>
          </cell>
          <cell r="CR680">
            <v>136.18</v>
          </cell>
          <cell r="CS680">
            <v>138.61000000000001</v>
          </cell>
          <cell r="CT680">
            <v>141.04</v>
          </cell>
          <cell r="CU680">
            <v>143.47999999999999</v>
          </cell>
          <cell r="CV680">
            <v>145.91</v>
          </cell>
          <cell r="CW680">
            <v>148.34</v>
          </cell>
          <cell r="CX680">
            <v>150.78</v>
          </cell>
          <cell r="CY680">
            <v>153.21</v>
          </cell>
          <cell r="CZ680">
            <v>155.63999999999999</v>
          </cell>
          <cell r="DA680">
            <v>158.07</v>
          </cell>
          <cell r="DB680">
            <v>160.51</v>
          </cell>
          <cell r="DC680">
            <v>162.94</v>
          </cell>
          <cell r="DD680">
            <v>165.37</v>
          </cell>
          <cell r="DE680">
            <v>167.81</v>
          </cell>
          <cell r="DF680">
            <v>170.24</v>
          </cell>
          <cell r="DG680">
            <v>172.67</v>
          </cell>
          <cell r="DH680">
            <v>175.1</v>
          </cell>
          <cell r="DI680">
            <v>177.54</v>
          </cell>
          <cell r="DJ680">
            <v>179.97</v>
          </cell>
          <cell r="DK680">
            <v>182.4</v>
          </cell>
          <cell r="DL680">
            <v>184.84</v>
          </cell>
          <cell r="DM680">
            <v>187.27</v>
          </cell>
          <cell r="ER680">
            <v>189.7</v>
          </cell>
          <cell r="ES680">
            <v>155.64195000000001</v>
          </cell>
        </row>
        <row r="681">
          <cell r="AD681">
            <v>47</v>
          </cell>
          <cell r="AE681">
            <v>113.56</v>
          </cell>
          <cell r="AH681">
            <v>95.8</v>
          </cell>
          <cell r="AI681">
            <v>97.58</v>
          </cell>
          <cell r="AJ681">
            <v>99.35</v>
          </cell>
          <cell r="AK681">
            <v>101.13</v>
          </cell>
          <cell r="AL681">
            <v>102.91</v>
          </cell>
          <cell r="AM681">
            <v>104.68</v>
          </cell>
          <cell r="AN681">
            <v>106.46</v>
          </cell>
          <cell r="AO681">
            <v>108.23</v>
          </cell>
          <cell r="AP681">
            <v>110.01</v>
          </cell>
          <cell r="AQ681">
            <v>111.78</v>
          </cell>
          <cell r="AR681">
            <v>113.56</v>
          </cell>
          <cell r="AS681">
            <v>115.33</v>
          </cell>
          <cell r="AT681">
            <v>117.11</v>
          </cell>
          <cell r="AU681">
            <v>118.89</v>
          </cell>
          <cell r="AV681">
            <v>120.66</v>
          </cell>
          <cell r="AW681">
            <v>122.44</v>
          </cell>
          <cell r="AX681">
            <v>124.21</v>
          </cell>
          <cell r="AY681">
            <v>125.99</v>
          </cell>
          <cell r="AZ681">
            <v>127.76</v>
          </cell>
          <cell r="BA681">
            <v>129.54</v>
          </cell>
          <cell r="BB681">
            <v>131.31</v>
          </cell>
          <cell r="BC681">
            <v>133.09</v>
          </cell>
          <cell r="BD681">
            <v>134.87</v>
          </cell>
          <cell r="BE681">
            <v>136.63999999999999</v>
          </cell>
          <cell r="BF681">
            <v>138.41999999999999</v>
          </cell>
          <cell r="CK681">
            <v>113.55880000000001</v>
          </cell>
          <cell r="CL681">
            <v>47</v>
          </cell>
          <cell r="CM681">
            <v>158.97999999999999</v>
          </cell>
          <cell r="CP681">
            <v>134.13</v>
          </cell>
          <cell r="CQ681">
            <v>136.61000000000001</v>
          </cell>
          <cell r="CR681">
            <v>139.1</v>
          </cell>
          <cell r="CS681">
            <v>141.58000000000001</v>
          </cell>
          <cell r="CT681">
            <v>144.07</v>
          </cell>
          <cell r="CU681">
            <v>146.55000000000001</v>
          </cell>
          <cell r="CV681">
            <v>149.04</v>
          </cell>
          <cell r="CW681">
            <v>151.53</v>
          </cell>
          <cell r="CX681">
            <v>154.01</v>
          </cell>
          <cell r="CY681">
            <v>156.5</v>
          </cell>
          <cell r="CZ681">
            <v>158.97999999999999</v>
          </cell>
          <cell r="DA681">
            <v>161.47</v>
          </cell>
          <cell r="DB681">
            <v>163.95</v>
          </cell>
          <cell r="DC681">
            <v>166.44</v>
          </cell>
          <cell r="DD681">
            <v>168.93</v>
          </cell>
          <cell r="DE681">
            <v>171.41</v>
          </cell>
          <cell r="DF681">
            <v>173.9</v>
          </cell>
          <cell r="DG681">
            <v>176.38</v>
          </cell>
          <cell r="DH681">
            <v>178.87</v>
          </cell>
          <cell r="DI681">
            <v>181.35</v>
          </cell>
          <cell r="DJ681">
            <v>183.84</v>
          </cell>
          <cell r="DK681">
            <v>186.33</v>
          </cell>
          <cell r="DL681">
            <v>188.81</v>
          </cell>
          <cell r="DM681">
            <v>191.3</v>
          </cell>
          <cell r="ER681">
            <v>193.78</v>
          </cell>
          <cell r="ES681">
            <v>158.98335</v>
          </cell>
        </row>
        <row r="682">
          <cell r="AD682">
            <v>48</v>
          </cell>
          <cell r="AE682">
            <v>115.94</v>
          </cell>
          <cell r="AH682">
            <v>97.81</v>
          </cell>
          <cell r="AI682">
            <v>99.62</v>
          </cell>
          <cell r="AJ682">
            <v>101.44</v>
          </cell>
          <cell r="AK682">
            <v>103.25</v>
          </cell>
          <cell r="AL682">
            <v>105.06</v>
          </cell>
          <cell r="AM682">
            <v>106.88</v>
          </cell>
          <cell r="AN682">
            <v>108.69</v>
          </cell>
          <cell r="AO682">
            <v>110.5</v>
          </cell>
          <cell r="AP682">
            <v>112.32</v>
          </cell>
          <cell r="AQ682">
            <v>114.13</v>
          </cell>
          <cell r="AR682">
            <v>115.94</v>
          </cell>
          <cell r="AS682">
            <v>117.76</v>
          </cell>
          <cell r="AT682">
            <v>119.57</v>
          </cell>
          <cell r="AU682">
            <v>121.38</v>
          </cell>
          <cell r="AV682">
            <v>123.2</v>
          </cell>
          <cell r="AW682">
            <v>125.01</v>
          </cell>
          <cell r="AX682">
            <v>126.82</v>
          </cell>
          <cell r="AY682">
            <v>128.63999999999999</v>
          </cell>
          <cell r="AZ682">
            <v>130.44999999999999</v>
          </cell>
          <cell r="BA682">
            <v>132.26</v>
          </cell>
          <cell r="BB682">
            <v>134.08000000000001</v>
          </cell>
          <cell r="BC682">
            <v>135.88999999999999</v>
          </cell>
          <cell r="BD682">
            <v>137.69999999999999</v>
          </cell>
          <cell r="BE682">
            <v>139.52000000000001</v>
          </cell>
          <cell r="BF682">
            <v>141.33000000000001</v>
          </cell>
          <cell r="CK682">
            <v>115.9447</v>
          </cell>
          <cell r="CL682">
            <v>48</v>
          </cell>
          <cell r="CM682">
            <v>162.32</v>
          </cell>
          <cell r="CP682">
            <v>136.93</v>
          </cell>
          <cell r="CQ682">
            <v>139.47</v>
          </cell>
          <cell r="CR682">
            <v>142.01</v>
          </cell>
          <cell r="CS682">
            <v>144.55000000000001</v>
          </cell>
          <cell r="CT682">
            <v>147.09</v>
          </cell>
          <cell r="CU682">
            <v>149.63</v>
          </cell>
          <cell r="CV682">
            <v>152.16999999999999</v>
          </cell>
          <cell r="CW682">
            <v>154.71</v>
          </cell>
          <cell r="CX682">
            <v>157.24</v>
          </cell>
          <cell r="CY682">
            <v>159.78</v>
          </cell>
          <cell r="CZ682">
            <v>162.32</v>
          </cell>
          <cell r="DA682">
            <v>164.86</v>
          </cell>
          <cell r="DB682">
            <v>167.4</v>
          </cell>
          <cell r="DC682">
            <v>169.94</v>
          </cell>
          <cell r="DD682">
            <v>172.48</v>
          </cell>
          <cell r="DE682">
            <v>175.01</v>
          </cell>
          <cell r="DF682">
            <v>177.55</v>
          </cell>
          <cell r="DG682">
            <v>180.09</v>
          </cell>
          <cell r="DH682">
            <v>182.63</v>
          </cell>
          <cell r="DI682">
            <v>185.17</v>
          </cell>
          <cell r="DJ682">
            <v>187.71</v>
          </cell>
          <cell r="DK682">
            <v>190.25</v>
          </cell>
          <cell r="DL682">
            <v>192.79</v>
          </cell>
          <cell r="DM682">
            <v>195.32</v>
          </cell>
          <cell r="ER682">
            <v>197.86</v>
          </cell>
          <cell r="ES682">
            <v>162.32085000000001</v>
          </cell>
        </row>
        <row r="683">
          <cell r="AD683">
            <v>49</v>
          </cell>
          <cell r="AE683">
            <v>118.33</v>
          </cell>
          <cell r="AH683">
            <v>99.82</v>
          </cell>
          <cell r="AI683">
            <v>101.67</v>
          </cell>
          <cell r="AJ683">
            <v>103.52</v>
          </cell>
          <cell r="AK683">
            <v>105.37</v>
          </cell>
          <cell r="AL683">
            <v>107.22</v>
          </cell>
          <cell r="AM683">
            <v>109.07</v>
          </cell>
          <cell r="AN683">
            <v>110.93</v>
          </cell>
          <cell r="AO683">
            <v>112.78</v>
          </cell>
          <cell r="AP683">
            <v>114.63</v>
          </cell>
          <cell r="AQ683">
            <v>116.48</v>
          </cell>
          <cell r="AR683">
            <v>118.33</v>
          </cell>
          <cell r="AS683">
            <v>120.18</v>
          </cell>
          <cell r="AT683">
            <v>122.03</v>
          </cell>
          <cell r="AU683">
            <v>123.88</v>
          </cell>
          <cell r="AV683">
            <v>125.73</v>
          </cell>
          <cell r="AW683">
            <v>127.59</v>
          </cell>
          <cell r="AX683">
            <v>129.44</v>
          </cell>
          <cell r="AY683">
            <v>131.29</v>
          </cell>
          <cell r="AZ683">
            <v>133.13999999999999</v>
          </cell>
          <cell r="BA683">
            <v>134.99</v>
          </cell>
          <cell r="BB683">
            <v>136.84</v>
          </cell>
          <cell r="BC683">
            <v>138.69</v>
          </cell>
          <cell r="BD683">
            <v>140.54</v>
          </cell>
          <cell r="BE683">
            <v>142.38999999999999</v>
          </cell>
          <cell r="BF683">
            <v>144.25</v>
          </cell>
          <cell r="CK683">
            <v>118.32905</v>
          </cell>
          <cell r="CL683">
            <v>49</v>
          </cell>
          <cell r="CM683">
            <v>165.66</v>
          </cell>
          <cell r="CP683">
            <v>139.75</v>
          </cell>
          <cell r="CQ683">
            <v>142.34</v>
          </cell>
          <cell r="CR683">
            <v>144.93</v>
          </cell>
          <cell r="CS683">
            <v>147.52000000000001</v>
          </cell>
          <cell r="CT683">
            <v>150.11000000000001</v>
          </cell>
          <cell r="CU683">
            <v>152.69999999999999</v>
          </cell>
          <cell r="CV683">
            <v>155.30000000000001</v>
          </cell>
          <cell r="CW683">
            <v>157.88999999999999</v>
          </cell>
          <cell r="CX683">
            <v>160.47999999999999</v>
          </cell>
          <cell r="CY683">
            <v>163.07</v>
          </cell>
          <cell r="CZ683">
            <v>165.66</v>
          </cell>
          <cell r="DA683">
            <v>168.25</v>
          </cell>
          <cell r="DB683">
            <v>170.84</v>
          </cell>
          <cell r="DC683">
            <v>173.44</v>
          </cell>
          <cell r="DD683">
            <v>176.03</v>
          </cell>
          <cell r="DE683">
            <v>178.62</v>
          </cell>
          <cell r="DF683">
            <v>181.21</v>
          </cell>
          <cell r="DG683">
            <v>183.8</v>
          </cell>
          <cell r="DH683">
            <v>186.39</v>
          </cell>
          <cell r="DI683">
            <v>188.99</v>
          </cell>
          <cell r="DJ683">
            <v>191.58</v>
          </cell>
          <cell r="DK683">
            <v>194.17</v>
          </cell>
          <cell r="DL683">
            <v>196.76</v>
          </cell>
          <cell r="DM683">
            <v>199.35</v>
          </cell>
          <cell r="ER683">
            <v>201.94</v>
          </cell>
          <cell r="ES683">
            <v>165.66224999999997</v>
          </cell>
        </row>
        <row r="684">
          <cell r="AD684">
            <v>50</v>
          </cell>
          <cell r="AE684">
            <v>120.72</v>
          </cell>
          <cell r="AH684">
            <v>101.83</v>
          </cell>
          <cell r="AI684">
            <v>103.72</v>
          </cell>
          <cell r="AJ684">
            <v>105.6</v>
          </cell>
          <cell r="AK684">
            <v>107.49</v>
          </cell>
          <cell r="AL684">
            <v>109.38</v>
          </cell>
          <cell r="AM684">
            <v>111.27</v>
          </cell>
          <cell r="AN684">
            <v>113.16</v>
          </cell>
          <cell r="AO684">
            <v>115.05</v>
          </cell>
          <cell r="AP684">
            <v>116.94</v>
          </cell>
          <cell r="AQ684">
            <v>118.83</v>
          </cell>
          <cell r="AR684">
            <v>120.72</v>
          </cell>
          <cell r="AS684">
            <v>122.6</v>
          </cell>
          <cell r="AT684">
            <v>124.49</v>
          </cell>
          <cell r="AU684">
            <v>126.38</v>
          </cell>
          <cell r="AV684">
            <v>128.27000000000001</v>
          </cell>
          <cell r="AW684">
            <v>130.16</v>
          </cell>
          <cell r="AX684">
            <v>132.05000000000001</v>
          </cell>
          <cell r="AY684">
            <v>133.94</v>
          </cell>
          <cell r="AZ684">
            <v>135.83000000000001</v>
          </cell>
          <cell r="BA684">
            <v>137.72</v>
          </cell>
          <cell r="BB684">
            <v>139.6</v>
          </cell>
          <cell r="BC684">
            <v>141.49</v>
          </cell>
          <cell r="BD684">
            <v>143.38</v>
          </cell>
          <cell r="BE684">
            <v>145.27000000000001</v>
          </cell>
          <cell r="BF684">
            <v>147.16</v>
          </cell>
          <cell r="CK684">
            <v>120.71595000000001</v>
          </cell>
          <cell r="CL684">
            <v>50</v>
          </cell>
          <cell r="CM684">
            <v>169</v>
          </cell>
          <cell r="CP684">
            <v>142.56</v>
          </cell>
          <cell r="CQ684">
            <v>145.19999999999999</v>
          </cell>
          <cell r="CR684">
            <v>147.85</v>
          </cell>
          <cell r="CS684">
            <v>150.49</v>
          </cell>
          <cell r="CT684">
            <v>153.13999999999999</v>
          </cell>
          <cell r="CU684">
            <v>155.78</v>
          </cell>
          <cell r="CV684">
            <v>158.41999999999999</v>
          </cell>
          <cell r="CW684">
            <v>161.07</v>
          </cell>
          <cell r="CX684">
            <v>163.71</v>
          </cell>
          <cell r="CY684">
            <v>166.36</v>
          </cell>
          <cell r="CZ684">
            <v>169</v>
          </cell>
          <cell r="DA684">
            <v>171.65</v>
          </cell>
          <cell r="DB684">
            <v>174.29</v>
          </cell>
          <cell r="DC684">
            <v>176.94</v>
          </cell>
          <cell r="DD684">
            <v>179.58</v>
          </cell>
          <cell r="DE684">
            <v>182.22</v>
          </cell>
          <cell r="DF684">
            <v>184.87</v>
          </cell>
          <cell r="DG684">
            <v>187.51</v>
          </cell>
          <cell r="DH684">
            <v>190.16</v>
          </cell>
          <cell r="DI684">
            <v>192.8</v>
          </cell>
          <cell r="DJ684">
            <v>195.45</v>
          </cell>
          <cell r="DK684">
            <v>198.09</v>
          </cell>
          <cell r="DL684">
            <v>200.74</v>
          </cell>
          <cell r="DM684">
            <v>203.38</v>
          </cell>
          <cell r="ER684">
            <v>206.02</v>
          </cell>
          <cell r="ES684">
            <v>169.00220000000002</v>
          </cell>
        </row>
        <row r="685">
          <cell r="AD685">
            <v>51</v>
          </cell>
          <cell r="AE685">
            <v>123.1</v>
          </cell>
          <cell r="AH685">
            <v>103.83</v>
          </cell>
          <cell r="AI685">
            <v>105.76</v>
          </cell>
          <cell r="AJ685">
            <v>107.69</v>
          </cell>
          <cell r="AK685">
            <v>109.61</v>
          </cell>
          <cell r="AL685">
            <v>111.54</v>
          </cell>
          <cell r="AM685">
            <v>113.47</v>
          </cell>
          <cell r="AN685">
            <v>115.39</v>
          </cell>
          <cell r="AO685">
            <v>117.32</v>
          </cell>
          <cell r="AP685">
            <v>119.25</v>
          </cell>
          <cell r="AQ685">
            <v>121.17</v>
          </cell>
          <cell r="AR685">
            <v>123.1</v>
          </cell>
          <cell r="AS685">
            <v>125.03</v>
          </cell>
          <cell r="AT685">
            <v>126.95</v>
          </cell>
          <cell r="AU685">
            <v>128.88</v>
          </cell>
          <cell r="AV685">
            <v>130.81</v>
          </cell>
          <cell r="AW685">
            <v>132.72999999999999</v>
          </cell>
          <cell r="AX685">
            <v>134.66</v>
          </cell>
          <cell r="AY685">
            <v>136.59</v>
          </cell>
          <cell r="AZ685">
            <v>138.51</v>
          </cell>
          <cell r="BA685">
            <v>140.44</v>
          </cell>
          <cell r="BB685">
            <v>142.37</v>
          </cell>
          <cell r="BC685">
            <v>144.29</v>
          </cell>
          <cell r="BD685">
            <v>146.22</v>
          </cell>
          <cell r="BE685">
            <v>148.15</v>
          </cell>
          <cell r="BF685">
            <v>150.07</v>
          </cell>
          <cell r="CK685">
            <v>123.0993</v>
          </cell>
          <cell r="CL685">
            <v>51</v>
          </cell>
          <cell r="CM685">
            <v>172.34</v>
          </cell>
          <cell r="CP685">
            <v>145.37</v>
          </cell>
          <cell r="CQ685">
            <v>148.07</v>
          </cell>
          <cell r="CR685">
            <v>150.76</v>
          </cell>
          <cell r="CS685">
            <v>153.46</v>
          </cell>
          <cell r="CT685">
            <v>156.16</v>
          </cell>
          <cell r="CU685">
            <v>158.85</v>
          </cell>
          <cell r="CV685">
            <v>161.55000000000001</v>
          </cell>
          <cell r="CW685">
            <v>164.25</v>
          </cell>
          <cell r="CX685">
            <v>166.95</v>
          </cell>
          <cell r="CY685">
            <v>169.64</v>
          </cell>
          <cell r="CZ685">
            <v>172.34</v>
          </cell>
          <cell r="DA685">
            <v>175.04</v>
          </cell>
          <cell r="DB685">
            <v>177.74</v>
          </cell>
          <cell r="DC685">
            <v>180.43</v>
          </cell>
          <cell r="DD685">
            <v>183.13</v>
          </cell>
          <cell r="DE685">
            <v>185.83</v>
          </cell>
          <cell r="DF685">
            <v>188.53</v>
          </cell>
          <cell r="DG685">
            <v>191.22</v>
          </cell>
          <cell r="DH685">
            <v>193.92</v>
          </cell>
          <cell r="DI685">
            <v>196.62</v>
          </cell>
          <cell r="DJ685">
            <v>199.31</v>
          </cell>
          <cell r="DK685">
            <v>202.01</v>
          </cell>
          <cell r="DL685">
            <v>204.71</v>
          </cell>
          <cell r="DM685">
            <v>207.41</v>
          </cell>
          <cell r="ER685">
            <v>210.1</v>
          </cell>
          <cell r="ES685">
            <v>172.34115</v>
          </cell>
        </row>
        <row r="686">
          <cell r="AD686">
            <v>52</v>
          </cell>
          <cell r="AE686">
            <v>125.48</v>
          </cell>
          <cell r="AH686">
            <v>105.84</v>
          </cell>
          <cell r="AI686">
            <v>107.8</v>
          </cell>
          <cell r="AJ686">
            <v>109.77</v>
          </cell>
          <cell r="AK686">
            <v>111.73</v>
          </cell>
          <cell r="AL686">
            <v>113.7</v>
          </cell>
          <cell r="AM686">
            <v>115.66</v>
          </cell>
          <cell r="AN686">
            <v>117.63</v>
          </cell>
          <cell r="AO686">
            <v>119.59</v>
          </cell>
          <cell r="AP686">
            <v>121.55</v>
          </cell>
          <cell r="AQ686">
            <v>123.52</v>
          </cell>
          <cell r="AR686">
            <v>125.48</v>
          </cell>
          <cell r="AS686">
            <v>127.45</v>
          </cell>
          <cell r="AT686">
            <v>129.41</v>
          </cell>
          <cell r="AU686">
            <v>131.38</v>
          </cell>
          <cell r="AV686">
            <v>133.34</v>
          </cell>
          <cell r="AW686">
            <v>135.31</v>
          </cell>
          <cell r="AX686">
            <v>137.27000000000001</v>
          </cell>
          <cell r="AY686">
            <v>139.22999999999999</v>
          </cell>
          <cell r="AZ686">
            <v>141.19999999999999</v>
          </cell>
          <cell r="BA686">
            <v>143.16</v>
          </cell>
          <cell r="BB686">
            <v>145.13</v>
          </cell>
          <cell r="BC686">
            <v>147.09</v>
          </cell>
          <cell r="BD686">
            <v>149.06</v>
          </cell>
          <cell r="BE686">
            <v>151.02000000000001</v>
          </cell>
          <cell r="BF686">
            <v>152.99</v>
          </cell>
          <cell r="CK686">
            <v>125.48374999999999</v>
          </cell>
          <cell r="CL686">
            <v>52</v>
          </cell>
          <cell r="CM686">
            <v>175.68</v>
          </cell>
          <cell r="CP686">
            <v>148.18</v>
          </cell>
          <cell r="CQ686">
            <v>150.93</v>
          </cell>
          <cell r="CR686">
            <v>153.68</v>
          </cell>
          <cell r="CS686">
            <v>156.43</v>
          </cell>
          <cell r="CT686">
            <v>159.18</v>
          </cell>
          <cell r="CU686">
            <v>161.93</v>
          </cell>
          <cell r="CV686">
            <v>164.68</v>
          </cell>
          <cell r="CW686">
            <v>167.43</v>
          </cell>
          <cell r="CX686">
            <v>170.18</v>
          </cell>
          <cell r="CY686">
            <v>172.93</v>
          </cell>
          <cell r="CZ686">
            <v>175.68</v>
          </cell>
          <cell r="DA686">
            <v>178.43</v>
          </cell>
          <cell r="DB686">
            <v>181.18</v>
          </cell>
          <cell r="DC686">
            <v>183.93</v>
          </cell>
          <cell r="DD686">
            <v>186.68</v>
          </cell>
          <cell r="DE686">
            <v>189.43</v>
          </cell>
          <cell r="DF686">
            <v>192.18</v>
          </cell>
          <cell r="DG686">
            <v>194.93</v>
          </cell>
          <cell r="DH686">
            <v>197.68</v>
          </cell>
          <cell r="DI686">
            <v>200.43</v>
          </cell>
          <cell r="DJ686">
            <v>203.18</v>
          </cell>
          <cell r="DK686">
            <v>205.93</v>
          </cell>
          <cell r="DL686">
            <v>208.68</v>
          </cell>
          <cell r="DM686">
            <v>211.43</v>
          </cell>
          <cell r="ER686">
            <v>214.18</v>
          </cell>
          <cell r="ES686">
            <v>175.685</v>
          </cell>
        </row>
        <row r="687">
          <cell r="AD687">
            <v>53</v>
          </cell>
          <cell r="AE687">
            <v>127.87</v>
          </cell>
          <cell r="AH687">
            <v>107.85</v>
          </cell>
          <cell r="AI687">
            <v>109.85</v>
          </cell>
          <cell r="AJ687">
            <v>111.85</v>
          </cell>
          <cell r="AK687">
            <v>113.85</v>
          </cell>
          <cell r="AL687">
            <v>115.86</v>
          </cell>
          <cell r="AM687">
            <v>117.86</v>
          </cell>
          <cell r="AN687">
            <v>119.86</v>
          </cell>
          <cell r="AO687">
            <v>121.86</v>
          </cell>
          <cell r="AP687">
            <v>123.86</v>
          </cell>
          <cell r="AQ687">
            <v>125.87</v>
          </cell>
          <cell r="AR687">
            <v>127.87</v>
          </cell>
          <cell r="AS687">
            <v>129.87</v>
          </cell>
          <cell r="AT687">
            <v>131.87</v>
          </cell>
          <cell r="AU687">
            <v>133.88</v>
          </cell>
          <cell r="AV687">
            <v>135.88</v>
          </cell>
          <cell r="AW687">
            <v>137.88</v>
          </cell>
          <cell r="AX687">
            <v>139.88</v>
          </cell>
          <cell r="AY687">
            <v>141.88</v>
          </cell>
          <cell r="AZ687">
            <v>143.88999999999999</v>
          </cell>
          <cell r="BA687">
            <v>145.88999999999999</v>
          </cell>
          <cell r="BB687">
            <v>147.88999999999999</v>
          </cell>
          <cell r="BC687">
            <v>149.88999999999999</v>
          </cell>
          <cell r="BD687">
            <v>151.9</v>
          </cell>
          <cell r="BE687">
            <v>153.9</v>
          </cell>
          <cell r="BF687">
            <v>155.9</v>
          </cell>
          <cell r="CK687">
            <v>127.8681</v>
          </cell>
          <cell r="CL687">
            <v>53</v>
          </cell>
          <cell r="CM687">
            <v>179.02</v>
          </cell>
          <cell r="CP687">
            <v>150.99</v>
          </cell>
          <cell r="CQ687">
            <v>153.79</v>
          </cell>
          <cell r="CR687">
            <v>156.59</v>
          </cell>
          <cell r="CS687">
            <v>159.38999999999999</v>
          </cell>
          <cell r="CT687">
            <v>162.19999999999999</v>
          </cell>
          <cell r="CU687">
            <v>165</v>
          </cell>
          <cell r="CV687">
            <v>167.8</v>
          </cell>
          <cell r="CW687">
            <v>170.61</v>
          </cell>
          <cell r="CX687">
            <v>173.41</v>
          </cell>
          <cell r="CY687">
            <v>176.21</v>
          </cell>
          <cell r="CZ687">
            <v>179.02</v>
          </cell>
          <cell r="DA687">
            <v>181.82</v>
          </cell>
          <cell r="DB687">
            <v>184.62</v>
          </cell>
          <cell r="DC687">
            <v>187.43</v>
          </cell>
          <cell r="DD687">
            <v>190.23</v>
          </cell>
          <cell r="DE687">
            <v>193.03</v>
          </cell>
          <cell r="DF687">
            <v>195.84</v>
          </cell>
          <cell r="DG687">
            <v>198.64</v>
          </cell>
          <cell r="DH687">
            <v>201.44</v>
          </cell>
          <cell r="DI687">
            <v>204.24</v>
          </cell>
          <cell r="DJ687">
            <v>207.05</v>
          </cell>
          <cell r="DK687">
            <v>209.85</v>
          </cell>
          <cell r="DL687">
            <v>212.65</v>
          </cell>
          <cell r="DM687">
            <v>215.46</v>
          </cell>
          <cell r="ER687">
            <v>218.26</v>
          </cell>
          <cell r="ES687">
            <v>179.01904999999999</v>
          </cell>
        </row>
        <row r="688">
          <cell r="AD688">
            <v>54</v>
          </cell>
          <cell r="AE688">
            <v>130.26</v>
          </cell>
          <cell r="AH688">
            <v>109.86</v>
          </cell>
          <cell r="AI688">
            <v>111.9</v>
          </cell>
          <cell r="AJ688">
            <v>113.94</v>
          </cell>
          <cell r="AK688">
            <v>115.98</v>
          </cell>
          <cell r="AL688">
            <v>118.02</v>
          </cell>
          <cell r="AM688">
            <v>120.06</v>
          </cell>
          <cell r="AN688">
            <v>122.1</v>
          </cell>
          <cell r="AO688">
            <v>124.14</v>
          </cell>
          <cell r="AP688">
            <v>126.18</v>
          </cell>
          <cell r="AQ688">
            <v>128.22</v>
          </cell>
          <cell r="AR688">
            <v>130.26</v>
          </cell>
          <cell r="AS688">
            <v>132.30000000000001</v>
          </cell>
          <cell r="AT688">
            <v>134.34</v>
          </cell>
          <cell r="AU688">
            <v>136.38</v>
          </cell>
          <cell r="AV688">
            <v>138.41999999999999</v>
          </cell>
          <cell r="AW688">
            <v>140.46</v>
          </cell>
          <cell r="AX688">
            <v>142.5</v>
          </cell>
          <cell r="AY688">
            <v>144.54</v>
          </cell>
          <cell r="AZ688">
            <v>146.58000000000001</v>
          </cell>
          <cell r="BA688">
            <v>148.62</v>
          </cell>
          <cell r="BB688">
            <v>150.66</v>
          </cell>
          <cell r="BC688">
            <v>152.69999999999999</v>
          </cell>
          <cell r="BD688">
            <v>154.74</v>
          </cell>
          <cell r="BE688">
            <v>156.78</v>
          </cell>
          <cell r="BF688">
            <v>158.82</v>
          </cell>
          <cell r="CK688">
            <v>130.26</v>
          </cell>
          <cell r="CL688">
            <v>54</v>
          </cell>
          <cell r="CM688">
            <v>182.36</v>
          </cell>
          <cell r="CP688">
            <v>153.80000000000001</v>
          </cell>
          <cell r="CQ688">
            <v>156.65</v>
          </cell>
          <cell r="CR688">
            <v>159.51</v>
          </cell>
          <cell r="CS688">
            <v>162.37</v>
          </cell>
          <cell r="CT688">
            <v>165.2</v>
          </cell>
          <cell r="CU688">
            <v>168.08</v>
          </cell>
          <cell r="CV688">
            <v>170.93</v>
          </cell>
          <cell r="CW688">
            <v>173.79</v>
          </cell>
          <cell r="CX688">
            <v>176.65</v>
          </cell>
          <cell r="CY688">
            <v>179.5</v>
          </cell>
          <cell r="CZ688">
            <v>182.36</v>
          </cell>
          <cell r="DA688">
            <v>185.21</v>
          </cell>
          <cell r="DB688">
            <v>188.07</v>
          </cell>
          <cell r="DC688">
            <v>190.93</v>
          </cell>
          <cell r="DD688">
            <v>193.78</v>
          </cell>
          <cell r="DE688">
            <v>196.64</v>
          </cell>
          <cell r="DF688">
            <v>199.49</v>
          </cell>
          <cell r="DG688">
            <v>202.35</v>
          </cell>
          <cell r="DH688">
            <v>205.21</v>
          </cell>
          <cell r="DI688">
            <v>208.06</v>
          </cell>
          <cell r="DJ688">
            <v>210.92</v>
          </cell>
          <cell r="DK688">
            <v>213.77</v>
          </cell>
          <cell r="DL688">
            <v>216.63</v>
          </cell>
          <cell r="DM688">
            <v>219.49</v>
          </cell>
          <cell r="ER688">
            <v>222.34</v>
          </cell>
          <cell r="ES688">
            <v>182.36054999999999</v>
          </cell>
        </row>
        <row r="689">
          <cell r="AD689">
            <v>55</v>
          </cell>
          <cell r="AE689">
            <v>132.63999999999999</v>
          </cell>
          <cell r="AH689">
            <v>111.86</v>
          </cell>
          <cell r="AI689">
            <v>113.94</v>
          </cell>
          <cell r="AJ689">
            <v>116.02</v>
          </cell>
          <cell r="AK689">
            <v>118.1</v>
          </cell>
          <cell r="AL689">
            <v>120.18</v>
          </cell>
          <cell r="AM689">
            <v>122.25</v>
          </cell>
          <cell r="AN689">
            <v>124.33</v>
          </cell>
          <cell r="AO689">
            <v>126.41</v>
          </cell>
          <cell r="AP689">
            <v>128.49</v>
          </cell>
          <cell r="AQ689">
            <v>130.56</v>
          </cell>
          <cell r="AR689">
            <v>132.63999999999999</v>
          </cell>
          <cell r="AS689">
            <v>134.72</v>
          </cell>
          <cell r="AT689">
            <v>136.80000000000001</v>
          </cell>
          <cell r="AU689">
            <v>138.88</v>
          </cell>
          <cell r="AV689">
            <v>140.94999999999999</v>
          </cell>
          <cell r="AW689">
            <v>143.03</v>
          </cell>
          <cell r="AX689">
            <v>145.11000000000001</v>
          </cell>
          <cell r="AY689">
            <v>147.19</v>
          </cell>
          <cell r="AZ689">
            <v>149.26</v>
          </cell>
          <cell r="BA689">
            <v>151.34</v>
          </cell>
          <cell r="BB689">
            <v>153.41999999999999</v>
          </cell>
          <cell r="BC689">
            <v>155.5</v>
          </cell>
          <cell r="BD689">
            <v>157.58000000000001</v>
          </cell>
          <cell r="BE689">
            <v>159.65</v>
          </cell>
          <cell r="BF689">
            <v>161.72999999999999</v>
          </cell>
          <cell r="CK689">
            <v>132.6429</v>
          </cell>
          <cell r="CL689">
            <v>55</v>
          </cell>
          <cell r="CM689">
            <v>185.7</v>
          </cell>
          <cell r="CP689">
            <v>156.61000000000001</v>
          </cell>
          <cell r="CQ689">
            <v>159.52000000000001</v>
          </cell>
          <cell r="CR689">
            <v>162.43</v>
          </cell>
          <cell r="CS689">
            <v>165.34</v>
          </cell>
          <cell r="CT689">
            <v>168.25</v>
          </cell>
          <cell r="CU689">
            <v>171.16</v>
          </cell>
          <cell r="CV689">
            <v>174.06</v>
          </cell>
          <cell r="CW689">
            <v>176.97</v>
          </cell>
          <cell r="CX689">
            <v>179.88</v>
          </cell>
          <cell r="CY689">
            <v>182.79</v>
          </cell>
          <cell r="CZ689">
            <v>185.7</v>
          </cell>
          <cell r="DA689">
            <v>188.61</v>
          </cell>
          <cell r="DB689">
            <v>191.52</v>
          </cell>
          <cell r="DC689">
            <v>194.43</v>
          </cell>
          <cell r="DD689">
            <v>197.34</v>
          </cell>
          <cell r="DE689">
            <v>200.24</v>
          </cell>
          <cell r="DF689">
            <v>203.15</v>
          </cell>
          <cell r="DG689">
            <v>206.06</v>
          </cell>
          <cell r="DH689">
            <v>208.97</v>
          </cell>
          <cell r="DI689">
            <v>211.88</v>
          </cell>
          <cell r="DJ689">
            <v>214.79</v>
          </cell>
          <cell r="DK689">
            <v>217.7</v>
          </cell>
          <cell r="DL689">
            <v>220.61</v>
          </cell>
          <cell r="DM689">
            <v>223.52</v>
          </cell>
          <cell r="ER689">
            <v>226.42</v>
          </cell>
          <cell r="ES689">
            <v>185.69695000000002</v>
          </cell>
        </row>
        <row r="690">
          <cell r="AD690">
            <v>56</v>
          </cell>
          <cell r="AE690">
            <v>135.03</v>
          </cell>
          <cell r="AH690">
            <v>113.87</v>
          </cell>
          <cell r="AI690">
            <v>115.99</v>
          </cell>
          <cell r="AJ690">
            <v>118.1</v>
          </cell>
          <cell r="AK690">
            <v>120.22</v>
          </cell>
          <cell r="AL690">
            <v>122.34</v>
          </cell>
          <cell r="AM690">
            <v>124.45</v>
          </cell>
          <cell r="AN690">
            <v>126.57</v>
          </cell>
          <cell r="AO690">
            <v>128.68</v>
          </cell>
          <cell r="AP690">
            <v>130.80000000000001</v>
          </cell>
          <cell r="AQ690">
            <v>132.91</v>
          </cell>
          <cell r="AR690">
            <v>135.03</v>
          </cell>
          <cell r="AS690">
            <v>137.13999999999999</v>
          </cell>
          <cell r="AT690">
            <v>139.26</v>
          </cell>
          <cell r="AU690">
            <v>141.38</v>
          </cell>
          <cell r="AV690">
            <v>143.49</v>
          </cell>
          <cell r="AW690">
            <v>145.61000000000001</v>
          </cell>
          <cell r="AX690">
            <v>147.72</v>
          </cell>
          <cell r="AY690">
            <v>149.84</v>
          </cell>
          <cell r="AZ690">
            <v>151.94999999999999</v>
          </cell>
          <cell r="BA690">
            <v>154.07</v>
          </cell>
          <cell r="BB690">
            <v>156.18</v>
          </cell>
          <cell r="BC690">
            <v>158.30000000000001</v>
          </cell>
          <cell r="BD690">
            <v>160.41999999999999</v>
          </cell>
          <cell r="BE690">
            <v>162.53</v>
          </cell>
          <cell r="BF690">
            <v>164.65</v>
          </cell>
          <cell r="CK690">
            <v>135.02879999999999</v>
          </cell>
          <cell r="CL690">
            <v>56</v>
          </cell>
          <cell r="CM690">
            <v>189.04</v>
          </cell>
          <cell r="CP690">
            <v>159.41999999999999</v>
          </cell>
          <cell r="CQ690">
            <v>162.38</v>
          </cell>
          <cell r="CR690">
            <v>165.35</v>
          </cell>
          <cell r="CS690">
            <v>168.31</v>
          </cell>
          <cell r="CT690">
            <v>171.27</v>
          </cell>
          <cell r="CU690">
            <v>174.23</v>
          </cell>
          <cell r="CV690">
            <v>177.19</v>
          </cell>
          <cell r="CW690">
            <v>180.16</v>
          </cell>
          <cell r="CX690">
            <v>183.12</v>
          </cell>
          <cell r="CY690">
            <v>186.08</v>
          </cell>
          <cell r="CZ690">
            <v>189.04</v>
          </cell>
          <cell r="DA690">
            <v>192</v>
          </cell>
          <cell r="DB690">
            <v>194.96</v>
          </cell>
          <cell r="DC690">
            <v>197.93</v>
          </cell>
          <cell r="DD690">
            <v>200.89</v>
          </cell>
          <cell r="DE690">
            <v>203.85</v>
          </cell>
          <cell r="DF690">
            <v>206.81</v>
          </cell>
          <cell r="DG690">
            <v>209.77</v>
          </cell>
          <cell r="DH690">
            <v>212.73</v>
          </cell>
          <cell r="DI690">
            <v>215.7</v>
          </cell>
          <cell r="DJ690">
            <v>218.66</v>
          </cell>
          <cell r="DK690">
            <v>221.62</v>
          </cell>
          <cell r="DL690">
            <v>224.58</v>
          </cell>
          <cell r="DM690">
            <v>227.54</v>
          </cell>
          <cell r="ER690">
            <v>230.51</v>
          </cell>
          <cell r="ES690">
            <v>189.03590000000003</v>
          </cell>
        </row>
        <row r="691">
          <cell r="AD691">
            <v>57</v>
          </cell>
          <cell r="AE691">
            <v>137.41</v>
          </cell>
          <cell r="AH691">
            <v>115.88</v>
          </cell>
          <cell r="AI691">
            <v>118.03</v>
          </cell>
          <cell r="AJ691">
            <v>120.19</v>
          </cell>
          <cell r="AK691">
            <v>122.34</v>
          </cell>
          <cell r="AL691">
            <v>124.49</v>
          </cell>
          <cell r="AM691">
            <v>126.65</v>
          </cell>
          <cell r="AN691">
            <v>128.80000000000001</v>
          </cell>
          <cell r="AO691">
            <v>130.94999999999999</v>
          </cell>
          <cell r="AP691">
            <v>133.11000000000001</v>
          </cell>
          <cell r="AQ691">
            <v>135.26</v>
          </cell>
          <cell r="AR691">
            <v>137.41</v>
          </cell>
          <cell r="AS691">
            <v>139.57</v>
          </cell>
          <cell r="AT691">
            <v>141.72</v>
          </cell>
          <cell r="AU691">
            <v>143.87</v>
          </cell>
          <cell r="AV691">
            <v>146.03</v>
          </cell>
          <cell r="AW691">
            <v>148.18</v>
          </cell>
          <cell r="AX691">
            <v>150.33000000000001</v>
          </cell>
          <cell r="AY691">
            <v>152.49</v>
          </cell>
          <cell r="AZ691">
            <v>154.63999999999999</v>
          </cell>
          <cell r="BA691">
            <v>156.79</v>
          </cell>
          <cell r="BB691">
            <v>158.94999999999999</v>
          </cell>
          <cell r="BC691">
            <v>161.1</v>
          </cell>
          <cell r="BD691">
            <v>163.25</v>
          </cell>
          <cell r="BE691">
            <v>165.41</v>
          </cell>
          <cell r="BF691">
            <v>167.56</v>
          </cell>
          <cell r="CK691">
            <v>137.41469999999998</v>
          </cell>
          <cell r="CL691">
            <v>57</v>
          </cell>
          <cell r="CM691">
            <v>192.38</v>
          </cell>
          <cell r="CP691">
            <v>162.22999999999999</v>
          </cell>
          <cell r="CQ691">
            <v>165.25</v>
          </cell>
          <cell r="CR691">
            <v>168.26</v>
          </cell>
          <cell r="CS691">
            <v>171.28</v>
          </cell>
          <cell r="CT691">
            <v>174.29</v>
          </cell>
          <cell r="CU691">
            <v>177.31</v>
          </cell>
          <cell r="CV691">
            <v>180.32</v>
          </cell>
          <cell r="CW691">
            <v>183.34</v>
          </cell>
          <cell r="CX691">
            <v>186.35</v>
          </cell>
          <cell r="CY691">
            <v>189.36</v>
          </cell>
          <cell r="CZ691">
            <v>192.38</v>
          </cell>
          <cell r="DA691">
            <v>195.39</v>
          </cell>
          <cell r="DB691">
            <v>198.41</v>
          </cell>
          <cell r="DC691">
            <v>201.42</v>
          </cell>
          <cell r="DD691">
            <v>204.44</v>
          </cell>
          <cell r="DE691">
            <v>207.45</v>
          </cell>
          <cell r="DF691">
            <v>210.47</v>
          </cell>
          <cell r="DG691">
            <v>213.48</v>
          </cell>
          <cell r="DH691">
            <v>216.5</v>
          </cell>
          <cell r="DI691">
            <v>219.51</v>
          </cell>
          <cell r="DJ691">
            <v>222.53</v>
          </cell>
          <cell r="DK691">
            <v>225.54</v>
          </cell>
          <cell r="DL691">
            <v>228.56</v>
          </cell>
          <cell r="DM691">
            <v>231.57</v>
          </cell>
          <cell r="ER691">
            <v>234.58</v>
          </cell>
          <cell r="ES691">
            <v>192.38485</v>
          </cell>
        </row>
        <row r="692">
          <cell r="AD692">
            <v>58</v>
          </cell>
          <cell r="AE692">
            <v>139.80000000000001</v>
          </cell>
          <cell r="AH692">
            <v>117.88</v>
          </cell>
          <cell r="AI692">
            <v>120.08</v>
          </cell>
          <cell r="AJ692">
            <v>122.27</v>
          </cell>
          <cell r="AK692">
            <v>124.46</v>
          </cell>
          <cell r="AL692">
            <v>126.65</v>
          </cell>
          <cell r="AM692">
            <v>128.84</v>
          </cell>
          <cell r="AN692">
            <v>131.03</v>
          </cell>
          <cell r="AO692">
            <v>133.22</v>
          </cell>
          <cell r="AP692">
            <v>135.41</v>
          </cell>
          <cell r="AQ692">
            <v>137.6</v>
          </cell>
          <cell r="AR692">
            <v>139.80000000000001</v>
          </cell>
          <cell r="AS692">
            <v>141.99</v>
          </cell>
          <cell r="AT692">
            <v>144.18</v>
          </cell>
          <cell r="AU692">
            <v>146.37</v>
          </cell>
          <cell r="AV692">
            <v>148.56</v>
          </cell>
          <cell r="AW692">
            <v>150.75</v>
          </cell>
          <cell r="AX692">
            <v>152.94</v>
          </cell>
          <cell r="AY692">
            <v>155.13</v>
          </cell>
          <cell r="AZ692">
            <v>157.32</v>
          </cell>
          <cell r="BA692">
            <v>159.52000000000001</v>
          </cell>
          <cell r="BB692">
            <v>161.71</v>
          </cell>
          <cell r="BC692">
            <v>163.9</v>
          </cell>
          <cell r="BD692">
            <v>166.09</v>
          </cell>
          <cell r="BE692">
            <v>168.28</v>
          </cell>
          <cell r="BF692">
            <v>170.47</v>
          </cell>
          <cell r="CK692">
            <v>139.79705000000001</v>
          </cell>
          <cell r="CL692">
            <v>58</v>
          </cell>
          <cell r="CM692">
            <v>195.71</v>
          </cell>
          <cell r="CP692">
            <v>165.04</v>
          </cell>
          <cell r="CQ692">
            <v>168.11</v>
          </cell>
          <cell r="CR692">
            <v>171.17</v>
          </cell>
          <cell r="CS692">
            <v>174.24</v>
          </cell>
          <cell r="CT692">
            <v>177.31</v>
          </cell>
          <cell r="CU692">
            <v>180.38</v>
          </cell>
          <cell r="CV692">
            <v>183.44</v>
          </cell>
          <cell r="CW692">
            <v>186.51</v>
          </cell>
          <cell r="CX692">
            <v>189.58</v>
          </cell>
          <cell r="CY692">
            <v>192.65</v>
          </cell>
          <cell r="CZ692">
            <v>195.71</v>
          </cell>
          <cell r="DA692">
            <v>198.78</v>
          </cell>
          <cell r="DB692">
            <v>201.85</v>
          </cell>
          <cell r="DC692">
            <v>204.92</v>
          </cell>
          <cell r="DD692">
            <v>207.98</v>
          </cell>
          <cell r="DE692">
            <v>211.05</v>
          </cell>
          <cell r="DF692">
            <v>214.12</v>
          </cell>
          <cell r="DG692">
            <v>217.19</v>
          </cell>
          <cell r="DH692">
            <v>220.25</v>
          </cell>
          <cell r="DI692">
            <v>223.32</v>
          </cell>
          <cell r="DJ692">
            <v>226.39</v>
          </cell>
          <cell r="DK692">
            <v>229.46</v>
          </cell>
          <cell r="DL692">
            <v>232.52</v>
          </cell>
          <cell r="DM692">
            <v>235.59</v>
          </cell>
          <cell r="ER692">
            <v>238.66</v>
          </cell>
          <cell r="ES692">
            <v>195.71125000000001</v>
          </cell>
        </row>
        <row r="693">
          <cell r="AD693">
            <v>59</v>
          </cell>
          <cell r="AE693">
            <v>142.18</v>
          </cell>
          <cell r="AH693">
            <v>119.89</v>
          </cell>
          <cell r="AI693">
            <v>122.12</v>
          </cell>
          <cell r="AJ693">
            <v>124.35</v>
          </cell>
          <cell r="AK693">
            <v>126.58</v>
          </cell>
          <cell r="AL693">
            <v>128.81</v>
          </cell>
          <cell r="AM693">
            <v>131.04</v>
          </cell>
          <cell r="AN693">
            <v>133.26</v>
          </cell>
          <cell r="AO693">
            <v>135.49</v>
          </cell>
          <cell r="AP693">
            <v>137.72</v>
          </cell>
          <cell r="AQ693">
            <v>139.94999999999999</v>
          </cell>
          <cell r="AR693">
            <v>142.18</v>
          </cell>
          <cell r="AS693">
            <v>144.41</v>
          </cell>
          <cell r="AT693">
            <v>146.63999999999999</v>
          </cell>
          <cell r="AU693">
            <v>148.87</v>
          </cell>
          <cell r="AV693">
            <v>151.1</v>
          </cell>
          <cell r="AW693">
            <v>153.32</v>
          </cell>
          <cell r="AX693">
            <v>155.55000000000001</v>
          </cell>
          <cell r="AY693">
            <v>157.78</v>
          </cell>
          <cell r="AZ693">
            <v>160.01</v>
          </cell>
          <cell r="BA693">
            <v>162.24</v>
          </cell>
          <cell r="BB693">
            <v>164.47</v>
          </cell>
          <cell r="BC693">
            <v>166.7</v>
          </cell>
          <cell r="BD693">
            <v>168.93</v>
          </cell>
          <cell r="BE693">
            <v>171.16</v>
          </cell>
          <cell r="BF693">
            <v>173.38</v>
          </cell>
          <cell r="CK693">
            <v>142.18095</v>
          </cell>
          <cell r="CL693">
            <v>59</v>
          </cell>
          <cell r="CM693">
            <v>199.05</v>
          </cell>
          <cell r="CP693">
            <v>167.85</v>
          </cell>
          <cell r="CQ693">
            <v>170.97</v>
          </cell>
          <cell r="CR693">
            <v>174.09</v>
          </cell>
          <cell r="CS693">
            <v>177.21</v>
          </cell>
          <cell r="CT693">
            <v>180.33</v>
          </cell>
          <cell r="CU693">
            <v>183.45</v>
          </cell>
          <cell r="CV693">
            <v>186.57</v>
          </cell>
          <cell r="CW693">
            <v>189.69</v>
          </cell>
          <cell r="CX693">
            <v>192.81</v>
          </cell>
          <cell r="CY693">
            <v>195.93</v>
          </cell>
          <cell r="CZ693">
            <v>199.05</v>
          </cell>
          <cell r="DA693">
            <v>202.17</v>
          </cell>
          <cell r="DB693">
            <v>205.29</v>
          </cell>
          <cell r="DC693">
            <v>208.41</v>
          </cell>
          <cell r="DD693">
            <v>211.53</v>
          </cell>
          <cell r="DE693">
            <v>214.65</v>
          </cell>
          <cell r="DF693">
            <v>217.78</v>
          </cell>
          <cell r="DG693">
            <v>220.9</v>
          </cell>
          <cell r="DH693">
            <v>224.02</v>
          </cell>
          <cell r="DI693">
            <v>227.14</v>
          </cell>
          <cell r="DJ693">
            <v>230.26</v>
          </cell>
          <cell r="DK693">
            <v>233.38</v>
          </cell>
          <cell r="DL693">
            <v>236.5</v>
          </cell>
          <cell r="DM693">
            <v>239.62</v>
          </cell>
          <cell r="ER693">
            <v>242.74</v>
          </cell>
          <cell r="ES693">
            <v>199.05529999999999</v>
          </cell>
        </row>
        <row r="694">
          <cell r="AD694">
            <v>60</v>
          </cell>
          <cell r="AE694">
            <v>144.57</v>
          </cell>
          <cell r="AH694">
            <v>121.9</v>
          </cell>
          <cell r="AI694">
            <v>124.17</v>
          </cell>
          <cell r="AJ694">
            <v>126.44</v>
          </cell>
          <cell r="AK694">
            <v>128.69999999999999</v>
          </cell>
          <cell r="AL694">
            <v>130.97</v>
          </cell>
          <cell r="AM694">
            <v>133.24</v>
          </cell>
          <cell r="AN694">
            <v>135.5</v>
          </cell>
          <cell r="AO694">
            <v>137.77000000000001</v>
          </cell>
          <cell r="AP694">
            <v>140.04</v>
          </cell>
          <cell r="AQ694">
            <v>142.30000000000001</v>
          </cell>
          <cell r="AR694">
            <v>144.57</v>
          </cell>
          <cell r="AS694">
            <v>146.84</v>
          </cell>
          <cell r="AT694">
            <v>149.1</v>
          </cell>
          <cell r="AU694">
            <v>151.37</v>
          </cell>
          <cell r="AV694">
            <v>153.63999999999999</v>
          </cell>
          <cell r="AW694">
            <v>155.9</v>
          </cell>
          <cell r="AX694">
            <v>158.16999999999999</v>
          </cell>
          <cell r="AY694">
            <v>160.44</v>
          </cell>
          <cell r="AZ694">
            <v>162.69999999999999</v>
          </cell>
          <cell r="BA694">
            <v>164.97</v>
          </cell>
          <cell r="BB694">
            <v>167.24</v>
          </cell>
          <cell r="BC694">
            <v>169.5</v>
          </cell>
          <cell r="BD694">
            <v>171.77</v>
          </cell>
          <cell r="BE694">
            <v>174.04</v>
          </cell>
          <cell r="BF694">
            <v>176.3</v>
          </cell>
          <cell r="CK694">
            <v>144.5693</v>
          </cell>
          <cell r="CL694">
            <v>60</v>
          </cell>
          <cell r="CM694">
            <v>202.4</v>
          </cell>
          <cell r="CP694">
            <v>170.66</v>
          </cell>
          <cell r="CQ694">
            <v>173.84</v>
          </cell>
          <cell r="CR694">
            <v>177.01</v>
          </cell>
          <cell r="CS694">
            <v>180.18</v>
          </cell>
          <cell r="CT694">
            <v>183.36</v>
          </cell>
          <cell r="CU694">
            <v>186.53</v>
          </cell>
          <cell r="CV694">
            <v>189.7</v>
          </cell>
          <cell r="CW694">
            <v>192.88</v>
          </cell>
          <cell r="CX694">
            <v>196.05</v>
          </cell>
          <cell r="CY694">
            <v>199.22</v>
          </cell>
          <cell r="CZ694">
            <v>202.4</v>
          </cell>
          <cell r="DA694">
            <v>205.57</v>
          </cell>
          <cell r="DB694">
            <v>208.74</v>
          </cell>
          <cell r="DC694">
            <v>211.92</v>
          </cell>
          <cell r="DD694">
            <v>215.09</v>
          </cell>
          <cell r="DE694">
            <v>218.26</v>
          </cell>
          <cell r="DF694">
            <v>221.44</v>
          </cell>
          <cell r="DG694">
            <v>224.61</v>
          </cell>
          <cell r="DH694">
            <v>227.78</v>
          </cell>
          <cell r="DI694">
            <v>230.96</v>
          </cell>
          <cell r="DJ694">
            <v>234.13</v>
          </cell>
          <cell r="DK694">
            <v>237.3</v>
          </cell>
          <cell r="DL694">
            <v>240.48</v>
          </cell>
          <cell r="DM694">
            <v>243.65</v>
          </cell>
          <cell r="ER694">
            <v>246.82</v>
          </cell>
          <cell r="ES694">
            <v>202.39914999999999</v>
          </cell>
        </row>
        <row r="695">
          <cell r="AD695">
            <v>61</v>
          </cell>
          <cell r="AE695">
            <v>146.96</v>
          </cell>
          <cell r="AH695">
            <v>123.92</v>
          </cell>
          <cell r="AI695">
            <v>126.22</v>
          </cell>
          <cell r="AJ695">
            <v>128.52000000000001</v>
          </cell>
          <cell r="AK695">
            <v>130.83000000000001</v>
          </cell>
          <cell r="AL695">
            <v>133.13</v>
          </cell>
          <cell r="AM695">
            <v>135.44</v>
          </cell>
          <cell r="AN695">
            <v>137.74</v>
          </cell>
          <cell r="AO695">
            <v>140.05000000000001</v>
          </cell>
          <cell r="AP695">
            <v>142.35</v>
          </cell>
          <cell r="AQ695">
            <v>144.66</v>
          </cell>
          <cell r="AR695">
            <v>146.96</v>
          </cell>
          <cell r="AS695">
            <v>149.26</v>
          </cell>
          <cell r="AT695">
            <v>151.57</v>
          </cell>
          <cell r="AU695">
            <v>153.87</v>
          </cell>
          <cell r="AV695">
            <v>156.18</v>
          </cell>
          <cell r="AW695">
            <v>158.47999999999999</v>
          </cell>
          <cell r="AX695">
            <v>160.79</v>
          </cell>
          <cell r="AY695">
            <v>163.09</v>
          </cell>
          <cell r="AZ695">
            <v>165.4</v>
          </cell>
          <cell r="BA695">
            <v>167.7</v>
          </cell>
          <cell r="BB695">
            <v>170</v>
          </cell>
          <cell r="BC695">
            <v>172.31</v>
          </cell>
          <cell r="BD695">
            <v>174.61</v>
          </cell>
          <cell r="BE695">
            <v>176.92</v>
          </cell>
          <cell r="BF695">
            <v>179.22</v>
          </cell>
          <cell r="CK695">
            <v>146.96074999999999</v>
          </cell>
          <cell r="CL695">
            <v>61</v>
          </cell>
          <cell r="CM695">
            <v>205.74</v>
          </cell>
          <cell r="CP695">
            <v>173.48</v>
          </cell>
          <cell r="CQ695">
            <v>176.71</v>
          </cell>
          <cell r="CR695">
            <v>179.93</v>
          </cell>
          <cell r="CS695">
            <v>183.16</v>
          </cell>
          <cell r="CT695">
            <v>186.39</v>
          </cell>
          <cell r="CU695">
            <v>189.61</v>
          </cell>
          <cell r="CV695">
            <v>192.84</v>
          </cell>
          <cell r="CW695">
            <v>196.06</v>
          </cell>
          <cell r="CX695">
            <v>199.29</v>
          </cell>
          <cell r="CY695">
            <v>202.52</v>
          </cell>
          <cell r="CZ695">
            <v>205.74</v>
          </cell>
          <cell r="DA695">
            <v>208.97</v>
          </cell>
          <cell r="DB695">
            <v>212.2</v>
          </cell>
          <cell r="DC695">
            <v>215.42</v>
          </cell>
          <cell r="DD695">
            <v>218.65</v>
          </cell>
          <cell r="DE695">
            <v>221.87</v>
          </cell>
          <cell r="DF695">
            <v>225.1</v>
          </cell>
          <cell r="DG695">
            <v>228.33</v>
          </cell>
          <cell r="DH695">
            <v>231.55</v>
          </cell>
          <cell r="DI695">
            <v>234.78</v>
          </cell>
          <cell r="DJ695">
            <v>238.01</v>
          </cell>
          <cell r="DK695">
            <v>241.23</v>
          </cell>
          <cell r="DL695">
            <v>244.46</v>
          </cell>
          <cell r="DM695">
            <v>247.68</v>
          </cell>
          <cell r="ER695">
            <v>250.91</v>
          </cell>
          <cell r="ES695">
            <v>205.74810000000002</v>
          </cell>
        </row>
        <row r="696">
          <cell r="AD696">
            <v>62</v>
          </cell>
          <cell r="AE696">
            <v>149.34</v>
          </cell>
          <cell r="AH696">
            <v>125.92</v>
          </cell>
          <cell r="AI696">
            <v>128.26</v>
          </cell>
          <cell r="AJ696">
            <v>130.61000000000001</v>
          </cell>
          <cell r="AK696">
            <v>132.94999999999999</v>
          </cell>
          <cell r="AL696">
            <v>135.29</v>
          </cell>
          <cell r="AM696">
            <v>137.63</v>
          </cell>
          <cell r="AN696">
            <v>139.97</v>
          </cell>
          <cell r="AO696">
            <v>142.32</v>
          </cell>
          <cell r="AP696">
            <v>144.66</v>
          </cell>
          <cell r="AQ696">
            <v>147</v>
          </cell>
          <cell r="AR696">
            <v>149.34</v>
          </cell>
          <cell r="AS696">
            <v>151.69</v>
          </cell>
          <cell r="AT696">
            <v>154.03</v>
          </cell>
          <cell r="AU696">
            <v>156.37</v>
          </cell>
          <cell r="AV696">
            <v>158.71</v>
          </cell>
          <cell r="AW696">
            <v>161.05000000000001</v>
          </cell>
          <cell r="AX696">
            <v>163.4</v>
          </cell>
          <cell r="AY696">
            <v>165.74</v>
          </cell>
          <cell r="AZ696">
            <v>168.08</v>
          </cell>
          <cell r="BA696">
            <v>170.42</v>
          </cell>
          <cell r="BB696">
            <v>172.77</v>
          </cell>
          <cell r="BC696">
            <v>175.11</v>
          </cell>
          <cell r="BD696">
            <v>177.45</v>
          </cell>
          <cell r="BE696">
            <v>179.79</v>
          </cell>
          <cell r="BF696">
            <v>182.13</v>
          </cell>
          <cell r="CK696">
            <v>149.3441</v>
          </cell>
          <cell r="CL696">
            <v>62</v>
          </cell>
          <cell r="CM696">
            <v>209.08</v>
          </cell>
          <cell r="CP696">
            <v>176.29</v>
          </cell>
          <cell r="CQ696">
            <v>179.57</v>
          </cell>
          <cell r="CR696">
            <v>182.85</v>
          </cell>
          <cell r="CS696">
            <v>186.13</v>
          </cell>
          <cell r="CT696">
            <v>189.41</v>
          </cell>
          <cell r="CU696">
            <v>192.68</v>
          </cell>
          <cell r="CV696">
            <v>195.96</v>
          </cell>
          <cell r="CW696">
            <v>199.24</v>
          </cell>
          <cell r="CX696">
            <v>202.52</v>
          </cell>
          <cell r="CY696">
            <v>205.8</v>
          </cell>
          <cell r="CZ696">
            <v>209.08</v>
          </cell>
          <cell r="DA696">
            <v>212.36</v>
          </cell>
          <cell r="DB696">
            <v>215.64</v>
          </cell>
          <cell r="DC696">
            <v>218.92</v>
          </cell>
          <cell r="DD696">
            <v>222.2</v>
          </cell>
          <cell r="DE696">
            <v>225.48</v>
          </cell>
          <cell r="DF696">
            <v>228.76</v>
          </cell>
          <cell r="DG696">
            <v>232.03</v>
          </cell>
          <cell r="DH696">
            <v>235.31</v>
          </cell>
          <cell r="DI696">
            <v>238.59</v>
          </cell>
          <cell r="DJ696">
            <v>241.87</v>
          </cell>
          <cell r="DK696">
            <v>245.15</v>
          </cell>
          <cell r="DL696">
            <v>248.43</v>
          </cell>
          <cell r="DM696">
            <v>251.71</v>
          </cell>
          <cell r="ER696">
            <v>254.99</v>
          </cell>
          <cell r="ES696">
            <v>209.07704999999999</v>
          </cell>
        </row>
        <row r="697">
          <cell r="AD697">
            <v>63</v>
          </cell>
          <cell r="AE697">
            <v>151.72999999999999</v>
          </cell>
          <cell r="AH697">
            <v>127.93</v>
          </cell>
          <cell r="AI697">
            <v>130.31</v>
          </cell>
          <cell r="AJ697">
            <v>132.69</v>
          </cell>
          <cell r="AK697">
            <v>135.07</v>
          </cell>
          <cell r="AL697">
            <v>137.44999999999999</v>
          </cell>
          <cell r="AM697">
            <v>139.83000000000001</v>
          </cell>
          <cell r="AN697">
            <v>142.21</v>
          </cell>
          <cell r="AO697">
            <v>144.59</v>
          </cell>
          <cell r="AP697">
            <v>146.97</v>
          </cell>
          <cell r="AQ697">
            <v>149.35</v>
          </cell>
          <cell r="AR697">
            <v>151.72999999999999</v>
          </cell>
          <cell r="AS697">
            <v>154.11000000000001</v>
          </cell>
          <cell r="AT697">
            <v>156.49</v>
          </cell>
          <cell r="AU697">
            <v>158.87</v>
          </cell>
          <cell r="AV697">
            <v>161.25</v>
          </cell>
          <cell r="AW697">
            <v>163.63</v>
          </cell>
          <cell r="AX697">
            <v>166.01</v>
          </cell>
          <cell r="AY697">
            <v>168.39</v>
          </cell>
          <cell r="AZ697">
            <v>170.77</v>
          </cell>
          <cell r="BA697">
            <v>173.15</v>
          </cell>
          <cell r="BB697">
            <v>175.53</v>
          </cell>
          <cell r="BC697">
            <v>177.91</v>
          </cell>
          <cell r="BD697">
            <v>180.29</v>
          </cell>
          <cell r="BE697">
            <v>182.67</v>
          </cell>
          <cell r="BF697">
            <v>185.05</v>
          </cell>
          <cell r="CK697">
            <v>151.73000000000002</v>
          </cell>
          <cell r="CL697">
            <v>63</v>
          </cell>
          <cell r="CM697">
            <v>212.42</v>
          </cell>
          <cell r="CP697">
            <v>179.1</v>
          </cell>
          <cell r="CQ697">
            <v>182.43</v>
          </cell>
          <cell r="CR697">
            <v>185.76</v>
          </cell>
          <cell r="CS697">
            <v>189.09</v>
          </cell>
          <cell r="CT697">
            <v>192.43</v>
          </cell>
          <cell r="CU697">
            <v>195.76</v>
          </cell>
          <cell r="CV697">
            <v>199.09</v>
          </cell>
          <cell r="CW697">
            <v>202.42</v>
          </cell>
          <cell r="CX697">
            <v>205.75</v>
          </cell>
          <cell r="CY697">
            <v>209.09</v>
          </cell>
          <cell r="CZ697">
            <v>212.42</v>
          </cell>
          <cell r="DA697">
            <v>215.75</v>
          </cell>
          <cell r="DB697">
            <v>219.08</v>
          </cell>
          <cell r="DC697">
            <v>222.41</v>
          </cell>
          <cell r="DD697">
            <v>225.75</v>
          </cell>
          <cell r="DE697">
            <v>229.08</v>
          </cell>
          <cell r="DF697">
            <v>232.41</v>
          </cell>
          <cell r="DG697">
            <v>235.74</v>
          </cell>
          <cell r="DH697">
            <v>239.07</v>
          </cell>
          <cell r="DI697">
            <v>242.41</v>
          </cell>
          <cell r="DJ697">
            <v>245.74</v>
          </cell>
          <cell r="DK697">
            <v>249.07</v>
          </cell>
          <cell r="DL697">
            <v>252.4</v>
          </cell>
          <cell r="DM697">
            <v>255.73</v>
          </cell>
          <cell r="ER697">
            <v>259.07</v>
          </cell>
          <cell r="ES697">
            <v>212.416</v>
          </cell>
        </row>
        <row r="698">
          <cell r="AD698">
            <v>64</v>
          </cell>
          <cell r="AE698">
            <v>154.11000000000001</v>
          </cell>
          <cell r="AH698">
            <v>129.93</v>
          </cell>
          <cell r="AI698">
            <v>132.35</v>
          </cell>
          <cell r="AJ698">
            <v>134.77000000000001</v>
          </cell>
          <cell r="AK698">
            <v>137.19</v>
          </cell>
          <cell r="AL698">
            <v>139.6</v>
          </cell>
          <cell r="AM698">
            <v>142.02000000000001</v>
          </cell>
          <cell r="AN698">
            <v>144.44</v>
          </cell>
          <cell r="AO698">
            <v>146.86000000000001</v>
          </cell>
          <cell r="AP698">
            <v>149.28</v>
          </cell>
          <cell r="AQ698">
            <v>151.69</v>
          </cell>
          <cell r="AR698">
            <v>154.11000000000001</v>
          </cell>
          <cell r="AS698">
            <v>156.53</v>
          </cell>
          <cell r="AT698">
            <v>158.94999999999999</v>
          </cell>
          <cell r="AU698">
            <v>161.36000000000001</v>
          </cell>
          <cell r="AV698">
            <v>163.78</v>
          </cell>
          <cell r="AW698">
            <v>166.2</v>
          </cell>
          <cell r="AX698">
            <v>168.62</v>
          </cell>
          <cell r="AY698">
            <v>171.04</v>
          </cell>
          <cell r="AZ698">
            <v>173.45</v>
          </cell>
          <cell r="BA698">
            <v>175.87</v>
          </cell>
          <cell r="BB698">
            <v>178.29</v>
          </cell>
          <cell r="BC698">
            <v>180.71</v>
          </cell>
          <cell r="BD698">
            <v>183.12</v>
          </cell>
          <cell r="BE698">
            <v>185.54</v>
          </cell>
          <cell r="BF698">
            <v>187.96</v>
          </cell>
          <cell r="CK698">
            <v>154.11189999999999</v>
          </cell>
          <cell r="CL698">
            <v>64</v>
          </cell>
          <cell r="CM698">
            <v>215.76</v>
          </cell>
          <cell r="CP698">
            <v>181.91</v>
          </cell>
          <cell r="CQ698">
            <v>185.29</v>
          </cell>
          <cell r="CR698">
            <v>188.68</v>
          </cell>
          <cell r="CS698">
            <v>192.06</v>
          </cell>
          <cell r="CT698">
            <v>195.45</v>
          </cell>
          <cell r="CU698">
            <v>198.83</v>
          </cell>
          <cell r="CV698">
            <v>202.22</v>
          </cell>
          <cell r="CW698">
            <v>205.6</v>
          </cell>
          <cell r="CX698">
            <v>208.99</v>
          </cell>
          <cell r="CY698">
            <v>212.37</v>
          </cell>
          <cell r="CZ698">
            <v>215.76</v>
          </cell>
          <cell r="DA698">
            <v>219.14</v>
          </cell>
          <cell r="DB698">
            <v>222.52</v>
          </cell>
          <cell r="DC698">
            <v>225.91</v>
          </cell>
          <cell r="DD698">
            <v>229.29</v>
          </cell>
          <cell r="DE698">
            <v>232.68</v>
          </cell>
          <cell r="DF698">
            <v>236.06</v>
          </cell>
          <cell r="DG698">
            <v>239.45</v>
          </cell>
          <cell r="DH698">
            <v>242.83</v>
          </cell>
          <cell r="DI698">
            <v>246.22</v>
          </cell>
          <cell r="DJ698">
            <v>249.6</v>
          </cell>
          <cell r="DK698">
            <v>252.99</v>
          </cell>
          <cell r="DL698">
            <v>256.37</v>
          </cell>
          <cell r="DM698">
            <v>259.76</v>
          </cell>
          <cell r="ER698">
            <v>263.14</v>
          </cell>
          <cell r="ES698">
            <v>215.75984999999997</v>
          </cell>
        </row>
        <row r="699">
          <cell r="AD699">
            <v>65</v>
          </cell>
          <cell r="AE699">
            <v>156.5</v>
          </cell>
          <cell r="AH699">
            <v>131.94999999999999</v>
          </cell>
          <cell r="AI699">
            <v>134.4</v>
          </cell>
          <cell r="AJ699">
            <v>136.86000000000001</v>
          </cell>
          <cell r="AK699">
            <v>139.31</v>
          </cell>
          <cell r="AL699">
            <v>141.77000000000001</v>
          </cell>
          <cell r="AM699">
            <v>144.22</v>
          </cell>
          <cell r="AN699">
            <v>146.68</v>
          </cell>
          <cell r="AO699">
            <v>149.13999999999999</v>
          </cell>
          <cell r="AP699">
            <v>151.59</v>
          </cell>
          <cell r="AQ699">
            <v>154.05000000000001</v>
          </cell>
          <cell r="AR699">
            <v>156.5</v>
          </cell>
          <cell r="AS699">
            <v>158.96</v>
          </cell>
          <cell r="AT699">
            <v>161.41</v>
          </cell>
          <cell r="AU699">
            <v>163.87</v>
          </cell>
          <cell r="AV699">
            <v>166.32</v>
          </cell>
          <cell r="AW699">
            <v>168.78</v>
          </cell>
          <cell r="AX699">
            <v>171.24</v>
          </cell>
          <cell r="AY699">
            <v>173.69</v>
          </cell>
          <cell r="AZ699">
            <v>176.15</v>
          </cell>
          <cell r="BA699">
            <v>178.6</v>
          </cell>
          <cell r="BB699">
            <v>181.06</v>
          </cell>
          <cell r="BC699">
            <v>183.51</v>
          </cell>
          <cell r="BD699">
            <v>185.97</v>
          </cell>
          <cell r="BE699">
            <v>188.42</v>
          </cell>
          <cell r="BF699">
            <v>190.88</v>
          </cell>
          <cell r="CK699">
            <v>156.50024999999999</v>
          </cell>
          <cell r="CL699">
            <v>65</v>
          </cell>
          <cell r="CM699">
            <v>219.1</v>
          </cell>
          <cell r="CP699">
            <v>184.73</v>
          </cell>
          <cell r="CQ699">
            <v>188.16</v>
          </cell>
          <cell r="CR699">
            <v>191.6</v>
          </cell>
          <cell r="CS699">
            <v>195.04</v>
          </cell>
          <cell r="CT699">
            <v>198.48</v>
          </cell>
          <cell r="CU699">
            <v>201.91</v>
          </cell>
          <cell r="CV699">
            <v>205.35</v>
          </cell>
          <cell r="CW699">
            <v>208.79</v>
          </cell>
          <cell r="CX699">
            <v>212.23</v>
          </cell>
          <cell r="CY699">
            <v>215.67</v>
          </cell>
          <cell r="CZ699">
            <v>219.1</v>
          </cell>
          <cell r="DA699">
            <v>222.54</v>
          </cell>
          <cell r="DB699">
            <v>225.98</v>
          </cell>
          <cell r="DC699">
            <v>229.42</v>
          </cell>
          <cell r="DD699">
            <v>232.85</v>
          </cell>
          <cell r="DE699">
            <v>236.29</v>
          </cell>
          <cell r="DF699">
            <v>239.73</v>
          </cell>
          <cell r="DG699">
            <v>243.17</v>
          </cell>
          <cell r="DH699">
            <v>246.61</v>
          </cell>
          <cell r="DI699">
            <v>250.04</v>
          </cell>
          <cell r="DJ699">
            <v>253.48</v>
          </cell>
          <cell r="DK699">
            <v>256.92</v>
          </cell>
          <cell r="DL699">
            <v>260.36</v>
          </cell>
          <cell r="DM699">
            <v>263.79000000000002</v>
          </cell>
          <cell r="ER699">
            <v>267.23</v>
          </cell>
          <cell r="ES699">
            <v>219.10135</v>
          </cell>
        </row>
        <row r="700">
          <cell r="AD700">
            <v>66</v>
          </cell>
          <cell r="AE700">
            <v>158.88</v>
          </cell>
          <cell r="AH700">
            <v>133.94999999999999</v>
          </cell>
          <cell r="AI700">
            <v>136.44</v>
          </cell>
          <cell r="AJ700">
            <v>138.94</v>
          </cell>
          <cell r="AK700">
            <v>141.43</v>
          </cell>
          <cell r="AL700">
            <v>143.91999999999999</v>
          </cell>
          <cell r="AM700">
            <v>146.41999999999999</v>
          </cell>
          <cell r="AN700">
            <v>148.91</v>
          </cell>
          <cell r="AO700">
            <v>151.4</v>
          </cell>
          <cell r="AP700">
            <v>153.9</v>
          </cell>
          <cell r="AQ700">
            <v>156.38999999999999</v>
          </cell>
          <cell r="AR700">
            <v>158.88</v>
          </cell>
          <cell r="AS700">
            <v>161.38</v>
          </cell>
          <cell r="AT700">
            <v>163.87</v>
          </cell>
          <cell r="AU700">
            <v>166.36</v>
          </cell>
          <cell r="AV700">
            <v>168.86</v>
          </cell>
          <cell r="AW700">
            <v>171.35</v>
          </cell>
          <cell r="AX700">
            <v>173.84</v>
          </cell>
          <cell r="AY700">
            <v>176.34</v>
          </cell>
          <cell r="AZ700">
            <v>178.83</v>
          </cell>
          <cell r="BA700">
            <v>181.32</v>
          </cell>
          <cell r="BB700">
            <v>183.82</v>
          </cell>
          <cell r="BC700">
            <v>186.31</v>
          </cell>
          <cell r="BD700">
            <v>188.8</v>
          </cell>
          <cell r="BE700">
            <v>191.3</v>
          </cell>
          <cell r="BF700">
            <v>193.79</v>
          </cell>
          <cell r="CK700">
            <v>158.88470000000001</v>
          </cell>
          <cell r="CL700">
            <v>66</v>
          </cell>
          <cell r="CM700">
            <v>222.44</v>
          </cell>
          <cell r="CP700">
            <v>187.53</v>
          </cell>
          <cell r="CQ700">
            <v>191.02</v>
          </cell>
          <cell r="CR700">
            <v>194.51</v>
          </cell>
          <cell r="CS700">
            <v>198</v>
          </cell>
          <cell r="CT700">
            <v>201.49</v>
          </cell>
          <cell r="CU700">
            <v>204.98</v>
          </cell>
          <cell r="CV700">
            <v>208.47</v>
          </cell>
          <cell r="CW700">
            <v>211.96</v>
          </cell>
          <cell r="CX700">
            <v>215.45</v>
          </cell>
          <cell r="CY700">
            <v>218.95</v>
          </cell>
          <cell r="CZ700">
            <v>222.44</v>
          </cell>
          <cell r="DA700">
            <v>225.93</v>
          </cell>
          <cell r="DB700">
            <v>229.42</v>
          </cell>
          <cell r="DC700">
            <v>232.91</v>
          </cell>
          <cell r="DD700">
            <v>236.4</v>
          </cell>
          <cell r="DE700">
            <v>239.89</v>
          </cell>
          <cell r="DF700">
            <v>243.38</v>
          </cell>
          <cell r="DG700">
            <v>246.87</v>
          </cell>
          <cell r="DH700">
            <v>250.36</v>
          </cell>
          <cell r="DI700">
            <v>253.85</v>
          </cell>
          <cell r="DJ700">
            <v>257.33999999999997</v>
          </cell>
          <cell r="DK700">
            <v>260.83</v>
          </cell>
          <cell r="DL700">
            <v>264.32</v>
          </cell>
          <cell r="DM700">
            <v>267.81</v>
          </cell>
          <cell r="ER700">
            <v>271.31</v>
          </cell>
          <cell r="ES700">
            <v>222.43284999999997</v>
          </cell>
        </row>
        <row r="701">
          <cell r="AD701">
            <v>67</v>
          </cell>
          <cell r="AE701">
            <v>161.27000000000001</v>
          </cell>
          <cell r="AH701">
            <v>135.96</v>
          </cell>
          <cell r="AI701">
            <v>138.49</v>
          </cell>
          <cell r="AJ701">
            <v>141.02000000000001</v>
          </cell>
          <cell r="AK701">
            <v>143.55000000000001</v>
          </cell>
          <cell r="AL701">
            <v>146.08000000000001</v>
          </cell>
          <cell r="AM701">
            <v>148.61000000000001</v>
          </cell>
          <cell r="AN701">
            <v>151.15</v>
          </cell>
          <cell r="AO701">
            <v>153.68</v>
          </cell>
          <cell r="AP701">
            <v>156.21</v>
          </cell>
          <cell r="AQ701">
            <v>158.74</v>
          </cell>
          <cell r="AR701">
            <v>161.27000000000001</v>
          </cell>
          <cell r="AS701">
            <v>163.80000000000001</v>
          </cell>
          <cell r="AT701">
            <v>166.33</v>
          </cell>
          <cell r="AU701">
            <v>168.86</v>
          </cell>
          <cell r="AV701">
            <v>171.39</v>
          </cell>
          <cell r="AW701">
            <v>173.93</v>
          </cell>
          <cell r="AX701">
            <v>176.46</v>
          </cell>
          <cell r="AY701">
            <v>178.99</v>
          </cell>
          <cell r="AZ701">
            <v>181.52</v>
          </cell>
          <cell r="BA701">
            <v>184.05</v>
          </cell>
          <cell r="BB701">
            <v>186.58</v>
          </cell>
          <cell r="BC701">
            <v>189.11</v>
          </cell>
          <cell r="BD701">
            <v>191.64</v>
          </cell>
          <cell r="BE701">
            <v>194.17</v>
          </cell>
          <cell r="BF701">
            <v>196.71</v>
          </cell>
          <cell r="CK701">
            <v>161.26904999999999</v>
          </cell>
          <cell r="CL701">
            <v>67</v>
          </cell>
          <cell r="CM701">
            <v>225.78</v>
          </cell>
          <cell r="CP701">
            <v>190.34</v>
          </cell>
          <cell r="CQ701">
            <v>193.89</v>
          </cell>
          <cell r="CR701">
            <v>197.43</v>
          </cell>
          <cell r="CS701">
            <v>200.97</v>
          </cell>
          <cell r="CT701">
            <v>204.52</v>
          </cell>
          <cell r="CU701">
            <v>208.06</v>
          </cell>
          <cell r="CV701">
            <v>211.6</v>
          </cell>
          <cell r="CW701">
            <v>215.15</v>
          </cell>
          <cell r="CX701">
            <v>218.68</v>
          </cell>
          <cell r="CY701">
            <v>222.23</v>
          </cell>
          <cell r="CZ701">
            <v>225.78</v>
          </cell>
          <cell r="DA701">
            <v>229.32</v>
          </cell>
          <cell r="DB701">
            <v>232.87</v>
          </cell>
          <cell r="DC701">
            <v>236.41</v>
          </cell>
          <cell r="DD701">
            <v>239.95</v>
          </cell>
          <cell r="DE701">
            <v>243.5</v>
          </cell>
          <cell r="DF701">
            <v>247.04</v>
          </cell>
          <cell r="DG701">
            <v>250.58</v>
          </cell>
          <cell r="DH701">
            <v>254.13</v>
          </cell>
          <cell r="DI701">
            <v>257.67</v>
          </cell>
          <cell r="DJ701">
            <v>261.20999999999998</v>
          </cell>
          <cell r="DK701">
            <v>264.76</v>
          </cell>
          <cell r="DL701">
            <v>268.3</v>
          </cell>
          <cell r="DM701">
            <v>271.83999999999997</v>
          </cell>
          <cell r="ER701">
            <v>275.39</v>
          </cell>
          <cell r="ES701">
            <v>225.78179999999998</v>
          </cell>
        </row>
        <row r="702">
          <cell r="AD702">
            <v>68</v>
          </cell>
          <cell r="AE702">
            <v>163.65</v>
          </cell>
          <cell r="AH702">
            <v>137.96</v>
          </cell>
          <cell r="AI702">
            <v>140.53</v>
          </cell>
          <cell r="AJ702">
            <v>143.1</v>
          </cell>
          <cell r="AK702">
            <v>145.66999999999999</v>
          </cell>
          <cell r="AL702">
            <v>148.24</v>
          </cell>
          <cell r="AM702">
            <v>150.80000000000001</v>
          </cell>
          <cell r="AN702">
            <v>153.38</v>
          </cell>
          <cell r="AO702">
            <v>155.94999999999999</v>
          </cell>
          <cell r="AP702">
            <v>158.52000000000001</v>
          </cell>
          <cell r="AQ702">
            <v>161.08000000000001</v>
          </cell>
          <cell r="AR702">
            <v>163.65</v>
          </cell>
          <cell r="AS702">
            <v>166.22</v>
          </cell>
          <cell r="AT702">
            <v>168.79</v>
          </cell>
          <cell r="AU702">
            <v>171.36</v>
          </cell>
          <cell r="AV702">
            <v>173.93</v>
          </cell>
          <cell r="AW702">
            <v>176.5</v>
          </cell>
          <cell r="AX702">
            <v>179.07</v>
          </cell>
          <cell r="AY702">
            <v>181.64</v>
          </cell>
          <cell r="AZ702">
            <v>184.2</v>
          </cell>
          <cell r="BA702">
            <v>186.77</v>
          </cell>
          <cell r="BB702">
            <v>189.34</v>
          </cell>
          <cell r="BC702">
            <v>191.91</v>
          </cell>
          <cell r="BD702">
            <v>194.48</v>
          </cell>
          <cell r="BE702">
            <v>197.05</v>
          </cell>
          <cell r="BF702">
            <v>199.62</v>
          </cell>
          <cell r="CK702">
            <v>163.6525</v>
          </cell>
          <cell r="CL702">
            <v>68</v>
          </cell>
          <cell r="CM702">
            <v>229.11</v>
          </cell>
          <cell r="CP702">
            <v>193.15</v>
          </cell>
          <cell r="CQ702">
            <v>196.75</v>
          </cell>
          <cell r="CR702">
            <v>200.34</v>
          </cell>
          <cell r="CS702">
            <v>203.94</v>
          </cell>
          <cell r="CT702">
            <v>207.54</v>
          </cell>
          <cell r="CU702">
            <v>211.13</v>
          </cell>
          <cell r="CV702">
            <v>214.73</v>
          </cell>
          <cell r="CW702">
            <v>218.33</v>
          </cell>
          <cell r="CX702">
            <v>221.92</v>
          </cell>
          <cell r="CY702">
            <v>225.52</v>
          </cell>
          <cell r="CZ702">
            <v>229.11</v>
          </cell>
          <cell r="DA702">
            <v>232.71</v>
          </cell>
          <cell r="DB702">
            <v>236.31</v>
          </cell>
          <cell r="DC702">
            <v>239.9</v>
          </cell>
          <cell r="DD702">
            <v>243.5</v>
          </cell>
          <cell r="DE702">
            <v>247.1</v>
          </cell>
          <cell r="DF702">
            <v>250.69</v>
          </cell>
          <cell r="DG702">
            <v>254.29</v>
          </cell>
          <cell r="DH702">
            <v>257.89</v>
          </cell>
          <cell r="DI702">
            <v>261.48</v>
          </cell>
          <cell r="DJ702">
            <v>265.08</v>
          </cell>
          <cell r="DK702">
            <v>268.68</v>
          </cell>
          <cell r="DL702">
            <v>272.27</v>
          </cell>
          <cell r="DM702">
            <v>275.87</v>
          </cell>
          <cell r="ER702">
            <v>279.47000000000003</v>
          </cell>
          <cell r="ES702">
            <v>229.11075</v>
          </cell>
        </row>
        <row r="703">
          <cell r="AD703">
            <v>69</v>
          </cell>
          <cell r="AE703">
            <v>166.04</v>
          </cell>
          <cell r="AH703">
            <v>139.97999999999999</v>
          </cell>
          <cell r="AI703">
            <v>142.58000000000001</v>
          </cell>
          <cell r="AJ703">
            <v>145.19</v>
          </cell>
          <cell r="AK703">
            <v>147.80000000000001</v>
          </cell>
          <cell r="AL703">
            <v>150.4</v>
          </cell>
          <cell r="AM703">
            <v>153.01</v>
          </cell>
          <cell r="AN703">
            <v>155.62</v>
          </cell>
          <cell r="AO703">
            <v>158.22</v>
          </cell>
          <cell r="AP703">
            <v>160.83000000000001</v>
          </cell>
          <cell r="AQ703">
            <v>163.44</v>
          </cell>
          <cell r="AR703">
            <v>166.04</v>
          </cell>
          <cell r="AS703">
            <v>168.65</v>
          </cell>
          <cell r="AT703">
            <v>171.26</v>
          </cell>
          <cell r="AU703">
            <v>173.86</v>
          </cell>
          <cell r="AV703">
            <v>176.47</v>
          </cell>
          <cell r="AW703">
            <v>179.08</v>
          </cell>
          <cell r="AX703">
            <v>181.68</v>
          </cell>
          <cell r="AY703">
            <v>184.29</v>
          </cell>
          <cell r="AZ703">
            <v>186.9</v>
          </cell>
          <cell r="BA703">
            <v>189.5</v>
          </cell>
          <cell r="BB703">
            <v>192.11</v>
          </cell>
          <cell r="BC703">
            <v>194.72</v>
          </cell>
          <cell r="BD703">
            <v>197.32</v>
          </cell>
          <cell r="BE703">
            <v>199.93</v>
          </cell>
          <cell r="BF703">
            <v>202.54</v>
          </cell>
          <cell r="CK703">
            <v>166.04284999999999</v>
          </cell>
          <cell r="CL703">
            <v>69</v>
          </cell>
          <cell r="CM703">
            <v>232.46</v>
          </cell>
          <cell r="CP703">
            <v>195.97</v>
          </cell>
          <cell r="CQ703">
            <v>199.62</v>
          </cell>
          <cell r="CR703">
            <v>203.27</v>
          </cell>
          <cell r="CS703">
            <v>206.92</v>
          </cell>
          <cell r="CT703">
            <v>210.56</v>
          </cell>
          <cell r="CU703">
            <v>214.21</v>
          </cell>
          <cell r="CV703">
            <v>217.86</v>
          </cell>
          <cell r="CW703">
            <v>221.51</v>
          </cell>
          <cell r="CX703">
            <v>225.16</v>
          </cell>
          <cell r="CY703">
            <v>228.81</v>
          </cell>
          <cell r="CZ703">
            <v>232.46</v>
          </cell>
          <cell r="DA703">
            <v>236.11</v>
          </cell>
          <cell r="DB703">
            <v>239.76</v>
          </cell>
          <cell r="DC703">
            <v>243.41</v>
          </cell>
          <cell r="DD703">
            <v>247.06</v>
          </cell>
          <cell r="DE703">
            <v>250.71</v>
          </cell>
          <cell r="DF703">
            <v>254.36</v>
          </cell>
          <cell r="DG703">
            <v>258.01</v>
          </cell>
          <cell r="DH703">
            <v>261.66000000000003</v>
          </cell>
          <cell r="DI703">
            <v>265.3</v>
          </cell>
          <cell r="DJ703">
            <v>268.95</v>
          </cell>
          <cell r="DK703">
            <v>272.60000000000002</v>
          </cell>
          <cell r="DL703">
            <v>276.25</v>
          </cell>
          <cell r="DM703">
            <v>279.89999999999998</v>
          </cell>
          <cell r="ER703">
            <v>283.55</v>
          </cell>
          <cell r="ES703">
            <v>232.45715000000001</v>
          </cell>
        </row>
        <row r="704">
          <cell r="AD704">
            <v>70</v>
          </cell>
          <cell r="AE704">
            <v>168.43</v>
          </cell>
          <cell r="AH704">
            <v>141.97999999999999</v>
          </cell>
          <cell r="AI704">
            <v>144.63</v>
          </cell>
          <cell r="AJ704">
            <v>147.27000000000001</v>
          </cell>
          <cell r="AK704">
            <v>149.91999999999999</v>
          </cell>
          <cell r="AL704">
            <v>152.56</v>
          </cell>
          <cell r="AM704">
            <v>155.21</v>
          </cell>
          <cell r="AN704">
            <v>157.85</v>
          </cell>
          <cell r="AO704">
            <v>160.49</v>
          </cell>
          <cell r="AP704">
            <v>163.13999999999999</v>
          </cell>
          <cell r="AQ704">
            <v>165.78</v>
          </cell>
          <cell r="AR704">
            <v>168.43</v>
          </cell>
          <cell r="AS704">
            <v>171.07</v>
          </cell>
          <cell r="AT704">
            <v>173.72</v>
          </cell>
          <cell r="AU704">
            <v>176.36</v>
          </cell>
          <cell r="AV704">
            <v>179.01</v>
          </cell>
          <cell r="AW704">
            <v>181.65</v>
          </cell>
          <cell r="AX704">
            <v>184.29</v>
          </cell>
          <cell r="AY704">
            <v>186.94</v>
          </cell>
          <cell r="AZ704">
            <v>189.58</v>
          </cell>
          <cell r="BA704">
            <v>192.23</v>
          </cell>
          <cell r="BB704">
            <v>194.87</v>
          </cell>
          <cell r="BC704">
            <v>197.52</v>
          </cell>
          <cell r="BD704">
            <v>200.16</v>
          </cell>
          <cell r="BE704">
            <v>202.81</v>
          </cell>
          <cell r="BF704">
            <v>205.45</v>
          </cell>
          <cell r="CK704">
            <v>168.42474999999999</v>
          </cell>
          <cell r="CL704">
            <v>70</v>
          </cell>
          <cell r="CM704">
            <v>235.8</v>
          </cell>
          <cell r="CP704">
            <v>198.78</v>
          </cell>
          <cell r="CQ704">
            <v>202.48</v>
          </cell>
          <cell r="CR704">
            <v>206.18</v>
          </cell>
          <cell r="CS704">
            <v>209.88</v>
          </cell>
          <cell r="CT704">
            <v>213.59</v>
          </cell>
          <cell r="CU704">
            <v>217.29</v>
          </cell>
          <cell r="CV704">
            <v>220.99</v>
          </cell>
          <cell r="CW704">
            <v>224.69</v>
          </cell>
          <cell r="CX704">
            <v>228.39</v>
          </cell>
          <cell r="CY704">
            <v>232.1</v>
          </cell>
          <cell r="CZ704">
            <v>235.8</v>
          </cell>
          <cell r="DA704">
            <v>239.5</v>
          </cell>
          <cell r="DB704">
            <v>243.2</v>
          </cell>
          <cell r="DC704">
            <v>246.91</v>
          </cell>
          <cell r="DD704">
            <v>250.61</v>
          </cell>
          <cell r="DE704">
            <v>254.31</v>
          </cell>
          <cell r="DF704">
            <v>258.01</v>
          </cell>
          <cell r="DG704">
            <v>261.70999999999998</v>
          </cell>
          <cell r="DH704">
            <v>265.42</v>
          </cell>
          <cell r="DI704">
            <v>269.12</v>
          </cell>
          <cell r="DJ704">
            <v>272.82</v>
          </cell>
          <cell r="DK704">
            <v>276.52</v>
          </cell>
          <cell r="DL704">
            <v>280.23</v>
          </cell>
          <cell r="DM704">
            <v>283.93</v>
          </cell>
          <cell r="ER704">
            <v>287.63</v>
          </cell>
          <cell r="ES704">
            <v>235.79865000000001</v>
          </cell>
        </row>
        <row r="705">
          <cell r="AD705">
            <v>71</v>
          </cell>
          <cell r="AE705">
            <v>170.82</v>
          </cell>
          <cell r="AH705">
            <v>143.99</v>
          </cell>
          <cell r="AI705">
            <v>146.68</v>
          </cell>
          <cell r="AJ705">
            <v>149.36000000000001</v>
          </cell>
          <cell r="AK705">
            <v>152.04</v>
          </cell>
          <cell r="AL705">
            <v>154.72</v>
          </cell>
          <cell r="AM705">
            <v>157.41</v>
          </cell>
          <cell r="AN705">
            <v>160.09</v>
          </cell>
          <cell r="AO705">
            <v>162.77000000000001</v>
          </cell>
          <cell r="AP705">
            <v>165.45</v>
          </cell>
          <cell r="AQ705">
            <v>168.13</v>
          </cell>
          <cell r="AR705">
            <v>170.82</v>
          </cell>
          <cell r="AS705">
            <v>173.5</v>
          </cell>
          <cell r="AT705">
            <v>176.18</v>
          </cell>
          <cell r="AU705">
            <v>178.86</v>
          </cell>
          <cell r="AV705">
            <v>181.55</v>
          </cell>
          <cell r="AW705">
            <v>184.23</v>
          </cell>
          <cell r="AX705">
            <v>186.91</v>
          </cell>
          <cell r="AY705">
            <v>189.59</v>
          </cell>
          <cell r="AZ705">
            <v>192.27</v>
          </cell>
          <cell r="BA705">
            <v>194.96</v>
          </cell>
          <cell r="BB705">
            <v>197.64</v>
          </cell>
          <cell r="BC705">
            <v>200.32</v>
          </cell>
          <cell r="BD705">
            <v>203</v>
          </cell>
          <cell r="BE705">
            <v>205.69</v>
          </cell>
          <cell r="BF705">
            <v>208.37</v>
          </cell>
          <cell r="CK705">
            <v>170.81610000000001</v>
          </cell>
          <cell r="CL705">
            <v>71</v>
          </cell>
          <cell r="CM705">
            <v>239.14</v>
          </cell>
          <cell r="CP705">
            <v>201.59</v>
          </cell>
          <cell r="CQ705">
            <v>205.35</v>
          </cell>
          <cell r="CR705">
            <v>209.1</v>
          </cell>
          <cell r="CS705">
            <v>212.86</v>
          </cell>
          <cell r="CT705">
            <v>216.61</v>
          </cell>
          <cell r="CU705">
            <v>220.37</v>
          </cell>
          <cell r="CV705">
            <v>224.12</v>
          </cell>
          <cell r="CW705">
            <v>227.88</v>
          </cell>
          <cell r="CX705">
            <v>231.63</v>
          </cell>
          <cell r="CY705">
            <v>235.39</v>
          </cell>
          <cell r="CZ705">
            <v>239.14</v>
          </cell>
          <cell r="DA705">
            <v>242.9</v>
          </cell>
          <cell r="DB705">
            <v>246.65</v>
          </cell>
          <cell r="DC705">
            <v>250.41</v>
          </cell>
          <cell r="DD705">
            <v>254.16</v>
          </cell>
          <cell r="DE705">
            <v>257.92</v>
          </cell>
          <cell r="DF705">
            <v>261.67</v>
          </cell>
          <cell r="DG705">
            <v>265.43</v>
          </cell>
          <cell r="DH705">
            <v>269.18</v>
          </cell>
          <cell r="DI705">
            <v>272.94</v>
          </cell>
          <cell r="DJ705">
            <v>276.69</v>
          </cell>
          <cell r="DK705">
            <v>280.45</v>
          </cell>
          <cell r="DL705">
            <v>284.20999999999998</v>
          </cell>
          <cell r="DM705">
            <v>287.95999999999998</v>
          </cell>
          <cell r="ER705">
            <v>291.72000000000003</v>
          </cell>
          <cell r="ES705">
            <v>239.14759999999998</v>
          </cell>
        </row>
        <row r="706">
          <cell r="AD706">
            <v>72</v>
          </cell>
          <cell r="AE706">
            <v>173.2</v>
          </cell>
          <cell r="AH706">
            <v>146</v>
          </cell>
          <cell r="AI706">
            <v>148.72</v>
          </cell>
          <cell r="AJ706">
            <v>151.44</v>
          </cell>
          <cell r="AK706">
            <v>154.16</v>
          </cell>
          <cell r="AL706">
            <v>156.88</v>
          </cell>
          <cell r="AM706">
            <v>159.6</v>
          </cell>
          <cell r="AN706">
            <v>162.32</v>
          </cell>
          <cell r="AO706">
            <v>165.04</v>
          </cell>
          <cell r="AP706">
            <v>167.76</v>
          </cell>
          <cell r="AQ706">
            <v>170.48</v>
          </cell>
          <cell r="AR706">
            <v>173.2</v>
          </cell>
          <cell r="AS706">
            <v>175.92</v>
          </cell>
          <cell r="AT706">
            <v>178.64</v>
          </cell>
          <cell r="AU706">
            <v>181.36</v>
          </cell>
          <cell r="AV706">
            <v>184.08</v>
          </cell>
          <cell r="AW706">
            <v>186.8</v>
          </cell>
          <cell r="AX706">
            <v>189.52</v>
          </cell>
          <cell r="AY706">
            <v>192.24</v>
          </cell>
          <cell r="AZ706">
            <v>194.96</v>
          </cell>
          <cell r="BA706">
            <v>197.68</v>
          </cell>
          <cell r="BB706">
            <v>200.4</v>
          </cell>
          <cell r="BC706">
            <v>203.12</v>
          </cell>
          <cell r="BD706">
            <v>205.84</v>
          </cell>
          <cell r="BE706">
            <v>208.56</v>
          </cell>
          <cell r="BF706">
            <v>211.28</v>
          </cell>
          <cell r="CK706">
            <v>173.2</v>
          </cell>
          <cell r="CL706">
            <v>72</v>
          </cell>
          <cell r="CM706">
            <v>242.48</v>
          </cell>
          <cell r="CP706">
            <v>204.4</v>
          </cell>
          <cell r="CQ706">
            <v>208.21</v>
          </cell>
          <cell r="CR706">
            <v>212.02</v>
          </cell>
          <cell r="CS706">
            <v>215.82</v>
          </cell>
          <cell r="CT706">
            <v>219.63</v>
          </cell>
          <cell r="CU706">
            <v>223.44</v>
          </cell>
          <cell r="CV706">
            <v>227.25</v>
          </cell>
          <cell r="CW706">
            <v>231.06</v>
          </cell>
          <cell r="CX706">
            <v>234.86</v>
          </cell>
          <cell r="CY706">
            <v>238.67</v>
          </cell>
          <cell r="CZ706">
            <v>242.48</v>
          </cell>
          <cell r="DA706">
            <v>246.29</v>
          </cell>
          <cell r="DB706">
            <v>250.1</v>
          </cell>
          <cell r="DC706">
            <v>253.9</v>
          </cell>
          <cell r="DD706">
            <v>257.70999999999998</v>
          </cell>
          <cell r="DE706">
            <v>261.52</v>
          </cell>
          <cell r="DF706">
            <v>265.33</v>
          </cell>
          <cell r="DG706">
            <v>269.14</v>
          </cell>
          <cell r="DH706">
            <v>272.94</v>
          </cell>
          <cell r="DI706">
            <v>276.75</v>
          </cell>
          <cell r="DJ706">
            <v>280.56</v>
          </cell>
          <cell r="DK706">
            <v>284.37</v>
          </cell>
          <cell r="DL706">
            <v>288.18</v>
          </cell>
          <cell r="DM706">
            <v>291.98</v>
          </cell>
          <cell r="ER706">
            <v>295.79000000000002</v>
          </cell>
          <cell r="ES706">
            <v>242.48399999999998</v>
          </cell>
        </row>
        <row r="707">
          <cell r="AD707">
            <v>73</v>
          </cell>
          <cell r="AE707">
            <v>175.59</v>
          </cell>
          <cell r="AH707">
            <v>148.01</v>
          </cell>
          <cell r="AI707">
            <v>150.77000000000001</v>
          </cell>
          <cell r="AJ707">
            <v>153.6</v>
          </cell>
          <cell r="AK707">
            <v>156.28</v>
          </cell>
          <cell r="AL707">
            <v>159.04</v>
          </cell>
          <cell r="AM707">
            <v>161.80000000000001</v>
          </cell>
          <cell r="AN707">
            <v>164.55</v>
          </cell>
          <cell r="AO707">
            <v>167.31</v>
          </cell>
          <cell r="AP707">
            <v>170.07</v>
          </cell>
          <cell r="AQ707">
            <v>172.83</v>
          </cell>
          <cell r="AR707">
            <v>175.59</v>
          </cell>
          <cell r="AS707">
            <v>178.34</v>
          </cell>
          <cell r="AT707">
            <v>181.1</v>
          </cell>
          <cell r="AU707">
            <v>183.86</v>
          </cell>
          <cell r="AV707">
            <v>186.62</v>
          </cell>
          <cell r="AW707">
            <v>189.37</v>
          </cell>
          <cell r="AX707">
            <v>192.13</v>
          </cell>
          <cell r="AY707">
            <v>194.89</v>
          </cell>
          <cell r="AZ707">
            <v>197.65</v>
          </cell>
          <cell r="BA707">
            <v>200.41</v>
          </cell>
          <cell r="BB707">
            <v>203.16</v>
          </cell>
          <cell r="BC707">
            <v>205.92</v>
          </cell>
          <cell r="BD707">
            <v>208.68</v>
          </cell>
          <cell r="BE707">
            <v>211.44</v>
          </cell>
          <cell r="BF707">
            <v>214.19</v>
          </cell>
          <cell r="CK707">
            <v>175.59350000000001</v>
          </cell>
          <cell r="CL707">
            <v>73</v>
          </cell>
          <cell r="CM707">
            <v>245.82</v>
          </cell>
          <cell r="CP707">
            <v>207.21</v>
          </cell>
          <cell r="CQ707">
            <v>211.07</v>
          </cell>
          <cell r="CR707">
            <v>214.93</v>
          </cell>
          <cell r="CS707">
            <v>218.79</v>
          </cell>
          <cell r="CT707">
            <v>222.65</v>
          </cell>
          <cell r="CU707">
            <v>226.52</v>
          </cell>
          <cell r="CV707">
            <v>230.38</v>
          </cell>
          <cell r="CW707">
            <v>234.24</v>
          </cell>
          <cell r="CX707">
            <v>238.1</v>
          </cell>
          <cell r="CY707">
            <v>241.96</v>
          </cell>
          <cell r="CZ707">
            <v>245.82</v>
          </cell>
          <cell r="DA707">
            <v>249.68</v>
          </cell>
          <cell r="DB707">
            <v>253.54</v>
          </cell>
          <cell r="DC707">
            <v>257.39999999999998</v>
          </cell>
          <cell r="DD707">
            <v>261.26</v>
          </cell>
          <cell r="DE707">
            <v>265.12</v>
          </cell>
          <cell r="DF707">
            <v>268.99</v>
          </cell>
          <cell r="DG707">
            <v>272.85000000000002</v>
          </cell>
          <cell r="DH707">
            <v>276.70999999999998</v>
          </cell>
          <cell r="DI707">
            <v>280.57</v>
          </cell>
          <cell r="DJ707">
            <v>284.43</v>
          </cell>
          <cell r="DK707">
            <v>288.29000000000002</v>
          </cell>
          <cell r="DL707">
            <v>292.14999999999998</v>
          </cell>
          <cell r="DM707">
            <v>296.01</v>
          </cell>
          <cell r="ER707">
            <v>299.87</v>
          </cell>
          <cell r="ES707">
            <v>245.82294999999999</v>
          </cell>
        </row>
        <row r="708">
          <cell r="AD708">
            <v>74</v>
          </cell>
          <cell r="AE708">
            <v>177.96</v>
          </cell>
          <cell r="AH708">
            <v>150.01</v>
          </cell>
          <cell r="AI708">
            <v>152.80000000000001</v>
          </cell>
          <cell r="AJ708">
            <v>155.6</v>
          </cell>
          <cell r="AK708">
            <v>158.38999999999999</v>
          </cell>
          <cell r="AL708">
            <v>161.19</v>
          </cell>
          <cell r="AM708">
            <v>163.99</v>
          </cell>
          <cell r="AN708">
            <v>166.78</v>
          </cell>
          <cell r="AO708">
            <v>169.58</v>
          </cell>
          <cell r="AP708">
            <v>172.37</v>
          </cell>
          <cell r="AQ708">
            <v>175.17</v>
          </cell>
          <cell r="AR708">
            <v>177.96</v>
          </cell>
          <cell r="AS708">
            <v>180.76</v>
          </cell>
          <cell r="AT708">
            <v>183.55</v>
          </cell>
          <cell r="AU708">
            <v>186.35</v>
          </cell>
          <cell r="AV708">
            <v>189.15</v>
          </cell>
          <cell r="AW708">
            <v>191.94</v>
          </cell>
          <cell r="AX708">
            <v>194.74</v>
          </cell>
          <cell r="AY708">
            <v>197.53</v>
          </cell>
          <cell r="AZ708">
            <v>200.33</v>
          </cell>
          <cell r="BA708">
            <v>203.12</v>
          </cell>
          <cell r="BB708">
            <v>205.92</v>
          </cell>
          <cell r="BC708">
            <v>208.71</v>
          </cell>
          <cell r="BD708">
            <v>211.51</v>
          </cell>
          <cell r="BE708">
            <v>214.31</v>
          </cell>
          <cell r="BF708">
            <v>217.1</v>
          </cell>
          <cell r="CK708">
            <v>177.96780000000001</v>
          </cell>
          <cell r="CL708">
            <v>74</v>
          </cell>
          <cell r="CM708">
            <v>249.15</v>
          </cell>
          <cell r="CP708">
            <v>210.01</v>
          </cell>
          <cell r="CQ708">
            <v>213.92</v>
          </cell>
          <cell r="CR708">
            <v>217.84</v>
          </cell>
          <cell r="CS708">
            <v>221.75</v>
          </cell>
          <cell r="CT708">
            <v>225.67</v>
          </cell>
          <cell r="CU708">
            <v>229.58</v>
          </cell>
          <cell r="CV708">
            <v>233.49</v>
          </cell>
          <cell r="CW708">
            <v>237.41</v>
          </cell>
          <cell r="CX708">
            <v>241.32</v>
          </cell>
          <cell r="CY708">
            <v>245.23</v>
          </cell>
          <cell r="CZ708">
            <v>249.15</v>
          </cell>
          <cell r="DA708">
            <v>253.06</v>
          </cell>
          <cell r="DB708">
            <v>256.98</v>
          </cell>
          <cell r="DC708">
            <v>260.89</v>
          </cell>
          <cell r="DD708">
            <v>264.8</v>
          </cell>
          <cell r="DE708">
            <v>268.72000000000003</v>
          </cell>
          <cell r="DF708">
            <v>272.63</v>
          </cell>
          <cell r="DG708">
            <v>276.54000000000002</v>
          </cell>
          <cell r="DH708">
            <v>280.45999999999998</v>
          </cell>
          <cell r="DI708">
            <v>284.37</v>
          </cell>
          <cell r="DJ708">
            <v>288.29000000000002</v>
          </cell>
          <cell r="DK708">
            <v>292.2</v>
          </cell>
          <cell r="DL708">
            <v>296.11</v>
          </cell>
          <cell r="DM708">
            <v>300.02999999999997</v>
          </cell>
          <cell r="ER708">
            <v>303.94</v>
          </cell>
          <cell r="ES708">
            <v>249.14935</v>
          </cell>
        </row>
        <row r="709">
          <cell r="AD709">
            <v>75</v>
          </cell>
          <cell r="AE709">
            <v>180.36</v>
          </cell>
          <cell r="AH709">
            <v>152.02000000000001</v>
          </cell>
          <cell r="AI709">
            <v>154.86000000000001</v>
          </cell>
          <cell r="AJ709">
            <v>157.69</v>
          </cell>
          <cell r="AK709">
            <v>160.52000000000001</v>
          </cell>
          <cell r="AL709">
            <v>163.36000000000001</v>
          </cell>
          <cell r="AM709">
            <v>166.19</v>
          </cell>
          <cell r="AN709">
            <v>169.02</v>
          </cell>
          <cell r="AO709">
            <v>171.86</v>
          </cell>
          <cell r="AP709">
            <v>174.69</v>
          </cell>
          <cell r="AQ709">
            <v>177.52</v>
          </cell>
          <cell r="AR709">
            <v>180.36</v>
          </cell>
          <cell r="AS709">
            <v>183.19</v>
          </cell>
          <cell r="AT709">
            <v>186.02</v>
          </cell>
          <cell r="AU709">
            <v>188.86</v>
          </cell>
          <cell r="AV709">
            <v>191.69</v>
          </cell>
          <cell r="AW709">
            <v>194.52</v>
          </cell>
          <cell r="AX709">
            <v>197.36</v>
          </cell>
          <cell r="AY709">
            <v>200.19</v>
          </cell>
          <cell r="AZ709">
            <v>203.02</v>
          </cell>
          <cell r="BA709">
            <v>205.86</v>
          </cell>
          <cell r="BB709">
            <v>208.69</v>
          </cell>
          <cell r="BC709">
            <v>211.52</v>
          </cell>
          <cell r="BD709">
            <v>214.36</v>
          </cell>
          <cell r="BE709">
            <v>217.19</v>
          </cell>
          <cell r="BF709">
            <v>220.02</v>
          </cell>
          <cell r="CK709">
            <v>180.35915</v>
          </cell>
          <cell r="CL709">
            <v>75</v>
          </cell>
          <cell r="CM709">
            <v>252.5</v>
          </cell>
          <cell r="CP709">
            <v>212.83</v>
          </cell>
          <cell r="CQ709">
            <v>216.8</v>
          </cell>
          <cell r="CR709">
            <v>220.76</v>
          </cell>
          <cell r="CS709">
            <v>224.73</v>
          </cell>
          <cell r="CT709">
            <v>228.7</v>
          </cell>
          <cell r="CU709">
            <v>232.66</v>
          </cell>
          <cell r="CV709">
            <v>236.63</v>
          </cell>
          <cell r="CW709">
            <v>240.6</v>
          </cell>
          <cell r="CX709">
            <v>244.56</v>
          </cell>
          <cell r="CY709">
            <v>248.53</v>
          </cell>
          <cell r="CZ709">
            <v>252.5</v>
          </cell>
          <cell r="DA709">
            <v>256.45999999999998</v>
          </cell>
          <cell r="DB709">
            <v>260.43</v>
          </cell>
          <cell r="DC709">
            <v>264.39999999999998</v>
          </cell>
          <cell r="DD709">
            <v>268.36</v>
          </cell>
          <cell r="DE709">
            <v>272.33</v>
          </cell>
          <cell r="DF709">
            <v>276.3</v>
          </cell>
          <cell r="DG709">
            <v>280.26</v>
          </cell>
          <cell r="DH709">
            <v>284.23</v>
          </cell>
          <cell r="DI709">
            <v>288.2</v>
          </cell>
          <cell r="DJ709">
            <v>292.16000000000003</v>
          </cell>
          <cell r="DK709">
            <v>296.13</v>
          </cell>
          <cell r="DL709">
            <v>300.10000000000002</v>
          </cell>
          <cell r="DM709">
            <v>304.06</v>
          </cell>
          <cell r="ER709">
            <v>308.02999999999997</v>
          </cell>
          <cell r="ES709">
            <v>252.50084999999999</v>
          </cell>
        </row>
        <row r="710">
          <cell r="AD710">
            <v>76</v>
          </cell>
          <cell r="AE710">
            <v>182.74</v>
          </cell>
          <cell r="AH710">
            <v>154.03</v>
          </cell>
          <cell r="AI710">
            <v>156.9</v>
          </cell>
          <cell r="AJ710">
            <v>159.77000000000001</v>
          </cell>
          <cell r="AK710">
            <v>162.63999999999999</v>
          </cell>
          <cell r="AL710">
            <v>165.51</v>
          </cell>
          <cell r="AM710">
            <v>168.38</v>
          </cell>
          <cell r="AN710">
            <v>171.25</v>
          </cell>
          <cell r="AO710">
            <v>174.12</v>
          </cell>
          <cell r="AP710">
            <v>177</v>
          </cell>
          <cell r="AQ710">
            <v>179.87</v>
          </cell>
          <cell r="AR710">
            <v>182.74</v>
          </cell>
          <cell r="AS710">
            <v>185.61</v>
          </cell>
          <cell r="AT710">
            <v>188.48</v>
          </cell>
          <cell r="AU710">
            <v>191.35</v>
          </cell>
          <cell r="AV710">
            <v>194.22</v>
          </cell>
          <cell r="AW710">
            <v>197.09</v>
          </cell>
          <cell r="AX710">
            <v>199.96</v>
          </cell>
          <cell r="AY710">
            <v>202.84</v>
          </cell>
          <cell r="AZ710">
            <v>205.71</v>
          </cell>
          <cell r="BA710">
            <v>208.58</v>
          </cell>
          <cell r="BB710">
            <v>211.45</v>
          </cell>
          <cell r="BC710">
            <v>214.32</v>
          </cell>
          <cell r="BD710">
            <v>217.19</v>
          </cell>
          <cell r="BE710">
            <v>220.06</v>
          </cell>
          <cell r="BF710">
            <v>222.93</v>
          </cell>
          <cell r="CK710">
            <v>182.74305000000001</v>
          </cell>
          <cell r="CL710">
            <v>76</v>
          </cell>
          <cell r="CM710">
            <v>255.83</v>
          </cell>
          <cell r="CP710">
            <v>215.64</v>
          </cell>
          <cell r="CQ710">
            <v>219.66</v>
          </cell>
          <cell r="CR710">
            <v>223.68</v>
          </cell>
          <cell r="CS710">
            <v>227.7</v>
          </cell>
          <cell r="CT710">
            <v>231.72</v>
          </cell>
          <cell r="CU710">
            <v>235.74</v>
          </cell>
          <cell r="CV710">
            <v>239.75</v>
          </cell>
          <cell r="CW710">
            <v>243.77</v>
          </cell>
          <cell r="CX710">
            <v>247.79</v>
          </cell>
          <cell r="CY710">
            <v>251.81</v>
          </cell>
          <cell r="CZ710">
            <v>255.83</v>
          </cell>
          <cell r="DA710">
            <v>259.85000000000002</v>
          </cell>
          <cell r="DB710">
            <v>263.87</v>
          </cell>
          <cell r="DC710">
            <v>267.89</v>
          </cell>
          <cell r="DD710">
            <v>271.91000000000003</v>
          </cell>
          <cell r="DE710">
            <v>275.93</v>
          </cell>
          <cell r="DF710">
            <v>279.95</v>
          </cell>
          <cell r="DG710">
            <v>283.97000000000003</v>
          </cell>
          <cell r="DH710">
            <v>287.99</v>
          </cell>
          <cell r="DI710">
            <v>292.01</v>
          </cell>
          <cell r="DJ710">
            <v>296.02999999999997</v>
          </cell>
          <cell r="DK710">
            <v>300.05</v>
          </cell>
          <cell r="DL710">
            <v>304.07</v>
          </cell>
          <cell r="DM710">
            <v>308.08999999999997</v>
          </cell>
          <cell r="ER710">
            <v>312.11</v>
          </cell>
          <cell r="ES710">
            <v>255.82980000000001</v>
          </cell>
        </row>
        <row r="711">
          <cell r="AD711">
            <v>77</v>
          </cell>
          <cell r="AE711">
            <v>185.12</v>
          </cell>
          <cell r="AH711">
            <v>156.03</v>
          </cell>
          <cell r="AI711">
            <v>158.94</v>
          </cell>
          <cell r="AJ711">
            <v>161.93</v>
          </cell>
          <cell r="AK711">
            <v>164.76</v>
          </cell>
          <cell r="AL711">
            <v>167.67</v>
          </cell>
          <cell r="AM711">
            <v>170.58</v>
          </cell>
          <cell r="AN711">
            <v>173.49</v>
          </cell>
          <cell r="AO711">
            <v>176.4</v>
          </cell>
          <cell r="AP711">
            <v>179.3</v>
          </cell>
          <cell r="AQ711">
            <v>182.21</v>
          </cell>
          <cell r="AR711">
            <v>185.12</v>
          </cell>
          <cell r="AS711">
            <v>188.03</v>
          </cell>
          <cell r="AT711">
            <v>190.94</v>
          </cell>
          <cell r="AU711">
            <v>193.85</v>
          </cell>
          <cell r="AV711">
            <v>196.76</v>
          </cell>
          <cell r="AW711">
            <v>199.67</v>
          </cell>
          <cell r="AX711">
            <v>202.58</v>
          </cell>
          <cell r="AY711">
            <v>205.48</v>
          </cell>
          <cell r="AZ711">
            <v>208.39</v>
          </cell>
          <cell r="BA711">
            <v>211.3</v>
          </cell>
          <cell r="BB711">
            <v>214.21</v>
          </cell>
          <cell r="BC711">
            <v>217.12</v>
          </cell>
          <cell r="BD711">
            <v>220.03</v>
          </cell>
          <cell r="BE711">
            <v>222.94</v>
          </cell>
          <cell r="BF711">
            <v>225.85</v>
          </cell>
          <cell r="CK711">
            <v>185.12909999999999</v>
          </cell>
          <cell r="CL711">
            <v>77</v>
          </cell>
          <cell r="CM711">
            <v>259.17</v>
          </cell>
          <cell r="CP711">
            <v>218.45</v>
          </cell>
          <cell r="CQ711">
            <v>222.52</v>
          </cell>
          <cell r="CR711">
            <v>226.59</v>
          </cell>
          <cell r="CS711">
            <v>230.66</v>
          </cell>
          <cell r="CT711">
            <v>234.74</v>
          </cell>
          <cell r="CU711">
            <v>238.81</v>
          </cell>
          <cell r="CV711">
            <v>242.88</v>
          </cell>
          <cell r="CW711">
            <v>246.95</v>
          </cell>
          <cell r="CX711">
            <v>251.03</v>
          </cell>
          <cell r="CY711">
            <v>255.1</v>
          </cell>
          <cell r="CZ711">
            <v>259.17</v>
          </cell>
          <cell r="DA711">
            <v>263.24</v>
          </cell>
          <cell r="DB711">
            <v>267.32</v>
          </cell>
          <cell r="DC711">
            <v>271.39</v>
          </cell>
          <cell r="DD711">
            <v>275.45999999999998</v>
          </cell>
          <cell r="DE711">
            <v>279.52999999999997</v>
          </cell>
          <cell r="DF711">
            <v>283.61</v>
          </cell>
          <cell r="DG711">
            <v>287.68</v>
          </cell>
          <cell r="DH711">
            <v>291.75</v>
          </cell>
          <cell r="DI711">
            <v>295.82</v>
          </cell>
          <cell r="DJ711">
            <v>299.89999999999998</v>
          </cell>
          <cell r="DK711">
            <v>303.97000000000003</v>
          </cell>
          <cell r="DL711">
            <v>308.04000000000002</v>
          </cell>
          <cell r="DM711">
            <v>312.11</v>
          </cell>
          <cell r="ER711">
            <v>316.18</v>
          </cell>
          <cell r="ES711">
            <v>259.1662</v>
          </cell>
        </row>
        <row r="712">
          <cell r="AD712">
            <v>78</v>
          </cell>
          <cell r="AE712">
            <v>187.51</v>
          </cell>
          <cell r="AH712">
            <v>158.04</v>
          </cell>
          <cell r="AI712">
            <v>160.99</v>
          </cell>
          <cell r="AJ712">
            <v>163.93</v>
          </cell>
          <cell r="AK712">
            <v>166.88</v>
          </cell>
          <cell r="AL712">
            <v>169.83</v>
          </cell>
          <cell r="AM712">
            <v>172.77</v>
          </cell>
          <cell r="AN712">
            <v>175.72</v>
          </cell>
          <cell r="AO712">
            <v>178.67</v>
          </cell>
          <cell r="AP712">
            <v>181.61</v>
          </cell>
          <cell r="AQ712">
            <v>184.56</v>
          </cell>
          <cell r="AR712">
            <v>187.51</v>
          </cell>
          <cell r="AS712">
            <v>190.45</v>
          </cell>
          <cell r="AT712">
            <v>193.4</v>
          </cell>
          <cell r="AU712">
            <v>196.35</v>
          </cell>
          <cell r="AV712">
            <v>199.29</v>
          </cell>
          <cell r="AW712">
            <v>202.24</v>
          </cell>
          <cell r="AX712">
            <v>205.19</v>
          </cell>
          <cell r="AY712">
            <v>208.13</v>
          </cell>
          <cell r="AZ712">
            <v>211.08</v>
          </cell>
          <cell r="BA712">
            <v>214.03</v>
          </cell>
          <cell r="BB712">
            <v>216.97</v>
          </cell>
          <cell r="BC712">
            <v>219.92</v>
          </cell>
          <cell r="BD712">
            <v>222.87</v>
          </cell>
          <cell r="BE712">
            <v>225.81</v>
          </cell>
          <cell r="BF712">
            <v>228.76</v>
          </cell>
          <cell r="CK712">
            <v>187.50830000000002</v>
          </cell>
          <cell r="CL712">
            <v>78</v>
          </cell>
          <cell r="CM712">
            <v>262.51</v>
          </cell>
          <cell r="CP712">
            <v>221.26</v>
          </cell>
          <cell r="CQ712">
            <v>225.38</v>
          </cell>
          <cell r="CR712">
            <v>229.51</v>
          </cell>
          <cell r="CS712">
            <v>233.63</v>
          </cell>
          <cell r="CT712">
            <v>237.76</v>
          </cell>
          <cell r="CU712">
            <v>241.88</v>
          </cell>
          <cell r="CV712">
            <v>246.01</v>
          </cell>
          <cell r="CW712">
            <v>250.13</v>
          </cell>
          <cell r="CX712">
            <v>254.26</v>
          </cell>
          <cell r="CY712">
            <v>258.38</v>
          </cell>
          <cell r="CZ712">
            <v>262.51</v>
          </cell>
          <cell r="DA712">
            <v>266.64</v>
          </cell>
          <cell r="DB712">
            <v>270.76</v>
          </cell>
          <cell r="DC712">
            <v>274.89</v>
          </cell>
          <cell r="DD712">
            <v>279.01</v>
          </cell>
          <cell r="DE712">
            <v>283.14</v>
          </cell>
          <cell r="DF712">
            <v>287.26</v>
          </cell>
          <cell r="DG712">
            <v>291.39</v>
          </cell>
          <cell r="DH712">
            <v>295.51</v>
          </cell>
          <cell r="DI712">
            <v>299.64</v>
          </cell>
          <cell r="DJ712">
            <v>303.76</v>
          </cell>
          <cell r="DK712">
            <v>307.89</v>
          </cell>
          <cell r="DL712">
            <v>312.01</v>
          </cell>
          <cell r="DM712">
            <v>316.14</v>
          </cell>
          <cell r="ER712">
            <v>320.26</v>
          </cell>
          <cell r="ES712">
            <v>262.51515000000001</v>
          </cell>
        </row>
        <row r="713">
          <cell r="AD713">
            <v>79</v>
          </cell>
          <cell r="AE713">
            <v>189.89</v>
          </cell>
          <cell r="AH713">
            <v>160.05000000000001</v>
          </cell>
          <cell r="AI713">
            <v>163.03</v>
          </cell>
          <cell r="AJ713">
            <v>166.02</v>
          </cell>
          <cell r="AK713">
            <v>169</v>
          </cell>
          <cell r="AL713">
            <v>171.99</v>
          </cell>
          <cell r="AM713">
            <v>174.97</v>
          </cell>
          <cell r="AN713">
            <v>177.96</v>
          </cell>
          <cell r="AO713">
            <v>180.94</v>
          </cell>
          <cell r="AP713">
            <v>183.92</v>
          </cell>
          <cell r="AQ713">
            <v>186.91</v>
          </cell>
          <cell r="AR713">
            <v>189.89</v>
          </cell>
          <cell r="AS713">
            <v>192.88</v>
          </cell>
          <cell r="AT713">
            <v>195.86</v>
          </cell>
          <cell r="AU713">
            <v>198.85</v>
          </cell>
          <cell r="AV713">
            <v>201.83</v>
          </cell>
          <cell r="AW713">
            <v>204.82</v>
          </cell>
          <cell r="AX713">
            <v>207.8</v>
          </cell>
          <cell r="AY713">
            <v>210.78</v>
          </cell>
          <cell r="AZ713">
            <v>213.77</v>
          </cell>
          <cell r="BA713">
            <v>216.75</v>
          </cell>
          <cell r="BB713">
            <v>219.74</v>
          </cell>
          <cell r="BC713">
            <v>222.72</v>
          </cell>
          <cell r="BD713">
            <v>225.71</v>
          </cell>
          <cell r="BE713">
            <v>228.69</v>
          </cell>
          <cell r="BF713">
            <v>231.68</v>
          </cell>
          <cell r="CK713">
            <v>189.89475000000002</v>
          </cell>
          <cell r="CL713">
            <v>79</v>
          </cell>
          <cell r="CM713">
            <v>265.85000000000002</v>
          </cell>
          <cell r="CP713">
            <v>224.07</v>
          </cell>
          <cell r="CQ713">
            <v>228.25</v>
          </cell>
          <cell r="CR713">
            <v>232.42</v>
          </cell>
          <cell r="CS713">
            <v>236.6</v>
          </cell>
          <cell r="CT713">
            <v>240.78</v>
          </cell>
          <cell r="CU713">
            <v>244.96</v>
          </cell>
          <cell r="CV713">
            <v>249.14</v>
          </cell>
          <cell r="CW713">
            <v>253.32</v>
          </cell>
          <cell r="CX713">
            <v>257.49</v>
          </cell>
          <cell r="CY713">
            <v>261.67</v>
          </cell>
          <cell r="CZ713">
            <v>265.85000000000002</v>
          </cell>
          <cell r="DA713">
            <v>270.02999999999997</v>
          </cell>
          <cell r="DB713">
            <v>274.20999999999998</v>
          </cell>
          <cell r="DC713">
            <v>278.39</v>
          </cell>
          <cell r="DD713">
            <v>282.56</v>
          </cell>
          <cell r="DE713">
            <v>286.74</v>
          </cell>
          <cell r="DF713">
            <v>290.92</v>
          </cell>
          <cell r="DG713">
            <v>295.10000000000002</v>
          </cell>
          <cell r="DH713">
            <v>299.27999999999997</v>
          </cell>
          <cell r="DI713">
            <v>303.45</v>
          </cell>
          <cell r="DJ713">
            <v>307.63</v>
          </cell>
          <cell r="DK713">
            <v>311.81</v>
          </cell>
          <cell r="DL713">
            <v>315.99</v>
          </cell>
          <cell r="DM713">
            <v>320.17</v>
          </cell>
          <cell r="ER713">
            <v>324.35000000000002</v>
          </cell>
          <cell r="ES713">
            <v>265.84665000000001</v>
          </cell>
        </row>
        <row r="714">
          <cell r="AD714">
            <v>80</v>
          </cell>
          <cell r="AE714">
            <v>192.28</v>
          </cell>
          <cell r="AH714">
            <v>162.06</v>
          </cell>
          <cell r="AI714">
            <v>165.08</v>
          </cell>
          <cell r="AJ714">
            <v>168.1</v>
          </cell>
          <cell r="AK714">
            <v>171.12</v>
          </cell>
          <cell r="AL714">
            <v>174.15</v>
          </cell>
          <cell r="AM714">
            <v>177.17</v>
          </cell>
          <cell r="AN714">
            <v>180.19</v>
          </cell>
          <cell r="AO714">
            <v>183.21</v>
          </cell>
          <cell r="AP714">
            <v>186.24</v>
          </cell>
          <cell r="AQ714">
            <v>189.26</v>
          </cell>
          <cell r="AR714">
            <v>192.28</v>
          </cell>
          <cell r="AS714">
            <v>195.3</v>
          </cell>
          <cell r="AT714">
            <v>198.32</v>
          </cell>
          <cell r="AU714">
            <v>201.35</v>
          </cell>
          <cell r="AV714">
            <v>204.37</v>
          </cell>
          <cell r="AW714">
            <v>207.39</v>
          </cell>
          <cell r="AX714">
            <v>210.41</v>
          </cell>
          <cell r="AY714">
            <v>213.44</v>
          </cell>
          <cell r="AZ714">
            <v>216.46</v>
          </cell>
          <cell r="BA714">
            <v>219.48</v>
          </cell>
          <cell r="BB714">
            <v>222.5</v>
          </cell>
          <cell r="BC714">
            <v>225.52</v>
          </cell>
          <cell r="BD714">
            <v>228.55</v>
          </cell>
          <cell r="BE714">
            <v>231.57</v>
          </cell>
          <cell r="BF714">
            <v>234.59</v>
          </cell>
          <cell r="CK714">
            <v>192.27609999999999</v>
          </cell>
          <cell r="CL714">
            <v>80</v>
          </cell>
          <cell r="CM714">
            <v>269.19</v>
          </cell>
          <cell r="CP714">
            <v>226.88</v>
          </cell>
          <cell r="CQ714">
            <v>231.11</v>
          </cell>
          <cell r="CR714">
            <v>235.34</v>
          </cell>
          <cell r="CS714">
            <v>239.57</v>
          </cell>
          <cell r="CT714">
            <v>243.8</v>
          </cell>
          <cell r="CU714">
            <v>248.04</v>
          </cell>
          <cell r="CV714">
            <v>252.27</v>
          </cell>
          <cell r="CW714">
            <v>256.5</v>
          </cell>
          <cell r="CX714">
            <v>260.73</v>
          </cell>
          <cell r="CY714">
            <v>264.95999999999998</v>
          </cell>
          <cell r="CZ714">
            <v>269.19</v>
          </cell>
          <cell r="DA714">
            <v>273.42</v>
          </cell>
          <cell r="DB714">
            <v>277.64999999999998</v>
          </cell>
          <cell r="DC714">
            <v>281.88</v>
          </cell>
          <cell r="DD714">
            <v>286.12</v>
          </cell>
          <cell r="DE714">
            <v>290.35000000000002</v>
          </cell>
          <cell r="DF714">
            <v>294.58</v>
          </cell>
          <cell r="DG714">
            <v>298.81</v>
          </cell>
          <cell r="DH714">
            <v>303.04000000000002</v>
          </cell>
          <cell r="DI714">
            <v>307.27</v>
          </cell>
          <cell r="DJ714">
            <v>311.5</v>
          </cell>
          <cell r="DK714">
            <v>315.73</v>
          </cell>
          <cell r="DL714">
            <v>319.95999999999998</v>
          </cell>
          <cell r="DM714">
            <v>324.2</v>
          </cell>
          <cell r="ER714">
            <v>328.43</v>
          </cell>
          <cell r="ES714">
            <v>269.19560000000001</v>
          </cell>
        </row>
        <row r="715">
          <cell r="AD715">
            <v>81</v>
          </cell>
          <cell r="AE715">
            <v>194.67</v>
          </cell>
          <cell r="AH715">
            <v>164.07</v>
          </cell>
          <cell r="AI715">
            <v>167.13</v>
          </cell>
          <cell r="AJ715">
            <v>170.19</v>
          </cell>
          <cell r="AK715">
            <v>173.25</v>
          </cell>
          <cell r="AL715">
            <v>176.31</v>
          </cell>
          <cell r="AM715">
            <v>179.37</v>
          </cell>
          <cell r="AN715">
            <v>182.43</v>
          </cell>
          <cell r="AO715">
            <v>185.49</v>
          </cell>
          <cell r="AP715">
            <v>188.55</v>
          </cell>
          <cell r="AQ715">
            <v>191.61</v>
          </cell>
          <cell r="AR715">
            <v>194.67</v>
          </cell>
          <cell r="AS715">
            <v>197.73</v>
          </cell>
          <cell r="AT715">
            <v>200.79</v>
          </cell>
          <cell r="AU715">
            <v>203.85</v>
          </cell>
          <cell r="AV715">
            <v>206.91</v>
          </cell>
          <cell r="AW715">
            <v>209.97</v>
          </cell>
          <cell r="AX715">
            <v>213.03</v>
          </cell>
          <cell r="AY715">
            <v>216.09</v>
          </cell>
          <cell r="AZ715">
            <v>219.15</v>
          </cell>
          <cell r="BA715">
            <v>222.21</v>
          </cell>
          <cell r="BB715">
            <v>225.27</v>
          </cell>
          <cell r="BC715">
            <v>228.33</v>
          </cell>
          <cell r="BD715">
            <v>231.39</v>
          </cell>
          <cell r="BE715">
            <v>234.45</v>
          </cell>
          <cell r="BF715">
            <v>237.51</v>
          </cell>
          <cell r="CK715">
            <v>194.67000000000002</v>
          </cell>
          <cell r="CL715">
            <v>81</v>
          </cell>
          <cell r="CM715">
            <v>272.52999999999997</v>
          </cell>
          <cell r="CP715">
            <v>229.69</v>
          </cell>
          <cell r="CQ715">
            <v>233.98</v>
          </cell>
          <cell r="CR715">
            <v>238.26</v>
          </cell>
          <cell r="CS715">
            <v>242.54</v>
          </cell>
          <cell r="CT715">
            <v>246.83</v>
          </cell>
          <cell r="CU715">
            <v>251.11</v>
          </cell>
          <cell r="CV715">
            <v>255.4</v>
          </cell>
          <cell r="CW715">
            <v>259.68</v>
          </cell>
          <cell r="CX715">
            <v>263.95999999999998</v>
          </cell>
          <cell r="CY715">
            <v>268.25</v>
          </cell>
          <cell r="CZ715">
            <v>272.52999999999997</v>
          </cell>
          <cell r="DA715">
            <v>276.82</v>
          </cell>
          <cell r="DB715">
            <v>281.10000000000002</v>
          </cell>
          <cell r="DC715">
            <v>285.38</v>
          </cell>
          <cell r="DD715">
            <v>289.67</v>
          </cell>
          <cell r="DE715">
            <v>293.95</v>
          </cell>
          <cell r="DF715">
            <v>298.24</v>
          </cell>
          <cell r="DG715">
            <v>302.52</v>
          </cell>
          <cell r="DH715">
            <v>306.8</v>
          </cell>
          <cell r="DI715">
            <v>311.08999999999997</v>
          </cell>
          <cell r="DJ715">
            <v>315.37</v>
          </cell>
          <cell r="DK715">
            <v>319.66000000000003</v>
          </cell>
          <cell r="DL715">
            <v>323.94</v>
          </cell>
          <cell r="DM715">
            <v>328.22</v>
          </cell>
          <cell r="ER715">
            <v>332.51</v>
          </cell>
          <cell r="ES715">
            <v>272.53199999999998</v>
          </cell>
        </row>
        <row r="716">
          <cell r="AD716">
            <v>82</v>
          </cell>
          <cell r="AE716">
            <v>197.05</v>
          </cell>
          <cell r="AH716">
            <v>166.07</v>
          </cell>
          <cell r="AI716">
            <v>169.17</v>
          </cell>
          <cell r="AJ716">
            <v>172.27</v>
          </cell>
          <cell r="AK716">
            <v>175.37</v>
          </cell>
          <cell r="AL716">
            <v>178.46</v>
          </cell>
          <cell r="AM716">
            <v>181.56</v>
          </cell>
          <cell r="AN716">
            <v>184.66</v>
          </cell>
          <cell r="AO716">
            <v>187.76</v>
          </cell>
          <cell r="AP716">
            <v>190.86</v>
          </cell>
          <cell r="AQ716">
            <v>193.95</v>
          </cell>
          <cell r="AR716">
            <v>197.05</v>
          </cell>
          <cell r="AS716">
            <v>200.15</v>
          </cell>
          <cell r="AT716">
            <v>203.25</v>
          </cell>
          <cell r="AU716">
            <v>206.34</v>
          </cell>
          <cell r="AV716">
            <v>209.44</v>
          </cell>
          <cell r="AW716">
            <v>212.54</v>
          </cell>
          <cell r="AX716">
            <v>215.64</v>
          </cell>
          <cell r="AY716">
            <v>218.74</v>
          </cell>
          <cell r="AZ716">
            <v>221.83</v>
          </cell>
          <cell r="BA716">
            <v>224.93</v>
          </cell>
          <cell r="BB716">
            <v>228.03</v>
          </cell>
          <cell r="BC716">
            <v>231.13</v>
          </cell>
          <cell r="BD716">
            <v>234.22</v>
          </cell>
          <cell r="BE716">
            <v>237.32</v>
          </cell>
          <cell r="BF716">
            <v>240.42</v>
          </cell>
          <cell r="CK716">
            <v>197.0539</v>
          </cell>
          <cell r="CL716">
            <v>82</v>
          </cell>
          <cell r="CM716">
            <v>275.87</v>
          </cell>
          <cell r="CP716">
            <v>232.5</v>
          </cell>
          <cell r="CQ716">
            <v>236.84</v>
          </cell>
          <cell r="CR716">
            <v>241.18</v>
          </cell>
          <cell r="CS716">
            <v>245.51</v>
          </cell>
          <cell r="CT716">
            <v>249.85</v>
          </cell>
          <cell r="CU716">
            <v>254.19</v>
          </cell>
          <cell r="CV716">
            <v>258.52</v>
          </cell>
          <cell r="CW716">
            <v>262.86</v>
          </cell>
          <cell r="CX716">
            <v>267.2</v>
          </cell>
          <cell r="CY716">
            <v>271.52999999999997</v>
          </cell>
          <cell r="CZ716">
            <v>275.87</v>
          </cell>
          <cell r="DA716">
            <v>280.20999999999998</v>
          </cell>
          <cell r="DB716">
            <v>284.54000000000002</v>
          </cell>
          <cell r="DC716">
            <v>288.88</v>
          </cell>
          <cell r="DD716">
            <v>293.22000000000003</v>
          </cell>
          <cell r="DE716">
            <v>297.56</v>
          </cell>
          <cell r="DF716">
            <v>301.89</v>
          </cell>
          <cell r="DG716">
            <v>306.23</v>
          </cell>
          <cell r="DH716">
            <v>310.57</v>
          </cell>
          <cell r="DI716">
            <v>314.89999999999998</v>
          </cell>
          <cell r="DJ716">
            <v>319.24</v>
          </cell>
          <cell r="DK716">
            <v>323.58</v>
          </cell>
          <cell r="DL716">
            <v>327.91</v>
          </cell>
          <cell r="DM716">
            <v>332.25</v>
          </cell>
          <cell r="ER716">
            <v>336.59</v>
          </cell>
          <cell r="ES716">
            <v>275.87094999999999</v>
          </cell>
        </row>
        <row r="717">
          <cell r="AD717">
            <v>83</v>
          </cell>
          <cell r="AE717">
            <v>199.43</v>
          </cell>
          <cell r="AH717">
            <v>168.08</v>
          </cell>
          <cell r="AI717">
            <v>171.21</v>
          </cell>
          <cell r="AJ717">
            <v>174.35</v>
          </cell>
          <cell r="AK717">
            <v>177.49</v>
          </cell>
          <cell r="AL717">
            <v>180.62</v>
          </cell>
          <cell r="AM717">
            <v>183.76</v>
          </cell>
          <cell r="AN717">
            <v>186.89</v>
          </cell>
          <cell r="AO717">
            <v>190.03</v>
          </cell>
          <cell r="AP717">
            <v>193.16</v>
          </cell>
          <cell r="AQ717">
            <v>196.3</v>
          </cell>
          <cell r="AR717">
            <v>199.43</v>
          </cell>
          <cell r="AS717">
            <v>202.57</v>
          </cell>
          <cell r="AT717">
            <v>205.71</v>
          </cell>
          <cell r="AU717">
            <v>208.84</v>
          </cell>
          <cell r="AV717">
            <v>211.98</v>
          </cell>
          <cell r="AW717">
            <v>215.11</v>
          </cell>
          <cell r="AX717">
            <v>218.25</v>
          </cell>
          <cell r="AY717">
            <v>221.38</v>
          </cell>
          <cell r="AZ717">
            <v>224.52</v>
          </cell>
          <cell r="BA717">
            <v>227.65</v>
          </cell>
          <cell r="BB717">
            <v>230.79</v>
          </cell>
          <cell r="BC717">
            <v>233.93</v>
          </cell>
          <cell r="BD717">
            <v>237.06</v>
          </cell>
          <cell r="BE717">
            <v>240.2</v>
          </cell>
          <cell r="BF717">
            <v>243.33</v>
          </cell>
          <cell r="CK717">
            <v>199.43780000000001</v>
          </cell>
          <cell r="CL717">
            <v>83</v>
          </cell>
          <cell r="CM717">
            <v>279.20999999999998</v>
          </cell>
          <cell r="CP717">
            <v>235.31</v>
          </cell>
          <cell r="CQ717">
            <v>239.7</v>
          </cell>
          <cell r="CR717">
            <v>244.09</v>
          </cell>
          <cell r="CS717">
            <v>248.48</v>
          </cell>
          <cell r="CT717">
            <v>252.87</v>
          </cell>
          <cell r="CU717">
            <v>257.26</v>
          </cell>
          <cell r="CV717">
            <v>261.64999999999998</v>
          </cell>
          <cell r="CW717">
            <v>266.04000000000002</v>
          </cell>
          <cell r="CX717">
            <v>270.43</v>
          </cell>
          <cell r="CY717">
            <v>274.82</v>
          </cell>
          <cell r="CZ717">
            <v>279.20999999999998</v>
          </cell>
          <cell r="DA717">
            <v>283.60000000000002</v>
          </cell>
          <cell r="DB717">
            <v>287.99</v>
          </cell>
          <cell r="DC717">
            <v>292.38</v>
          </cell>
          <cell r="DD717">
            <v>296.77</v>
          </cell>
          <cell r="DE717">
            <v>301.16000000000003</v>
          </cell>
          <cell r="DF717">
            <v>305.55</v>
          </cell>
          <cell r="DG717">
            <v>309.94</v>
          </cell>
          <cell r="DH717">
            <v>314.33</v>
          </cell>
          <cell r="DI717">
            <v>318.72000000000003</v>
          </cell>
          <cell r="DJ717">
            <v>323.11</v>
          </cell>
          <cell r="DK717">
            <v>327.5</v>
          </cell>
          <cell r="DL717">
            <v>331.89</v>
          </cell>
          <cell r="DM717">
            <v>336.28</v>
          </cell>
          <cell r="ER717">
            <v>340.67</v>
          </cell>
          <cell r="ES717">
            <v>279.20499999999998</v>
          </cell>
        </row>
        <row r="718">
          <cell r="AD718">
            <v>84</v>
          </cell>
          <cell r="AE718">
            <v>201.83</v>
          </cell>
          <cell r="AH718">
            <v>170.1</v>
          </cell>
          <cell r="AI718">
            <v>173.27</v>
          </cell>
          <cell r="AJ718">
            <v>176.45</v>
          </cell>
          <cell r="AK718">
            <v>179.62</v>
          </cell>
          <cell r="AL718">
            <v>182.79</v>
          </cell>
          <cell r="AM718">
            <v>185.97</v>
          </cell>
          <cell r="AN718">
            <v>189.14</v>
          </cell>
          <cell r="AO718">
            <v>192.31</v>
          </cell>
          <cell r="AP718">
            <v>195.49</v>
          </cell>
          <cell r="AQ718">
            <v>198.66</v>
          </cell>
          <cell r="AR718">
            <v>201.83</v>
          </cell>
          <cell r="AS718">
            <v>205.01</v>
          </cell>
          <cell r="AT718">
            <v>208.18</v>
          </cell>
          <cell r="AU718">
            <v>211.35</v>
          </cell>
          <cell r="AV718">
            <v>214.53</v>
          </cell>
          <cell r="AW718">
            <v>217.7</v>
          </cell>
          <cell r="AX718">
            <v>220.87</v>
          </cell>
          <cell r="AY718">
            <v>224.05</v>
          </cell>
          <cell r="AZ718">
            <v>227.22</v>
          </cell>
          <cell r="BA718">
            <v>230.39</v>
          </cell>
          <cell r="BB718">
            <v>233.57</v>
          </cell>
          <cell r="BC718">
            <v>236.74</v>
          </cell>
          <cell r="BD718">
            <v>239.91</v>
          </cell>
          <cell r="BE718">
            <v>243.09</v>
          </cell>
          <cell r="BF718">
            <v>246.26</v>
          </cell>
          <cell r="CK718">
            <v>201.83170000000001</v>
          </cell>
          <cell r="CL718">
            <v>84</v>
          </cell>
          <cell r="CM718">
            <v>282.57</v>
          </cell>
          <cell r="CP718">
            <v>238.14</v>
          </cell>
          <cell r="CQ718">
            <v>242.58</v>
          </cell>
          <cell r="CR718">
            <v>247.02</v>
          </cell>
          <cell r="CS718">
            <v>251.47</v>
          </cell>
          <cell r="CT718">
            <v>255.91</v>
          </cell>
          <cell r="CU718">
            <v>260.35000000000002</v>
          </cell>
          <cell r="CV718">
            <v>264.8</v>
          </cell>
          <cell r="CW718">
            <v>269.24</v>
          </cell>
          <cell r="CX718">
            <v>273.68</v>
          </cell>
          <cell r="CY718">
            <v>278.12</v>
          </cell>
          <cell r="CZ718">
            <v>282.57</v>
          </cell>
          <cell r="DA718">
            <v>287.01</v>
          </cell>
          <cell r="DB718">
            <v>291.45</v>
          </cell>
          <cell r="DC718">
            <v>295.89</v>
          </cell>
          <cell r="DD718">
            <v>300.33999999999997</v>
          </cell>
          <cell r="DE718">
            <v>304.77999999999997</v>
          </cell>
          <cell r="DF718">
            <v>309.22000000000003</v>
          </cell>
          <cell r="DG718">
            <v>313.66000000000003</v>
          </cell>
          <cell r="DH718">
            <v>318.11</v>
          </cell>
          <cell r="DI718">
            <v>322.55</v>
          </cell>
          <cell r="DJ718">
            <v>326.99</v>
          </cell>
          <cell r="DK718">
            <v>331.44</v>
          </cell>
          <cell r="DL718">
            <v>335.88</v>
          </cell>
          <cell r="DM718">
            <v>340.32</v>
          </cell>
          <cell r="ER718">
            <v>344.76</v>
          </cell>
          <cell r="ES718">
            <v>282.56885</v>
          </cell>
        </row>
        <row r="719">
          <cell r="AD719">
            <v>85</v>
          </cell>
          <cell r="AE719">
            <v>204.21</v>
          </cell>
          <cell r="AH719">
            <v>172.1</v>
          </cell>
          <cell r="AI719">
            <v>175.31</v>
          </cell>
          <cell r="AJ719">
            <v>178.52</v>
          </cell>
          <cell r="AK719">
            <v>181.73</v>
          </cell>
          <cell r="AL719">
            <v>184.95</v>
          </cell>
          <cell r="AM719">
            <v>188.16</v>
          </cell>
          <cell r="AN719">
            <v>191.37</v>
          </cell>
          <cell r="AO719">
            <v>194.58</v>
          </cell>
          <cell r="AP719">
            <v>197.79</v>
          </cell>
          <cell r="AQ719">
            <v>201</v>
          </cell>
          <cell r="AR719">
            <v>204.21</v>
          </cell>
          <cell r="AS719">
            <v>207.42</v>
          </cell>
          <cell r="AT719">
            <v>210.63</v>
          </cell>
          <cell r="AU719">
            <v>213.85</v>
          </cell>
          <cell r="AV719">
            <v>217.06</v>
          </cell>
          <cell r="AW719">
            <v>220.27</v>
          </cell>
          <cell r="AX719">
            <v>223.48</v>
          </cell>
          <cell r="AY719">
            <v>226.69</v>
          </cell>
          <cell r="AZ719">
            <v>229.9</v>
          </cell>
          <cell r="BA719">
            <v>233.11</v>
          </cell>
          <cell r="BB719">
            <v>236.32</v>
          </cell>
          <cell r="BC719">
            <v>239.53</v>
          </cell>
          <cell r="BD719">
            <v>242.75</v>
          </cell>
          <cell r="BE719">
            <v>245.96</v>
          </cell>
          <cell r="BF719">
            <v>249.17</v>
          </cell>
          <cell r="CK719">
            <v>204.21559999999999</v>
          </cell>
          <cell r="CL719">
            <v>85</v>
          </cell>
          <cell r="CM719">
            <v>285.89999999999998</v>
          </cell>
          <cell r="CP719">
            <v>240.94</v>
          </cell>
          <cell r="CQ719">
            <v>245.44</v>
          </cell>
          <cell r="CR719">
            <v>249.93</v>
          </cell>
          <cell r="CS719">
            <v>254.43</v>
          </cell>
          <cell r="CT719">
            <v>258.92</v>
          </cell>
          <cell r="CU719">
            <v>263.42</v>
          </cell>
          <cell r="CV719">
            <v>267.92</v>
          </cell>
          <cell r="CW719">
            <v>272.41000000000003</v>
          </cell>
          <cell r="CX719">
            <v>276.91000000000003</v>
          </cell>
          <cell r="CY719">
            <v>281.39999999999998</v>
          </cell>
          <cell r="CZ719">
            <v>285.89999999999998</v>
          </cell>
          <cell r="DA719">
            <v>290.39</v>
          </cell>
          <cell r="DB719">
            <v>294.89</v>
          </cell>
          <cell r="DC719">
            <v>299.38</v>
          </cell>
          <cell r="DD719">
            <v>303.88</v>
          </cell>
          <cell r="DE719">
            <v>308.38</v>
          </cell>
          <cell r="DF719">
            <v>312.87</v>
          </cell>
          <cell r="DG719">
            <v>317.37</v>
          </cell>
          <cell r="DH719">
            <v>321.86</v>
          </cell>
          <cell r="DI719">
            <v>326.36</v>
          </cell>
          <cell r="DJ719">
            <v>330.85</v>
          </cell>
          <cell r="DK719">
            <v>335.35</v>
          </cell>
          <cell r="DL719">
            <v>339.84</v>
          </cell>
          <cell r="DM719">
            <v>344.34</v>
          </cell>
          <cell r="ER719">
            <v>348.84</v>
          </cell>
          <cell r="ES719">
            <v>285.89779999999996</v>
          </cell>
        </row>
        <row r="720">
          <cell r="AD720">
            <v>86</v>
          </cell>
          <cell r="AE720">
            <v>206.59</v>
          </cell>
          <cell r="AH720">
            <v>174.1</v>
          </cell>
          <cell r="AI720">
            <v>177.35</v>
          </cell>
          <cell r="AJ720">
            <v>180.6</v>
          </cell>
          <cell r="AK720">
            <v>183.85</v>
          </cell>
          <cell r="AL720">
            <v>187.1</v>
          </cell>
          <cell r="AM720">
            <v>190.34</v>
          </cell>
          <cell r="AN720">
            <v>193.59</v>
          </cell>
          <cell r="AO720">
            <v>196.84</v>
          </cell>
          <cell r="AP720">
            <v>200.09</v>
          </cell>
          <cell r="AQ720">
            <v>203.34</v>
          </cell>
          <cell r="AR720">
            <v>206.59</v>
          </cell>
          <cell r="AS720">
            <v>209.84</v>
          </cell>
          <cell r="AT720">
            <v>213.09</v>
          </cell>
          <cell r="AU720">
            <v>216.34</v>
          </cell>
          <cell r="AV720">
            <v>219.58</v>
          </cell>
          <cell r="AW720">
            <v>222.83</v>
          </cell>
          <cell r="AX720">
            <v>226.08</v>
          </cell>
          <cell r="AY720">
            <v>229.33</v>
          </cell>
          <cell r="AZ720">
            <v>232.58</v>
          </cell>
          <cell r="BA720">
            <v>235.83</v>
          </cell>
          <cell r="BB720">
            <v>239.08</v>
          </cell>
          <cell r="BC720">
            <v>242.33</v>
          </cell>
          <cell r="BD720">
            <v>245.58</v>
          </cell>
          <cell r="BE720">
            <v>248.82</v>
          </cell>
          <cell r="BF720">
            <v>252.07</v>
          </cell>
          <cell r="CK720">
            <v>206.58440000000002</v>
          </cell>
          <cell r="CL720">
            <v>86</v>
          </cell>
          <cell r="CM720">
            <v>289.22000000000003</v>
          </cell>
          <cell r="CP720">
            <v>243.74</v>
          </cell>
          <cell r="CQ720">
            <v>248.29</v>
          </cell>
          <cell r="CR720">
            <v>252.84</v>
          </cell>
          <cell r="CS720">
            <v>257.39</v>
          </cell>
          <cell r="CT720">
            <v>261.93</v>
          </cell>
          <cell r="CU720">
            <v>266.48</v>
          </cell>
          <cell r="CV720">
            <v>271.02999999999997</v>
          </cell>
          <cell r="CW720">
            <v>275.58</v>
          </cell>
          <cell r="CX720">
            <v>280.13</v>
          </cell>
          <cell r="CY720">
            <v>284.68</v>
          </cell>
          <cell r="CZ720">
            <v>289.22000000000003</v>
          </cell>
          <cell r="DA720">
            <v>293.77</v>
          </cell>
          <cell r="DB720">
            <v>298.32</v>
          </cell>
          <cell r="DC720">
            <v>302.87</v>
          </cell>
          <cell r="DD720">
            <v>307.42</v>
          </cell>
          <cell r="DE720">
            <v>311.97000000000003</v>
          </cell>
          <cell r="DF720">
            <v>316.52</v>
          </cell>
          <cell r="DG720">
            <v>321.06</v>
          </cell>
          <cell r="DH720">
            <v>325.61</v>
          </cell>
          <cell r="DI720">
            <v>330.16</v>
          </cell>
          <cell r="DJ720">
            <v>334.71</v>
          </cell>
          <cell r="DK720">
            <v>339.26</v>
          </cell>
          <cell r="DL720">
            <v>343.81</v>
          </cell>
          <cell r="DM720">
            <v>348.35</v>
          </cell>
          <cell r="ER720">
            <v>352.9</v>
          </cell>
          <cell r="ES720">
            <v>289.2242</v>
          </cell>
        </row>
        <row r="721">
          <cell r="AD721">
            <v>87</v>
          </cell>
          <cell r="AE721">
            <v>208.98</v>
          </cell>
          <cell r="AH721">
            <v>176.11</v>
          </cell>
          <cell r="AI721">
            <v>179.4</v>
          </cell>
          <cell r="AJ721">
            <v>182.69</v>
          </cell>
          <cell r="AK721">
            <v>185.97</v>
          </cell>
          <cell r="AL721">
            <v>189.26</v>
          </cell>
          <cell r="AM721">
            <v>192.55</v>
          </cell>
          <cell r="AN721">
            <v>195.83</v>
          </cell>
          <cell r="AO721">
            <v>199.12</v>
          </cell>
          <cell r="AP721">
            <v>202.41</v>
          </cell>
          <cell r="AQ721">
            <v>205.69</v>
          </cell>
          <cell r="AR721">
            <v>208.98</v>
          </cell>
          <cell r="AS721">
            <v>212.27</v>
          </cell>
          <cell r="AT721">
            <v>215.55</v>
          </cell>
          <cell r="AU721">
            <v>218.84</v>
          </cell>
          <cell r="AV721">
            <v>222.13</v>
          </cell>
          <cell r="AW721">
            <v>225.41</v>
          </cell>
          <cell r="AX721">
            <v>228.7</v>
          </cell>
          <cell r="AY721">
            <v>231.99</v>
          </cell>
          <cell r="AZ721">
            <v>235.27</v>
          </cell>
          <cell r="BA721">
            <v>238.56</v>
          </cell>
          <cell r="BB721">
            <v>241.85</v>
          </cell>
          <cell r="BC721">
            <v>245.13</v>
          </cell>
          <cell r="BD721">
            <v>248.42</v>
          </cell>
          <cell r="BE721">
            <v>251.71</v>
          </cell>
          <cell r="BF721">
            <v>254.99</v>
          </cell>
          <cell r="CK721">
            <v>208.97829999999999</v>
          </cell>
          <cell r="CL721">
            <v>87</v>
          </cell>
          <cell r="CM721">
            <v>292.57</v>
          </cell>
          <cell r="CP721">
            <v>246.56</v>
          </cell>
          <cell r="CQ721">
            <v>251.16</v>
          </cell>
          <cell r="CR721">
            <v>255.76</v>
          </cell>
          <cell r="CS721">
            <v>260.36</v>
          </cell>
          <cell r="CT721">
            <v>264.95999999999998</v>
          </cell>
          <cell r="CU721">
            <v>269.56</v>
          </cell>
          <cell r="CV721">
            <v>274.16000000000003</v>
          </cell>
          <cell r="CW721">
            <v>278.77</v>
          </cell>
          <cell r="CX721">
            <v>283.37</v>
          </cell>
          <cell r="CY721">
            <v>287.97000000000003</v>
          </cell>
          <cell r="CZ721">
            <v>292.57</v>
          </cell>
          <cell r="DA721">
            <v>297.17</v>
          </cell>
          <cell r="DB721">
            <v>301.77</v>
          </cell>
          <cell r="DC721">
            <v>306.37</v>
          </cell>
          <cell r="DD721">
            <v>310.98</v>
          </cell>
          <cell r="DE721">
            <v>315.58</v>
          </cell>
          <cell r="DF721">
            <v>320.18</v>
          </cell>
          <cell r="DG721">
            <v>324.77999999999997</v>
          </cell>
          <cell r="DH721">
            <v>329.38</v>
          </cell>
          <cell r="DI721">
            <v>333.98</v>
          </cell>
          <cell r="DJ721">
            <v>338.58</v>
          </cell>
          <cell r="DK721">
            <v>343.18</v>
          </cell>
          <cell r="DL721">
            <v>347.79</v>
          </cell>
          <cell r="DM721">
            <v>352.39</v>
          </cell>
          <cell r="ER721">
            <v>356.99</v>
          </cell>
          <cell r="ES721">
            <v>292.56569999999999</v>
          </cell>
        </row>
        <row r="722">
          <cell r="AD722">
            <v>88</v>
          </cell>
          <cell r="AE722">
            <v>211.36</v>
          </cell>
          <cell r="AH722">
            <v>178.12</v>
          </cell>
          <cell r="AI722">
            <v>181.44</v>
          </cell>
          <cell r="AJ722">
            <v>184.77</v>
          </cell>
          <cell r="AK722">
            <v>188.09</v>
          </cell>
          <cell r="AL722">
            <v>191.42</v>
          </cell>
          <cell r="AM722">
            <v>194.74</v>
          </cell>
          <cell r="AN722">
            <v>198.07</v>
          </cell>
          <cell r="AO722">
            <v>201.39</v>
          </cell>
          <cell r="AP722">
            <v>204.72</v>
          </cell>
          <cell r="AQ722">
            <v>208.04</v>
          </cell>
          <cell r="AR722">
            <v>211.36</v>
          </cell>
          <cell r="AS722">
            <v>214.69</v>
          </cell>
          <cell r="AT722">
            <v>218.01</v>
          </cell>
          <cell r="AU722">
            <v>221.34</v>
          </cell>
          <cell r="AV722">
            <v>224.66</v>
          </cell>
          <cell r="AW722">
            <v>227.99</v>
          </cell>
          <cell r="AX722">
            <v>231.31</v>
          </cell>
          <cell r="AY722">
            <v>234.64</v>
          </cell>
          <cell r="AZ722">
            <v>237.96</v>
          </cell>
          <cell r="BA722">
            <v>241.28</v>
          </cell>
          <cell r="BB722">
            <v>244.61</v>
          </cell>
          <cell r="BC722">
            <v>247.93</v>
          </cell>
          <cell r="BD722">
            <v>251.26</v>
          </cell>
          <cell r="BE722">
            <v>254.58</v>
          </cell>
          <cell r="BF722">
            <v>257.91000000000003</v>
          </cell>
          <cell r="CK722">
            <v>211.36475000000002</v>
          </cell>
          <cell r="CL722">
            <v>88</v>
          </cell>
          <cell r="CM722">
            <v>295.91000000000003</v>
          </cell>
          <cell r="CP722">
            <v>249.37</v>
          </cell>
          <cell r="CQ722">
            <v>254.02</v>
          </cell>
          <cell r="CR722">
            <v>258.68</v>
          </cell>
          <cell r="CS722">
            <v>263.33</v>
          </cell>
          <cell r="CT722">
            <v>267.98</v>
          </cell>
          <cell r="CU722">
            <v>272.64</v>
          </cell>
          <cell r="CV722">
            <v>277.29000000000002</v>
          </cell>
          <cell r="CW722">
            <v>281.95</v>
          </cell>
          <cell r="CX722">
            <v>286.60000000000002</v>
          </cell>
          <cell r="CY722">
            <v>291.26</v>
          </cell>
          <cell r="CZ722">
            <v>295.91000000000003</v>
          </cell>
          <cell r="DA722">
            <v>300.56</v>
          </cell>
          <cell r="DB722">
            <v>305.22000000000003</v>
          </cell>
          <cell r="DC722">
            <v>309.87</v>
          </cell>
          <cell r="DD722">
            <v>314.52999999999997</v>
          </cell>
          <cell r="DE722">
            <v>319.18</v>
          </cell>
          <cell r="DF722">
            <v>323.83999999999997</v>
          </cell>
          <cell r="DG722">
            <v>328.49</v>
          </cell>
          <cell r="DH722">
            <v>333.14</v>
          </cell>
          <cell r="DI722">
            <v>337.8</v>
          </cell>
          <cell r="DJ722">
            <v>342.45</v>
          </cell>
          <cell r="DK722">
            <v>347.11</v>
          </cell>
          <cell r="DL722">
            <v>351.76</v>
          </cell>
          <cell r="DM722">
            <v>356.42</v>
          </cell>
          <cell r="ER722">
            <v>361.07</v>
          </cell>
          <cell r="ES722">
            <v>295.91464999999999</v>
          </cell>
        </row>
        <row r="723">
          <cell r="AD723">
            <v>89</v>
          </cell>
          <cell r="AE723">
            <v>213.75</v>
          </cell>
          <cell r="AH723">
            <v>180.12</v>
          </cell>
          <cell r="AI723">
            <v>183.49</v>
          </cell>
          <cell r="AJ723">
            <v>186.85</v>
          </cell>
          <cell r="AK723">
            <v>190.21</v>
          </cell>
          <cell r="AL723">
            <v>193.57</v>
          </cell>
          <cell r="AM723">
            <v>196.93</v>
          </cell>
          <cell r="AN723">
            <v>200.3</v>
          </cell>
          <cell r="AO723">
            <v>203.66</v>
          </cell>
          <cell r="AP723">
            <v>207.02</v>
          </cell>
          <cell r="AQ723">
            <v>210.38</v>
          </cell>
          <cell r="AR723">
            <v>213.75</v>
          </cell>
          <cell r="AS723">
            <v>217.11</v>
          </cell>
          <cell r="AT723">
            <v>220.47</v>
          </cell>
          <cell r="AU723">
            <v>223.83</v>
          </cell>
          <cell r="AV723">
            <v>227.19</v>
          </cell>
          <cell r="AW723">
            <v>230.56</v>
          </cell>
          <cell r="AX723">
            <v>233.92</v>
          </cell>
          <cell r="AY723">
            <v>237.28</v>
          </cell>
          <cell r="AZ723">
            <v>240.64</v>
          </cell>
          <cell r="BA723">
            <v>244.01</v>
          </cell>
          <cell r="BB723">
            <v>247.37</v>
          </cell>
          <cell r="BC723">
            <v>250.73</v>
          </cell>
          <cell r="BD723">
            <v>254.09</v>
          </cell>
          <cell r="BE723">
            <v>257.45</v>
          </cell>
          <cell r="BF723">
            <v>260.82</v>
          </cell>
          <cell r="CK723">
            <v>213.74610000000001</v>
          </cell>
          <cell r="CL723">
            <v>89</v>
          </cell>
          <cell r="CM723">
            <v>299.24</v>
          </cell>
          <cell r="CP723">
            <v>252.17</v>
          </cell>
          <cell r="CQ723">
            <v>256.88</v>
          </cell>
          <cell r="CR723">
            <v>261.58999999999997</v>
          </cell>
          <cell r="CS723">
            <v>266.29000000000002</v>
          </cell>
          <cell r="CT723">
            <v>271</v>
          </cell>
          <cell r="CU723">
            <v>275.70999999999998</v>
          </cell>
          <cell r="CV723">
            <v>280.42</v>
          </cell>
          <cell r="CW723">
            <v>285.12</v>
          </cell>
          <cell r="CX723">
            <v>289.83</v>
          </cell>
          <cell r="CY723">
            <v>294.54000000000002</v>
          </cell>
          <cell r="CZ723">
            <v>299.24</v>
          </cell>
          <cell r="DA723">
            <v>303.95</v>
          </cell>
          <cell r="DB723">
            <v>308.66000000000003</v>
          </cell>
          <cell r="DC723">
            <v>313.37</v>
          </cell>
          <cell r="DD723">
            <v>318.07</v>
          </cell>
          <cell r="DE723">
            <v>322.77999999999997</v>
          </cell>
          <cell r="DF723">
            <v>327.49</v>
          </cell>
          <cell r="DG723">
            <v>332.19</v>
          </cell>
          <cell r="DH723">
            <v>336.9</v>
          </cell>
          <cell r="DI723">
            <v>341.61</v>
          </cell>
          <cell r="DJ723">
            <v>346.32</v>
          </cell>
          <cell r="DK723">
            <v>351.02</v>
          </cell>
          <cell r="DL723">
            <v>355.73</v>
          </cell>
          <cell r="DM723">
            <v>360.44</v>
          </cell>
          <cell r="ER723">
            <v>365.14</v>
          </cell>
          <cell r="ES723">
            <v>299.24104999999997</v>
          </cell>
        </row>
        <row r="724">
          <cell r="AD724">
            <v>90</v>
          </cell>
          <cell r="AE724">
            <v>216.14</v>
          </cell>
          <cell r="AH724">
            <v>182.14</v>
          </cell>
          <cell r="AI724">
            <v>185.54</v>
          </cell>
          <cell r="AJ724">
            <v>188.94</v>
          </cell>
          <cell r="AK724">
            <v>192.34</v>
          </cell>
          <cell r="AL724">
            <v>195.74</v>
          </cell>
          <cell r="AM724">
            <v>199.14</v>
          </cell>
          <cell r="AN724">
            <v>202.54</v>
          </cell>
          <cell r="AO724">
            <v>205.94</v>
          </cell>
          <cell r="AP724">
            <v>207.34</v>
          </cell>
          <cell r="AQ724">
            <v>212.74</v>
          </cell>
          <cell r="AR724">
            <v>216.14</v>
          </cell>
          <cell r="AS724">
            <v>219.54</v>
          </cell>
          <cell r="AT724">
            <v>222.94</v>
          </cell>
          <cell r="AU724">
            <v>226.34</v>
          </cell>
          <cell r="AV724">
            <v>229.74</v>
          </cell>
          <cell r="AW724">
            <v>233.14</v>
          </cell>
          <cell r="AX724">
            <v>236.54</v>
          </cell>
          <cell r="AY724">
            <v>239.94</v>
          </cell>
          <cell r="AZ724">
            <v>243.34</v>
          </cell>
          <cell r="BA724">
            <v>246.74</v>
          </cell>
          <cell r="BB724">
            <v>250.14</v>
          </cell>
          <cell r="BC724">
            <v>253.54</v>
          </cell>
          <cell r="BD724">
            <v>256.94</v>
          </cell>
          <cell r="BE724">
            <v>260.33999999999997</v>
          </cell>
          <cell r="BF724">
            <v>263.74</v>
          </cell>
          <cell r="CK724">
            <v>216.03889999999998</v>
          </cell>
          <cell r="CL724">
            <v>90</v>
          </cell>
          <cell r="CM724">
            <v>302.60000000000002</v>
          </cell>
          <cell r="CP724">
            <v>255</v>
          </cell>
          <cell r="CQ724">
            <v>259.76</v>
          </cell>
          <cell r="CR724">
            <v>264.52</v>
          </cell>
          <cell r="CS724">
            <v>269.27999999999997</v>
          </cell>
          <cell r="CT724">
            <v>274.04000000000002</v>
          </cell>
          <cell r="CU724">
            <v>278.8</v>
          </cell>
          <cell r="CV724">
            <v>283.56</v>
          </cell>
          <cell r="CW724">
            <v>288.32</v>
          </cell>
          <cell r="CX724">
            <v>293.08</v>
          </cell>
          <cell r="CY724">
            <v>297.83999999999997</v>
          </cell>
          <cell r="CZ724">
            <v>302.60000000000002</v>
          </cell>
          <cell r="DA724">
            <v>307.36</v>
          </cell>
          <cell r="DB724">
            <v>312.12</v>
          </cell>
          <cell r="DC724">
            <v>316.88</v>
          </cell>
          <cell r="DD724">
            <v>321.64</v>
          </cell>
          <cell r="DE724">
            <v>326.39999999999998</v>
          </cell>
          <cell r="DF724">
            <v>331.16</v>
          </cell>
          <cell r="DG724">
            <v>335.92</v>
          </cell>
          <cell r="DH724">
            <v>340.68</v>
          </cell>
          <cell r="DI724">
            <v>345.44</v>
          </cell>
          <cell r="DJ724">
            <v>350.2</v>
          </cell>
          <cell r="DK724">
            <v>354.96</v>
          </cell>
          <cell r="DL724">
            <v>359.72</v>
          </cell>
          <cell r="DM724">
            <v>364.48</v>
          </cell>
          <cell r="ER724">
            <v>369.24</v>
          </cell>
          <cell r="ES724">
            <v>302.60000000000002</v>
          </cell>
        </row>
        <row r="725">
          <cell r="AD725">
            <v>91</v>
          </cell>
          <cell r="AE725">
            <v>218.53</v>
          </cell>
          <cell r="AH725">
            <v>184.15</v>
          </cell>
          <cell r="AI725">
            <v>187.59</v>
          </cell>
          <cell r="AJ725">
            <v>191.03</v>
          </cell>
          <cell r="AK725">
            <v>194.46</v>
          </cell>
          <cell r="AL725">
            <v>197.9</v>
          </cell>
          <cell r="AM725">
            <v>201.34</v>
          </cell>
          <cell r="AN725">
            <v>204.78</v>
          </cell>
          <cell r="AO725">
            <v>208.22</v>
          </cell>
          <cell r="AP725">
            <v>211.65</v>
          </cell>
          <cell r="AQ725">
            <v>215.09</v>
          </cell>
          <cell r="AR725">
            <v>218.53</v>
          </cell>
          <cell r="AS725">
            <v>221.97</v>
          </cell>
          <cell r="AT725">
            <v>225.4</v>
          </cell>
          <cell r="AU725">
            <v>228.84</v>
          </cell>
          <cell r="AV725">
            <v>232.28</v>
          </cell>
          <cell r="AW725">
            <v>235.72</v>
          </cell>
          <cell r="AX725">
            <v>239.16</v>
          </cell>
          <cell r="AY725">
            <v>242.59</v>
          </cell>
          <cell r="AZ725">
            <v>246.03</v>
          </cell>
          <cell r="BA725">
            <v>249.47</v>
          </cell>
          <cell r="BB725">
            <v>252.91</v>
          </cell>
          <cell r="BC725">
            <v>256.33999999999997</v>
          </cell>
          <cell r="BD725">
            <v>259.77999999999997</v>
          </cell>
          <cell r="BE725">
            <v>263.22000000000003</v>
          </cell>
          <cell r="BF725">
            <v>266.66000000000003</v>
          </cell>
          <cell r="CK725">
            <v>218.53390000000002</v>
          </cell>
          <cell r="CL725">
            <v>91</v>
          </cell>
          <cell r="CM725">
            <v>305.94</v>
          </cell>
          <cell r="CP725">
            <v>257.81</v>
          </cell>
          <cell r="CQ725">
            <v>262.62</v>
          </cell>
          <cell r="CR725">
            <v>267.44</v>
          </cell>
          <cell r="CS725">
            <v>272.25</v>
          </cell>
          <cell r="CT725">
            <v>277.06</v>
          </cell>
          <cell r="CU725">
            <v>281.88</v>
          </cell>
          <cell r="CV725">
            <v>286.69</v>
          </cell>
          <cell r="CW725">
            <v>291.5</v>
          </cell>
          <cell r="CX725">
            <v>296.31</v>
          </cell>
          <cell r="CY725">
            <v>301.13</v>
          </cell>
          <cell r="CZ725">
            <v>305.94</v>
          </cell>
          <cell r="DA725">
            <v>310.75</v>
          </cell>
          <cell r="DB725">
            <v>315.57</v>
          </cell>
          <cell r="DC725">
            <v>320.38</v>
          </cell>
          <cell r="DD725">
            <v>325.19</v>
          </cell>
          <cell r="DE725">
            <v>330</v>
          </cell>
          <cell r="DF725">
            <v>334.82</v>
          </cell>
          <cell r="DG725">
            <v>339.63</v>
          </cell>
          <cell r="DH725">
            <v>344.44</v>
          </cell>
          <cell r="DI725">
            <v>349.26</v>
          </cell>
          <cell r="DJ725">
            <v>354.07</v>
          </cell>
          <cell r="DK725">
            <v>358.88</v>
          </cell>
          <cell r="DL725">
            <v>363.69</v>
          </cell>
          <cell r="DM725">
            <v>368.51</v>
          </cell>
          <cell r="ER725">
            <v>373.32</v>
          </cell>
          <cell r="ES725">
            <v>305.93894999999998</v>
          </cell>
        </row>
        <row r="726">
          <cell r="AD726">
            <v>92</v>
          </cell>
          <cell r="AE726">
            <v>220.91</v>
          </cell>
          <cell r="AH726">
            <v>186.16</v>
          </cell>
          <cell r="AI726">
            <v>189.63</v>
          </cell>
          <cell r="AJ726">
            <v>193.11</v>
          </cell>
          <cell r="AK726">
            <v>196.58</v>
          </cell>
          <cell r="AL726">
            <v>200.06</v>
          </cell>
          <cell r="AM726">
            <v>203.53</v>
          </cell>
          <cell r="AN726">
            <v>207.01</v>
          </cell>
          <cell r="AO726">
            <v>210.48</v>
          </cell>
          <cell r="AP726">
            <v>213.96</v>
          </cell>
          <cell r="AQ726">
            <v>217.44</v>
          </cell>
          <cell r="AR726">
            <v>220.91</v>
          </cell>
          <cell r="AS726">
            <v>224.39</v>
          </cell>
          <cell r="AT726">
            <v>227.86</v>
          </cell>
          <cell r="AU726">
            <v>231.34</v>
          </cell>
          <cell r="AV726">
            <v>234.81</v>
          </cell>
          <cell r="AW726">
            <v>238.29</v>
          </cell>
          <cell r="AX726">
            <v>241.76</v>
          </cell>
          <cell r="AY726">
            <v>245.24</v>
          </cell>
          <cell r="AZ726">
            <v>248.72</v>
          </cell>
          <cell r="BA726">
            <v>252.19</v>
          </cell>
          <cell r="BB726">
            <v>255.67</v>
          </cell>
          <cell r="BC726">
            <v>259.14</v>
          </cell>
          <cell r="BD726">
            <v>262.62</v>
          </cell>
          <cell r="BE726">
            <v>266.08999999999997</v>
          </cell>
          <cell r="BF726">
            <v>269.57</v>
          </cell>
          <cell r="CK726">
            <v>220.90780000000001</v>
          </cell>
          <cell r="CL726">
            <v>92</v>
          </cell>
          <cell r="CM726">
            <v>309.27999999999997</v>
          </cell>
          <cell r="CP726">
            <v>260.62</v>
          </cell>
          <cell r="CQ726">
            <v>265.48</v>
          </cell>
          <cell r="CR726">
            <v>270.35000000000002</v>
          </cell>
          <cell r="CS726">
            <v>275.22000000000003</v>
          </cell>
          <cell r="CT726">
            <v>280.08</v>
          </cell>
          <cell r="CU726">
            <v>284.95</v>
          </cell>
          <cell r="CV726">
            <v>289.81</v>
          </cell>
          <cell r="CW726">
            <v>294.68</v>
          </cell>
          <cell r="CX726">
            <v>299.54000000000002</v>
          </cell>
          <cell r="CY726">
            <v>304.41000000000003</v>
          </cell>
          <cell r="CZ726">
            <v>309.27999999999997</v>
          </cell>
          <cell r="DA726">
            <v>314.14</v>
          </cell>
          <cell r="DB726">
            <v>319.01</v>
          </cell>
          <cell r="DC726">
            <v>323.87</v>
          </cell>
          <cell r="DD726">
            <v>328.74</v>
          </cell>
          <cell r="DE726">
            <v>333.6</v>
          </cell>
          <cell r="DF726">
            <v>338.47</v>
          </cell>
          <cell r="DG726">
            <v>343.34</v>
          </cell>
          <cell r="DH726">
            <v>348.2</v>
          </cell>
          <cell r="DI726">
            <v>353.07</v>
          </cell>
          <cell r="DJ726">
            <v>357.93</v>
          </cell>
          <cell r="DK726">
            <v>362.8</v>
          </cell>
          <cell r="DL726">
            <v>367.67</v>
          </cell>
          <cell r="DM726">
            <v>372.53</v>
          </cell>
          <cell r="ER726">
            <v>377.4</v>
          </cell>
          <cell r="ES726">
            <v>309.27789999999999</v>
          </cell>
        </row>
        <row r="727">
          <cell r="AD727">
            <v>93</v>
          </cell>
          <cell r="AE727">
            <v>223.29</v>
          </cell>
          <cell r="AH727">
            <v>188.15</v>
          </cell>
          <cell r="AI727">
            <v>191.67</v>
          </cell>
          <cell r="AJ727">
            <v>195.18</v>
          </cell>
          <cell r="AK727">
            <v>198.69</v>
          </cell>
          <cell r="AL727">
            <v>202.21</v>
          </cell>
          <cell r="AM727">
            <v>205.72</v>
          </cell>
          <cell r="AN727">
            <v>209.23</v>
          </cell>
          <cell r="AO727">
            <v>212.75</v>
          </cell>
          <cell r="AP727">
            <v>216.26</v>
          </cell>
          <cell r="AQ727">
            <v>219.77</v>
          </cell>
          <cell r="AR727">
            <v>223.29</v>
          </cell>
          <cell r="AS727">
            <v>226.8</v>
          </cell>
          <cell r="AT727">
            <v>230.31</v>
          </cell>
          <cell r="AU727">
            <v>233.83</v>
          </cell>
          <cell r="AV727">
            <v>237.34</v>
          </cell>
          <cell r="AW727">
            <v>240.85</v>
          </cell>
          <cell r="AX727">
            <v>244.37</v>
          </cell>
          <cell r="AY727">
            <v>247.88</v>
          </cell>
          <cell r="AZ727">
            <v>251.39</v>
          </cell>
          <cell r="BA727">
            <v>254.91</v>
          </cell>
          <cell r="BB727">
            <v>258.42</v>
          </cell>
          <cell r="BC727">
            <v>261.93</v>
          </cell>
          <cell r="BD727">
            <v>265.45</v>
          </cell>
          <cell r="BE727">
            <v>268.95999999999998</v>
          </cell>
          <cell r="BF727">
            <v>272.47000000000003</v>
          </cell>
          <cell r="CK727">
            <v>223.28915000000001</v>
          </cell>
          <cell r="CL727">
            <v>93</v>
          </cell>
          <cell r="CM727">
            <v>312.60000000000002</v>
          </cell>
          <cell r="CP727">
            <v>263.42</v>
          </cell>
          <cell r="CQ727">
            <v>268.33</v>
          </cell>
          <cell r="CR727">
            <v>273.25</v>
          </cell>
          <cell r="CS727">
            <v>278.17</v>
          </cell>
          <cell r="CT727">
            <v>283.08999999999997</v>
          </cell>
          <cell r="CU727">
            <v>288.01</v>
          </cell>
          <cell r="CV727">
            <v>292.93</v>
          </cell>
          <cell r="CW727">
            <v>297.85000000000002</v>
          </cell>
          <cell r="CX727">
            <v>302.77</v>
          </cell>
          <cell r="CY727">
            <v>307.68</v>
          </cell>
          <cell r="CZ727">
            <v>312.60000000000002</v>
          </cell>
          <cell r="DA727">
            <v>317.52</v>
          </cell>
          <cell r="DB727">
            <v>322.44</v>
          </cell>
          <cell r="DC727">
            <v>327.36</v>
          </cell>
          <cell r="DD727">
            <v>332.28</v>
          </cell>
          <cell r="DE727">
            <v>337.2</v>
          </cell>
          <cell r="DF727">
            <v>342.11</v>
          </cell>
          <cell r="DG727">
            <v>347.03</v>
          </cell>
          <cell r="DH727">
            <v>351.95</v>
          </cell>
          <cell r="DI727">
            <v>356.87</v>
          </cell>
          <cell r="DJ727">
            <v>361.79</v>
          </cell>
          <cell r="DK727">
            <v>366.71</v>
          </cell>
          <cell r="DL727">
            <v>371.63</v>
          </cell>
          <cell r="DM727">
            <v>376.55</v>
          </cell>
          <cell r="ER727">
            <v>381.46</v>
          </cell>
          <cell r="ES727">
            <v>312.60685000000001</v>
          </cell>
        </row>
        <row r="728">
          <cell r="AD728">
            <v>94</v>
          </cell>
          <cell r="AE728">
            <v>225.68</v>
          </cell>
          <cell r="AH728">
            <v>190.16</v>
          </cell>
          <cell r="AI728">
            <v>193.72</v>
          </cell>
          <cell r="AJ728">
            <v>197.27</v>
          </cell>
          <cell r="AK728">
            <v>200.82</v>
          </cell>
          <cell r="AL728">
            <v>204.37</v>
          </cell>
          <cell r="AM728">
            <v>207.92</v>
          </cell>
          <cell r="AN728">
            <v>211.47</v>
          </cell>
          <cell r="AO728">
            <v>215.02</v>
          </cell>
          <cell r="AP728">
            <v>218.57</v>
          </cell>
          <cell r="AQ728">
            <v>222.12</v>
          </cell>
          <cell r="AR728">
            <v>225.68</v>
          </cell>
          <cell r="AS728">
            <v>229.23</v>
          </cell>
          <cell r="AT728">
            <v>232.78</v>
          </cell>
          <cell r="AU728">
            <v>236.33</v>
          </cell>
          <cell r="AV728">
            <v>239.88</v>
          </cell>
          <cell r="AW728">
            <v>243.43</v>
          </cell>
          <cell r="AX728">
            <v>246.98</v>
          </cell>
          <cell r="AY728">
            <v>250.53</v>
          </cell>
          <cell r="AZ728">
            <v>254.08</v>
          </cell>
          <cell r="BA728">
            <v>257.64</v>
          </cell>
          <cell r="BB728">
            <v>261.19</v>
          </cell>
          <cell r="BC728">
            <v>264.74</v>
          </cell>
          <cell r="BD728">
            <v>268.29000000000002</v>
          </cell>
          <cell r="BE728">
            <v>271.83999999999997</v>
          </cell>
          <cell r="BF728">
            <v>275.39</v>
          </cell>
          <cell r="CK728">
            <v>225.67304999999999</v>
          </cell>
          <cell r="CL728">
            <v>94</v>
          </cell>
          <cell r="CM728">
            <v>315.95</v>
          </cell>
          <cell r="CP728">
            <v>266.23</v>
          </cell>
          <cell r="CQ728">
            <v>271.2</v>
          </cell>
          <cell r="CR728">
            <v>276.17</v>
          </cell>
          <cell r="CS728">
            <v>281.14</v>
          </cell>
          <cell r="CT728">
            <v>286.12</v>
          </cell>
          <cell r="CU728">
            <v>291.08999999999997</v>
          </cell>
          <cell r="CV728">
            <v>296.06</v>
          </cell>
          <cell r="CW728">
            <v>301.02999999999997</v>
          </cell>
          <cell r="CX728">
            <v>306</v>
          </cell>
          <cell r="CY728">
            <v>310.97000000000003</v>
          </cell>
          <cell r="CZ728">
            <v>315.95</v>
          </cell>
          <cell r="DA728">
            <v>320.92</v>
          </cell>
          <cell r="DB728">
            <v>325.89</v>
          </cell>
          <cell r="DC728">
            <v>330.86</v>
          </cell>
          <cell r="DD728">
            <v>335.83</v>
          </cell>
          <cell r="DE728">
            <v>340.8</v>
          </cell>
          <cell r="DF728">
            <v>345.78</v>
          </cell>
          <cell r="DG728">
            <v>350.75</v>
          </cell>
          <cell r="DH728">
            <v>355.72</v>
          </cell>
          <cell r="DI728">
            <v>360.69</v>
          </cell>
          <cell r="DJ728">
            <v>365.66</v>
          </cell>
          <cell r="DK728">
            <v>370.63</v>
          </cell>
          <cell r="DL728">
            <v>375.6</v>
          </cell>
          <cell r="DM728">
            <v>380.58</v>
          </cell>
          <cell r="ER728">
            <v>385.55</v>
          </cell>
          <cell r="ES728">
            <v>315.94579999999996</v>
          </cell>
        </row>
        <row r="729">
          <cell r="AD729">
            <v>95</v>
          </cell>
          <cell r="AE729">
            <v>228.08</v>
          </cell>
          <cell r="AH729">
            <v>192.19</v>
          </cell>
          <cell r="AI729">
            <v>195.78</v>
          </cell>
          <cell r="AJ729">
            <v>199.36</v>
          </cell>
          <cell r="AK729">
            <v>202.95</v>
          </cell>
          <cell r="AL729">
            <v>206.54</v>
          </cell>
          <cell r="AM729">
            <v>210.13</v>
          </cell>
          <cell r="AN729">
            <v>213.72</v>
          </cell>
          <cell r="AO729">
            <v>217.31</v>
          </cell>
          <cell r="AP729">
            <v>220.9</v>
          </cell>
          <cell r="AQ729">
            <v>224.49</v>
          </cell>
          <cell r="AR729">
            <v>228.08</v>
          </cell>
          <cell r="AS729">
            <v>231.66</v>
          </cell>
          <cell r="AT729">
            <v>235.25</v>
          </cell>
          <cell r="AU729">
            <v>238.84</v>
          </cell>
          <cell r="AV729">
            <v>242.43</v>
          </cell>
          <cell r="AW729">
            <v>246.02</v>
          </cell>
          <cell r="AX729">
            <v>249.61</v>
          </cell>
          <cell r="AY729">
            <v>253.2</v>
          </cell>
          <cell r="AZ729">
            <v>256.79000000000002</v>
          </cell>
          <cell r="BA729">
            <v>260.38</v>
          </cell>
          <cell r="BB729">
            <v>263.95999999999998</v>
          </cell>
          <cell r="BC729">
            <v>267.55</v>
          </cell>
          <cell r="BD729">
            <v>271.14</v>
          </cell>
          <cell r="BE729">
            <v>274.73</v>
          </cell>
          <cell r="BF729">
            <v>278.32</v>
          </cell>
          <cell r="CK729">
            <v>228.07695000000001</v>
          </cell>
          <cell r="CL729">
            <v>95</v>
          </cell>
          <cell r="CM729">
            <v>319.31</v>
          </cell>
          <cell r="CP729">
            <v>269.06</v>
          </cell>
          <cell r="CQ729">
            <v>274.08999999999997</v>
          </cell>
          <cell r="CR729">
            <v>279.11</v>
          </cell>
          <cell r="CS729">
            <v>284.14</v>
          </cell>
          <cell r="CT729">
            <v>289.16000000000003</v>
          </cell>
          <cell r="CU729">
            <v>294.18</v>
          </cell>
          <cell r="CV729">
            <v>299.20999999999998</v>
          </cell>
          <cell r="CW729">
            <v>304.23</v>
          </cell>
          <cell r="CX729">
            <v>309.26</v>
          </cell>
          <cell r="CY729">
            <v>314.27999999999997</v>
          </cell>
          <cell r="CZ729">
            <v>319.31</v>
          </cell>
          <cell r="DA729">
            <v>324.33</v>
          </cell>
          <cell r="DB729">
            <v>329.36</v>
          </cell>
          <cell r="DC729">
            <v>334.38</v>
          </cell>
          <cell r="DD729">
            <v>339.4</v>
          </cell>
          <cell r="DE729">
            <v>344.43</v>
          </cell>
          <cell r="DF729">
            <v>349.45</v>
          </cell>
          <cell r="DG729">
            <v>354.48</v>
          </cell>
          <cell r="DH729">
            <v>359.5</v>
          </cell>
          <cell r="DI729">
            <v>364.53</v>
          </cell>
          <cell r="DJ729">
            <v>369.55</v>
          </cell>
          <cell r="DK729">
            <v>374.58</v>
          </cell>
          <cell r="DL729">
            <v>379.6</v>
          </cell>
          <cell r="DM729">
            <v>384.62</v>
          </cell>
          <cell r="ER729">
            <v>389.65</v>
          </cell>
          <cell r="ES729">
            <v>319.30219999999997</v>
          </cell>
        </row>
        <row r="730">
          <cell r="AD730">
            <v>96</v>
          </cell>
          <cell r="AE730">
            <v>230.45</v>
          </cell>
          <cell r="AH730">
            <v>194.18</v>
          </cell>
          <cell r="AI730">
            <v>197.81</v>
          </cell>
          <cell r="AJ730">
            <v>201.43</v>
          </cell>
          <cell r="AK730">
            <v>205.06</v>
          </cell>
          <cell r="AL730">
            <v>208.69</v>
          </cell>
          <cell r="AM730">
            <v>212.31</v>
          </cell>
          <cell r="AN730">
            <v>215.94</v>
          </cell>
          <cell r="AO730">
            <v>219.57</v>
          </cell>
          <cell r="AP730">
            <v>223.19</v>
          </cell>
          <cell r="AQ730">
            <v>226.82</v>
          </cell>
          <cell r="AR730">
            <v>230.45</v>
          </cell>
          <cell r="AS730">
            <v>234.07</v>
          </cell>
          <cell r="AT730">
            <v>237.7</v>
          </cell>
          <cell r="AU730">
            <v>241.33</v>
          </cell>
          <cell r="AV730">
            <v>244.95</v>
          </cell>
          <cell r="AW730">
            <v>248.58</v>
          </cell>
          <cell r="AX730">
            <v>252.21</v>
          </cell>
          <cell r="AY730">
            <v>255.83</v>
          </cell>
          <cell r="AZ730">
            <v>259.45999999999998</v>
          </cell>
          <cell r="BA730">
            <v>263.08999999999997</v>
          </cell>
          <cell r="BB730">
            <v>266.70999999999998</v>
          </cell>
          <cell r="BC730">
            <v>270.33999999999997</v>
          </cell>
          <cell r="BD730">
            <v>273.97000000000003</v>
          </cell>
          <cell r="BE730">
            <v>277.58999999999997</v>
          </cell>
          <cell r="BF730">
            <v>281.22000000000003</v>
          </cell>
          <cell r="CK730">
            <v>230.44829999999999</v>
          </cell>
          <cell r="CL730">
            <v>96</v>
          </cell>
          <cell r="CM730">
            <v>322.63</v>
          </cell>
          <cell r="CP730">
            <v>271.85000000000002</v>
          </cell>
          <cell r="CQ730">
            <v>276.93</v>
          </cell>
          <cell r="CR730">
            <v>282.01</v>
          </cell>
          <cell r="CS730">
            <v>287.08999999999997</v>
          </cell>
          <cell r="CT730">
            <v>292.16000000000003</v>
          </cell>
          <cell r="CU730">
            <v>297.24</v>
          </cell>
          <cell r="CV730">
            <v>302.32</v>
          </cell>
          <cell r="CW730">
            <v>307.39999999999998</v>
          </cell>
          <cell r="CX730">
            <v>312.47000000000003</v>
          </cell>
          <cell r="CY730">
            <v>317.55</v>
          </cell>
          <cell r="CZ730">
            <v>322.63</v>
          </cell>
          <cell r="DA730">
            <v>327.7</v>
          </cell>
          <cell r="DB730">
            <v>332.78</v>
          </cell>
          <cell r="DC730">
            <v>337.86</v>
          </cell>
          <cell r="DD730">
            <v>342.94</v>
          </cell>
          <cell r="DE730">
            <v>348.01</v>
          </cell>
          <cell r="DF730">
            <v>353.09</v>
          </cell>
          <cell r="DG730">
            <v>358.17</v>
          </cell>
          <cell r="DH730">
            <v>363.25</v>
          </cell>
          <cell r="DI730">
            <v>368.32</v>
          </cell>
          <cell r="DJ730">
            <v>373.4</v>
          </cell>
          <cell r="DK730">
            <v>378.48</v>
          </cell>
          <cell r="DL730">
            <v>383.56</v>
          </cell>
          <cell r="DM730">
            <v>388.63</v>
          </cell>
          <cell r="ER730">
            <v>393.71</v>
          </cell>
          <cell r="ES730">
            <v>322.63114999999999</v>
          </cell>
        </row>
        <row r="731">
          <cell r="AD731">
            <v>97</v>
          </cell>
          <cell r="AE731">
            <v>232.83</v>
          </cell>
          <cell r="AH731">
            <v>196.19</v>
          </cell>
          <cell r="AI731">
            <v>199.85</v>
          </cell>
          <cell r="AJ731">
            <v>203.52</v>
          </cell>
          <cell r="AK731">
            <v>207.18</v>
          </cell>
          <cell r="AL731">
            <v>210.85</v>
          </cell>
          <cell r="AM731">
            <v>214.51</v>
          </cell>
          <cell r="AN731">
            <v>218.17</v>
          </cell>
          <cell r="AO731">
            <v>221.84</v>
          </cell>
          <cell r="AP731">
            <v>225.5</v>
          </cell>
          <cell r="AQ731">
            <v>229.17</v>
          </cell>
          <cell r="AR731">
            <v>232.83</v>
          </cell>
          <cell r="AS731">
            <v>236.5</v>
          </cell>
          <cell r="AT731">
            <v>240.16</v>
          </cell>
          <cell r="AU731">
            <v>243.83</v>
          </cell>
          <cell r="AV731">
            <v>247.49</v>
          </cell>
          <cell r="AW731">
            <v>251.15</v>
          </cell>
          <cell r="AX731">
            <v>254.82</v>
          </cell>
          <cell r="AY731">
            <v>258.48</v>
          </cell>
          <cell r="AZ731">
            <v>262.14999999999998</v>
          </cell>
          <cell r="BA731">
            <v>265.81</v>
          </cell>
          <cell r="BB731">
            <v>269.48</v>
          </cell>
          <cell r="BC731">
            <v>273.14</v>
          </cell>
          <cell r="BD731">
            <v>276.81</v>
          </cell>
          <cell r="BE731">
            <v>280.47000000000003</v>
          </cell>
          <cell r="BF731">
            <v>284.13</v>
          </cell>
          <cell r="CK731">
            <v>232.8322</v>
          </cell>
          <cell r="CL731">
            <v>97</v>
          </cell>
          <cell r="CM731">
            <v>325.95999999999998</v>
          </cell>
          <cell r="CP731">
            <v>274.66000000000003</v>
          </cell>
          <cell r="CQ731">
            <v>279.79000000000002</v>
          </cell>
          <cell r="CR731">
            <v>284.92</v>
          </cell>
          <cell r="CS731">
            <v>290.05</v>
          </cell>
          <cell r="CT731">
            <v>295.18</v>
          </cell>
          <cell r="CU731">
            <v>300.31</v>
          </cell>
          <cell r="CV731">
            <v>305.44</v>
          </cell>
          <cell r="CW731">
            <v>310.57</v>
          </cell>
          <cell r="CX731">
            <v>315.7</v>
          </cell>
          <cell r="CY731">
            <v>320.83</v>
          </cell>
          <cell r="CZ731">
            <v>325.95999999999998</v>
          </cell>
          <cell r="DA731">
            <v>331.1</v>
          </cell>
          <cell r="DB731">
            <v>336.23</v>
          </cell>
          <cell r="DC731">
            <v>341.36</v>
          </cell>
          <cell r="DD731">
            <v>346.49</v>
          </cell>
          <cell r="DE731">
            <v>351.62</v>
          </cell>
          <cell r="DF731">
            <v>356.75</v>
          </cell>
          <cell r="DG731">
            <v>361.88</v>
          </cell>
          <cell r="DH731">
            <v>367.01</v>
          </cell>
          <cell r="DI731">
            <v>372.14</v>
          </cell>
          <cell r="DJ731">
            <v>377.27</v>
          </cell>
          <cell r="DK731">
            <v>382.4</v>
          </cell>
          <cell r="DL731">
            <v>387.53</v>
          </cell>
          <cell r="DM731">
            <v>392.66</v>
          </cell>
          <cell r="ER731">
            <v>397.79</v>
          </cell>
          <cell r="ES731">
            <v>325.96029999999996</v>
          </cell>
        </row>
        <row r="732">
          <cell r="AD732">
            <v>98</v>
          </cell>
          <cell r="AE732">
            <v>235.23</v>
          </cell>
          <cell r="AH732">
            <v>198.21</v>
          </cell>
          <cell r="AI732">
            <v>201.91</v>
          </cell>
          <cell r="AJ732">
            <v>205.61</v>
          </cell>
          <cell r="AK732">
            <v>209.31</v>
          </cell>
          <cell r="AL732">
            <v>213.01</v>
          </cell>
          <cell r="AM732">
            <v>216.72</v>
          </cell>
          <cell r="AN732">
            <v>220.42</v>
          </cell>
          <cell r="AO732">
            <v>224.12</v>
          </cell>
          <cell r="AP732">
            <v>227.82</v>
          </cell>
          <cell r="AQ732">
            <v>231.53</v>
          </cell>
          <cell r="AR732">
            <v>235.23</v>
          </cell>
          <cell r="AS732">
            <v>238.93</v>
          </cell>
          <cell r="AT732">
            <v>242.63</v>
          </cell>
          <cell r="AU732">
            <v>246.33</v>
          </cell>
          <cell r="AV732">
            <v>250.04</v>
          </cell>
          <cell r="AW732">
            <v>253.74</v>
          </cell>
          <cell r="AX732">
            <v>257.44</v>
          </cell>
          <cell r="AY732">
            <v>261.14</v>
          </cell>
          <cell r="AZ732">
            <v>264.85000000000002</v>
          </cell>
          <cell r="BA732">
            <v>268.55</v>
          </cell>
          <cell r="BB732">
            <v>272.25</v>
          </cell>
          <cell r="BC732">
            <v>275.95</v>
          </cell>
          <cell r="BD732">
            <v>279.64999999999998</v>
          </cell>
          <cell r="BE732">
            <v>283.36</v>
          </cell>
          <cell r="BF732">
            <v>287.06</v>
          </cell>
          <cell r="CK732">
            <v>235.22609999999997</v>
          </cell>
          <cell r="CL732">
            <v>98</v>
          </cell>
          <cell r="CM732">
            <v>329.32</v>
          </cell>
          <cell r="CP732">
            <v>277.49</v>
          </cell>
          <cell r="CQ732">
            <v>282.67</v>
          </cell>
          <cell r="CR732">
            <v>287.85000000000002</v>
          </cell>
          <cell r="CS732">
            <v>293.04000000000002</v>
          </cell>
          <cell r="CT732">
            <v>298.22000000000003</v>
          </cell>
          <cell r="CU732">
            <v>303.39999999999998</v>
          </cell>
          <cell r="CV732">
            <v>308.58999999999997</v>
          </cell>
          <cell r="CW732">
            <v>313.77</v>
          </cell>
          <cell r="CX732">
            <v>318.95</v>
          </cell>
          <cell r="CY732">
            <v>324.14</v>
          </cell>
          <cell r="CZ732">
            <v>329.32</v>
          </cell>
          <cell r="DA732">
            <v>334.5</v>
          </cell>
          <cell r="DB732">
            <v>339.69</v>
          </cell>
          <cell r="DC732">
            <v>344.87</v>
          </cell>
          <cell r="DD732">
            <v>350.05</v>
          </cell>
          <cell r="DE732">
            <v>355.23</v>
          </cell>
          <cell r="DF732">
            <v>360.42</v>
          </cell>
          <cell r="DG732">
            <v>365.6</v>
          </cell>
          <cell r="DH732">
            <v>370.78</v>
          </cell>
          <cell r="DI732">
            <v>375.97</v>
          </cell>
          <cell r="DJ732">
            <v>381.15</v>
          </cell>
          <cell r="DK732">
            <v>386.33</v>
          </cell>
          <cell r="DL732">
            <v>391.52</v>
          </cell>
          <cell r="DM732">
            <v>396.7</v>
          </cell>
          <cell r="ER732">
            <v>401.88</v>
          </cell>
          <cell r="ES732">
            <v>329.31650000000002</v>
          </cell>
        </row>
        <row r="733">
          <cell r="AD733">
            <v>99</v>
          </cell>
          <cell r="AE733">
            <v>237.61</v>
          </cell>
          <cell r="AH733">
            <v>200.21</v>
          </cell>
          <cell r="AI733">
            <v>203.95</v>
          </cell>
          <cell r="AJ733">
            <v>207.69</v>
          </cell>
          <cell r="AK733">
            <v>211.43</v>
          </cell>
          <cell r="AL733">
            <v>215.17</v>
          </cell>
          <cell r="AM733">
            <v>218.91</v>
          </cell>
          <cell r="AN733">
            <v>222.65</v>
          </cell>
          <cell r="AO733">
            <v>226.39</v>
          </cell>
          <cell r="AP733">
            <v>230.13</v>
          </cell>
          <cell r="AQ733">
            <v>233.87</v>
          </cell>
          <cell r="AR733">
            <v>237.61</v>
          </cell>
          <cell r="AS733">
            <v>241.35</v>
          </cell>
          <cell r="AT733">
            <v>245.09</v>
          </cell>
          <cell r="AU733">
            <v>248.83</v>
          </cell>
          <cell r="AV733">
            <v>252.57</v>
          </cell>
          <cell r="AW733">
            <v>256.31</v>
          </cell>
          <cell r="AX733">
            <v>260.05</v>
          </cell>
          <cell r="AY733">
            <v>263.79000000000002</v>
          </cell>
          <cell r="AZ733">
            <v>267.52999999999997</v>
          </cell>
          <cell r="BA733">
            <v>271.27</v>
          </cell>
          <cell r="BB733">
            <v>275.01</v>
          </cell>
          <cell r="BC733">
            <v>278.75</v>
          </cell>
          <cell r="BD733">
            <v>282.49</v>
          </cell>
          <cell r="BE733">
            <v>286.23</v>
          </cell>
          <cell r="BF733">
            <v>289.97000000000003</v>
          </cell>
          <cell r="CK733">
            <v>237.61</v>
          </cell>
          <cell r="CL733">
            <v>99</v>
          </cell>
          <cell r="CM733">
            <v>332.66</v>
          </cell>
          <cell r="CP733">
            <v>280.3</v>
          </cell>
          <cell r="CQ733">
            <v>285.54000000000002</v>
          </cell>
          <cell r="CR733">
            <v>290.77</v>
          </cell>
          <cell r="CS733">
            <v>296.01</v>
          </cell>
          <cell r="CT733">
            <v>301.24</v>
          </cell>
          <cell r="CU733">
            <v>306.48</v>
          </cell>
          <cell r="CV733">
            <v>311.72000000000003</v>
          </cell>
          <cell r="CW733">
            <v>316.95</v>
          </cell>
          <cell r="CX733">
            <v>322.19</v>
          </cell>
          <cell r="CY733">
            <v>327.42</v>
          </cell>
          <cell r="CZ733">
            <v>332.66</v>
          </cell>
          <cell r="DA733">
            <v>337.9</v>
          </cell>
          <cell r="DB733">
            <v>343.13</v>
          </cell>
          <cell r="DC733">
            <v>348.37</v>
          </cell>
          <cell r="DD733">
            <v>353.6</v>
          </cell>
          <cell r="DE733">
            <v>358.84</v>
          </cell>
          <cell r="DF733">
            <v>364.08</v>
          </cell>
          <cell r="DG733">
            <v>369.31</v>
          </cell>
          <cell r="DH733">
            <v>374.55</v>
          </cell>
          <cell r="DI733">
            <v>379.78</v>
          </cell>
          <cell r="DJ733">
            <v>385.02</v>
          </cell>
          <cell r="DK733">
            <v>390.26</v>
          </cell>
          <cell r="DL733">
            <v>395.49</v>
          </cell>
          <cell r="DM733">
            <v>400.73</v>
          </cell>
          <cell r="ER733">
            <v>405.96</v>
          </cell>
          <cell r="ES733">
            <v>332.65800000000002</v>
          </cell>
        </row>
        <row r="734">
          <cell r="AD734">
            <v>100</v>
          </cell>
          <cell r="AE734">
            <v>239.99</v>
          </cell>
          <cell r="AH734">
            <v>202.21</v>
          </cell>
          <cell r="AI734">
            <v>205.99</v>
          </cell>
          <cell r="AJ734">
            <v>209.77</v>
          </cell>
          <cell r="AK734">
            <v>213.54</v>
          </cell>
          <cell r="AL734">
            <v>217.32</v>
          </cell>
          <cell r="AM734">
            <v>221.1</v>
          </cell>
          <cell r="AN734">
            <v>224.88</v>
          </cell>
          <cell r="AO734">
            <v>228.66</v>
          </cell>
          <cell r="AP734">
            <v>232.43</v>
          </cell>
          <cell r="AQ734">
            <v>236.21</v>
          </cell>
          <cell r="AR734">
            <v>239.99</v>
          </cell>
          <cell r="AS734">
            <v>243.77</v>
          </cell>
          <cell r="AT734">
            <v>247.54</v>
          </cell>
          <cell r="AU734">
            <v>251.32</v>
          </cell>
          <cell r="AV734">
            <v>255.1</v>
          </cell>
          <cell r="AW734">
            <v>258.88</v>
          </cell>
          <cell r="AX734">
            <v>262.66000000000003</v>
          </cell>
          <cell r="AY734">
            <v>266.43</v>
          </cell>
          <cell r="AZ734">
            <v>270.20999999999998</v>
          </cell>
          <cell r="BA734">
            <v>273.99</v>
          </cell>
          <cell r="BB734">
            <v>277.77</v>
          </cell>
          <cell r="BC734">
            <v>281.54000000000002</v>
          </cell>
          <cell r="BD734">
            <v>285.32</v>
          </cell>
          <cell r="BE734">
            <v>289.10000000000002</v>
          </cell>
          <cell r="BF734">
            <v>292.88</v>
          </cell>
          <cell r="CK734">
            <v>239.9939</v>
          </cell>
          <cell r="CL734">
            <v>100</v>
          </cell>
          <cell r="CM734">
            <v>335.99</v>
          </cell>
          <cell r="CP734">
            <v>283.10000000000002</v>
          </cell>
          <cell r="CQ734">
            <v>288.39</v>
          </cell>
          <cell r="CR734">
            <v>293.67</v>
          </cell>
          <cell r="CS734">
            <v>298.95999999999998</v>
          </cell>
          <cell r="CT734">
            <v>304.25</v>
          </cell>
          <cell r="CU734">
            <v>309.54000000000002</v>
          </cell>
          <cell r="CV734">
            <v>314.83</v>
          </cell>
          <cell r="CW734">
            <v>320.12</v>
          </cell>
          <cell r="CX734">
            <v>325.41000000000003</v>
          </cell>
          <cell r="CY734">
            <v>330.7</v>
          </cell>
          <cell r="CZ734">
            <v>335.99</v>
          </cell>
          <cell r="DA734">
            <v>341.27</v>
          </cell>
          <cell r="DB734">
            <v>346.56</v>
          </cell>
          <cell r="DC734">
            <v>351.85</v>
          </cell>
          <cell r="DD734">
            <v>357.14</v>
          </cell>
          <cell r="DE734">
            <v>362.43</v>
          </cell>
          <cell r="DF734">
            <v>367.72</v>
          </cell>
          <cell r="DG734">
            <v>373.01</v>
          </cell>
          <cell r="DH734">
            <v>378.3</v>
          </cell>
          <cell r="DI734">
            <v>383.59</v>
          </cell>
          <cell r="DJ734">
            <v>388.87</v>
          </cell>
          <cell r="DK734">
            <v>394.16</v>
          </cell>
          <cell r="DL734">
            <v>399.45</v>
          </cell>
          <cell r="DM734">
            <v>404.74</v>
          </cell>
          <cell r="ER734">
            <v>410.03</v>
          </cell>
          <cell r="ES734">
            <v>335.98694999999998</v>
          </cell>
        </row>
        <row r="735">
          <cell r="AD735">
            <v>101</v>
          </cell>
          <cell r="AE735">
            <v>242.38</v>
          </cell>
          <cell r="AH735">
            <v>204.22</v>
          </cell>
          <cell r="AI735">
            <v>208.04</v>
          </cell>
          <cell r="AJ735">
            <v>211.85</v>
          </cell>
          <cell r="AK735">
            <v>215.67</v>
          </cell>
          <cell r="AL735">
            <v>219.48</v>
          </cell>
          <cell r="AM735">
            <v>223.3</v>
          </cell>
          <cell r="AN735">
            <v>227.11</v>
          </cell>
          <cell r="AO735">
            <v>230.93</v>
          </cell>
          <cell r="AP735">
            <v>234.75</v>
          </cell>
          <cell r="AQ735">
            <v>238.56</v>
          </cell>
          <cell r="AR735">
            <v>242.38</v>
          </cell>
          <cell r="AS735">
            <v>246.19</v>
          </cell>
          <cell r="AT735">
            <v>250.01</v>
          </cell>
          <cell r="AU735">
            <v>253.82</v>
          </cell>
          <cell r="AV735">
            <v>257.64</v>
          </cell>
          <cell r="AW735">
            <v>261.45</v>
          </cell>
          <cell r="AX735">
            <v>265.27</v>
          </cell>
          <cell r="AY735">
            <v>269.08999999999997</v>
          </cell>
          <cell r="AZ735">
            <v>272.89999999999998</v>
          </cell>
          <cell r="BA735">
            <v>276.72000000000003</v>
          </cell>
          <cell r="BB735">
            <v>280.52999999999997</v>
          </cell>
          <cell r="BC735">
            <v>284.35000000000002</v>
          </cell>
          <cell r="BD735">
            <v>288.16000000000003</v>
          </cell>
          <cell r="BE735">
            <v>291.98</v>
          </cell>
          <cell r="BF735">
            <v>295.79000000000002</v>
          </cell>
          <cell r="CK735">
            <v>242.37525000000002</v>
          </cell>
          <cell r="CL735">
            <v>101</v>
          </cell>
          <cell r="CM735">
            <v>339.33</v>
          </cell>
          <cell r="CP735">
            <v>285.91000000000003</v>
          </cell>
          <cell r="CQ735">
            <v>291.25</v>
          </cell>
          <cell r="CR735">
            <v>296.58999999999997</v>
          </cell>
          <cell r="CS735">
            <v>301.93</v>
          </cell>
          <cell r="CT735">
            <v>307.27999999999997</v>
          </cell>
          <cell r="CU735">
            <v>312.62</v>
          </cell>
          <cell r="CV735">
            <v>317.95999999999998</v>
          </cell>
          <cell r="CW735">
            <v>323.3</v>
          </cell>
          <cell r="CX735">
            <v>328.64</v>
          </cell>
          <cell r="CY735">
            <v>333.98</v>
          </cell>
          <cell r="CZ735">
            <v>339.33</v>
          </cell>
          <cell r="DA735">
            <v>344.67</v>
          </cell>
          <cell r="DB735">
            <v>350.01</v>
          </cell>
          <cell r="DC735">
            <v>355.35</v>
          </cell>
          <cell r="DD735">
            <v>360.69</v>
          </cell>
          <cell r="DE735">
            <v>366.04</v>
          </cell>
          <cell r="DF735">
            <v>371.38</v>
          </cell>
          <cell r="DG735">
            <v>376.72</v>
          </cell>
          <cell r="DH735">
            <v>382.06</v>
          </cell>
          <cell r="DI735">
            <v>387.4</v>
          </cell>
          <cell r="DJ735">
            <v>392.74</v>
          </cell>
          <cell r="DK735">
            <v>398.09</v>
          </cell>
          <cell r="DL735">
            <v>403.43</v>
          </cell>
          <cell r="DM735">
            <v>408.77</v>
          </cell>
          <cell r="ER735">
            <v>414.11</v>
          </cell>
          <cell r="ES735">
            <v>339.32590000000005</v>
          </cell>
        </row>
        <row r="736">
          <cell r="AD736">
            <v>102</v>
          </cell>
          <cell r="AE736">
            <v>244.77</v>
          </cell>
          <cell r="AH736">
            <v>206.24</v>
          </cell>
          <cell r="AI736">
            <v>210.09</v>
          </cell>
          <cell r="AJ736">
            <v>213.95</v>
          </cell>
          <cell r="AK736">
            <v>217.8</v>
          </cell>
          <cell r="AL736">
            <v>221.65</v>
          </cell>
          <cell r="AM736">
            <v>225.51</v>
          </cell>
          <cell r="AN736">
            <v>229.36</v>
          </cell>
          <cell r="AO736">
            <v>233.21</v>
          </cell>
          <cell r="AP736">
            <v>237.07</v>
          </cell>
          <cell r="AQ736">
            <v>240.92</v>
          </cell>
          <cell r="AR736">
            <v>244.77</v>
          </cell>
          <cell r="AS736">
            <v>248.63</v>
          </cell>
          <cell r="AT736">
            <v>252.48</v>
          </cell>
          <cell r="AU736">
            <v>256.33</v>
          </cell>
          <cell r="AV736">
            <v>260.19</v>
          </cell>
          <cell r="AW736">
            <v>264.04000000000002</v>
          </cell>
          <cell r="AX736">
            <v>267.89</v>
          </cell>
          <cell r="AY736">
            <v>271.75</v>
          </cell>
          <cell r="AZ736">
            <v>275.60000000000002</v>
          </cell>
          <cell r="BA736">
            <v>279.45</v>
          </cell>
          <cell r="BB736">
            <v>283.31</v>
          </cell>
          <cell r="BC736">
            <v>287.16000000000003</v>
          </cell>
          <cell r="BD736">
            <v>291.01</v>
          </cell>
          <cell r="BE736">
            <v>294.87</v>
          </cell>
          <cell r="BF736">
            <v>298.72000000000003</v>
          </cell>
          <cell r="CK736">
            <v>244.77170000000001</v>
          </cell>
          <cell r="CL736">
            <v>102</v>
          </cell>
          <cell r="CM736">
            <v>342.68</v>
          </cell>
          <cell r="CP736">
            <v>288.74</v>
          </cell>
          <cell r="CQ736">
            <v>294.13</v>
          </cell>
          <cell r="CR736">
            <v>299.52999999999997</v>
          </cell>
          <cell r="CS736">
            <v>304.92</v>
          </cell>
          <cell r="CT736">
            <v>310.32</v>
          </cell>
          <cell r="CU736">
            <v>315.70999999999998</v>
          </cell>
          <cell r="CV736">
            <v>321.11</v>
          </cell>
          <cell r="CW736">
            <v>326.5</v>
          </cell>
          <cell r="CX736">
            <v>331.9</v>
          </cell>
          <cell r="CY736">
            <v>337.29</v>
          </cell>
          <cell r="CZ736">
            <v>342.68</v>
          </cell>
          <cell r="DA736">
            <v>348.08</v>
          </cell>
          <cell r="DB736">
            <v>353.47</v>
          </cell>
          <cell r="DC736">
            <v>358.87</v>
          </cell>
          <cell r="DD736">
            <v>364.26</v>
          </cell>
          <cell r="DE736">
            <v>369.66</v>
          </cell>
          <cell r="DF736">
            <v>375.05</v>
          </cell>
          <cell r="DG736">
            <v>380.45</v>
          </cell>
          <cell r="DH736">
            <v>385.84</v>
          </cell>
          <cell r="DI736">
            <v>391.24</v>
          </cell>
          <cell r="DJ736">
            <v>396.63</v>
          </cell>
          <cell r="DK736">
            <v>402.03</v>
          </cell>
          <cell r="DL736">
            <v>407.42</v>
          </cell>
          <cell r="DM736">
            <v>412.82</v>
          </cell>
          <cell r="ER736">
            <v>418.21</v>
          </cell>
          <cell r="ES736">
            <v>342.68484999999998</v>
          </cell>
        </row>
        <row r="737">
          <cell r="AD737">
            <v>103</v>
          </cell>
          <cell r="AE737">
            <v>247.16</v>
          </cell>
          <cell r="AH737">
            <v>208.25</v>
          </cell>
          <cell r="AI737">
            <v>212.14</v>
          </cell>
          <cell r="AJ737">
            <v>216.03</v>
          </cell>
          <cell r="AK737">
            <v>219.92</v>
          </cell>
          <cell r="AL737">
            <v>223.81</v>
          </cell>
          <cell r="AM737">
            <v>227.71</v>
          </cell>
          <cell r="AN737">
            <v>231.6</v>
          </cell>
          <cell r="AO737">
            <v>235.49</v>
          </cell>
          <cell r="AP737">
            <v>239.38</v>
          </cell>
          <cell r="AQ737">
            <v>243.27</v>
          </cell>
          <cell r="AR737">
            <v>247.16</v>
          </cell>
          <cell r="AS737">
            <v>251.05</v>
          </cell>
          <cell r="AT737">
            <v>254.94</v>
          </cell>
          <cell r="AU737">
            <v>258.83</v>
          </cell>
          <cell r="AV737">
            <v>262.73</v>
          </cell>
          <cell r="AW737">
            <v>266.62</v>
          </cell>
          <cell r="AX737">
            <v>270.51</v>
          </cell>
          <cell r="AY737">
            <v>274.39999999999998</v>
          </cell>
          <cell r="AZ737">
            <v>278.29000000000002</v>
          </cell>
          <cell r="BA737">
            <v>282.18</v>
          </cell>
          <cell r="BB737">
            <v>286.07</v>
          </cell>
          <cell r="BC737">
            <v>289.95999999999998</v>
          </cell>
          <cell r="BD737">
            <v>293.85000000000002</v>
          </cell>
          <cell r="BE737">
            <v>297.75</v>
          </cell>
          <cell r="BF737">
            <v>301.64</v>
          </cell>
          <cell r="CK737">
            <v>247.16559999999998</v>
          </cell>
          <cell r="CL737">
            <v>103</v>
          </cell>
          <cell r="CM737">
            <v>346.03</v>
          </cell>
          <cell r="CP737">
            <v>291.55</v>
          </cell>
          <cell r="CQ737">
            <v>297</v>
          </cell>
          <cell r="CR737">
            <v>302.45</v>
          </cell>
          <cell r="CS737">
            <v>307.89</v>
          </cell>
          <cell r="CT737">
            <v>313.33999999999997</v>
          </cell>
          <cell r="CU737">
            <v>318.79000000000002</v>
          </cell>
          <cell r="CV737">
            <v>324.24</v>
          </cell>
          <cell r="CW737">
            <v>329.68</v>
          </cell>
          <cell r="CX737">
            <v>335.13</v>
          </cell>
          <cell r="CY737">
            <v>340.58</v>
          </cell>
          <cell r="CZ737">
            <v>346.03</v>
          </cell>
          <cell r="DA737">
            <v>351.47</v>
          </cell>
          <cell r="DB737">
            <v>356.92</v>
          </cell>
          <cell r="DC737">
            <v>362.37</v>
          </cell>
          <cell r="DD737">
            <v>367.82</v>
          </cell>
          <cell r="DE737">
            <v>373.26</v>
          </cell>
          <cell r="DF737">
            <v>378.71</v>
          </cell>
          <cell r="DG737">
            <v>384.16</v>
          </cell>
          <cell r="DH737">
            <v>389.61</v>
          </cell>
          <cell r="DI737">
            <v>395.05</v>
          </cell>
          <cell r="DJ737">
            <v>400.5</v>
          </cell>
          <cell r="DK737">
            <v>405.95</v>
          </cell>
          <cell r="DL737">
            <v>411.4</v>
          </cell>
          <cell r="DM737">
            <v>416.84</v>
          </cell>
          <cell r="ER737">
            <v>422.29</v>
          </cell>
          <cell r="ES737">
            <v>346.02125000000001</v>
          </cell>
        </row>
        <row r="738">
          <cell r="AD738">
            <v>104</v>
          </cell>
          <cell r="AE738">
            <v>249.54</v>
          </cell>
          <cell r="AH738">
            <v>210.25</v>
          </cell>
          <cell r="AI738">
            <v>214.18</v>
          </cell>
          <cell r="AJ738">
            <v>218.1</v>
          </cell>
          <cell r="AK738">
            <v>222.03</v>
          </cell>
          <cell r="AL738">
            <v>225.96</v>
          </cell>
          <cell r="AM738">
            <v>229.89</v>
          </cell>
          <cell r="AN738">
            <v>233.82</v>
          </cell>
          <cell r="AO738">
            <v>237.75</v>
          </cell>
          <cell r="AP738">
            <v>241.68</v>
          </cell>
          <cell r="AQ738">
            <v>245.61</v>
          </cell>
          <cell r="AR738">
            <v>249.54</v>
          </cell>
          <cell r="AS738">
            <v>253.46</v>
          </cell>
          <cell r="AT738">
            <v>257.39</v>
          </cell>
          <cell r="AU738">
            <v>261.32</v>
          </cell>
          <cell r="AV738">
            <v>265.25</v>
          </cell>
          <cell r="AW738">
            <v>269.18</v>
          </cell>
          <cell r="AX738">
            <v>273.11</v>
          </cell>
          <cell r="AY738">
            <v>277.04000000000002</v>
          </cell>
          <cell r="AZ738">
            <v>280.97000000000003</v>
          </cell>
          <cell r="BA738">
            <v>284.89999999999998</v>
          </cell>
          <cell r="BB738">
            <v>288.82</v>
          </cell>
          <cell r="BC738">
            <v>292.75</v>
          </cell>
          <cell r="BD738">
            <v>296.68</v>
          </cell>
          <cell r="BE738">
            <v>300.61</v>
          </cell>
          <cell r="BF738">
            <v>304.54000000000002</v>
          </cell>
          <cell r="CK738">
            <v>249.53440000000001</v>
          </cell>
          <cell r="CL738">
            <v>104</v>
          </cell>
          <cell r="CM738">
            <v>349.35</v>
          </cell>
          <cell r="CP738">
            <v>294.33999999999997</v>
          </cell>
          <cell r="CQ738">
            <v>299.85000000000002</v>
          </cell>
          <cell r="CR738">
            <v>305.35000000000002</v>
          </cell>
          <cell r="CS738">
            <v>310.85000000000002</v>
          </cell>
          <cell r="CT738">
            <v>316.35000000000002</v>
          </cell>
          <cell r="CU738">
            <v>321.85000000000002</v>
          </cell>
          <cell r="CV738">
            <v>327.35000000000002</v>
          </cell>
          <cell r="CW738">
            <v>332.85</v>
          </cell>
          <cell r="CX738">
            <v>338.35</v>
          </cell>
          <cell r="CY738">
            <v>343.85</v>
          </cell>
          <cell r="CZ738">
            <v>349.35</v>
          </cell>
          <cell r="DA738">
            <v>354.85</v>
          </cell>
          <cell r="DB738">
            <v>360.35</v>
          </cell>
          <cell r="DC738">
            <v>365.85</v>
          </cell>
          <cell r="DD738">
            <v>371.35</v>
          </cell>
          <cell r="DE738">
            <v>376.85</v>
          </cell>
          <cell r="DF738">
            <v>382.35</v>
          </cell>
          <cell r="DG738">
            <v>387.85</v>
          </cell>
          <cell r="DH738">
            <v>393.35</v>
          </cell>
          <cell r="DI738">
            <v>398.85</v>
          </cell>
          <cell r="DJ738">
            <v>404.35</v>
          </cell>
          <cell r="DK738">
            <v>409.85</v>
          </cell>
          <cell r="DL738">
            <v>415.35</v>
          </cell>
          <cell r="DM738">
            <v>420.85</v>
          </cell>
          <cell r="ER738">
            <v>426.36</v>
          </cell>
          <cell r="ES738">
            <v>349.35254999999995</v>
          </cell>
        </row>
        <row r="739">
          <cell r="AD739">
            <v>105</v>
          </cell>
          <cell r="AE739">
            <v>251.92</v>
          </cell>
          <cell r="AH739">
            <v>212.25</v>
          </cell>
          <cell r="AI739">
            <v>216.22</v>
          </cell>
          <cell r="AJ739">
            <v>220.19</v>
          </cell>
          <cell r="AK739">
            <v>224.15</v>
          </cell>
          <cell r="AL739">
            <v>228.12</v>
          </cell>
          <cell r="AM739">
            <v>232.09</v>
          </cell>
          <cell r="AN739">
            <v>236.05</v>
          </cell>
          <cell r="AO739">
            <v>240.02</v>
          </cell>
          <cell r="AP739">
            <v>243.99</v>
          </cell>
          <cell r="AQ739">
            <v>247.95</v>
          </cell>
          <cell r="AR739">
            <v>251.92</v>
          </cell>
          <cell r="AS739">
            <v>255.89</v>
          </cell>
          <cell r="AT739">
            <v>259.85000000000002</v>
          </cell>
          <cell r="AU739">
            <v>263.82</v>
          </cell>
          <cell r="AV739">
            <v>267.79000000000002</v>
          </cell>
          <cell r="AW739">
            <v>271.75</v>
          </cell>
          <cell r="AX739">
            <v>275.72000000000003</v>
          </cell>
          <cell r="AY739">
            <v>279.69</v>
          </cell>
          <cell r="AZ739">
            <v>283.64999999999998</v>
          </cell>
          <cell r="BA739">
            <v>287.62</v>
          </cell>
          <cell r="BB739">
            <v>291.58999999999997</v>
          </cell>
          <cell r="BC739">
            <v>295.55</v>
          </cell>
          <cell r="BD739">
            <v>299.52</v>
          </cell>
          <cell r="BE739">
            <v>303.49</v>
          </cell>
          <cell r="BF739">
            <v>307.45</v>
          </cell>
          <cell r="CK739">
            <v>251.92085</v>
          </cell>
          <cell r="CL739">
            <v>105</v>
          </cell>
          <cell r="CM739">
            <v>352.69</v>
          </cell>
          <cell r="CP739">
            <v>297.14999999999998</v>
          </cell>
          <cell r="CQ739">
            <v>302.70999999999998</v>
          </cell>
          <cell r="CR739">
            <v>308.26</v>
          </cell>
          <cell r="CS739">
            <v>313.81</v>
          </cell>
          <cell r="CT739">
            <v>319.37</v>
          </cell>
          <cell r="CU739">
            <v>324.92</v>
          </cell>
          <cell r="CV739">
            <v>330.47</v>
          </cell>
          <cell r="CW739">
            <v>336.03</v>
          </cell>
          <cell r="CX739">
            <v>341.58</v>
          </cell>
          <cell r="CY739">
            <v>347.13</v>
          </cell>
          <cell r="CZ739">
            <v>352.69</v>
          </cell>
          <cell r="DA739">
            <v>358.24</v>
          </cell>
          <cell r="DB739">
            <v>363.79</v>
          </cell>
          <cell r="DC739">
            <v>369.35</v>
          </cell>
          <cell r="DD739">
            <v>374.9</v>
          </cell>
          <cell r="DE739">
            <v>380.45</v>
          </cell>
          <cell r="DF739">
            <v>386.01</v>
          </cell>
          <cell r="DG739">
            <v>391.56</v>
          </cell>
          <cell r="DH739">
            <v>397.11</v>
          </cell>
          <cell r="DI739">
            <v>402.67</v>
          </cell>
          <cell r="DJ739">
            <v>408.22</v>
          </cell>
          <cell r="DK739">
            <v>413.77</v>
          </cell>
          <cell r="DL739">
            <v>419.33</v>
          </cell>
          <cell r="DM739">
            <v>424.88</v>
          </cell>
          <cell r="ER739">
            <v>430.43</v>
          </cell>
          <cell r="ES739">
            <v>352.68915000000004</v>
          </cell>
        </row>
        <row r="740">
          <cell r="AD740">
            <v>106</v>
          </cell>
          <cell r="AE740">
            <v>254.32</v>
          </cell>
          <cell r="AH740">
            <v>214.27</v>
          </cell>
          <cell r="AI740">
            <v>218.28</v>
          </cell>
          <cell r="AJ740">
            <v>222.28</v>
          </cell>
          <cell r="AK740">
            <v>226.28</v>
          </cell>
          <cell r="AL740">
            <v>230.29</v>
          </cell>
          <cell r="AM740">
            <v>234.29</v>
          </cell>
          <cell r="AN740">
            <v>238.3</v>
          </cell>
          <cell r="AO740">
            <v>242.3</v>
          </cell>
          <cell r="AP740">
            <v>246.31</v>
          </cell>
          <cell r="AQ740">
            <v>250.31</v>
          </cell>
          <cell r="AR740">
            <v>254.32</v>
          </cell>
          <cell r="AS740">
            <v>258.32</v>
          </cell>
          <cell r="AT740">
            <v>262.32</v>
          </cell>
          <cell r="AU740">
            <v>266.33</v>
          </cell>
          <cell r="AV740">
            <v>270.33</v>
          </cell>
          <cell r="AW740">
            <v>274.33999999999997</v>
          </cell>
          <cell r="AX740">
            <v>278.33999999999997</v>
          </cell>
          <cell r="AY740">
            <v>282.35000000000002</v>
          </cell>
          <cell r="AZ740">
            <v>286.35000000000002</v>
          </cell>
          <cell r="BA740">
            <v>290.36</v>
          </cell>
          <cell r="BB740">
            <v>294.36</v>
          </cell>
          <cell r="BC740">
            <v>298.36</v>
          </cell>
          <cell r="BD740">
            <v>302.37</v>
          </cell>
          <cell r="BE740">
            <v>306.37</v>
          </cell>
          <cell r="BF740">
            <v>310.38</v>
          </cell>
          <cell r="CK740">
            <v>254.31220000000002</v>
          </cell>
          <cell r="CL740">
            <v>106</v>
          </cell>
          <cell r="CM740">
            <v>356.04</v>
          </cell>
          <cell r="CP740">
            <v>299.98</v>
          </cell>
          <cell r="CQ740">
            <v>305.58999999999997</v>
          </cell>
          <cell r="CR740">
            <v>311.19</v>
          </cell>
          <cell r="CS740">
            <v>316.8</v>
          </cell>
          <cell r="CT740">
            <v>322.39999999999998</v>
          </cell>
          <cell r="CU740">
            <v>328.01</v>
          </cell>
          <cell r="CV740">
            <v>333.62</v>
          </cell>
          <cell r="CW740">
            <v>339.22</v>
          </cell>
          <cell r="CX740">
            <v>344.83</v>
          </cell>
          <cell r="CY740">
            <v>350.44</v>
          </cell>
          <cell r="CZ740">
            <v>356.04</v>
          </cell>
          <cell r="DA740">
            <v>361.65</v>
          </cell>
          <cell r="DB740">
            <v>367.25</v>
          </cell>
          <cell r="DC740">
            <v>372.86</v>
          </cell>
          <cell r="DD740">
            <v>378.47</v>
          </cell>
          <cell r="DE740">
            <v>384.07</v>
          </cell>
          <cell r="DF740">
            <v>389.68</v>
          </cell>
          <cell r="DG740">
            <v>395.29</v>
          </cell>
          <cell r="DH740">
            <v>400.89</v>
          </cell>
          <cell r="DI740">
            <v>406.5</v>
          </cell>
          <cell r="DJ740">
            <v>412.1</v>
          </cell>
          <cell r="DK740">
            <v>417.71</v>
          </cell>
          <cell r="DL740">
            <v>423.32</v>
          </cell>
          <cell r="DM740">
            <v>428.92</v>
          </cell>
          <cell r="ER740">
            <v>434.53</v>
          </cell>
          <cell r="ES740">
            <v>356.03809999999999</v>
          </cell>
        </row>
        <row r="741">
          <cell r="AD741">
            <v>107</v>
          </cell>
          <cell r="AE741">
            <v>256.7</v>
          </cell>
          <cell r="AH741">
            <v>216.27</v>
          </cell>
          <cell r="AI741">
            <v>220.32</v>
          </cell>
          <cell r="AJ741">
            <v>224.36</v>
          </cell>
          <cell r="AK741">
            <v>228.4</v>
          </cell>
          <cell r="AL741">
            <v>232.44</v>
          </cell>
          <cell r="AM741">
            <v>236.49</v>
          </cell>
          <cell r="AN741">
            <v>240.53</v>
          </cell>
          <cell r="AO741">
            <v>244.57</v>
          </cell>
          <cell r="AP741">
            <v>248.61</v>
          </cell>
          <cell r="AQ741">
            <v>252.65</v>
          </cell>
          <cell r="AR741">
            <v>256.7</v>
          </cell>
          <cell r="AS741">
            <v>260.74</v>
          </cell>
          <cell r="AT741">
            <v>264.77999999999997</v>
          </cell>
          <cell r="AU741">
            <v>268.82</v>
          </cell>
          <cell r="AV741">
            <v>272.87</v>
          </cell>
          <cell r="AW741">
            <v>276.91000000000003</v>
          </cell>
          <cell r="AX741">
            <v>280.95</v>
          </cell>
          <cell r="AY741">
            <v>284.99</v>
          </cell>
          <cell r="AZ741">
            <v>289.02999999999997</v>
          </cell>
          <cell r="BA741">
            <v>293.08</v>
          </cell>
          <cell r="BB741">
            <v>297.12</v>
          </cell>
          <cell r="BC741">
            <v>301.16000000000003</v>
          </cell>
          <cell r="BD741">
            <v>305.2</v>
          </cell>
          <cell r="BE741">
            <v>309.25</v>
          </cell>
          <cell r="BF741">
            <v>313.29000000000002</v>
          </cell>
          <cell r="CK741">
            <v>256.69864999999999</v>
          </cell>
          <cell r="CL741">
            <v>107</v>
          </cell>
          <cell r="CM741">
            <v>359.38</v>
          </cell>
          <cell r="CP741">
            <v>302.77999999999997</v>
          </cell>
          <cell r="CQ741">
            <v>308.44</v>
          </cell>
          <cell r="CR741">
            <v>314.10000000000002</v>
          </cell>
          <cell r="CS741">
            <v>319.76</v>
          </cell>
          <cell r="CT741">
            <v>325.42</v>
          </cell>
          <cell r="CU741">
            <v>331.08</v>
          </cell>
          <cell r="CV741">
            <v>336.74</v>
          </cell>
          <cell r="CW741">
            <v>342.4</v>
          </cell>
          <cell r="CX741">
            <v>348.06</v>
          </cell>
          <cell r="CY741">
            <v>353.72</v>
          </cell>
          <cell r="CZ741">
            <v>359.38</v>
          </cell>
          <cell r="DA741">
            <v>365.03</v>
          </cell>
          <cell r="DB741">
            <v>370.69</v>
          </cell>
          <cell r="DC741">
            <v>376.35</v>
          </cell>
          <cell r="DD741">
            <v>382.01</v>
          </cell>
          <cell r="DE741">
            <v>387.67</v>
          </cell>
          <cell r="DF741">
            <v>393.33</v>
          </cell>
          <cell r="DG741">
            <v>398.99</v>
          </cell>
          <cell r="DH741">
            <v>404.65</v>
          </cell>
          <cell r="DI741">
            <v>410.31</v>
          </cell>
          <cell r="DJ741">
            <v>415.97</v>
          </cell>
          <cell r="DK741">
            <v>421.63</v>
          </cell>
          <cell r="DL741">
            <v>427.29</v>
          </cell>
          <cell r="DM741">
            <v>432.94</v>
          </cell>
          <cell r="ER741">
            <v>438.6</v>
          </cell>
          <cell r="ES741">
            <v>359.36959999999999</v>
          </cell>
        </row>
        <row r="742">
          <cell r="AD742">
            <v>108</v>
          </cell>
          <cell r="AE742">
            <v>259.08999999999997</v>
          </cell>
          <cell r="AH742">
            <v>218.29</v>
          </cell>
          <cell r="AI742">
            <v>222.37</v>
          </cell>
          <cell r="AJ742">
            <v>226.45</v>
          </cell>
          <cell r="AK742">
            <v>230.53</v>
          </cell>
          <cell r="AL742">
            <v>234.61</v>
          </cell>
          <cell r="AM742">
            <v>238.69</v>
          </cell>
          <cell r="AN742">
            <v>242.77</v>
          </cell>
          <cell r="AO742">
            <v>246.85</v>
          </cell>
          <cell r="AP742">
            <v>250.93</v>
          </cell>
          <cell r="AQ742">
            <v>255.01</v>
          </cell>
          <cell r="AR742">
            <v>259.08999999999997</v>
          </cell>
          <cell r="AS742">
            <v>263.17</v>
          </cell>
          <cell r="AT742">
            <v>267.25</v>
          </cell>
          <cell r="AU742">
            <v>271.33</v>
          </cell>
          <cell r="AV742">
            <v>275.41000000000003</v>
          </cell>
          <cell r="AW742">
            <v>279.49</v>
          </cell>
          <cell r="AX742">
            <v>283.57</v>
          </cell>
          <cell r="AY742">
            <v>287.64999999999998</v>
          </cell>
          <cell r="AZ742">
            <v>291.73</v>
          </cell>
          <cell r="BA742">
            <v>295.81</v>
          </cell>
          <cell r="BB742">
            <v>299.89</v>
          </cell>
          <cell r="BC742">
            <v>303.97000000000003</v>
          </cell>
          <cell r="BD742">
            <v>308.05</v>
          </cell>
          <cell r="BE742">
            <v>312.13</v>
          </cell>
          <cell r="BF742">
            <v>316.20999999999998</v>
          </cell>
          <cell r="CK742">
            <v>259.09000000000003</v>
          </cell>
          <cell r="CL742">
            <v>108</v>
          </cell>
          <cell r="CM742">
            <v>362.72</v>
          </cell>
          <cell r="CP742">
            <v>305.60000000000002</v>
          </cell>
          <cell r="CQ742">
            <v>311.32</v>
          </cell>
          <cell r="CR742">
            <v>317.02999999999997</v>
          </cell>
          <cell r="CS742">
            <v>322.74</v>
          </cell>
          <cell r="CT742">
            <v>328.45</v>
          </cell>
          <cell r="CU742">
            <v>334.16</v>
          </cell>
          <cell r="CV742">
            <v>339.88</v>
          </cell>
          <cell r="CW742">
            <v>345.59</v>
          </cell>
          <cell r="CX742">
            <v>351.3</v>
          </cell>
          <cell r="CY742">
            <v>357.01</v>
          </cell>
          <cell r="CZ742">
            <v>362.72</v>
          </cell>
          <cell r="DA742">
            <v>368.44</v>
          </cell>
          <cell r="DB742">
            <v>374.15</v>
          </cell>
          <cell r="DC742">
            <v>379.86</v>
          </cell>
          <cell r="DD742">
            <v>385.57</v>
          </cell>
          <cell r="DE742">
            <v>391.28</v>
          </cell>
          <cell r="DF742">
            <v>397</v>
          </cell>
          <cell r="DG742">
            <v>402.71</v>
          </cell>
          <cell r="DH742">
            <v>408.42</v>
          </cell>
          <cell r="DI742">
            <v>414.13</v>
          </cell>
          <cell r="DJ742">
            <v>419.84</v>
          </cell>
          <cell r="DK742">
            <v>425.56</v>
          </cell>
          <cell r="DL742">
            <v>431.27</v>
          </cell>
          <cell r="DM742">
            <v>436.98</v>
          </cell>
          <cell r="ER742">
            <v>442.69</v>
          </cell>
          <cell r="ES742">
            <v>362.726</v>
          </cell>
        </row>
        <row r="743">
          <cell r="AD743">
            <v>109</v>
          </cell>
          <cell r="AE743">
            <v>261.47000000000003</v>
          </cell>
          <cell r="AH743">
            <v>220.29</v>
          </cell>
          <cell r="AI743">
            <v>224.41</v>
          </cell>
          <cell r="AJ743">
            <v>228.52</v>
          </cell>
          <cell r="AK743">
            <v>232.64</v>
          </cell>
          <cell r="AL743">
            <v>236.76</v>
          </cell>
          <cell r="AM743">
            <v>240.88</v>
          </cell>
          <cell r="AN743">
            <v>244.99</v>
          </cell>
          <cell r="AO743">
            <v>249.11</v>
          </cell>
          <cell r="AP743">
            <v>253.23</v>
          </cell>
          <cell r="AQ743">
            <v>257.35000000000002</v>
          </cell>
          <cell r="AR743">
            <v>261.47000000000003</v>
          </cell>
          <cell r="AS743">
            <v>265.58</v>
          </cell>
          <cell r="AT743">
            <v>269.7</v>
          </cell>
          <cell r="AU743">
            <v>273.82</v>
          </cell>
          <cell r="AV743">
            <v>277.94</v>
          </cell>
          <cell r="AW743">
            <v>282.05</v>
          </cell>
          <cell r="AX743">
            <v>286.17</v>
          </cell>
          <cell r="AY743">
            <v>290.29000000000002</v>
          </cell>
          <cell r="AZ743">
            <v>294.41000000000003</v>
          </cell>
          <cell r="BA743">
            <v>298.52999999999997</v>
          </cell>
          <cell r="BB743">
            <v>302.64</v>
          </cell>
          <cell r="BC743">
            <v>306.76</v>
          </cell>
          <cell r="BD743">
            <v>310.88</v>
          </cell>
          <cell r="BE743">
            <v>315</v>
          </cell>
          <cell r="BF743">
            <v>319.11</v>
          </cell>
          <cell r="CK743">
            <v>261.46135000000004</v>
          </cell>
          <cell r="CL743">
            <v>109</v>
          </cell>
          <cell r="CM743">
            <v>366.05</v>
          </cell>
          <cell r="CP743">
            <v>308.39999999999998</v>
          </cell>
          <cell r="CQ743">
            <v>314.17</v>
          </cell>
          <cell r="CR743">
            <v>319.93</v>
          </cell>
          <cell r="CS743">
            <v>325.7</v>
          </cell>
          <cell r="CT743">
            <v>331.46</v>
          </cell>
          <cell r="CU743">
            <v>337.23</v>
          </cell>
          <cell r="CV743">
            <v>342.99</v>
          </cell>
          <cell r="CW743">
            <v>348.76</v>
          </cell>
          <cell r="CX743">
            <v>354.52</v>
          </cell>
          <cell r="CY743">
            <v>360.29</v>
          </cell>
          <cell r="CZ743">
            <v>366.05</v>
          </cell>
          <cell r="DA743">
            <v>371.82</v>
          </cell>
          <cell r="DB743">
            <v>377.58</v>
          </cell>
          <cell r="DC743">
            <v>383.35</v>
          </cell>
          <cell r="DD743">
            <v>389.11</v>
          </cell>
          <cell r="DE743">
            <v>394.88</v>
          </cell>
          <cell r="DF743">
            <v>400.64</v>
          </cell>
          <cell r="DG743">
            <v>406.41</v>
          </cell>
          <cell r="DH743">
            <v>412.17</v>
          </cell>
          <cell r="DI743">
            <v>417.94</v>
          </cell>
          <cell r="DJ743">
            <v>423.7</v>
          </cell>
          <cell r="DK743">
            <v>429.47</v>
          </cell>
          <cell r="DL743">
            <v>435.23</v>
          </cell>
          <cell r="DM743">
            <v>441</v>
          </cell>
          <cell r="ER743">
            <v>446.76</v>
          </cell>
          <cell r="ES743">
            <v>366.04750000000001</v>
          </cell>
        </row>
        <row r="744">
          <cell r="AD744">
            <v>110</v>
          </cell>
          <cell r="AE744">
            <v>263.85000000000002</v>
          </cell>
          <cell r="AH744">
            <v>222.3</v>
          </cell>
          <cell r="AI744">
            <v>226.45</v>
          </cell>
          <cell r="AJ744">
            <v>230.61</v>
          </cell>
          <cell r="AK744">
            <v>234.76</v>
          </cell>
          <cell r="AL744">
            <v>238.92</v>
          </cell>
          <cell r="AM744">
            <v>243.08</v>
          </cell>
          <cell r="AN744">
            <v>247.23</v>
          </cell>
          <cell r="AO744">
            <v>251.39</v>
          </cell>
          <cell r="AP744">
            <v>255.54</v>
          </cell>
          <cell r="AQ744">
            <v>259.7</v>
          </cell>
          <cell r="AR744">
            <v>263.85000000000002</v>
          </cell>
          <cell r="AS744">
            <v>268.01</v>
          </cell>
          <cell r="AT744">
            <v>272.16000000000003</v>
          </cell>
          <cell r="AU744">
            <v>276.32</v>
          </cell>
          <cell r="AV744">
            <v>280.48</v>
          </cell>
          <cell r="AW744">
            <v>284.63</v>
          </cell>
          <cell r="AX744">
            <v>288.79000000000002</v>
          </cell>
          <cell r="AY744">
            <v>292.94</v>
          </cell>
          <cell r="AZ744">
            <v>297.10000000000002</v>
          </cell>
          <cell r="BA744">
            <v>301.25</v>
          </cell>
          <cell r="BB744">
            <v>305.41000000000003</v>
          </cell>
          <cell r="BC744">
            <v>309.56</v>
          </cell>
          <cell r="BD744">
            <v>313.72000000000003</v>
          </cell>
          <cell r="BE744">
            <v>317.88</v>
          </cell>
          <cell r="BF744">
            <v>322.02999999999997</v>
          </cell>
          <cell r="CK744">
            <v>263.8578</v>
          </cell>
          <cell r="CL744">
            <v>110</v>
          </cell>
          <cell r="CM744">
            <v>369.39</v>
          </cell>
          <cell r="CP744">
            <v>311.22000000000003</v>
          </cell>
          <cell r="CQ744">
            <v>317.02999999999997</v>
          </cell>
          <cell r="CR744">
            <v>322.85000000000002</v>
          </cell>
          <cell r="CS744">
            <v>328.67</v>
          </cell>
          <cell r="CT744">
            <v>334.49</v>
          </cell>
          <cell r="CU744">
            <v>340.31</v>
          </cell>
          <cell r="CV744">
            <v>346.12</v>
          </cell>
          <cell r="CW744">
            <v>351.94</v>
          </cell>
          <cell r="CX744">
            <v>357.76</v>
          </cell>
          <cell r="CY744">
            <v>363.58</v>
          </cell>
          <cell r="CZ744">
            <v>369.39</v>
          </cell>
          <cell r="DA744">
            <v>375.21</v>
          </cell>
          <cell r="DB744">
            <v>381.03</v>
          </cell>
          <cell r="DC744">
            <v>386.85</v>
          </cell>
          <cell r="DD744">
            <v>392.67</v>
          </cell>
          <cell r="DE744">
            <v>398.48</v>
          </cell>
          <cell r="DF744">
            <v>404.3</v>
          </cell>
          <cell r="DG744">
            <v>410.12</v>
          </cell>
          <cell r="DH744">
            <v>415.94</v>
          </cell>
          <cell r="DI744">
            <v>421.75</v>
          </cell>
          <cell r="DJ744">
            <v>427.57</v>
          </cell>
          <cell r="DK744">
            <v>433.39</v>
          </cell>
          <cell r="DL744">
            <v>439.21</v>
          </cell>
          <cell r="DM744">
            <v>445.03</v>
          </cell>
          <cell r="ER744">
            <v>450.84</v>
          </cell>
          <cell r="ES744">
            <v>369.39390000000003</v>
          </cell>
        </row>
        <row r="745">
          <cell r="AD745">
            <v>111</v>
          </cell>
          <cell r="AE745">
            <v>266.25</v>
          </cell>
          <cell r="AH745">
            <v>224.32</v>
          </cell>
          <cell r="AI745">
            <v>228.51</v>
          </cell>
          <cell r="AJ745">
            <v>232.7</v>
          </cell>
          <cell r="AK745">
            <v>236.9</v>
          </cell>
          <cell r="AL745">
            <v>241.09</v>
          </cell>
          <cell r="AM745">
            <v>245.28</v>
          </cell>
          <cell r="AN745">
            <v>249.48</v>
          </cell>
          <cell r="AO745">
            <v>253.67</v>
          </cell>
          <cell r="AP745">
            <v>257.86</v>
          </cell>
          <cell r="AQ745">
            <v>262.06</v>
          </cell>
          <cell r="AR745">
            <v>266.25</v>
          </cell>
          <cell r="AS745">
            <v>270.44</v>
          </cell>
          <cell r="AT745">
            <v>274.64</v>
          </cell>
          <cell r="AU745">
            <v>278.83</v>
          </cell>
          <cell r="AV745">
            <v>283.02</v>
          </cell>
          <cell r="AW745">
            <v>287</v>
          </cell>
          <cell r="AX745">
            <v>291.41000000000003</v>
          </cell>
          <cell r="AY745">
            <v>295.60000000000002</v>
          </cell>
          <cell r="AZ745">
            <v>299.8</v>
          </cell>
          <cell r="BA745">
            <v>303.99</v>
          </cell>
          <cell r="BB745">
            <v>308.18</v>
          </cell>
          <cell r="BC745">
            <v>312.38</v>
          </cell>
          <cell r="BD745">
            <v>316.57</v>
          </cell>
          <cell r="BE745">
            <v>320.76</v>
          </cell>
          <cell r="BF745">
            <v>324.95999999999998</v>
          </cell>
          <cell r="CK745">
            <v>266.24639999999999</v>
          </cell>
          <cell r="CL745">
            <v>111</v>
          </cell>
          <cell r="CM745">
            <v>372.75</v>
          </cell>
          <cell r="CP745">
            <v>314.05</v>
          </cell>
          <cell r="CQ745">
            <v>319.92</v>
          </cell>
          <cell r="CR745">
            <v>325.79000000000002</v>
          </cell>
          <cell r="CS745">
            <v>331.66</v>
          </cell>
          <cell r="CT745">
            <v>337.53</v>
          </cell>
          <cell r="CU745">
            <v>343.4</v>
          </cell>
          <cell r="CV745">
            <v>349.27</v>
          </cell>
          <cell r="CW745">
            <v>355.14</v>
          </cell>
          <cell r="CX745">
            <v>361.01</v>
          </cell>
          <cell r="CY745">
            <v>366.88</v>
          </cell>
          <cell r="CZ745">
            <v>372.75</v>
          </cell>
          <cell r="DA745">
            <v>378.62</v>
          </cell>
          <cell r="DB745">
            <v>384.49</v>
          </cell>
          <cell r="DC745">
            <v>390.36</v>
          </cell>
          <cell r="DD745">
            <v>396.23</v>
          </cell>
          <cell r="DE745">
            <v>402.11</v>
          </cell>
          <cell r="DF745">
            <v>407.98</v>
          </cell>
          <cell r="DG745">
            <v>413.85</v>
          </cell>
          <cell r="DH745">
            <v>419.72</v>
          </cell>
          <cell r="DI745">
            <v>425.59</v>
          </cell>
          <cell r="DJ745">
            <v>431.46</v>
          </cell>
          <cell r="DK745">
            <v>437.33</v>
          </cell>
          <cell r="DL745">
            <v>443.2</v>
          </cell>
          <cell r="DM745">
            <v>449.07</v>
          </cell>
          <cell r="ER745">
            <v>454.94</v>
          </cell>
          <cell r="ES745">
            <v>372.75030000000004</v>
          </cell>
        </row>
        <row r="746">
          <cell r="AD746">
            <v>112</v>
          </cell>
          <cell r="AE746">
            <v>268.63</v>
          </cell>
          <cell r="AH746">
            <v>226.32</v>
          </cell>
          <cell r="AI746">
            <v>230.55</v>
          </cell>
          <cell r="AJ746">
            <v>234.78</v>
          </cell>
          <cell r="AK746">
            <v>239.01</v>
          </cell>
          <cell r="AL746">
            <v>243.25</v>
          </cell>
          <cell r="AM746">
            <v>247.48</v>
          </cell>
          <cell r="AN746">
            <v>251.71</v>
          </cell>
          <cell r="AO746">
            <v>255.94</v>
          </cell>
          <cell r="AP746">
            <v>260.17</v>
          </cell>
          <cell r="AQ746">
            <v>264.39999999999998</v>
          </cell>
          <cell r="AR746">
            <v>268.63</v>
          </cell>
          <cell r="AS746">
            <v>272.86</v>
          </cell>
          <cell r="AT746">
            <v>277.08999999999997</v>
          </cell>
          <cell r="AU746">
            <v>281.33</v>
          </cell>
          <cell r="AV746">
            <v>285.56</v>
          </cell>
          <cell r="AW746">
            <v>289.79000000000002</v>
          </cell>
          <cell r="AX746">
            <v>294.02</v>
          </cell>
          <cell r="AY746">
            <v>298.25</v>
          </cell>
          <cell r="AZ746">
            <v>302.48</v>
          </cell>
          <cell r="BA746">
            <v>306.70999999999998</v>
          </cell>
          <cell r="BB746">
            <v>310.94</v>
          </cell>
          <cell r="BC746">
            <v>315.17</v>
          </cell>
          <cell r="BD746">
            <v>319.41000000000003</v>
          </cell>
          <cell r="BE746">
            <v>323.64</v>
          </cell>
          <cell r="BF746">
            <v>327.87</v>
          </cell>
          <cell r="CK746">
            <v>268.63560000000001</v>
          </cell>
          <cell r="CL746">
            <v>112</v>
          </cell>
          <cell r="CM746">
            <v>376.09</v>
          </cell>
          <cell r="CP746">
            <v>316.85000000000002</v>
          </cell>
          <cell r="CQ746">
            <v>322.77</v>
          </cell>
          <cell r="CR746">
            <v>328.7</v>
          </cell>
          <cell r="CS746">
            <v>334.62</v>
          </cell>
          <cell r="CT746">
            <v>340.54</v>
          </cell>
          <cell r="CU746">
            <v>346.47</v>
          </cell>
          <cell r="CV746">
            <v>352.39</v>
          </cell>
          <cell r="CW746">
            <v>358.31</v>
          </cell>
          <cell r="CX746">
            <v>364.24</v>
          </cell>
          <cell r="CY746">
            <v>370.16</v>
          </cell>
          <cell r="CZ746">
            <v>376.09</v>
          </cell>
          <cell r="DA746">
            <v>382.01</v>
          </cell>
          <cell r="DB746">
            <v>387.93</v>
          </cell>
          <cell r="DC746">
            <v>393.86</v>
          </cell>
          <cell r="DD746">
            <v>399.78</v>
          </cell>
          <cell r="DE746">
            <v>405.7</v>
          </cell>
          <cell r="DF746">
            <v>411.63</v>
          </cell>
          <cell r="DG746">
            <v>417.55</v>
          </cell>
          <cell r="DH746">
            <v>423.47</v>
          </cell>
          <cell r="DI746">
            <v>429.4</v>
          </cell>
          <cell r="DJ746">
            <v>435.32</v>
          </cell>
          <cell r="DK746">
            <v>441.24</v>
          </cell>
          <cell r="DL746">
            <v>447.17</v>
          </cell>
          <cell r="DM746">
            <v>453.09</v>
          </cell>
          <cell r="ER746">
            <v>459.01</v>
          </cell>
          <cell r="ES746">
            <v>376.08924999999999</v>
          </cell>
        </row>
        <row r="747">
          <cell r="AD747">
            <v>113</v>
          </cell>
          <cell r="AE747">
            <v>271.02</v>
          </cell>
          <cell r="AH747">
            <v>228.33</v>
          </cell>
          <cell r="AI747">
            <v>232.6</v>
          </cell>
          <cell r="AJ747">
            <v>236.87</v>
          </cell>
          <cell r="AK747">
            <v>241.14</v>
          </cell>
          <cell r="AL747">
            <v>245.41</v>
          </cell>
          <cell r="AM747">
            <v>249.68</v>
          </cell>
          <cell r="AN747">
            <v>253.95</v>
          </cell>
          <cell r="AO747">
            <v>258.22000000000003</v>
          </cell>
          <cell r="AP747">
            <v>262.49</v>
          </cell>
          <cell r="AQ747">
            <v>266.75</v>
          </cell>
          <cell r="AR747">
            <v>271.02</v>
          </cell>
          <cell r="AS747">
            <v>275.29000000000002</v>
          </cell>
          <cell r="AT747">
            <v>279.56</v>
          </cell>
          <cell r="AU747">
            <v>283.83</v>
          </cell>
          <cell r="AV747">
            <v>288.10000000000002</v>
          </cell>
          <cell r="AW747">
            <v>292.37</v>
          </cell>
          <cell r="AX747">
            <v>296.64</v>
          </cell>
          <cell r="AY747">
            <v>300.91000000000003</v>
          </cell>
          <cell r="AZ747">
            <v>305.17</v>
          </cell>
          <cell r="BA747">
            <v>309.44</v>
          </cell>
          <cell r="BB747">
            <v>313.70999999999998</v>
          </cell>
          <cell r="BC747">
            <v>317.98</v>
          </cell>
          <cell r="BD747">
            <v>322.25</v>
          </cell>
          <cell r="BE747">
            <v>326.52</v>
          </cell>
          <cell r="BF747">
            <v>330.79</v>
          </cell>
          <cell r="CK747">
            <v>271.01949999999999</v>
          </cell>
          <cell r="CL747">
            <v>113</v>
          </cell>
          <cell r="CM747">
            <v>379.43</v>
          </cell>
          <cell r="CP747">
            <v>319.67</v>
          </cell>
          <cell r="CQ747">
            <v>325.64</v>
          </cell>
          <cell r="CR747">
            <v>331.62</v>
          </cell>
          <cell r="CS747">
            <v>337.6</v>
          </cell>
          <cell r="CT747">
            <v>343.57</v>
          </cell>
          <cell r="CU747">
            <v>349.55</v>
          </cell>
          <cell r="CV747">
            <v>355.53</v>
          </cell>
          <cell r="CW747">
            <v>361.5</v>
          </cell>
          <cell r="CX747">
            <v>367.48</v>
          </cell>
          <cell r="CY747">
            <v>373.46</v>
          </cell>
          <cell r="CZ747">
            <v>379.43</v>
          </cell>
          <cell r="DA747">
            <v>385.41</v>
          </cell>
          <cell r="DB747">
            <v>391.39</v>
          </cell>
          <cell r="DC747">
            <v>397.36</v>
          </cell>
          <cell r="DD747">
            <v>403.34</v>
          </cell>
          <cell r="DE747">
            <v>409.32</v>
          </cell>
          <cell r="DF747">
            <v>415.29</v>
          </cell>
          <cell r="DG747">
            <v>421.27</v>
          </cell>
          <cell r="DH747">
            <v>427.24</v>
          </cell>
          <cell r="DI747">
            <v>433.22</v>
          </cell>
          <cell r="DJ747">
            <v>439.2</v>
          </cell>
          <cell r="DK747">
            <v>445.17</v>
          </cell>
          <cell r="DL747">
            <v>451.15</v>
          </cell>
          <cell r="DM747">
            <v>457.13</v>
          </cell>
          <cell r="ER747">
            <v>463.1</v>
          </cell>
          <cell r="ES747">
            <v>379.43074999999999</v>
          </cell>
        </row>
        <row r="748">
          <cell r="AD748">
            <v>114</v>
          </cell>
          <cell r="AE748">
            <v>273.39999999999998</v>
          </cell>
          <cell r="AH748">
            <v>230.33</v>
          </cell>
          <cell r="AI748">
            <v>234.64</v>
          </cell>
          <cell r="AJ748">
            <v>238.94</v>
          </cell>
          <cell r="AK748">
            <v>243.25</v>
          </cell>
          <cell r="AL748">
            <v>247.56</v>
          </cell>
          <cell r="AM748">
            <v>251.86</v>
          </cell>
          <cell r="AN748">
            <v>256.17</v>
          </cell>
          <cell r="AO748">
            <v>260.48</v>
          </cell>
          <cell r="AP748">
            <v>264.77999999999997</v>
          </cell>
          <cell r="AQ748">
            <v>269.06</v>
          </cell>
          <cell r="AR748">
            <v>273.39999999999998</v>
          </cell>
          <cell r="AS748">
            <v>277.7</v>
          </cell>
          <cell r="AT748">
            <v>282.01</v>
          </cell>
          <cell r="AU748">
            <v>286.32</v>
          </cell>
          <cell r="AV748">
            <v>290.62</v>
          </cell>
          <cell r="AW748">
            <v>294.93</v>
          </cell>
          <cell r="AX748">
            <v>299.24</v>
          </cell>
          <cell r="AY748">
            <v>303.54000000000002</v>
          </cell>
          <cell r="AZ748">
            <v>307.85000000000002</v>
          </cell>
          <cell r="BA748">
            <v>312.16000000000003</v>
          </cell>
          <cell r="BB748">
            <v>316.45999999999998</v>
          </cell>
          <cell r="BC748">
            <v>320.77</v>
          </cell>
          <cell r="BD748">
            <v>325.08</v>
          </cell>
          <cell r="BE748">
            <v>329.38</v>
          </cell>
          <cell r="BF748">
            <v>333.69</v>
          </cell>
          <cell r="CK748">
            <v>273.39085</v>
          </cell>
          <cell r="CL748">
            <v>114</v>
          </cell>
          <cell r="CM748">
            <v>382.75</v>
          </cell>
          <cell r="CP748">
            <v>322.45999999999998</v>
          </cell>
          <cell r="CQ748">
            <v>328.49</v>
          </cell>
          <cell r="CR748">
            <v>334.62</v>
          </cell>
          <cell r="CS748">
            <v>340.55</v>
          </cell>
          <cell r="CT748">
            <v>346.58</v>
          </cell>
          <cell r="CU748">
            <v>352.61</v>
          </cell>
          <cell r="CV748">
            <v>358.64</v>
          </cell>
          <cell r="CW748">
            <v>364.67</v>
          </cell>
          <cell r="CX748">
            <v>370.7</v>
          </cell>
          <cell r="CY748">
            <v>376.73</v>
          </cell>
          <cell r="CZ748">
            <v>382.75</v>
          </cell>
          <cell r="DA748">
            <v>388.78</v>
          </cell>
          <cell r="DB748">
            <v>394.81</v>
          </cell>
          <cell r="DC748">
            <v>400.84</v>
          </cell>
          <cell r="DD748">
            <v>406.87</v>
          </cell>
          <cell r="DE748">
            <v>412.9</v>
          </cell>
          <cell r="DF748">
            <v>418.93</v>
          </cell>
          <cell r="DG748">
            <v>424.96</v>
          </cell>
          <cell r="DH748">
            <v>430.99</v>
          </cell>
          <cell r="DI748">
            <v>437.02</v>
          </cell>
          <cell r="DJ748">
            <v>443.05</v>
          </cell>
          <cell r="DK748">
            <v>449.08</v>
          </cell>
          <cell r="DL748">
            <v>455.11</v>
          </cell>
          <cell r="DM748">
            <v>461.14</v>
          </cell>
          <cell r="ER748">
            <v>467.17</v>
          </cell>
          <cell r="ES748">
            <v>382.76184999999998</v>
          </cell>
        </row>
        <row r="749">
          <cell r="AD749">
            <v>115</v>
          </cell>
          <cell r="AE749">
            <v>275.77999999999997</v>
          </cell>
          <cell r="AH749">
            <v>232.33</v>
          </cell>
          <cell r="AI749">
            <v>236.68</v>
          </cell>
          <cell r="AJ749">
            <v>241.02</v>
          </cell>
          <cell r="AK749">
            <v>245.37</v>
          </cell>
          <cell r="AL749">
            <v>249.71</v>
          </cell>
          <cell r="AM749">
            <v>254.06</v>
          </cell>
          <cell r="AN749">
            <v>258.39999999999998</v>
          </cell>
          <cell r="AO749">
            <v>262.75</v>
          </cell>
          <cell r="AP749">
            <v>267.08999999999997</v>
          </cell>
          <cell r="AQ749">
            <v>271.43</v>
          </cell>
          <cell r="AR749">
            <v>275.77999999999997</v>
          </cell>
          <cell r="AS749">
            <v>280.12</v>
          </cell>
          <cell r="AT749">
            <v>284.47000000000003</v>
          </cell>
          <cell r="AU749">
            <v>288.81</v>
          </cell>
          <cell r="AV749">
            <v>293.16000000000003</v>
          </cell>
          <cell r="AW749">
            <v>297.5</v>
          </cell>
          <cell r="AX749">
            <v>301.85000000000002</v>
          </cell>
          <cell r="AY749">
            <v>306.19</v>
          </cell>
          <cell r="AZ749">
            <v>310.52999999999997</v>
          </cell>
          <cell r="BA749">
            <v>314.88</v>
          </cell>
          <cell r="BB749">
            <v>319.22000000000003</v>
          </cell>
          <cell r="BC749">
            <v>323.57</v>
          </cell>
          <cell r="BD749">
            <v>327.91</v>
          </cell>
          <cell r="BE749">
            <v>332.26</v>
          </cell>
          <cell r="BF749">
            <v>336.6</v>
          </cell>
          <cell r="CK749">
            <v>275.77475000000004</v>
          </cell>
          <cell r="CL749">
            <v>115</v>
          </cell>
          <cell r="CM749">
            <v>386.09</v>
          </cell>
          <cell r="CP749">
            <v>325.27</v>
          </cell>
          <cell r="CQ749">
            <v>331.35</v>
          </cell>
          <cell r="CR749">
            <v>337.43</v>
          </cell>
          <cell r="CS749">
            <v>343.51</v>
          </cell>
          <cell r="CT749">
            <v>349.6</v>
          </cell>
          <cell r="CU749">
            <v>355.68</v>
          </cell>
          <cell r="CV749">
            <v>361.76</v>
          </cell>
          <cell r="CW749">
            <v>367.84</v>
          </cell>
          <cell r="CX749">
            <v>373.93</v>
          </cell>
          <cell r="CY749">
            <v>380.01</v>
          </cell>
          <cell r="CZ749">
            <v>386.09</v>
          </cell>
          <cell r="DA749">
            <v>392.17</v>
          </cell>
          <cell r="DB749">
            <v>398.25</v>
          </cell>
          <cell r="DC749">
            <v>404.34</v>
          </cell>
          <cell r="DD749">
            <v>410.42</v>
          </cell>
          <cell r="DE749">
            <v>416.5</v>
          </cell>
          <cell r="DF749">
            <v>422.58</v>
          </cell>
          <cell r="DG749">
            <v>428.67</v>
          </cell>
          <cell r="DH749">
            <v>434.75</v>
          </cell>
          <cell r="DI749">
            <v>440.83</v>
          </cell>
          <cell r="DJ749">
            <v>446.91</v>
          </cell>
          <cell r="DK749">
            <v>452.99</v>
          </cell>
          <cell r="DL749">
            <v>459.08</v>
          </cell>
          <cell r="DM749">
            <v>465.16</v>
          </cell>
          <cell r="ER749">
            <v>471.24</v>
          </cell>
          <cell r="ES749">
            <v>386.08609999999999</v>
          </cell>
        </row>
        <row r="750">
          <cell r="AD750">
            <v>116</v>
          </cell>
          <cell r="AE750">
            <v>278.17</v>
          </cell>
          <cell r="AH750">
            <v>234.35</v>
          </cell>
          <cell r="AI750">
            <v>238.73</v>
          </cell>
          <cell r="AJ750">
            <v>243.11</v>
          </cell>
          <cell r="AK750">
            <v>247.5</v>
          </cell>
          <cell r="AL750">
            <v>251.88</v>
          </cell>
          <cell r="AM750">
            <v>256.26</v>
          </cell>
          <cell r="AN750">
            <v>260.64</v>
          </cell>
          <cell r="AO750">
            <v>265.02</v>
          </cell>
          <cell r="AP750">
            <v>269.41000000000003</v>
          </cell>
          <cell r="AQ750">
            <v>273.79000000000002</v>
          </cell>
          <cell r="AR750">
            <v>278.17</v>
          </cell>
          <cell r="AS750">
            <v>282.55</v>
          </cell>
          <cell r="AT750">
            <v>286.94</v>
          </cell>
          <cell r="AU750">
            <v>291.32</v>
          </cell>
          <cell r="AV750">
            <v>295.7</v>
          </cell>
          <cell r="AW750">
            <v>300.08</v>
          </cell>
          <cell r="AX750">
            <v>304.45999999999998</v>
          </cell>
          <cell r="AY750">
            <v>308.85000000000002</v>
          </cell>
          <cell r="AZ750">
            <v>313.23</v>
          </cell>
          <cell r="BA750">
            <v>317.61</v>
          </cell>
          <cell r="BB750">
            <v>321.99</v>
          </cell>
          <cell r="BC750">
            <v>326.38</v>
          </cell>
          <cell r="BD750">
            <v>330.76</v>
          </cell>
          <cell r="BE750">
            <v>335.14</v>
          </cell>
          <cell r="BF750">
            <v>339.52</v>
          </cell>
          <cell r="CK750">
            <v>278.16609999999997</v>
          </cell>
          <cell r="CL750">
            <v>116</v>
          </cell>
          <cell r="CM750">
            <v>389.44</v>
          </cell>
          <cell r="CP750">
            <v>328.09</v>
          </cell>
          <cell r="CQ750">
            <v>334.22</v>
          </cell>
          <cell r="CR750">
            <v>340.36</v>
          </cell>
          <cell r="CS750">
            <v>346.49</v>
          </cell>
          <cell r="CT750">
            <v>352.63</v>
          </cell>
          <cell r="CU750">
            <v>358.76</v>
          </cell>
          <cell r="CV750">
            <v>364.9</v>
          </cell>
          <cell r="CW750">
            <v>371.03</v>
          </cell>
          <cell r="CX750">
            <v>377.17</v>
          </cell>
          <cell r="CY750">
            <v>383.31</v>
          </cell>
          <cell r="CZ750">
            <v>389.44</v>
          </cell>
          <cell r="DA750">
            <v>395.58</v>
          </cell>
          <cell r="DB750">
            <v>401.71</v>
          </cell>
          <cell r="DC750">
            <v>407.85</v>
          </cell>
          <cell r="DD750">
            <v>413.98</v>
          </cell>
          <cell r="DE750">
            <v>420.12</v>
          </cell>
          <cell r="DF750">
            <v>426.25</v>
          </cell>
          <cell r="DG750">
            <v>432.39</v>
          </cell>
          <cell r="DH750">
            <v>438.52</v>
          </cell>
          <cell r="DI750">
            <v>444.66</v>
          </cell>
          <cell r="DJ750">
            <v>450.79</v>
          </cell>
          <cell r="DK750">
            <v>456.93</v>
          </cell>
          <cell r="DL750">
            <v>463.06</v>
          </cell>
          <cell r="DM750">
            <v>469.2</v>
          </cell>
          <cell r="ER750">
            <v>475.33</v>
          </cell>
          <cell r="ES750">
            <v>389.43759999999997</v>
          </cell>
        </row>
        <row r="751">
          <cell r="AD751">
            <v>117</v>
          </cell>
          <cell r="AE751">
            <v>280.54000000000002</v>
          </cell>
          <cell r="AH751">
            <v>236.34</v>
          </cell>
          <cell r="AI751">
            <v>240.76</v>
          </cell>
          <cell r="AJ751">
            <v>245.18</v>
          </cell>
          <cell r="AK751">
            <v>249.6</v>
          </cell>
          <cell r="AL751">
            <v>254.02</v>
          </cell>
          <cell r="AM751">
            <v>258.44</v>
          </cell>
          <cell r="AN751">
            <v>262.86</v>
          </cell>
          <cell r="AO751">
            <v>267.27999999999997</v>
          </cell>
          <cell r="AP751">
            <v>271.7</v>
          </cell>
          <cell r="AQ751">
            <v>276.12</v>
          </cell>
          <cell r="AR751">
            <v>280.54000000000002</v>
          </cell>
          <cell r="AS751">
            <v>284.95999999999998</v>
          </cell>
          <cell r="AT751">
            <v>289.38</v>
          </cell>
          <cell r="AU751">
            <v>293.8</v>
          </cell>
          <cell r="AV751">
            <v>298.22000000000003</v>
          </cell>
          <cell r="AW751">
            <v>302.64</v>
          </cell>
          <cell r="AX751">
            <v>307.06</v>
          </cell>
          <cell r="AY751">
            <v>311.48</v>
          </cell>
          <cell r="AZ751">
            <v>315.89999999999998</v>
          </cell>
          <cell r="BA751">
            <v>320.32</v>
          </cell>
          <cell r="BB751">
            <v>324.74</v>
          </cell>
          <cell r="BC751">
            <v>329.16</v>
          </cell>
          <cell r="BD751">
            <v>333.58</v>
          </cell>
          <cell r="BE751">
            <v>338</v>
          </cell>
          <cell r="BF751">
            <v>342.42</v>
          </cell>
          <cell r="CK751">
            <v>280.54000000000002</v>
          </cell>
          <cell r="CL751">
            <v>117</v>
          </cell>
          <cell r="CM751">
            <v>392.76</v>
          </cell>
          <cell r="CP751">
            <v>330.88</v>
          </cell>
          <cell r="CQ751">
            <v>337.07</v>
          </cell>
          <cell r="CR751">
            <v>343.26</v>
          </cell>
          <cell r="CS751">
            <v>349.45</v>
          </cell>
          <cell r="CT751">
            <v>355.63</v>
          </cell>
          <cell r="CU751">
            <v>361.82</v>
          </cell>
          <cell r="CV751">
            <v>368.01</v>
          </cell>
          <cell r="CW751">
            <v>374.2</v>
          </cell>
          <cell r="CX751">
            <v>380.39</v>
          </cell>
          <cell r="CY751">
            <v>386.57</v>
          </cell>
          <cell r="CZ751">
            <v>392.76</v>
          </cell>
          <cell r="DA751">
            <v>398.95</v>
          </cell>
          <cell r="DB751">
            <v>405.14</v>
          </cell>
          <cell r="DC751">
            <v>411.33</v>
          </cell>
          <cell r="DD751">
            <v>417.51</v>
          </cell>
          <cell r="DE751">
            <v>423.7</v>
          </cell>
          <cell r="DF751">
            <v>429.89</v>
          </cell>
          <cell r="DG751">
            <v>436.08</v>
          </cell>
          <cell r="DH751">
            <v>442.27</v>
          </cell>
          <cell r="DI751">
            <v>448.45</v>
          </cell>
          <cell r="DJ751">
            <v>454.64</v>
          </cell>
          <cell r="DK751">
            <v>460.83</v>
          </cell>
          <cell r="DL751">
            <v>467.02</v>
          </cell>
          <cell r="DM751">
            <v>473.21</v>
          </cell>
          <cell r="ER751">
            <v>479.39</v>
          </cell>
          <cell r="ES751">
            <v>392.76400000000001</v>
          </cell>
        </row>
        <row r="752">
          <cell r="AD752">
            <v>118</v>
          </cell>
          <cell r="AE752">
            <v>282.93</v>
          </cell>
          <cell r="AH752">
            <v>238.35</v>
          </cell>
          <cell r="AI752">
            <v>242.81</v>
          </cell>
          <cell r="AJ752">
            <v>247.26</v>
          </cell>
          <cell r="AK752">
            <v>251.72</v>
          </cell>
          <cell r="AL752">
            <v>256.18</v>
          </cell>
          <cell r="AM752">
            <v>260.64</v>
          </cell>
          <cell r="AN752">
            <v>265.10000000000002</v>
          </cell>
          <cell r="AO752">
            <v>269.55</v>
          </cell>
          <cell r="AP752">
            <v>274.01</v>
          </cell>
          <cell r="AQ752">
            <v>278.47000000000003</v>
          </cell>
          <cell r="AR752">
            <v>282.93</v>
          </cell>
          <cell r="AS752">
            <v>287.38</v>
          </cell>
          <cell r="AT752">
            <v>291.83999999999997</v>
          </cell>
          <cell r="AU752">
            <v>296.3</v>
          </cell>
          <cell r="AV752">
            <v>300.76</v>
          </cell>
          <cell r="AW752">
            <v>305.22000000000003</v>
          </cell>
          <cell r="AX752">
            <v>309.67</v>
          </cell>
          <cell r="AY752">
            <v>314.13</v>
          </cell>
          <cell r="AZ752">
            <v>318.58999999999997</v>
          </cell>
          <cell r="BA752">
            <v>323.05</v>
          </cell>
          <cell r="BB752">
            <v>327.5</v>
          </cell>
          <cell r="BC752">
            <v>331.96</v>
          </cell>
          <cell r="BD752">
            <v>336.42</v>
          </cell>
          <cell r="BE752">
            <v>340.88</v>
          </cell>
          <cell r="BF752">
            <v>345.34</v>
          </cell>
          <cell r="CK752">
            <v>282.9239</v>
          </cell>
          <cell r="CL752">
            <v>118</v>
          </cell>
          <cell r="CM752">
            <v>396.1</v>
          </cell>
          <cell r="CP752">
            <v>333.69</v>
          </cell>
          <cell r="CQ752">
            <v>339.93</v>
          </cell>
          <cell r="CR752">
            <v>346.17</v>
          </cell>
          <cell r="CS752">
            <v>352.41</v>
          </cell>
          <cell r="CT752">
            <v>358.65</v>
          </cell>
          <cell r="CU752">
            <v>364.89</v>
          </cell>
          <cell r="CV752">
            <v>371.13</v>
          </cell>
          <cell r="CW752">
            <v>377.37</v>
          </cell>
          <cell r="CX752">
            <v>383.61</v>
          </cell>
          <cell r="CY752">
            <v>389.86</v>
          </cell>
          <cell r="CZ752">
            <v>396.1</v>
          </cell>
          <cell r="DA752">
            <v>402.34</v>
          </cell>
          <cell r="DB752">
            <v>408.58</v>
          </cell>
          <cell r="DC752">
            <v>414.82</v>
          </cell>
          <cell r="DD752">
            <v>421.06</v>
          </cell>
          <cell r="DE752">
            <v>427.3</v>
          </cell>
          <cell r="DF752">
            <v>433.54</v>
          </cell>
          <cell r="DG752">
            <v>439.78</v>
          </cell>
          <cell r="DH752">
            <v>446.02</v>
          </cell>
          <cell r="DI752">
            <v>452.26</v>
          </cell>
          <cell r="DJ752">
            <v>458.51</v>
          </cell>
          <cell r="DK752">
            <v>464.75</v>
          </cell>
          <cell r="DL752">
            <v>470.99</v>
          </cell>
          <cell r="DM752">
            <v>477.23</v>
          </cell>
          <cell r="ER752">
            <v>483.47</v>
          </cell>
          <cell r="ES752">
            <v>396.09294999999997</v>
          </cell>
        </row>
        <row r="753">
          <cell r="AD753">
            <v>119</v>
          </cell>
          <cell r="AE753">
            <v>285.32</v>
          </cell>
          <cell r="AH753">
            <v>240.36</v>
          </cell>
          <cell r="AI753">
            <v>244.86</v>
          </cell>
          <cell r="AJ753">
            <v>249.35</v>
          </cell>
          <cell r="AK753">
            <v>253.85</v>
          </cell>
          <cell r="AL753">
            <v>258.33999999999997</v>
          </cell>
          <cell r="AM753">
            <v>262.83999999999997</v>
          </cell>
          <cell r="AN753">
            <v>267.33999999999997</v>
          </cell>
          <cell r="AO753">
            <v>271.83</v>
          </cell>
          <cell r="AP753">
            <v>276.33</v>
          </cell>
          <cell r="AQ753">
            <v>280.82</v>
          </cell>
          <cell r="AR753">
            <v>285.32</v>
          </cell>
          <cell r="AS753">
            <v>289.81</v>
          </cell>
          <cell r="AT753">
            <v>294.31</v>
          </cell>
          <cell r="AU753">
            <v>298.8</v>
          </cell>
          <cell r="AV753">
            <v>303.3</v>
          </cell>
          <cell r="AW753">
            <v>307.8</v>
          </cell>
          <cell r="AX753">
            <v>312.29000000000002</v>
          </cell>
          <cell r="AY753">
            <v>316.79000000000002</v>
          </cell>
          <cell r="AZ753">
            <v>321.27999999999997</v>
          </cell>
          <cell r="BA753">
            <v>325.77999999999997</v>
          </cell>
          <cell r="BB753">
            <v>330.27</v>
          </cell>
          <cell r="BC753">
            <v>334.77</v>
          </cell>
          <cell r="BD753">
            <v>339.26</v>
          </cell>
          <cell r="BE753">
            <v>343.76</v>
          </cell>
          <cell r="BF753">
            <v>348.26</v>
          </cell>
          <cell r="CK753">
            <v>285.31779999999998</v>
          </cell>
          <cell r="CL753">
            <v>119</v>
          </cell>
          <cell r="CM753">
            <v>399.45</v>
          </cell>
          <cell r="CP753">
            <v>336.51</v>
          </cell>
          <cell r="CQ753">
            <v>342.8</v>
          </cell>
          <cell r="CR753">
            <v>349.1</v>
          </cell>
          <cell r="CS753">
            <v>355.39</v>
          </cell>
          <cell r="CT753">
            <v>361.68</v>
          </cell>
          <cell r="CU753">
            <v>367.98</v>
          </cell>
          <cell r="CV753">
            <v>374.27</v>
          </cell>
          <cell r="CW753">
            <v>380.56</v>
          </cell>
          <cell r="CX753">
            <v>386.86</v>
          </cell>
          <cell r="CY753">
            <v>393.15</v>
          </cell>
          <cell r="CZ753">
            <v>399.45</v>
          </cell>
          <cell r="DA753">
            <v>405.74</v>
          </cell>
          <cell r="DB753">
            <v>412.03</v>
          </cell>
          <cell r="DC753">
            <v>418.33</v>
          </cell>
          <cell r="DD753">
            <v>424.62</v>
          </cell>
          <cell r="DE753">
            <v>430.91</v>
          </cell>
          <cell r="DF753">
            <v>437.21</v>
          </cell>
          <cell r="DG753">
            <v>443.5</v>
          </cell>
          <cell r="DH753">
            <v>449.8</v>
          </cell>
          <cell r="DI753">
            <v>456.09</v>
          </cell>
          <cell r="DJ753">
            <v>462.38</v>
          </cell>
          <cell r="DK753">
            <v>468.68</v>
          </cell>
          <cell r="DL753">
            <v>474.97</v>
          </cell>
          <cell r="DM753">
            <v>481.26</v>
          </cell>
          <cell r="ER753">
            <v>487.56</v>
          </cell>
          <cell r="ES753">
            <v>399.44934999999998</v>
          </cell>
        </row>
        <row r="754">
          <cell r="AD754">
            <v>120</v>
          </cell>
          <cell r="AE754">
            <v>287.72000000000003</v>
          </cell>
          <cell r="AH754">
            <v>242.39</v>
          </cell>
          <cell r="AI754">
            <v>246.92</v>
          </cell>
          <cell r="AJ754">
            <v>251.45</v>
          </cell>
          <cell r="AK754">
            <v>255.99</v>
          </cell>
          <cell r="AL754">
            <v>260.52</v>
          </cell>
          <cell r="AM754">
            <v>265.05</v>
          </cell>
          <cell r="AN754">
            <v>269.58999999999997</v>
          </cell>
          <cell r="AO754">
            <v>274.12</v>
          </cell>
          <cell r="AP754">
            <v>278.64999999999998</v>
          </cell>
          <cell r="AQ754">
            <v>283.19</v>
          </cell>
          <cell r="AR754">
            <v>287.72000000000003</v>
          </cell>
          <cell r="AS754">
            <v>292.25</v>
          </cell>
          <cell r="AT754">
            <v>296.79000000000002</v>
          </cell>
          <cell r="AU754">
            <v>301.32</v>
          </cell>
          <cell r="AV754">
            <v>305.85000000000002</v>
          </cell>
          <cell r="AW754">
            <v>310.39</v>
          </cell>
          <cell r="AX754">
            <v>314.92</v>
          </cell>
          <cell r="AY754">
            <v>319.45</v>
          </cell>
          <cell r="AZ754">
            <v>323.99</v>
          </cell>
          <cell r="BA754">
            <v>328.52</v>
          </cell>
          <cell r="BB754">
            <v>333.05</v>
          </cell>
          <cell r="BC754">
            <v>337.59</v>
          </cell>
          <cell r="BD754">
            <v>342.12</v>
          </cell>
          <cell r="BE754">
            <v>346.65</v>
          </cell>
          <cell r="BF754">
            <v>351.19</v>
          </cell>
          <cell r="CK754">
            <v>287.71915000000001</v>
          </cell>
          <cell r="CL754">
            <v>120</v>
          </cell>
          <cell r="CM754">
            <v>402.81</v>
          </cell>
          <cell r="CP754">
            <v>339.34</v>
          </cell>
          <cell r="CQ754">
            <v>345.69</v>
          </cell>
          <cell r="CR754">
            <v>352.03</v>
          </cell>
          <cell r="CS754">
            <v>358.38</v>
          </cell>
          <cell r="CT754">
            <v>364.73</v>
          </cell>
          <cell r="CU754">
            <v>371.07</v>
          </cell>
          <cell r="CV754">
            <v>377.42</v>
          </cell>
          <cell r="CW754">
            <v>383.77</v>
          </cell>
          <cell r="CX754">
            <v>390.11</v>
          </cell>
          <cell r="CY754">
            <v>396.46</v>
          </cell>
          <cell r="CZ754">
            <v>402.81</v>
          </cell>
          <cell r="DA754">
            <v>409.15</v>
          </cell>
          <cell r="DB754">
            <v>415.5</v>
          </cell>
          <cell r="DC754">
            <v>421.85</v>
          </cell>
          <cell r="DD754">
            <v>428.19</v>
          </cell>
          <cell r="DE754">
            <v>434.54</v>
          </cell>
          <cell r="DF754">
            <v>440.89</v>
          </cell>
          <cell r="DG754">
            <v>447.23</v>
          </cell>
          <cell r="DH754">
            <v>453.58</v>
          </cell>
          <cell r="DI754">
            <v>459.93</v>
          </cell>
          <cell r="DJ754">
            <v>466.27</v>
          </cell>
          <cell r="DK754">
            <v>472.62</v>
          </cell>
          <cell r="DL754">
            <v>478.97</v>
          </cell>
          <cell r="DM754">
            <v>485.31</v>
          </cell>
          <cell r="ER754">
            <v>491.66</v>
          </cell>
          <cell r="ES754">
            <v>402.80829999999997</v>
          </cell>
        </row>
        <row r="755">
          <cell r="AD755">
            <v>121</v>
          </cell>
          <cell r="AE755">
            <v>290.10000000000002</v>
          </cell>
          <cell r="AH755">
            <v>244.39</v>
          </cell>
          <cell r="AI755">
            <v>248.96</v>
          </cell>
          <cell r="AJ755">
            <v>253.53</v>
          </cell>
          <cell r="AK755">
            <v>258.10000000000002</v>
          </cell>
          <cell r="AL755">
            <v>262.67</v>
          </cell>
          <cell r="AM755">
            <v>267.24</v>
          </cell>
          <cell r="AN755">
            <v>271.82</v>
          </cell>
          <cell r="AO755">
            <v>276.39</v>
          </cell>
          <cell r="AP755">
            <v>280.95999999999998</v>
          </cell>
          <cell r="AQ755">
            <v>285.52999999999997</v>
          </cell>
          <cell r="AR755">
            <v>290.10000000000002</v>
          </cell>
          <cell r="AS755">
            <v>294.67</v>
          </cell>
          <cell r="AT755">
            <v>299.24</v>
          </cell>
          <cell r="AU755">
            <v>303.81</v>
          </cell>
          <cell r="AV755">
            <v>308.38</v>
          </cell>
          <cell r="AW755">
            <v>312.95999999999998</v>
          </cell>
          <cell r="AX755">
            <v>317.52999999999997</v>
          </cell>
          <cell r="AY755">
            <v>322.10000000000002</v>
          </cell>
          <cell r="AZ755">
            <v>326.67</v>
          </cell>
          <cell r="BA755">
            <v>331.24</v>
          </cell>
          <cell r="BB755">
            <v>335.81</v>
          </cell>
          <cell r="BC755">
            <v>340.38</v>
          </cell>
          <cell r="BD755">
            <v>344.95</v>
          </cell>
          <cell r="BE755">
            <v>349.52</v>
          </cell>
          <cell r="BF755">
            <v>354.1</v>
          </cell>
          <cell r="CK755">
            <v>290.10305</v>
          </cell>
          <cell r="CL755">
            <v>121</v>
          </cell>
          <cell r="CM755">
            <v>406.14</v>
          </cell>
          <cell r="CP755">
            <v>342.14</v>
          </cell>
          <cell r="CQ755">
            <v>348.54</v>
          </cell>
          <cell r="CR755">
            <v>354.94</v>
          </cell>
          <cell r="CS755">
            <v>361.34</v>
          </cell>
          <cell r="CT755">
            <v>367.74</v>
          </cell>
          <cell r="CU755">
            <v>374.14</v>
          </cell>
          <cell r="CV755">
            <v>380.54</v>
          </cell>
          <cell r="CW755">
            <v>386.94</v>
          </cell>
          <cell r="CX755">
            <v>393.34</v>
          </cell>
          <cell r="CY755">
            <v>399.74</v>
          </cell>
          <cell r="CZ755">
            <v>406.14</v>
          </cell>
          <cell r="DA755">
            <v>412.54</v>
          </cell>
          <cell r="DB755">
            <v>418.94</v>
          </cell>
          <cell r="DC755">
            <v>425.34</v>
          </cell>
          <cell r="DD755">
            <v>431.74</v>
          </cell>
          <cell r="DE755">
            <v>438.14</v>
          </cell>
          <cell r="DF755">
            <v>444.54</v>
          </cell>
          <cell r="DG755">
            <v>450.94</v>
          </cell>
          <cell r="DH755">
            <v>457.34</v>
          </cell>
          <cell r="DI755">
            <v>463.74</v>
          </cell>
          <cell r="DJ755">
            <v>470.14</v>
          </cell>
          <cell r="DK755">
            <v>476.53</v>
          </cell>
          <cell r="DL755">
            <v>482.93</v>
          </cell>
          <cell r="DM755">
            <v>489.33</v>
          </cell>
          <cell r="ER755">
            <v>495.73</v>
          </cell>
          <cell r="ES755">
            <v>406.14234999999996</v>
          </cell>
        </row>
        <row r="756">
          <cell r="AD756">
            <v>122</v>
          </cell>
          <cell r="AE756">
            <v>292.49</v>
          </cell>
          <cell r="AH756">
            <v>246.4</v>
          </cell>
          <cell r="AI756">
            <v>251.01</v>
          </cell>
          <cell r="AJ756">
            <v>255.62</v>
          </cell>
          <cell r="AK756">
            <v>260.23</v>
          </cell>
          <cell r="AL756">
            <v>264.83999999999997</v>
          </cell>
          <cell r="AM756">
            <v>269.44</v>
          </cell>
          <cell r="AN756">
            <v>274.05</v>
          </cell>
          <cell r="AO756">
            <v>278.66000000000003</v>
          </cell>
          <cell r="AP756">
            <v>283.27</v>
          </cell>
          <cell r="AQ756">
            <v>287.88</v>
          </cell>
          <cell r="AR756">
            <v>292.49</v>
          </cell>
          <cell r="AS756">
            <v>297.10000000000002</v>
          </cell>
          <cell r="AT756">
            <v>301.70999999999998</v>
          </cell>
          <cell r="AU756">
            <v>306.32</v>
          </cell>
          <cell r="AV756">
            <v>310.92</v>
          </cell>
          <cell r="AW756">
            <v>315.52999999999997</v>
          </cell>
          <cell r="AX756">
            <v>320.14</v>
          </cell>
          <cell r="AY756">
            <v>324.75</v>
          </cell>
          <cell r="AZ756">
            <v>329.36</v>
          </cell>
          <cell r="BA756">
            <v>333.97</v>
          </cell>
          <cell r="BB756">
            <v>338.58</v>
          </cell>
          <cell r="BC756">
            <v>343.19</v>
          </cell>
          <cell r="BD756">
            <v>347.8</v>
          </cell>
          <cell r="BE756">
            <v>352.4</v>
          </cell>
          <cell r="BF756">
            <v>357.01</v>
          </cell>
          <cell r="CK756">
            <v>292.48439999999999</v>
          </cell>
          <cell r="CL756">
            <v>122</v>
          </cell>
          <cell r="CM756">
            <v>409.48</v>
          </cell>
          <cell r="CP756">
            <v>344.96</v>
          </cell>
          <cell r="CQ756">
            <v>351.41</v>
          </cell>
          <cell r="CR756">
            <v>357.86</v>
          </cell>
          <cell r="CS756">
            <v>364.32</v>
          </cell>
          <cell r="CT756">
            <v>370.77</v>
          </cell>
          <cell r="CU756">
            <v>377.22</v>
          </cell>
          <cell r="CV756">
            <v>383.67</v>
          </cell>
          <cell r="CW756">
            <v>390.13</v>
          </cell>
          <cell r="CX756">
            <v>396.58</v>
          </cell>
          <cell r="CY756">
            <v>403.03</v>
          </cell>
          <cell r="CZ756">
            <v>409.48</v>
          </cell>
          <cell r="DA756">
            <v>415.94</v>
          </cell>
          <cell r="DB756">
            <v>422.39</v>
          </cell>
          <cell r="DC756">
            <v>428.84</v>
          </cell>
          <cell r="DD756">
            <v>435.29</v>
          </cell>
          <cell r="DE756">
            <v>441.75</v>
          </cell>
          <cell r="DF756">
            <v>448.2</v>
          </cell>
          <cell r="DG756">
            <v>454.65</v>
          </cell>
          <cell r="DH756">
            <v>461.1</v>
          </cell>
          <cell r="DI756">
            <v>467.56</v>
          </cell>
          <cell r="DJ756">
            <v>474.01</v>
          </cell>
          <cell r="DK756">
            <v>480.46</v>
          </cell>
          <cell r="DL756">
            <v>486.91</v>
          </cell>
          <cell r="DM756">
            <v>493.37</v>
          </cell>
          <cell r="ER756">
            <v>499.82</v>
          </cell>
          <cell r="ES756">
            <v>409.47874999999999</v>
          </cell>
        </row>
        <row r="757">
          <cell r="AD757">
            <v>123</v>
          </cell>
          <cell r="AE757">
            <v>294.85000000000002</v>
          </cell>
          <cell r="AH757">
            <v>248.39</v>
          </cell>
          <cell r="AI757">
            <v>253.03</v>
          </cell>
          <cell r="AJ757">
            <v>257.68</v>
          </cell>
          <cell r="AK757">
            <v>262.33</v>
          </cell>
          <cell r="AL757">
            <v>266.97000000000003</v>
          </cell>
          <cell r="AM757">
            <v>271.62</v>
          </cell>
          <cell r="AN757">
            <v>276.27</v>
          </cell>
          <cell r="AO757">
            <v>280.91000000000003</v>
          </cell>
          <cell r="AP757">
            <v>285.56</v>
          </cell>
          <cell r="AQ757">
            <v>290.20999999999998</v>
          </cell>
          <cell r="AR757">
            <v>294.85000000000002</v>
          </cell>
          <cell r="AS757">
            <v>299.5</v>
          </cell>
          <cell r="AT757">
            <v>304.14999999999998</v>
          </cell>
          <cell r="AU757">
            <v>308.79000000000002</v>
          </cell>
          <cell r="AV757">
            <v>313.44</v>
          </cell>
          <cell r="AW757">
            <v>318.08999999999997</v>
          </cell>
          <cell r="AX757">
            <v>322.73</v>
          </cell>
          <cell r="AY757">
            <v>327.38</v>
          </cell>
          <cell r="AZ757">
            <v>332.03</v>
          </cell>
          <cell r="BA757">
            <v>336.67</v>
          </cell>
          <cell r="BB757">
            <v>341.32</v>
          </cell>
          <cell r="BC757">
            <v>345.97</v>
          </cell>
          <cell r="BD757">
            <v>350.61</v>
          </cell>
          <cell r="BE757">
            <v>355.26</v>
          </cell>
          <cell r="BF757">
            <v>359.91</v>
          </cell>
          <cell r="CK757">
            <v>294.85085000000004</v>
          </cell>
          <cell r="CL757">
            <v>123</v>
          </cell>
          <cell r="CM757">
            <v>412.8</v>
          </cell>
          <cell r="CP757">
            <v>347.74</v>
          </cell>
          <cell r="CQ757">
            <v>354.25</v>
          </cell>
          <cell r="CR757">
            <v>360.75</v>
          </cell>
          <cell r="CS757">
            <v>367.26</v>
          </cell>
          <cell r="CT757">
            <v>373.76</v>
          </cell>
          <cell r="CU757">
            <v>380.27</v>
          </cell>
          <cell r="CV757">
            <v>386.77</v>
          </cell>
          <cell r="CW757">
            <v>393.28</v>
          </cell>
          <cell r="CX757">
            <v>399.78</v>
          </cell>
          <cell r="CY757">
            <v>406.29</v>
          </cell>
          <cell r="CZ757">
            <v>412.8</v>
          </cell>
          <cell r="DA757">
            <v>419.3</v>
          </cell>
          <cell r="DB757">
            <v>425.81</v>
          </cell>
          <cell r="DC757">
            <v>432.31</v>
          </cell>
          <cell r="DD757">
            <v>438.82</v>
          </cell>
          <cell r="DE757">
            <v>445.32</v>
          </cell>
          <cell r="DF757">
            <v>451.83</v>
          </cell>
          <cell r="DG757">
            <v>458.33</v>
          </cell>
          <cell r="DH757">
            <v>464.84</v>
          </cell>
          <cell r="DI757">
            <v>471.34</v>
          </cell>
          <cell r="DJ757">
            <v>477.85</v>
          </cell>
          <cell r="DK757">
            <v>484.35</v>
          </cell>
          <cell r="DL757">
            <v>490.86</v>
          </cell>
          <cell r="DM757">
            <v>497.36</v>
          </cell>
          <cell r="ER757">
            <v>503.87</v>
          </cell>
          <cell r="ES757">
            <v>412.79515000000004</v>
          </cell>
        </row>
        <row r="758">
          <cell r="AD758">
            <v>124</v>
          </cell>
          <cell r="AE758">
            <v>297.26</v>
          </cell>
          <cell r="AH758">
            <v>250.42</v>
          </cell>
          <cell r="AI758">
            <v>255.1</v>
          </cell>
          <cell r="AJ758">
            <v>259.79000000000002</v>
          </cell>
          <cell r="AK758">
            <v>264.47000000000003</v>
          </cell>
          <cell r="AL758">
            <v>269.16000000000003</v>
          </cell>
          <cell r="AM758">
            <v>273.83999999999997</v>
          </cell>
          <cell r="AN758">
            <v>278.52</v>
          </cell>
          <cell r="AO758">
            <v>283.20999999999998</v>
          </cell>
          <cell r="AP758">
            <v>287.89</v>
          </cell>
          <cell r="AQ758">
            <v>292.58</v>
          </cell>
          <cell r="AR758">
            <v>297.26</v>
          </cell>
          <cell r="AS758">
            <v>301.95</v>
          </cell>
          <cell r="AT758">
            <v>306.63</v>
          </cell>
          <cell r="AU758">
            <v>311.32</v>
          </cell>
          <cell r="AV758">
            <v>316</v>
          </cell>
          <cell r="AW758">
            <v>320.68</v>
          </cell>
          <cell r="AX758">
            <v>325.37</v>
          </cell>
          <cell r="AY758">
            <v>330.05</v>
          </cell>
          <cell r="AZ758">
            <v>334.74</v>
          </cell>
          <cell r="BA758">
            <v>339.42</v>
          </cell>
          <cell r="BB758">
            <v>344.11</v>
          </cell>
          <cell r="BC758">
            <v>348.79</v>
          </cell>
          <cell r="BD758">
            <v>353.48</v>
          </cell>
          <cell r="BE758">
            <v>358.16</v>
          </cell>
          <cell r="BF758">
            <v>362.84</v>
          </cell>
          <cell r="CK758">
            <v>297.26220000000001</v>
          </cell>
          <cell r="CL758">
            <v>124</v>
          </cell>
          <cell r="CM758">
            <v>416.17</v>
          </cell>
          <cell r="CP758">
            <v>350.58</v>
          </cell>
          <cell r="CQ758">
            <v>357.14</v>
          </cell>
          <cell r="CR758">
            <v>363.7</v>
          </cell>
          <cell r="CS758">
            <v>370.26</v>
          </cell>
          <cell r="CT758">
            <v>376.82</v>
          </cell>
          <cell r="CU758">
            <v>383.38</v>
          </cell>
          <cell r="CV758">
            <v>389.93</v>
          </cell>
          <cell r="CW758">
            <v>396.49</v>
          </cell>
          <cell r="CX758">
            <v>403.05</v>
          </cell>
          <cell r="CY758">
            <v>409.61</v>
          </cell>
          <cell r="CZ758">
            <v>416.17</v>
          </cell>
          <cell r="DA758">
            <v>422.73</v>
          </cell>
          <cell r="DB758">
            <v>429.28</v>
          </cell>
          <cell r="DC758">
            <v>435.84</v>
          </cell>
          <cell r="DD758">
            <v>442.4</v>
          </cell>
          <cell r="DE758">
            <v>448.96</v>
          </cell>
          <cell r="DF758">
            <v>455.52</v>
          </cell>
          <cell r="DG758">
            <v>462.07</v>
          </cell>
          <cell r="DH758">
            <v>468.63</v>
          </cell>
          <cell r="DI758">
            <v>475.19</v>
          </cell>
          <cell r="DJ758">
            <v>481.75</v>
          </cell>
          <cell r="DK758">
            <v>488.31</v>
          </cell>
          <cell r="DL758">
            <v>494.87</v>
          </cell>
          <cell r="DM758">
            <v>501.42</v>
          </cell>
          <cell r="ER758">
            <v>507.98</v>
          </cell>
          <cell r="ES758">
            <v>416.16665</v>
          </cell>
        </row>
        <row r="759">
          <cell r="AD759">
            <v>125</v>
          </cell>
          <cell r="AE759">
            <v>299.64999999999998</v>
          </cell>
          <cell r="AH759">
            <v>252.42</v>
          </cell>
          <cell r="AI759">
            <v>257.14999999999998</v>
          </cell>
          <cell r="AJ759">
            <v>261.87</v>
          </cell>
          <cell r="AK759">
            <v>266.58999999999997</v>
          </cell>
          <cell r="AL759">
            <v>271.31</v>
          </cell>
          <cell r="AM759">
            <v>276.02999999999997</v>
          </cell>
          <cell r="AN759">
            <v>280.76</v>
          </cell>
          <cell r="AO759">
            <v>285.48</v>
          </cell>
          <cell r="AP759">
            <v>290.2</v>
          </cell>
          <cell r="AQ759">
            <v>294.92</v>
          </cell>
          <cell r="AR759">
            <v>299.64999999999998</v>
          </cell>
          <cell r="AS759">
            <v>304.37</v>
          </cell>
          <cell r="AT759">
            <v>309.08999999999997</v>
          </cell>
          <cell r="AU759">
            <v>313.81</v>
          </cell>
          <cell r="AV759">
            <v>318.52999999999997</v>
          </cell>
          <cell r="AW759">
            <v>323.26</v>
          </cell>
          <cell r="AX759">
            <v>327.98</v>
          </cell>
          <cell r="AY759">
            <v>332.7</v>
          </cell>
          <cell r="AZ759">
            <v>337.42</v>
          </cell>
          <cell r="BA759">
            <v>342.15</v>
          </cell>
          <cell r="BB759">
            <v>346.87</v>
          </cell>
          <cell r="BC759">
            <v>351.59</v>
          </cell>
          <cell r="BD759">
            <v>356.31</v>
          </cell>
          <cell r="BE759">
            <v>361.03</v>
          </cell>
          <cell r="BF759">
            <v>365.76</v>
          </cell>
          <cell r="CK759">
            <v>299.64609999999999</v>
          </cell>
          <cell r="CL759">
            <v>125</v>
          </cell>
          <cell r="CM759">
            <v>419.5</v>
          </cell>
          <cell r="CP759">
            <v>353.39</v>
          </cell>
          <cell r="CQ759">
            <v>360</v>
          </cell>
          <cell r="CR759">
            <v>366.62</v>
          </cell>
          <cell r="CS759">
            <v>373.23</v>
          </cell>
          <cell r="CT759">
            <v>379.84</v>
          </cell>
          <cell r="CU759">
            <v>386.45</v>
          </cell>
          <cell r="CV759">
            <v>393.06</v>
          </cell>
          <cell r="CW759">
            <v>399.67</v>
          </cell>
          <cell r="CX759">
            <v>406.28</v>
          </cell>
          <cell r="CY759">
            <v>412.89</v>
          </cell>
          <cell r="CZ759">
            <v>419.5</v>
          </cell>
          <cell r="DA759">
            <v>426.12</v>
          </cell>
          <cell r="DB759">
            <v>432.73</v>
          </cell>
          <cell r="DC759">
            <v>439.34</v>
          </cell>
          <cell r="DD759">
            <v>445.95</v>
          </cell>
          <cell r="DE759">
            <v>452.56</v>
          </cell>
          <cell r="DF759">
            <v>459.17</v>
          </cell>
          <cell r="DG759">
            <v>465.78</v>
          </cell>
          <cell r="DH759">
            <v>472.39</v>
          </cell>
          <cell r="DI759">
            <v>479</v>
          </cell>
          <cell r="DJ759">
            <v>485.62</v>
          </cell>
          <cell r="DK759">
            <v>492.23</v>
          </cell>
          <cell r="DL759">
            <v>498.84</v>
          </cell>
          <cell r="DM759">
            <v>505.45</v>
          </cell>
          <cell r="ER759">
            <v>512.05999999999995</v>
          </cell>
          <cell r="ES759">
            <v>419.50559999999996</v>
          </cell>
        </row>
        <row r="760">
          <cell r="AD760">
            <v>126</v>
          </cell>
          <cell r="AE760">
            <v>302.04000000000002</v>
          </cell>
          <cell r="AH760">
            <v>254.44</v>
          </cell>
          <cell r="AI760">
            <v>259.2</v>
          </cell>
          <cell r="AJ760">
            <v>263.95999999999998</v>
          </cell>
          <cell r="AK760">
            <v>268.72000000000003</v>
          </cell>
          <cell r="AL760">
            <v>273.48</v>
          </cell>
          <cell r="AM760">
            <v>278.24</v>
          </cell>
          <cell r="AN760">
            <v>283</v>
          </cell>
          <cell r="AO760">
            <v>287.76</v>
          </cell>
          <cell r="AP760">
            <v>292.52</v>
          </cell>
          <cell r="AQ760">
            <v>297.27999999999997</v>
          </cell>
          <cell r="AR760">
            <v>302.04000000000002</v>
          </cell>
          <cell r="AS760">
            <v>306.8</v>
          </cell>
          <cell r="AT760">
            <v>311.56</v>
          </cell>
          <cell r="AU760">
            <v>316.32</v>
          </cell>
          <cell r="AV760">
            <v>321.08</v>
          </cell>
          <cell r="AW760">
            <v>325.83999999999997</v>
          </cell>
          <cell r="AX760">
            <v>330.6</v>
          </cell>
          <cell r="AY760">
            <v>335.36</v>
          </cell>
          <cell r="AZ760">
            <v>340.12</v>
          </cell>
          <cell r="BA760">
            <v>344.88</v>
          </cell>
          <cell r="BB760">
            <v>349.64</v>
          </cell>
          <cell r="BC760">
            <v>354.4</v>
          </cell>
          <cell r="BD760">
            <v>359.16</v>
          </cell>
          <cell r="BE760">
            <v>363.92</v>
          </cell>
          <cell r="BF760">
            <v>368.68</v>
          </cell>
          <cell r="CK760">
            <v>302.03999999999996</v>
          </cell>
          <cell r="CL760">
            <v>126</v>
          </cell>
          <cell r="CM760">
            <v>422.85</v>
          </cell>
          <cell r="CP760">
            <v>356.21</v>
          </cell>
          <cell r="CQ760">
            <v>362.88</v>
          </cell>
          <cell r="CR760">
            <v>369.54</v>
          </cell>
          <cell r="CS760">
            <v>376.21</v>
          </cell>
          <cell r="CT760">
            <v>382.87</v>
          </cell>
          <cell r="CU760">
            <v>389.53</v>
          </cell>
          <cell r="CV760">
            <v>396.2</v>
          </cell>
          <cell r="CW760">
            <v>402.86</v>
          </cell>
          <cell r="CX760">
            <v>409.53</v>
          </cell>
          <cell r="CY760">
            <v>416.19</v>
          </cell>
          <cell r="CZ760">
            <v>422.85</v>
          </cell>
          <cell r="DA760">
            <v>429.52</v>
          </cell>
          <cell r="DB760">
            <v>436.18</v>
          </cell>
          <cell r="DC760">
            <v>442.85</v>
          </cell>
          <cell r="DD760">
            <v>449.51</v>
          </cell>
          <cell r="DE760">
            <v>456.17</v>
          </cell>
          <cell r="DF760">
            <v>462.84</v>
          </cell>
          <cell r="DG760">
            <v>469.5</v>
          </cell>
          <cell r="DH760">
            <v>476.17</v>
          </cell>
          <cell r="DI760">
            <v>482.83</v>
          </cell>
          <cell r="DJ760">
            <v>489.49</v>
          </cell>
          <cell r="DK760">
            <v>496.16</v>
          </cell>
          <cell r="DL760">
            <v>502.82</v>
          </cell>
          <cell r="DM760">
            <v>509.49</v>
          </cell>
          <cell r="ER760">
            <v>516.15</v>
          </cell>
          <cell r="ES760">
            <v>422.85199999999998</v>
          </cell>
        </row>
        <row r="761">
          <cell r="AD761">
            <v>127</v>
          </cell>
          <cell r="AE761">
            <v>304.41000000000003</v>
          </cell>
          <cell r="AH761">
            <v>256.43</v>
          </cell>
          <cell r="AI761">
            <v>261.23</v>
          </cell>
          <cell r="AJ761">
            <v>266.02</v>
          </cell>
          <cell r="AK761">
            <v>270.82</v>
          </cell>
          <cell r="AL761">
            <v>275.64999999999998</v>
          </cell>
          <cell r="AM761">
            <v>280.42</v>
          </cell>
          <cell r="AN761">
            <v>285.20999999999998</v>
          </cell>
          <cell r="AO761">
            <v>290.01</v>
          </cell>
          <cell r="AP761">
            <v>294.81</v>
          </cell>
          <cell r="AQ761">
            <v>299.61</v>
          </cell>
          <cell r="AR761">
            <v>304.41000000000003</v>
          </cell>
          <cell r="AS761">
            <v>309.2</v>
          </cell>
          <cell r="AT761">
            <v>314</v>
          </cell>
          <cell r="AU761">
            <v>318.8</v>
          </cell>
          <cell r="AV761">
            <v>323.60000000000002</v>
          </cell>
          <cell r="AW761">
            <v>328.39</v>
          </cell>
          <cell r="AX761">
            <v>333.19</v>
          </cell>
          <cell r="AY761">
            <v>337.99</v>
          </cell>
          <cell r="AZ761">
            <v>342.79</v>
          </cell>
          <cell r="BA761">
            <v>347.59</v>
          </cell>
          <cell r="BB761">
            <v>352.38</v>
          </cell>
          <cell r="BC761">
            <v>357.18</v>
          </cell>
          <cell r="BD761">
            <v>361.98</v>
          </cell>
          <cell r="BE761">
            <v>366.78</v>
          </cell>
          <cell r="BF761">
            <v>371.57</v>
          </cell>
          <cell r="CK761">
            <v>304.40879999999999</v>
          </cell>
          <cell r="CL761">
            <v>127</v>
          </cell>
          <cell r="CM761">
            <v>426.17</v>
          </cell>
          <cell r="CP761">
            <v>359</v>
          </cell>
          <cell r="CQ761">
            <v>365.72</v>
          </cell>
          <cell r="CR761">
            <v>372.43</v>
          </cell>
          <cell r="CS761">
            <v>379.15</v>
          </cell>
          <cell r="CT761">
            <v>385.87</v>
          </cell>
          <cell r="CU761">
            <v>392.58</v>
          </cell>
          <cell r="CV761">
            <v>399.3</v>
          </cell>
          <cell r="CW761">
            <v>406.02</v>
          </cell>
          <cell r="CX761">
            <v>412.73</v>
          </cell>
          <cell r="CY761">
            <v>419.45</v>
          </cell>
          <cell r="CZ761">
            <v>426.17</v>
          </cell>
          <cell r="DA761">
            <v>432.88</v>
          </cell>
          <cell r="DB761">
            <v>439.6</v>
          </cell>
          <cell r="DC761">
            <v>446.32</v>
          </cell>
          <cell r="DD761">
            <v>453.04</v>
          </cell>
          <cell r="DE761">
            <v>459.75</v>
          </cell>
          <cell r="DF761">
            <v>466.47</v>
          </cell>
          <cell r="DG761">
            <v>473.19</v>
          </cell>
          <cell r="DH761">
            <v>479.9</v>
          </cell>
          <cell r="DI761">
            <v>486.62</v>
          </cell>
          <cell r="DJ761">
            <v>493.34</v>
          </cell>
          <cell r="DK761">
            <v>500.05</v>
          </cell>
          <cell r="DL761">
            <v>506.77</v>
          </cell>
          <cell r="DM761">
            <v>513.49</v>
          </cell>
          <cell r="ER761">
            <v>520.20000000000005</v>
          </cell>
          <cell r="ES761">
            <v>426.16840000000002</v>
          </cell>
        </row>
        <row r="762">
          <cell r="AD762">
            <v>128</v>
          </cell>
          <cell r="AE762">
            <v>306.77999999999997</v>
          </cell>
          <cell r="AH762">
            <v>258.43</v>
          </cell>
          <cell r="AI762">
            <v>263.26</v>
          </cell>
          <cell r="AJ762">
            <v>268.10000000000002</v>
          </cell>
          <cell r="AK762">
            <v>272.93</v>
          </cell>
          <cell r="AL762">
            <v>277.77</v>
          </cell>
          <cell r="AM762">
            <v>282.60000000000002</v>
          </cell>
          <cell r="AN762">
            <v>287.44</v>
          </cell>
          <cell r="AO762">
            <v>292.27</v>
          </cell>
          <cell r="AP762">
            <v>297.11</v>
          </cell>
          <cell r="AQ762">
            <v>301.95</v>
          </cell>
          <cell r="AR762">
            <v>306.77999999999997</v>
          </cell>
          <cell r="AS762">
            <v>311.62</v>
          </cell>
          <cell r="AT762">
            <v>316.45</v>
          </cell>
          <cell r="AU762">
            <v>321.29000000000002</v>
          </cell>
          <cell r="AV762">
            <v>326.12</v>
          </cell>
          <cell r="AW762">
            <v>330.96</v>
          </cell>
          <cell r="AX762">
            <v>335.79</v>
          </cell>
          <cell r="AY762">
            <v>340.63</v>
          </cell>
          <cell r="AZ762">
            <v>345.47</v>
          </cell>
          <cell r="BA762">
            <v>350.3</v>
          </cell>
          <cell r="BB762">
            <v>355.14</v>
          </cell>
          <cell r="BC762">
            <v>359.97</v>
          </cell>
          <cell r="BD762">
            <v>364.81</v>
          </cell>
          <cell r="BE762">
            <v>369.64</v>
          </cell>
          <cell r="BF762">
            <v>374.48</v>
          </cell>
          <cell r="CK762">
            <v>306.78524999999996</v>
          </cell>
          <cell r="CL762">
            <v>128</v>
          </cell>
          <cell r="CM762">
            <v>429.49</v>
          </cell>
          <cell r="CP762">
            <v>361.8</v>
          </cell>
          <cell r="CQ762">
            <v>368.57</v>
          </cell>
          <cell r="CR762">
            <v>375.34</v>
          </cell>
          <cell r="CS762">
            <v>382.1</v>
          </cell>
          <cell r="CT762">
            <v>388.87</v>
          </cell>
          <cell r="CU762">
            <v>395.64</v>
          </cell>
          <cell r="CV762">
            <v>402.41</v>
          </cell>
          <cell r="CW762">
            <v>409.18</v>
          </cell>
          <cell r="CX762">
            <v>415.95</v>
          </cell>
          <cell r="CY762">
            <v>422.72</v>
          </cell>
          <cell r="CZ762">
            <v>429.49</v>
          </cell>
          <cell r="DA762">
            <v>436.26</v>
          </cell>
          <cell r="DB762">
            <v>443.03</v>
          </cell>
          <cell r="DC762">
            <v>449.8</v>
          </cell>
          <cell r="DD762">
            <v>456.57</v>
          </cell>
          <cell r="DE762">
            <v>463.34</v>
          </cell>
          <cell r="DF762">
            <v>470.11</v>
          </cell>
          <cell r="DG762">
            <v>476.88</v>
          </cell>
          <cell r="DH762">
            <v>483.65</v>
          </cell>
          <cell r="DI762">
            <v>490.42</v>
          </cell>
          <cell r="DJ762">
            <v>497.19</v>
          </cell>
          <cell r="DK762">
            <v>503.96</v>
          </cell>
          <cell r="DL762">
            <v>510.73</v>
          </cell>
          <cell r="DM762">
            <v>517.5</v>
          </cell>
          <cell r="ER762">
            <v>524.27</v>
          </cell>
          <cell r="ES762">
            <v>429.48734999999999</v>
          </cell>
        </row>
        <row r="763">
          <cell r="AD763">
            <v>129</v>
          </cell>
          <cell r="AE763">
            <v>309.17</v>
          </cell>
          <cell r="AH763">
            <v>260.43</v>
          </cell>
          <cell r="AI763">
            <v>265.31</v>
          </cell>
          <cell r="AJ763">
            <v>270.10000000000002</v>
          </cell>
          <cell r="AK763">
            <v>275.05</v>
          </cell>
          <cell r="AL763">
            <v>279.93</v>
          </cell>
          <cell r="AM763">
            <v>284.8</v>
          </cell>
          <cell r="AN763">
            <v>289.67</v>
          </cell>
          <cell r="AO763">
            <v>294.55</v>
          </cell>
          <cell r="AP763">
            <v>299.42</v>
          </cell>
          <cell r="AQ763">
            <v>304.29000000000002</v>
          </cell>
          <cell r="AR763">
            <v>309.17</v>
          </cell>
          <cell r="AS763">
            <v>314.04000000000002</v>
          </cell>
          <cell r="AT763">
            <v>318.91000000000003</v>
          </cell>
          <cell r="AU763">
            <v>323.79000000000002</v>
          </cell>
          <cell r="AV763">
            <v>328.66</v>
          </cell>
          <cell r="AW763">
            <v>333.53</v>
          </cell>
          <cell r="AX763">
            <v>338.41</v>
          </cell>
          <cell r="AY763">
            <v>343.28</v>
          </cell>
          <cell r="AZ763">
            <v>348.15</v>
          </cell>
          <cell r="BA763">
            <v>353.03</v>
          </cell>
          <cell r="BB763">
            <v>357.9</v>
          </cell>
          <cell r="BC763">
            <v>362.77</v>
          </cell>
          <cell r="BD763">
            <v>367.65</v>
          </cell>
          <cell r="BE763">
            <v>372.52</v>
          </cell>
          <cell r="BF763">
            <v>377.39</v>
          </cell>
          <cell r="CK763">
            <v>309.16444999999999</v>
          </cell>
          <cell r="CL763">
            <v>129</v>
          </cell>
          <cell r="CM763">
            <v>432.83</v>
          </cell>
          <cell r="CP763">
            <v>364.6</v>
          </cell>
          <cell r="CQ763">
            <v>371.43</v>
          </cell>
          <cell r="CR763">
            <v>378.25</v>
          </cell>
          <cell r="CS763">
            <v>385.07</v>
          </cell>
          <cell r="CT763">
            <v>391.9</v>
          </cell>
          <cell r="CU763">
            <v>398.72</v>
          </cell>
          <cell r="CV763">
            <v>405.54</v>
          </cell>
          <cell r="CW763">
            <v>412.36</v>
          </cell>
          <cell r="CX763">
            <v>419.19</v>
          </cell>
          <cell r="CY763">
            <v>426.01</v>
          </cell>
          <cell r="CZ763">
            <v>432.83</v>
          </cell>
          <cell r="DA763">
            <v>439.65</v>
          </cell>
          <cell r="DB763">
            <v>446.48</v>
          </cell>
          <cell r="DC763">
            <v>453.3</v>
          </cell>
          <cell r="DD763">
            <v>460.12</v>
          </cell>
          <cell r="DE763">
            <v>466.94</v>
          </cell>
          <cell r="DF763">
            <v>473.77</v>
          </cell>
          <cell r="DG763">
            <v>480.59</v>
          </cell>
          <cell r="DH763">
            <v>487.41</v>
          </cell>
          <cell r="DI763">
            <v>494.24</v>
          </cell>
          <cell r="DJ763">
            <v>501.06</v>
          </cell>
          <cell r="DK763">
            <v>507.88</v>
          </cell>
          <cell r="DL763">
            <v>514.70000000000005</v>
          </cell>
          <cell r="DM763">
            <v>521.53</v>
          </cell>
          <cell r="ER763">
            <v>528.35</v>
          </cell>
          <cell r="ES763">
            <v>432.82884999999999</v>
          </cell>
        </row>
        <row r="764">
          <cell r="AD764">
            <v>130</v>
          </cell>
          <cell r="AE764">
            <v>311.56</v>
          </cell>
          <cell r="AH764">
            <v>262.45</v>
          </cell>
          <cell r="AI764">
            <v>267.36</v>
          </cell>
          <cell r="AJ764">
            <v>272.27</v>
          </cell>
          <cell r="AK764">
            <v>277.18</v>
          </cell>
          <cell r="AL764">
            <v>282.08999999999997</v>
          </cell>
          <cell r="AM764">
            <v>287</v>
          </cell>
          <cell r="AN764">
            <v>291.91000000000003</v>
          </cell>
          <cell r="AO764">
            <v>296.83</v>
          </cell>
          <cell r="AP764">
            <v>301.74</v>
          </cell>
          <cell r="AQ764">
            <v>306.64999999999998</v>
          </cell>
          <cell r="AR764">
            <v>311.56</v>
          </cell>
          <cell r="AS764">
            <v>316.47000000000003</v>
          </cell>
          <cell r="AT764">
            <v>321.38</v>
          </cell>
          <cell r="AU764">
            <v>326.29000000000002</v>
          </cell>
          <cell r="AV764">
            <v>331.2</v>
          </cell>
          <cell r="AW764">
            <v>336.11</v>
          </cell>
          <cell r="AX764">
            <v>341.03</v>
          </cell>
          <cell r="AY764">
            <v>345.94</v>
          </cell>
          <cell r="AZ764">
            <v>350.85</v>
          </cell>
          <cell r="BA764">
            <v>355.76</v>
          </cell>
          <cell r="BB764">
            <v>360.67</v>
          </cell>
          <cell r="BC764">
            <v>365.58</v>
          </cell>
          <cell r="BD764">
            <v>370.49</v>
          </cell>
          <cell r="BE764">
            <v>375.4</v>
          </cell>
          <cell r="BF764">
            <v>380.31</v>
          </cell>
          <cell r="CK764">
            <v>311.56049999999999</v>
          </cell>
          <cell r="CL764">
            <v>130</v>
          </cell>
          <cell r="CM764">
            <v>436.18</v>
          </cell>
          <cell r="CP764">
            <v>367.43</v>
          </cell>
          <cell r="CQ764">
            <v>374.3</v>
          </cell>
          <cell r="CR764">
            <v>381.18</v>
          </cell>
          <cell r="CS764">
            <v>388.05</v>
          </cell>
          <cell r="CT764">
            <v>394.93</v>
          </cell>
          <cell r="CU764">
            <v>401.8</v>
          </cell>
          <cell r="CV764">
            <v>408.68</v>
          </cell>
          <cell r="CW764">
            <v>415.56</v>
          </cell>
          <cell r="CX764">
            <v>422.43</v>
          </cell>
          <cell r="CY764">
            <v>429.31</v>
          </cell>
          <cell r="CZ764">
            <v>436.18</v>
          </cell>
          <cell r="DA764">
            <v>443.06</v>
          </cell>
          <cell r="DB764">
            <v>449.93</v>
          </cell>
          <cell r="DC764">
            <v>456.81</v>
          </cell>
          <cell r="DD764">
            <v>463.68</v>
          </cell>
          <cell r="DE764">
            <v>470.56</v>
          </cell>
          <cell r="DF764">
            <v>477.44</v>
          </cell>
          <cell r="DG764">
            <v>484.31</v>
          </cell>
          <cell r="DH764">
            <v>491.19</v>
          </cell>
          <cell r="DI764">
            <v>498.06</v>
          </cell>
          <cell r="DJ764">
            <v>504.94</v>
          </cell>
          <cell r="DK764">
            <v>511.81</v>
          </cell>
          <cell r="DL764">
            <v>518.69000000000005</v>
          </cell>
          <cell r="DM764">
            <v>525.55999999999995</v>
          </cell>
          <cell r="ER764">
            <v>532.44000000000005</v>
          </cell>
          <cell r="ES764">
            <v>436.18525</v>
          </cell>
        </row>
        <row r="765">
          <cell r="AD765">
            <v>131</v>
          </cell>
          <cell r="AE765">
            <v>313.95999999999998</v>
          </cell>
          <cell r="AH765">
            <v>264.47000000000003</v>
          </cell>
          <cell r="AI765">
            <v>269.42</v>
          </cell>
          <cell r="AJ765">
            <v>274.37</v>
          </cell>
          <cell r="AK765">
            <v>279.32</v>
          </cell>
          <cell r="AL765">
            <v>284.27</v>
          </cell>
          <cell r="AM765">
            <v>289.22000000000003</v>
          </cell>
          <cell r="AN765">
            <v>294.17</v>
          </cell>
          <cell r="AO765">
            <v>299.11</v>
          </cell>
          <cell r="AP765">
            <v>304.06</v>
          </cell>
          <cell r="AQ765">
            <v>309.01</v>
          </cell>
          <cell r="AR765">
            <v>313.95999999999998</v>
          </cell>
          <cell r="AS765">
            <v>318.91000000000003</v>
          </cell>
          <cell r="AT765">
            <v>323.86</v>
          </cell>
          <cell r="AU765">
            <v>328.81</v>
          </cell>
          <cell r="AV765">
            <v>333.76</v>
          </cell>
          <cell r="AW765">
            <v>338.71</v>
          </cell>
          <cell r="AX765">
            <v>343.65</v>
          </cell>
          <cell r="AY765">
            <v>348.6</v>
          </cell>
          <cell r="AZ765">
            <v>353.55</v>
          </cell>
          <cell r="BA765">
            <v>358.5</v>
          </cell>
          <cell r="BB765">
            <v>363.45</v>
          </cell>
          <cell r="BC765">
            <v>368.4</v>
          </cell>
          <cell r="BD765">
            <v>373.35</v>
          </cell>
          <cell r="BE765">
            <v>378.3</v>
          </cell>
          <cell r="BF765">
            <v>383.25</v>
          </cell>
          <cell r="CK765">
            <v>313.95949999999999</v>
          </cell>
          <cell r="CL765">
            <v>131</v>
          </cell>
          <cell r="CM765">
            <v>439.55</v>
          </cell>
          <cell r="CP765">
            <v>370.26</v>
          </cell>
          <cell r="CQ765">
            <v>377.19</v>
          </cell>
          <cell r="CR765">
            <v>384.12</v>
          </cell>
          <cell r="CS765">
            <v>391.05</v>
          </cell>
          <cell r="CT765">
            <v>397.97</v>
          </cell>
          <cell r="CU765">
            <v>404.9</v>
          </cell>
          <cell r="CV765">
            <v>411.83</v>
          </cell>
          <cell r="CW765">
            <v>418.76</v>
          </cell>
          <cell r="CX765">
            <v>425.69</v>
          </cell>
          <cell r="CY765">
            <v>432.62</v>
          </cell>
          <cell r="CZ765">
            <v>439.55</v>
          </cell>
          <cell r="DA765">
            <v>446.47</v>
          </cell>
          <cell r="DB765">
            <v>453.4</v>
          </cell>
          <cell r="DC765">
            <v>460.33</v>
          </cell>
          <cell r="DD765">
            <v>467.26</v>
          </cell>
          <cell r="DE765">
            <v>474.19</v>
          </cell>
          <cell r="DF765">
            <v>481.12</v>
          </cell>
          <cell r="DG765">
            <v>488.04</v>
          </cell>
          <cell r="DH765">
            <v>494.97</v>
          </cell>
          <cell r="DI765">
            <v>501.9</v>
          </cell>
          <cell r="DJ765">
            <v>508.83</v>
          </cell>
          <cell r="DK765">
            <v>515.76</v>
          </cell>
          <cell r="DL765">
            <v>522.69000000000005</v>
          </cell>
          <cell r="DM765">
            <v>529.61</v>
          </cell>
          <cell r="ER765">
            <v>536.54</v>
          </cell>
          <cell r="ES765">
            <v>439.54419999999999</v>
          </cell>
        </row>
        <row r="766">
          <cell r="AD766">
            <v>132</v>
          </cell>
          <cell r="AE766">
            <v>316.33</v>
          </cell>
          <cell r="AH766">
            <v>266.47000000000003</v>
          </cell>
          <cell r="AI766">
            <v>271.45</v>
          </cell>
          <cell r="AJ766">
            <v>276.44</v>
          </cell>
          <cell r="AK766">
            <v>281.43</v>
          </cell>
          <cell r="AL766">
            <v>286.41000000000003</v>
          </cell>
          <cell r="AM766">
            <v>291.39999999999998</v>
          </cell>
          <cell r="AN766">
            <v>296.39</v>
          </cell>
          <cell r="AO766">
            <v>301.37</v>
          </cell>
          <cell r="AP766">
            <v>306.36</v>
          </cell>
          <cell r="AQ766">
            <v>311.35000000000002</v>
          </cell>
          <cell r="AR766">
            <v>316.33</v>
          </cell>
          <cell r="AS766">
            <v>321.32</v>
          </cell>
          <cell r="AT766">
            <v>326.31</v>
          </cell>
          <cell r="AU766">
            <v>331.29</v>
          </cell>
          <cell r="AV766">
            <v>336.28</v>
          </cell>
          <cell r="AW766">
            <v>341.27</v>
          </cell>
          <cell r="AX766">
            <v>346.25</v>
          </cell>
          <cell r="AY766">
            <v>351.24</v>
          </cell>
          <cell r="AZ766">
            <v>356.23</v>
          </cell>
          <cell r="BA766">
            <v>361.21</v>
          </cell>
          <cell r="BB766">
            <v>366.2</v>
          </cell>
          <cell r="BC766">
            <v>371.19</v>
          </cell>
          <cell r="BD766">
            <v>376.17</v>
          </cell>
          <cell r="BE766">
            <v>381.16</v>
          </cell>
          <cell r="BF766">
            <v>386.15</v>
          </cell>
          <cell r="CK766">
            <v>316.33085</v>
          </cell>
          <cell r="CL766">
            <v>132</v>
          </cell>
          <cell r="CM766">
            <v>442.87</v>
          </cell>
          <cell r="CP766">
            <v>373.05</v>
          </cell>
          <cell r="CQ766">
            <v>380.04</v>
          </cell>
          <cell r="CR766">
            <v>387.02</v>
          </cell>
          <cell r="CS766">
            <v>394</v>
          </cell>
          <cell r="CT766">
            <v>400.98</v>
          </cell>
          <cell r="CU766">
            <v>407.96</v>
          </cell>
          <cell r="CV766">
            <v>414.94</v>
          </cell>
          <cell r="CW766">
            <v>421.92</v>
          </cell>
          <cell r="CX766">
            <v>428.91</v>
          </cell>
          <cell r="CY766">
            <v>435.89</v>
          </cell>
          <cell r="CZ766">
            <v>442.87</v>
          </cell>
          <cell r="DA766">
            <v>449.85</v>
          </cell>
          <cell r="DB766">
            <v>456.83</v>
          </cell>
          <cell r="DC766">
            <v>463.81</v>
          </cell>
          <cell r="DD766">
            <v>470.79</v>
          </cell>
          <cell r="DE766">
            <v>477.77</v>
          </cell>
          <cell r="DF766">
            <v>484.76</v>
          </cell>
          <cell r="DG766">
            <v>491.74</v>
          </cell>
          <cell r="DH766">
            <v>498.72</v>
          </cell>
          <cell r="DI766">
            <v>505.7</v>
          </cell>
          <cell r="DJ766">
            <v>512.67999999999995</v>
          </cell>
          <cell r="DK766">
            <v>519.66</v>
          </cell>
          <cell r="DL766">
            <v>526.64</v>
          </cell>
          <cell r="DM766">
            <v>533.63</v>
          </cell>
          <cell r="ER766">
            <v>540.61</v>
          </cell>
          <cell r="ES766">
            <v>442.86315000000002</v>
          </cell>
        </row>
        <row r="767">
          <cell r="AD767">
            <v>133</v>
          </cell>
          <cell r="AE767">
            <v>318.72000000000003</v>
          </cell>
          <cell r="AH767">
            <v>268.47000000000003</v>
          </cell>
          <cell r="AI767">
            <v>273.5</v>
          </cell>
          <cell r="AJ767">
            <v>278.52</v>
          </cell>
          <cell r="AK767">
            <v>283.54000000000002</v>
          </cell>
          <cell r="AL767">
            <v>288.57</v>
          </cell>
          <cell r="AM767">
            <v>293.58999999999997</v>
          </cell>
          <cell r="AN767">
            <v>298.62</v>
          </cell>
          <cell r="AO767">
            <v>303.64</v>
          </cell>
          <cell r="AP767">
            <v>308.67</v>
          </cell>
          <cell r="AQ767">
            <v>313.69</v>
          </cell>
          <cell r="AR767">
            <v>318.72000000000003</v>
          </cell>
          <cell r="AS767">
            <v>323.74</v>
          </cell>
          <cell r="AT767">
            <v>328.76</v>
          </cell>
          <cell r="AU767">
            <v>333.79</v>
          </cell>
          <cell r="AV767">
            <v>338.81</v>
          </cell>
          <cell r="AW767">
            <v>343.84</v>
          </cell>
          <cell r="AX767">
            <v>348.86</v>
          </cell>
          <cell r="AY767">
            <v>353.89</v>
          </cell>
          <cell r="AZ767">
            <v>358.91</v>
          </cell>
          <cell r="BA767">
            <v>363.94</v>
          </cell>
          <cell r="BB767">
            <v>368.96</v>
          </cell>
          <cell r="BC767">
            <v>373.98</v>
          </cell>
          <cell r="BD767">
            <v>379.01</v>
          </cell>
          <cell r="BE767">
            <v>384.03</v>
          </cell>
          <cell r="BF767">
            <v>389.06</v>
          </cell>
          <cell r="CK767">
            <v>318.7122</v>
          </cell>
          <cell r="CL767">
            <v>133</v>
          </cell>
          <cell r="CM767">
            <v>446.2</v>
          </cell>
          <cell r="CP767">
            <v>375.86</v>
          </cell>
          <cell r="CQ767">
            <v>382.89</v>
          </cell>
          <cell r="CR767">
            <v>389.93</v>
          </cell>
          <cell r="CS767">
            <v>396.96</v>
          </cell>
          <cell r="CT767">
            <v>404</v>
          </cell>
          <cell r="CU767">
            <v>411.03</v>
          </cell>
          <cell r="CV767">
            <v>418.07</v>
          </cell>
          <cell r="CW767">
            <v>425.1</v>
          </cell>
          <cell r="CX767">
            <v>432.13</v>
          </cell>
          <cell r="CY767">
            <v>439.17</v>
          </cell>
          <cell r="CZ767">
            <v>446.2</v>
          </cell>
          <cell r="DA767">
            <v>453.24</v>
          </cell>
          <cell r="DB767">
            <v>460.27</v>
          </cell>
          <cell r="DC767">
            <v>467.3</v>
          </cell>
          <cell r="DD767">
            <v>474.34</v>
          </cell>
          <cell r="DE767">
            <v>481.37</v>
          </cell>
          <cell r="DF767">
            <v>488.41</v>
          </cell>
          <cell r="DG767">
            <v>495.44</v>
          </cell>
          <cell r="DH767">
            <v>502.48</v>
          </cell>
          <cell r="DI767">
            <v>509.51</v>
          </cell>
          <cell r="DJ767">
            <v>516.54</v>
          </cell>
          <cell r="DK767">
            <v>523.58000000000004</v>
          </cell>
          <cell r="DL767">
            <v>530.61</v>
          </cell>
          <cell r="DM767">
            <v>537.65</v>
          </cell>
          <cell r="ER767">
            <v>544.67999999999995</v>
          </cell>
          <cell r="ES767">
            <v>446.20209999999997</v>
          </cell>
        </row>
        <row r="768">
          <cell r="AD768">
            <v>134</v>
          </cell>
          <cell r="AE768">
            <v>321.11</v>
          </cell>
          <cell r="AH768">
            <v>270.48</v>
          </cell>
          <cell r="AI768">
            <v>275.55</v>
          </cell>
          <cell r="AJ768">
            <v>280.61</v>
          </cell>
          <cell r="AK768">
            <v>285.67</v>
          </cell>
          <cell r="AL768">
            <v>290.73</v>
          </cell>
          <cell r="AM768">
            <v>295.8</v>
          </cell>
          <cell r="AN768">
            <v>300.86</v>
          </cell>
          <cell r="AO768">
            <v>305.92</v>
          </cell>
          <cell r="AP768">
            <v>310.98</v>
          </cell>
          <cell r="AQ768">
            <v>316.04000000000002</v>
          </cell>
          <cell r="AR768">
            <v>321.11</v>
          </cell>
          <cell r="AS768">
            <v>326.17</v>
          </cell>
          <cell r="AT768">
            <v>331.23</v>
          </cell>
          <cell r="AU768">
            <v>336.29</v>
          </cell>
          <cell r="AV768">
            <v>341.36</v>
          </cell>
          <cell r="AW768">
            <v>346.42</v>
          </cell>
          <cell r="AX768">
            <v>351.48</v>
          </cell>
          <cell r="AY768">
            <v>356.54</v>
          </cell>
          <cell r="AZ768">
            <v>361.6</v>
          </cell>
          <cell r="BA768">
            <v>366.67</v>
          </cell>
          <cell r="BB768">
            <v>371.73</v>
          </cell>
          <cell r="BC768">
            <v>376.79</v>
          </cell>
          <cell r="BD768">
            <v>381.85</v>
          </cell>
          <cell r="BE768">
            <v>386.92</v>
          </cell>
          <cell r="BF768">
            <v>391.98</v>
          </cell>
          <cell r="CK768">
            <v>321.10865000000001</v>
          </cell>
          <cell r="CL768">
            <v>134</v>
          </cell>
          <cell r="CM768">
            <v>449.55</v>
          </cell>
          <cell r="CP768">
            <v>378.68</v>
          </cell>
          <cell r="CQ768">
            <v>385.76</v>
          </cell>
          <cell r="CR768">
            <v>392.85</v>
          </cell>
          <cell r="CS768">
            <v>399.94</v>
          </cell>
          <cell r="CT768">
            <v>407.03</v>
          </cell>
          <cell r="CU768">
            <v>414.11</v>
          </cell>
          <cell r="CV768">
            <v>421.2</v>
          </cell>
          <cell r="CW768">
            <v>428.29</v>
          </cell>
          <cell r="CX768">
            <v>435.37</v>
          </cell>
          <cell r="CY768">
            <v>442.46</v>
          </cell>
          <cell r="CZ768">
            <v>449.55</v>
          </cell>
          <cell r="DA768">
            <v>456.64</v>
          </cell>
          <cell r="DB768">
            <v>463.72</v>
          </cell>
          <cell r="DC768">
            <v>470.81</v>
          </cell>
          <cell r="DD768">
            <v>477.9</v>
          </cell>
          <cell r="DE768">
            <v>484.98</v>
          </cell>
          <cell r="DF768">
            <v>492.07</v>
          </cell>
          <cell r="DG768">
            <v>499.16</v>
          </cell>
          <cell r="DH768">
            <v>506.25</v>
          </cell>
          <cell r="DI768">
            <v>513.33000000000004</v>
          </cell>
          <cell r="DJ768">
            <v>520.41999999999996</v>
          </cell>
          <cell r="DK768">
            <v>527.51</v>
          </cell>
          <cell r="DL768">
            <v>534.59</v>
          </cell>
          <cell r="DM768">
            <v>541.67999999999995</v>
          </cell>
          <cell r="ER768">
            <v>548.77</v>
          </cell>
          <cell r="ES768">
            <v>449.55105000000003</v>
          </cell>
        </row>
        <row r="769">
          <cell r="AD769">
            <v>135</v>
          </cell>
          <cell r="AE769">
            <v>323.51</v>
          </cell>
          <cell r="AH769">
            <v>272.51</v>
          </cell>
          <cell r="AI769">
            <v>277.61</v>
          </cell>
          <cell r="AJ769">
            <v>282.70999999999998</v>
          </cell>
          <cell r="AK769">
            <v>287.81</v>
          </cell>
          <cell r="AL769">
            <v>292.91000000000003</v>
          </cell>
          <cell r="AM769">
            <v>298.01</v>
          </cell>
          <cell r="AN769">
            <v>303.11</v>
          </cell>
          <cell r="AO769">
            <v>308.20999999999998</v>
          </cell>
          <cell r="AP769">
            <v>313.31</v>
          </cell>
          <cell r="AQ769">
            <v>318.41000000000003</v>
          </cell>
          <cell r="AR769">
            <v>323.51</v>
          </cell>
          <cell r="AS769">
            <v>328.61</v>
          </cell>
          <cell r="AT769">
            <v>333.71</v>
          </cell>
          <cell r="AU769">
            <v>338.81</v>
          </cell>
          <cell r="AV769">
            <v>343.91</v>
          </cell>
          <cell r="AW769">
            <v>349.01</v>
          </cell>
          <cell r="AX769">
            <v>354.11</v>
          </cell>
          <cell r="AY769">
            <v>359.21</v>
          </cell>
          <cell r="AZ769">
            <v>364.31</v>
          </cell>
          <cell r="BA769">
            <v>369.41</v>
          </cell>
          <cell r="BB769">
            <v>374.51</v>
          </cell>
          <cell r="BC769">
            <v>379.61</v>
          </cell>
          <cell r="BD769">
            <v>384.71</v>
          </cell>
          <cell r="BE769">
            <v>389.81</v>
          </cell>
          <cell r="BF769">
            <v>394.91</v>
          </cell>
          <cell r="CK769">
            <v>323.51</v>
          </cell>
          <cell r="CL769">
            <v>135</v>
          </cell>
          <cell r="CM769">
            <v>452.91</v>
          </cell>
          <cell r="CP769">
            <v>381.51</v>
          </cell>
          <cell r="CQ769">
            <v>388.65</v>
          </cell>
          <cell r="CR769">
            <v>395.79</v>
          </cell>
          <cell r="CS769">
            <v>402.93</v>
          </cell>
          <cell r="CT769">
            <v>410.07</v>
          </cell>
          <cell r="CU769">
            <v>417.21</v>
          </cell>
          <cell r="CV769">
            <v>424.35</v>
          </cell>
          <cell r="CW769">
            <v>431.49</v>
          </cell>
          <cell r="CX769">
            <v>438.63</v>
          </cell>
          <cell r="CY769">
            <v>445.77</v>
          </cell>
          <cell r="CZ769">
            <v>452.91</v>
          </cell>
          <cell r="DA769">
            <v>460.05</v>
          </cell>
          <cell r="DB769">
            <v>467.19</v>
          </cell>
          <cell r="DC769">
            <v>474.33</v>
          </cell>
          <cell r="DD769">
            <v>481.47</v>
          </cell>
          <cell r="DE769">
            <v>488.61</v>
          </cell>
          <cell r="DF769">
            <v>495.75</v>
          </cell>
          <cell r="DG769">
            <v>502.89</v>
          </cell>
          <cell r="DH769">
            <v>510.03</v>
          </cell>
          <cell r="DI769">
            <v>517.16999999999996</v>
          </cell>
          <cell r="DJ769">
            <v>524.30999999999995</v>
          </cell>
          <cell r="DK769">
            <v>531.45000000000005</v>
          </cell>
          <cell r="DL769">
            <v>538.59</v>
          </cell>
          <cell r="DM769">
            <v>545.73</v>
          </cell>
          <cell r="ER769">
            <v>552.87</v>
          </cell>
          <cell r="ES769">
            <v>452.90999999999997</v>
          </cell>
        </row>
        <row r="770">
          <cell r="AD770">
            <v>136</v>
          </cell>
          <cell r="AE770">
            <v>325.87</v>
          </cell>
          <cell r="AH770">
            <v>274.5</v>
          </cell>
          <cell r="AI770">
            <v>279.63</v>
          </cell>
          <cell r="AJ770">
            <v>284.77</v>
          </cell>
          <cell r="AK770">
            <v>289.91000000000003</v>
          </cell>
          <cell r="AL770">
            <v>295.05</v>
          </cell>
          <cell r="AM770">
            <v>300.18</v>
          </cell>
          <cell r="AN770">
            <v>305.32</v>
          </cell>
          <cell r="AO770">
            <v>310.45999999999998</v>
          </cell>
          <cell r="AP770">
            <v>315.60000000000002</v>
          </cell>
          <cell r="AQ770">
            <v>320.74</v>
          </cell>
          <cell r="AR770">
            <v>325.87</v>
          </cell>
          <cell r="AS770">
            <v>331.01</v>
          </cell>
          <cell r="AT770">
            <v>336.15</v>
          </cell>
          <cell r="AU770">
            <v>341.29</v>
          </cell>
          <cell r="AV770">
            <v>346.42</v>
          </cell>
          <cell r="AW770">
            <v>351.56</v>
          </cell>
          <cell r="AX770">
            <v>356.7</v>
          </cell>
          <cell r="AY770">
            <v>361.84</v>
          </cell>
          <cell r="AZ770">
            <v>366.98</v>
          </cell>
          <cell r="BA770">
            <v>372.11</v>
          </cell>
          <cell r="BB770">
            <v>377.25</v>
          </cell>
          <cell r="BC770">
            <v>382.39</v>
          </cell>
          <cell r="BD770">
            <v>387.53</v>
          </cell>
          <cell r="BE770">
            <v>392.66</v>
          </cell>
          <cell r="BF770">
            <v>397.8</v>
          </cell>
          <cell r="CK770">
            <v>325.87135000000001</v>
          </cell>
          <cell r="CL770">
            <v>136</v>
          </cell>
          <cell r="CM770">
            <v>456.22</v>
          </cell>
          <cell r="CP770">
            <v>384.29</v>
          </cell>
          <cell r="CQ770">
            <v>391.49</v>
          </cell>
          <cell r="CR770">
            <v>398.68</v>
          </cell>
          <cell r="CS770">
            <v>405.87</v>
          </cell>
          <cell r="CT770">
            <v>413.06</v>
          </cell>
          <cell r="CU770">
            <v>420.26</v>
          </cell>
          <cell r="CV770">
            <v>427.45</v>
          </cell>
          <cell r="CW770">
            <v>434.64</v>
          </cell>
          <cell r="CX770">
            <v>441.84</v>
          </cell>
          <cell r="CY770">
            <v>449.03</v>
          </cell>
          <cell r="CZ770">
            <v>456.22</v>
          </cell>
          <cell r="DA770">
            <v>463.42</v>
          </cell>
          <cell r="DB770">
            <v>470.61</v>
          </cell>
          <cell r="DC770">
            <v>477.8</v>
          </cell>
          <cell r="DD770">
            <v>484.99</v>
          </cell>
          <cell r="DE770">
            <v>492.19</v>
          </cell>
          <cell r="DF770">
            <v>499.38</v>
          </cell>
          <cell r="DG770">
            <v>506.57</v>
          </cell>
          <cell r="DH770">
            <v>513.77</v>
          </cell>
          <cell r="DI770">
            <v>520.96</v>
          </cell>
          <cell r="DJ770">
            <v>528.15</v>
          </cell>
          <cell r="DK770">
            <v>535.34</v>
          </cell>
          <cell r="DL770">
            <v>542.54</v>
          </cell>
          <cell r="DM770">
            <v>549.73</v>
          </cell>
          <cell r="ER770">
            <v>556.91999999999996</v>
          </cell>
          <cell r="ES770">
            <v>456.21895000000001</v>
          </cell>
        </row>
        <row r="771">
          <cell r="AD771">
            <v>137</v>
          </cell>
          <cell r="AE771">
            <v>328.25</v>
          </cell>
          <cell r="AH771">
            <v>276.49</v>
          </cell>
          <cell r="AI771">
            <v>281.67</v>
          </cell>
          <cell r="AJ771">
            <v>286.83999999999997</v>
          </cell>
          <cell r="AK771">
            <v>292.02</v>
          </cell>
          <cell r="AL771">
            <v>297.2</v>
          </cell>
          <cell r="AM771">
            <v>302.37</v>
          </cell>
          <cell r="AN771">
            <v>307.55</v>
          </cell>
          <cell r="AO771">
            <v>312.72000000000003</v>
          </cell>
          <cell r="AP771">
            <v>317.89999999999998</v>
          </cell>
          <cell r="AQ771">
            <v>323.07</v>
          </cell>
          <cell r="AR771">
            <v>328.25</v>
          </cell>
          <cell r="AS771">
            <v>333.42</v>
          </cell>
          <cell r="AT771">
            <v>338.6</v>
          </cell>
          <cell r="AU771">
            <v>343.78</v>
          </cell>
          <cell r="AV771">
            <v>348.95</v>
          </cell>
          <cell r="AW771">
            <v>354.13</v>
          </cell>
          <cell r="AX771">
            <v>359.3</v>
          </cell>
          <cell r="AY771">
            <v>364.48</v>
          </cell>
          <cell r="AZ771">
            <v>369.65</v>
          </cell>
          <cell r="BA771">
            <v>374.83</v>
          </cell>
          <cell r="BB771">
            <v>380</v>
          </cell>
          <cell r="BC771">
            <v>385.18</v>
          </cell>
          <cell r="BD771">
            <v>390.36</v>
          </cell>
          <cell r="BE771">
            <v>395.53</v>
          </cell>
          <cell r="BF771">
            <v>400.71</v>
          </cell>
          <cell r="CK771">
            <v>328.24779999999998</v>
          </cell>
          <cell r="CL771">
            <v>137</v>
          </cell>
          <cell r="CM771">
            <v>459.55</v>
          </cell>
          <cell r="CP771">
            <v>387.09</v>
          </cell>
          <cell r="CQ771">
            <v>394.34</v>
          </cell>
          <cell r="CR771">
            <v>401.58</v>
          </cell>
          <cell r="CS771">
            <v>408.83</v>
          </cell>
          <cell r="CT771">
            <v>416.07</v>
          </cell>
          <cell r="CU771">
            <v>423.32</v>
          </cell>
          <cell r="CV771">
            <v>430.56</v>
          </cell>
          <cell r="CW771">
            <v>437.81</v>
          </cell>
          <cell r="CX771">
            <v>445.06</v>
          </cell>
          <cell r="CY771">
            <v>452.3</v>
          </cell>
          <cell r="CZ771">
            <v>459.55</v>
          </cell>
          <cell r="DA771">
            <v>466.79</v>
          </cell>
          <cell r="DB771">
            <v>474.04</v>
          </cell>
          <cell r="DC771">
            <v>481.29</v>
          </cell>
          <cell r="DD771">
            <v>488.53</v>
          </cell>
          <cell r="DE771">
            <v>495.78</v>
          </cell>
          <cell r="DF771">
            <v>503.02</v>
          </cell>
          <cell r="DG771">
            <v>510.27</v>
          </cell>
          <cell r="DH771">
            <v>517.51</v>
          </cell>
          <cell r="DI771">
            <v>524.76</v>
          </cell>
          <cell r="DJ771">
            <v>532.01</v>
          </cell>
          <cell r="DK771">
            <v>539.25</v>
          </cell>
          <cell r="DL771">
            <v>546.5</v>
          </cell>
          <cell r="DM771">
            <v>553.74</v>
          </cell>
          <cell r="ER771">
            <v>560.99</v>
          </cell>
          <cell r="ES771">
            <v>459.54789999999997</v>
          </cell>
        </row>
        <row r="772">
          <cell r="AD772">
            <v>138</v>
          </cell>
          <cell r="AE772">
            <v>330.67</v>
          </cell>
          <cell r="AH772">
            <v>278.54000000000002</v>
          </cell>
          <cell r="AI772">
            <v>283.75</v>
          </cell>
          <cell r="AJ772">
            <v>288.97000000000003</v>
          </cell>
          <cell r="AK772">
            <v>294.18</v>
          </cell>
          <cell r="AL772">
            <v>299.39</v>
          </cell>
          <cell r="AM772">
            <v>304.61</v>
          </cell>
          <cell r="AN772">
            <v>309.82</v>
          </cell>
          <cell r="AO772">
            <v>315.02999999999997</v>
          </cell>
          <cell r="AP772">
            <v>320.25</v>
          </cell>
          <cell r="AQ772">
            <v>325.45999999999998</v>
          </cell>
          <cell r="AR772">
            <v>330.67</v>
          </cell>
          <cell r="AS772">
            <v>335.89</v>
          </cell>
          <cell r="AT772">
            <v>341.1</v>
          </cell>
          <cell r="AU772">
            <v>346.31</v>
          </cell>
          <cell r="AV772">
            <v>351.53</v>
          </cell>
          <cell r="AW772">
            <v>356.74</v>
          </cell>
          <cell r="AX772">
            <v>361.95</v>
          </cell>
          <cell r="AY772">
            <v>367.17</v>
          </cell>
          <cell r="AZ772">
            <v>372.38</v>
          </cell>
          <cell r="BA772">
            <v>377.59</v>
          </cell>
          <cell r="BB772">
            <v>382.81</v>
          </cell>
          <cell r="BC772">
            <v>388.02</v>
          </cell>
          <cell r="BD772">
            <v>393.23</v>
          </cell>
          <cell r="BE772">
            <v>398.45</v>
          </cell>
          <cell r="BF772">
            <v>403.66</v>
          </cell>
          <cell r="CK772">
            <v>330.67169999999999</v>
          </cell>
          <cell r="CL772">
            <v>138</v>
          </cell>
          <cell r="CM772">
            <v>462.94</v>
          </cell>
          <cell r="CP772">
            <v>389.96</v>
          </cell>
          <cell r="CQ772">
            <v>397.26</v>
          </cell>
          <cell r="CR772">
            <v>404.55</v>
          </cell>
          <cell r="CS772">
            <v>411.85</v>
          </cell>
          <cell r="CT772">
            <v>419.15</v>
          </cell>
          <cell r="CU772">
            <v>426.45</v>
          </cell>
          <cell r="CV772">
            <v>433.75</v>
          </cell>
          <cell r="CW772">
            <v>441.05</v>
          </cell>
          <cell r="CX772">
            <v>448.35</v>
          </cell>
          <cell r="CY772">
            <v>455.65</v>
          </cell>
          <cell r="CZ772">
            <v>462.94</v>
          </cell>
          <cell r="DA772">
            <v>470.24</v>
          </cell>
          <cell r="DB772">
            <v>477.54</v>
          </cell>
          <cell r="DC772">
            <v>484.84</v>
          </cell>
          <cell r="DD772">
            <v>492.14</v>
          </cell>
          <cell r="DE772">
            <v>499.44</v>
          </cell>
          <cell r="DF772">
            <v>506.74</v>
          </cell>
          <cell r="DG772">
            <v>514.03</v>
          </cell>
          <cell r="DH772">
            <v>521.33000000000004</v>
          </cell>
          <cell r="DI772">
            <v>528.63</v>
          </cell>
          <cell r="DJ772">
            <v>535.92999999999995</v>
          </cell>
          <cell r="DK772">
            <v>543.23</v>
          </cell>
          <cell r="DL772">
            <v>550.53</v>
          </cell>
          <cell r="DM772">
            <v>557.83000000000004</v>
          </cell>
          <cell r="ER772">
            <v>565.13</v>
          </cell>
          <cell r="ES772">
            <v>462.94684999999998</v>
          </cell>
        </row>
        <row r="773">
          <cell r="AD773">
            <v>139</v>
          </cell>
          <cell r="AE773">
            <v>333.02</v>
          </cell>
          <cell r="AH773">
            <v>280.51</v>
          </cell>
          <cell r="AI773">
            <v>285.76</v>
          </cell>
          <cell r="AJ773">
            <v>291.02</v>
          </cell>
          <cell r="AK773">
            <v>296.27</v>
          </cell>
          <cell r="AL773">
            <v>301.52</v>
          </cell>
          <cell r="AM773">
            <v>306.77</v>
          </cell>
          <cell r="AN773">
            <v>312.02</v>
          </cell>
          <cell r="AO773">
            <v>317.27</v>
          </cell>
          <cell r="AP773">
            <v>322.52</v>
          </cell>
          <cell r="AQ773">
            <v>327.77</v>
          </cell>
          <cell r="AR773">
            <v>333.02</v>
          </cell>
          <cell r="AS773">
            <v>338.28</v>
          </cell>
          <cell r="AT773">
            <v>343.53</v>
          </cell>
          <cell r="AU773">
            <v>348.78</v>
          </cell>
          <cell r="AV773">
            <v>354.03</v>
          </cell>
          <cell r="AW773">
            <v>359.28</v>
          </cell>
          <cell r="AX773">
            <v>364.53</v>
          </cell>
          <cell r="AY773">
            <v>369.78</v>
          </cell>
          <cell r="AZ773">
            <v>375.03</v>
          </cell>
          <cell r="BA773">
            <v>380.28</v>
          </cell>
          <cell r="BB773">
            <v>385.54</v>
          </cell>
          <cell r="BC773">
            <v>390.79</v>
          </cell>
          <cell r="BD773">
            <v>396.04</v>
          </cell>
          <cell r="BE773">
            <v>401.29</v>
          </cell>
          <cell r="BF773">
            <v>406.54</v>
          </cell>
          <cell r="CK773">
            <v>333.0256</v>
          </cell>
          <cell r="CL773">
            <v>139</v>
          </cell>
          <cell r="CM773">
            <v>466.23</v>
          </cell>
          <cell r="CP773">
            <v>392.72</v>
          </cell>
          <cell r="CQ773">
            <v>400.07</v>
          </cell>
          <cell r="CR773">
            <v>407.42</v>
          </cell>
          <cell r="CS773">
            <v>414.77</v>
          </cell>
          <cell r="CT773">
            <v>422.13</v>
          </cell>
          <cell r="CU773">
            <v>429.48</v>
          </cell>
          <cell r="CV773">
            <v>436.83</v>
          </cell>
          <cell r="CW773">
            <v>444.18</v>
          </cell>
          <cell r="CX773">
            <v>451.53</v>
          </cell>
          <cell r="CY773">
            <v>458.88</v>
          </cell>
          <cell r="CZ773">
            <v>466.23</v>
          </cell>
          <cell r="DA773">
            <v>473.59</v>
          </cell>
          <cell r="DB773">
            <v>480.94</v>
          </cell>
          <cell r="DC773">
            <v>488.29</v>
          </cell>
          <cell r="DD773">
            <v>495.64</v>
          </cell>
          <cell r="DE773">
            <v>502.99</v>
          </cell>
          <cell r="DF773">
            <v>510.34</v>
          </cell>
          <cell r="DG773">
            <v>517.70000000000005</v>
          </cell>
          <cell r="DH773">
            <v>525.04999999999995</v>
          </cell>
          <cell r="DI773">
            <v>532.4</v>
          </cell>
          <cell r="DJ773">
            <v>539.75</v>
          </cell>
          <cell r="DK773">
            <v>547.1</v>
          </cell>
          <cell r="DL773">
            <v>554.45000000000005</v>
          </cell>
          <cell r="DM773">
            <v>561.79999999999995</v>
          </cell>
          <cell r="ER773">
            <v>569.16</v>
          </cell>
          <cell r="ES773">
            <v>466.23325</v>
          </cell>
        </row>
        <row r="774">
          <cell r="AD774">
            <v>140</v>
          </cell>
          <cell r="AE774">
            <v>335.43</v>
          </cell>
          <cell r="AH774">
            <v>282.54000000000002</v>
          </cell>
          <cell r="AI774">
            <v>287.83</v>
          </cell>
          <cell r="AJ774">
            <v>293.11</v>
          </cell>
          <cell r="AK774">
            <v>298.39999999999998</v>
          </cell>
          <cell r="AL774">
            <v>303.69</v>
          </cell>
          <cell r="AM774">
            <v>308.98</v>
          </cell>
          <cell r="AN774">
            <v>314.27</v>
          </cell>
          <cell r="AO774">
            <v>319.56</v>
          </cell>
          <cell r="AP774">
            <v>324.85000000000002</v>
          </cell>
          <cell r="AQ774">
            <v>330.14</v>
          </cell>
          <cell r="AR774">
            <v>335.43</v>
          </cell>
          <cell r="AS774">
            <v>340.71</v>
          </cell>
          <cell r="AT774">
            <v>346</v>
          </cell>
          <cell r="AU774">
            <v>351.29</v>
          </cell>
          <cell r="AV774">
            <v>356.58</v>
          </cell>
          <cell r="AW774">
            <v>361.87</v>
          </cell>
          <cell r="AX774">
            <v>367.16</v>
          </cell>
          <cell r="AY774">
            <v>372.45</v>
          </cell>
          <cell r="AZ774">
            <v>377.74</v>
          </cell>
          <cell r="BA774">
            <v>383.03</v>
          </cell>
          <cell r="BB774">
            <v>388.31</v>
          </cell>
          <cell r="BC774">
            <v>393.6</v>
          </cell>
          <cell r="BD774">
            <v>398.89</v>
          </cell>
          <cell r="BE774">
            <v>404.18</v>
          </cell>
          <cell r="BF774">
            <v>409.47</v>
          </cell>
          <cell r="CK774">
            <v>335.42439999999999</v>
          </cell>
          <cell r="CL774">
            <v>140</v>
          </cell>
          <cell r="CM774">
            <v>469.6</v>
          </cell>
          <cell r="CP774">
            <v>395.55</v>
          </cell>
          <cell r="CQ774">
            <v>402.96</v>
          </cell>
          <cell r="CR774">
            <v>410.36</v>
          </cell>
          <cell r="CS774">
            <v>417.76</v>
          </cell>
          <cell r="CT774">
            <v>425.17</v>
          </cell>
          <cell r="CU774">
            <v>432.57</v>
          </cell>
          <cell r="CV774">
            <v>439.98</v>
          </cell>
          <cell r="CW774">
            <v>447.38</v>
          </cell>
          <cell r="CX774">
            <v>454.79</v>
          </cell>
          <cell r="CY774">
            <v>462.19</v>
          </cell>
          <cell r="CZ774">
            <v>469.6</v>
          </cell>
          <cell r="DA774">
            <v>477</v>
          </cell>
          <cell r="DB774">
            <v>484.4</v>
          </cell>
          <cell r="DC774">
            <v>491.81</v>
          </cell>
          <cell r="DD774">
            <v>499.21</v>
          </cell>
          <cell r="DE774">
            <v>506.62</v>
          </cell>
          <cell r="DF774">
            <v>514.02</v>
          </cell>
          <cell r="DG774">
            <v>521.42999999999995</v>
          </cell>
          <cell r="DH774">
            <v>528.83000000000004</v>
          </cell>
          <cell r="DI774">
            <v>536.24</v>
          </cell>
          <cell r="DJ774">
            <v>543.64</v>
          </cell>
          <cell r="DK774">
            <v>551.04</v>
          </cell>
          <cell r="DL774">
            <v>558.45000000000005</v>
          </cell>
          <cell r="DM774">
            <v>565.85</v>
          </cell>
          <cell r="ER774">
            <v>573.26</v>
          </cell>
          <cell r="ES774">
            <v>469.59219999999993</v>
          </cell>
        </row>
        <row r="775">
          <cell r="AD775">
            <v>141</v>
          </cell>
          <cell r="AE775">
            <v>337.79</v>
          </cell>
          <cell r="AH775">
            <v>284.52</v>
          </cell>
          <cell r="AI775">
            <v>289.85000000000002</v>
          </cell>
          <cell r="AJ775">
            <v>295.18</v>
          </cell>
          <cell r="AK775">
            <v>300.5</v>
          </cell>
          <cell r="AL775">
            <v>305.83</v>
          </cell>
          <cell r="AM775">
            <v>311.16000000000003</v>
          </cell>
          <cell r="AN775">
            <v>316.48</v>
          </cell>
          <cell r="AO775">
            <v>321.81</v>
          </cell>
          <cell r="AP775">
            <v>327.14</v>
          </cell>
          <cell r="AQ775">
            <v>332.46</v>
          </cell>
          <cell r="AR775">
            <v>337.79</v>
          </cell>
          <cell r="AS775">
            <v>343.12</v>
          </cell>
          <cell r="AT775">
            <v>348.44</v>
          </cell>
          <cell r="AU775">
            <v>353.77</v>
          </cell>
          <cell r="AV775">
            <v>359.1</v>
          </cell>
          <cell r="AW775">
            <v>364.42</v>
          </cell>
          <cell r="AX775">
            <v>369.75</v>
          </cell>
          <cell r="AY775">
            <v>375.08</v>
          </cell>
          <cell r="AZ775">
            <v>380.4</v>
          </cell>
          <cell r="BA775">
            <v>385.73</v>
          </cell>
          <cell r="BB775">
            <v>391.06</v>
          </cell>
          <cell r="BC775">
            <v>396.38</v>
          </cell>
          <cell r="BD775">
            <v>401.71</v>
          </cell>
          <cell r="BE775">
            <v>407.04</v>
          </cell>
          <cell r="BF775">
            <v>412.36</v>
          </cell>
          <cell r="CK775">
            <v>337.79084999999998</v>
          </cell>
          <cell r="CL775">
            <v>141</v>
          </cell>
          <cell r="CM775">
            <v>472.91</v>
          </cell>
          <cell r="CP775">
            <v>398.33</v>
          </cell>
          <cell r="CQ775">
            <v>405.79</v>
          </cell>
          <cell r="CR775">
            <v>413.25</v>
          </cell>
          <cell r="CS775">
            <v>420.71</v>
          </cell>
          <cell r="CT775">
            <v>428.16</v>
          </cell>
          <cell r="CU775">
            <v>435.62</v>
          </cell>
          <cell r="CV775">
            <v>443.08</v>
          </cell>
          <cell r="CW775">
            <v>450.54</v>
          </cell>
          <cell r="CX775">
            <v>457.99</v>
          </cell>
          <cell r="CY775">
            <v>465.45</v>
          </cell>
          <cell r="CZ775">
            <v>472.91</v>
          </cell>
          <cell r="DA775">
            <v>480.36</v>
          </cell>
          <cell r="DB775">
            <v>487.82</v>
          </cell>
          <cell r="DC775">
            <v>495.28</v>
          </cell>
          <cell r="DD775">
            <v>502.74</v>
          </cell>
          <cell r="DE775">
            <v>510.19</v>
          </cell>
          <cell r="DF775">
            <v>517.65</v>
          </cell>
          <cell r="DG775">
            <v>525.11</v>
          </cell>
          <cell r="DH775">
            <v>532.57000000000005</v>
          </cell>
          <cell r="DI775">
            <v>540.02</v>
          </cell>
          <cell r="DJ775">
            <v>547.48</v>
          </cell>
          <cell r="DK775">
            <v>554.94000000000005</v>
          </cell>
          <cell r="DL775">
            <v>562.4</v>
          </cell>
          <cell r="DM775">
            <v>569.85</v>
          </cell>
          <cell r="ER775">
            <v>577.30999999999995</v>
          </cell>
          <cell r="ES775">
            <v>472.90370000000001</v>
          </cell>
        </row>
        <row r="776">
          <cell r="AD776">
            <v>142</v>
          </cell>
          <cell r="AE776">
            <v>340.21</v>
          </cell>
          <cell r="AH776">
            <v>286.56</v>
          </cell>
          <cell r="AI776">
            <v>291.93</v>
          </cell>
          <cell r="AJ776">
            <v>297.29000000000002</v>
          </cell>
          <cell r="AK776">
            <v>302.66000000000003</v>
          </cell>
          <cell r="AL776">
            <v>308.02</v>
          </cell>
          <cell r="AM776">
            <v>313.39</v>
          </cell>
          <cell r="AN776">
            <v>318.75</v>
          </cell>
          <cell r="AO776">
            <v>324.12</v>
          </cell>
          <cell r="AP776">
            <v>329.48</v>
          </cell>
          <cell r="AQ776">
            <v>334.84</v>
          </cell>
          <cell r="AR776">
            <v>340.21</v>
          </cell>
          <cell r="AS776">
            <v>345.57</v>
          </cell>
          <cell r="AT776">
            <v>350.94</v>
          </cell>
          <cell r="AU776">
            <v>356.3</v>
          </cell>
          <cell r="AV776">
            <v>361.67</v>
          </cell>
          <cell r="AW776">
            <v>367.03</v>
          </cell>
          <cell r="AX776">
            <v>372.4</v>
          </cell>
          <cell r="AY776">
            <v>377.76</v>
          </cell>
          <cell r="AZ776">
            <v>383.12</v>
          </cell>
          <cell r="BA776">
            <v>388.49</v>
          </cell>
          <cell r="BB776">
            <v>393.85</v>
          </cell>
          <cell r="BC776">
            <v>399.22</v>
          </cell>
          <cell r="BD776">
            <v>404.58</v>
          </cell>
          <cell r="BE776">
            <v>409.95</v>
          </cell>
          <cell r="BF776">
            <v>415.31</v>
          </cell>
          <cell r="CK776">
            <v>340.20474999999999</v>
          </cell>
          <cell r="CL776">
            <v>142</v>
          </cell>
          <cell r="CM776">
            <v>476.29</v>
          </cell>
          <cell r="CP776">
            <v>401.19</v>
          </cell>
          <cell r="CQ776">
            <v>408.7</v>
          </cell>
          <cell r="CR776">
            <v>416.21</v>
          </cell>
          <cell r="CS776">
            <v>423.72</v>
          </cell>
          <cell r="CT776">
            <v>431.23</v>
          </cell>
          <cell r="CU776">
            <v>438.74</v>
          </cell>
          <cell r="CV776">
            <v>446.25</v>
          </cell>
          <cell r="CW776">
            <v>453.76</v>
          </cell>
          <cell r="CX776">
            <v>461.27</v>
          </cell>
          <cell r="CY776">
            <v>468.78</v>
          </cell>
          <cell r="CZ776">
            <v>476.29</v>
          </cell>
          <cell r="DA776">
            <v>483.8</v>
          </cell>
          <cell r="DB776">
            <v>491.31</v>
          </cell>
          <cell r="DC776">
            <v>498.82</v>
          </cell>
          <cell r="DD776">
            <v>506.33</v>
          </cell>
          <cell r="DE776">
            <v>513.84</v>
          </cell>
          <cell r="DF776">
            <v>521.35</v>
          </cell>
          <cell r="DG776">
            <v>528.86</v>
          </cell>
          <cell r="DH776">
            <v>536.37</v>
          </cell>
          <cell r="DI776">
            <v>543.88</v>
          </cell>
          <cell r="DJ776">
            <v>551.39</v>
          </cell>
          <cell r="DK776">
            <v>558.91</v>
          </cell>
          <cell r="DL776">
            <v>566.41999999999996</v>
          </cell>
          <cell r="DM776">
            <v>573.92999999999995</v>
          </cell>
          <cell r="ER776">
            <v>581.44000000000005</v>
          </cell>
          <cell r="ES776">
            <v>476.29264999999998</v>
          </cell>
        </row>
        <row r="777">
          <cell r="AD777">
            <v>143</v>
          </cell>
          <cell r="AE777">
            <v>342.59</v>
          </cell>
          <cell r="AH777">
            <v>288.57</v>
          </cell>
          <cell r="AI777">
            <v>293.97000000000003</v>
          </cell>
          <cell r="AJ777">
            <v>299.37</v>
          </cell>
          <cell r="AK777">
            <v>304.77999999999997</v>
          </cell>
          <cell r="AL777">
            <v>310.18</v>
          </cell>
          <cell r="AM777">
            <v>315.58</v>
          </cell>
          <cell r="AN777">
            <v>320.98</v>
          </cell>
          <cell r="AO777">
            <v>326.38</v>
          </cell>
          <cell r="AP777">
            <v>331.79</v>
          </cell>
          <cell r="AQ777">
            <v>337.19</v>
          </cell>
          <cell r="AR777">
            <v>342.59</v>
          </cell>
          <cell r="AS777">
            <v>347.99</v>
          </cell>
          <cell r="AT777">
            <v>353.4</v>
          </cell>
          <cell r="AU777">
            <v>358.8</v>
          </cell>
          <cell r="AV777">
            <v>364.2</v>
          </cell>
          <cell r="AW777">
            <v>369.6</v>
          </cell>
          <cell r="AX777">
            <v>375</v>
          </cell>
          <cell r="AY777">
            <v>380.41</v>
          </cell>
          <cell r="AZ777">
            <v>385.81</v>
          </cell>
          <cell r="BA777">
            <v>391.21</v>
          </cell>
          <cell r="BB777">
            <v>396.61</v>
          </cell>
          <cell r="BC777">
            <v>402.02</v>
          </cell>
          <cell r="BD777">
            <v>407.42</v>
          </cell>
          <cell r="BE777">
            <v>412.82</v>
          </cell>
          <cell r="BF777">
            <v>418.22</v>
          </cell>
          <cell r="CK777">
            <v>342.58609999999999</v>
          </cell>
          <cell r="CL777">
            <v>143</v>
          </cell>
          <cell r="CM777">
            <v>479.63</v>
          </cell>
          <cell r="CP777">
            <v>404</v>
          </cell>
          <cell r="CQ777">
            <v>411.56</v>
          </cell>
          <cell r="CR777">
            <v>419.12</v>
          </cell>
          <cell r="CS777">
            <v>426.69</v>
          </cell>
          <cell r="CT777">
            <v>434.25</v>
          </cell>
          <cell r="CU777">
            <v>441.81</v>
          </cell>
          <cell r="CV777">
            <v>449.38</v>
          </cell>
          <cell r="CW777">
            <v>456.94</v>
          </cell>
          <cell r="CX777">
            <v>464.5</v>
          </cell>
          <cell r="CY777">
            <v>472.06</v>
          </cell>
          <cell r="CZ777">
            <v>479.63</v>
          </cell>
          <cell r="DA777">
            <v>487.19</v>
          </cell>
          <cell r="DB777">
            <v>494.75</v>
          </cell>
          <cell r="DC777">
            <v>502.32</v>
          </cell>
          <cell r="DD777">
            <v>509.88</v>
          </cell>
          <cell r="DE777">
            <v>517.44000000000005</v>
          </cell>
          <cell r="DF777">
            <v>525.01</v>
          </cell>
          <cell r="DG777">
            <v>532.57000000000005</v>
          </cell>
          <cell r="DH777">
            <v>540.13</v>
          </cell>
          <cell r="DI777">
            <v>547.70000000000005</v>
          </cell>
          <cell r="DJ777">
            <v>555.26</v>
          </cell>
          <cell r="DK777">
            <v>562.82000000000005</v>
          </cell>
          <cell r="DL777">
            <v>570.38</v>
          </cell>
          <cell r="DM777">
            <v>577.95000000000005</v>
          </cell>
          <cell r="ER777">
            <v>585.51</v>
          </cell>
          <cell r="ES777">
            <v>479.62649999999996</v>
          </cell>
        </row>
        <row r="778">
          <cell r="AD778">
            <v>144</v>
          </cell>
          <cell r="AE778">
            <v>344.98</v>
          </cell>
          <cell r="AH778">
            <v>290.58</v>
          </cell>
          <cell r="AI778">
            <v>296.02</v>
          </cell>
          <cell r="AJ778">
            <v>301.45999999999998</v>
          </cell>
          <cell r="AK778">
            <v>306.89999999999998</v>
          </cell>
          <cell r="AL778">
            <v>312.33999999999997</v>
          </cell>
          <cell r="AM778">
            <v>317.77999999999997</v>
          </cell>
          <cell r="AN778">
            <v>323.22000000000003</v>
          </cell>
          <cell r="AO778">
            <v>328.66</v>
          </cell>
          <cell r="AP778">
            <v>334.1</v>
          </cell>
          <cell r="AQ778">
            <v>339.54</v>
          </cell>
          <cell r="AR778">
            <v>344.98</v>
          </cell>
          <cell r="AS778">
            <v>350.42</v>
          </cell>
          <cell r="AT778">
            <v>355.86</v>
          </cell>
          <cell r="AU778">
            <v>361.3</v>
          </cell>
          <cell r="AV778">
            <v>366.74</v>
          </cell>
          <cell r="AW778">
            <v>372.18</v>
          </cell>
          <cell r="AX778">
            <v>377.62</v>
          </cell>
          <cell r="AY778">
            <v>383.06</v>
          </cell>
          <cell r="AZ778">
            <v>388.5</v>
          </cell>
          <cell r="BA778">
            <v>393.94</v>
          </cell>
          <cell r="BB778">
            <v>399.38</v>
          </cell>
          <cell r="BC778">
            <v>404.82</v>
          </cell>
          <cell r="BD778">
            <v>410.26</v>
          </cell>
          <cell r="BE778">
            <v>415.7</v>
          </cell>
          <cell r="BF778">
            <v>421.14</v>
          </cell>
          <cell r="CK778">
            <v>344.98</v>
          </cell>
          <cell r="CL778">
            <v>144</v>
          </cell>
          <cell r="CM778">
            <v>482.97</v>
          </cell>
          <cell r="CP778">
            <v>406.81</v>
          </cell>
          <cell r="CQ778">
            <v>414.43</v>
          </cell>
          <cell r="CR778">
            <v>422.05</v>
          </cell>
          <cell r="CS778">
            <v>429.66</v>
          </cell>
          <cell r="CT778">
            <v>437.28</v>
          </cell>
          <cell r="CU778">
            <v>444.89</v>
          </cell>
          <cell r="CV778">
            <v>452.51</v>
          </cell>
          <cell r="CW778">
            <v>460.13</v>
          </cell>
          <cell r="CX778">
            <v>467.74</v>
          </cell>
          <cell r="CY778">
            <v>475.36</v>
          </cell>
          <cell r="CZ778">
            <v>482.97</v>
          </cell>
          <cell r="DA778">
            <v>490.59</v>
          </cell>
          <cell r="DB778">
            <v>498.21</v>
          </cell>
          <cell r="DC778">
            <v>505.82</v>
          </cell>
          <cell r="DD778">
            <v>513.44000000000005</v>
          </cell>
          <cell r="DE778">
            <v>521.04999999999995</v>
          </cell>
          <cell r="DF778">
            <v>528.66999999999996</v>
          </cell>
          <cell r="DG778">
            <v>536.29</v>
          </cell>
          <cell r="DH778">
            <v>543.9</v>
          </cell>
          <cell r="DI778">
            <v>551.52</v>
          </cell>
          <cell r="DJ778">
            <v>559.13</v>
          </cell>
          <cell r="DK778">
            <v>566.75</v>
          </cell>
          <cell r="DL778">
            <v>574.37</v>
          </cell>
          <cell r="DM778">
            <v>581.98</v>
          </cell>
          <cell r="ER778">
            <v>589.6</v>
          </cell>
          <cell r="ES778">
            <v>482.96799999999996</v>
          </cell>
        </row>
        <row r="779">
          <cell r="AD779">
            <v>145</v>
          </cell>
          <cell r="AE779">
            <v>347.33</v>
          </cell>
          <cell r="AH779">
            <v>292.56</v>
          </cell>
          <cell r="AI779">
            <v>298.02999999999997</v>
          </cell>
          <cell r="AJ779">
            <v>303.51</v>
          </cell>
          <cell r="AK779">
            <v>308.99</v>
          </cell>
          <cell r="AL779">
            <v>314.47000000000003</v>
          </cell>
          <cell r="AM779">
            <v>319.94</v>
          </cell>
          <cell r="AN779">
            <v>325.42</v>
          </cell>
          <cell r="AO779">
            <v>330.9</v>
          </cell>
          <cell r="AP779">
            <v>336.38</v>
          </cell>
          <cell r="AQ779">
            <v>341.86</v>
          </cell>
          <cell r="AR779">
            <v>347.33</v>
          </cell>
          <cell r="AS779">
            <v>352.81</v>
          </cell>
          <cell r="AT779">
            <v>358.29</v>
          </cell>
          <cell r="AU779">
            <v>363.77</v>
          </cell>
          <cell r="AV779">
            <v>369.24</v>
          </cell>
          <cell r="AW779">
            <v>374.72</v>
          </cell>
          <cell r="AX779">
            <v>380.2</v>
          </cell>
          <cell r="AY779">
            <v>385.68</v>
          </cell>
          <cell r="AZ779">
            <v>391.16</v>
          </cell>
          <cell r="BA779">
            <v>396.63</v>
          </cell>
          <cell r="BB779">
            <v>402.11</v>
          </cell>
          <cell r="BC779">
            <v>407.59</v>
          </cell>
          <cell r="BD779">
            <v>413.07</v>
          </cell>
          <cell r="BE779">
            <v>418.54</v>
          </cell>
          <cell r="BF779">
            <v>424.02</v>
          </cell>
          <cell r="CK779">
            <v>347.33134999999999</v>
          </cell>
          <cell r="CL779">
            <v>145</v>
          </cell>
          <cell r="CM779">
            <v>486.27</v>
          </cell>
          <cell r="CP779">
            <v>409.58</v>
          </cell>
          <cell r="CQ779">
            <v>417.25</v>
          </cell>
          <cell r="CR779">
            <v>424.92</v>
          </cell>
          <cell r="CS779">
            <v>432.58</v>
          </cell>
          <cell r="CT779">
            <v>440.25</v>
          </cell>
          <cell r="CU779">
            <v>447.92</v>
          </cell>
          <cell r="CV779">
            <v>455.59</v>
          </cell>
          <cell r="CW779">
            <v>463.26</v>
          </cell>
          <cell r="CX779">
            <v>470.93</v>
          </cell>
          <cell r="CY779">
            <v>478.6</v>
          </cell>
          <cell r="CZ779">
            <v>486.27</v>
          </cell>
          <cell r="DA779">
            <v>493.94</v>
          </cell>
          <cell r="DB779">
            <v>501.6</v>
          </cell>
          <cell r="DC779">
            <v>509.27</v>
          </cell>
          <cell r="DD779">
            <v>516.94000000000005</v>
          </cell>
          <cell r="DE779">
            <v>524.61</v>
          </cell>
          <cell r="DF779">
            <v>532.28</v>
          </cell>
          <cell r="DG779">
            <v>539.95000000000005</v>
          </cell>
          <cell r="DH779">
            <v>547.62</v>
          </cell>
          <cell r="DI779">
            <v>555.29</v>
          </cell>
          <cell r="DJ779">
            <v>562.96</v>
          </cell>
          <cell r="DK779">
            <v>570.62</v>
          </cell>
          <cell r="DL779">
            <v>578.29</v>
          </cell>
          <cell r="DM779">
            <v>585.96</v>
          </cell>
          <cell r="ER779">
            <v>593.63</v>
          </cell>
          <cell r="ES779">
            <v>486.26440000000002</v>
          </cell>
        </row>
        <row r="780">
          <cell r="AD780">
            <v>146</v>
          </cell>
          <cell r="AE780">
            <v>349.74</v>
          </cell>
          <cell r="AH780">
            <v>294.58</v>
          </cell>
          <cell r="AI780">
            <v>300.10000000000002</v>
          </cell>
          <cell r="AJ780">
            <v>305.61</v>
          </cell>
          <cell r="AK780">
            <v>311.13</v>
          </cell>
          <cell r="AL780">
            <v>316.64999999999998</v>
          </cell>
          <cell r="AM780">
            <v>322.16000000000003</v>
          </cell>
          <cell r="AN780">
            <v>327.68</v>
          </cell>
          <cell r="AO780">
            <v>333.19</v>
          </cell>
          <cell r="AP780">
            <v>338.71</v>
          </cell>
          <cell r="AQ780">
            <v>344.22</v>
          </cell>
          <cell r="AR780">
            <v>349.74</v>
          </cell>
          <cell r="AS780">
            <v>355.25</v>
          </cell>
          <cell r="AT780">
            <v>360.77</v>
          </cell>
          <cell r="AU780">
            <v>366.29</v>
          </cell>
          <cell r="AV780">
            <v>371.8</v>
          </cell>
          <cell r="AW780">
            <v>377.32</v>
          </cell>
          <cell r="AX780">
            <v>382.83</v>
          </cell>
          <cell r="AY780">
            <v>388.35</v>
          </cell>
          <cell r="AZ780">
            <v>393.86</v>
          </cell>
          <cell r="BA780">
            <v>399.38</v>
          </cell>
          <cell r="BB780">
            <v>404.89</v>
          </cell>
          <cell r="BC780">
            <v>410.41</v>
          </cell>
          <cell r="BD780">
            <v>415.93</v>
          </cell>
          <cell r="BE780">
            <v>421.44</v>
          </cell>
          <cell r="BF780">
            <v>426.96</v>
          </cell>
          <cell r="CK780">
            <v>349.73779999999999</v>
          </cell>
          <cell r="CL780">
            <v>146</v>
          </cell>
          <cell r="CM780">
            <v>489.63</v>
          </cell>
          <cell r="CP780">
            <v>412.42</v>
          </cell>
          <cell r="CQ780">
            <v>420.14</v>
          </cell>
          <cell r="CR780">
            <v>427.86</v>
          </cell>
          <cell r="CS780">
            <v>435.58</v>
          </cell>
          <cell r="CT780">
            <v>443.3</v>
          </cell>
          <cell r="CU780">
            <v>451.03</v>
          </cell>
          <cell r="CV780">
            <v>458.75</v>
          </cell>
          <cell r="CW780">
            <v>466.47</v>
          </cell>
          <cell r="CX780">
            <v>474.19</v>
          </cell>
          <cell r="CY780">
            <v>481.91</v>
          </cell>
          <cell r="CZ780">
            <v>489.63</v>
          </cell>
          <cell r="DA780">
            <v>497.36</v>
          </cell>
          <cell r="DB780">
            <v>505.08</v>
          </cell>
          <cell r="DC780">
            <v>512.79999999999995</v>
          </cell>
          <cell r="DD780">
            <v>520.52</v>
          </cell>
          <cell r="DE780">
            <v>528.24</v>
          </cell>
          <cell r="DF780">
            <v>535.97</v>
          </cell>
          <cell r="DG780">
            <v>543.69000000000005</v>
          </cell>
          <cell r="DH780">
            <v>551.41</v>
          </cell>
          <cell r="DI780">
            <v>559.13</v>
          </cell>
          <cell r="DJ780">
            <v>566.85</v>
          </cell>
          <cell r="DK780">
            <v>574.57000000000005</v>
          </cell>
          <cell r="DL780">
            <v>582.29999999999995</v>
          </cell>
          <cell r="DM780">
            <v>590.02</v>
          </cell>
          <cell r="ER780">
            <v>597.74</v>
          </cell>
          <cell r="ES780">
            <v>489.63589999999999</v>
          </cell>
        </row>
        <row r="781">
          <cell r="AD781">
            <v>147</v>
          </cell>
          <cell r="AE781">
            <v>352.11</v>
          </cell>
          <cell r="AH781">
            <v>296.57</v>
          </cell>
          <cell r="AI781">
            <v>302.13</v>
          </cell>
          <cell r="AJ781">
            <v>307.68</v>
          </cell>
          <cell r="AK781">
            <v>313.23</v>
          </cell>
          <cell r="AL781">
            <v>318.79000000000002</v>
          </cell>
          <cell r="AM781">
            <v>324.33999999999997</v>
          </cell>
          <cell r="AN781">
            <v>329.89</v>
          </cell>
          <cell r="AO781">
            <v>335.45</v>
          </cell>
          <cell r="AP781">
            <v>341</v>
          </cell>
          <cell r="AQ781">
            <v>346.55</v>
          </cell>
          <cell r="AR781">
            <v>352.11</v>
          </cell>
          <cell r="AS781">
            <v>357.66</v>
          </cell>
          <cell r="AT781">
            <v>363.21</v>
          </cell>
          <cell r="AU781">
            <v>368.77</v>
          </cell>
          <cell r="AV781">
            <v>374.32</v>
          </cell>
          <cell r="AW781">
            <v>379.87</v>
          </cell>
          <cell r="AX781">
            <v>385.43</v>
          </cell>
          <cell r="AY781">
            <v>390.98</v>
          </cell>
          <cell r="AZ781">
            <v>396.53</v>
          </cell>
          <cell r="BA781">
            <v>402.09</v>
          </cell>
          <cell r="BB781">
            <v>407.64</v>
          </cell>
          <cell r="BC781">
            <v>413.19</v>
          </cell>
          <cell r="BD781">
            <v>418.75</v>
          </cell>
          <cell r="BE781">
            <v>424.3</v>
          </cell>
          <cell r="BF781">
            <v>429.85</v>
          </cell>
          <cell r="CK781">
            <v>352.10915</v>
          </cell>
          <cell r="CL781">
            <v>147</v>
          </cell>
          <cell r="CM781">
            <v>492.95</v>
          </cell>
          <cell r="CP781">
            <v>415.2</v>
          </cell>
          <cell r="CQ781">
            <v>422.98</v>
          </cell>
          <cell r="CR781">
            <v>430.75</v>
          </cell>
          <cell r="CS781">
            <v>438.53</v>
          </cell>
          <cell r="CT781">
            <v>446.3</v>
          </cell>
          <cell r="CU781">
            <v>454.08</v>
          </cell>
          <cell r="CV781">
            <v>461.85</v>
          </cell>
          <cell r="CW781">
            <v>469.62</v>
          </cell>
          <cell r="CX781">
            <v>477.4</v>
          </cell>
          <cell r="CY781">
            <v>485.17</v>
          </cell>
          <cell r="CZ781">
            <v>492.95</v>
          </cell>
          <cell r="DA781">
            <v>500.72</v>
          </cell>
          <cell r="DB781">
            <v>508.5</v>
          </cell>
          <cell r="DC781">
            <v>516.27</v>
          </cell>
          <cell r="DD781">
            <v>524.04999999999995</v>
          </cell>
          <cell r="DE781">
            <v>531.82000000000005</v>
          </cell>
          <cell r="DF781">
            <v>539.6</v>
          </cell>
          <cell r="DG781">
            <v>547.37</v>
          </cell>
          <cell r="DH781">
            <v>555.15</v>
          </cell>
          <cell r="DI781">
            <v>562.91999999999996</v>
          </cell>
          <cell r="DJ781">
            <v>570.70000000000005</v>
          </cell>
          <cell r="DK781">
            <v>578.47</v>
          </cell>
          <cell r="DL781">
            <v>586.24</v>
          </cell>
          <cell r="DM781">
            <v>594.02</v>
          </cell>
          <cell r="ER781">
            <v>601.79</v>
          </cell>
          <cell r="ES781">
            <v>492.95230000000004</v>
          </cell>
        </row>
        <row r="782">
          <cell r="AD782">
            <v>148</v>
          </cell>
          <cell r="AE782">
            <v>354.53</v>
          </cell>
          <cell r="AH782">
            <v>298.62</v>
          </cell>
          <cell r="AI782">
            <v>304.20999999999998</v>
          </cell>
          <cell r="AJ782">
            <v>309.8</v>
          </cell>
          <cell r="AK782">
            <v>315.39</v>
          </cell>
          <cell r="AL782">
            <v>320.98</v>
          </cell>
          <cell r="AM782">
            <v>326.57</v>
          </cell>
          <cell r="AN782">
            <v>332.16</v>
          </cell>
          <cell r="AO782">
            <v>337.76</v>
          </cell>
          <cell r="AP782">
            <v>343.35</v>
          </cell>
          <cell r="AQ782">
            <v>348.94</v>
          </cell>
          <cell r="AR782">
            <v>354.53</v>
          </cell>
          <cell r="AS782">
            <v>360.12</v>
          </cell>
          <cell r="AT782">
            <v>365.71</v>
          </cell>
          <cell r="AU782">
            <v>371.3</v>
          </cell>
          <cell r="AV782">
            <v>376.89</v>
          </cell>
          <cell r="AW782">
            <v>382.48</v>
          </cell>
          <cell r="AX782">
            <v>388.08</v>
          </cell>
          <cell r="AY782">
            <v>393.67</v>
          </cell>
          <cell r="AZ782">
            <v>399.26</v>
          </cell>
          <cell r="BA782">
            <v>404.85</v>
          </cell>
          <cell r="BB782">
            <v>410.44</v>
          </cell>
          <cell r="BC782">
            <v>416.03</v>
          </cell>
          <cell r="BD782">
            <v>421.62</v>
          </cell>
          <cell r="BE782">
            <v>427.21</v>
          </cell>
          <cell r="BF782">
            <v>432.8</v>
          </cell>
          <cell r="CK782">
            <v>354.53050000000002</v>
          </cell>
          <cell r="CL782">
            <v>148</v>
          </cell>
          <cell r="CM782">
            <v>496.34</v>
          </cell>
          <cell r="CP782">
            <v>418.06</v>
          </cell>
          <cell r="CQ782">
            <v>425.89</v>
          </cell>
          <cell r="CR782">
            <v>433.72</v>
          </cell>
          <cell r="CS782">
            <v>441.55</v>
          </cell>
          <cell r="CT782">
            <v>449.37</v>
          </cell>
          <cell r="CU782">
            <v>457.2</v>
          </cell>
          <cell r="CV782">
            <v>465.03</v>
          </cell>
          <cell r="CW782">
            <v>472.86</v>
          </cell>
          <cell r="CX782">
            <v>480.68</v>
          </cell>
          <cell r="CY782">
            <v>488.51</v>
          </cell>
          <cell r="CZ782">
            <v>496.34</v>
          </cell>
          <cell r="DA782">
            <v>504.17</v>
          </cell>
          <cell r="DB782">
            <v>512</v>
          </cell>
          <cell r="DC782">
            <v>519.82000000000005</v>
          </cell>
          <cell r="DD782">
            <v>527.65</v>
          </cell>
          <cell r="DE782">
            <v>535.48</v>
          </cell>
          <cell r="DF782">
            <v>543.30999999999995</v>
          </cell>
          <cell r="DG782">
            <v>551.13</v>
          </cell>
          <cell r="DH782">
            <v>558.96</v>
          </cell>
          <cell r="DI782">
            <v>566.79</v>
          </cell>
          <cell r="DJ782">
            <v>574.62</v>
          </cell>
          <cell r="DK782">
            <v>582.44000000000005</v>
          </cell>
          <cell r="DL782">
            <v>590.27</v>
          </cell>
          <cell r="DM782">
            <v>598.1</v>
          </cell>
          <cell r="ER782">
            <v>605.92999999999995</v>
          </cell>
          <cell r="ES782">
            <v>496.33635000000004</v>
          </cell>
        </row>
        <row r="783">
          <cell r="AD783">
            <v>149</v>
          </cell>
          <cell r="AE783">
            <v>356.91</v>
          </cell>
          <cell r="AH783">
            <v>300.62</v>
          </cell>
          <cell r="AI783">
            <v>306.25</v>
          </cell>
          <cell r="AJ783">
            <v>311.88</v>
          </cell>
          <cell r="AK783">
            <v>317.51</v>
          </cell>
          <cell r="AL783">
            <v>323.14</v>
          </cell>
          <cell r="AM783">
            <v>328.77</v>
          </cell>
          <cell r="AN783">
            <v>334.4</v>
          </cell>
          <cell r="AO783">
            <v>340.02</v>
          </cell>
          <cell r="AP783">
            <v>345.65</v>
          </cell>
          <cell r="AQ783">
            <v>351.28</v>
          </cell>
          <cell r="AR783">
            <v>356.91</v>
          </cell>
          <cell r="AS783">
            <v>362.54</v>
          </cell>
          <cell r="AT783">
            <v>368.17</v>
          </cell>
          <cell r="AU783">
            <v>373.8</v>
          </cell>
          <cell r="AV783">
            <v>379.43</v>
          </cell>
          <cell r="AW783">
            <v>385.06</v>
          </cell>
          <cell r="AX783">
            <v>390.68</v>
          </cell>
          <cell r="AY783">
            <v>396.31</v>
          </cell>
          <cell r="AZ783">
            <v>401.94</v>
          </cell>
          <cell r="BA783">
            <v>407.57</v>
          </cell>
          <cell r="BB783">
            <v>413.2</v>
          </cell>
          <cell r="BC783">
            <v>418.83</v>
          </cell>
          <cell r="BD783">
            <v>424.46</v>
          </cell>
          <cell r="BE783">
            <v>430.09</v>
          </cell>
          <cell r="BF783">
            <v>435.72</v>
          </cell>
          <cell r="CK783">
            <v>356.90949999999998</v>
          </cell>
          <cell r="CL783">
            <v>149</v>
          </cell>
          <cell r="CM783">
            <v>499.68</v>
          </cell>
          <cell r="CP783">
            <v>420.87</v>
          </cell>
          <cell r="CQ783">
            <v>428.75</v>
          </cell>
          <cell r="CR783">
            <v>436.63</v>
          </cell>
          <cell r="CS783">
            <v>444.51</v>
          </cell>
          <cell r="CT783">
            <v>452.39</v>
          </cell>
          <cell r="CU783">
            <v>460.27</v>
          </cell>
          <cell r="CV783">
            <v>468.15</v>
          </cell>
          <cell r="CW783">
            <v>476.03</v>
          </cell>
          <cell r="CX783">
            <v>483.91</v>
          </cell>
          <cell r="CY783">
            <v>491.8</v>
          </cell>
          <cell r="CZ783">
            <v>499.68</v>
          </cell>
          <cell r="DA783">
            <v>507.56</v>
          </cell>
          <cell r="DB783">
            <v>515.44000000000005</v>
          </cell>
          <cell r="DC783">
            <v>523.32000000000005</v>
          </cell>
          <cell r="DD783">
            <v>531.20000000000005</v>
          </cell>
          <cell r="DE783">
            <v>539.08000000000004</v>
          </cell>
          <cell r="DF783">
            <v>546.96</v>
          </cell>
          <cell r="DG783">
            <v>554.84</v>
          </cell>
          <cell r="DH783">
            <v>562.72</v>
          </cell>
          <cell r="DI783">
            <v>570.6</v>
          </cell>
          <cell r="DJ783">
            <v>578.48</v>
          </cell>
          <cell r="DK783">
            <v>586.36</v>
          </cell>
          <cell r="DL783">
            <v>594.24</v>
          </cell>
          <cell r="DM783">
            <v>602.12</v>
          </cell>
          <cell r="ER783">
            <v>610</v>
          </cell>
          <cell r="ES783">
            <v>499.67529999999999</v>
          </cell>
        </row>
        <row r="784">
          <cell r="AD784">
            <v>150</v>
          </cell>
          <cell r="AE784">
            <v>359.3</v>
          </cell>
          <cell r="AH784">
            <v>302.64</v>
          </cell>
          <cell r="AI784">
            <v>308.3</v>
          </cell>
          <cell r="AJ784">
            <v>313.97000000000003</v>
          </cell>
          <cell r="AK784">
            <v>319.64</v>
          </cell>
          <cell r="AL784">
            <v>325.3</v>
          </cell>
          <cell r="AM784">
            <v>330.97</v>
          </cell>
          <cell r="AN784">
            <v>336.64</v>
          </cell>
          <cell r="AO784">
            <v>342.3</v>
          </cell>
          <cell r="AP784">
            <v>347.97</v>
          </cell>
          <cell r="AQ784">
            <v>353.64</v>
          </cell>
          <cell r="AR784">
            <v>359.3</v>
          </cell>
          <cell r="AS784">
            <v>364.94</v>
          </cell>
          <cell r="AT784">
            <v>370.64</v>
          </cell>
          <cell r="AU784">
            <v>376.3</v>
          </cell>
          <cell r="AV784">
            <v>381.97</v>
          </cell>
          <cell r="AW784">
            <v>387.64</v>
          </cell>
          <cell r="AX784">
            <v>393.3</v>
          </cell>
          <cell r="AY784">
            <v>398.97</v>
          </cell>
          <cell r="AZ784">
            <v>404.64</v>
          </cell>
          <cell r="BA784">
            <v>410.3</v>
          </cell>
          <cell r="BB784">
            <v>415.97</v>
          </cell>
          <cell r="BC784">
            <v>421.64</v>
          </cell>
          <cell r="BD784">
            <v>427.3</v>
          </cell>
          <cell r="BE784">
            <v>432.97</v>
          </cell>
          <cell r="BF784">
            <v>438.64</v>
          </cell>
          <cell r="CK784">
            <v>359.30084999999997</v>
          </cell>
          <cell r="CL784">
            <v>150</v>
          </cell>
          <cell r="CM784">
            <v>503.02</v>
          </cell>
          <cell r="CP784">
            <v>423.69</v>
          </cell>
          <cell r="CQ784">
            <v>431.62</v>
          </cell>
          <cell r="CR784">
            <v>439.56</v>
          </cell>
          <cell r="CS784">
            <v>447.49</v>
          </cell>
          <cell r="CT784">
            <v>455.42</v>
          </cell>
          <cell r="CU784">
            <v>463.36</v>
          </cell>
          <cell r="CV784">
            <v>471.29</v>
          </cell>
          <cell r="CW784">
            <v>479.22</v>
          </cell>
          <cell r="CX784">
            <v>487.16</v>
          </cell>
          <cell r="CY784">
            <v>495.09</v>
          </cell>
          <cell r="CZ784">
            <v>503.02</v>
          </cell>
          <cell r="DA784">
            <v>510.96</v>
          </cell>
          <cell r="DB784">
            <v>518.89</v>
          </cell>
          <cell r="DC784">
            <v>526.82000000000005</v>
          </cell>
          <cell r="DD784">
            <v>534.76</v>
          </cell>
          <cell r="DE784">
            <v>542.69000000000005</v>
          </cell>
          <cell r="DF784">
            <v>550.62</v>
          </cell>
          <cell r="DG784">
            <v>558.55999999999995</v>
          </cell>
          <cell r="DH784">
            <v>566.49</v>
          </cell>
          <cell r="DI784">
            <v>574.41999999999996</v>
          </cell>
          <cell r="DJ784">
            <v>582.36</v>
          </cell>
          <cell r="DK784">
            <v>590.29</v>
          </cell>
          <cell r="DL784">
            <v>598.22</v>
          </cell>
          <cell r="DM784">
            <v>606.16</v>
          </cell>
          <cell r="ER784">
            <v>614.09</v>
          </cell>
          <cell r="ES784">
            <v>503.02170000000001</v>
          </cell>
        </row>
        <row r="785">
          <cell r="AD785">
            <v>151</v>
          </cell>
          <cell r="AE785">
            <v>361.65</v>
          </cell>
          <cell r="AH785">
            <v>304.61</v>
          </cell>
          <cell r="AI785">
            <v>310.31</v>
          </cell>
          <cell r="AJ785">
            <v>316.01</v>
          </cell>
          <cell r="AK785">
            <v>321.72000000000003</v>
          </cell>
          <cell r="AL785">
            <v>327.42</v>
          </cell>
          <cell r="AM785">
            <v>333.13</v>
          </cell>
          <cell r="AN785">
            <v>338.83</v>
          </cell>
          <cell r="AO785">
            <v>344.54</v>
          </cell>
          <cell r="AP785">
            <v>350.24</v>
          </cell>
          <cell r="AQ785">
            <v>355.95</v>
          </cell>
          <cell r="AR785">
            <v>361.65</v>
          </cell>
          <cell r="AS785">
            <v>367.35</v>
          </cell>
          <cell r="AT785">
            <v>373.06</v>
          </cell>
          <cell r="AU785">
            <v>378.76</v>
          </cell>
          <cell r="AV785">
            <v>384.47</v>
          </cell>
          <cell r="AW785">
            <v>390.17</v>
          </cell>
          <cell r="AX785">
            <v>395.88</v>
          </cell>
          <cell r="AY785">
            <v>401.58</v>
          </cell>
          <cell r="AZ785">
            <v>407.29</v>
          </cell>
          <cell r="BA785">
            <v>412.99</v>
          </cell>
          <cell r="BB785">
            <v>418.69</v>
          </cell>
          <cell r="BC785">
            <v>424.4</v>
          </cell>
          <cell r="BD785">
            <v>430.1</v>
          </cell>
          <cell r="BE785">
            <v>435.81</v>
          </cell>
          <cell r="BF785">
            <v>441.51</v>
          </cell>
          <cell r="CK785">
            <v>361.65219999999999</v>
          </cell>
          <cell r="CL785">
            <v>151</v>
          </cell>
          <cell r="CM785">
            <v>506.31</v>
          </cell>
          <cell r="CP785">
            <v>426.45</v>
          </cell>
          <cell r="CQ785">
            <v>434.43</v>
          </cell>
          <cell r="CR785">
            <v>442.42</v>
          </cell>
          <cell r="CS785">
            <v>450.41</v>
          </cell>
          <cell r="CT785">
            <v>458.39</v>
          </cell>
          <cell r="CU785">
            <v>466.38</v>
          </cell>
          <cell r="CV785">
            <v>474.36</v>
          </cell>
          <cell r="CW785">
            <v>482.35</v>
          </cell>
          <cell r="CX785">
            <v>490.34</v>
          </cell>
          <cell r="CY785">
            <v>498.32</v>
          </cell>
          <cell r="CZ785">
            <v>506.31</v>
          </cell>
          <cell r="DA785">
            <v>514.29999999999995</v>
          </cell>
          <cell r="DB785">
            <v>522.28</v>
          </cell>
          <cell r="DC785">
            <v>530.27</v>
          </cell>
          <cell r="DD785">
            <v>538.25</v>
          </cell>
          <cell r="DE785">
            <v>546.24</v>
          </cell>
          <cell r="DF785">
            <v>554.23</v>
          </cell>
          <cell r="DG785">
            <v>562.21</v>
          </cell>
          <cell r="DH785">
            <v>570.20000000000005</v>
          </cell>
          <cell r="DI785">
            <v>578.19000000000005</v>
          </cell>
          <cell r="DJ785">
            <v>586.16999999999996</v>
          </cell>
          <cell r="DK785">
            <v>594.16</v>
          </cell>
          <cell r="DL785">
            <v>602.14</v>
          </cell>
          <cell r="DM785">
            <v>610.13</v>
          </cell>
          <cell r="ER785">
            <v>618.12</v>
          </cell>
          <cell r="ES785">
            <v>506.30810000000002</v>
          </cell>
        </row>
        <row r="786">
          <cell r="AD786">
            <v>152</v>
          </cell>
          <cell r="AE786">
            <v>364.06</v>
          </cell>
          <cell r="AH786">
            <v>306.63</v>
          </cell>
          <cell r="AI786">
            <v>312.38</v>
          </cell>
          <cell r="AJ786">
            <v>318.12</v>
          </cell>
          <cell r="AK786">
            <v>323.86</v>
          </cell>
          <cell r="AL786">
            <v>329.6</v>
          </cell>
          <cell r="AM786">
            <v>335.34</v>
          </cell>
          <cell r="AN786">
            <v>341.09</v>
          </cell>
          <cell r="AO786">
            <v>346.83</v>
          </cell>
          <cell r="AP786">
            <v>352.57</v>
          </cell>
          <cell r="AQ786">
            <v>358.31</v>
          </cell>
          <cell r="AR786">
            <v>364.06</v>
          </cell>
          <cell r="AS786">
            <v>369.8</v>
          </cell>
          <cell r="AT786">
            <v>375.54</v>
          </cell>
          <cell r="AU786">
            <v>381.28</v>
          </cell>
          <cell r="AV786">
            <v>387.02</v>
          </cell>
          <cell r="AW786">
            <v>392.77</v>
          </cell>
          <cell r="AX786">
            <v>398.51</v>
          </cell>
          <cell r="AY786">
            <v>404.25</v>
          </cell>
          <cell r="AZ786">
            <v>409.99</v>
          </cell>
          <cell r="BA786">
            <v>415.74</v>
          </cell>
          <cell r="BB786">
            <v>421.48</v>
          </cell>
          <cell r="BC786">
            <v>427.22</v>
          </cell>
          <cell r="BD786">
            <v>432.96</v>
          </cell>
          <cell r="BE786">
            <v>438.7</v>
          </cell>
          <cell r="BF786">
            <v>444.45</v>
          </cell>
          <cell r="CK786">
            <v>364.05610000000001</v>
          </cell>
          <cell r="CL786">
            <v>152</v>
          </cell>
          <cell r="CM786">
            <v>509.68</v>
          </cell>
          <cell r="CP786">
            <v>429.29</v>
          </cell>
          <cell r="CQ786">
            <v>437.33</v>
          </cell>
          <cell r="CR786">
            <v>445.36</v>
          </cell>
          <cell r="CS786">
            <v>453.4</v>
          </cell>
          <cell r="CT786">
            <v>461.44</v>
          </cell>
          <cell r="CU786">
            <v>469.48</v>
          </cell>
          <cell r="CV786">
            <v>477.52</v>
          </cell>
          <cell r="CW786">
            <v>485.56</v>
          </cell>
          <cell r="CX786">
            <v>493.6</v>
          </cell>
          <cell r="CY786">
            <v>501.64</v>
          </cell>
          <cell r="CZ786">
            <v>509.68</v>
          </cell>
          <cell r="DA786">
            <v>517.72</v>
          </cell>
          <cell r="DB786">
            <v>525.76</v>
          </cell>
          <cell r="DC786">
            <v>533.79999999999995</v>
          </cell>
          <cell r="DD786">
            <v>541.83000000000004</v>
          </cell>
          <cell r="DE786">
            <v>549.87</v>
          </cell>
          <cell r="DF786">
            <v>557.91</v>
          </cell>
          <cell r="DG786">
            <v>565.95000000000005</v>
          </cell>
          <cell r="DH786">
            <v>573.99</v>
          </cell>
          <cell r="DI786">
            <v>582.03</v>
          </cell>
          <cell r="DJ786">
            <v>590.07000000000005</v>
          </cell>
          <cell r="DK786">
            <v>598.11</v>
          </cell>
          <cell r="DL786">
            <v>606.15</v>
          </cell>
          <cell r="DM786">
            <v>614.19000000000005</v>
          </cell>
          <cell r="ER786">
            <v>622.23</v>
          </cell>
          <cell r="ES786">
            <v>509.67959999999999</v>
          </cell>
        </row>
        <row r="787">
          <cell r="AD787">
            <v>153</v>
          </cell>
          <cell r="AE787">
            <v>366.42</v>
          </cell>
          <cell r="AH787">
            <v>308.62</v>
          </cell>
          <cell r="AI787">
            <v>314.39999999999998</v>
          </cell>
          <cell r="AJ787">
            <v>320.18</v>
          </cell>
          <cell r="AK787">
            <v>325.95999999999998</v>
          </cell>
          <cell r="AL787">
            <v>331.74</v>
          </cell>
          <cell r="AM787">
            <v>337.52</v>
          </cell>
          <cell r="AN787">
            <v>343.3</v>
          </cell>
          <cell r="AO787">
            <v>349.08</v>
          </cell>
          <cell r="AP787">
            <v>354.86</v>
          </cell>
          <cell r="AQ787">
            <v>360.64</v>
          </cell>
          <cell r="AR787">
            <v>366.42</v>
          </cell>
          <cell r="AS787">
            <v>372.2</v>
          </cell>
          <cell r="AT787">
            <v>377.98</v>
          </cell>
          <cell r="AU787">
            <v>383.76</v>
          </cell>
          <cell r="AV787">
            <v>389.54</v>
          </cell>
          <cell r="AW787">
            <v>395.32</v>
          </cell>
          <cell r="AX787">
            <v>401.1</v>
          </cell>
          <cell r="AY787">
            <v>406.88</v>
          </cell>
          <cell r="AZ787">
            <v>412.66</v>
          </cell>
          <cell r="BA787">
            <v>418.44</v>
          </cell>
          <cell r="BB787">
            <v>424.22</v>
          </cell>
          <cell r="BC787">
            <v>430</v>
          </cell>
          <cell r="BD787">
            <v>435.78</v>
          </cell>
          <cell r="BE787">
            <v>441.56</v>
          </cell>
          <cell r="BF787">
            <v>447.34</v>
          </cell>
          <cell r="CK787">
            <v>366.42</v>
          </cell>
          <cell r="CL787">
            <v>153</v>
          </cell>
          <cell r="CM787">
            <v>512.99</v>
          </cell>
          <cell r="CP787">
            <v>432.07</v>
          </cell>
          <cell r="CQ787">
            <v>440.16</v>
          </cell>
          <cell r="CR787">
            <v>448.25</v>
          </cell>
          <cell r="CS787">
            <v>456.34</v>
          </cell>
          <cell r="CT787">
            <v>464.43</v>
          </cell>
          <cell r="CU787">
            <v>472.53</v>
          </cell>
          <cell r="CV787">
            <v>480.62</v>
          </cell>
          <cell r="CW787">
            <v>488.71</v>
          </cell>
          <cell r="CX787">
            <v>496.8</v>
          </cell>
          <cell r="CY787">
            <v>504.89</v>
          </cell>
          <cell r="CZ787">
            <v>512.99</v>
          </cell>
          <cell r="DA787">
            <v>521.08000000000004</v>
          </cell>
          <cell r="DB787">
            <v>529.16999999999996</v>
          </cell>
          <cell r="DC787">
            <v>537.26</v>
          </cell>
          <cell r="DD787">
            <v>545.35</v>
          </cell>
          <cell r="DE787">
            <v>553.45000000000005</v>
          </cell>
          <cell r="DF787">
            <v>561.54</v>
          </cell>
          <cell r="DG787">
            <v>569.63</v>
          </cell>
          <cell r="DH787">
            <v>577.72</v>
          </cell>
          <cell r="DI787">
            <v>585.80999999999995</v>
          </cell>
          <cell r="DJ787">
            <v>593.91</v>
          </cell>
          <cell r="DK787">
            <v>602</v>
          </cell>
          <cell r="DL787">
            <v>610.09</v>
          </cell>
          <cell r="DM787">
            <v>618.17999999999995</v>
          </cell>
          <cell r="ER787">
            <v>626.27</v>
          </cell>
          <cell r="ES787">
            <v>512.98344999999995</v>
          </cell>
        </row>
        <row r="788">
          <cell r="AD788">
            <v>154</v>
          </cell>
          <cell r="AE788">
            <v>368.84</v>
          </cell>
          <cell r="AH788">
            <v>310.66000000000003</v>
          </cell>
          <cell r="AI788">
            <v>316.48</v>
          </cell>
          <cell r="AJ788">
            <v>322.3</v>
          </cell>
          <cell r="AK788">
            <v>328.12</v>
          </cell>
          <cell r="AL788">
            <v>333.93</v>
          </cell>
          <cell r="AM788">
            <v>339.75</v>
          </cell>
          <cell r="AN788">
            <v>345.57</v>
          </cell>
          <cell r="AO788">
            <v>351.39</v>
          </cell>
          <cell r="AP788">
            <v>357.2</v>
          </cell>
          <cell r="AQ788">
            <v>363.02</v>
          </cell>
          <cell r="AR788">
            <v>368.84</v>
          </cell>
          <cell r="AS788">
            <v>374.66</v>
          </cell>
          <cell r="AT788">
            <v>380.48</v>
          </cell>
          <cell r="AU788">
            <v>386.29</v>
          </cell>
          <cell r="AV788">
            <v>392.11</v>
          </cell>
          <cell r="AW788">
            <v>397.93</v>
          </cell>
          <cell r="AX788">
            <v>403.75</v>
          </cell>
          <cell r="AY788">
            <v>409.56</v>
          </cell>
          <cell r="AZ788">
            <v>415.38</v>
          </cell>
          <cell r="BA788">
            <v>421.2</v>
          </cell>
          <cell r="BB788">
            <v>427.02</v>
          </cell>
          <cell r="BC788">
            <v>432.84</v>
          </cell>
          <cell r="BD788">
            <v>438.65</v>
          </cell>
          <cell r="BE788">
            <v>444.47</v>
          </cell>
          <cell r="BF788">
            <v>450.29</v>
          </cell>
          <cell r="CK788">
            <v>368.84390000000002</v>
          </cell>
          <cell r="CL788">
            <v>154</v>
          </cell>
          <cell r="CM788">
            <v>516.38</v>
          </cell>
          <cell r="CP788">
            <v>434.93</v>
          </cell>
          <cell r="CQ788">
            <v>443.07</v>
          </cell>
          <cell r="CR788">
            <v>451.22</v>
          </cell>
          <cell r="CS788">
            <v>459.36</v>
          </cell>
          <cell r="CT788">
            <v>467.51</v>
          </cell>
          <cell r="CU788">
            <v>475.65</v>
          </cell>
          <cell r="CV788">
            <v>483.8</v>
          </cell>
          <cell r="CW788">
            <v>491.94</v>
          </cell>
          <cell r="CX788">
            <v>500.09</v>
          </cell>
          <cell r="CY788">
            <v>508.23</v>
          </cell>
          <cell r="CZ788">
            <v>516.38</v>
          </cell>
          <cell r="DA788">
            <v>524.52</v>
          </cell>
          <cell r="DB788">
            <v>532.66999999999996</v>
          </cell>
          <cell r="DC788">
            <v>540.80999999999995</v>
          </cell>
          <cell r="DD788">
            <v>548.96</v>
          </cell>
          <cell r="DE788">
            <v>557.1</v>
          </cell>
          <cell r="DF788">
            <v>565.24</v>
          </cell>
          <cell r="DG788">
            <v>573.39</v>
          </cell>
          <cell r="DH788">
            <v>581.53</v>
          </cell>
          <cell r="DI788">
            <v>589.67999999999995</v>
          </cell>
          <cell r="DJ788">
            <v>597.82000000000005</v>
          </cell>
          <cell r="DK788">
            <v>605.97</v>
          </cell>
          <cell r="DL788">
            <v>614.11</v>
          </cell>
          <cell r="DM788">
            <v>622.26</v>
          </cell>
          <cell r="ER788">
            <v>630.4</v>
          </cell>
          <cell r="ES788">
            <v>516.37985000000003</v>
          </cell>
        </row>
        <row r="789">
          <cell r="AD789">
            <v>155</v>
          </cell>
          <cell r="AE789">
            <v>371.22</v>
          </cell>
          <cell r="AH789">
            <v>312.66000000000003</v>
          </cell>
          <cell r="AI789">
            <v>318.52</v>
          </cell>
          <cell r="AJ789">
            <v>324.37</v>
          </cell>
          <cell r="AK789">
            <v>330.23</v>
          </cell>
          <cell r="AL789">
            <v>336.08</v>
          </cell>
          <cell r="AM789">
            <v>341.94</v>
          </cell>
          <cell r="AN789">
            <v>347.79</v>
          </cell>
          <cell r="AO789">
            <v>353.65</v>
          </cell>
          <cell r="AP789">
            <v>359.51</v>
          </cell>
          <cell r="AQ789">
            <v>365.36</v>
          </cell>
          <cell r="AR789">
            <v>371.22</v>
          </cell>
          <cell r="AS789">
            <v>377.07</v>
          </cell>
          <cell r="AT789">
            <v>382.93</v>
          </cell>
          <cell r="AU789">
            <v>388.78</v>
          </cell>
          <cell r="AV789">
            <v>394.64</v>
          </cell>
          <cell r="AW789">
            <v>400.49</v>
          </cell>
          <cell r="AX789">
            <v>406.35</v>
          </cell>
          <cell r="AY789">
            <v>412.21</v>
          </cell>
          <cell r="AZ789">
            <v>418.06</v>
          </cell>
          <cell r="BA789">
            <v>423.92</v>
          </cell>
          <cell r="BB789">
            <v>429.77</v>
          </cell>
          <cell r="BC789">
            <v>435.63</v>
          </cell>
          <cell r="BD789">
            <v>441.48</v>
          </cell>
          <cell r="BE789">
            <v>447.34</v>
          </cell>
          <cell r="BF789">
            <v>453.19</v>
          </cell>
          <cell r="CK789">
            <v>371.21524999999997</v>
          </cell>
          <cell r="CL789">
            <v>155</v>
          </cell>
          <cell r="CM789">
            <v>519.70000000000005</v>
          </cell>
          <cell r="CP789">
            <v>437.73</v>
          </cell>
          <cell r="CQ789">
            <v>445.92</v>
          </cell>
          <cell r="CR789">
            <v>454.12</v>
          </cell>
          <cell r="CS789">
            <v>462.32</v>
          </cell>
          <cell r="CT789">
            <v>470.52</v>
          </cell>
          <cell r="CU789">
            <v>478.71</v>
          </cell>
          <cell r="CV789">
            <v>486.91</v>
          </cell>
          <cell r="CW789">
            <v>495.11</v>
          </cell>
          <cell r="CX789">
            <v>503.31</v>
          </cell>
          <cell r="CY789">
            <v>511.51</v>
          </cell>
          <cell r="CZ789">
            <v>519.70000000000005</v>
          </cell>
          <cell r="DA789">
            <v>527.9</v>
          </cell>
          <cell r="DB789">
            <v>536.1</v>
          </cell>
          <cell r="DC789">
            <v>544.29999999999995</v>
          </cell>
          <cell r="DD789">
            <v>552.49</v>
          </cell>
          <cell r="DE789">
            <v>560.69000000000005</v>
          </cell>
          <cell r="DF789">
            <v>568.89</v>
          </cell>
          <cell r="DG789">
            <v>577.09</v>
          </cell>
          <cell r="DH789">
            <v>585.29</v>
          </cell>
          <cell r="DI789">
            <v>593.48</v>
          </cell>
          <cell r="DJ789">
            <v>601.67999999999995</v>
          </cell>
          <cell r="DK789">
            <v>609.88</v>
          </cell>
          <cell r="DL789">
            <v>618.08000000000004</v>
          </cell>
          <cell r="DM789">
            <v>626.27</v>
          </cell>
          <cell r="ER789">
            <v>634.47</v>
          </cell>
          <cell r="ES789">
            <v>519.70135000000005</v>
          </cell>
        </row>
        <row r="790">
          <cell r="AD790">
            <v>156</v>
          </cell>
          <cell r="AE790">
            <v>373.6</v>
          </cell>
          <cell r="AH790">
            <v>314.67</v>
          </cell>
          <cell r="AI790">
            <v>320.56</v>
          </cell>
          <cell r="AJ790">
            <v>326.45999999999998</v>
          </cell>
          <cell r="AK790">
            <v>332.35</v>
          </cell>
          <cell r="AL790">
            <v>338.24</v>
          </cell>
          <cell r="AM790">
            <v>344.14</v>
          </cell>
          <cell r="AN790">
            <v>350.03</v>
          </cell>
          <cell r="AO790">
            <v>355.92</v>
          </cell>
          <cell r="AP790">
            <v>361.82</v>
          </cell>
          <cell r="AQ790">
            <v>367.71</v>
          </cell>
          <cell r="AR790">
            <v>373.6</v>
          </cell>
          <cell r="AS790">
            <v>379.5</v>
          </cell>
          <cell r="AT790">
            <v>385.39</v>
          </cell>
          <cell r="AU790">
            <v>391.28</v>
          </cell>
          <cell r="AV790">
            <v>397.18</v>
          </cell>
          <cell r="AW790">
            <v>403.07</v>
          </cell>
          <cell r="AX790">
            <v>408.96</v>
          </cell>
          <cell r="AY790">
            <v>414.86</v>
          </cell>
          <cell r="AZ790">
            <v>420.75</v>
          </cell>
          <cell r="BA790">
            <v>426.64</v>
          </cell>
          <cell r="BB790">
            <v>432.54</v>
          </cell>
          <cell r="BC790">
            <v>438.43</v>
          </cell>
          <cell r="BD790">
            <v>444.32</v>
          </cell>
          <cell r="BE790">
            <v>450.22</v>
          </cell>
          <cell r="BF790">
            <v>456.11</v>
          </cell>
          <cell r="CK790">
            <v>373.60169999999999</v>
          </cell>
          <cell r="CL790">
            <v>156</v>
          </cell>
          <cell r="CM790">
            <v>523.04</v>
          </cell>
          <cell r="CP790">
            <v>440.54</v>
          </cell>
          <cell r="CQ790">
            <v>448.79</v>
          </cell>
          <cell r="CR790">
            <v>457.04</v>
          </cell>
          <cell r="CS790">
            <v>465.29</v>
          </cell>
          <cell r="CT790">
            <v>473.54</v>
          </cell>
          <cell r="CU790">
            <v>481.79</v>
          </cell>
          <cell r="CV790">
            <v>490.04</v>
          </cell>
          <cell r="CW790">
            <v>498.29</v>
          </cell>
          <cell r="CX790">
            <v>506.54</v>
          </cell>
          <cell r="CY790">
            <v>514.79</v>
          </cell>
          <cell r="CZ790">
            <v>523.04</v>
          </cell>
          <cell r="DA790">
            <v>531.29</v>
          </cell>
          <cell r="DB790">
            <v>539.54</v>
          </cell>
          <cell r="DC790">
            <v>547.79</v>
          </cell>
          <cell r="DD790">
            <v>556.04999999999995</v>
          </cell>
          <cell r="DE790">
            <v>564.29999999999995</v>
          </cell>
          <cell r="DF790">
            <v>572.54999999999995</v>
          </cell>
          <cell r="DG790">
            <v>580.79999999999995</v>
          </cell>
          <cell r="DH790">
            <v>589.04999999999995</v>
          </cell>
          <cell r="DI790">
            <v>597.29999999999995</v>
          </cell>
          <cell r="DJ790">
            <v>605.54999999999995</v>
          </cell>
          <cell r="DK790">
            <v>613.79999999999995</v>
          </cell>
          <cell r="DL790">
            <v>622.04999999999995</v>
          </cell>
          <cell r="DM790">
            <v>630.29999999999995</v>
          </cell>
          <cell r="ER790">
            <v>638.54999999999995</v>
          </cell>
          <cell r="ES790">
            <v>523.0403</v>
          </cell>
        </row>
        <row r="791">
          <cell r="AD791">
            <v>157</v>
          </cell>
          <cell r="AE791">
            <v>375.99</v>
          </cell>
          <cell r="AH791">
            <v>316.68</v>
          </cell>
          <cell r="AI791">
            <v>322.61</v>
          </cell>
          <cell r="AJ791">
            <v>328.54</v>
          </cell>
          <cell r="AK791">
            <v>334.48</v>
          </cell>
          <cell r="AL791">
            <v>340.41</v>
          </cell>
          <cell r="AM791">
            <v>346.34</v>
          </cell>
          <cell r="AN791">
            <v>352.27</v>
          </cell>
          <cell r="AO791">
            <v>358.2</v>
          </cell>
          <cell r="AP791">
            <v>364.13</v>
          </cell>
          <cell r="AQ791">
            <v>370.06</v>
          </cell>
          <cell r="AR791">
            <v>375.99</v>
          </cell>
          <cell r="AS791">
            <v>381.92</v>
          </cell>
          <cell r="AT791">
            <v>387.86</v>
          </cell>
          <cell r="AU791">
            <v>393.79</v>
          </cell>
          <cell r="AV791">
            <v>399.72</v>
          </cell>
          <cell r="AW791">
            <v>405.65</v>
          </cell>
          <cell r="AX791">
            <v>411.58</v>
          </cell>
          <cell r="AY791">
            <v>417.51</v>
          </cell>
          <cell r="AZ791">
            <v>423.44</v>
          </cell>
          <cell r="BA791">
            <v>429.37</v>
          </cell>
          <cell r="BB791">
            <v>435.3</v>
          </cell>
          <cell r="BC791">
            <v>441.24</v>
          </cell>
          <cell r="BD791">
            <v>447.17</v>
          </cell>
          <cell r="BE791">
            <v>453.1</v>
          </cell>
          <cell r="BF791">
            <v>459.03</v>
          </cell>
          <cell r="CK791">
            <v>375.99559999999997</v>
          </cell>
          <cell r="CL791">
            <v>157</v>
          </cell>
          <cell r="CM791">
            <v>526.39</v>
          </cell>
          <cell r="CP791">
            <v>443.36</v>
          </cell>
          <cell r="CQ791">
            <v>451.66</v>
          </cell>
          <cell r="CR791">
            <v>459.96</v>
          </cell>
          <cell r="CS791">
            <v>468.27</v>
          </cell>
          <cell r="CT791">
            <v>476.57</v>
          </cell>
          <cell r="CU791">
            <v>484.87</v>
          </cell>
          <cell r="CV791">
            <v>493.18</v>
          </cell>
          <cell r="CW791">
            <v>501.48</v>
          </cell>
          <cell r="CX791">
            <v>509.78</v>
          </cell>
          <cell r="CY791">
            <v>518.09</v>
          </cell>
          <cell r="CZ791">
            <v>526.39</v>
          </cell>
          <cell r="DA791">
            <v>534.69000000000005</v>
          </cell>
          <cell r="DB791">
            <v>543</v>
          </cell>
          <cell r="DC791">
            <v>551.29999999999995</v>
          </cell>
          <cell r="DD791">
            <v>559.61</v>
          </cell>
          <cell r="DE791">
            <v>567.91</v>
          </cell>
          <cell r="DF791">
            <v>576.21</v>
          </cell>
          <cell r="DG791">
            <v>584.52</v>
          </cell>
          <cell r="DH791">
            <v>592.82000000000005</v>
          </cell>
          <cell r="DI791">
            <v>601.12</v>
          </cell>
          <cell r="DJ791">
            <v>609.42999999999995</v>
          </cell>
          <cell r="DK791">
            <v>617.73</v>
          </cell>
          <cell r="DL791">
            <v>626.03</v>
          </cell>
          <cell r="DM791">
            <v>634.34</v>
          </cell>
          <cell r="ER791">
            <v>642.64</v>
          </cell>
          <cell r="ES791">
            <v>526.38924999999995</v>
          </cell>
        </row>
        <row r="792">
          <cell r="AD792">
            <v>158</v>
          </cell>
          <cell r="AE792">
            <v>378.39</v>
          </cell>
          <cell r="AH792">
            <v>318.7</v>
          </cell>
          <cell r="AI792">
            <v>324.67</v>
          </cell>
          <cell r="AJ792">
            <v>330.64</v>
          </cell>
          <cell r="AK792">
            <v>336.61</v>
          </cell>
          <cell r="AL792">
            <v>342.58</v>
          </cell>
          <cell r="AM792">
            <v>348.55</v>
          </cell>
          <cell r="AN792">
            <v>354.52</v>
          </cell>
          <cell r="AO792">
            <v>360.49</v>
          </cell>
          <cell r="AP792">
            <v>366.46</v>
          </cell>
          <cell r="AQ792">
            <v>372.42</v>
          </cell>
          <cell r="AR792">
            <v>378.39</v>
          </cell>
          <cell r="AS792">
            <v>384.36</v>
          </cell>
          <cell r="AT792">
            <v>390.33</v>
          </cell>
          <cell r="AU792">
            <v>396.3</v>
          </cell>
          <cell r="AV792">
            <v>402.27</v>
          </cell>
          <cell r="AW792">
            <v>408.24</v>
          </cell>
          <cell r="AX792">
            <v>414.21</v>
          </cell>
          <cell r="AY792">
            <v>420.18</v>
          </cell>
          <cell r="AZ792">
            <v>426.14</v>
          </cell>
          <cell r="BA792">
            <v>432.11</v>
          </cell>
          <cell r="BB792">
            <v>438.08</v>
          </cell>
          <cell r="BC792">
            <v>444.05</v>
          </cell>
          <cell r="BD792">
            <v>450.02</v>
          </cell>
          <cell r="BE792">
            <v>455.99</v>
          </cell>
          <cell r="BF792">
            <v>461.96</v>
          </cell>
          <cell r="CK792">
            <v>378.3895</v>
          </cell>
          <cell r="CL792">
            <v>158</v>
          </cell>
          <cell r="CM792">
            <v>529.75</v>
          </cell>
          <cell r="CP792">
            <v>446.19</v>
          </cell>
          <cell r="CQ792">
            <v>454.54</v>
          </cell>
          <cell r="CR792">
            <v>462.9</v>
          </cell>
          <cell r="CS792">
            <v>471.26</v>
          </cell>
          <cell r="CT792">
            <v>479.61</v>
          </cell>
          <cell r="CU792">
            <v>487.97</v>
          </cell>
          <cell r="CV792">
            <v>496.33</v>
          </cell>
          <cell r="CW792">
            <v>504.68</v>
          </cell>
          <cell r="CX792">
            <v>513.04</v>
          </cell>
          <cell r="CY792">
            <v>521.39</v>
          </cell>
          <cell r="CZ792">
            <v>529.75</v>
          </cell>
          <cell r="DA792">
            <v>538.11</v>
          </cell>
          <cell r="DB792">
            <v>546.46</v>
          </cell>
          <cell r="DC792">
            <v>554.82000000000005</v>
          </cell>
          <cell r="DD792">
            <v>563.17999999999995</v>
          </cell>
          <cell r="DE792">
            <v>571.53</v>
          </cell>
          <cell r="DF792">
            <v>579.89</v>
          </cell>
          <cell r="DG792">
            <v>588.25</v>
          </cell>
          <cell r="DH792">
            <v>596.6</v>
          </cell>
          <cell r="DI792">
            <v>604.96</v>
          </cell>
          <cell r="DJ792">
            <v>613.32000000000005</v>
          </cell>
          <cell r="DK792">
            <v>621.66999999999996</v>
          </cell>
          <cell r="DL792">
            <v>630.03</v>
          </cell>
          <cell r="DM792">
            <v>638.38</v>
          </cell>
          <cell r="ER792">
            <v>646.74</v>
          </cell>
          <cell r="ES792">
            <v>529.7482</v>
          </cell>
        </row>
        <row r="793">
          <cell r="AD793">
            <v>159</v>
          </cell>
          <cell r="AE793">
            <v>380.75</v>
          </cell>
          <cell r="AH793">
            <v>320.68</v>
          </cell>
          <cell r="AI793">
            <v>326.69</v>
          </cell>
          <cell r="AJ793">
            <v>332.69</v>
          </cell>
          <cell r="AK793">
            <v>338.7</v>
          </cell>
          <cell r="AL793">
            <v>344.71</v>
          </cell>
          <cell r="AM793">
            <v>350.71</v>
          </cell>
          <cell r="AN793">
            <v>356.72</v>
          </cell>
          <cell r="AO793">
            <v>362.73</v>
          </cell>
          <cell r="AP793">
            <v>368.73</v>
          </cell>
          <cell r="AQ793">
            <v>374.74</v>
          </cell>
          <cell r="AR793">
            <v>380.75</v>
          </cell>
          <cell r="AS793">
            <v>386.75</v>
          </cell>
          <cell r="AT793">
            <v>392.76</v>
          </cell>
          <cell r="AU793">
            <v>398.77</v>
          </cell>
          <cell r="AV793">
            <v>404.77</v>
          </cell>
          <cell r="AW793">
            <v>410.78</v>
          </cell>
          <cell r="AX793">
            <v>416.79</v>
          </cell>
          <cell r="AY793">
            <v>422.79</v>
          </cell>
          <cell r="AZ793">
            <v>428.8</v>
          </cell>
          <cell r="BA793">
            <v>434.81</v>
          </cell>
          <cell r="BB793">
            <v>440.81</v>
          </cell>
          <cell r="BC793">
            <v>446.82</v>
          </cell>
          <cell r="BD793">
            <v>452.83</v>
          </cell>
          <cell r="BE793">
            <v>458.83</v>
          </cell>
          <cell r="BF793">
            <v>464.84</v>
          </cell>
          <cell r="CK793">
            <v>380.74829999999997</v>
          </cell>
          <cell r="CL793">
            <v>159</v>
          </cell>
          <cell r="CM793">
            <v>533.04</v>
          </cell>
          <cell r="CP793">
            <v>448.95</v>
          </cell>
          <cell r="CQ793">
            <v>457.36</v>
          </cell>
          <cell r="CR793">
            <v>465.77</v>
          </cell>
          <cell r="CS793">
            <v>474.18</v>
          </cell>
          <cell r="CT793">
            <v>482.59</v>
          </cell>
          <cell r="CU793">
            <v>491</v>
          </cell>
          <cell r="CV793">
            <v>499.41</v>
          </cell>
          <cell r="CW793">
            <v>507.82</v>
          </cell>
          <cell r="CX793">
            <v>516.22</v>
          </cell>
          <cell r="CY793">
            <v>524.63</v>
          </cell>
          <cell r="CZ793">
            <v>533.04</v>
          </cell>
          <cell r="DA793">
            <v>541.45000000000005</v>
          </cell>
          <cell r="DB793">
            <v>549.86</v>
          </cell>
          <cell r="DC793">
            <v>558.27</v>
          </cell>
          <cell r="DD793">
            <v>566.67999999999995</v>
          </cell>
          <cell r="DE793">
            <v>575.09</v>
          </cell>
          <cell r="DF793">
            <v>583.5</v>
          </cell>
          <cell r="DG793">
            <v>591.91</v>
          </cell>
          <cell r="DH793">
            <v>600.32000000000005</v>
          </cell>
          <cell r="DI793">
            <v>608.73</v>
          </cell>
          <cell r="DJ793">
            <v>617.14</v>
          </cell>
          <cell r="DK793">
            <v>625.54999999999995</v>
          </cell>
          <cell r="DL793">
            <v>633.96</v>
          </cell>
          <cell r="DM793">
            <v>642.36</v>
          </cell>
          <cell r="ER793">
            <v>650.77</v>
          </cell>
          <cell r="ES793">
            <v>533.04714999999999</v>
          </cell>
        </row>
        <row r="794">
          <cell r="AD794">
            <v>160</v>
          </cell>
          <cell r="AE794">
            <v>383.16</v>
          </cell>
          <cell r="AH794">
            <v>322.72000000000003</v>
          </cell>
          <cell r="AI794">
            <v>328.76</v>
          </cell>
          <cell r="AJ794">
            <v>334.8</v>
          </cell>
          <cell r="AK794">
            <v>340.85</v>
          </cell>
          <cell r="AL794">
            <v>346.89</v>
          </cell>
          <cell r="AM794">
            <v>352.94</v>
          </cell>
          <cell r="AN794">
            <v>358.98</v>
          </cell>
          <cell r="AO794">
            <v>365.03</v>
          </cell>
          <cell r="AP794">
            <v>371.07</v>
          </cell>
          <cell r="AQ794">
            <v>377.12</v>
          </cell>
          <cell r="AR794">
            <v>383.16</v>
          </cell>
          <cell r="AS794">
            <v>389.2</v>
          </cell>
          <cell r="AT794">
            <v>395.25</v>
          </cell>
          <cell r="AU794">
            <v>401.29</v>
          </cell>
          <cell r="AV794">
            <v>407.34</v>
          </cell>
          <cell r="AW794">
            <v>413.38</v>
          </cell>
          <cell r="AX794">
            <v>419.43</v>
          </cell>
          <cell r="AY794">
            <v>425.47</v>
          </cell>
          <cell r="AZ794">
            <v>431.52</v>
          </cell>
          <cell r="BA794">
            <v>437.56</v>
          </cell>
          <cell r="BB794">
            <v>443.6</v>
          </cell>
          <cell r="BC794">
            <v>449.65</v>
          </cell>
          <cell r="BD794">
            <v>455.69</v>
          </cell>
          <cell r="BE794">
            <v>461.74</v>
          </cell>
          <cell r="BF794">
            <v>467.78</v>
          </cell>
          <cell r="CK794">
            <v>383.16219999999998</v>
          </cell>
          <cell r="CL794">
            <v>160</v>
          </cell>
          <cell r="CM794">
            <v>536.41999999999996</v>
          </cell>
          <cell r="CP794">
            <v>451.8</v>
          </cell>
          <cell r="CQ794">
            <v>460.26</v>
          </cell>
          <cell r="CR794">
            <v>468.73</v>
          </cell>
          <cell r="CS794">
            <v>477.19</v>
          </cell>
          <cell r="CT794">
            <v>485.65</v>
          </cell>
          <cell r="CU794">
            <v>494.11</v>
          </cell>
          <cell r="CV794">
            <v>502.58</v>
          </cell>
          <cell r="CW794">
            <v>511.04</v>
          </cell>
          <cell r="CX794">
            <v>519.5</v>
          </cell>
          <cell r="CY794">
            <v>527.96</v>
          </cell>
          <cell r="CZ794">
            <v>536.41999999999996</v>
          </cell>
          <cell r="DA794">
            <v>544.89</v>
          </cell>
          <cell r="DB794">
            <v>553.35</v>
          </cell>
          <cell r="DC794">
            <v>561.80999999999995</v>
          </cell>
          <cell r="DD794">
            <v>570.27</v>
          </cell>
          <cell r="DE794">
            <v>578.74</v>
          </cell>
          <cell r="DF794">
            <v>587.20000000000005</v>
          </cell>
          <cell r="DG794">
            <v>595.66</v>
          </cell>
          <cell r="DH794">
            <v>604.12</v>
          </cell>
          <cell r="DI794">
            <v>612.58000000000004</v>
          </cell>
          <cell r="DJ794">
            <v>621.04999999999995</v>
          </cell>
          <cell r="DK794">
            <v>629.51</v>
          </cell>
          <cell r="DL794">
            <v>637.97</v>
          </cell>
          <cell r="DM794">
            <v>646.42999999999995</v>
          </cell>
          <cell r="ER794">
            <v>654.9</v>
          </cell>
          <cell r="ES794">
            <v>536.42865000000006</v>
          </cell>
        </row>
        <row r="795">
          <cell r="AD795">
            <v>161</v>
          </cell>
          <cell r="AE795">
            <v>385.53</v>
          </cell>
          <cell r="AH795">
            <v>324.7</v>
          </cell>
          <cell r="AI795">
            <v>330.79</v>
          </cell>
          <cell r="AJ795">
            <v>336.87</v>
          </cell>
          <cell r="AK795">
            <v>342.95</v>
          </cell>
          <cell r="AL795">
            <v>349.03</v>
          </cell>
          <cell r="AM795">
            <v>355.11</v>
          </cell>
          <cell r="AN795">
            <v>361.2</v>
          </cell>
          <cell r="AO795">
            <v>367.28</v>
          </cell>
          <cell r="AP795">
            <v>373.36</v>
          </cell>
          <cell r="AQ795">
            <v>379.44</v>
          </cell>
          <cell r="AR795">
            <v>385.53</v>
          </cell>
          <cell r="AS795">
            <v>391.61</v>
          </cell>
          <cell r="AT795">
            <v>397.69</v>
          </cell>
          <cell r="AU795">
            <v>403.77</v>
          </cell>
          <cell r="AV795">
            <v>409.85</v>
          </cell>
          <cell r="AW795">
            <v>415.94</v>
          </cell>
          <cell r="AX795">
            <v>422.02</v>
          </cell>
          <cell r="AY795">
            <v>428.1</v>
          </cell>
          <cell r="AZ795">
            <v>434.18</v>
          </cell>
          <cell r="BA795">
            <v>440.27</v>
          </cell>
          <cell r="BB795">
            <v>446.35</v>
          </cell>
          <cell r="BC795">
            <v>452.43</v>
          </cell>
          <cell r="BD795">
            <v>458.51</v>
          </cell>
          <cell r="BE795">
            <v>464.59</v>
          </cell>
          <cell r="BF795">
            <v>470.68</v>
          </cell>
          <cell r="CK795">
            <v>385.52610000000004</v>
          </cell>
          <cell r="CL795">
            <v>161</v>
          </cell>
          <cell r="CM795">
            <v>539.74</v>
          </cell>
          <cell r="CP795">
            <v>454.59</v>
          </cell>
          <cell r="CQ795">
            <v>463.1</v>
          </cell>
          <cell r="CR795">
            <v>471.62</v>
          </cell>
          <cell r="CS795">
            <v>480.13</v>
          </cell>
          <cell r="CT795">
            <v>488.65</v>
          </cell>
          <cell r="CU795">
            <v>497.16</v>
          </cell>
          <cell r="CV795">
            <v>505.68</v>
          </cell>
          <cell r="CW795">
            <v>514.19000000000005</v>
          </cell>
          <cell r="CX795">
            <v>522.71</v>
          </cell>
          <cell r="CY795">
            <v>531.22</v>
          </cell>
          <cell r="CZ795">
            <v>539.74</v>
          </cell>
          <cell r="DA795">
            <v>548.25</v>
          </cell>
          <cell r="DB795">
            <v>556.77</v>
          </cell>
          <cell r="DC795">
            <v>565.28</v>
          </cell>
          <cell r="DD795">
            <v>573.79999999999995</v>
          </cell>
          <cell r="DE795">
            <v>582.30999999999995</v>
          </cell>
          <cell r="DF795">
            <v>590.83000000000004</v>
          </cell>
          <cell r="DG795">
            <v>599.34</v>
          </cell>
          <cell r="DH795">
            <v>607.86</v>
          </cell>
          <cell r="DI795">
            <v>616.37</v>
          </cell>
          <cell r="DJ795">
            <v>624.89</v>
          </cell>
          <cell r="DK795">
            <v>633.4</v>
          </cell>
          <cell r="DL795">
            <v>641.91999999999996</v>
          </cell>
          <cell r="DM795">
            <v>650.42999999999995</v>
          </cell>
          <cell r="ER795">
            <v>658.95</v>
          </cell>
          <cell r="ES795">
            <v>539.74250000000006</v>
          </cell>
        </row>
        <row r="796">
          <cell r="AD796">
            <v>162</v>
          </cell>
          <cell r="AE796">
            <v>387.9</v>
          </cell>
          <cell r="AH796">
            <v>326.7</v>
          </cell>
          <cell r="AI796">
            <v>332.82</v>
          </cell>
          <cell r="AJ796">
            <v>338.94</v>
          </cell>
          <cell r="AK796">
            <v>345.06</v>
          </cell>
          <cell r="AL796">
            <v>351.18</v>
          </cell>
          <cell r="AM796">
            <v>357.3</v>
          </cell>
          <cell r="AN796">
            <v>363.42</v>
          </cell>
          <cell r="AO796">
            <v>369.54</v>
          </cell>
          <cell r="AP796">
            <v>375.66</v>
          </cell>
          <cell r="AQ796">
            <v>381.78</v>
          </cell>
          <cell r="AR796">
            <v>387.9</v>
          </cell>
          <cell r="AS796">
            <v>394.02</v>
          </cell>
          <cell r="AT796">
            <v>400.14</v>
          </cell>
          <cell r="AU796">
            <v>406.26</v>
          </cell>
          <cell r="AV796">
            <v>412.38</v>
          </cell>
          <cell r="AW796">
            <v>418.5</v>
          </cell>
          <cell r="AX796">
            <v>424.62</v>
          </cell>
          <cell r="AY796">
            <v>430.74</v>
          </cell>
          <cell r="AZ796">
            <v>436.86</v>
          </cell>
          <cell r="BA796">
            <v>442.98</v>
          </cell>
          <cell r="BB796">
            <v>449.1</v>
          </cell>
          <cell r="BC796">
            <v>455.22</v>
          </cell>
          <cell r="BD796">
            <v>461.34</v>
          </cell>
          <cell r="BE796">
            <v>467.46</v>
          </cell>
          <cell r="BF796">
            <v>473.58</v>
          </cell>
          <cell r="CK796">
            <v>387.9</v>
          </cell>
          <cell r="CL796">
            <v>162</v>
          </cell>
          <cell r="CM796">
            <v>543.05999999999995</v>
          </cell>
          <cell r="CP796">
            <v>457.38</v>
          </cell>
          <cell r="CQ796">
            <v>465.95</v>
          </cell>
          <cell r="CR796">
            <v>474.51</v>
          </cell>
          <cell r="CS796">
            <v>483.08</v>
          </cell>
          <cell r="CT796">
            <v>491.65</v>
          </cell>
          <cell r="CU796">
            <v>500.22</v>
          </cell>
          <cell r="CV796">
            <v>508.79</v>
          </cell>
          <cell r="CW796">
            <v>517.35</v>
          </cell>
          <cell r="CX796">
            <v>525.91999999999996</v>
          </cell>
          <cell r="CY796">
            <v>534.49</v>
          </cell>
          <cell r="CZ796">
            <v>543.05999999999995</v>
          </cell>
          <cell r="DA796">
            <v>551.63</v>
          </cell>
          <cell r="DB796">
            <v>560.19000000000005</v>
          </cell>
          <cell r="DC796">
            <v>568.76</v>
          </cell>
          <cell r="DD796">
            <v>577.33000000000004</v>
          </cell>
          <cell r="DE796">
            <v>585.9</v>
          </cell>
          <cell r="DF796">
            <v>594.47</v>
          </cell>
          <cell r="DG796">
            <v>603.03</v>
          </cell>
          <cell r="DH796">
            <v>611.6</v>
          </cell>
          <cell r="DI796">
            <v>620.16999999999996</v>
          </cell>
          <cell r="DJ796">
            <v>628.74</v>
          </cell>
          <cell r="DK796">
            <v>637.30999999999995</v>
          </cell>
          <cell r="DL796">
            <v>645.87</v>
          </cell>
          <cell r="DM796">
            <v>654.44000000000005</v>
          </cell>
          <cell r="ER796">
            <v>663.01</v>
          </cell>
          <cell r="ES796">
            <v>543.06399999999996</v>
          </cell>
        </row>
        <row r="797">
          <cell r="AD797">
            <v>163</v>
          </cell>
          <cell r="AE797">
            <v>390.28</v>
          </cell>
          <cell r="AH797">
            <v>328.7</v>
          </cell>
          <cell r="AI797">
            <v>334.86</v>
          </cell>
          <cell r="AJ797">
            <v>341.02</v>
          </cell>
          <cell r="AK797">
            <v>347.17</v>
          </cell>
          <cell r="AL797">
            <v>353.33</v>
          </cell>
          <cell r="AM797">
            <v>359.49</v>
          </cell>
          <cell r="AN797">
            <v>365.65</v>
          </cell>
          <cell r="AO797">
            <v>371.8</v>
          </cell>
          <cell r="AP797">
            <v>377.96</v>
          </cell>
          <cell r="AQ797">
            <v>384.12</v>
          </cell>
          <cell r="AR797">
            <v>390.28</v>
          </cell>
          <cell r="AS797">
            <v>396.44</v>
          </cell>
          <cell r="AT797">
            <v>402.59</v>
          </cell>
          <cell r="AU797">
            <v>408.75</v>
          </cell>
          <cell r="AV797">
            <v>414.91</v>
          </cell>
          <cell r="AW797">
            <v>421.07</v>
          </cell>
          <cell r="AX797">
            <v>427.22</v>
          </cell>
          <cell r="AY797">
            <v>433.38</v>
          </cell>
          <cell r="AZ797">
            <v>439.54</v>
          </cell>
          <cell r="BA797">
            <v>445.7</v>
          </cell>
          <cell r="BB797">
            <v>451.86</v>
          </cell>
          <cell r="BC797">
            <v>458.01</v>
          </cell>
          <cell r="BD797">
            <v>464.17</v>
          </cell>
          <cell r="BE797">
            <v>470.33</v>
          </cell>
          <cell r="BF797">
            <v>476.49</v>
          </cell>
          <cell r="CK797">
            <v>390.27390000000003</v>
          </cell>
          <cell r="CL797">
            <v>163</v>
          </cell>
          <cell r="CM797">
            <v>546.39</v>
          </cell>
          <cell r="CP797">
            <v>460.18</v>
          </cell>
          <cell r="CQ797">
            <v>468.8</v>
          </cell>
          <cell r="CR797">
            <v>477.42</v>
          </cell>
          <cell r="CS797">
            <v>486.04</v>
          </cell>
          <cell r="CT797">
            <v>494.66</v>
          </cell>
          <cell r="CU797">
            <v>503.28</v>
          </cell>
          <cell r="CV797">
            <v>511.91</v>
          </cell>
          <cell r="CW797">
            <v>520.53</v>
          </cell>
          <cell r="CX797">
            <v>529.15</v>
          </cell>
          <cell r="CY797">
            <v>537.77</v>
          </cell>
          <cell r="CZ797">
            <v>546.39</v>
          </cell>
          <cell r="DA797">
            <v>555.01</v>
          </cell>
          <cell r="DB797">
            <v>563.63</v>
          </cell>
          <cell r="DC797">
            <v>572.25</v>
          </cell>
          <cell r="DD797">
            <v>580.87</v>
          </cell>
          <cell r="DE797">
            <v>589.49</v>
          </cell>
          <cell r="DF797">
            <v>598.11</v>
          </cell>
          <cell r="DG797">
            <v>606.74</v>
          </cell>
          <cell r="DH797">
            <v>615.36</v>
          </cell>
          <cell r="DI797">
            <v>623.98</v>
          </cell>
          <cell r="DJ797">
            <v>632.6</v>
          </cell>
          <cell r="DK797">
            <v>641.22</v>
          </cell>
          <cell r="DL797">
            <v>649.84</v>
          </cell>
          <cell r="DM797">
            <v>658.46</v>
          </cell>
          <cell r="ER797">
            <v>667.08</v>
          </cell>
          <cell r="ES797">
            <v>546.38550000000009</v>
          </cell>
        </row>
        <row r="798">
          <cell r="AD798">
            <v>164</v>
          </cell>
          <cell r="AE798">
            <v>392.66</v>
          </cell>
          <cell r="AH798">
            <v>330.71</v>
          </cell>
          <cell r="AI798">
            <v>336.9</v>
          </cell>
          <cell r="AJ798">
            <v>343.1</v>
          </cell>
          <cell r="AK798">
            <v>349.3</v>
          </cell>
          <cell r="AL798">
            <v>355.49</v>
          </cell>
          <cell r="AM798">
            <v>361.69</v>
          </cell>
          <cell r="AN798">
            <v>367.88</v>
          </cell>
          <cell r="AO798">
            <v>374.08</v>
          </cell>
          <cell r="AP798">
            <v>380.27</v>
          </cell>
          <cell r="AQ798">
            <v>386.47</v>
          </cell>
          <cell r="AR798">
            <v>392.66</v>
          </cell>
          <cell r="AS798">
            <v>398.86</v>
          </cell>
          <cell r="AT798">
            <v>405.06</v>
          </cell>
          <cell r="AU798">
            <v>411.25</v>
          </cell>
          <cell r="AV798">
            <v>417.45</v>
          </cell>
          <cell r="AW798">
            <v>423.64</v>
          </cell>
          <cell r="AX798">
            <v>429.84</v>
          </cell>
          <cell r="AY798">
            <v>436.03</v>
          </cell>
          <cell r="AZ798">
            <v>442.23</v>
          </cell>
          <cell r="BA798">
            <v>448.42</v>
          </cell>
          <cell r="BB798">
            <v>454.62</v>
          </cell>
          <cell r="BC798">
            <v>460.82</v>
          </cell>
          <cell r="BD798">
            <v>467.01</v>
          </cell>
          <cell r="BE798">
            <v>473.21</v>
          </cell>
          <cell r="BF798">
            <v>479.4</v>
          </cell>
          <cell r="CK798">
            <v>392.6678</v>
          </cell>
          <cell r="CL798">
            <v>164</v>
          </cell>
          <cell r="CM798">
            <v>549.73</v>
          </cell>
          <cell r="CP798">
            <v>462.99</v>
          </cell>
          <cell r="CQ798">
            <v>471.67</v>
          </cell>
          <cell r="CR798">
            <v>480.34</v>
          </cell>
          <cell r="CS798">
            <v>489.01</v>
          </cell>
          <cell r="CT798">
            <v>497.69</v>
          </cell>
          <cell r="CU798">
            <v>506.36</v>
          </cell>
          <cell r="CV798">
            <v>515.03</v>
          </cell>
          <cell r="CW798">
            <v>523.71</v>
          </cell>
          <cell r="CX798">
            <v>532.38</v>
          </cell>
          <cell r="CY798">
            <v>541.05999999999995</v>
          </cell>
          <cell r="CZ798">
            <v>549.73</v>
          </cell>
          <cell r="DA798">
            <v>558.4</v>
          </cell>
          <cell r="DB798">
            <v>567.08000000000004</v>
          </cell>
          <cell r="DC798">
            <v>575.75</v>
          </cell>
          <cell r="DD798">
            <v>584.42999999999995</v>
          </cell>
          <cell r="DE798">
            <v>593.1</v>
          </cell>
          <cell r="DF798">
            <v>601.77</v>
          </cell>
          <cell r="DG798">
            <v>610.45000000000005</v>
          </cell>
          <cell r="DH798">
            <v>619.12</v>
          </cell>
          <cell r="DI798">
            <v>627.79</v>
          </cell>
          <cell r="DJ798">
            <v>636.47</v>
          </cell>
          <cell r="DK798">
            <v>645.14</v>
          </cell>
          <cell r="DL798">
            <v>653.82000000000005</v>
          </cell>
          <cell r="DM798">
            <v>662.49</v>
          </cell>
          <cell r="ER798">
            <v>671.16</v>
          </cell>
          <cell r="ES798">
            <v>549.7319</v>
          </cell>
        </row>
        <row r="799">
          <cell r="AD799">
            <v>165</v>
          </cell>
          <cell r="AE799">
            <v>395.06</v>
          </cell>
          <cell r="AH799">
            <v>332.72</v>
          </cell>
          <cell r="AI799">
            <v>338.96</v>
          </cell>
          <cell r="AJ799">
            <v>345.19</v>
          </cell>
          <cell r="AK799">
            <v>351.42</v>
          </cell>
          <cell r="AL799">
            <v>357.66</v>
          </cell>
          <cell r="AM799">
            <v>363.89</v>
          </cell>
          <cell r="AN799">
            <v>370.12</v>
          </cell>
          <cell r="AO799">
            <v>376.36</v>
          </cell>
          <cell r="AP799">
            <v>382.59</v>
          </cell>
          <cell r="AQ799">
            <v>388.82</v>
          </cell>
          <cell r="AR799">
            <v>395.06</v>
          </cell>
          <cell r="AS799">
            <v>401.29</v>
          </cell>
          <cell r="AT799">
            <v>407.52</v>
          </cell>
          <cell r="AU799">
            <v>413.76</v>
          </cell>
          <cell r="AV799">
            <v>419.99</v>
          </cell>
          <cell r="AW799">
            <v>426.22</v>
          </cell>
          <cell r="AX799">
            <v>432.46</v>
          </cell>
          <cell r="AY799">
            <v>438.69</v>
          </cell>
          <cell r="AZ799">
            <v>444.92</v>
          </cell>
          <cell r="BA799">
            <v>451.16</v>
          </cell>
          <cell r="BB799">
            <v>457.39</v>
          </cell>
          <cell r="BC799">
            <v>463.62</v>
          </cell>
          <cell r="BD799">
            <v>469.86</v>
          </cell>
          <cell r="BE799">
            <v>476.09</v>
          </cell>
          <cell r="BF799">
            <v>482.32</v>
          </cell>
          <cell r="CK799">
            <v>395.05915000000005</v>
          </cell>
          <cell r="CL799">
            <v>165</v>
          </cell>
          <cell r="CM799">
            <v>553.08000000000004</v>
          </cell>
          <cell r="CP799">
            <v>465.81</v>
          </cell>
          <cell r="CQ799">
            <v>474.54</v>
          </cell>
          <cell r="CR799">
            <v>483.27</v>
          </cell>
          <cell r="CS799">
            <v>491.99</v>
          </cell>
          <cell r="CT799">
            <v>500.72</v>
          </cell>
          <cell r="CU799">
            <v>509.45</v>
          </cell>
          <cell r="CV799">
            <v>518.16999999999996</v>
          </cell>
          <cell r="CW799">
            <v>526.9</v>
          </cell>
          <cell r="CX799">
            <v>535.63</v>
          </cell>
          <cell r="CY799">
            <v>544.35</v>
          </cell>
          <cell r="CZ799">
            <v>553.08000000000004</v>
          </cell>
          <cell r="DA799">
            <v>561.80999999999995</v>
          </cell>
          <cell r="DB799">
            <v>570.53</v>
          </cell>
          <cell r="DC799">
            <v>579.26</v>
          </cell>
          <cell r="DD799">
            <v>587.99</v>
          </cell>
          <cell r="DE799">
            <v>596.71</v>
          </cell>
          <cell r="DF799">
            <v>605.44000000000005</v>
          </cell>
          <cell r="DG799">
            <v>614.16999999999996</v>
          </cell>
          <cell r="DH799">
            <v>622.89</v>
          </cell>
          <cell r="DI799">
            <v>631.62</v>
          </cell>
          <cell r="DJ799">
            <v>640.35</v>
          </cell>
          <cell r="DK799">
            <v>649.07000000000005</v>
          </cell>
          <cell r="DL799">
            <v>657.8</v>
          </cell>
          <cell r="DM799">
            <v>666.53</v>
          </cell>
          <cell r="ER799">
            <v>675.25</v>
          </cell>
          <cell r="ES799">
            <v>553.08085000000005</v>
          </cell>
        </row>
        <row r="800">
          <cell r="AD800">
            <v>166</v>
          </cell>
          <cell r="AE800">
            <v>397.46</v>
          </cell>
          <cell r="AH800">
            <v>334.75</v>
          </cell>
          <cell r="AI800">
            <v>341.02</v>
          </cell>
          <cell r="AJ800">
            <v>347.29</v>
          </cell>
          <cell r="AK800">
            <v>353.56</v>
          </cell>
          <cell r="AL800">
            <v>359.83</v>
          </cell>
          <cell r="AM800">
            <v>366.1</v>
          </cell>
          <cell r="AN800">
            <v>372.37</v>
          </cell>
          <cell r="AO800">
            <v>378.65</v>
          </cell>
          <cell r="AP800">
            <v>384.92</v>
          </cell>
          <cell r="AQ800">
            <v>391.19</v>
          </cell>
          <cell r="AR800">
            <v>397.46</v>
          </cell>
          <cell r="AS800">
            <v>403.73</v>
          </cell>
          <cell r="AT800">
            <v>410</v>
          </cell>
          <cell r="AU800">
            <v>416.27</v>
          </cell>
          <cell r="AV800">
            <v>422.54</v>
          </cell>
          <cell r="AW800">
            <v>428.81</v>
          </cell>
          <cell r="AX800">
            <v>435.09</v>
          </cell>
          <cell r="AY800">
            <v>441.36</v>
          </cell>
          <cell r="AZ800">
            <v>447.63</v>
          </cell>
          <cell r="BA800">
            <v>453.9</v>
          </cell>
          <cell r="BB800">
            <v>460.17</v>
          </cell>
          <cell r="BC800">
            <v>466.44</v>
          </cell>
          <cell r="BD800">
            <v>472.71</v>
          </cell>
          <cell r="BE800">
            <v>478.98</v>
          </cell>
          <cell r="BF800">
            <v>485.25</v>
          </cell>
          <cell r="CK800">
            <v>397.46050000000002</v>
          </cell>
          <cell r="CL800">
            <v>166</v>
          </cell>
          <cell r="CM800">
            <v>556.44000000000005</v>
          </cell>
          <cell r="CP800">
            <v>468.65</v>
          </cell>
          <cell r="CQ800">
            <v>477.43</v>
          </cell>
          <cell r="CR800">
            <v>486.21</v>
          </cell>
          <cell r="CS800">
            <v>494.99</v>
          </cell>
          <cell r="CT800">
            <v>503.76</v>
          </cell>
          <cell r="CU800">
            <v>512.54</v>
          </cell>
          <cell r="CV800">
            <v>521.32000000000005</v>
          </cell>
          <cell r="CW800">
            <v>530.1</v>
          </cell>
          <cell r="CX800">
            <v>538.88</v>
          </cell>
          <cell r="CY800">
            <v>547.66</v>
          </cell>
          <cell r="CZ800">
            <v>556.44000000000005</v>
          </cell>
          <cell r="DA800">
            <v>565.22</v>
          </cell>
          <cell r="DB800">
            <v>574</v>
          </cell>
          <cell r="DC800">
            <v>582.78</v>
          </cell>
          <cell r="DD800">
            <v>591.55999999999995</v>
          </cell>
          <cell r="DE800">
            <v>600.34</v>
          </cell>
          <cell r="DF800">
            <v>609.12</v>
          </cell>
          <cell r="DG800">
            <v>617.9</v>
          </cell>
          <cell r="DH800">
            <v>626.67999999999995</v>
          </cell>
          <cell r="DI800">
            <v>635.46</v>
          </cell>
          <cell r="DJ800">
            <v>644.24</v>
          </cell>
          <cell r="DK800">
            <v>653.02</v>
          </cell>
          <cell r="DL800">
            <v>661.8</v>
          </cell>
          <cell r="DM800">
            <v>670.58</v>
          </cell>
          <cell r="ER800">
            <v>679.36</v>
          </cell>
          <cell r="ES800">
            <v>556.44235000000003</v>
          </cell>
        </row>
        <row r="801">
          <cell r="AD801">
            <v>167</v>
          </cell>
          <cell r="AE801">
            <v>399.87</v>
          </cell>
          <cell r="AH801">
            <v>336.78</v>
          </cell>
          <cell r="AI801">
            <v>343.09</v>
          </cell>
          <cell r="AJ801">
            <v>349.4</v>
          </cell>
          <cell r="AK801">
            <v>355.7</v>
          </cell>
          <cell r="AL801">
            <v>362.01</v>
          </cell>
          <cell r="AM801">
            <v>368.32</v>
          </cell>
          <cell r="AN801">
            <v>374.63</v>
          </cell>
          <cell r="AO801">
            <v>380.94</v>
          </cell>
          <cell r="AP801">
            <v>387.25</v>
          </cell>
          <cell r="AQ801">
            <v>393.56</v>
          </cell>
          <cell r="AR801">
            <v>399.87</v>
          </cell>
          <cell r="AS801">
            <v>406.18</v>
          </cell>
          <cell r="AT801">
            <v>412.48</v>
          </cell>
          <cell r="AU801">
            <v>418.79</v>
          </cell>
          <cell r="AV801">
            <v>425.1</v>
          </cell>
          <cell r="AW801">
            <v>431.41</v>
          </cell>
          <cell r="AX801">
            <v>437.72</v>
          </cell>
          <cell r="AY801">
            <v>444.03</v>
          </cell>
          <cell r="AZ801">
            <v>450.34</v>
          </cell>
          <cell r="BA801">
            <v>456.65</v>
          </cell>
          <cell r="BB801">
            <v>462.96</v>
          </cell>
          <cell r="BC801">
            <v>469.26</v>
          </cell>
          <cell r="BD801">
            <v>475.57</v>
          </cell>
          <cell r="BE801">
            <v>481.88</v>
          </cell>
          <cell r="BF801">
            <v>488.19</v>
          </cell>
          <cell r="CK801">
            <v>399.86439999999999</v>
          </cell>
          <cell r="CL801">
            <v>167</v>
          </cell>
          <cell r="CM801">
            <v>559.80999999999995</v>
          </cell>
          <cell r="CP801">
            <v>471.49</v>
          </cell>
          <cell r="CQ801">
            <v>480.32</v>
          </cell>
          <cell r="CR801">
            <v>489.15</v>
          </cell>
          <cell r="CS801">
            <v>497.99</v>
          </cell>
          <cell r="CT801">
            <v>506.82</v>
          </cell>
          <cell r="CU801">
            <v>515.65</v>
          </cell>
          <cell r="CV801">
            <v>524.48</v>
          </cell>
          <cell r="CW801">
            <v>533.32000000000005</v>
          </cell>
          <cell r="CX801">
            <v>542.15</v>
          </cell>
          <cell r="CY801">
            <v>550.98</v>
          </cell>
          <cell r="CZ801">
            <v>559.80999999999995</v>
          </cell>
          <cell r="DA801">
            <v>568.65</v>
          </cell>
          <cell r="DB801">
            <v>577.48</v>
          </cell>
          <cell r="DC801">
            <v>586.30999999999995</v>
          </cell>
          <cell r="DD801">
            <v>595.14</v>
          </cell>
          <cell r="DE801">
            <v>603.98</v>
          </cell>
          <cell r="DF801">
            <v>612.80999999999995</v>
          </cell>
          <cell r="DG801">
            <v>621.64</v>
          </cell>
          <cell r="DH801">
            <v>630.47</v>
          </cell>
          <cell r="DI801">
            <v>639.30999999999995</v>
          </cell>
          <cell r="DJ801">
            <v>648.14</v>
          </cell>
          <cell r="DK801">
            <v>656.97</v>
          </cell>
          <cell r="DL801">
            <v>665.8</v>
          </cell>
          <cell r="DM801">
            <v>674.64</v>
          </cell>
          <cell r="ER801">
            <v>683.47</v>
          </cell>
          <cell r="ES801">
            <v>559.80874999999992</v>
          </cell>
        </row>
        <row r="802">
          <cell r="AD802">
            <v>168</v>
          </cell>
          <cell r="AE802">
            <v>402.22</v>
          </cell>
          <cell r="AH802">
            <v>338.75</v>
          </cell>
          <cell r="AI802">
            <v>345.1</v>
          </cell>
          <cell r="AJ802">
            <v>351.45</v>
          </cell>
          <cell r="AK802">
            <v>357.79</v>
          </cell>
          <cell r="AL802">
            <v>364.14</v>
          </cell>
          <cell r="AM802">
            <v>370.49</v>
          </cell>
          <cell r="AN802">
            <v>376.83</v>
          </cell>
          <cell r="AO802">
            <v>383.18</v>
          </cell>
          <cell r="AP802">
            <v>389.53</v>
          </cell>
          <cell r="AQ802">
            <v>395.87</v>
          </cell>
          <cell r="AR802">
            <v>402.22</v>
          </cell>
          <cell r="AS802">
            <v>408.57</v>
          </cell>
          <cell r="AT802">
            <v>414.91</v>
          </cell>
          <cell r="AU802">
            <v>421.26</v>
          </cell>
          <cell r="AV802">
            <v>427.61</v>
          </cell>
          <cell r="AW802">
            <v>433.95</v>
          </cell>
          <cell r="AX802">
            <v>440.3</v>
          </cell>
          <cell r="AY802">
            <v>446.65</v>
          </cell>
          <cell r="AZ802">
            <v>452.99</v>
          </cell>
          <cell r="BA802">
            <v>459.34</v>
          </cell>
          <cell r="BB802">
            <v>465.69</v>
          </cell>
          <cell r="BC802">
            <v>472.03</v>
          </cell>
          <cell r="BD802">
            <v>478.38</v>
          </cell>
          <cell r="BE802">
            <v>484.73</v>
          </cell>
          <cell r="BF802">
            <v>491.07</v>
          </cell>
          <cell r="CK802">
            <v>402.22085000000004</v>
          </cell>
          <cell r="CL802">
            <v>168</v>
          </cell>
          <cell r="CM802">
            <v>563.11</v>
          </cell>
          <cell r="CP802">
            <v>474.26</v>
          </cell>
          <cell r="CQ802">
            <v>483.14</v>
          </cell>
          <cell r="CR802">
            <v>492.03</v>
          </cell>
          <cell r="CS802">
            <v>500.91</v>
          </cell>
          <cell r="CT802">
            <v>509.8</v>
          </cell>
          <cell r="CU802">
            <v>518.67999999999995</v>
          </cell>
          <cell r="CV802">
            <v>527.57000000000005</v>
          </cell>
          <cell r="CW802">
            <v>536.45000000000005</v>
          </cell>
          <cell r="CX802">
            <v>545.34</v>
          </cell>
          <cell r="CY802">
            <v>554.22</v>
          </cell>
          <cell r="CZ802">
            <v>563.11</v>
          </cell>
          <cell r="DA802">
            <v>571.99</v>
          </cell>
          <cell r="DB802">
            <v>580.88</v>
          </cell>
          <cell r="DC802">
            <v>589.77</v>
          </cell>
          <cell r="DD802">
            <v>598.65</v>
          </cell>
          <cell r="DE802">
            <v>607.54</v>
          </cell>
          <cell r="DF802">
            <v>616.41999999999996</v>
          </cell>
          <cell r="DG802">
            <v>625.30999999999995</v>
          </cell>
          <cell r="DH802">
            <v>634.19000000000005</v>
          </cell>
          <cell r="DI802">
            <v>643.08000000000004</v>
          </cell>
          <cell r="DJ802">
            <v>651.96</v>
          </cell>
          <cell r="DK802">
            <v>660.85</v>
          </cell>
          <cell r="DL802">
            <v>669.73</v>
          </cell>
          <cell r="DM802">
            <v>678.62</v>
          </cell>
          <cell r="ER802">
            <v>687.5</v>
          </cell>
          <cell r="ES802">
            <v>563.10514999999998</v>
          </cell>
        </row>
        <row r="803">
          <cell r="AD803">
            <v>169</v>
          </cell>
          <cell r="AE803">
            <v>404.64</v>
          </cell>
          <cell r="AH803">
            <v>340.8</v>
          </cell>
          <cell r="AI803">
            <v>347.18</v>
          </cell>
          <cell r="AJ803">
            <v>353.57</v>
          </cell>
          <cell r="AK803">
            <v>359.95</v>
          </cell>
          <cell r="AL803">
            <v>366.34</v>
          </cell>
          <cell r="AM803">
            <v>372.72</v>
          </cell>
          <cell r="AN803">
            <v>379.11</v>
          </cell>
          <cell r="AO803">
            <v>385.49</v>
          </cell>
          <cell r="AP803">
            <v>391.87</v>
          </cell>
          <cell r="AQ803">
            <v>398.26</v>
          </cell>
          <cell r="AR803">
            <v>404.64</v>
          </cell>
          <cell r="AS803">
            <v>411.03</v>
          </cell>
          <cell r="AT803">
            <v>417.41</v>
          </cell>
          <cell r="AU803">
            <v>423.8</v>
          </cell>
          <cell r="AV803">
            <v>430.18</v>
          </cell>
          <cell r="AW803">
            <v>436.57</v>
          </cell>
          <cell r="AX803">
            <v>442.95</v>
          </cell>
          <cell r="AY803">
            <v>449.33</v>
          </cell>
          <cell r="AZ803">
            <v>455.72</v>
          </cell>
          <cell r="BA803">
            <v>462.1</v>
          </cell>
          <cell r="BB803">
            <v>468.49</v>
          </cell>
          <cell r="BC803">
            <v>474.87</v>
          </cell>
          <cell r="BD803">
            <v>481.26</v>
          </cell>
          <cell r="BE803">
            <v>487.64</v>
          </cell>
          <cell r="BF803">
            <v>494.03</v>
          </cell>
          <cell r="CK803">
            <v>404.64475000000004</v>
          </cell>
          <cell r="CL803">
            <v>169</v>
          </cell>
          <cell r="CM803">
            <v>566.5</v>
          </cell>
          <cell r="CP803">
            <v>477.12</v>
          </cell>
          <cell r="CQ803">
            <v>486.06</v>
          </cell>
          <cell r="CR803">
            <v>495</v>
          </cell>
          <cell r="CS803">
            <v>503.93</v>
          </cell>
          <cell r="CT803">
            <v>512.87</v>
          </cell>
          <cell r="CU803">
            <v>521.80999999999995</v>
          </cell>
          <cell r="CV803">
            <v>530.75</v>
          </cell>
          <cell r="CW803">
            <v>539.69000000000005</v>
          </cell>
          <cell r="CX803">
            <v>548.62</v>
          </cell>
          <cell r="CY803">
            <v>557.55999999999995</v>
          </cell>
          <cell r="CZ803">
            <v>566.5</v>
          </cell>
          <cell r="DA803">
            <v>575.44000000000005</v>
          </cell>
          <cell r="DB803">
            <v>584.38</v>
          </cell>
          <cell r="DC803">
            <v>593.32000000000005</v>
          </cell>
          <cell r="DD803">
            <v>602.25</v>
          </cell>
          <cell r="DE803">
            <v>611.19000000000005</v>
          </cell>
          <cell r="DF803">
            <v>620.13</v>
          </cell>
          <cell r="DG803">
            <v>629.07000000000005</v>
          </cell>
          <cell r="DH803">
            <v>638.01</v>
          </cell>
          <cell r="DI803">
            <v>646.94000000000005</v>
          </cell>
          <cell r="DJ803">
            <v>655.88</v>
          </cell>
          <cell r="DK803">
            <v>664.82</v>
          </cell>
          <cell r="DL803">
            <v>673.76</v>
          </cell>
          <cell r="DM803">
            <v>682.7</v>
          </cell>
          <cell r="ER803">
            <v>691.64</v>
          </cell>
          <cell r="ES803">
            <v>566.50409999999999</v>
          </cell>
        </row>
        <row r="804">
          <cell r="AD804">
            <v>170</v>
          </cell>
          <cell r="AE804">
            <v>407.01</v>
          </cell>
          <cell r="AH804">
            <v>342.79</v>
          </cell>
          <cell r="AI804">
            <v>349.21</v>
          </cell>
          <cell r="AJ804">
            <v>355.63</v>
          </cell>
          <cell r="AK804">
            <v>362.06</v>
          </cell>
          <cell r="AL804">
            <v>368.48</v>
          </cell>
          <cell r="AM804">
            <v>374.9</v>
          </cell>
          <cell r="AN804">
            <v>381.32</v>
          </cell>
          <cell r="AO804">
            <v>387.74</v>
          </cell>
          <cell r="AP804">
            <v>394.17</v>
          </cell>
          <cell r="AQ804">
            <v>400.59</v>
          </cell>
          <cell r="AR804">
            <v>407.01</v>
          </cell>
          <cell r="AS804">
            <v>413.43</v>
          </cell>
          <cell r="AT804">
            <v>419.86</v>
          </cell>
          <cell r="AU804">
            <v>426.28</v>
          </cell>
          <cell r="AV804">
            <v>432.7</v>
          </cell>
          <cell r="AW804">
            <v>439.12</v>
          </cell>
          <cell r="AX804">
            <v>445.54</v>
          </cell>
          <cell r="AY804">
            <v>451.97</v>
          </cell>
          <cell r="AZ804">
            <v>458.39</v>
          </cell>
          <cell r="BA804">
            <v>464.81</v>
          </cell>
          <cell r="BB804">
            <v>471.23</v>
          </cell>
          <cell r="BC804">
            <v>477.66</v>
          </cell>
          <cell r="BD804">
            <v>484.08</v>
          </cell>
          <cell r="BE804">
            <v>490.5</v>
          </cell>
          <cell r="BF804">
            <v>496.92</v>
          </cell>
          <cell r="CK804">
            <v>407.0061</v>
          </cell>
          <cell r="CL804">
            <v>170</v>
          </cell>
          <cell r="CM804">
            <v>569.80999999999995</v>
          </cell>
          <cell r="CP804">
            <v>479.9</v>
          </cell>
          <cell r="CQ804">
            <v>488.89</v>
          </cell>
          <cell r="CR804">
            <v>497.89</v>
          </cell>
          <cell r="CS804">
            <v>506.88</v>
          </cell>
          <cell r="CT804">
            <v>515.87</v>
          </cell>
          <cell r="CU804">
            <v>524.86</v>
          </cell>
          <cell r="CV804">
            <v>533.85</v>
          </cell>
          <cell r="CW804">
            <v>542.84</v>
          </cell>
          <cell r="CX804">
            <v>551.83000000000004</v>
          </cell>
          <cell r="CY804">
            <v>560.82000000000005</v>
          </cell>
          <cell r="CZ804">
            <v>569.80999999999995</v>
          </cell>
          <cell r="DA804">
            <v>578.80999999999995</v>
          </cell>
          <cell r="DB804">
            <v>587.79999999999995</v>
          </cell>
          <cell r="DC804">
            <v>596.79</v>
          </cell>
          <cell r="DD804">
            <v>605.78</v>
          </cell>
          <cell r="DE804">
            <v>614.77</v>
          </cell>
          <cell r="DF804">
            <v>623.76</v>
          </cell>
          <cell r="DG804">
            <v>632.75</v>
          </cell>
          <cell r="DH804">
            <v>641.74</v>
          </cell>
          <cell r="DI804">
            <v>650.73</v>
          </cell>
          <cell r="DJ804">
            <v>659.73</v>
          </cell>
          <cell r="DK804">
            <v>668.72</v>
          </cell>
          <cell r="DL804">
            <v>677.71</v>
          </cell>
          <cell r="DM804">
            <v>686.7</v>
          </cell>
          <cell r="ER804">
            <v>695.69</v>
          </cell>
          <cell r="ES804">
            <v>569.81560000000002</v>
          </cell>
        </row>
        <row r="805">
          <cell r="AD805">
            <v>171</v>
          </cell>
          <cell r="AE805">
            <v>409.38</v>
          </cell>
          <cell r="AH805">
            <v>344.78</v>
          </cell>
          <cell r="AI805">
            <v>351.24</v>
          </cell>
          <cell r="AJ805">
            <v>357.7</v>
          </cell>
          <cell r="AK805">
            <v>364.16</v>
          </cell>
          <cell r="AL805">
            <v>370.62</v>
          </cell>
          <cell r="AM805">
            <v>377.08</v>
          </cell>
          <cell r="AN805">
            <v>383.54</v>
          </cell>
          <cell r="AO805">
            <v>390</v>
          </cell>
          <cell r="AP805">
            <v>396.46</v>
          </cell>
          <cell r="AQ805">
            <v>402.92</v>
          </cell>
          <cell r="AR805">
            <v>409.38</v>
          </cell>
          <cell r="AS805">
            <v>415.84</v>
          </cell>
          <cell r="AT805">
            <v>422.3</v>
          </cell>
          <cell r="AU805">
            <v>428.76</v>
          </cell>
          <cell r="AV805">
            <v>435.22</v>
          </cell>
          <cell r="AW805">
            <v>441.68</v>
          </cell>
          <cell r="AX805">
            <v>448.14</v>
          </cell>
          <cell r="AY805">
            <v>454.6</v>
          </cell>
          <cell r="AZ805">
            <v>461.06</v>
          </cell>
          <cell r="BA805">
            <v>467.52</v>
          </cell>
          <cell r="BB805">
            <v>473.98</v>
          </cell>
          <cell r="BC805">
            <v>480.44</v>
          </cell>
          <cell r="BD805">
            <v>486.9</v>
          </cell>
          <cell r="BE805">
            <v>493.36</v>
          </cell>
          <cell r="BF805">
            <v>499.82</v>
          </cell>
          <cell r="CK805">
            <v>409.38</v>
          </cell>
          <cell r="CL805">
            <v>171</v>
          </cell>
          <cell r="CM805">
            <v>573.14</v>
          </cell>
          <cell r="CP805">
            <v>482.7</v>
          </cell>
          <cell r="CQ805">
            <v>491.74</v>
          </cell>
          <cell r="CR805">
            <v>500.79</v>
          </cell>
          <cell r="CS805">
            <v>509.83</v>
          </cell>
          <cell r="CT805">
            <v>518.87</v>
          </cell>
          <cell r="CU805">
            <v>527.91999999999996</v>
          </cell>
          <cell r="CV805">
            <v>536.96</v>
          </cell>
          <cell r="CW805">
            <v>546.01</v>
          </cell>
          <cell r="CX805">
            <v>555.04999999999995</v>
          </cell>
          <cell r="CY805">
            <v>564.09</v>
          </cell>
          <cell r="CZ805">
            <v>573.14</v>
          </cell>
          <cell r="DA805">
            <v>582.17999999999995</v>
          </cell>
          <cell r="DB805">
            <v>591.23</v>
          </cell>
          <cell r="DC805">
            <v>600.27</v>
          </cell>
          <cell r="DD805">
            <v>609.30999999999995</v>
          </cell>
          <cell r="DE805">
            <v>618.36</v>
          </cell>
          <cell r="DF805">
            <v>627.4</v>
          </cell>
          <cell r="DG805">
            <v>636.45000000000005</v>
          </cell>
          <cell r="DH805">
            <v>645.49</v>
          </cell>
          <cell r="DI805">
            <v>654.53</v>
          </cell>
          <cell r="DJ805">
            <v>663.58</v>
          </cell>
          <cell r="DK805">
            <v>672.62</v>
          </cell>
          <cell r="DL805">
            <v>681.67</v>
          </cell>
          <cell r="DM805">
            <v>690.71</v>
          </cell>
          <cell r="ER805">
            <v>699.75</v>
          </cell>
          <cell r="ES805">
            <v>573.14200000000005</v>
          </cell>
        </row>
        <row r="806">
          <cell r="AD806">
            <v>172</v>
          </cell>
          <cell r="AE806">
            <v>411.76</v>
          </cell>
          <cell r="AH806">
            <v>346.79</v>
          </cell>
          <cell r="AI806">
            <v>353.28</v>
          </cell>
          <cell r="AJ806">
            <v>359.78</v>
          </cell>
          <cell r="AK806">
            <v>366.28</v>
          </cell>
          <cell r="AL806">
            <v>372.78</v>
          </cell>
          <cell r="AM806">
            <v>379.28</v>
          </cell>
          <cell r="AN806">
            <v>385.77</v>
          </cell>
          <cell r="AO806">
            <v>392.27</v>
          </cell>
          <cell r="AP806">
            <v>398.77</v>
          </cell>
          <cell r="AQ806">
            <v>405.27</v>
          </cell>
          <cell r="AR806">
            <v>411.76</v>
          </cell>
          <cell r="AS806">
            <v>418.26</v>
          </cell>
          <cell r="AT806">
            <v>424.76</v>
          </cell>
          <cell r="AU806">
            <v>431.26</v>
          </cell>
          <cell r="AV806">
            <v>437.76</v>
          </cell>
          <cell r="AW806">
            <v>444.25</v>
          </cell>
          <cell r="AX806">
            <v>450.75</v>
          </cell>
          <cell r="AY806">
            <v>457.25</v>
          </cell>
          <cell r="AZ806">
            <v>463.75</v>
          </cell>
          <cell r="BA806">
            <v>470.24</v>
          </cell>
          <cell r="BB806">
            <v>476.74</v>
          </cell>
          <cell r="BC806">
            <v>483.24</v>
          </cell>
          <cell r="BD806">
            <v>489.74</v>
          </cell>
          <cell r="BE806">
            <v>496.24</v>
          </cell>
          <cell r="BF806">
            <v>502.73</v>
          </cell>
          <cell r="CK806">
            <v>411.76389999999998</v>
          </cell>
          <cell r="CL806">
            <v>172</v>
          </cell>
          <cell r="CM806">
            <v>576.47</v>
          </cell>
          <cell r="CP806">
            <v>485.5</v>
          </cell>
          <cell r="CQ806">
            <v>494.6</v>
          </cell>
          <cell r="CR806">
            <v>503.69</v>
          </cell>
          <cell r="CS806">
            <v>512.79</v>
          </cell>
          <cell r="CT806">
            <v>521.89</v>
          </cell>
          <cell r="CU806">
            <v>530.99</v>
          </cell>
          <cell r="CV806">
            <v>540.08000000000004</v>
          </cell>
          <cell r="CW806">
            <v>549.17999999999995</v>
          </cell>
          <cell r="CX806">
            <v>558.28</v>
          </cell>
          <cell r="CY806">
            <v>567.37</v>
          </cell>
          <cell r="CZ806">
            <v>576.47</v>
          </cell>
          <cell r="DA806">
            <v>585.57000000000005</v>
          </cell>
          <cell r="DB806">
            <v>594.66</v>
          </cell>
          <cell r="DC806">
            <v>603.76</v>
          </cell>
          <cell r="DD806">
            <v>612.86</v>
          </cell>
          <cell r="DE806">
            <v>621.95000000000005</v>
          </cell>
          <cell r="DF806">
            <v>631.04999999999995</v>
          </cell>
          <cell r="DG806">
            <v>640.15</v>
          </cell>
          <cell r="DH806">
            <v>649.25</v>
          </cell>
          <cell r="DI806">
            <v>658.34</v>
          </cell>
          <cell r="DJ806">
            <v>667.44</v>
          </cell>
          <cell r="DK806">
            <v>676.54</v>
          </cell>
          <cell r="DL806">
            <v>685.63</v>
          </cell>
          <cell r="DM806">
            <v>694.73</v>
          </cell>
          <cell r="ER806">
            <v>703.83</v>
          </cell>
          <cell r="ES806">
            <v>576.47350000000006</v>
          </cell>
        </row>
        <row r="807">
          <cell r="AD807">
            <v>173</v>
          </cell>
          <cell r="AE807">
            <v>414.15</v>
          </cell>
          <cell r="AH807">
            <v>348.8</v>
          </cell>
          <cell r="AI807">
            <v>355.33</v>
          </cell>
          <cell r="AJ807">
            <v>361.87</v>
          </cell>
          <cell r="AK807">
            <v>368.4</v>
          </cell>
          <cell r="AL807">
            <v>374.94</v>
          </cell>
          <cell r="AM807">
            <v>381.47</v>
          </cell>
          <cell r="AN807">
            <v>388.01</v>
          </cell>
          <cell r="AO807">
            <v>394.54</v>
          </cell>
          <cell r="AP807">
            <v>401.08</v>
          </cell>
          <cell r="AQ807">
            <v>407.62</v>
          </cell>
          <cell r="AR807">
            <v>414.15</v>
          </cell>
          <cell r="AS807">
            <v>420.69</v>
          </cell>
          <cell r="AT807">
            <v>427.22</v>
          </cell>
          <cell r="AU807">
            <v>433.76</v>
          </cell>
          <cell r="AV807">
            <v>440.29</v>
          </cell>
          <cell r="AW807">
            <v>446.83</v>
          </cell>
          <cell r="AX807">
            <v>453.36</v>
          </cell>
          <cell r="AY807">
            <v>459.9</v>
          </cell>
          <cell r="AZ807">
            <v>466.44</v>
          </cell>
          <cell r="BA807">
            <v>472.97</v>
          </cell>
          <cell r="BB807">
            <v>479.51</v>
          </cell>
          <cell r="BC807">
            <v>486.04</v>
          </cell>
          <cell r="BD807">
            <v>492.58</v>
          </cell>
          <cell r="BE807">
            <v>499.11</v>
          </cell>
          <cell r="BF807">
            <v>505.65</v>
          </cell>
          <cell r="CK807">
            <v>414.15525000000002</v>
          </cell>
          <cell r="CL807">
            <v>173</v>
          </cell>
          <cell r="CM807">
            <v>579.80999999999995</v>
          </cell>
          <cell r="CP807">
            <v>488.31</v>
          </cell>
          <cell r="CQ807">
            <v>497.46</v>
          </cell>
          <cell r="CR807">
            <v>506.61</v>
          </cell>
          <cell r="CS807">
            <v>515.76</v>
          </cell>
          <cell r="CT807">
            <v>524.91</v>
          </cell>
          <cell r="CU807">
            <v>534.05999999999995</v>
          </cell>
          <cell r="CV807">
            <v>543.21</v>
          </cell>
          <cell r="CW807">
            <v>552.36</v>
          </cell>
          <cell r="CX807">
            <v>561.51</v>
          </cell>
          <cell r="CY807">
            <v>570.66</v>
          </cell>
          <cell r="CZ807">
            <v>579.80999999999995</v>
          </cell>
          <cell r="DA807">
            <v>588.96</v>
          </cell>
          <cell r="DB807">
            <v>598.11</v>
          </cell>
          <cell r="DC807">
            <v>607.26</v>
          </cell>
          <cell r="DD807">
            <v>616.41</v>
          </cell>
          <cell r="DE807">
            <v>625.55999999999995</v>
          </cell>
          <cell r="DF807">
            <v>634.71</v>
          </cell>
          <cell r="DG807">
            <v>643.86</v>
          </cell>
          <cell r="DH807">
            <v>653.01</v>
          </cell>
          <cell r="DI807">
            <v>662.16</v>
          </cell>
          <cell r="DJ807">
            <v>671.31</v>
          </cell>
          <cell r="DK807">
            <v>680.46</v>
          </cell>
          <cell r="DL807">
            <v>689.61</v>
          </cell>
          <cell r="DM807">
            <v>698.76</v>
          </cell>
          <cell r="ER807">
            <v>707.91</v>
          </cell>
          <cell r="ES807">
            <v>579.80500000000006</v>
          </cell>
        </row>
        <row r="808">
          <cell r="AD808">
            <v>174</v>
          </cell>
          <cell r="AE808">
            <v>416.54</v>
          </cell>
          <cell r="AH808">
            <v>350.81</v>
          </cell>
          <cell r="AI808">
            <v>357.38</v>
          </cell>
          <cell r="AJ808">
            <v>363.96</v>
          </cell>
          <cell r="AK808">
            <v>370.53</v>
          </cell>
          <cell r="AL808">
            <v>377.1</v>
          </cell>
          <cell r="AM808">
            <v>383.68</v>
          </cell>
          <cell r="AN808">
            <v>390.25</v>
          </cell>
          <cell r="AO808">
            <v>396.82</v>
          </cell>
          <cell r="AP808">
            <v>403.4</v>
          </cell>
          <cell r="AQ808">
            <v>409.97</v>
          </cell>
          <cell r="AR808">
            <v>416.54</v>
          </cell>
          <cell r="AS808">
            <v>423.12</v>
          </cell>
          <cell r="AT808">
            <v>429.69</v>
          </cell>
          <cell r="AU808">
            <v>436.26</v>
          </cell>
          <cell r="AV808">
            <v>442.84</v>
          </cell>
          <cell r="AW808">
            <v>449.41</v>
          </cell>
          <cell r="AX808">
            <v>455.98</v>
          </cell>
          <cell r="AY808">
            <v>462.56</v>
          </cell>
          <cell r="AZ808">
            <v>469.13</v>
          </cell>
          <cell r="BA808">
            <v>475.7</v>
          </cell>
          <cell r="BB808">
            <v>482.28</v>
          </cell>
          <cell r="BC808">
            <v>488.85</v>
          </cell>
          <cell r="BD808">
            <v>495.42</v>
          </cell>
          <cell r="BE808">
            <v>502</v>
          </cell>
          <cell r="BF808">
            <v>508.57</v>
          </cell>
          <cell r="CK808">
            <v>416.54169999999999</v>
          </cell>
          <cell r="CL808">
            <v>174</v>
          </cell>
          <cell r="CM808">
            <v>583.16</v>
          </cell>
          <cell r="CP808">
            <v>491.14</v>
          </cell>
          <cell r="CQ808">
            <v>500.34</v>
          </cell>
          <cell r="CR808">
            <v>509.54</v>
          </cell>
          <cell r="CS808">
            <v>518.74</v>
          </cell>
          <cell r="CT808">
            <v>527.95000000000005</v>
          </cell>
          <cell r="CU808">
            <v>537.15</v>
          </cell>
          <cell r="CV808">
            <v>546.35</v>
          </cell>
          <cell r="CW808">
            <v>555.54999999999995</v>
          </cell>
          <cell r="CX808">
            <v>564.76</v>
          </cell>
          <cell r="CY808">
            <v>573.96</v>
          </cell>
          <cell r="CZ808">
            <v>583.16</v>
          </cell>
          <cell r="DA808">
            <v>592.37</v>
          </cell>
          <cell r="DB808">
            <v>601.57000000000005</v>
          </cell>
          <cell r="DC808">
            <v>610.77</v>
          </cell>
          <cell r="DD808">
            <v>619.97</v>
          </cell>
          <cell r="DE808">
            <v>629.17999999999995</v>
          </cell>
          <cell r="DF808">
            <v>638.38</v>
          </cell>
          <cell r="DG808">
            <v>647.58000000000004</v>
          </cell>
          <cell r="DH808">
            <v>656.78</v>
          </cell>
          <cell r="DI808">
            <v>665.99</v>
          </cell>
          <cell r="DJ808">
            <v>675.19</v>
          </cell>
          <cell r="DK808">
            <v>684.39</v>
          </cell>
          <cell r="DL808">
            <v>693.59</v>
          </cell>
          <cell r="DM808">
            <v>702.8</v>
          </cell>
          <cell r="ER808">
            <v>712</v>
          </cell>
          <cell r="ES808">
            <v>583.16629999999998</v>
          </cell>
        </row>
        <row r="809">
          <cell r="AD809">
            <v>175</v>
          </cell>
          <cell r="AE809">
            <v>418.95</v>
          </cell>
          <cell r="AH809">
            <v>352.83</v>
          </cell>
          <cell r="AI809">
            <v>359.45</v>
          </cell>
          <cell r="AJ809">
            <v>366.06</v>
          </cell>
          <cell r="AK809">
            <v>372.67</v>
          </cell>
          <cell r="AL809">
            <v>379.28</v>
          </cell>
          <cell r="AM809">
            <v>385.89</v>
          </cell>
          <cell r="AN809">
            <v>392.5</v>
          </cell>
          <cell r="AO809">
            <v>399.11</v>
          </cell>
          <cell r="AP809">
            <v>405.72</v>
          </cell>
          <cell r="AQ809">
            <v>412.33</v>
          </cell>
          <cell r="AR809">
            <v>418.95</v>
          </cell>
          <cell r="AS809">
            <v>425.56</v>
          </cell>
          <cell r="AT809">
            <v>432.17</v>
          </cell>
          <cell r="AU809">
            <v>438.78</v>
          </cell>
          <cell r="AV809">
            <v>445.39</v>
          </cell>
          <cell r="AW809">
            <v>452</v>
          </cell>
          <cell r="AX809">
            <v>458.61</v>
          </cell>
          <cell r="AY809">
            <v>465.22</v>
          </cell>
          <cell r="AZ809">
            <v>471.83</v>
          </cell>
          <cell r="BA809">
            <v>478.45</v>
          </cell>
          <cell r="BB809">
            <v>485.06</v>
          </cell>
          <cell r="BC809">
            <v>491.67</v>
          </cell>
          <cell r="BD809">
            <v>498.28</v>
          </cell>
          <cell r="BE809">
            <v>504.89</v>
          </cell>
          <cell r="BF809">
            <v>511.5</v>
          </cell>
          <cell r="CK809">
            <v>418.94305000000003</v>
          </cell>
          <cell r="CL809">
            <v>175</v>
          </cell>
          <cell r="CM809">
            <v>586.52</v>
          </cell>
          <cell r="CP809">
            <v>493.97</v>
          </cell>
          <cell r="CQ809">
            <v>503.22</v>
          </cell>
          <cell r="CR809">
            <v>512.48</v>
          </cell>
          <cell r="CS809">
            <v>521.73</v>
          </cell>
          <cell r="CT809">
            <v>530.99</v>
          </cell>
          <cell r="CU809">
            <v>540.25</v>
          </cell>
          <cell r="CV809">
            <v>549.5</v>
          </cell>
          <cell r="CW809">
            <v>558.76</v>
          </cell>
          <cell r="CX809">
            <v>568.01</v>
          </cell>
          <cell r="CY809">
            <v>577.27</v>
          </cell>
          <cell r="CZ809">
            <v>586.52</v>
          </cell>
          <cell r="DA809">
            <v>595.78</v>
          </cell>
          <cell r="DB809">
            <v>605.03</v>
          </cell>
          <cell r="DC809">
            <v>614.29</v>
          </cell>
          <cell r="DD809">
            <v>623.54999999999995</v>
          </cell>
          <cell r="DE809">
            <v>632.79999999999995</v>
          </cell>
          <cell r="DF809">
            <v>642.05999999999995</v>
          </cell>
          <cell r="DG809">
            <v>651.30999999999995</v>
          </cell>
          <cell r="DH809">
            <v>660.57</v>
          </cell>
          <cell r="DI809">
            <v>669.82</v>
          </cell>
          <cell r="DJ809">
            <v>679.08</v>
          </cell>
          <cell r="DK809">
            <v>688.33</v>
          </cell>
          <cell r="DL809">
            <v>697.59</v>
          </cell>
          <cell r="DM809">
            <v>706.85</v>
          </cell>
          <cell r="ER809">
            <v>716.1</v>
          </cell>
          <cell r="ES809">
            <v>586.52779999999996</v>
          </cell>
        </row>
        <row r="810">
          <cell r="AD810">
            <v>176</v>
          </cell>
          <cell r="AE810">
            <v>421.28</v>
          </cell>
          <cell r="AH810">
            <v>354.8</v>
          </cell>
          <cell r="AI810">
            <v>361.44</v>
          </cell>
          <cell r="AJ810">
            <v>368.09</v>
          </cell>
          <cell r="AK810">
            <v>374.74</v>
          </cell>
          <cell r="AL810">
            <v>381.39</v>
          </cell>
          <cell r="AM810">
            <v>388.04</v>
          </cell>
          <cell r="AN810">
            <v>394.69</v>
          </cell>
          <cell r="AO810">
            <v>401.34</v>
          </cell>
          <cell r="AP810">
            <v>407.99</v>
          </cell>
          <cell r="AQ810">
            <v>414.64</v>
          </cell>
          <cell r="AR810">
            <v>421.28</v>
          </cell>
          <cell r="AS810">
            <v>427.93</v>
          </cell>
          <cell r="AT810">
            <v>434.58</v>
          </cell>
          <cell r="AU810">
            <v>441.23</v>
          </cell>
          <cell r="AV810">
            <v>447.88</v>
          </cell>
          <cell r="AW810">
            <v>454.53</v>
          </cell>
          <cell r="AX810">
            <v>461.18</v>
          </cell>
          <cell r="AY810">
            <v>467.83</v>
          </cell>
          <cell r="AZ810">
            <v>474.48</v>
          </cell>
          <cell r="BA810">
            <v>481.12</v>
          </cell>
          <cell r="BB810">
            <v>487.77</v>
          </cell>
          <cell r="BC810">
            <v>494.42</v>
          </cell>
          <cell r="BD810">
            <v>501.07</v>
          </cell>
          <cell r="BE810">
            <v>507.72</v>
          </cell>
          <cell r="BF810">
            <v>514.37</v>
          </cell>
          <cell r="CK810">
            <v>421.28695000000005</v>
          </cell>
          <cell r="CL810">
            <v>176</v>
          </cell>
          <cell r="CM810">
            <v>589.79999999999995</v>
          </cell>
          <cell r="CP810">
            <v>496.71</v>
          </cell>
          <cell r="CQ810">
            <v>506.02</v>
          </cell>
          <cell r="CR810">
            <v>515.33000000000004</v>
          </cell>
          <cell r="CS810">
            <v>524.64</v>
          </cell>
          <cell r="CT810">
            <v>533.95000000000005</v>
          </cell>
          <cell r="CU810">
            <v>543.26</v>
          </cell>
          <cell r="CV810">
            <v>552.55999999999995</v>
          </cell>
          <cell r="CW810">
            <v>561.87</v>
          </cell>
          <cell r="CX810">
            <v>571.17999999999995</v>
          </cell>
          <cell r="CY810">
            <v>580.49</v>
          </cell>
          <cell r="CZ810">
            <v>589.79999999999995</v>
          </cell>
          <cell r="DA810">
            <v>599.11</v>
          </cell>
          <cell r="DB810">
            <v>608.41999999999996</v>
          </cell>
          <cell r="DC810">
            <v>617.72</v>
          </cell>
          <cell r="DD810">
            <v>627.03</v>
          </cell>
          <cell r="DE810">
            <v>636.34</v>
          </cell>
          <cell r="DF810">
            <v>645.65</v>
          </cell>
          <cell r="DG810">
            <v>654.96</v>
          </cell>
          <cell r="DH810">
            <v>664.27</v>
          </cell>
          <cell r="DI810">
            <v>673.57</v>
          </cell>
          <cell r="DJ810">
            <v>682.88</v>
          </cell>
          <cell r="DK810">
            <v>692.19</v>
          </cell>
          <cell r="DL810">
            <v>701.5</v>
          </cell>
          <cell r="DM810">
            <v>710.81</v>
          </cell>
          <cell r="ER810">
            <v>720.12</v>
          </cell>
          <cell r="ES810">
            <v>589.79674999999997</v>
          </cell>
        </row>
        <row r="811">
          <cell r="AD811">
            <v>177</v>
          </cell>
          <cell r="AE811">
            <v>423.7</v>
          </cell>
          <cell r="AH811">
            <v>356.83</v>
          </cell>
          <cell r="AI811">
            <v>363.52</v>
          </cell>
          <cell r="AJ811">
            <v>370.21</v>
          </cell>
          <cell r="AK811">
            <v>376.89</v>
          </cell>
          <cell r="AL811">
            <v>383.58</v>
          </cell>
          <cell r="AM811">
            <v>390.27</v>
          </cell>
          <cell r="AN811">
            <v>396.95</v>
          </cell>
          <cell r="AO811">
            <v>403.64</v>
          </cell>
          <cell r="AP811">
            <v>410.33</v>
          </cell>
          <cell r="AQ811">
            <v>417.01</v>
          </cell>
          <cell r="AR811">
            <v>423.7</v>
          </cell>
          <cell r="AS811">
            <v>430.39</v>
          </cell>
          <cell r="AT811">
            <v>437.07</v>
          </cell>
          <cell r="AU811">
            <v>443.76</v>
          </cell>
          <cell r="AV811">
            <v>450.45</v>
          </cell>
          <cell r="AW811">
            <v>457.13</v>
          </cell>
          <cell r="AX811">
            <v>463.82</v>
          </cell>
          <cell r="AY811">
            <v>470.51</v>
          </cell>
          <cell r="AZ811">
            <v>477.19</v>
          </cell>
          <cell r="BA811">
            <v>483.88</v>
          </cell>
          <cell r="BB811">
            <v>490.57</v>
          </cell>
          <cell r="BC811">
            <v>497.25</v>
          </cell>
          <cell r="BD811">
            <v>503.94</v>
          </cell>
          <cell r="BE811">
            <v>510.63</v>
          </cell>
          <cell r="BF811">
            <v>517.30999999999995</v>
          </cell>
          <cell r="CK811">
            <v>423.70085</v>
          </cell>
          <cell r="CL811">
            <v>177</v>
          </cell>
          <cell r="CM811">
            <v>593.17999999999995</v>
          </cell>
          <cell r="CP811">
            <v>499.56</v>
          </cell>
          <cell r="CQ811">
            <v>508.93</v>
          </cell>
          <cell r="CR811">
            <v>518.29</v>
          </cell>
          <cell r="CS811">
            <v>527.65</v>
          </cell>
          <cell r="CT811">
            <v>537.01</v>
          </cell>
          <cell r="CU811">
            <v>546.37</v>
          </cell>
          <cell r="CV811">
            <v>555.73</v>
          </cell>
          <cell r="CW811">
            <v>565.09</v>
          </cell>
          <cell r="CX811">
            <v>574.46</v>
          </cell>
          <cell r="CY811">
            <v>583.82000000000005</v>
          </cell>
          <cell r="CZ811">
            <v>593.17999999999995</v>
          </cell>
          <cell r="DA811">
            <v>602.54</v>
          </cell>
          <cell r="DB811">
            <v>611.9</v>
          </cell>
          <cell r="DC811">
            <v>621.26</v>
          </cell>
          <cell r="DD811">
            <v>630.62</v>
          </cell>
          <cell r="DE811">
            <v>639.98</v>
          </cell>
          <cell r="DF811">
            <v>649.35</v>
          </cell>
          <cell r="DG811">
            <v>658.71</v>
          </cell>
          <cell r="DH811">
            <v>668.07</v>
          </cell>
          <cell r="DI811">
            <v>677.43</v>
          </cell>
          <cell r="DJ811">
            <v>686.79</v>
          </cell>
          <cell r="DK811">
            <v>696.15</v>
          </cell>
          <cell r="DL811">
            <v>705.51</v>
          </cell>
          <cell r="DM811">
            <v>714.88</v>
          </cell>
          <cell r="ER811">
            <v>724.24</v>
          </cell>
          <cell r="ES811">
            <v>593.17314999999996</v>
          </cell>
        </row>
        <row r="812">
          <cell r="AD812">
            <v>178</v>
          </cell>
          <cell r="AE812">
            <v>426.12</v>
          </cell>
          <cell r="AH812">
            <v>358.88</v>
          </cell>
          <cell r="AI812">
            <v>365.6</v>
          </cell>
          <cell r="AJ812">
            <v>372.32</v>
          </cell>
          <cell r="AK812">
            <v>379.05</v>
          </cell>
          <cell r="AL812">
            <v>385.77</v>
          </cell>
          <cell r="AM812">
            <v>392.5</v>
          </cell>
          <cell r="AN812">
            <v>399.22</v>
          </cell>
          <cell r="AO812">
            <v>405.95</v>
          </cell>
          <cell r="AP812">
            <v>412.67</v>
          </cell>
          <cell r="AQ812">
            <v>419.4</v>
          </cell>
          <cell r="AR812">
            <v>426.12</v>
          </cell>
          <cell r="AS812">
            <v>432.84</v>
          </cell>
          <cell r="AT812">
            <v>439.57</v>
          </cell>
          <cell r="AU812">
            <v>446.29</v>
          </cell>
          <cell r="AV812">
            <v>453.02</v>
          </cell>
          <cell r="AW812">
            <v>459.74</v>
          </cell>
          <cell r="AX812">
            <v>466.47</v>
          </cell>
          <cell r="AY812">
            <v>473.19</v>
          </cell>
          <cell r="AZ812">
            <v>479.92</v>
          </cell>
          <cell r="BA812">
            <v>486.64</v>
          </cell>
          <cell r="BB812">
            <v>493.36</v>
          </cell>
          <cell r="BC812">
            <v>500.09</v>
          </cell>
          <cell r="BD812">
            <v>506.81</v>
          </cell>
          <cell r="BE812">
            <v>513.54</v>
          </cell>
          <cell r="BF812">
            <v>520.26</v>
          </cell>
          <cell r="CK812">
            <v>426.12220000000002</v>
          </cell>
          <cell r="CL812">
            <v>178</v>
          </cell>
          <cell r="CM812">
            <v>596.57000000000005</v>
          </cell>
          <cell r="CP812">
            <v>502.43</v>
          </cell>
          <cell r="CQ812">
            <v>511.84</v>
          </cell>
          <cell r="CR812">
            <v>521.25</v>
          </cell>
          <cell r="CS812">
            <v>530.66999999999996</v>
          </cell>
          <cell r="CT812">
            <v>540.08000000000004</v>
          </cell>
          <cell r="CU812">
            <v>549.5</v>
          </cell>
          <cell r="CV812">
            <v>558.91</v>
          </cell>
          <cell r="CW812">
            <v>568.32000000000005</v>
          </cell>
          <cell r="CX812">
            <v>577.74</v>
          </cell>
          <cell r="CY812">
            <v>587.15</v>
          </cell>
          <cell r="CZ812">
            <v>596.57000000000005</v>
          </cell>
          <cell r="DA812">
            <v>605.98</v>
          </cell>
          <cell r="DB812">
            <v>615.4</v>
          </cell>
          <cell r="DC812">
            <v>624.80999999999995</v>
          </cell>
          <cell r="DD812">
            <v>634.22</v>
          </cell>
          <cell r="DE812">
            <v>643.64</v>
          </cell>
          <cell r="DF812">
            <v>653.04999999999995</v>
          </cell>
          <cell r="DG812">
            <v>662.47</v>
          </cell>
          <cell r="DH812">
            <v>671.88</v>
          </cell>
          <cell r="DI812">
            <v>681.3</v>
          </cell>
          <cell r="DJ812">
            <v>690.71</v>
          </cell>
          <cell r="DK812">
            <v>700.12</v>
          </cell>
          <cell r="DL812">
            <v>709.54</v>
          </cell>
          <cell r="DM812">
            <v>718.95</v>
          </cell>
          <cell r="ER812">
            <v>728.37</v>
          </cell>
          <cell r="ES812">
            <v>596.56209999999999</v>
          </cell>
        </row>
        <row r="813">
          <cell r="AD813">
            <v>179</v>
          </cell>
          <cell r="AE813">
            <v>428.48</v>
          </cell>
          <cell r="AH813">
            <v>360.86</v>
          </cell>
          <cell r="AI813">
            <v>367.62</v>
          </cell>
          <cell r="AJ813">
            <v>374.38</v>
          </cell>
          <cell r="AK813">
            <v>381.14</v>
          </cell>
          <cell r="AL813">
            <v>387.9</v>
          </cell>
          <cell r="AM813">
            <v>394.67</v>
          </cell>
          <cell r="AN813">
            <v>401.43</v>
          </cell>
          <cell r="AO813">
            <v>408.19</v>
          </cell>
          <cell r="AP813">
            <v>414.95</v>
          </cell>
          <cell r="AQ813">
            <v>421.72</v>
          </cell>
          <cell r="AR813">
            <v>428.48</v>
          </cell>
          <cell r="AS813">
            <v>435.24</v>
          </cell>
          <cell r="AT813">
            <v>442</v>
          </cell>
          <cell r="AU813">
            <v>448.76</v>
          </cell>
          <cell r="AV813">
            <v>455.53</v>
          </cell>
          <cell r="AW813">
            <v>462.29</v>
          </cell>
          <cell r="AX813">
            <v>469.05</v>
          </cell>
          <cell r="AY813">
            <v>475.81</v>
          </cell>
          <cell r="AZ813">
            <v>482.58</v>
          </cell>
          <cell r="BA813">
            <v>489.34</v>
          </cell>
          <cell r="BB813">
            <v>496.1</v>
          </cell>
          <cell r="BC813">
            <v>502.86</v>
          </cell>
          <cell r="BD813">
            <v>509.62</v>
          </cell>
          <cell r="BE813">
            <v>516.39</v>
          </cell>
          <cell r="BF813">
            <v>523.15</v>
          </cell>
          <cell r="CK813">
            <v>428.47610000000003</v>
          </cell>
          <cell r="CL813">
            <v>179</v>
          </cell>
          <cell r="CM813">
            <v>599.87</v>
          </cell>
          <cell r="CP813">
            <v>505.2</v>
          </cell>
          <cell r="CQ813">
            <v>514.66</v>
          </cell>
          <cell r="CR813">
            <v>524.13</v>
          </cell>
          <cell r="CS813">
            <v>533.6</v>
          </cell>
          <cell r="CT813">
            <v>543.07000000000005</v>
          </cell>
          <cell r="CU813">
            <v>552.53</v>
          </cell>
          <cell r="CV813">
            <v>562</v>
          </cell>
          <cell r="CW813">
            <v>571.47</v>
          </cell>
          <cell r="CX813">
            <v>580.92999999999995</v>
          </cell>
          <cell r="CY813">
            <v>590.4</v>
          </cell>
          <cell r="CZ813">
            <v>599.87</v>
          </cell>
          <cell r="DA813">
            <v>609.34</v>
          </cell>
          <cell r="DB813">
            <v>618.79999999999995</v>
          </cell>
          <cell r="DC813">
            <v>628.27</v>
          </cell>
          <cell r="DD813">
            <v>637.74</v>
          </cell>
          <cell r="DE813">
            <v>647.20000000000005</v>
          </cell>
          <cell r="DF813">
            <v>656.67</v>
          </cell>
          <cell r="DG813">
            <v>666.14</v>
          </cell>
          <cell r="DH813">
            <v>675.61</v>
          </cell>
          <cell r="DI813">
            <v>685.07</v>
          </cell>
          <cell r="DJ813">
            <v>694.54</v>
          </cell>
          <cell r="DK813">
            <v>704.01</v>
          </cell>
          <cell r="DL813">
            <v>713.47</v>
          </cell>
          <cell r="DM813">
            <v>722.94</v>
          </cell>
          <cell r="ER813">
            <v>732.41</v>
          </cell>
          <cell r="ES813">
            <v>599.87104999999997</v>
          </cell>
        </row>
        <row r="814">
          <cell r="AD814">
            <v>180</v>
          </cell>
          <cell r="AE814">
            <v>430.84</v>
          </cell>
          <cell r="AH814">
            <v>362.84</v>
          </cell>
          <cell r="AI814">
            <v>369.64</v>
          </cell>
          <cell r="AJ814">
            <v>376.44</v>
          </cell>
          <cell r="AK814">
            <v>383.24</v>
          </cell>
          <cell r="AL814">
            <v>390.04</v>
          </cell>
          <cell r="AM814">
            <v>396.84</v>
          </cell>
          <cell r="AN814">
            <v>403.64</v>
          </cell>
          <cell r="AO814">
            <v>410.44</v>
          </cell>
          <cell r="AP814">
            <v>417.24</v>
          </cell>
          <cell r="AQ814">
            <v>424.04</v>
          </cell>
          <cell r="AR814">
            <v>430.84</v>
          </cell>
          <cell r="AS814">
            <v>437.64</v>
          </cell>
          <cell r="AT814">
            <v>444.44</v>
          </cell>
          <cell r="AU814">
            <v>451.24</v>
          </cell>
          <cell r="AV814">
            <v>458.04</v>
          </cell>
          <cell r="AW814">
            <v>464.84</v>
          </cell>
          <cell r="AX814">
            <v>471.64</v>
          </cell>
          <cell r="AY814">
            <v>478.44</v>
          </cell>
          <cell r="AZ814">
            <v>485.24</v>
          </cell>
          <cell r="BA814">
            <v>492.04</v>
          </cell>
          <cell r="BB814">
            <v>498.84</v>
          </cell>
          <cell r="BC814">
            <v>505.64</v>
          </cell>
          <cell r="BD814">
            <v>512.44000000000005</v>
          </cell>
          <cell r="BE814">
            <v>519.24</v>
          </cell>
          <cell r="BF814">
            <v>526.04</v>
          </cell>
          <cell r="CK814">
            <v>430.84000000000003</v>
          </cell>
          <cell r="CL814">
            <v>180</v>
          </cell>
          <cell r="CM814">
            <v>603.17999999999995</v>
          </cell>
          <cell r="CP814">
            <v>507.98</v>
          </cell>
          <cell r="CQ814">
            <v>517.5</v>
          </cell>
          <cell r="CR814">
            <v>527.02</v>
          </cell>
          <cell r="CS814">
            <v>536.54</v>
          </cell>
          <cell r="CT814">
            <v>546.05999999999995</v>
          </cell>
          <cell r="CU814">
            <v>555.58000000000004</v>
          </cell>
          <cell r="CV814">
            <v>565.1</v>
          </cell>
          <cell r="CW814">
            <v>574.62</v>
          </cell>
          <cell r="CX814">
            <v>584.14</v>
          </cell>
          <cell r="CY814">
            <v>593.66</v>
          </cell>
          <cell r="CZ814">
            <v>603.17999999999995</v>
          </cell>
          <cell r="DA814">
            <v>612.70000000000005</v>
          </cell>
          <cell r="DB814">
            <v>622.22</v>
          </cell>
          <cell r="DC814">
            <v>631.74</v>
          </cell>
          <cell r="DD814">
            <v>641.26</v>
          </cell>
          <cell r="DE814">
            <v>650.78</v>
          </cell>
          <cell r="DF814">
            <v>660.3</v>
          </cell>
          <cell r="DG814">
            <v>669.82</v>
          </cell>
          <cell r="DH814">
            <v>679.34</v>
          </cell>
          <cell r="DI814">
            <v>688.86</v>
          </cell>
          <cell r="DJ814">
            <v>698.38</v>
          </cell>
          <cell r="DK814">
            <v>707.9</v>
          </cell>
          <cell r="DL814">
            <v>717.42</v>
          </cell>
          <cell r="DM814">
            <v>726.94</v>
          </cell>
          <cell r="ER814">
            <v>736.46</v>
          </cell>
          <cell r="ES814">
            <v>603.18000000000006</v>
          </cell>
        </row>
        <row r="815">
          <cell r="AD815">
            <v>181</v>
          </cell>
          <cell r="AE815">
            <v>433.21</v>
          </cell>
          <cell r="AH815">
            <v>364.83</v>
          </cell>
          <cell r="AI815">
            <v>371.67</v>
          </cell>
          <cell r="AJ815">
            <v>378.51</v>
          </cell>
          <cell r="AK815">
            <v>385.35</v>
          </cell>
          <cell r="AL815">
            <v>392.19</v>
          </cell>
          <cell r="AM815">
            <v>399.02</v>
          </cell>
          <cell r="AN815">
            <v>405.86</v>
          </cell>
          <cell r="AO815">
            <v>412.7</v>
          </cell>
          <cell r="AP815">
            <v>419.54</v>
          </cell>
          <cell r="AQ815">
            <v>426.37</v>
          </cell>
          <cell r="AR815">
            <v>433.21</v>
          </cell>
          <cell r="AS815">
            <v>440.05</v>
          </cell>
          <cell r="AT815">
            <v>446.89</v>
          </cell>
          <cell r="AU815">
            <v>453.73</v>
          </cell>
          <cell r="AV815">
            <v>460.56</v>
          </cell>
          <cell r="AW815">
            <v>467.4</v>
          </cell>
          <cell r="AX815">
            <v>474.24</v>
          </cell>
          <cell r="AY815">
            <v>481.08</v>
          </cell>
          <cell r="AZ815">
            <v>487.91</v>
          </cell>
          <cell r="BA815">
            <v>494.75</v>
          </cell>
          <cell r="BB815">
            <v>501.59</v>
          </cell>
          <cell r="BC815">
            <v>508.43</v>
          </cell>
          <cell r="BD815">
            <v>515.27</v>
          </cell>
          <cell r="BE815">
            <v>522.1</v>
          </cell>
          <cell r="BF815">
            <v>528.94000000000005</v>
          </cell>
          <cell r="CK815">
            <v>433.21390000000002</v>
          </cell>
          <cell r="CL815">
            <v>181</v>
          </cell>
          <cell r="CM815">
            <v>606.5</v>
          </cell>
          <cell r="CP815">
            <v>510.77</v>
          </cell>
          <cell r="CQ815">
            <v>520.34</v>
          </cell>
          <cell r="CR815">
            <v>529.91</v>
          </cell>
          <cell r="CS815">
            <v>539.49</v>
          </cell>
          <cell r="CT815">
            <v>549.05999999999995</v>
          </cell>
          <cell r="CU815">
            <v>558.63</v>
          </cell>
          <cell r="CV815">
            <v>568.21</v>
          </cell>
          <cell r="CW815">
            <v>577.78</v>
          </cell>
          <cell r="CX815">
            <v>587.35</v>
          </cell>
          <cell r="CY815">
            <v>596.91999999999996</v>
          </cell>
          <cell r="CZ815">
            <v>606.5</v>
          </cell>
          <cell r="DA815">
            <v>616.07000000000005</v>
          </cell>
          <cell r="DB815">
            <v>625.64</v>
          </cell>
          <cell r="DC815">
            <v>635.22</v>
          </cell>
          <cell r="DD815">
            <v>644.79</v>
          </cell>
          <cell r="DE815">
            <v>654.36</v>
          </cell>
          <cell r="DF815">
            <v>663.93</v>
          </cell>
          <cell r="DG815">
            <v>673.51</v>
          </cell>
          <cell r="DH815">
            <v>683.08</v>
          </cell>
          <cell r="DI815">
            <v>692.65</v>
          </cell>
          <cell r="DJ815">
            <v>702.23</v>
          </cell>
          <cell r="DK815">
            <v>711.8</v>
          </cell>
          <cell r="DL815">
            <v>721.37</v>
          </cell>
          <cell r="DM815">
            <v>730.94</v>
          </cell>
          <cell r="ER815">
            <v>740.52</v>
          </cell>
          <cell r="ES815">
            <v>606.49895000000004</v>
          </cell>
        </row>
        <row r="816">
          <cell r="AD816">
            <v>182</v>
          </cell>
          <cell r="AE816">
            <v>435.66</v>
          </cell>
          <cell r="AH816">
            <v>366.91</v>
          </cell>
          <cell r="AI816">
            <v>373.78</v>
          </cell>
          <cell r="AJ816">
            <v>380.66</v>
          </cell>
          <cell r="AK816">
            <v>387.53</v>
          </cell>
          <cell r="AL816">
            <v>394.41</v>
          </cell>
          <cell r="AM816">
            <v>401.28</v>
          </cell>
          <cell r="AN816">
            <v>408.16</v>
          </cell>
          <cell r="AO816">
            <v>415.03</v>
          </cell>
          <cell r="AP816">
            <v>421.91</v>
          </cell>
          <cell r="AQ816">
            <v>428.79</v>
          </cell>
          <cell r="AR816">
            <v>435.66</v>
          </cell>
          <cell r="AS816">
            <v>442.54</v>
          </cell>
          <cell r="AT816">
            <v>449.41</v>
          </cell>
          <cell r="AU816">
            <v>456.29</v>
          </cell>
          <cell r="AV816">
            <v>463.16</v>
          </cell>
          <cell r="AW816">
            <v>470.04</v>
          </cell>
          <cell r="AX816">
            <v>476.91</v>
          </cell>
          <cell r="AY816">
            <v>483.79</v>
          </cell>
          <cell r="AZ816">
            <v>490.67</v>
          </cell>
          <cell r="BA816">
            <v>497.54</v>
          </cell>
          <cell r="BB816">
            <v>504.42</v>
          </cell>
          <cell r="BC816">
            <v>511.29</v>
          </cell>
          <cell r="BD816">
            <v>518.16999999999996</v>
          </cell>
          <cell r="BE816">
            <v>525.04</v>
          </cell>
          <cell r="BF816">
            <v>531.91999999999996</v>
          </cell>
          <cell r="CK816">
            <v>435.66524999999996</v>
          </cell>
          <cell r="CL816">
            <v>182</v>
          </cell>
          <cell r="CM816">
            <v>609.92999999999995</v>
          </cell>
          <cell r="CP816">
            <v>513.66999999999996</v>
          </cell>
          <cell r="CQ816">
            <v>523.29</v>
          </cell>
          <cell r="CR816">
            <v>532.91999999999996</v>
          </cell>
          <cell r="CS816">
            <v>542.54</v>
          </cell>
          <cell r="CT816">
            <v>552.16999999999996</v>
          </cell>
          <cell r="CU816">
            <v>561.79999999999995</v>
          </cell>
          <cell r="CV816">
            <v>571.41999999999996</v>
          </cell>
          <cell r="CW816">
            <v>581.04999999999995</v>
          </cell>
          <cell r="CX816">
            <v>590.66999999999996</v>
          </cell>
          <cell r="CY816">
            <v>600.29999999999995</v>
          </cell>
          <cell r="CZ816">
            <v>609.92999999999995</v>
          </cell>
          <cell r="DA816">
            <v>619.54999999999995</v>
          </cell>
          <cell r="DB816">
            <v>629.17999999999995</v>
          </cell>
          <cell r="DC816">
            <v>638.79999999999995</v>
          </cell>
          <cell r="DD816">
            <v>648.42999999999995</v>
          </cell>
          <cell r="DE816">
            <v>658.05</v>
          </cell>
          <cell r="DF816">
            <v>667.68</v>
          </cell>
          <cell r="DG816">
            <v>677.31</v>
          </cell>
          <cell r="DH816">
            <v>686.93</v>
          </cell>
          <cell r="DI816">
            <v>696.56</v>
          </cell>
          <cell r="DJ816">
            <v>706.18</v>
          </cell>
          <cell r="DK816">
            <v>715.81</v>
          </cell>
          <cell r="DL816">
            <v>725.43</v>
          </cell>
          <cell r="DM816">
            <v>735.06</v>
          </cell>
          <cell r="ER816">
            <v>744.69</v>
          </cell>
          <cell r="ES816">
            <v>609.92790000000002</v>
          </cell>
        </row>
        <row r="817">
          <cell r="AD817">
            <v>183</v>
          </cell>
          <cell r="AE817">
            <v>438.04</v>
          </cell>
          <cell r="AH817">
            <v>368.91</v>
          </cell>
          <cell r="AI817">
            <v>375.82</v>
          </cell>
          <cell r="AJ817">
            <v>382.74</v>
          </cell>
          <cell r="AK817">
            <v>389.65</v>
          </cell>
          <cell r="AL817">
            <v>396.56</v>
          </cell>
          <cell r="AM817">
            <v>403.48</v>
          </cell>
          <cell r="AN817">
            <v>410.39</v>
          </cell>
          <cell r="AO817">
            <v>417.3</v>
          </cell>
          <cell r="AP817">
            <v>424.22</v>
          </cell>
          <cell r="AQ817">
            <v>431.13</v>
          </cell>
          <cell r="AR817">
            <v>438.04</v>
          </cell>
          <cell r="AS817">
            <v>444.96</v>
          </cell>
          <cell r="AT817">
            <v>451.87</v>
          </cell>
          <cell r="AU817">
            <v>458.78</v>
          </cell>
          <cell r="AV817">
            <v>465.7</v>
          </cell>
          <cell r="AW817">
            <v>472.61</v>
          </cell>
          <cell r="AX817">
            <v>479.52</v>
          </cell>
          <cell r="AY817">
            <v>486.44</v>
          </cell>
          <cell r="AZ817">
            <v>493.35</v>
          </cell>
          <cell r="BA817">
            <v>500.26</v>
          </cell>
          <cell r="BB817">
            <v>507.18</v>
          </cell>
          <cell r="BC817">
            <v>514.09</v>
          </cell>
          <cell r="BD817">
            <v>521</v>
          </cell>
          <cell r="BE817">
            <v>527.91999999999996</v>
          </cell>
          <cell r="BF817">
            <v>534.83000000000004</v>
          </cell>
          <cell r="CK817">
            <v>438.04169999999999</v>
          </cell>
          <cell r="CL817">
            <v>183</v>
          </cell>
          <cell r="CM817">
            <v>613.26</v>
          </cell>
          <cell r="CP817">
            <v>516.48</v>
          </cell>
          <cell r="CQ817">
            <v>526.15</v>
          </cell>
          <cell r="CR817">
            <v>535.83000000000004</v>
          </cell>
          <cell r="CS817">
            <v>545.51</v>
          </cell>
          <cell r="CT817">
            <v>555.19000000000005</v>
          </cell>
          <cell r="CU817">
            <v>564.87</v>
          </cell>
          <cell r="CV817">
            <v>574.54999999999995</v>
          </cell>
          <cell r="CW817">
            <v>584.23</v>
          </cell>
          <cell r="CX817">
            <v>593.9</v>
          </cell>
          <cell r="CY817">
            <v>603.58000000000004</v>
          </cell>
          <cell r="CZ817">
            <v>613.26</v>
          </cell>
          <cell r="DA817">
            <v>622.94000000000005</v>
          </cell>
          <cell r="DB817">
            <v>632.62</v>
          </cell>
          <cell r="DC817">
            <v>642.29999999999995</v>
          </cell>
          <cell r="DD817">
            <v>651.98</v>
          </cell>
          <cell r="DE817">
            <v>661.66</v>
          </cell>
          <cell r="DF817">
            <v>671.33</v>
          </cell>
          <cell r="DG817">
            <v>681.01</v>
          </cell>
          <cell r="DH817">
            <v>690.69</v>
          </cell>
          <cell r="DI817">
            <v>700.37</v>
          </cell>
          <cell r="DJ817">
            <v>710.05</v>
          </cell>
          <cell r="DK817">
            <v>719.73</v>
          </cell>
          <cell r="DL817">
            <v>729.41</v>
          </cell>
          <cell r="DM817">
            <v>739.08</v>
          </cell>
          <cell r="ER817">
            <v>748.76</v>
          </cell>
          <cell r="ES817">
            <v>613.26684999999998</v>
          </cell>
        </row>
        <row r="818">
          <cell r="AD818">
            <v>184</v>
          </cell>
          <cell r="AE818">
            <v>440.43</v>
          </cell>
          <cell r="AH818">
            <v>370.92</v>
          </cell>
          <cell r="AI818">
            <v>377.87</v>
          </cell>
          <cell r="AJ818">
            <v>384.83</v>
          </cell>
          <cell r="AK818">
            <v>391.78</v>
          </cell>
          <cell r="AL818">
            <v>398.73</v>
          </cell>
          <cell r="AM818">
            <v>405.68</v>
          </cell>
          <cell r="AN818">
            <v>412.63</v>
          </cell>
          <cell r="AO818">
            <v>419.58</v>
          </cell>
          <cell r="AP818">
            <v>426.53</v>
          </cell>
          <cell r="AQ818">
            <v>433.48</v>
          </cell>
          <cell r="AR818">
            <v>440.43</v>
          </cell>
          <cell r="AS818">
            <v>447.39</v>
          </cell>
          <cell r="AT818">
            <v>454.34</v>
          </cell>
          <cell r="AU818">
            <v>461.29</v>
          </cell>
          <cell r="AV818">
            <v>468.24</v>
          </cell>
          <cell r="AW818">
            <v>475.19</v>
          </cell>
          <cell r="AX818">
            <v>482.14</v>
          </cell>
          <cell r="AY818">
            <v>489.09</v>
          </cell>
          <cell r="AZ818">
            <v>496.04</v>
          </cell>
          <cell r="BA818">
            <v>502.99</v>
          </cell>
          <cell r="BB818">
            <v>509.95</v>
          </cell>
          <cell r="BC818">
            <v>516.9</v>
          </cell>
          <cell r="BD818">
            <v>523.85</v>
          </cell>
          <cell r="BE818">
            <v>530.79999999999995</v>
          </cell>
          <cell r="BF818">
            <v>537.75</v>
          </cell>
          <cell r="CK818">
            <v>440.43560000000002</v>
          </cell>
          <cell r="CL818">
            <v>184</v>
          </cell>
          <cell r="CM818">
            <v>616.61</v>
          </cell>
          <cell r="CP818">
            <v>519.29</v>
          </cell>
          <cell r="CQ818">
            <v>529.02</v>
          </cell>
          <cell r="CR818">
            <v>538.76</v>
          </cell>
          <cell r="CS818">
            <v>548.49</v>
          </cell>
          <cell r="CT818">
            <v>558.22</v>
          </cell>
          <cell r="CU818">
            <v>567.95000000000005</v>
          </cell>
          <cell r="CV818">
            <v>577.67999999999995</v>
          </cell>
          <cell r="CW818">
            <v>587.41</v>
          </cell>
          <cell r="CX818">
            <v>597.14</v>
          </cell>
          <cell r="CY818">
            <v>606.88</v>
          </cell>
          <cell r="CZ818">
            <v>616.61</v>
          </cell>
          <cell r="DA818">
            <v>626.34</v>
          </cell>
          <cell r="DB818">
            <v>636.07000000000005</v>
          </cell>
          <cell r="DC818">
            <v>645.79999999999995</v>
          </cell>
          <cell r="DD818">
            <v>655.53</v>
          </cell>
          <cell r="DE818">
            <v>665.27</v>
          </cell>
          <cell r="DF818">
            <v>675</v>
          </cell>
          <cell r="DG818">
            <v>684.73</v>
          </cell>
          <cell r="DH818">
            <v>694.46</v>
          </cell>
          <cell r="DI818">
            <v>704.19</v>
          </cell>
          <cell r="DJ818">
            <v>713.92</v>
          </cell>
          <cell r="DK818">
            <v>723.65</v>
          </cell>
          <cell r="DL818">
            <v>733.39</v>
          </cell>
          <cell r="DM818">
            <v>743.12</v>
          </cell>
          <cell r="ER818">
            <v>752.85</v>
          </cell>
          <cell r="ES818">
            <v>616.60580000000004</v>
          </cell>
        </row>
        <row r="819">
          <cell r="AD819">
            <v>185</v>
          </cell>
          <cell r="AE819">
            <v>442.76</v>
          </cell>
          <cell r="AH819">
            <v>372.87</v>
          </cell>
          <cell r="AI819">
            <v>379.86</v>
          </cell>
          <cell r="AJ819">
            <v>386.84</v>
          </cell>
          <cell r="AK819">
            <v>393.83</v>
          </cell>
          <cell r="AL819">
            <v>400.82</v>
          </cell>
          <cell r="AM819">
            <v>407.81</v>
          </cell>
          <cell r="AN819">
            <v>414.8</v>
          </cell>
          <cell r="AO819">
            <v>421.79</v>
          </cell>
          <cell r="AP819">
            <v>428.78</v>
          </cell>
          <cell r="AQ819">
            <v>435.77</v>
          </cell>
          <cell r="AR819">
            <v>442.76</v>
          </cell>
          <cell r="AS819">
            <v>449.74</v>
          </cell>
          <cell r="AT819">
            <v>456.73</v>
          </cell>
          <cell r="AU819">
            <v>463.72</v>
          </cell>
          <cell r="AV819">
            <v>470.71</v>
          </cell>
          <cell r="AW819">
            <v>477.7</v>
          </cell>
          <cell r="AX819">
            <v>484.69</v>
          </cell>
          <cell r="AY819">
            <v>491.68</v>
          </cell>
          <cell r="AZ819">
            <v>498.67</v>
          </cell>
          <cell r="BA819">
            <v>505.66</v>
          </cell>
          <cell r="BB819">
            <v>512.64</v>
          </cell>
          <cell r="BC819">
            <v>519.63</v>
          </cell>
          <cell r="BD819">
            <v>526.62</v>
          </cell>
          <cell r="BE819">
            <v>533.61</v>
          </cell>
          <cell r="BF819">
            <v>540.6</v>
          </cell>
          <cell r="CK819">
            <v>442.75440000000003</v>
          </cell>
          <cell r="CL819">
            <v>185</v>
          </cell>
          <cell r="CM819">
            <v>619.86</v>
          </cell>
          <cell r="CP819">
            <v>522.01</v>
          </cell>
          <cell r="CQ819">
            <v>531.79999999999995</v>
          </cell>
          <cell r="CR819">
            <v>541.58000000000004</v>
          </cell>
          <cell r="CS819">
            <v>551.37</v>
          </cell>
          <cell r="CT819">
            <v>561.15</v>
          </cell>
          <cell r="CU819">
            <v>570.92999999999995</v>
          </cell>
          <cell r="CV819">
            <v>580.72</v>
          </cell>
          <cell r="CW819">
            <v>590.5</v>
          </cell>
          <cell r="CX819">
            <v>600.29</v>
          </cell>
          <cell r="CY819">
            <v>610.07000000000005</v>
          </cell>
          <cell r="CZ819">
            <v>619.86</v>
          </cell>
          <cell r="DA819">
            <v>629.64</v>
          </cell>
          <cell r="DB819">
            <v>639.42999999999995</v>
          </cell>
          <cell r="DC819">
            <v>649.21</v>
          </cell>
          <cell r="DD819">
            <v>658.99</v>
          </cell>
          <cell r="DE819">
            <v>668.78</v>
          </cell>
          <cell r="DF819">
            <v>678.56</v>
          </cell>
          <cell r="DG819">
            <v>688.35</v>
          </cell>
          <cell r="DH819">
            <v>698.13</v>
          </cell>
          <cell r="DI819">
            <v>707.92</v>
          </cell>
          <cell r="DJ819">
            <v>717.7</v>
          </cell>
          <cell r="DK819">
            <v>727.49</v>
          </cell>
          <cell r="DL819">
            <v>737.27</v>
          </cell>
          <cell r="DM819">
            <v>747.05</v>
          </cell>
          <cell r="ER819">
            <v>756.84</v>
          </cell>
          <cell r="ES819">
            <v>619.85220000000004</v>
          </cell>
        </row>
        <row r="820">
          <cell r="AD820">
            <v>186</v>
          </cell>
          <cell r="AE820">
            <v>445.16</v>
          </cell>
          <cell r="AH820">
            <v>374.89</v>
          </cell>
          <cell r="AI820">
            <v>381.93</v>
          </cell>
          <cell r="AJ820">
            <v>388.94</v>
          </cell>
          <cell r="AK820">
            <v>395.97</v>
          </cell>
          <cell r="AL820">
            <v>403</v>
          </cell>
          <cell r="AM820">
            <v>410.02</v>
          </cell>
          <cell r="AN820">
            <v>417.05</v>
          </cell>
          <cell r="AO820">
            <v>424.08</v>
          </cell>
          <cell r="AP820">
            <v>431.1</v>
          </cell>
          <cell r="AQ820">
            <v>438.13</v>
          </cell>
          <cell r="AR820">
            <v>445.16</v>
          </cell>
          <cell r="AS820">
            <v>452.18</v>
          </cell>
          <cell r="AT820">
            <v>459.21</v>
          </cell>
          <cell r="AU820">
            <v>466.24</v>
          </cell>
          <cell r="AV820">
            <v>473.26</v>
          </cell>
          <cell r="AW820">
            <v>480.29</v>
          </cell>
          <cell r="AX820">
            <v>487.32</v>
          </cell>
          <cell r="AY820">
            <v>494.34</v>
          </cell>
          <cell r="AZ820">
            <v>501.37</v>
          </cell>
          <cell r="BA820">
            <v>508.4</v>
          </cell>
          <cell r="BB820">
            <v>515.41999999999996</v>
          </cell>
          <cell r="BC820">
            <v>522.45000000000005</v>
          </cell>
          <cell r="BD820">
            <v>529.48</v>
          </cell>
          <cell r="BE820">
            <v>536.5</v>
          </cell>
          <cell r="BF820">
            <v>543.53</v>
          </cell>
          <cell r="CK820">
            <v>445.15830000000005</v>
          </cell>
          <cell r="CL820">
            <v>186</v>
          </cell>
          <cell r="CM820">
            <v>623.22</v>
          </cell>
          <cell r="CP820">
            <v>524.85</v>
          </cell>
          <cell r="CQ820">
            <v>534.67999999999995</v>
          </cell>
          <cell r="CR820">
            <v>544.52</v>
          </cell>
          <cell r="CS820">
            <v>554.36</v>
          </cell>
          <cell r="CT820">
            <v>564.20000000000005</v>
          </cell>
          <cell r="CU820">
            <v>574.03</v>
          </cell>
          <cell r="CV820">
            <v>583.87</v>
          </cell>
          <cell r="CW820">
            <v>593.71</v>
          </cell>
          <cell r="CX820">
            <v>603.54999999999995</v>
          </cell>
          <cell r="CY820">
            <v>613.38</v>
          </cell>
          <cell r="CZ820">
            <v>623.22</v>
          </cell>
          <cell r="DA820">
            <v>633.05999999999995</v>
          </cell>
          <cell r="DB820">
            <v>642.89</v>
          </cell>
          <cell r="DC820">
            <v>652.73</v>
          </cell>
          <cell r="DD820">
            <v>662.57</v>
          </cell>
          <cell r="DE820">
            <v>672.41</v>
          </cell>
          <cell r="DF820">
            <v>682.24</v>
          </cell>
          <cell r="DG820">
            <v>692.08</v>
          </cell>
          <cell r="DH820">
            <v>701.92</v>
          </cell>
          <cell r="DI820">
            <v>711.76</v>
          </cell>
          <cell r="DJ820">
            <v>721.59</v>
          </cell>
          <cell r="DK820">
            <v>731.43</v>
          </cell>
          <cell r="DL820">
            <v>741.27</v>
          </cell>
          <cell r="DM820">
            <v>751.11</v>
          </cell>
          <cell r="ER820">
            <v>760.94</v>
          </cell>
          <cell r="ES820">
            <v>623.22115000000008</v>
          </cell>
        </row>
        <row r="821">
          <cell r="AD821">
            <v>187</v>
          </cell>
          <cell r="AE821">
            <v>447.57</v>
          </cell>
          <cell r="AH821">
            <v>376.92</v>
          </cell>
          <cell r="AI821">
            <v>383.99</v>
          </cell>
          <cell r="AJ821">
            <v>391.05</v>
          </cell>
          <cell r="AK821">
            <v>398.11</v>
          </cell>
          <cell r="AL821">
            <v>405.18</v>
          </cell>
          <cell r="AM821">
            <v>412.24</v>
          </cell>
          <cell r="AN821">
            <v>419.31</v>
          </cell>
          <cell r="AO821">
            <v>426.37</v>
          </cell>
          <cell r="AP821">
            <v>433.44</v>
          </cell>
          <cell r="AQ821">
            <v>440.5</v>
          </cell>
          <cell r="AR821">
            <v>447.57</v>
          </cell>
          <cell r="AS821">
            <v>454.63</v>
          </cell>
          <cell r="AT821">
            <v>461.69</v>
          </cell>
          <cell r="AU821">
            <v>468.76</v>
          </cell>
          <cell r="AV821">
            <v>475.82</v>
          </cell>
          <cell r="AW821">
            <v>482.89</v>
          </cell>
          <cell r="AX821">
            <v>489.95</v>
          </cell>
          <cell r="AY821">
            <v>497.02</v>
          </cell>
          <cell r="AZ821">
            <v>504.08</v>
          </cell>
          <cell r="BA821">
            <v>511.15</v>
          </cell>
          <cell r="BB821">
            <v>518.21</v>
          </cell>
          <cell r="BC821">
            <v>525.27</v>
          </cell>
          <cell r="BD821">
            <v>532.34</v>
          </cell>
          <cell r="BE821">
            <v>539.4</v>
          </cell>
          <cell r="BF821">
            <v>546.47</v>
          </cell>
          <cell r="CK821">
            <v>447.56220000000002</v>
          </cell>
          <cell r="CL821">
            <v>187</v>
          </cell>
          <cell r="CM821">
            <v>626.59</v>
          </cell>
          <cell r="CP821">
            <v>527.69000000000005</v>
          </cell>
          <cell r="CQ821">
            <v>537.58000000000004</v>
          </cell>
          <cell r="CR821">
            <v>547.47</v>
          </cell>
          <cell r="CS821">
            <v>557.36</v>
          </cell>
          <cell r="CT821">
            <v>567.25</v>
          </cell>
          <cell r="CU821">
            <v>577.14</v>
          </cell>
          <cell r="CV821">
            <v>587.03</v>
          </cell>
          <cell r="CW821">
            <v>596.91999999999996</v>
          </cell>
          <cell r="CX821">
            <v>606.80999999999995</v>
          </cell>
          <cell r="CY821">
            <v>616.70000000000005</v>
          </cell>
          <cell r="CZ821">
            <v>626.59</v>
          </cell>
          <cell r="DA821">
            <v>636.48</v>
          </cell>
          <cell r="DB821">
            <v>646.37</v>
          </cell>
          <cell r="DC821">
            <v>656.26</v>
          </cell>
          <cell r="DD821">
            <v>666.15</v>
          </cell>
          <cell r="DE821">
            <v>676.04</v>
          </cell>
          <cell r="DF821">
            <v>685.93</v>
          </cell>
          <cell r="DG821">
            <v>695.82</v>
          </cell>
          <cell r="DH821">
            <v>705.71</v>
          </cell>
          <cell r="DI821">
            <v>715.6</v>
          </cell>
          <cell r="DJ821">
            <v>725.49</v>
          </cell>
          <cell r="DK821">
            <v>735.38</v>
          </cell>
          <cell r="DL821">
            <v>745.27</v>
          </cell>
          <cell r="DM821">
            <v>755.16</v>
          </cell>
          <cell r="ER821">
            <v>765.05</v>
          </cell>
          <cell r="ES821">
            <v>626.58500000000004</v>
          </cell>
        </row>
        <row r="822">
          <cell r="AD822">
            <v>188</v>
          </cell>
          <cell r="AE822">
            <v>449.98</v>
          </cell>
          <cell r="AH822">
            <v>378.96</v>
          </cell>
          <cell r="AI822">
            <v>386.06</v>
          </cell>
          <cell r="AJ822">
            <v>393.16</v>
          </cell>
          <cell r="AK822">
            <v>400.27</v>
          </cell>
          <cell r="AL822">
            <v>407.37</v>
          </cell>
          <cell r="AM822">
            <v>414.47</v>
          </cell>
          <cell r="AN822">
            <v>421.57</v>
          </cell>
          <cell r="AO822">
            <v>428.67</v>
          </cell>
          <cell r="AP822">
            <v>435.78</v>
          </cell>
          <cell r="AQ822">
            <v>442.88</v>
          </cell>
          <cell r="AR822">
            <v>449.98</v>
          </cell>
          <cell r="AS822">
            <v>457.08</v>
          </cell>
          <cell r="AT822">
            <v>464.19</v>
          </cell>
          <cell r="AU822">
            <v>471.29</v>
          </cell>
          <cell r="AV822">
            <v>478.39</v>
          </cell>
          <cell r="AW822">
            <v>485.49</v>
          </cell>
          <cell r="AX822">
            <v>492.59</v>
          </cell>
          <cell r="AY822">
            <v>499.7</v>
          </cell>
          <cell r="AZ822">
            <v>506.8</v>
          </cell>
          <cell r="BA822">
            <v>513.9</v>
          </cell>
          <cell r="BB822">
            <v>521</v>
          </cell>
          <cell r="BC822">
            <v>528.11</v>
          </cell>
          <cell r="BD822">
            <v>535.21</v>
          </cell>
          <cell r="BE822">
            <v>542.30999999999995</v>
          </cell>
          <cell r="BF822">
            <v>549.41</v>
          </cell>
          <cell r="CK822">
            <v>449.97609999999997</v>
          </cell>
          <cell r="CL822">
            <v>188</v>
          </cell>
          <cell r="CM822">
            <v>629.97</v>
          </cell>
          <cell r="CP822">
            <v>530.54</v>
          </cell>
          <cell r="CQ822">
            <v>540.48</v>
          </cell>
          <cell r="CR822">
            <v>550.42999999999995</v>
          </cell>
          <cell r="CS822">
            <v>560.37</v>
          </cell>
          <cell r="CT822">
            <v>570.30999999999995</v>
          </cell>
          <cell r="CU822">
            <v>580.26</v>
          </cell>
          <cell r="CV822">
            <v>590.29999999999995</v>
          </cell>
          <cell r="CW822">
            <v>600.14</v>
          </cell>
          <cell r="CX822">
            <v>610.09</v>
          </cell>
          <cell r="CY822">
            <v>620.03</v>
          </cell>
          <cell r="CZ822">
            <v>629.97</v>
          </cell>
          <cell r="DA822">
            <v>639.91999999999996</v>
          </cell>
          <cell r="DB822">
            <v>649.86</v>
          </cell>
          <cell r="DC822">
            <v>659.8</v>
          </cell>
          <cell r="DD822">
            <v>669.75</v>
          </cell>
          <cell r="DE822">
            <v>679.69</v>
          </cell>
          <cell r="DF822">
            <v>689.63</v>
          </cell>
          <cell r="DG822">
            <v>699.57</v>
          </cell>
          <cell r="DH822">
            <v>709.52</v>
          </cell>
          <cell r="DI822">
            <v>719.46</v>
          </cell>
          <cell r="DJ822">
            <v>729.4</v>
          </cell>
          <cell r="DK822">
            <v>739.35</v>
          </cell>
          <cell r="DL822">
            <v>749.29</v>
          </cell>
          <cell r="DM822">
            <v>759.23</v>
          </cell>
          <cell r="ER822">
            <v>769.18</v>
          </cell>
          <cell r="ES822">
            <v>629.97884999999997</v>
          </cell>
        </row>
        <row r="823">
          <cell r="AD823">
            <v>189</v>
          </cell>
          <cell r="AE823">
            <v>452.32</v>
          </cell>
          <cell r="AH823">
            <v>380.92</v>
          </cell>
          <cell r="AI823">
            <v>388.06</v>
          </cell>
          <cell r="AJ823">
            <v>395.2</v>
          </cell>
          <cell r="AK823">
            <v>402.34</v>
          </cell>
          <cell r="AL823">
            <v>409.48</v>
          </cell>
          <cell r="AM823">
            <v>416.62</v>
          </cell>
          <cell r="AN823">
            <v>423.76</v>
          </cell>
          <cell r="AO823">
            <v>430.9</v>
          </cell>
          <cell r="AP823">
            <v>438.04</v>
          </cell>
          <cell r="AQ823">
            <v>445.18</v>
          </cell>
          <cell r="AR823">
            <v>452.32</v>
          </cell>
          <cell r="AS823">
            <v>459.46</v>
          </cell>
          <cell r="AT823">
            <v>466.6</v>
          </cell>
          <cell r="AU823">
            <v>473.74</v>
          </cell>
          <cell r="AV823">
            <v>480.88</v>
          </cell>
          <cell r="AW823">
            <v>488.02</v>
          </cell>
          <cell r="AX823">
            <v>495.16</v>
          </cell>
          <cell r="AY823">
            <v>502.3</v>
          </cell>
          <cell r="AZ823">
            <v>509.44</v>
          </cell>
          <cell r="BA823">
            <v>516.58000000000004</v>
          </cell>
          <cell r="BB823">
            <v>523.72</v>
          </cell>
          <cell r="BC823">
            <v>530.86</v>
          </cell>
          <cell r="BD823">
            <v>538</v>
          </cell>
          <cell r="BE823">
            <v>545.14</v>
          </cell>
          <cell r="BF823">
            <v>552.28</v>
          </cell>
          <cell r="CK823">
            <v>452.32</v>
          </cell>
          <cell r="CL823">
            <v>189</v>
          </cell>
          <cell r="CM823">
            <v>633.25</v>
          </cell>
          <cell r="CP823">
            <v>533.29</v>
          </cell>
          <cell r="CQ823">
            <v>543.29</v>
          </cell>
          <cell r="CR823">
            <v>553.29</v>
          </cell>
          <cell r="CS823">
            <v>563.28</v>
          </cell>
          <cell r="CT823">
            <v>573.28</v>
          </cell>
          <cell r="CU823">
            <v>583.27</v>
          </cell>
          <cell r="CV823">
            <v>593.27</v>
          </cell>
          <cell r="CW823">
            <v>603.27</v>
          </cell>
          <cell r="CX823">
            <v>613.26</v>
          </cell>
          <cell r="CY823">
            <v>623.26</v>
          </cell>
          <cell r="CZ823">
            <v>633.25</v>
          </cell>
          <cell r="DA823">
            <v>643.25</v>
          </cell>
          <cell r="DB823">
            <v>653.25</v>
          </cell>
          <cell r="DC823">
            <v>663.24</v>
          </cell>
          <cell r="DD823">
            <v>673.24</v>
          </cell>
          <cell r="DE823">
            <v>683.23</v>
          </cell>
          <cell r="DF823">
            <v>693.23</v>
          </cell>
          <cell r="DG823">
            <v>703.23</v>
          </cell>
          <cell r="DH823">
            <v>713.22</v>
          </cell>
          <cell r="DI823">
            <v>723.22</v>
          </cell>
          <cell r="DJ823">
            <v>733.21</v>
          </cell>
          <cell r="DK823">
            <v>743.21</v>
          </cell>
          <cell r="DL823">
            <v>753.21</v>
          </cell>
          <cell r="DM823">
            <v>763.2</v>
          </cell>
          <cell r="ER823">
            <v>773.2</v>
          </cell>
          <cell r="ES823">
            <v>633.24800000000005</v>
          </cell>
        </row>
        <row r="824">
          <cell r="AD824">
            <v>190</v>
          </cell>
          <cell r="AE824">
            <v>454.75</v>
          </cell>
          <cell r="AH824">
            <v>382.97</v>
          </cell>
          <cell r="AI824">
            <v>390.15</v>
          </cell>
          <cell r="AJ824">
            <v>397.33</v>
          </cell>
          <cell r="AK824">
            <v>404.51</v>
          </cell>
          <cell r="AL824">
            <v>411.69</v>
          </cell>
          <cell r="AM824">
            <v>418.86</v>
          </cell>
          <cell r="AN824">
            <v>426.04</v>
          </cell>
          <cell r="AO824">
            <v>433.22</v>
          </cell>
          <cell r="AP824">
            <v>440.4</v>
          </cell>
          <cell r="AQ824">
            <v>447.57</v>
          </cell>
          <cell r="AR824">
            <v>454.75</v>
          </cell>
          <cell r="AS824">
            <v>461.93</v>
          </cell>
          <cell r="AT824">
            <v>469.11</v>
          </cell>
          <cell r="AU824">
            <v>476.29</v>
          </cell>
          <cell r="AV824">
            <v>483.46</v>
          </cell>
          <cell r="AW824">
            <v>490.64</v>
          </cell>
          <cell r="AX824">
            <v>497.82</v>
          </cell>
          <cell r="AY824">
            <v>505</v>
          </cell>
          <cell r="AZ824">
            <v>512.16999999999996</v>
          </cell>
          <cell r="BA824">
            <v>519.35</v>
          </cell>
          <cell r="BB824">
            <v>526.53</v>
          </cell>
          <cell r="BC824">
            <v>533.71</v>
          </cell>
          <cell r="BD824">
            <v>540.89</v>
          </cell>
          <cell r="BE824">
            <v>548.05999999999995</v>
          </cell>
          <cell r="BF824">
            <v>555.24</v>
          </cell>
          <cell r="CK824">
            <v>454.75390000000004</v>
          </cell>
          <cell r="CL824">
            <v>190</v>
          </cell>
          <cell r="CM824">
            <v>636.65</v>
          </cell>
          <cell r="CP824">
            <v>536.16</v>
          </cell>
          <cell r="CQ824">
            <v>546.21</v>
          </cell>
          <cell r="CR824">
            <v>556.26</v>
          </cell>
          <cell r="CS824">
            <v>566.30999999999995</v>
          </cell>
          <cell r="CT824">
            <v>576.36</v>
          </cell>
          <cell r="CU824">
            <v>586.41</v>
          </cell>
          <cell r="CV824">
            <v>596.46</v>
          </cell>
          <cell r="CW824">
            <v>606.51</v>
          </cell>
          <cell r="CX824">
            <v>616.55999999999995</v>
          </cell>
          <cell r="CY824">
            <v>626.6</v>
          </cell>
          <cell r="CZ824">
            <v>636.65</v>
          </cell>
          <cell r="DA824">
            <v>646.70000000000005</v>
          </cell>
          <cell r="DB824">
            <v>656.75</v>
          </cell>
          <cell r="DC824">
            <v>666.8</v>
          </cell>
          <cell r="DD824">
            <v>676.85</v>
          </cell>
          <cell r="DE824">
            <v>686.9</v>
          </cell>
          <cell r="DF824">
            <v>696.95</v>
          </cell>
          <cell r="DG824">
            <v>707</v>
          </cell>
          <cell r="DH824">
            <v>717.04</v>
          </cell>
          <cell r="DI824">
            <v>727.09</v>
          </cell>
          <cell r="DJ824">
            <v>737.14</v>
          </cell>
          <cell r="DK824">
            <v>747.19</v>
          </cell>
          <cell r="DL824">
            <v>757.24</v>
          </cell>
          <cell r="DM824">
            <v>767.29</v>
          </cell>
          <cell r="ER824">
            <v>777.34</v>
          </cell>
          <cell r="ES824">
            <v>636.64949999999999</v>
          </cell>
        </row>
        <row r="825">
          <cell r="AD825">
            <v>191</v>
          </cell>
          <cell r="AE825">
            <v>457.11</v>
          </cell>
          <cell r="AH825">
            <v>384.95</v>
          </cell>
          <cell r="AI825">
            <v>392.17</v>
          </cell>
          <cell r="AJ825">
            <v>399.38</v>
          </cell>
          <cell r="AK825">
            <v>406.6</v>
          </cell>
          <cell r="AL825">
            <v>413.81</v>
          </cell>
          <cell r="AM825">
            <v>421.03</v>
          </cell>
          <cell r="AN825">
            <v>428.25</v>
          </cell>
          <cell r="AO825">
            <v>435.46</v>
          </cell>
          <cell r="AP825">
            <v>442.68</v>
          </cell>
          <cell r="AQ825">
            <v>449.89</v>
          </cell>
          <cell r="AR825">
            <v>457.11</v>
          </cell>
          <cell r="AS825">
            <v>464.32</v>
          </cell>
          <cell r="AT825">
            <v>471.54</v>
          </cell>
          <cell r="AU825">
            <v>478.75</v>
          </cell>
          <cell r="AV825">
            <v>485.97</v>
          </cell>
          <cell r="AW825">
            <v>493.19</v>
          </cell>
          <cell r="AX825">
            <v>500.4</v>
          </cell>
          <cell r="AY825">
            <v>507.62</v>
          </cell>
          <cell r="AZ825">
            <v>514.83000000000004</v>
          </cell>
          <cell r="BA825">
            <v>522.04999999999995</v>
          </cell>
          <cell r="BB825">
            <v>529.26</v>
          </cell>
          <cell r="BC825">
            <v>536.48</v>
          </cell>
          <cell r="BD825">
            <v>543.69000000000005</v>
          </cell>
          <cell r="BE825">
            <v>550.91</v>
          </cell>
          <cell r="BF825">
            <v>558.13</v>
          </cell>
          <cell r="CK825">
            <v>457.1078</v>
          </cell>
          <cell r="CL825">
            <v>191</v>
          </cell>
          <cell r="CM825">
            <v>639.95000000000005</v>
          </cell>
          <cell r="CP825">
            <v>538.92999999999995</v>
          </cell>
          <cell r="CQ825">
            <v>549.04</v>
          </cell>
          <cell r="CR825">
            <v>559.14</v>
          </cell>
          <cell r="CS825">
            <v>569.24</v>
          </cell>
          <cell r="CT825">
            <v>579.34</v>
          </cell>
          <cell r="CU825">
            <v>589.44000000000005</v>
          </cell>
          <cell r="CV825">
            <v>599.54</v>
          </cell>
          <cell r="CW825">
            <v>609.65</v>
          </cell>
          <cell r="CX825">
            <v>619.75</v>
          </cell>
          <cell r="CY825">
            <v>629.85</v>
          </cell>
          <cell r="CZ825">
            <v>639.95000000000005</v>
          </cell>
          <cell r="DA825">
            <v>650.04999999999995</v>
          </cell>
          <cell r="DB825">
            <v>660.15</v>
          </cell>
          <cell r="DC825">
            <v>670.26</v>
          </cell>
          <cell r="DD825">
            <v>680.36</v>
          </cell>
          <cell r="DE825">
            <v>690.46</v>
          </cell>
          <cell r="DF825">
            <v>700.56</v>
          </cell>
          <cell r="DG825">
            <v>710.66</v>
          </cell>
          <cell r="DH825">
            <v>720.77</v>
          </cell>
          <cell r="DI825">
            <v>730.87</v>
          </cell>
          <cell r="DJ825">
            <v>740.97</v>
          </cell>
          <cell r="DK825">
            <v>751.07</v>
          </cell>
          <cell r="DL825">
            <v>761.17</v>
          </cell>
          <cell r="DM825">
            <v>771.27</v>
          </cell>
          <cell r="ER825">
            <v>781.38</v>
          </cell>
          <cell r="ES825">
            <v>639.96100000000001</v>
          </cell>
        </row>
        <row r="826">
          <cell r="AD826">
            <v>192</v>
          </cell>
          <cell r="AE826">
            <v>459.47</v>
          </cell>
          <cell r="AH826">
            <v>386.94</v>
          </cell>
          <cell r="AI826">
            <v>394.19</v>
          </cell>
          <cell r="AJ826">
            <v>401.44</v>
          </cell>
          <cell r="AK826">
            <v>408.7</v>
          </cell>
          <cell r="AL826">
            <v>415.95</v>
          </cell>
          <cell r="AM826">
            <v>423.2</v>
          </cell>
          <cell r="AN826">
            <v>430.46</v>
          </cell>
          <cell r="AO826">
            <v>437.71</v>
          </cell>
          <cell r="AP826">
            <v>444.96</v>
          </cell>
          <cell r="AQ826">
            <v>452.22</v>
          </cell>
          <cell r="AR826">
            <v>459.47</v>
          </cell>
          <cell r="AS826">
            <v>466.72</v>
          </cell>
          <cell r="AT826">
            <v>473.98</v>
          </cell>
          <cell r="AU826">
            <v>481.23</v>
          </cell>
          <cell r="AV826">
            <v>488.48</v>
          </cell>
          <cell r="AW826">
            <v>495.74</v>
          </cell>
          <cell r="AX826">
            <v>502.99</v>
          </cell>
          <cell r="AY826">
            <v>510.24</v>
          </cell>
          <cell r="AZ826">
            <v>517.5</v>
          </cell>
          <cell r="BA826">
            <v>524.75</v>
          </cell>
          <cell r="BB826">
            <v>532</v>
          </cell>
          <cell r="BC826">
            <v>539.26</v>
          </cell>
          <cell r="BD826">
            <v>546.51</v>
          </cell>
          <cell r="BE826">
            <v>553.76</v>
          </cell>
          <cell r="BF826">
            <v>561.02</v>
          </cell>
          <cell r="CK826">
            <v>459.46915000000001</v>
          </cell>
          <cell r="CL826">
            <v>192</v>
          </cell>
          <cell r="CM826">
            <v>643.26</v>
          </cell>
          <cell r="CP826">
            <v>541.71</v>
          </cell>
          <cell r="CQ826">
            <v>551.86</v>
          </cell>
          <cell r="CR826">
            <v>562.02</v>
          </cell>
          <cell r="CS826">
            <v>572.16999999999996</v>
          </cell>
          <cell r="CT826">
            <v>582.33000000000004</v>
          </cell>
          <cell r="CU826">
            <v>592.48</v>
          </cell>
          <cell r="CV826">
            <v>602.64</v>
          </cell>
          <cell r="CW826">
            <v>612.79</v>
          </cell>
          <cell r="CX826">
            <v>622.95000000000005</v>
          </cell>
          <cell r="CY826">
            <v>633.1</v>
          </cell>
          <cell r="CZ826">
            <v>643.26</v>
          </cell>
          <cell r="DA826">
            <v>653.41</v>
          </cell>
          <cell r="DB826">
            <v>663.57</v>
          </cell>
          <cell r="DC826">
            <v>673.72</v>
          </cell>
          <cell r="DD826">
            <v>683.88</v>
          </cell>
          <cell r="DE826">
            <v>694.03</v>
          </cell>
          <cell r="DF826">
            <v>704.18</v>
          </cell>
          <cell r="DG826">
            <v>714.34</v>
          </cell>
          <cell r="DH826">
            <v>724.49</v>
          </cell>
          <cell r="DI826">
            <v>734.65</v>
          </cell>
          <cell r="DJ826">
            <v>744.8</v>
          </cell>
          <cell r="DK826">
            <v>754.96</v>
          </cell>
          <cell r="DL826">
            <v>765.11</v>
          </cell>
          <cell r="DM826">
            <v>775.27</v>
          </cell>
          <cell r="ER826">
            <v>785.42</v>
          </cell>
          <cell r="ES826">
            <v>643.26250000000005</v>
          </cell>
        </row>
        <row r="827">
          <cell r="AD827">
            <v>193</v>
          </cell>
          <cell r="AE827">
            <v>461.92</v>
          </cell>
          <cell r="AH827">
            <v>389.01</v>
          </cell>
          <cell r="AI827">
            <v>396.3</v>
          </cell>
          <cell r="AJ827">
            <v>403.59</v>
          </cell>
          <cell r="AK827">
            <v>410.88</v>
          </cell>
          <cell r="AL827">
            <v>418.17</v>
          </cell>
          <cell r="AM827">
            <v>425.46</v>
          </cell>
          <cell r="AN827">
            <v>432.75</v>
          </cell>
          <cell r="AO827">
            <v>440.04</v>
          </cell>
          <cell r="AP827">
            <v>447.33</v>
          </cell>
          <cell r="AQ827">
            <v>454.63</v>
          </cell>
          <cell r="AR827">
            <v>461.92</v>
          </cell>
          <cell r="AS827">
            <v>469.21</v>
          </cell>
          <cell r="AT827">
            <v>476.5</v>
          </cell>
          <cell r="AU827">
            <v>483.79</v>
          </cell>
          <cell r="AV827">
            <v>491.08</v>
          </cell>
          <cell r="AW827">
            <v>498.37</v>
          </cell>
          <cell r="AX827">
            <v>505.66</v>
          </cell>
          <cell r="AY827">
            <v>512.95000000000005</v>
          </cell>
          <cell r="AZ827">
            <v>520.25</v>
          </cell>
          <cell r="BA827">
            <v>527.54</v>
          </cell>
          <cell r="BB827">
            <v>534.83000000000004</v>
          </cell>
          <cell r="BC827">
            <v>542.12</v>
          </cell>
          <cell r="BD827">
            <v>549.41</v>
          </cell>
          <cell r="BE827">
            <v>556.70000000000005</v>
          </cell>
          <cell r="BF827">
            <v>563.99</v>
          </cell>
          <cell r="CK827">
            <v>461.9205</v>
          </cell>
          <cell r="CL827">
            <v>193</v>
          </cell>
          <cell r="CM827">
            <v>646.67999999999995</v>
          </cell>
          <cell r="CP827">
            <v>544.61</v>
          </cell>
          <cell r="CQ827">
            <v>554.82000000000005</v>
          </cell>
          <cell r="CR827">
            <v>565.02</v>
          </cell>
          <cell r="CS827">
            <v>575.23</v>
          </cell>
          <cell r="CT827">
            <v>585.44000000000005</v>
          </cell>
          <cell r="CU827">
            <v>595.65</v>
          </cell>
          <cell r="CV827">
            <v>605.85</v>
          </cell>
          <cell r="CW827">
            <v>616.05999999999995</v>
          </cell>
          <cell r="CX827">
            <v>626.27</v>
          </cell>
          <cell r="CY827">
            <v>636.48</v>
          </cell>
          <cell r="CZ827">
            <v>646.67999999999995</v>
          </cell>
          <cell r="DA827">
            <v>656.89</v>
          </cell>
          <cell r="DB827">
            <v>667.1</v>
          </cell>
          <cell r="DC827">
            <v>677.31</v>
          </cell>
          <cell r="DD827">
            <v>687.51</v>
          </cell>
          <cell r="DE827">
            <v>697.72</v>
          </cell>
          <cell r="DF827">
            <v>707.93</v>
          </cell>
          <cell r="DG827">
            <v>718.14</v>
          </cell>
          <cell r="DH827">
            <v>728.34</v>
          </cell>
          <cell r="DI827">
            <v>738.55</v>
          </cell>
          <cell r="DJ827">
            <v>748.76</v>
          </cell>
          <cell r="DK827">
            <v>758.97</v>
          </cell>
          <cell r="DL827">
            <v>769.17</v>
          </cell>
          <cell r="DM827">
            <v>779.38</v>
          </cell>
          <cell r="ER827">
            <v>789.59</v>
          </cell>
          <cell r="ES827">
            <v>646.66849999999999</v>
          </cell>
        </row>
        <row r="828">
          <cell r="AD828">
            <v>194</v>
          </cell>
          <cell r="AE828">
            <v>464.29</v>
          </cell>
          <cell r="AH828">
            <v>391</v>
          </cell>
          <cell r="AI828">
            <v>398.33</v>
          </cell>
          <cell r="AJ828">
            <v>405.66</v>
          </cell>
          <cell r="AK828">
            <v>412.99</v>
          </cell>
          <cell r="AL828">
            <v>420.32</v>
          </cell>
          <cell r="AM828">
            <v>427.65</v>
          </cell>
          <cell r="AN828">
            <v>434.94</v>
          </cell>
          <cell r="AO828">
            <v>442.3</v>
          </cell>
          <cell r="AP828">
            <v>449.63</v>
          </cell>
          <cell r="AQ828">
            <v>456.96</v>
          </cell>
          <cell r="AR828">
            <v>464.29</v>
          </cell>
          <cell r="AS828">
            <v>471.62</v>
          </cell>
          <cell r="AT828">
            <v>478.95</v>
          </cell>
          <cell r="AU828">
            <v>486.28</v>
          </cell>
          <cell r="AV828">
            <v>493.61</v>
          </cell>
          <cell r="AW828">
            <v>500.93</v>
          </cell>
          <cell r="AX828">
            <v>508.26</v>
          </cell>
          <cell r="AY828">
            <v>515.59</v>
          </cell>
          <cell r="AZ828">
            <v>522.91999999999996</v>
          </cell>
          <cell r="BA828">
            <v>530.25</v>
          </cell>
          <cell r="BB828">
            <v>537.58000000000004</v>
          </cell>
          <cell r="BC828">
            <v>544.91</v>
          </cell>
          <cell r="BD828">
            <v>552.24</v>
          </cell>
          <cell r="BE828">
            <v>559.57000000000005</v>
          </cell>
          <cell r="BF828">
            <v>566.89</v>
          </cell>
          <cell r="CK828">
            <v>464.28949999999998</v>
          </cell>
          <cell r="CL828">
            <v>194</v>
          </cell>
          <cell r="CM828">
            <v>650.01</v>
          </cell>
          <cell r="CP828">
            <v>547.4</v>
          </cell>
          <cell r="CQ828">
            <v>557.66</v>
          </cell>
          <cell r="CR828">
            <v>567.91999999999996</v>
          </cell>
          <cell r="CS828">
            <v>578.17999999999995</v>
          </cell>
          <cell r="CT828">
            <v>588.44000000000005</v>
          </cell>
          <cell r="CU828">
            <v>598.70000000000005</v>
          </cell>
          <cell r="CV828">
            <v>608.96</v>
          </cell>
          <cell r="CW828">
            <v>619.22</v>
          </cell>
          <cell r="CX828">
            <v>629.48</v>
          </cell>
          <cell r="CY828">
            <v>639.75</v>
          </cell>
          <cell r="CZ828">
            <v>650.01</v>
          </cell>
          <cell r="DA828">
            <v>660.27</v>
          </cell>
          <cell r="DB828">
            <v>670.53</v>
          </cell>
          <cell r="DC828">
            <v>680.79</v>
          </cell>
          <cell r="DD828">
            <v>691.05</v>
          </cell>
          <cell r="DE828">
            <v>701.31</v>
          </cell>
          <cell r="DF828">
            <v>711.57</v>
          </cell>
          <cell r="DG828">
            <v>721.83</v>
          </cell>
          <cell r="DH828">
            <v>732.09</v>
          </cell>
          <cell r="DI828">
            <v>742.35</v>
          </cell>
          <cell r="DJ828">
            <v>752.61</v>
          </cell>
          <cell r="DK828">
            <v>762.87</v>
          </cell>
          <cell r="DL828">
            <v>773.13</v>
          </cell>
          <cell r="DM828">
            <v>783.39</v>
          </cell>
          <cell r="ER828">
            <v>793.65</v>
          </cell>
          <cell r="ES828">
            <v>650.01549999999997</v>
          </cell>
        </row>
        <row r="829">
          <cell r="AD829">
            <v>195</v>
          </cell>
          <cell r="AE829">
            <v>466.67</v>
          </cell>
          <cell r="AH829">
            <v>393</v>
          </cell>
          <cell r="AI829">
            <v>400.37</v>
          </cell>
          <cell r="AJ829">
            <v>407.74</v>
          </cell>
          <cell r="AK829">
            <v>415.1</v>
          </cell>
          <cell r="AL829">
            <v>422.47</v>
          </cell>
          <cell r="AM829">
            <v>429.84</v>
          </cell>
          <cell r="AN829">
            <v>437.2</v>
          </cell>
          <cell r="AO829">
            <v>444.57</v>
          </cell>
          <cell r="AP829">
            <v>451.94</v>
          </cell>
          <cell r="AQ829">
            <v>459.3</v>
          </cell>
          <cell r="AR829">
            <v>466.67</v>
          </cell>
          <cell r="AS829">
            <v>474.04</v>
          </cell>
          <cell r="AT829">
            <v>481.4</v>
          </cell>
          <cell r="AU829">
            <v>488.77</v>
          </cell>
          <cell r="AV829">
            <v>496.14</v>
          </cell>
          <cell r="AW829">
            <v>503.5</v>
          </cell>
          <cell r="AX829">
            <v>510.87</v>
          </cell>
          <cell r="AY829">
            <v>518.24</v>
          </cell>
          <cell r="AZ829">
            <v>525.6</v>
          </cell>
          <cell r="BA829">
            <v>532.97</v>
          </cell>
          <cell r="BB829">
            <v>540.34</v>
          </cell>
          <cell r="BC829">
            <v>547.70000000000005</v>
          </cell>
          <cell r="BD829">
            <v>555.07000000000005</v>
          </cell>
          <cell r="BE829">
            <v>562.44000000000005</v>
          </cell>
          <cell r="BF829">
            <v>569.79999999999995</v>
          </cell>
          <cell r="CK829">
            <v>466.67084999999997</v>
          </cell>
          <cell r="CL829">
            <v>195</v>
          </cell>
          <cell r="CM829">
            <v>653.34</v>
          </cell>
          <cell r="CP829">
            <v>550.20000000000005</v>
          </cell>
          <cell r="CQ829">
            <v>560.52</v>
          </cell>
          <cell r="CR829">
            <v>570.83000000000004</v>
          </cell>
          <cell r="CS829">
            <v>581.14</v>
          </cell>
          <cell r="CT829">
            <v>591.46</v>
          </cell>
          <cell r="CU829">
            <v>601.77</v>
          </cell>
          <cell r="CV829">
            <v>612.08000000000004</v>
          </cell>
          <cell r="CW829">
            <v>622.4</v>
          </cell>
          <cell r="CX829">
            <v>632.71</v>
          </cell>
          <cell r="CY829">
            <v>643.02</v>
          </cell>
          <cell r="CZ829">
            <v>653.34</v>
          </cell>
          <cell r="DA829">
            <v>663.65</v>
          </cell>
          <cell r="DB829">
            <v>673.96</v>
          </cell>
          <cell r="DC829">
            <v>684.28</v>
          </cell>
          <cell r="DD829">
            <v>694.59</v>
          </cell>
          <cell r="DE829">
            <v>704.9</v>
          </cell>
          <cell r="DF829">
            <v>715.22</v>
          </cell>
          <cell r="DG829">
            <v>725.53</v>
          </cell>
          <cell r="DH829">
            <v>735.84</v>
          </cell>
          <cell r="DI829">
            <v>746.16</v>
          </cell>
          <cell r="DJ829">
            <v>756.47</v>
          </cell>
          <cell r="DK829">
            <v>766.78</v>
          </cell>
          <cell r="DL829">
            <v>777.1</v>
          </cell>
          <cell r="DM829">
            <v>787.41</v>
          </cell>
          <cell r="ER829">
            <v>797.72</v>
          </cell>
          <cell r="ES829">
            <v>653.33150000000001</v>
          </cell>
        </row>
        <row r="830">
          <cell r="AD830">
            <v>196</v>
          </cell>
          <cell r="AE830">
            <v>469.05</v>
          </cell>
          <cell r="AH830">
            <v>395.01</v>
          </cell>
          <cell r="AI830">
            <v>402.41</v>
          </cell>
          <cell r="AJ830">
            <v>409.82</v>
          </cell>
          <cell r="AK830">
            <v>417.22</v>
          </cell>
          <cell r="AL830">
            <v>424.63</v>
          </cell>
          <cell r="AM830">
            <v>432.03</v>
          </cell>
          <cell r="AN830">
            <v>439.44</v>
          </cell>
          <cell r="AO830">
            <v>446.84</v>
          </cell>
          <cell r="AP830">
            <v>454.24</v>
          </cell>
          <cell r="AQ830">
            <v>461.65</v>
          </cell>
          <cell r="AR830">
            <v>469.05</v>
          </cell>
          <cell r="AS830">
            <v>476.46</v>
          </cell>
          <cell r="AT830">
            <v>483.86</v>
          </cell>
          <cell r="AU830">
            <v>491.27</v>
          </cell>
          <cell r="AV830">
            <v>498.67</v>
          </cell>
          <cell r="AW830">
            <v>506.08</v>
          </cell>
          <cell r="AX830">
            <v>513.48</v>
          </cell>
          <cell r="AY830">
            <v>520.88</v>
          </cell>
          <cell r="AZ830">
            <v>528.29</v>
          </cell>
          <cell r="BA830">
            <v>535.69000000000005</v>
          </cell>
          <cell r="BB830">
            <v>543.1</v>
          </cell>
          <cell r="BC830">
            <v>550.5</v>
          </cell>
          <cell r="BD830">
            <v>557.91</v>
          </cell>
          <cell r="BE830">
            <v>565.30999999999995</v>
          </cell>
          <cell r="BF830">
            <v>572.72</v>
          </cell>
          <cell r="CK830">
            <v>469.05475000000001</v>
          </cell>
          <cell r="CL830">
            <v>196</v>
          </cell>
          <cell r="CM830">
            <v>656.67</v>
          </cell>
          <cell r="CP830">
            <v>553.01</v>
          </cell>
          <cell r="CQ830">
            <v>563.38</v>
          </cell>
          <cell r="CR830">
            <v>573.74</v>
          </cell>
          <cell r="CS830">
            <v>584.11</v>
          </cell>
          <cell r="CT830">
            <v>594.48</v>
          </cell>
          <cell r="CU830">
            <v>604.84</v>
          </cell>
          <cell r="CV830">
            <v>615.21</v>
          </cell>
          <cell r="CW830">
            <v>625.58000000000004</v>
          </cell>
          <cell r="CX830">
            <v>635.94000000000005</v>
          </cell>
          <cell r="CY830">
            <v>646.30999999999995</v>
          </cell>
          <cell r="CZ830">
            <v>656.67</v>
          </cell>
          <cell r="DA830">
            <v>667.04</v>
          </cell>
          <cell r="DB830">
            <v>677.41</v>
          </cell>
          <cell r="DC830">
            <v>687.77</v>
          </cell>
          <cell r="DD830">
            <v>698.14</v>
          </cell>
          <cell r="DE830">
            <v>708.51</v>
          </cell>
          <cell r="DF830">
            <v>718.87</v>
          </cell>
          <cell r="DG830">
            <v>729.24</v>
          </cell>
          <cell r="DH830">
            <v>739.6</v>
          </cell>
          <cell r="DI830">
            <v>749.97</v>
          </cell>
          <cell r="DJ830">
            <v>760.34</v>
          </cell>
          <cell r="DK830">
            <v>770.7</v>
          </cell>
          <cell r="DL830">
            <v>781.07</v>
          </cell>
          <cell r="DM830">
            <v>791.44</v>
          </cell>
          <cell r="ER830">
            <v>801.8</v>
          </cell>
          <cell r="ES830">
            <v>656.66300000000001</v>
          </cell>
        </row>
        <row r="831">
          <cell r="AD831">
            <v>197</v>
          </cell>
          <cell r="AE831">
            <v>471.44</v>
          </cell>
          <cell r="AH831">
            <v>397.02</v>
          </cell>
          <cell r="AI831">
            <v>404.46</v>
          </cell>
          <cell r="AJ831">
            <v>411.91</v>
          </cell>
          <cell r="AK831">
            <v>419.35</v>
          </cell>
          <cell r="AL831">
            <v>426.79</v>
          </cell>
          <cell r="AM831">
            <v>434.23</v>
          </cell>
          <cell r="AN831">
            <v>441.67</v>
          </cell>
          <cell r="AO831">
            <v>449.12</v>
          </cell>
          <cell r="AP831">
            <v>456.56</v>
          </cell>
          <cell r="AQ831">
            <v>464</v>
          </cell>
          <cell r="AR831">
            <v>471.44</v>
          </cell>
          <cell r="AS831">
            <v>478.89</v>
          </cell>
          <cell r="AT831">
            <v>486.33</v>
          </cell>
          <cell r="AU831">
            <v>493.77</v>
          </cell>
          <cell r="AV831">
            <v>501.21</v>
          </cell>
          <cell r="AW831">
            <v>508.65</v>
          </cell>
          <cell r="AX831">
            <v>516.1</v>
          </cell>
          <cell r="AY831">
            <v>523.54</v>
          </cell>
          <cell r="AZ831">
            <v>530.98</v>
          </cell>
          <cell r="BA831">
            <v>538.41999999999996</v>
          </cell>
          <cell r="BB831">
            <v>545.87</v>
          </cell>
          <cell r="BC831">
            <v>553.30999999999995</v>
          </cell>
          <cell r="BD831">
            <v>560.75</v>
          </cell>
          <cell r="BE831">
            <v>568.19000000000005</v>
          </cell>
          <cell r="BF831">
            <v>575.63</v>
          </cell>
          <cell r="CK831">
            <v>471.4461</v>
          </cell>
          <cell r="CL831">
            <v>197</v>
          </cell>
          <cell r="CM831">
            <v>660.02</v>
          </cell>
          <cell r="CP831">
            <v>555.83000000000004</v>
          </cell>
          <cell r="CQ831">
            <v>566.25</v>
          </cell>
          <cell r="CR831">
            <v>576.66999999999996</v>
          </cell>
          <cell r="CS831">
            <v>587.09</v>
          </cell>
          <cell r="CT831">
            <v>597.51</v>
          </cell>
          <cell r="CU831">
            <v>607.92999999999995</v>
          </cell>
          <cell r="CV831">
            <v>618.34</v>
          </cell>
          <cell r="CW831">
            <v>628.76</v>
          </cell>
          <cell r="CX831">
            <v>639.17999999999995</v>
          </cell>
          <cell r="CY831">
            <v>649.79999999999995</v>
          </cell>
          <cell r="CZ831">
            <v>660.02</v>
          </cell>
          <cell r="DA831">
            <v>670.44</v>
          </cell>
          <cell r="DB831">
            <v>680.86</v>
          </cell>
          <cell r="DC831">
            <v>691.28</v>
          </cell>
          <cell r="DD831">
            <v>701.7</v>
          </cell>
          <cell r="DE831">
            <v>712.12</v>
          </cell>
          <cell r="DF831">
            <v>722.54</v>
          </cell>
          <cell r="DG831">
            <v>732.96</v>
          </cell>
          <cell r="DH831">
            <v>743.37</v>
          </cell>
          <cell r="DI831">
            <v>753.79</v>
          </cell>
          <cell r="DJ831">
            <v>764.21</v>
          </cell>
          <cell r="DK831">
            <v>774.63</v>
          </cell>
          <cell r="DL831">
            <v>785.05</v>
          </cell>
          <cell r="DM831">
            <v>795.47</v>
          </cell>
          <cell r="ER831">
            <v>805.89</v>
          </cell>
          <cell r="ES831">
            <v>660.04449999999997</v>
          </cell>
        </row>
        <row r="832">
          <cell r="AD832">
            <v>198</v>
          </cell>
          <cell r="AE832">
            <v>473.84</v>
          </cell>
          <cell r="AH832">
            <v>399.04</v>
          </cell>
          <cell r="AI832">
            <v>406.52</v>
          </cell>
          <cell r="AJ832">
            <v>414</v>
          </cell>
          <cell r="AK832">
            <v>421.48</v>
          </cell>
          <cell r="AL832">
            <v>428.96</v>
          </cell>
          <cell r="AM832">
            <v>436.44</v>
          </cell>
          <cell r="AN832">
            <v>443.92</v>
          </cell>
          <cell r="AO832">
            <v>451.4</v>
          </cell>
          <cell r="AP832">
            <v>458.88</v>
          </cell>
          <cell r="AQ832">
            <v>466.36</v>
          </cell>
          <cell r="AR832">
            <v>473.84</v>
          </cell>
          <cell r="AS832">
            <v>481.32</v>
          </cell>
          <cell r="AT832">
            <v>488.8</v>
          </cell>
          <cell r="AU832">
            <v>496.28</v>
          </cell>
          <cell r="AV832">
            <v>503.76</v>
          </cell>
          <cell r="AW832">
            <v>511.24</v>
          </cell>
          <cell r="AX832">
            <v>518.72</v>
          </cell>
          <cell r="AY832">
            <v>526.20000000000005</v>
          </cell>
          <cell r="AZ832">
            <v>533.67999999999995</v>
          </cell>
          <cell r="BA832">
            <v>541.16</v>
          </cell>
          <cell r="BB832">
            <v>548.64</v>
          </cell>
          <cell r="BC832">
            <v>556.12</v>
          </cell>
          <cell r="BD832">
            <v>563.6</v>
          </cell>
          <cell r="BE832">
            <v>571.08000000000004</v>
          </cell>
          <cell r="BF832">
            <v>578.55999999999995</v>
          </cell>
          <cell r="CK832">
            <v>473.84000000000003</v>
          </cell>
          <cell r="CL832">
            <v>198</v>
          </cell>
          <cell r="CM832">
            <v>663.38</v>
          </cell>
          <cell r="CP832">
            <v>558.66</v>
          </cell>
          <cell r="CQ832">
            <v>569.13</v>
          </cell>
          <cell r="CR832">
            <v>579.6</v>
          </cell>
          <cell r="CS832">
            <v>590.07000000000005</v>
          </cell>
          <cell r="CT832">
            <v>600.54</v>
          </cell>
          <cell r="CU832">
            <v>611.02</v>
          </cell>
          <cell r="CV832">
            <v>621.49</v>
          </cell>
          <cell r="CW832">
            <v>631.96</v>
          </cell>
          <cell r="CX832">
            <v>642.13</v>
          </cell>
          <cell r="CY832">
            <v>652.9</v>
          </cell>
          <cell r="CZ832">
            <v>663.38</v>
          </cell>
          <cell r="DA832">
            <v>673.85</v>
          </cell>
          <cell r="DB832">
            <v>684.32</v>
          </cell>
          <cell r="DC832">
            <v>694.79</v>
          </cell>
          <cell r="DD832">
            <v>705.26</v>
          </cell>
          <cell r="DE832">
            <v>715.74</v>
          </cell>
          <cell r="DF832">
            <v>726.21</v>
          </cell>
          <cell r="DG832">
            <v>736.68</v>
          </cell>
          <cell r="DH832">
            <v>747.15</v>
          </cell>
          <cell r="DI832">
            <v>757.62</v>
          </cell>
          <cell r="DJ832">
            <v>768.1</v>
          </cell>
          <cell r="DK832">
            <v>778.57</v>
          </cell>
          <cell r="DL832">
            <v>789.04</v>
          </cell>
          <cell r="DM832">
            <v>799.51</v>
          </cell>
          <cell r="ER832">
            <v>809.98</v>
          </cell>
          <cell r="ES832">
            <v>663.36149999999998</v>
          </cell>
        </row>
        <row r="833">
          <cell r="AD833">
            <v>199</v>
          </cell>
          <cell r="AE833">
            <v>476.16</v>
          </cell>
          <cell r="AH833">
            <v>400.98</v>
          </cell>
          <cell r="AI833">
            <v>408.5</v>
          </cell>
          <cell r="AJ833">
            <v>416.01</v>
          </cell>
          <cell r="AK833">
            <v>423.53</v>
          </cell>
          <cell r="AL833">
            <v>431.05</v>
          </cell>
          <cell r="AM833">
            <v>438.57</v>
          </cell>
          <cell r="AN833">
            <v>446.09</v>
          </cell>
          <cell r="AO833">
            <v>453.6</v>
          </cell>
          <cell r="AP833">
            <v>461.12</v>
          </cell>
          <cell r="AQ833">
            <v>468.64</v>
          </cell>
          <cell r="AR833">
            <v>476.16</v>
          </cell>
          <cell r="AS833">
            <v>483.67</v>
          </cell>
          <cell r="AT833">
            <v>491.19</v>
          </cell>
          <cell r="AU833">
            <v>498.71</v>
          </cell>
          <cell r="AV833">
            <v>506.23</v>
          </cell>
          <cell r="AW833">
            <v>513.75</v>
          </cell>
          <cell r="AX833">
            <v>521.26</v>
          </cell>
          <cell r="AY833">
            <v>528.78</v>
          </cell>
          <cell r="AZ833">
            <v>536.29999999999995</v>
          </cell>
          <cell r="BA833">
            <v>543.82000000000005</v>
          </cell>
          <cell r="BB833">
            <v>551.33000000000004</v>
          </cell>
          <cell r="BC833">
            <v>558.85</v>
          </cell>
          <cell r="BD833">
            <v>566.37</v>
          </cell>
          <cell r="BE833">
            <v>573.89</v>
          </cell>
          <cell r="BF833">
            <v>581.41</v>
          </cell>
          <cell r="CK833">
            <v>476.15390000000002</v>
          </cell>
          <cell r="CL833">
            <v>199</v>
          </cell>
          <cell r="CM833">
            <v>666.62</v>
          </cell>
          <cell r="CP833">
            <v>561.37</v>
          </cell>
          <cell r="CQ833">
            <v>571.9</v>
          </cell>
          <cell r="CR833">
            <v>582.41999999999996</v>
          </cell>
          <cell r="CS833">
            <v>592.94000000000005</v>
          </cell>
          <cell r="CT833">
            <v>603.47</v>
          </cell>
          <cell r="CU833">
            <v>613.99</v>
          </cell>
          <cell r="CV833">
            <v>624.52</v>
          </cell>
          <cell r="CW833">
            <v>635.04</v>
          </cell>
          <cell r="CX833">
            <v>645.57000000000005</v>
          </cell>
          <cell r="CY833">
            <v>656.09</v>
          </cell>
          <cell r="CZ833">
            <v>666.62</v>
          </cell>
          <cell r="DA833">
            <v>677.14</v>
          </cell>
          <cell r="DB833">
            <v>687.67</v>
          </cell>
          <cell r="DC833">
            <v>698.19</v>
          </cell>
          <cell r="DD833">
            <v>708.72</v>
          </cell>
          <cell r="DE833">
            <v>719.24</v>
          </cell>
          <cell r="DF833">
            <v>729.77</v>
          </cell>
          <cell r="DG833">
            <v>740.29</v>
          </cell>
          <cell r="DH833">
            <v>750.82</v>
          </cell>
          <cell r="DI833">
            <v>761.34</v>
          </cell>
          <cell r="DJ833">
            <v>771.87</v>
          </cell>
          <cell r="DK833">
            <v>782.39</v>
          </cell>
          <cell r="DL833">
            <v>792.92</v>
          </cell>
          <cell r="DM833">
            <v>803.44</v>
          </cell>
          <cell r="ER833">
            <v>813.97</v>
          </cell>
          <cell r="ES833">
            <v>666.61750000000006</v>
          </cell>
        </row>
        <row r="834">
          <cell r="AD834">
            <v>200</v>
          </cell>
          <cell r="AE834">
            <v>478.56</v>
          </cell>
          <cell r="AH834">
            <v>403.01</v>
          </cell>
          <cell r="AI834">
            <v>410.56</v>
          </cell>
          <cell r="AJ834">
            <v>418.12</v>
          </cell>
          <cell r="AK834">
            <v>425.68</v>
          </cell>
          <cell r="AL834">
            <v>433.23</v>
          </cell>
          <cell r="AM834">
            <v>440.79</v>
          </cell>
          <cell r="AN834">
            <v>448.34</v>
          </cell>
          <cell r="AO834">
            <v>455.9</v>
          </cell>
          <cell r="AP834">
            <v>463.45</v>
          </cell>
          <cell r="AQ834">
            <v>471.01</v>
          </cell>
          <cell r="AR834">
            <v>478.56</v>
          </cell>
          <cell r="AS834">
            <v>486.12</v>
          </cell>
          <cell r="AT834">
            <v>493.68</v>
          </cell>
          <cell r="AU834">
            <v>501.23</v>
          </cell>
          <cell r="AV834">
            <v>508.79</v>
          </cell>
          <cell r="AW834">
            <v>516.34</v>
          </cell>
          <cell r="AX834">
            <v>523.9</v>
          </cell>
          <cell r="AY834">
            <v>531.45000000000005</v>
          </cell>
          <cell r="AZ834">
            <v>539.01</v>
          </cell>
          <cell r="BA834">
            <v>546.55999999999995</v>
          </cell>
          <cell r="BB834">
            <v>554.12</v>
          </cell>
          <cell r="BC834">
            <v>561.67999999999995</v>
          </cell>
          <cell r="BD834">
            <v>569.23</v>
          </cell>
          <cell r="BE834">
            <v>576.79</v>
          </cell>
          <cell r="BF834">
            <v>584.34</v>
          </cell>
          <cell r="CK834">
            <v>478.56779999999998</v>
          </cell>
          <cell r="CL834">
            <v>200</v>
          </cell>
          <cell r="CM834">
            <v>669.99</v>
          </cell>
          <cell r="CP834">
            <v>564.21</v>
          </cell>
          <cell r="CQ834">
            <v>574.79</v>
          </cell>
          <cell r="CR834">
            <v>585.37</v>
          </cell>
          <cell r="CS834">
            <v>595.95000000000005</v>
          </cell>
          <cell r="CT834">
            <v>606.52</v>
          </cell>
          <cell r="CU834">
            <v>617.1</v>
          </cell>
          <cell r="CV834">
            <v>627.67999999999995</v>
          </cell>
          <cell r="CW834">
            <v>638.26</v>
          </cell>
          <cell r="CX834">
            <v>648.83000000000004</v>
          </cell>
          <cell r="CY834">
            <v>659.41</v>
          </cell>
          <cell r="CZ834">
            <v>669.99</v>
          </cell>
          <cell r="DA834">
            <v>680.57</v>
          </cell>
          <cell r="DB834">
            <v>691.15</v>
          </cell>
          <cell r="DC834">
            <v>701.72</v>
          </cell>
          <cell r="DD834">
            <v>712.3</v>
          </cell>
          <cell r="DE834">
            <v>722.88</v>
          </cell>
          <cell r="DF834">
            <v>733.46</v>
          </cell>
          <cell r="DG834">
            <v>744.03</v>
          </cell>
          <cell r="DH834">
            <v>754.61</v>
          </cell>
          <cell r="DI834">
            <v>765.19</v>
          </cell>
          <cell r="DJ834">
            <v>775.77</v>
          </cell>
          <cell r="DK834">
            <v>786.35</v>
          </cell>
          <cell r="DL834">
            <v>796.92</v>
          </cell>
          <cell r="DM834">
            <v>807.5</v>
          </cell>
          <cell r="ER834">
            <v>818.08</v>
          </cell>
          <cell r="ES834">
            <v>669.99900000000002</v>
          </cell>
        </row>
      </sheetData>
      <sheetData sheetId="5"/>
      <sheetData sheetId="6"/>
      <sheetData sheetId="7">
        <row r="4">
          <cell r="Y4">
            <v>1.0000000000000001E-15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5">
          <cell r="H5">
            <v>25.01</v>
          </cell>
        </row>
      </sheetData>
      <sheetData sheetId="21">
        <row r="14">
          <cell r="T14" t="e">
            <v>#NAME?</v>
          </cell>
        </row>
      </sheetData>
      <sheetData sheetId="22"/>
      <sheetData sheetId="23"/>
      <sheetData sheetId="24">
        <row r="34">
          <cell r="H34">
            <v>1472.52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  <sheetName val="ค่าแรง_1"/>
      <sheetName val="ค่าแรง_2"/>
      <sheetName val="หา FACTOR F"/>
      <sheetName val="Formwork"/>
      <sheetName val="PROCUR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ดแบ่งกม.ส่งพี่หนุ่ม"/>
      <sheetName val="ตัดแบ่งกม.ส่งพี่หนุ่ม (2)"/>
      <sheetName val="สรุปราคาของพี่วีระ"/>
      <sheetName val="ส่งพี่วินัย"/>
      <sheetName val="รายละเอียดโครงการ"/>
      <sheetName val="ปร5"/>
      <sheetName val="สรุปรายงาน"/>
      <sheetName val="สารบัญ"/>
      <sheetName val="Summary"/>
      <sheetName val="รายการงานของโครงการ"/>
      <sheetName val="รายการทั้งหมด"/>
      <sheetName val="ข้อมูลเบื้องต้น"/>
      <sheetName val="1"/>
      <sheetName val="2"/>
      <sheetName val="3"/>
      <sheetName val="4"/>
      <sheetName val="ท่อระบายน้ำ"/>
      <sheetName val="5-2"/>
      <sheetName val="Unit cost"/>
      <sheetName val="6"/>
      <sheetName val="6 (2)"/>
      <sheetName val="back up"/>
      <sheetName val="7.1"/>
      <sheetName val="7.2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  <sheetName val="PROCURE"/>
    </sheetNames>
    <sheetDataSet>
      <sheetData sheetId="0" refreshError="1">
        <row r="4">
          <cell r="E4">
            <v>183908246.11031938</v>
          </cell>
        </row>
        <row r="13">
          <cell r="D13">
            <v>50822280.938956946</v>
          </cell>
        </row>
        <row r="14">
          <cell r="D14">
            <v>46463301.731505588</v>
          </cell>
        </row>
        <row r="15">
          <cell r="D15">
            <v>49962387.303817928</v>
          </cell>
        </row>
        <row r="16">
          <cell r="D16">
            <v>41590209.472605266</v>
          </cell>
        </row>
        <row r="17">
          <cell r="D17">
            <v>45538780.443275787</v>
          </cell>
        </row>
        <row r="18">
          <cell r="D18">
            <v>47247990.236628436</v>
          </cell>
        </row>
        <row r="19">
          <cell r="D19">
            <v>44414699.523213349</v>
          </cell>
        </row>
        <row r="20">
          <cell r="D20">
            <v>43950688.461510509</v>
          </cell>
        </row>
        <row r="21">
          <cell r="D21">
            <v>45277632.660028189</v>
          </cell>
        </row>
        <row r="22">
          <cell r="D22">
            <v>98449933.96268487</v>
          </cell>
        </row>
        <row r="23">
          <cell r="D23">
            <v>80682032.489507765</v>
          </cell>
        </row>
        <row r="29">
          <cell r="D29">
            <v>224991300</v>
          </cell>
        </row>
        <row r="30">
          <cell r="D30">
            <v>225654430</v>
          </cell>
        </row>
        <row r="31">
          <cell r="D31">
            <v>19452020</v>
          </cell>
        </row>
        <row r="32">
          <cell r="D32">
            <v>26915350</v>
          </cell>
        </row>
        <row r="33">
          <cell r="D33">
            <v>54349540</v>
          </cell>
        </row>
        <row r="34">
          <cell r="D34">
            <v>52793420</v>
          </cell>
        </row>
        <row r="35">
          <cell r="D35">
            <v>160711090</v>
          </cell>
        </row>
        <row r="36">
          <cell r="D36">
            <v>71276590</v>
          </cell>
        </row>
        <row r="37">
          <cell r="D37">
            <v>76683320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산근"/>
      <sheetName val="갑지"/>
      <sheetName val="대비표"/>
      <sheetName val="PROCURE"/>
      <sheetName val="재료비"/>
      <sheetName val="PIPE-HOT"/>
      <sheetName val="TTL"/>
      <sheetName val="inter"/>
      <sheetName val="HX"/>
      <sheetName val="집계표(OPTION)"/>
      <sheetName val="단면가정"/>
      <sheetName val="설계조건"/>
      <sheetName val="Z"/>
      <sheetName val="Cash2"/>
      <sheetName val="PROPOSAL"/>
      <sheetName val="Sheet1"/>
      <sheetName val="운반"/>
      <sheetName val="단면검토"/>
      <sheetName val="영업2"/>
      <sheetName val="영업3"/>
      <sheetName val="Code"/>
      <sheetName val="Default"/>
      <sheetName val="DRUM"/>
      <sheetName val="C &amp; G RHS"/>
      <sheetName val="AREA"/>
      <sheetName val="Code_Magics"/>
      <sheetName val="Utility and Fire flange"/>
      <sheetName val="ASCEandUBC"/>
      <sheetName val="Process Piping"/>
      <sheetName val="EQUIP LIST"/>
      <sheetName val="RFP003D"/>
      <sheetName val="95삼성급(본사)"/>
      <sheetName val="Bid Summary"/>
      <sheetName val="할증 "/>
      <sheetName val="장비"/>
      <sheetName val="노무"/>
      <sheetName val="자재"/>
      <sheetName val="산근1"/>
      <sheetName val="Master_Data"/>
      <sheetName val="97"/>
      <sheetName val="ERECT"/>
      <sheetName val="CIVIL"/>
      <sheetName val="Appendix A14"/>
      <sheetName val="Total"/>
      <sheetName val="M"/>
      <sheetName val="Kiss"/>
      <sheetName val="List"/>
      <sheetName val="ITI"/>
      <sheetName val="IS"/>
      <sheetName val="MCS"/>
      <sheetName val="Act"/>
      <sheetName val="Late"/>
      <sheetName val="Disc"/>
      <sheetName val="PO-MFG-CT"/>
      <sheetName val="Sheet2"/>
      <sheetName val="Input"/>
      <sheetName val="03년 현장공사비 실적 총괄"/>
      <sheetName val="03년 현장공사비 실적 상세"/>
      <sheetName val="03년 현장자재 및 장비비 실적총괄"/>
      <sheetName val="03년 현장 외주비.자재 및 장비비 실적"/>
      <sheetName val="5대총괄"/>
      <sheetName val="DESCRIPTION"/>
      <sheetName val="BM DATA SHEET"/>
      <sheetName val="찍기"/>
      <sheetName val="환율"/>
      <sheetName val="DB_ET200(R. A)"/>
      <sheetName val="경영현황"/>
      <sheetName val="INSTR"/>
      <sheetName val="INPUT DATA OF SCHEDULE"/>
      <sheetName val="#REF"/>
      <sheetName val="설산1.나"/>
      <sheetName val="본사S"/>
      <sheetName val="HARVEST02"/>
      <sheetName val="FWBS 1530"/>
      <sheetName val="MP MOB"/>
      <sheetName val="Garph Work-Cost"/>
      <sheetName val="แผนงานก่อสร้างเดือนสิงห่าคม 5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7BERM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-5.1.2 NEW&amp;WIDENING BRIDGE"/>
      <sheetName val="BOX G.+I G.+PLANK G.+เสาเข็ม65"/>
      <sheetName val="5.1.4 BRIDGE APPRO"/>
      <sheetName val="5.2.1  NEW  R.C. BOX  "/>
      <sheetName val="5.1.5 BEARING UNIT"/>
      <sheetName val="5.1(7)สะพานคนเดินข้ามrow60"/>
      <sheetName val="5.4.2BOXCULVERT"/>
      <sheetName val="5.3RC. PIPE"/>
      <sheetName val="6.1.1 SLOPE-6.1.20"/>
      <sheetName val="6.3.1.6-7 MH. TYPE B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9.4 CATCH BASIN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4.5.1BARRIER TYPE 1"/>
      <sheetName val="6.8.3.4 BARRIER AT BRIDGE APP."/>
      <sheetName val="6.12.3เสาไฟกิ่งเดี่ยว 12ม. 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갑지"/>
    </sheetNames>
    <sheetDataSet>
      <sheetData sheetId="0"/>
      <sheetData sheetId="1">
        <row r="1">
          <cell r="C1" t="str">
            <v>ธันวาคม</v>
          </cell>
        </row>
      </sheetData>
      <sheetData sheetId="2">
        <row r="6">
          <cell r="A6">
            <v>1</v>
          </cell>
        </row>
      </sheetData>
      <sheetData sheetId="3">
        <row r="8">
          <cell r="A8">
            <v>1</v>
          </cell>
        </row>
      </sheetData>
      <sheetData sheetId="4">
        <row r="3">
          <cell r="A3">
            <v>5</v>
          </cell>
        </row>
      </sheetData>
      <sheetData sheetId="5">
        <row r="6">
          <cell r="A6">
            <v>1</v>
          </cell>
        </row>
      </sheetData>
      <sheetData sheetId="6"/>
      <sheetData sheetId="7"/>
      <sheetData sheetId="8"/>
      <sheetData sheetId="9">
        <row r="28">
          <cell r="Q28">
            <v>10310700</v>
          </cell>
        </row>
      </sheetData>
      <sheetData sheetId="10"/>
      <sheetData sheetId="11"/>
      <sheetData sheetId="12">
        <row r="14">
          <cell r="T14">
            <v>1</v>
          </cell>
        </row>
      </sheetData>
      <sheetData sheetId="13">
        <row r="7">
          <cell r="O7">
            <v>29</v>
          </cell>
        </row>
        <row r="18">
          <cell r="X18">
            <v>23301.41</v>
          </cell>
        </row>
      </sheetData>
      <sheetData sheetId="14">
        <row r="10">
          <cell r="N10">
            <v>1945.18</v>
          </cell>
          <cell r="AL10">
            <v>1424.41</v>
          </cell>
        </row>
        <row r="19">
          <cell r="Z19">
            <v>1814.39</v>
          </cell>
          <cell r="AF19">
            <v>1751.89</v>
          </cell>
        </row>
      </sheetData>
      <sheetData sheetId="15">
        <row r="12">
          <cell r="O12">
            <v>331.86</v>
          </cell>
        </row>
      </sheetData>
      <sheetData sheetId="16">
        <row r="17">
          <cell r="G17">
            <v>687.47</v>
          </cell>
        </row>
      </sheetData>
      <sheetData sheetId="17">
        <row r="31">
          <cell r="I31">
            <v>1.1576</v>
          </cell>
        </row>
      </sheetData>
      <sheetData sheetId="18"/>
      <sheetData sheetId="19">
        <row r="2">
          <cell r="C2" t="str">
            <v>โครงการก่อสร้างทางหลวงพิเศษหมายเลข 7</v>
          </cell>
        </row>
        <row r="7">
          <cell r="A7">
            <v>0</v>
          </cell>
          <cell r="B7" t="str">
            <v>รายการ</v>
          </cell>
          <cell r="C7" t="str">
            <v>รายการและราคาต่อหน่วยเป็นตัวหนังสือ</v>
          </cell>
          <cell r="D7" t="str">
            <v>หน่วย</v>
          </cell>
          <cell r="E7" t="str">
            <v>จำนวน</v>
          </cell>
          <cell r="F7" t="str">
            <v>ราคาต่อหน่วย</v>
          </cell>
          <cell r="G7" t="str">
            <v>ราคาต้นทุน</v>
          </cell>
          <cell r="H7" t="str">
            <v>FACTOR</v>
          </cell>
          <cell r="I7" t="str">
            <v>ราคาต่อหน่วย</v>
          </cell>
          <cell r="J7" t="str">
            <v>ราคากลาง</v>
          </cell>
        </row>
        <row r="8">
          <cell r="A8">
            <v>0</v>
          </cell>
          <cell r="B8" t="str">
            <v>ที่</v>
          </cell>
          <cell r="C8">
            <v>0</v>
          </cell>
          <cell r="D8">
            <v>0</v>
          </cell>
          <cell r="E8" t="str">
            <v>(ESTIMATED)</v>
          </cell>
          <cell r="F8" t="str">
            <v>(บาท)</v>
          </cell>
          <cell r="G8" t="str">
            <v>(บาท)</v>
          </cell>
          <cell r="H8" t="str">
            <v>F</v>
          </cell>
          <cell r="I8" t="str">
            <v>คูณค่า  F</v>
          </cell>
          <cell r="J8" t="str">
            <v>(บาท)</v>
          </cell>
        </row>
        <row r="9">
          <cell r="A9">
            <v>1</v>
          </cell>
          <cell r="B9">
            <v>1</v>
          </cell>
          <cell r="C9" t="str">
            <v>Removal  of  Existing  Structures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B10">
            <v>0</v>
          </cell>
          <cell r="C10" t="str">
            <v>1.1  Removal  of  Existing  Asphalt  Concrete  Surface</v>
          </cell>
          <cell r="D10" t="str">
            <v>SQ.M.</v>
          </cell>
          <cell r="E10">
            <v>2420</v>
          </cell>
          <cell r="F10">
            <v>13.2</v>
          </cell>
          <cell r="G10">
            <v>31944</v>
          </cell>
          <cell r="H10">
            <v>1.1576</v>
          </cell>
          <cell r="I10">
            <v>15.2</v>
          </cell>
          <cell r="J10">
            <v>36784</v>
          </cell>
        </row>
        <row r="11">
          <cell r="A11">
            <v>3</v>
          </cell>
          <cell r="B11">
            <v>0</v>
          </cell>
          <cell r="C11" t="str">
            <v>เป็นเงิน……………………...…..….....................…บาท..…..................สตางค์ต่อหน่วย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2</v>
          </cell>
          <cell r="B12">
            <v>0</v>
          </cell>
          <cell r="C12" t="str">
            <v>1.2  Removal  of  Existing  Concrete  Pavement</v>
          </cell>
          <cell r="D12" t="str">
            <v>SQ.M.</v>
          </cell>
          <cell r="E12">
            <v>19895</v>
          </cell>
          <cell r="F12">
            <v>137.61000000000001</v>
          </cell>
          <cell r="G12">
            <v>2737750.95</v>
          </cell>
          <cell r="H12">
            <v>1.1576</v>
          </cell>
          <cell r="I12">
            <v>159.19999999999999</v>
          </cell>
          <cell r="J12">
            <v>3167284</v>
          </cell>
        </row>
        <row r="13">
          <cell r="A13">
            <v>3</v>
          </cell>
          <cell r="B13">
            <v>0</v>
          </cell>
          <cell r="C13" t="str">
            <v>เป็นเงิน……………………...…..….....................…บาท..…..................สตางค์ต่อหน่วย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36</v>
          </cell>
          <cell r="B14">
            <v>0</v>
          </cell>
          <cell r="C14" t="str">
            <v>1.13  Removal of Existing Bridge Concrete Railing</v>
          </cell>
          <cell r="D14" t="str">
            <v>M.</v>
          </cell>
          <cell r="E14">
            <v>130</v>
          </cell>
          <cell r="F14">
            <v>269</v>
          </cell>
          <cell r="G14">
            <v>34970</v>
          </cell>
          <cell r="H14">
            <v>1.1576</v>
          </cell>
          <cell r="I14">
            <v>311.3</v>
          </cell>
          <cell r="J14">
            <v>40469</v>
          </cell>
        </row>
        <row r="15">
          <cell r="A15">
            <v>37</v>
          </cell>
          <cell r="B15">
            <v>0</v>
          </cell>
          <cell r="C15" t="str">
            <v>เป็นเงิน……………………...…..….....................…บาท..…..................สตางค์ต่อหน่วย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38</v>
          </cell>
          <cell r="B16">
            <v>0</v>
          </cell>
          <cell r="C16" t="str">
            <v xml:space="preserve">1.14  Remove  of  Existing  Keys  Stone Wall </v>
          </cell>
          <cell r="D16" t="str">
            <v>SQ.M.</v>
          </cell>
          <cell r="E16">
            <v>240</v>
          </cell>
          <cell r="F16">
            <v>138482</v>
          </cell>
          <cell r="G16">
            <v>33235680</v>
          </cell>
          <cell r="H16">
            <v>1.1576</v>
          </cell>
          <cell r="I16">
            <v>160306.70000000001</v>
          </cell>
          <cell r="J16">
            <v>38473608</v>
          </cell>
        </row>
        <row r="17">
          <cell r="A17">
            <v>39</v>
          </cell>
          <cell r="B17">
            <v>0</v>
          </cell>
          <cell r="C17" t="str">
            <v>เป็นเงิน……………………...…..….....................…บาท..…..................สตางค์ต่อหน่วย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40</v>
          </cell>
          <cell r="B18">
            <v>2</v>
          </cell>
          <cell r="C18" t="str">
            <v>Earthwork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41</v>
          </cell>
          <cell r="B19">
            <v>0</v>
          </cell>
          <cell r="C19" t="str">
            <v>2.1  Clearing  and  Grubbing</v>
          </cell>
          <cell r="D19" t="str">
            <v>SQ.M.</v>
          </cell>
          <cell r="E19">
            <v>259220</v>
          </cell>
          <cell r="F19">
            <v>3.07</v>
          </cell>
          <cell r="G19">
            <v>795805.4</v>
          </cell>
          <cell r="H19">
            <v>1.1576</v>
          </cell>
          <cell r="I19">
            <v>3.5</v>
          </cell>
          <cell r="J19">
            <v>907270</v>
          </cell>
        </row>
        <row r="20">
          <cell r="A20">
            <v>42</v>
          </cell>
          <cell r="B20">
            <v>0</v>
          </cell>
          <cell r="C20" t="str">
            <v>เป็นเงิน……………………...…..….....................…บาท..…..................สตางค์ต่อหน่วย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43</v>
          </cell>
          <cell r="B21">
            <v>0</v>
          </cell>
          <cell r="C21" t="str">
            <v>2.2  Roadway  Excavation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44</v>
          </cell>
          <cell r="B22">
            <v>0</v>
          </cell>
          <cell r="C22" t="str">
            <v xml:space="preserve">      2.2(1)  Earth  Excavation</v>
          </cell>
          <cell r="D22" t="str">
            <v>CU.M.</v>
          </cell>
          <cell r="E22">
            <v>29160</v>
          </cell>
          <cell r="F22">
            <v>48.13</v>
          </cell>
          <cell r="G22">
            <v>1403470.8</v>
          </cell>
          <cell r="H22">
            <v>1.1576</v>
          </cell>
          <cell r="I22">
            <v>55.7</v>
          </cell>
          <cell r="J22">
            <v>1624212</v>
          </cell>
        </row>
        <row r="23">
          <cell r="A23">
            <v>45</v>
          </cell>
          <cell r="B23">
            <v>0</v>
          </cell>
          <cell r="C23" t="str">
            <v>เป็นเงิน……………………...…..….....................…บาท..…..................สตางค์ต่อหน่วย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>
            <v>46</v>
          </cell>
          <cell r="B24">
            <v>0</v>
          </cell>
          <cell r="C24" t="str">
            <v xml:space="preserve">      2.2(4)  Unsuitable  Material  Excavation</v>
          </cell>
          <cell r="D24" t="str">
            <v>CU.M.</v>
          </cell>
          <cell r="E24">
            <v>1000</v>
          </cell>
          <cell r="F24">
            <v>52.94</v>
          </cell>
          <cell r="G24">
            <v>52940</v>
          </cell>
          <cell r="H24">
            <v>1.1576</v>
          </cell>
          <cell r="I24">
            <v>61.2</v>
          </cell>
          <cell r="J24">
            <v>61200</v>
          </cell>
        </row>
        <row r="25">
          <cell r="A25">
            <v>47</v>
          </cell>
          <cell r="B25">
            <v>0</v>
          </cell>
          <cell r="C25" t="str">
            <v>เป็นเงิน……………………...…..….....................…บาท..…..................สตางค์ต่อหน่วย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A26">
            <v>48</v>
          </cell>
          <cell r="B26">
            <v>0</v>
          </cell>
          <cell r="C26" t="str">
            <v xml:space="preserve">      2.2(5)  Soft  Material  Excavation (Excavation Only)</v>
          </cell>
          <cell r="D26" t="str">
            <v>CU.M.</v>
          </cell>
          <cell r="E26">
            <v>1000</v>
          </cell>
          <cell r="F26">
            <v>52.94</v>
          </cell>
          <cell r="G26">
            <v>52940</v>
          </cell>
          <cell r="H26">
            <v>1.1576</v>
          </cell>
          <cell r="I26">
            <v>61.2</v>
          </cell>
          <cell r="J26">
            <v>61200</v>
          </cell>
        </row>
        <row r="27">
          <cell r="A27">
            <v>49</v>
          </cell>
          <cell r="B27">
            <v>0</v>
          </cell>
          <cell r="C27" t="str">
            <v>เป็นเงิน……………………...…..….....................…บาท..…..................สตางค์ต่อหน่วย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>
            <v>50</v>
          </cell>
          <cell r="B28">
            <v>0</v>
          </cell>
          <cell r="C28" t="str">
            <v>2.3  Embankment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A29">
            <v>51</v>
          </cell>
          <cell r="B29">
            <v>0</v>
          </cell>
          <cell r="C29" t="str">
            <v xml:space="preserve">      2.3(2)  Sand  Embankment</v>
          </cell>
          <cell r="D29" t="str">
            <v>CU.M.</v>
          </cell>
          <cell r="E29">
            <v>151580</v>
          </cell>
          <cell r="F29">
            <v>309.87</v>
          </cell>
          <cell r="G29">
            <v>46970094.600000001</v>
          </cell>
          <cell r="H29">
            <v>1.1576</v>
          </cell>
          <cell r="I29">
            <v>358.7</v>
          </cell>
          <cell r="J29">
            <v>54371746</v>
          </cell>
        </row>
        <row r="30">
          <cell r="A30">
            <v>52</v>
          </cell>
          <cell r="B30">
            <v>0</v>
          </cell>
          <cell r="C30" t="str">
            <v>เป็นเงิน……………………...…..….....................…บาท..…..................สตางค์ต่อหน่วย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A31">
            <v>57</v>
          </cell>
          <cell r="B31">
            <v>0</v>
          </cell>
          <cell r="C31" t="str">
            <v xml:space="preserve">      2.3(3)  Sand Cushion</v>
          </cell>
          <cell r="D31" t="str">
            <v>CU.M.</v>
          </cell>
          <cell r="E31">
            <v>16720</v>
          </cell>
          <cell r="F31">
            <v>349.27</v>
          </cell>
          <cell r="G31">
            <v>5839794.4000000004</v>
          </cell>
          <cell r="H31">
            <v>1.1576</v>
          </cell>
          <cell r="I31">
            <v>404.3</v>
          </cell>
          <cell r="J31">
            <v>6759896</v>
          </cell>
        </row>
        <row r="32">
          <cell r="A32">
            <v>58</v>
          </cell>
          <cell r="B32">
            <v>0</v>
          </cell>
          <cell r="C32" t="str">
            <v>เป็นเงิน……………………...…..….....................…บาท..…..................สตางค์ต่อหน่วย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>
            <v>53</v>
          </cell>
          <cell r="B33">
            <v>0</v>
          </cell>
          <cell r="C33" t="str">
            <v xml:space="preserve">      2.3(5)  Sand  Fill  Under  Sidewalk  </v>
          </cell>
          <cell r="D33" t="str">
            <v>CU.M.</v>
          </cell>
          <cell r="E33">
            <v>34650</v>
          </cell>
          <cell r="F33">
            <v>308.63</v>
          </cell>
          <cell r="G33">
            <v>10694029.5</v>
          </cell>
          <cell r="H33">
            <v>1.1576</v>
          </cell>
          <cell r="I33">
            <v>357.2</v>
          </cell>
          <cell r="J33">
            <v>12376980</v>
          </cell>
        </row>
        <row r="34">
          <cell r="A34">
            <v>54</v>
          </cell>
          <cell r="B34">
            <v>0</v>
          </cell>
          <cell r="C34" t="str">
            <v>เป็นเงิน……………………...…..….....................…บาท..…..................สตางค์ต่อหน่วย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>
            <v>55</v>
          </cell>
          <cell r="B35">
            <v>0</v>
          </cell>
          <cell r="C35" t="str">
            <v xml:space="preserve">      2.3(6)  Porous  Backfill</v>
          </cell>
          <cell r="D35" t="str">
            <v>CU.M.</v>
          </cell>
          <cell r="E35">
            <v>70</v>
          </cell>
          <cell r="F35">
            <v>841.54</v>
          </cell>
          <cell r="G35">
            <v>58907.8</v>
          </cell>
          <cell r="H35">
            <v>1.1576</v>
          </cell>
          <cell r="I35">
            <v>974.1</v>
          </cell>
          <cell r="J35">
            <v>68187</v>
          </cell>
        </row>
        <row r="36">
          <cell r="A36">
            <v>56</v>
          </cell>
          <cell r="B36">
            <v>0</v>
          </cell>
          <cell r="C36" t="str">
            <v>เป็นเงิน……………………...…..….....................…บาท..…..................สตางค์ต่อหน่วย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>
            <v>53</v>
          </cell>
          <cell r="B37">
            <v>0</v>
          </cell>
          <cell r="C37" t="str">
            <v xml:space="preserve">      2.3(11)  Earth  Fill  for  M.S.E. Wall  </v>
          </cell>
          <cell r="D37" t="str">
            <v>CU.M.</v>
          </cell>
          <cell r="E37">
            <v>5160</v>
          </cell>
          <cell r="F37">
            <v>308.63</v>
          </cell>
          <cell r="G37">
            <v>1592530.8</v>
          </cell>
          <cell r="H37">
            <v>1.1576</v>
          </cell>
          <cell r="I37">
            <v>357.2</v>
          </cell>
          <cell r="J37">
            <v>1843152</v>
          </cell>
        </row>
        <row r="38">
          <cell r="A38">
            <v>54</v>
          </cell>
          <cell r="B38">
            <v>0</v>
          </cell>
          <cell r="C38" t="str">
            <v>เป็นเงิน……………………...…..….....................…บาท..…..................สตางค์ต่อหน่วย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>
            <v>59</v>
          </cell>
          <cell r="B39">
            <v>3</v>
          </cell>
          <cell r="C39" t="str">
            <v>Subbase  and  Base  Courses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A40">
            <v>60</v>
          </cell>
          <cell r="B40">
            <v>0</v>
          </cell>
          <cell r="C40" t="str">
            <v>3.1  Subbases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>
            <v>61</v>
          </cell>
          <cell r="B41">
            <v>0</v>
          </cell>
          <cell r="C41" t="str">
            <v xml:space="preserve">      3.1(1)  Soil  Aggregate  Subbase (or Soil Cement)</v>
          </cell>
          <cell r="D41" t="str">
            <v>CU.M.</v>
          </cell>
          <cell r="E41">
            <v>29080</v>
          </cell>
          <cell r="F41">
            <v>279.85000000000002</v>
          </cell>
          <cell r="G41">
            <v>8138038</v>
          </cell>
          <cell r="H41">
            <v>1.1576</v>
          </cell>
          <cell r="I41">
            <v>323.89999999999998</v>
          </cell>
          <cell r="J41">
            <v>9419012</v>
          </cell>
        </row>
        <row r="42">
          <cell r="A42">
            <v>62</v>
          </cell>
          <cell r="B42">
            <v>0</v>
          </cell>
          <cell r="C42" t="str">
            <v>เป็นเงิน……………………...…..….....................…บาท..…..................สตางค์ต่อหน่วย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A43">
            <v>68</v>
          </cell>
          <cell r="B43">
            <v>4</v>
          </cell>
          <cell r="C43" t="str">
            <v>Surface  Courses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A44">
            <v>69</v>
          </cell>
          <cell r="B44">
            <v>0</v>
          </cell>
          <cell r="C44" t="str">
            <v>4.1  Prime  Coat &amp; Tack  Coat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A45">
            <v>70</v>
          </cell>
          <cell r="B45">
            <v>0</v>
          </cell>
          <cell r="C45" t="str">
            <v xml:space="preserve">       4.1(1)  Prime  Coat</v>
          </cell>
          <cell r="D45" t="str">
            <v>SQ.M.</v>
          </cell>
          <cell r="E45">
            <v>0</v>
          </cell>
          <cell r="F45">
            <v>0</v>
          </cell>
          <cell r="G45">
            <v>0</v>
          </cell>
          <cell r="H45">
            <v>1.1576</v>
          </cell>
          <cell r="I45">
            <v>0</v>
          </cell>
          <cell r="J45">
            <v>0</v>
          </cell>
        </row>
        <row r="46">
          <cell r="A46">
            <v>71</v>
          </cell>
          <cell r="B46">
            <v>0</v>
          </cell>
          <cell r="C46" t="str">
            <v>เป็นเงิน……………………...…..….....................…บาท..…..................สตางค์ต่อหน่วย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A47">
            <v>72</v>
          </cell>
          <cell r="B47">
            <v>0</v>
          </cell>
          <cell r="C47" t="str">
            <v xml:space="preserve">       4.1(2)  Tack  Coat</v>
          </cell>
          <cell r="D47" t="str">
            <v>SQ.M.</v>
          </cell>
          <cell r="E47">
            <v>1660</v>
          </cell>
          <cell r="F47">
            <v>13.5</v>
          </cell>
          <cell r="G47">
            <v>22410</v>
          </cell>
          <cell r="H47">
            <v>1.1576</v>
          </cell>
          <cell r="I47">
            <v>15.6</v>
          </cell>
          <cell r="J47">
            <v>25896</v>
          </cell>
        </row>
        <row r="48">
          <cell r="A48">
            <v>73</v>
          </cell>
          <cell r="B48">
            <v>0</v>
          </cell>
          <cell r="C48" t="str">
            <v>เป็นเงิน……………………...…..….....................…บาท..…..................สตางค์ต่อหน่วย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>
            <v>74</v>
          </cell>
          <cell r="B49">
            <v>0</v>
          </cell>
          <cell r="C49" t="str">
            <v>4.4  Asphalt  Concrete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>
            <v>75</v>
          </cell>
          <cell r="B50">
            <v>0</v>
          </cell>
          <cell r="C50" t="str">
            <v xml:space="preserve">       4.4(2)  Asphalt  Bound Base</v>
          </cell>
          <cell r="D50" t="str">
            <v>CU.M.</v>
          </cell>
          <cell r="E50">
            <v>0</v>
          </cell>
          <cell r="F50">
            <v>0</v>
          </cell>
          <cell r="G50">
            <v>0</v>
          </cell>
          <cell r="H50">
            <v>1.1576</v>
          </cell>
          <cell r="I50">
            <v>0</v>
          </cell>
          <cell r="J50">
            <v>0</v>
          </cell>
        </row>
        <row r="51">
          <cell r="A51">
            <v>76</v>
          </cell>
          <cell r="B51">
            <v>0</v>
          </cell>
          <cell r="C51" t="str">
            <v>เป็นเงิน……………………...…..….....................…บาท..…..................สตางค์ต่อหน่วย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>
            <v>77</v>
          </cell>
          <cell r="B52">
            <v>0</v>
          </cell>
          <cell r="C52" t="str">
            <v xml:space="preserve">       4.4(3.2)  Asphalt  Concrete  Binder  Course   5  CM.  Thick</v>
          </cell>
          <cell r="D52" t="str">
            <v>SQ.M.</v>
          </cell>
          <cell r="E52">
            <v>1660</v>
          </cell>
          <cell r="F52">
            <v>317.14</v>
          </cell>
          <cell r="G52">
            <v>526452.4</v>
          </cell>
          <cell r="H52">
            <v>1.1576</v>
          </cell>
          <cell r="I52">
            <v>367.1</v>
          </cell>
          <cell r="J52">
            <v>609386</v>
          </cell>
        </row>
        <row r="53">
          <cell r="A53">
            <v>78</v>
          </cell>
          <cell r="B53">
            <v>0</v>
          </cell>
          <cell r="C53" t="str">
            <v>เป็นเงิน……………………...…..….....................…บาท..…..................สตางค์ต่อหน่วย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>
            <v>79</v>
          </cell>
          <cell r="B54">
            <v>0</v>
          </cell>
          <cell r="C54" t="str">
            <v xml:space="preserve">      4.4(6)  Modified  Asphalt  Concrete  5  CM.  Thick</v>
          </cell>
          <cell r="D54" t="str">
            <v>SQ.M.</v>
          </cell>
          <cell r="E54">
            <v>0</v>
          </cell>
          <cell r="F54">
            <v>0</v>
          </cell>
          <cell r="G54">
            <v>0</v>
          </cell>
          <cell r="H54">
            <v>1.1576</v>
          </cell>
          <cell r="I54">
            <v>0</v>
          </cell>
          <cell r="J54">
            <v>0</v>
          </cell>
        </row>
        <row r="55">
          <cell r="A55">
            <v>80</v>
          </cell>
          <cell r="B55">
            <v>0</v>
          </cell>
          <cell r="C55" t="str">
            <v>เป็นเงิน……………………...…..….....................…บาท..…..................สตางค์ต่อหน่วย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</row>
        <row r="56">
          <cell r="A56">
            <v>60</v>
          </cell>
          <cell r="B56">
            <v>0</v>
          </cell>
          <cell r="C56" t="str">
            <v>4.9  Portland  Cement  Concrete  Pavement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>
            <v>61</v>
          </cell>
          <cell r="B57">
            <v>0</v>
          </cell>
          <cell r="C57" t="str">
            <v xml:space="preserve">    4.9(1)  Portland  Cement  Concrete  Pavement  28  CM.  Thick</v>
          </cell>
          <cell r="D57" t="str">
            <v>SQ.M.</v>
          </cell>
          <cell r="E57">
            <v>166480</v>
          </cell>
          <cell r="F57">
            <v>693.9</v>
          </cell>
          <cell r="G57">
            <v>115520472</v>
          </cell>
          <cell r="H57">
            <v>1.1576</v>
          </cell>
          <cell r="I57">
            <v>803.2</v>
          </cell>
          <cell r="J57">
            <v>133716736</v>
          </cell>
        </row>
        <row r="58">
          <cell r="A58">
            <v>62</v>
          </cell>
          <cell r="B58">
            <v>0</v>
          </cell>
          <cell r="C58" t="str">
            <v>เป็นเงิน………………...…..….....................…บาท..…..................สตางค์ต่อหน่วย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</row>
        <row r="59">
          <cell r="A59">
            <v>61</v>
          </cell>
          <cell r="B59">
            <v>0</v>
          </cell>
          <cell r="C59" t="str">
            <v xml:space="preserve">    4.9(2)  Expansion  Joint</v>
          </cell>
          <cell r="D59" t="str">
            <v>M.</v>
          </cell>
          <cell r="E59">
            <v>1320</v>
          </cell>
          <cell r="F59">
            <v>509.99</v>
          </cell>
          <cell r="G59">
            <v>673186.8</v>
          </cell>
          <cell r="H59">
            <v>1.1576</v>
          </cell>
          <cell r="I59">
            <v>590.29999999999995</v>
          </cell>
          <cell r="J59">
            <v>779196</v>
          </cell>
        </row>
        <row r="60">
          <cell r="A60">
            <v>62</v>
          </cell>
          <cell r="B60">
            <v>0</v>
          </cell>
          <cell r="C60" t="str">
            <v>เป็นเงิน………………...…..….....................…บาท..…..................สตางค์ต่อหน่วย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</row>
        <row r="61">
          <cell r="A61">
            <v>61</v>
          </cell>
          <cell r="B61">
            <v>0</v>
          </cell>
          <cell r="C61" t="str">
            <v xml:space="preserve">    4.9(3)  Contraction  Joint</v>
          </cell>
          <cell r="D61" t="str">
            <v>M.</v>
          </cell>
          <cell r="E61">
            <v>20130</v>
          </cell>
          <cell r="F61">
            <v>325.60000000000002</v>
          </cell>
          <cell r="G61">
            <v>6554328</v>
          </cell>
          <cell r="H61">
            <v>1.1576</v>
          </cell>
          <cell r="I61">
            <v>376.9</v>
          </cell>
          <cell r="J61">
            <v>7586997</v>
          </cell>
        </row>
        <row r="62">
          <cell r="A62">
            <v>62</v>
          </cell>
          <cell r="B62">
            <v>0</v>
          </cell>
          <cell r="C62" t="str">
            <v>เป็นเงิน………………...…..….....................…บาท..…..................สตางค์ต่อหน่วย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A63">
            <v>61</v>
          </cell>
          <cell r="B63">
            <v>0</v>
          </cell>
          <cell r="C63" t="str">
            <v xml:space="preserve">    4.9(4)  Longitudinal  Joint</v>
          </cell>
          <cell r="D63" t="str">
            <v>M.</v>
          </cell>
          <cell r="E63">
            <v>36160</v>
          </cell>
          <cell r="F63">
            <v>84.43</v>
          </cell>
          <cell r="G63">
            <v>3052988.8</v>
          </cell>
          <cell r="H63">
            <v>1.1576</v>
          </cell>
          <cell r="I63">
            <v>97.7</v>
          </cell>
          <cell r="J63">
            <v>3532832</v>
          </cell>
        </row>
        <row r="64">
          <cell r="A64">
            <v>62</v>
          </cell>
          <cell r="B64">
            <v>0</v>
          </cell>
          <cell r="C64" t="str">
            <v>เป็นเงิน………………...…..….....................…บาท..…..................สตางค์ต่อหน่วย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A65">
            <v>61</v>
          </cell>
          <cell r="B65">
            <v>0</v>
          </cell>
          <cell r="C65" t="str">
            <v xml:space="preserve">    4.9(5)  Dummy  Joint</v>
          </cell>
          <cell r="D65" t="str">
            <v>M.</v>
          </cell>
          <cell r="E65">
            <v>12890</v>
          </cell>
          <cell r="F65">
            <v>53.02</v>
          </cell>
          <cell r="G65">
            <v>683427.8</v>
          </cell>
          <cell r="H65">
            <v>1.1576</v>
          </cell>
          <cell r="I65">
            <v>61.3</v>
          </cell>
          <cell r="J65">
            <v>790157</v>
          </cell>
        </row>
        <row r="66">
          <cell r="A66">
            <v>62</v>
          </cell>
          <cell r="B66">
            <v>0</v>
          </cell>
          <cell r="C66" t="str">
            <v>เป็นเงิน………………...…..….....................…บาท..…..................สตางค์ต่อหน่วย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A67">
            <v>61</v>
          </cell>
          <cell r="B67">
            <v>0</v>
          </cell>
          <cell r="C67" t="str">
            <v xml:space="preserve">    4.9(6)  Edge  Joint</v>
          </cell>
          <cell r="D67" t="str">
            <v>M.</v>
          </cell>
          <cell r="E67">
            <v>14260</v>
          </cell>
          <cell r="F67">
            <v>24.14</v>
          </cell>
          <cell r="G67">
            <v>344236.4</v>
          </cell>
          <cell r="H67">
            <v>1.1576</v>
          </cell>
          <cell r="I67">
            <v>27.9</v>
          </cell>
          <cell r="J67">
            <v>397854</v>
          </cell>
        </row>
        <row r="68">
          <cell r="A68">
            <v>62</v>
          </cell>
          <cell r="B68">
            <v>0</v>
          </cell>
          <cell r="C68" t="str">
            <v>เป็นเงิน………………...…..….....................…บาท..…..................สตางค์ต่อหน่วย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>
            <v>81</v>
          </cell>
          <cell r="B69">
            <v>5</v>
          </cell>
          <cell r="C69" t="str">
            <v>Structures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>
            <v>82</v>
          </cell>
          <cell r="B70">
            <v>0</v>
          </cell>
          <cell r="C70" t="str">
            <v>5.1  Elevatated U-Turn K.M. 0+338.420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</row>
        <row r="71">
          <cell r="A71">
            <v>84</v>
          </cell>
          <cell r="B71">
            <v>0</v>
          </cell>
          <cell r="C71" t="str">
            <v xml:space="preserve">        5.1(1)   Main  Bridge  Roadway  Width 8.00 m.  </v>
          </cell>
          <cell r="D71" t="str">
            <v>M.</v>
          </cell>
          <cell r="E71">
            <v>382</v>
          </cell>
          <cell r="F71">
            <v>150000</v>
          </cell>
          <cell r="G71">
            <v>57300000</v>
          </cell>
          <cell r="H71">
            <v>1.1618999999999999</v>
          </cell>
          <cell r="I71">
            <v>174285</v>
          </cell>
          <cell r="J71">
            <v>66576870</v>
          </cell>
        </row>
        <row r="72">
          <cell r="A72">
            <v>85</v>
          </cell>
          <cell r="B72">
            <v>0</v>
          </cell>
          <cell r="C72" t="str">
            <v>เป็นเงิน……………………...…..….....................…บาท..…..................สตางค์ต่อหน่วย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A73">
            <v>82</v>
          </cell>
          <cell r="B73">
            <v>0</v>
          </cell>
          <cell r="C73" t="str">
            <v>5.2  Minor Bridge K.M. 5+514.000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>
            <v>84</v>
          </cell>
          <cell r="B74">
            <v>0</v>
          </cell>
          <cell r="C74" t="str">
            <v xml:space="preserve">        5.2(1)   Main  Bridge  Roadway  Width 6.40 m. LT.  </v>
          </cell>
          <cell r="D74" t="str">
            <v>M.</v>
          </cell>
          <cell r="E74">
            <v>32</v>
          </cell>
          <cell r="F74">
            <v>100000</v>
          </cell>
          <cell r="G74">
            <v>3200000</v>
          </cell>
          <cell r="H74">
            <v>1.1618999999999999</v>
          </cell>
          <cell r="I74">
            <v>116190</v>
          </cell>
          <cell r="J74">
            <v>3718080</v>
          </cell>
        </row>
        <row r="75">
          <cell r="A75">
            <v>85</v>
          </cell>
          <cell r="B75">
            <v>0</v>
          </cell>
          <cell r="C75" t="str">
            <v>เป็นเงิน……………………...…..….....................…บาท..…..................สตางค์ต่อหน่วย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>
            <v>84</v>
          </cell>
          <cell r="B76">
            <v>0</v>
          </cell>
          <cell r="C76" t="str">
            <v xml:space="preserve">        5.2(2)   Main  Bridge  Roadway  Width 6.40 m. RT.  </v>
          </cell>
          <cell r="D76" t="str">
            <v>M.</v>
          </cell>
          <cell r="E76">
            <v>32</v>
          </cell>
          <cell r="F76">
            <v>100000</v>
          </cell>
          <cell r="G76">
            <v>3200000</v>
          </cell>
          <cell r="H76">
            <v>1.1618999999999999</v>
          </cell>
          <cell r="I76">
            <v>116190</v>
          </cell>
          <cell r="J76">
            <v>3718080</v>
          </cell>
        </row>
        <row r="77">
          <cell r="A77">
            <v>85</v>
          </cell>
          <cell r="B77">
            <v>0</v>
          </cell>
          <cell r="C77" t="str">
            <v>เป็นเงิน……………………...…..….....................…บาท..…..................สตางค์ต่อหน่วย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A78">
            <v>82</v>
          </cell>
          <cell r="B78">
            <v>0</v>
          </cell>
          <cell r="C78" t="str">
            <v>5.3  Elevatated U-Turn K.M. 2+718.036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>
            <v>84</v>
          </cell>
          <cell r="B79">
            <v>0</v>
          </cell>
          <cell r="C79" t="str">
            <v xml:space="preserve">        5.3(1)   Main  Bridge  Roadway  Width 8.00 m.  </v>
          </cell>
          <cell r="D79" t="str">
            <v>M.</v>
          </cell>
          <cell r="E79">
            <v>432</v>
          </cell>
          <cell r="F79">
            <v>150000</v>
          </cell>
          <cell r="G79">
            <v>64800000</v>
          </cell>
          <cell r="H79">
            <v>1.1618999999999999</v>
          </cell>
          <cell r="I79">
            <v>174285</v>
          </cell>
          <cell r="J79">
            <v>75291120</v>
          </cell>
        </row>
        <row r="80">
          <cell r="A80">
            <v>85</v>
          </cell>
          <cell r="B80">
            <v>0</v>
          </cell>
          <cell r="C80" t="str">
            <v>เป็นเงิน……………………...…..….....................…บาท..…..................สตางค์ต่อหน่วย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>
            <v>122</v>
          </cell>
          <cell r="B81">
            <v>0</v>
          </cell>
          <cell r="C81" t="str">
            <v xml:space="preserve">        5.1(4)  Bridge  Approach  Slab</v>
          </cell>
          <cell r="D81" t="str">
            <v>SQ.M.</v>
          </cell>
          <cell r="E81">
            <v>700</v>
          </cell>
          <cell r="F81">
            <v>1553.75</v>
          </cell>
          <cell r="G81">
            <v>1087625</v>
          </cell>
          <cell r="H81">
            <v>1.1576</v>
          </cell>
          <cell r="I81">
            <v>1798.6</v>
          </cell>
          <cell r="J81">
            <v>1259020</v>
          </cell>
        </row>
        <row r="82">
          <cell r="A82">
            <v>123</v>
          </cell>
          <cell r="B82">
            <v>0</v>
          </cell>
          <cell r="C82" t="str">
            <v>เป็นเงิน……………………...…..….....................…บาท..…..................สตางค์ต่อหน่วย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>
            <v>0</v>
          </cell>
          <cell r="B83">
            <v>0</v>
          </cell>
          <cell r="C83" t="str">
            <v xml:space="preserve">        5.1(5)  Key Stone Wall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>
            <v>124</v>
          </cell>
          <cell r="B84">
            <v>0</v>
          </cell>
          <cell r="C84" t="str">
            <v xml:space="preserve">             5.1(5)  Wall  Height  3.0 to 5.0 m.</v>
          </cell>
          <cell r="D84" t="str">
            <v>SQ.M.</v>
          </cell>
          <cell r="E84">
            <v>170</v>
          </cell>
          <cell r="F84">
            <v>4000</v>
          </cell>
          <cell r="G84">
            <v>680000</v>
          </cell>
          <cell r="H84">
            <v>1.1576</v>
          </cell>
          <cell r="I84">
            <v>4630.3999999999996</v>
          </cell>
          <cell r="J84">
            <v>787168</v>
          </cell>
        </row>
        <row r="85">
          <cell r="A85">
            <v>125</v>
          </cell>
          <cell r="B85">
            <v>0</v>
          </cell>
          <cell r="C85" t="str">
            <v>เป็นเงิน……………………...…..….....................…บาท..…..................สตางค์ต่อหน่วย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>
            <v>124</v>
          </cell>
          <cell r="B86">
            <v>0</v>
          </cell>
          <cell r="C86" t="str">
            <v xml:space="preserve">             5.1(5)  Wall  Height  5.0 to 7.0 m.</v>
          </cell>
          <cell r="D86" t="str">
            <v>SQ.M.</v>
          </cell>
          <cell r="E86">
            <v>70</v>
          </cell>
          <cell r="F86">
            <v>4000</v>
          </cell>
          <cell r="G86">
            <v>280000</v>
          </cell>
          <cell r="H86">
            <v>1.1576</v>
          </cell>
          <cell r="I86">
            <v>4630.3999999999996</v>
          </cell>
          <cell r="J86">
            <v>324128</v>
          </cell>
        </row>
        <row r="87">
          <cell r="A87">
            <v>125</v>
          </cell>
          <cell r="B87">
            <v>0</v>
          </cell>
          <cell r="C87" t="str">
            <v>เป็นเงิน……………………...…..….....................…บาท..…..................สตางค์ต่อหน่วย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>
            <v>124</v>
          </cell>
          <cell r="B88">
            <v>0</v>
          </cell>
          <cell r="C88" t="str">
            <v xml:space="preserve">             5.1(5)  Wall  Height  7.0 to 10.0 m.</v>
          </cell>
          <cell r="D88" t="str">
            <v>SQ.M.</v>
          </cell>
          <cell r="E88">
            <v>360</v>
          </cell>
          <cell r="F88">
            <v>4000</v>
          </cell>
          <cell r="G88">
            <v>1440000</v>
          </cell>
          <cell r="H88">
            <v>1.1576</v>
          </cell>
          <cell r="I88">
            <v>4630.3999999999996</v>
          </cell>
          <cell r="J88">
            <v>1666944</v>
          </cell>
        </row>
        <row r="89">
          <cell r="A89">
            <v>125</v>
          </cell>
          <cell r="B89">
            <v>0</v>
          </cell>
          <cell r="C89" t="str">
            <v>เป็นเงิน……………………...…..….....................…บาท..…..................สตางค์ต่อหน่วย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A90">
            <v>124</v>
          </cell>
          <cell r="B90">
            <v>0</v>
          </cell>
          <cell r="C90" t="str">
            <v xml:space="preserve">             5.1(5)  Wall  Height  10.0 to 13.0 m.</v>
          </cell>
          <cell r="D90" t="str">
            <v>SQ.M.</v>
          </cell>
          <cell r="E90">
            <v>230</v>
          </cell>
          <cell r="F90">
            <v>4000</v>
          </cell>
          <cell r="G90">
            <v>920000</v>
          </cell>
          <cell r="H90">
            <v>1.1576</v>
          </cell>
          <cell r="I90">
            <v>4630.3999999999996</v>
          </cell>
          <cell r="J90">
            <v>1064992</v>
          </cell>
        </row>
        <row r="91">
          <cell r="A91">
            <v>125</v>
          </cell>
          <cell r="B91">
            <v>0</v>
          </cell>
          <cell r="C91" t="str">
            <v>เป็นเงิน……………………...…..….....................…บาท..…..................สตางค์ต่อหน่วย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>
            <v>0</v>
          </cell>
          <cell r="B92">
            <v>0</v>
          </cell>
          <cell r="C92" t="str">
            <v xml:space="preserve">        5.1(5)  Retaining Wall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>
            <v>124</v>
          </cell>
          <cell r="B93">
            <v>0</v>
          </cell>
          <cell r="C93" t="str">
            <v xml:space="preserve">             5.1(5)  Retaining Wall  Height  3.00 - 4.00  m.</v>
          </cell>
          <cell r="D93" t="str">
            <v>M.</v>
          </cell>
          <cell r="E93">
            <v>240</v>
          </cell>
          <cell r="F93">
            <v>12000</v>
          </cell>
          <cell r="G93">
            <v>2880000</v>
          </cell>
          <cell r="H93">
            <v>1.1576</v>
          </cell>
          <cell r="I93">
            <v>13891.2</v>
          </cell>
          <cell r="J93">
            <v>3333888</v>
          </cell>
        </row>
        <row r="94">
          <cell r="A94">
            <v>125</v>
          </cell>
          <cell r="B94">
            <v>0</v>
          </cell>
          <cell r="C94" t="str">
            <v>เป็นเงิน……………………...…..….....................…บาท..…..................สตางค์ต่อหน่วย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A95">
            <v>124</v>
          </cell>
          <cell r="B95">
            <v>0</v>
          </cell>
          <cell r="C95" t="str">
            <v xml:space="preserve">             5.1(5)  Retaining Wall  Height  4.00 - 5.00  m.</v>
          </cell>
          <cell r="D95" t="str">
            <v>M.</v>
          </cell>
          <cell r="E95">
            <v>80</v>
          </cell>
          <cell r="F95">
            <v>15000</v>
          </cell>
          <cell r="G95">
            <v>1200000</v>
          </cell>
          <cell r="H95">
            <v>1.1576</v>
          </cell>
          <cell r="I95">
            <v>17364</v>
          </cell>
          <cell r="J95">
            <v>1389120</v>
          </cell>
        </row>
        <row r="96">
          <cell r="A96">
            <v>125</v>
          </cell>
          <cell r="B96">
            <v>0</v>
          </cell>
          <cell r="C96" t="str">
            <v>เป็นเงิน……………………...…..….....................…บาท..…..................สตางค์ต่อหน่วย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>
            <v>126</v>
          </cell>
          <cell r="B97">
            <v>0</v>
          </cell>
          <cell r="C97" t="str">
            <v xml:space="preserve">        5.4(2)  New Precast Box Culvert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>
            <v>127</v>
          </cell>
          <cell r="B98">
            <v>0</v>
          </cell>
          <cell r="C98" t="str">
            <v xml:space="preserve">                  5.4(2.1)  Box Culvert 1.50 x 1.50 m. Under Highway</v>
          </cell>
          <cell r="D98" t="str">
            <v>M.</v>
          </cell>
          <cell r="E98">
            <v>430</v>
          </cell>
          <cell r="F98">
            <v>14705.37</v>
          </cell>
          <cell r="G98">
            <v>6323309.0999999996</v>
          </cell>
          <cell r="H98">
            <v>1.1618999999999999</v>
          </cell>
          <cell r="I98">
            <v>17086.099999999999</v>
          </cell>
          <cell r="J98">
            <v>7347023</v>
          </cell>
        </row>
        <row r="99">
          <cell r="A99">
            <v>128</v>
          </cell>
          <cell r="B99">
            <v>0</v>
          </cell>
          <cell r="C99" t="str">
            <v>เป็นเงิน……………………...…..….....................…บาท..…..................สตางค์ต่อหน่วย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</row>
        <row r="100">
          <cell r="A100">
            <v>129</v>
          </cell>
          <cell r="B100">
            <v>0</v>
          </cell>
          <cell r="C100" t="str">
            <v xml:space="preserve">                  5.4(2.2)  Box Culvert 2.10 x 2.10 m. Under Highway</v>
          </cell>
          <cell r="D100" t="str">
            <v>M.</v>
          </cell>
          <cell r="E100">
            <v>100</v>
          </cell>
          <cell r="F100">
            <v>20954.77</v>
          </cell>
          <cell r="G100">
            <v>2095477</v>
          </cell>
          <cell r="H100">
            <v>1.1618999999999999</v>
          </cell>
          <cell r="I100">
            <v>24347.3</v>
          </cell>
          <cell r="J100">
            <v>2434730</v>
          </cell>
        </row>
        <row r="101">
          <cell r="A101">
            <v>130</v>
          </cell>
          <cell r="B101">
            <v>0</v>
          </cell>
          <cell r="C101" t="str">
            <v>เป็นเงิน……………………...…..….....................…บาท..…..................สตางค์ต่อหน่วย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>
            <v>131</v>
          </cell>
          <cell r="B102">
            <v>0</v>
          </cell>
          <cell r="C102" t="str">
            <v xml:space="preserve">                  5.4(2.3)  Box Culvert 1.50 x 1.50 m. Under Sidewalk</v>
          </cell>
          <cell r="D102" t="str">
            <v>M.</v>
          </cell>
          <cell r="E102">
            <v>5400</v>
          </cell>
          <cell r="F102">
            <v>13917.89</v>
          </cell>
          <cell r="G102">
            <v>75156606</v>
          </cell>
          <cell r="H102">
            <v>1.1618999999999999</v>
          </cell>
          <cell r="I102">
            <v>16171.1</v>
          </cell>
          <cell r="J102">
            <v>87323940</v>
          </cell>
        </row>
        <row r="103">
          <cell r="A103">
            <v>132</v>
          </cell>
          <cell r="B103">
            <v>0</v>
          </cell>
          <cell r="C103" t="str">
            <v>เป็นเงิน……………………...…..….....................…บาท..…..................สตางค์ต่อหน่วย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>
            <v>133</v>
          </cell>
          <cell r="B104">
            <v>0</v>
          </cell>
          <cell r="C104" t="str">
            <v xml:space="preserve">                  5.4(2.4)  Box Culvert 2.10 x 2.10 m. Under Sidewalk</v>
          </cell>
          <cell r="D104" t="str">
            <v>M.</v>
          </cell>
          <cell r="E104">
            <v>1780</v>
          </cell>
          <cell r="F104">
            <v>19146.52</v>
          </cell>
          <cell r="G104">
            <v>34080805.600000001</v>
          </cell>
          <cell r="H104">
            <v>1.1618999999999999</v>
          </cell>
          <cell r="I104">
            <v>22246.3</v>
          </cell>
          <cell r="J104">
            <v>39598414</v>
          </cell>
        </row>
        <row r="105">
          <cell r="A105">
            <v>134</v>
          </cell>
          <cell r="B105">
            <v>0</v>
          </cell>
          <cell r="C105" t="str">
            <v>เป็นเงิน……………………...…..….....................…บาท..…..................สตางค์ต่อหน่วย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A106">
            <v>137</v>
          </cell>
          <cell r="B106">
            <v>0</v>
          </cell>
          <cell r="C106" t="str">
            <v xml:space="preserve">        5.4(3)  Manhole for Precast Box Culvert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>
            <v>138</v>
          </cell>
          <cell r="B107">
            <v>0</v>
          </cell>
          <cell r="C107" t="str">
            <v xml:space="preserve">                  5.4(3.1)  Box Culvert 1.50 x 1.50 m. Under Highway</v>
          </cell>
          <cell r="D107" t="str">
            <v>EACH</v>
          </cell>
          <cell r="E107">
            <v>35</v>
          </cell>
          <cell r="F107">
            <v>30000</v>
          </cell>
          <cell r="G107">
            <v>1050000</v>
          </cell>
          <cell r="H107">
            <v>1.1576</v>
          </cell>
          <cell r="I107">
            <v>34728</v>
          </cell>
          <cell r="J107">
            <v>1215480</v>
          </cell>
        </row>
        <row r="108">
          <cell r="A108">
            <v>139</v>
          </cell>
          <cell r="B108">
            <v>0</v>
          </cell>
          <cell r="C108" t="str">
            <v>เป็นเงิน……………………...…..….....................…บาท..…..................สตางค์ต่อหน่วย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>
            <v>140</v>
          </cell>
          <cell r="B109">
            <v>0</v>
          </cell>
          <cell r="C109" t="str">
            <v xml:space="preserve">                  5.4(3.2)  Box Culvert 2.10 x 2.10 m. Under Highway</v>
          </cell>
          <cell r="D109" t="str">
            <v>EACH</v>
          </cell>
          <cell r="E109">
            <v>7</v>
          </cell>
          <cell r="F109">
            <v>40000</v>
          </cell>
          <cell r="G109">
            <v>280000</v>
          </cell>
          <cell r="H109">
            <v>1.1576</v>
          </cell>
          <cell r="I109">
            <v>46304</v>
          </cell>
          <cell r="J109">
            <v>324128</v>
          </cell>
        </row>
        <row r="110">
          <cell r="A110">
            <v>141</v>
          </cell>
          <cell r="B110">
            <v>0</v>
          </cell>
          <cell r="C110" t="str">
            <v>เป็นเงิน……………………...…..….....................…บาท..…..................สตางค์ต่อหน่วย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B111">
            <v>0</v>
          </cell>
          <cell r="C111" t="str">
            <v xml:space="preserve">                  5.4(3.3)  Box Culvert 1.50 x 1.50 m. Under Sidewalk</v>
          </cell>
          <cell r="D111" t="str">
            <v>EACH</v>
          </cell>
          <cell r="E111">
            <v>435</v>
          </cell>
          <cell r="F111">
            <v>23000</v>
          </cell>
          <cell r="G111">
            <v>10005000</v>
          </cell>
          <cell r="H111">
            <v>1.1576</v>
          </cell>
          <cell r="I111">
            <v>26624.799999999999</v>
          </cell>
          <cell r="J111">
            <v>11581788</v>
          </cell>
        </row>
        <row r="112">
          <cell r="B112">
            <v>0</v>
          </cell>
          <cell r="C112" t="str">
            <v>เป็นเงิน……………………...…..….....................…บาท..…..................สตางค์ต่อหน่วย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B113">
            <v>0</v>
          </cell>
          <cell r="C113" t="str">
            <v xml:space="preserve">                  5.4(3.4)  Box Culvert 2.10 x 2.10 m. Under Sidewalk</v>
          </cell>
          <cell r="D113" t="str">
            <v>EACH</v>
          </cell>
          <cell r="E113">
            <v>40</v>
          </cell>
          <cell r="F113">
            <v>32000</v>
          </cell>
          <cell r="G113">
            <v>1280000</v>
          </cell>
          <cell r="H113">
            <v>1.1576</v>
          </cell>
          <cell r="I113">
            <v>37043.199999999997</v>
          </cell>
          <cell r="J113">
            <v>1481728</v>
          </cell>
        </row>
        <row r="114">
          <cell r="B114">
            <v>0</v>
          </cell>
          <cell r="C114" t="str">
            <v>เป็นเงิน……………………...…..….....................…บาท..…..................สตางค์ต่อหน่วย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>
            <v>137</v>
          </cell>
          <cell r="B115">
            <v>0</v>
          </cell>
          <cell r="C115" t="str">
            <v>5.5  R.C.  Pipe  Culverts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>
            <v>138</v>
          </cell>
          <cell r="B116">
            <v>0</v>
          </cell>
          <cell r="C116" t="str">
            <v xml:space="preserve">      5.5(40.1)  Dia.  0.40  M.  Class 2 </v>
          </cell>
          <cell r="D116" t="str">
            <v>M.</v>
          </cell>
          <cell r="E116">
            <v>20</v>
          </cell>
          <cell r="F116">
            <v>605.98</v>
          </cell>
          <cell r="G116">
            <v>12119.6</v>
          </cell>
          <cell r="H116">
            <v>1.1576</v>
          </cell>
          <cell r="I116">
            <v>701.4</v>
          </cell>
          <cell r="J116">
            <v>14028</v>
          </cell>
        </row>
        <row r="117">
          <cell r="A117">
            <v>139</v>
          </cell>
          <cell r="B117">
            <v>0</v>
          </cell>
          <cell r="C117" t="str">
            <v>เป็นเงิน……………………...…..….....................…บาท..…..................สตางค์ต่อหน่วย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>
            <v>138</v>
          </cell>
          <cell r="B118">
            <v>0</v>
          </cell>
          <cell r="C118" t="str">
            <v xml:space="preserve">      5.5(60.1)  Dia.  0.60  M.  Class 2 </v>
          </cell>
          <cell r="D118" t="str">
            <v>M.</v>
          </cell>
          <cell r="E118">
            <v>900</v>
          </cell>
          <cell r="F118">
            <v>1328.38</v>
          </cell>
          <cell r="G118">
            <v>1195542</v>
          </cell>
          <cell r="H118">
            <v>1.1576</v>
          </cell>
          <cell r="I118">
            <v>1537.7</v>
          </cell>
          <cell r="J118">
            <v>1383930</v>
          </cell>
        </row>
        <row r="119">
          <cell r="A119">
            <v>139</v>
          </cell>
          <cell r="B119">
            <v>0</v>
          </cell>
          <cell r="C119" t="str">
            <v>เป็นเงิน……………………...…..….....................…บาท..…..................สตางค์ต่อหน่วย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</row>
        <row r="120">
          <cell r="A120">
            <v>148</v>
          </cell>
          <cell r="B120">
            <v>6</v>
          </cell>
          <cell r="C120" t="str">
            <v xml:space="preserve">Miscellaneous  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>
            <v>149</v>
          </cell>
          <cell r="B121">
            <v>0</v>
          </cell>
          <cell r="C121" t="str">
            <v>6.1  Slope  Protection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>
            <v>150</v>
          </cell>
          <cell r="B122">
            <v>0</v>
          </cell>
          <cell r="C122" t="str">
            <v xml:space="preserve">       6.1(1)  Concrete  Slope  Protection</v>
          </cell>
          <cell r="D122" t="str">
            <v>SQ.M.</v>
          </cell>
          <cell r="E122">
            <v>2300</v>
          </cell>
          <cell r="F122">
            <v>330.92</v>
          </cell>
          <cell r="G122">
            <v>761116</v>
          </cell>
          <cell r="H122">
            <v>1.1576</v>
          </cell>
          <cell r="I122">
            <v>383</v>
          </cell>
          <cell r="J122">
            <v>880900</v>
          </cell>
        </row>
        <row r="123">
          <cell r="A123">
            <v>151</v>
          </cell>
          <cell r="B123">
            <v>0</v>
          </cell>
          <cell r="C123" t="str">
            <v>เป็นเงิน……………………...…..….....................…บาท..…..................สตางค์ต่อหน่วย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>
            <v>152</v>
          </cell>
          <cell r="B124">
            <v>0</v>
          </cell>
          <cell r="C124" t="str">
            <v>6.3  Miscellaneous  Structures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A125">
            <v>153</v>
          </cell>
          <cell r="B125">
            <v>0</v>
          </cell>
          <cell r="C125" t="str">
            <v xml:space="preserve">       6.3(1)  R.C. Manhole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>
            <v>154</v>
          </cell>
          <cell r="B126">
            <v>0</v>
          </cell>
          <cell r="C126" t="str">
            <v xml:space="preserve">                    6.3(1.2)  Type B For R.C.Ditch Type B</v>
          </cell>
          <cell r="D126" t="str">
            <v>EACH</v>
          </cell>
          <cell r="E126">
            <v>40</v>
          </cell>
          <cell r="F126">
            <v>16784.75</v>
          </cell>
          <cell r="G126">
            <v>671390</v>
          </cell>
          <cell r="H126">
            <v>1.1576</v>
          </cell>
          <cell r="I126">
            <v>19430</v>
          </cell>
          <cell r="J126">
            <v>777200</v>
          </cell>
        </row>
        <row r="127">
          <cell r="A127">
            <v>155</v>
          </cell>
          <cell r="B127">
            <v>0</v>
          </cell>
          <cell r="C127" t="str">
            <v>เป็นเงิน……………………...…..….....................…บาท..…..................สตางค์ต่อหน่วย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>
            <v>153</v>
          </cell>
          <cell r="B128">
            <v>0</v>
          </cell>
          <cell r="C128" t="str">
            <v xml:space="preserve">       6.3(3)  Median Drop Inlets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>
            <v>153</v>
          </cell>
          <cell r="B129">
            <v>0</v>
          </cell>
          <cell r="C129" t="str">
            <v xml:space="preserve">                    6.3(3.2)  Type II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>
            <v>154</v>
          </cell>
          <cell r="B130">
            <v>0</v>
          </cell>
          <cell r="C130" t="str">
            <v xml:space="preserve">                                 6.3(3.2.1)  Type II Dia. 0.60 m.</v>
          </cell>
          <cell r="D130" t="str">
            <v>EACH</v>
          </cell>
          <cell r="E130">
            <v>58</v>
          </cell>
          <cell r="F130">
            <v>6746.71</v>
          </cell>
          <cell r="G130">
            <v>391309.18</v>
          </cell>
          <cell r="H130">
            <v>1.1576</v>
          </cell>
          <cell r="I130">
            <v>7809.9</v>
          </cell>
          <cell r="J130">
            <v>452974.2</v>
          </cell>
        </row>
        <row r="131">
          <cell r="A131">
            <v>155</v>
          </cell>
          <cell r="B131">
            <v>0</v>
          </cell>
          <cell r="C131" t="str">
            <v>เป็นเงิน……………………...…..….....................…บาท..…..................สตางค์ต่อหน่วย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>
            <v>156</v>
          </cell>
          <cell r="B132">
            <v>0</v>
          </cell>
          <cell r="C132" t="str">
            <v xml:space="preserve">       6.3(4)  R.C.  Rectangular  Pipe  from  Curb  Inlet</v>
          </cell>
          <cell r="D132" t="str">
            <v>M.</v>
          </cell>
          <cell r="E132">
            <v>55</v>
          </cell>
          <cell r="F132">
            <v>1294.7</v>
          </cell>
          <cell r="G132">
            <v>71208.5</v>
          </cell>
          <cell r="H132">
            <v>1.1576</v>
          </cell>
          <cell r="I132">
            <v>1498.7</v>
          </cell>
          <cell r="J132">
            <v>82428.5</v>
          </cell>
        </row>
        <row r="133">
          <cell r="A133">
            <v>157</v>
          </cell>
          <cell r="B133">
            <v>0</v>
          </cell>
          <cell r="C133" t="str">
            <v>เป็นเงิน……………………...…..….....................…บาท..…..................สตางค์ต่อหน่วย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>
            <v>158</v>
          </cell>
          <cell r="B134">
            <v>0</v>
          </cell>
          <cell r="C134" t="str">
            <v xml:space="preserve">       6.3(8)  R.C.  Ditch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A135">
            <v>159</v>
          </cell>
          <cell r="B135">
            <v>0</v>
          </cell>
          <cell r="C135" t="str">
            <v xml:space="preserve">                  6.3(8.2) Type  B </v>
          </cell>
          <cell r="D135" t="str">
            <v>M.</v>
          </cell>
          <cell r="E135">
            <v>600</v>
          </cell>
          <cell r="F135">
            <v>2306.7199999999998</v>
          </cell>
          <cell r="G135">
            <v>1384032</v>
          </cell>
          <cell r="H135">
            <v>1.1576</v>
          </cell>
          <cell r="I135">
            <v>2670.2</v>
          </cell>
          <cell r="J135">
            <v>1602120</v>
          </cell>
        </row>
        <row r="136">
          <cell r="A136">
            <v>160</v>
          </cell>
          <cell r="B136">
            <v>0</v>
          </cell>
          <cell r="C136" t="str">
            <v>เป็นเงิน……………………...…..….....................…บาท..…..................สตางค์ต่อหน่วย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>
            <v>163</v>
          </cell>
          <cell r="B137">
            <v>0</v>
          </cell>
          <cell r="C137" t="str">
            <v xml:space="preserve">       6.3(12)  Side  Ditch  Lining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>
            <v>164</v>
          </cell>
          <cell r="B138">
            <v>0</v>
          </cell>
          <cell r="C138" t="str">
            <v xml:space="preserve">                    6.3(12.1)  Type  I</v>
          </cell>
          <cell r="D138" t="str">
            <v>SQ.M.</v>
          </cell>
          <cell r="E138">
            <v>1820</v>
          </cell>
          <cell r="F138">
            <v>147.65</v>
          </cell>
          <cell r="G138">
            <v>268723</v>
          </cell>
          <cell r="H138">
            <v>1.1576</v>
          </cell>
          <cell r="I138">
            <v>170.9</v>
          </cell>
          <cell r="J138">
            <v>311038</v>
          </cell>
        </row>
        <row r="139">
          <cell r="A139">
            <v>165</v>
          </cell>
          <cell r="B139">
            <v>0</v>
          </cell>
          <cell r="C139" t="str">
            <v>เป็นเงิน……………………...…..….....................…บาท..…..................สตางค์ต่อหน่วย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>
            <v>164</v>
          </cell>
          <cell r="B140">
            <v>0</v>
          </cell>
          <cell r="C140" t="str">
            <v xml:space="preserve">                    6.3(12.2)  Type  II</v>
          </cell>
          <cell r="D140" t="str">
            <v>SQ.M.</v>
          </cell>
          <cell r="E140">
            <v>34780</v>
          </cell>
          <cell r="F140">
            <v>207.48</v>
          </cell>
          <cell r="G140">
            <v>7216154.4000000004</v>
          </cell>
          <cell r="H140">
            <v>1.1576</v>
          </cell>
          <cell r="I140">
            <v>240.1</v>
          </cell>
          <cell r="J140">
            <v>8350678</v>
          </cell>
        </row>
        <row r="141">
          <cell r="A141">
            <v>165</v>
          </cell>
          <cell r="B141">
            <v>0</v>
          </cell>
          <cell r="C141" t="str">
            <v>เป็นเงิน……………………...…..….....................…บาท..…..................สตางค์ต่อหน่วย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>
            <v>166</v>
          </cell>
          <cell r="B142">
            <v>0</v>
          </cell>
          <cell r="C142" t="str">
            <v xml:space="preserve">       6.3(14)  Retaining  Wall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>
            <v>167</v>
          </cell>
          <cell r="B143">
            <v>0</v>
          </cell>
          <cell r="C143" t="str">
            <v xml:space="preserve">                    6.3(14.1)  Retaining  Wall  Type  I </v>
          </cell>
          <cell r="D143" t="str">
            <v>M.</v>
          </cell>
          <cell r="E143">
            <v>1000</v>
          </cell>
          <cell r="F143">
            <v>462.33</v>
          </cell>
          <cell r="G143">
            <v>462330</v>
          </cell>
          <cell r="H143">
            <v>1.1576</v>
          </cell>
          <cell r="I143">
            <v>535.1</v>
          </cell>
          <cell r="J143">
            <v>535100</v>
          </cell>
        </row>
        <row r="144">
          <cell r="A144">
            <v>168</v>
          </cell>
          <cell r="B144">
            <v>0</v>
          </cell>
          <cell r="C144" t="str">
            <v>เป็นเงิน……………………...…..….....................…บาท..…..................สตางค์ต่อหน่วย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A145">
            <v>167</v>
          </cell>
          <cell r="B145">
            <v>0</v>
          </cell>
          <cell r="C145" t="str">
            <v xml:space="preserve">                    6.3(14.2)  Retaining  Wall  Type  II  </v>
          </cell>
          <cell r="D145" t="str">
            <v>M.</v>
          </cell>
          <cell r="E145">
            <v>4000</v>
          </cell>
          <cell r="F145">
            <v>1892.08</v>
          </cell>
          <cell r="G145">
            <v>7568320</v>
          </cell>
          <cell r="H145">
            <v>1.1576</v>
          </cell>
          <cell r="I145">
            <v>2190.1999999999998</v>
          </cell>
          <cell r="J145">
            <v>8760800</v>
          </cell>
        </row>
        <row r="146">
          <cell r="A146">
            <v>168</v>
          </cell>
          <cell r="B146">
            <v>0</v>
          </cell>
          <cell r="C146" t="str">
            <v>เป็นเงิน……………………...…..….....................…บาท..…..................สตางค์ต่อหน่วย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>
            <v>167</v>
          </cell>
          <cell r="B147">
            <v>0</v>
          </cell>
          <cell r="C147" t="str">
            <v xml:space="preserve">                    6.3(14.3)  Retaining  Wall  Type  III  </v>
          </cell>
          <cell r="D147" t="str">
            <v>M.</v>
          </cell>
          <cell r="E147">
            <v>1000</v>
          </cell>
          <cell r="F147">
            <v>6485.65</v>
          </cell>
          <cell r="G147">
            <v>6485650</v>
          </cell>
          <cell r="H147">
            <v>1.1576</v>
          </cell>
          <cell r="I147">
            <v>7507.7</v>
          </cell>
          <cell r="J147">
            <v>7507700</v>
          </cell>
        </row>
        <row r="148">
          <cell r="A148">
            <v>168</v>
          </cell>
          <cell r="B148">
            <v>0</v>
          </cell>
          <cell r="C148" t="str">
            <v>เป็นเงิน……………………...…..….....................…บาท..…..................สตางค์ต่อหน่วย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>
            <v>169</v>
          </cell>
          <cell r="B149">
            <v>0</v>
          </cell>
          <cell r="C149" t="str">
            <v>6.4  Concrete  Curb  And  Gutter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>
            <v>170</v>
          </cell>
          <cell r="B150">
            <v>0</v>
          </cell>
          <cell r="C150" t="str">
            <v xml:space="preserve">       6.4(1)  Barrier  Curb  and  Gutter  0.50  M. Width</v>
          </cell>
          <cell r="D150" t="str">
            <v>M.</v>
          </cell>
          <cell r="E150">
            <v>4180</v>
          </cell>
          <cell r="F150">
            <v>500.04</v>
          </cell>
          <cell r="G150">
            <v>2090167.2</v>
          </cell>
          <cell r="H150">
            <v>1.1576</v>
          </cell>
          <cell r="I150">
            <v>578.79999999999995</v>
          </cell>
          <cell r="J150">
            <v>2419384</v>
          </cell>
        </row>
        <row r="151">
          <cell r="A151">
            <v>171</v>
          </cell>
          <cell r="B151">
            <v>0</v>
          </cell>
          <cell r="C151" t="str">
            <v>เป็นเงิน……………………...…..….....................…บาท..…..................สตางค์ต่อหน่วย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>
            <v>132</v>
          </cell>
          <cell r="B152">
            <v>0</v>
          </cell>
          <cell r="C152" t="str">
            <v xml:space="preserve">       6.4(5)  Concrete  Barriers   </v>
          </cell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>
            <v>133</v>
          </cell>
          <cell r="B153">
            <v>0</v>
          </cell>
          <cell r="C153" t="str">
            <v xml:space="preserve">                  6.4(5.1)  Type  I</v>
          </cell>
          <cell r="D153" t="str">
            <v>M.</v>
          </cell>
          <cell r="E153">
            <v>4600</v>
          </cell>
          <cell r="F153">
            <v>1486.25</v>
          </cell>
          <cell r="G153">
            <v>6836750</v>
          </cell>
          <cell r="H153">
            <v>1.1576</v>
          </cell>
          <cell r="I153">
            <v>1720.4</v>
          </cell>
          <cell r="J153">
            <v>7913840</v>
          </cell>
        </row>
        <row r="154">
          <cell r="A154">
            <v>134</v>
          </cell>
          <cell r="B154">
            <v>0</v>
          </cell>
          <cell r="C154" t="str">
            <v>เป็นเงิน………………...…..….....................…บาท..…..................สตางค์ต่อหน่วย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A155">
            <v>133</v>
          </cell>
          <cell r="B155">
            <v>0</v>
          </cell>
          <cell r="C155" t="str">
            <v xml:space="preserve">                  6.4(5.3)  Type  II</v>
          </cell>
          <cell r="D155" t="str">
            <v>M.</v>
          </cell>
          <cell r="E155">
            <v>2300</v>
          </cell>
          <cell r="F155">
            <v>1735.8</v>
          </cell>
          <cell r="G155">
            <v>3992340</v>
          </cell>
          <cell r="H155">
            <v>1.1576</v>
          </cell>
          <cell r="I155">
            <v>2009.3</v>
          </cell>
          <cell r="J155">
            <v>4621390</v>
          </cell>
        </row>
        <row r="156">
          <cell r="A156">
            <v>134</v>
          </cell>
          <cell r="B156">
            <v>0</v>
          </cell>
          <cell r="C156" t="str">
            <v>เป็นเงิน………………...…..….....................…บาท..…..................สตางค์ต่อหน่วย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>
            <v>132</v>
          </cell>
          <cell r="B157">
            <v>0</v>
          </cell>
          <cell r="C157" t="str">
            <v xml:space="preserve">       6.4(6)  Approach  Concrete  Barriers   </v>
          </cell>
          <cell r="D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>
            <v>133</v>
          </cell>
          <cell r="B158">
            <v>0</v>
          </cell>
          <cell r="C158" t="str">
            <v xml:space="preserve">                  6.4(6.1)  Type  A</v>
          </cell>
          <cell r="D158" t="str">
            <v>EACH</v>
          </cell>
          <cell r="E158">
            <v>36</v>
          </cell>
          <cell r="F158">
            <v>19353.39</v>
          </cell>
          <cell r="G158">
            <v>696722.04</v>
          </cell>
          <cell r="H158">
            <v>1.1576</v>
          </cell>
          <cell r="I158">
            <v>22403.4</v>
          </cell>
          <cell r="J158">
            <v>806522.4</v>
          </cell>
        </row>
        <row r="159">
          <cell r="A159">
            <v>134</v>
          </cell>
          <cell r="B159">
            <v>0</v>
          </cell>
          <cell r="C159" t="str">
            <v>เป็นเงิน………………...…..….....................…บาท..…..................สตางค์ต่อหน่วย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</row>
        <row r="160">
          <cell r="A160">
            <v>172</v>
          </cell>
          <cell r="B160">
            <v>0</v>
          </cell>
          <cell r="C160" t="str">
            <v>6.5  Paving Block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</row>
        <row r="161">
          <cell r="A161">
            <v>173</v>
          </cell>
          <cell r="B161">
            <v>0</v>
          </cell>
          <cell r="C161" t="str">
            <v xml:space="preserve">       6.5(1)  Concrete  Slab  Block  Size 40 x 40 x 4 CM.  (Included Sand Cushion)</v>
          </cell>
          <cell r="D161" t="str">
            <v>SQ.M.</v>
          </cell>
          <cell r="E161">
            <v>23560</v>
          </cell>
          <cell r="F161">
            <v>220.15</v>
          </cell>
          <cell r="G161">
            <v>5186734</v>
          </cell>
          <cell r="H161">
            <v>1.1576</v>
          </cell>
          <cell r="I161">
            <v>254.8</v>
          </cell>
          <cell r="J161">
            <v>6003088</v>
          </cell>
        </row>
        <row r="162">
          <cell r="A162">
            <v>174</v>
          </cell>
          <cell r="B162">
            <v>0</v>
          </cell>
          <cell r="C162" t="str">
            <v>เป็นเงิน……………………...…..….....................…บาท..…..................สตางค์ต่อหน่วย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>
            <v>183</v>
          </cell>
          <cell r="B163">
            <v>0</v>
          </cell>
          <cell r="C163" t="str">
            <v>6.8  Guardrail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</row>
        <row r="164">
          <cell r="A164">
            <v>184</v>
          </cell>
          <cell r="B164">
            <v>0</v>
          </cell>
          <cell r="C164" t="str">
            <v xml:space="preserve">       6.8(1.1)  W - Beam  Guardrail  Thickness  3.2  MM. Type II</v>
          </cell>
          <cell r="D164" t="str">
            <v>M.</v>
          </cell>
          <cell r="E164">
            <v>250</v>
          </cell>
          <cell r="F164">
            <v>1407.98</v>
          </cell>
          <cell r="G164">
            <v>351995</v>
          </cell>
          <cell r="H164">
            <v>1.1576</v>
          </cell>
          <cell r="I164">
            <v>1629.8</v>
          </cell>
          <cell r="J164">
            <v>407450</v>
          </cell>
        </row>
        <row r="165">
          <cell r="A165">
            <v>185</v>
          </cell>
          <cell r="B165">
            <v>0</v>
          </cell>
          <cell r="C165" t="str">
            <v>เป็นเงิน……………………...…..….....................…บาท..…..................สตางค์ต่อหน่วย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</row>
        <row r="166">
          <cell r="A166">
            <v>186</v>
          </cell>
          <cell r="B166">
            <v>0</v>
          </cell>
          <cell r="C166" t="str">
            <v>6.10  Marker  And  Guide  Post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>
            <v>189</v>
          </cell>
          <cell r="B167">
            <v>0</v>
          </cell>
          <cell r="C167" t="str">
            <v xml:space="preserve">        6.10(2)  Kilometer  Stone</v>
          </cell>
          <cell r="D167" t="str">
            <v>EACH</v>
          </cell>
          <cell r="E167">
            <v>8</v>
          </cell>
          <cell r="F167">
            <v>1715.31</v>
          </cell>
          <cell r="G167">
            <v>13722.48</v>
          </cell>
          <cell r="H167">
            <v>1.1576</v>
          </cell>
          <cell r="I167">
            <v>1985.6</v>
          </cell>
          <cell r="J167">
            <v>15884.8</v>
          </cell>
        </row>
        <row r="168">
          <cell r="A168">
            <v>190</v>
          </cell>
          <cell r="B168">
            <v>0</v>
          </cell>
          <cell r="C168" t="str">
            <v>เป็นเงิน……………………...…..….....................…บาท..…..................สตางค์ต่อหน่วย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>
            <v>193</v>
          </cell>
          <cell r="B169">
            <v>0</v>
          </cell>
          <cell r="C169" t="str">
            <v xml:space="preserve">        6.10(4)  Reflecting  Target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>
            <v>196</v>
          </cell>
          <cell r="B170">
            <v>0</v>
          </cell>
          <cell r="C170" t="str">
            <v xml:space="preserve">                      6.10(4.3)  Type  III  For  Barrier</v>
          </cell>
          <cell r="D170" t="str">
            <v>EACH</v>
          </cell>
          <cell r="E170">
            <v>670</v>
          </cell>
          <cell r="F170">
            <v>100</v>
          </cell>
          <cell r="G170">
            <v>67000</v>
          </cell>
          <cell r="H170">
            <v>1.1576</v>
          </cell>
          <cell r="I170">
            <v>115.7</v>
          </cell>
          <cell r="J170">
            <v>77519</v>
          </cell>
        </row>
        <row r="171">
          <cell r="A171">
            <v>197</v>
          </cell>
          <cell r="B171">
            <v>0</v>
          </cell>
          <cell r="C171" t="str">
            <v>เป็นเงิน……………………...…..….....................…บาท..…..................สตางค์ต่อหน่วย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>
            <v>198</v>
          </cell>
          <cell r="B172">
            <v>0</v>
          </cell>
          <cell r="C172" t="str">
            <v>6.11  Traffic  Signs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>
            <v>199</v>
          </cell>
          <cell r="B173">
            <v>0</v>
          </cell>
          <cell r="C173" t="str">
            <v xml:space="preserve">        6.11(1)  Sign  Plate</v>
          </cell>
          <cell r="D173" t="str">
            <v>SQ.M.</v>
          </cell>
          <cell r="E173">
            <v>30</v>
          </cell>
          <cell r="F173">
            <v>2758.57</v>
          </cell>
          <cell r="G173">
            <v>82757.100000000006</v>
          </cell>
          <cell r="H173">
            <v>1.1576</v>
          </cell>
          <cell r="I173">
            <v>3193.3</v>
          </cell>
          <cell r="J173">
            <v>95799</v>
          </cell>
        </row>
        <row r="174">
          <cell r="A174">
            <v>200</v>
          </cell>
          <cell r="B174">
            <v>0</v>
          </cell>
          <cell r="C174" t="str">
            <v>เป็นเงิน……………………...…..….....................…บาท..…..................สตางค์ต่อหน่วย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>
            <v>201</v>
          </cell>
          <cell r="B175">
            <v>0</v>
          </cell>
          <cell r="C175" t="str">
            <v xml:space="preserve">        6.11(2)  Sign  Post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>
            <v>202</v>
          </cell>
          <cell r="B176">
            <v>0</v>
          </cell>
          <cell r="C176" t="str">
            <v xml:space="preserve">                     6.11(2.1)  R. C.  Sign  Post  Size  0.12  x  0.12  M.</v>
          </cell>
          <cell r="D176" t="str">
            <v>M.</v>
          </cell>
          <cell r="E176">
            <v>40</v>
          </cell>
          <cell r="F176">
            <v>358.9</v>
          </cell>
          <cell r="G176">
            <v>14356</v>
          </cell>
          <cell r="H176">
            <v>1.1576</v>
          </cell>
          <cell r="I176">
            <v>415.4</v>
          </cell>
          <cell r="J176">
            <v>16616</v>
          </cell>
        </row>
        <row r="177">
          <cell r="A177">
            <v>203</v>
          </cell>
          <cell r="B177">
            <v>0</v>
          </cell>
          <cell r="C177" t="str">
            <v>เป็นเงิน……………………...…..….....................…บาท..…..................สตางค์ต่อหน่วย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>
            <v>206</v>
          </cell>
          <cell r="B178">
            <v>0</v>
          </cell>
          <cell r="C178" t="str">
            <v xml:space="preserve">        6.11(3)  Overhead Sign Boards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>
            <v>207</v>
          </cell>
          <cell r="B179">
            <v>0</v>
          </cell>
          <cell r="C179" t="str">
            <v xml:space="preserve">                     6.11(3.1)  Mounting  On  Steel  Truss  And  Steel  Pole</v>
          </cell>
          <cell r="D179" t="str">
            <v>SQ.M.</v>
          </cell>
          <cell r="E179">
            <v>490</v>
          </cell>
          <cell r="F179">
            <v>5360.04</v>
          </cell>
          <cell r="G179">
            <v>2626419.6</v>
          </cell>
          <cell r="H179">
            <v>1.1576</v>
          </cell>
          <cell r="I179">
            <v>6204.7</v>
          </cell>
          <cell r="J179">
            <v>3040303</v>
          </cell>
        </row>
        <row r="180">
          <cell r="A180">
            <v>208</v>
          </cell>
          <cell r="B180">
            <v>0</v>
          </cell>
          <cell r="C180" t="str">
            <v>เป็นเงิน……………………...…..….....................…บาท..…..................สตางค์ต่อหน่วย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>
            <v>209</v>
          </cell>
          <cell r="B181">
            <v>0</v>
          </cell>
          <cell r="C181" t="str">
            <v xml:space="preserve">        6.11(4)  Steel  Pole  For  Overhanging  Traffic  Sign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>
            <v>210</v>
          </cell>
          <cell r="B182">
            <v>0</v>
          </cell>
          <cell r="C182" t="str">
            <v xml:space="preserve">                     6.11(4.1)  For  Sign  Plate  &lt;  52,800  Sq.CM.</v>
          </cell>
          <cell r="D182" t="str">
            <v>EACH</v>
          </cell>
          <cell r="E182">
            <v>5</v>
          </cell>
          <cell r="F182">
            <v>47133.65</v>
          </cell>
          <cell r="G182">
            <v>235668.25</v>
          </cell>
          <cell r="H182">
            <v>1.1576</v>
          </cell>
          <cell r="I182">
            <v>54561.9</v>
          </cell>
          <cell r="J182">
            <v>272809.5</v>
          </cell>
        </row>
        <row r="183">
          <cell r="A183">
            <v>211</v>
          </cell>
          <cell r="B183">
            <v>0</v>
          </cell>
          <cell r="C183" t="str">
            <v>เป็นเงิน……………………...…..….....................…บาท..…..................สตางค์ต่อหน่วย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>
            <v>212</v>
          </cell>
          <cell r="B184">
            <v>0</v>
          </cell>
          <cell r="C184" t="str">
            <v xml:space="preserve">        6.11(5)  Steel  Frame  For  Mounting  Overhead  Sign  Type I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>
            <v>213</v>
          </cell>
          <cell r="B185">
            <v>0</v>
          </cell>
          <cell r="C185" t="str">
            <v xml:space="preserve">                     6.11(5.1)  Foundation</v>
          </cell>
          <cell r="D185" t="str">
            <v>EACH</v>
          </cell>
          <cell r="E185">
            <v>9</v>
          </cell>
          <cell r="F185">
            <v>21961.97</v>
          </cell>
          <cell r="G185">
            <v>197657.73</v>
          </cell>
          <cell r="H185">
            <v>1.1576</v>
          </cell>
          <cell r="I185">
            <v>25423.1</v>
          </cell>
          <cell r="J185">
            <v>228807.9</v>
          </cell>
        </row>
        <row r="186">
          <cell r="A186">
            <v>214</v>
          </cell>
          <cell r="B186">
            <v>0</v>
          </cell>
          <cell r="C186" t="str">
            <v>เป็นเงิน……………………...…..….....................…บาท..…..................สตางค์ต่อหน่วย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>
            <v>213</v>
          </cell>
          <cell r="B187">
            <v>0</v>
          </cell>
          <cell r="C187" t="str">
            <v xml:space="preserve">                     6.11(5.2)  Steel Post For Overhead Sign</v>
          </cell>
          <cell r="D187" t="str">
            <v>EACH</v>
          </cell>
          <cell r="E187">
            <v>9</v>
          </cell>
          <cell r="F187">
            <v>24769.119999999999</v>
          </cell>
          <cell r="G187">
            <v>222922.08</v>
          </cell>
          <cell r="H187">
            <v>1.1576</v>
          </cell>
          <cell r="I187">
            <v>28672.7</v>
          </cell>
          <cell r="J187">
            <v>258054.3</v>
          </cell>
        </row>
        <row r="188">
          <cell r="A188">
            <v>214</v>
          </cell>
          <cell r="B188">
            <v>0</v>
          </cell>
          <cell r="C188" t="str">
            <v>เป็นเงิน……………………...…..….....................…บาท..…..................สตางค์ต่อหน่วย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>
            <v>215</v>
          </cell>
          <cell r="B189">
            <v>0</v>
          </cell>
          <cell r="C189" t="str">
            <v xml:space="preserve">                     6.11(5.3)  Steel Truss For Overhead Sign Span 20.0 m.</v>
          </cell>
          <cell r="D189" t="str">
            <v>M.</v>
          </cell>
          <cell r="E189">
            <v>90</v>
          </cell>
          <cell r="F189">
            <v>3353.45</v>
          </cell>
          <cell r="G189">
            <v>301810.5</v>
          </cell>
          <cell r="H189">
            <v>1.1576</v>
          </cell>
          <cell r="I189">
            <v>3881.9</v>
          </cell>
          <cell r="J189">
            <v>349371</v>
          </cell>
        </row>
        <row r="190">
          <cell r="A190">
            <v>216</v>
          </cell>
          <cell r="B190">
            <v>0</v>
          </cell>
          <cell r="C190" t="str">
            <v>เป็นเงิน……………………...…..….....................…บาท..…..................สตางค์ต่อหน่วย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</row>
        <row r="191">
          <cell r="A191">
            <v>215</v>
          </cell>
          <cell r="B191">
            <v>0</v>
          </cell>
          <cell r="C191" t="str">
            <v xml:space="preserve">          6.11(11)  Anti Glare Board</v>
          </cell>
          <cell r="D191" t="str">
            <v>EACH</v>
          </cell>
          <cell r="E191">
            <v>2875</v>
          </cell>
          <cell r="F191">
            <v>1000</v>
          </cell>
          <cell r="G191">
            <v>2875000</v>
          </cell>
          <cell r="H191">
            <v>1.1576</v>
          </cell>
          <cell r="I191">
            <v>1157.5999999999999</v>
          </cell>
          <cell r="J191">
            <v>3328100</v>
          </cell>
        </row>
        <row r="192">
          <cell r="A192">
            <v>216</v>
          </cell>
          <cell r="B192">
            <v>0</v>
          </cell>
          <cell r="C192" t="str">
            <v>เป็นเงิน……………………...…..….....................…บาท..…..................สตางค์ต่อหน่วย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>
            <v>217</v>
          </cell>
          <cell r="B193">
            <v>0</v>
          </cell>
          <cell r="C193" t="str">
            <v>6.12  Roadway  Lightings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>
            <v>218</v>
          </cell>
          <cell r="B194">
            <v>0</v>
          </cell>
          <cell r="C194" t="str">
            <v xml:space="preserve">         6.12(1)  9.00  M.  (Mounting  Height)  Tapered  Steel  Pole,  Single  Bracket</v>
          </cell>
          <cell r="D194" t="str">
            <v>EACH</v>
          </cell>
          <cell r="E194">
            <v>188</v>
          </cell>
          <cell r="F194">
            <v>31399.610000000004</v>
          </cell>
          <cell r="G194">
            <v>5903126.6799999997</v>
          </cell>
          <cell r="H194">
            <v>1.1576</v>
          </cell>
          <cell r="I194">
            <v>36348.1</v>
          </cell>
          <cell r="J194">
            <v>6833442.7999999998</v>
          </cell>
        </row>
        <row r="195">
          <cell r="A195">
            <v>219</v>
          </cell>
          <cell r="B195">
            <v>0</v>
          </cell>
          <cell r="C195" t="str">
            <v xml:space="preserve">                      with  High  Pressure  Sodium  Lamp  250  Watts,  Cut-Off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A196">
            <v>220</v>
          </cell>
          <cell r="B196">
            <v>0</v>
          </cell>
          <cell r="C196" t="str">
            <v>เป็นเงิน……………………...…..….....................…บาท..…..................สตางค์ต่อหน่วย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>
            <v>222</v>
          </cell>
          <cell r="B197">
            <v>0</v>
          </cell>
          <cell r="C197" t="str">
            <v xml:space="preserve">         6.12(5)  12.00  M.  (Mounting  Height)  Tapered  Steel  Pole,  Double  Brackets</v>
          </cell>
          <cell r="D197" t="str">
            <v>EACH</v>
          </cell>
          <cell r="E197">
            <v>77</v>
          </cell>
          <cell r="F197">
            <v>46926.034999999989</v>
          </cell>
          <cell r="G197">
            <v>3613304.7</v>
          </cell>
          <cell r="H197">
            <v>1.1576</v>
          </cell>
          <cell r="I197">
            <v>54321.5</v>
          </cell>
          <cell r="J197">
            <v>4182755.5</v>
          </cell>
        </row>
        <row r="198">
          <cell r="B198">
            <v>0</v>
          </cell>
          <cell r="C198" t="str">
            <v xml:space="preserve">                      with  High  Pressure  Sodium  Lamp  400  Watts,  Cut-Off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>
            <v>223</v>
          </cell>
          <cell r="B199">
            <v>0</v>
          </cell>
          <cell r="C199" t="str">
            <v>เป็นเงิน……………………...…..….....................…บาท..…..................สตางค์ต่อหน่วย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>
            <v>224</v>
          </cell>
          <cell r="B200">
            <v>0</v>
          </cell>
          <cell r="C200" t="str">
            <v xml:space="preserve">          6.12(5)  High Mast with High Pressure Sodium Lamp 8 x 400 Watts  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>
            <v>225</v>
          </cell>
          <cell r="B201">
            <v>0</v>
          </cell>
          <cell r="C201" t="str">
            <v xml:space="preserve">                     6.12(5.1)  20.00 m. High</v>
          </cell>
          <cell r="D201" t="str">
            <v>EACH</v>
          </cell>
          <cell r="E201">
            <v>19</v>
          </cell>
          <cell r="F201">
            <v>250306.05</v>
          </cell>
          <cell r="G201">
            <v>4755814.95</v>
          </cell>
          <cell r="H201">
            <v>1.1576</v>
          </cell>
          <cell r="I201">
            <v>289754.2</v>
          </cell>
          <cell r="J201">
            <v>5505329.7999999998</v>
          </cell>
        </row>
        <row r="202">
          <cell r="A202">
            <v>226</v>
          </cell>
          <cell r="B202">
            <v>0</v>
          </cell>
          <cell r="C202" t="str">
            <v>เป็นเงิน……………………...…..….....................…บาท..…..................สตางค์ต่อหน่วย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>
            <v>227</v>
          </cell>
          <cell r="B203">
            <v>0</v>
          </cell>
          <cell r="C203" t="str">
            <v xml:space="preserve">          6.12(7)  1-150 Watts High Pressure Sodium Lamp, Soffit Lantern</v>
          </cell>
          <cell r="D203" t="str">
            <v>EACH</v>
          </cell>
          <cell r="E203">
            <v>13</v>
          </cell>
          <cell r="F203">
            <v>18902.95</v>
          </cell>
          <cell r="G203">
            <v>245738.35</v>
          </cell>
          <cell r="H203">
            <v>1.1576</v>
          </cell>
          <cell r="I203">
            <v>21882</v>
          </cell>
          <cell r="J203">
            <v>284466</v>
          </cell>
        </row>
        <row r="204">
          <cell r="A204">
            <v>228</v>
          </cell>
          <cell r="B204">
            <v>0</v>
          </cell>
          <cell r="C204" t="str">
            <v>เป็นเงิน……………………...…..….....................…บาท..…..................สตางค์ต่อหน่วย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</row>
        <row r="205">
          <cell r="A205">
            <v>229</v>
          </cell>
          <cell r="B205">
            <v>0</v>
          </cell>
          <cell r="C205" t="str">
            <v>6.15  Markings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</row>
        <row r="206">
          <cell r="A206">
            <v>230</v>
          </cell>
          <cell r="B206">
            <v>0</v>
          </cell>
          <cell r="C206" t="str">
            <v xml:space="preserve">         6.15(3)  Thermoplastic  Paint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>
            <v>231</v>
          </cell>
          <cell r="B207">
            <v>0</v>
          </cell>
          <cell r="C207" t="str">
            <v xml:space="preserve">                       6.15(3.1)  Yellow</v>
          </cell>
          <cell r="D207" t="str">
            <v>SQ.M.</v>
          </cell>
          <cell r="E207">
            <v>2230</v>
          </cell>
          <cell r="F207">
            <v>283.60000000000002</v>
          </cell>
          <cell r="G207">
            <v>632428</v>
          </cell>
          <cell r="H207">
            <v>1.1576</v>
          </cell>
          <cell r="I207">
            <v>328.2</v>
          </cell>
          <cell r="J207">
            <v>731886</v>
          </cell>
        </row>
        <row r="208">
          <cell r="A208">
            <v>232</v>
          </cell>
          <cell r="B208">
            <v>0</v>
          </cell>
          <cell r="C208" t="str">
            <v>เป็นเงิน……………………...…..….....................…บาท..…..................สตางค์ต่อหน่วย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>
            <v>233</v>
          </cell>
          <cell r="B209">
            <v>0</v>
          </cell>
          <cell r="C209" t="str">
            <v xml:space="preserve">                       6.15(3.2)  White</v>
          </cell>
          <cell r="D209" t="str">
            <v>SQ.M.</v>
          </cell>
          <cell r="E209">
            <v>3530</v>
          </cell>
          <cell r="F209">
            <v>283.60000000000002</v>
          </cell>
          <cell r="G209">
            <v>1001108</v>
          </cell>
          <cell r="H209">
            <v>1.1576</v>
          </cell>
          <cell r="I209">
            <v>328.2</v>
          </cell>
          <cell r="J209">
            <v>1158546</v>
          </cell>
        </row>
        <row r="210">
          <cell r="A210">
            <v>234</v>
          </cell>
          <cell r="B210">
            <v>0</v>
          </cell>
          <cell r="C210" t="str">
            <v>เป็นเงิน……………………...…..….....................…บาท..…..................สตางค์ต่อหน่วย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</row>
        <row r="211">
          <cell r="A211">
            <v>235</v>
          </cell>
          <cell r="B211">
            <v>0</v>
          </cell>
          <cell r="C211" t="str">
            <v xml:space="preserve">            6.15(4)  Road Stud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>
            <v>236</v>
          </cell>
          <cell r="B212">
            <v>0</v>
          </cell>
          <cell r="C212" t="str">
            <v xml:space="preserve">                       6.15(4.1)  Uni-Direction</v>
          </cell>
          <cell r="D212" t="str">
            <v>EACH</v>
          </cell>
          <cell r="E212">
            <v>580</v>
          </cell>
          <cell r="F212">
            <v>230</v>
          </cell>
          <cell r="G212">
            <v>133400</v>
          </cell>
          <cell r="H212">
            <v>1.1576</v>
          </cell>
          <cell r="I212">
            <v>266.2</v>
          </cell>
          <cell r="J212">
            <v>154396</v>
          </cell>
        </row>
        <row r="213">
          <cell r="A213">
            <v>237</v>
          </cell>
          <cell r="B213">
            <v>0</v>
          </cell>
          <cell r="C213" t="str">
            <v>เป็นเงิน……………………...…..….....................…บาท..…..................สตางค์ต่อหน่วย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>
            <v>236</v>
          </cell>
          <cell r="B214">
            <v>0</v>
          </cell>
          <cell r="C214" t="str">
            <v xml:space="preserve">           6.15(6)  Curb Marking</v>
          </cell>
          <cell r="D214" t="str">
            <v>SQ.M.</v>
          </cell>
          <cell r="E214">
            <v>20</v>
          </cell>
          <cell r="F214">
            <v>70</v>
          </cell>
          <cell r="G214">
            <v>1400</v>
          </cell>
          <cell r="H214">
            <v>1.1576</v>
          </cell>
          <cell r="I214">
            <v>81</v>
          </cell>
          <cell r="J214">
            <v>1620</v>
          </cell>
        </row>
        <row r="215">
          <cell r="A215">
            <v>237</v>
          </cell>
          <cell r="B215">
            <v>0</v>
          </cell>
          <cell r="C215" t="str">
            <v>เป็นเงิน……………………...…..….....................…บาท..…..................สตางค์ต่อหน่วย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>
            <v>238</v>
          </cell>
          <cell r="B216">
            <v>0</v>
          </cell>
          <cell r="C216" t="str">
            <v>6.19  Bridge Drainage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</row>
        <row r="217">
          <cell r="A217">
            <v>239</v>
          </cell>
          <cell r="B217">
            <v>0</v>
          </cell>
          <cell r="C217" t="str">
            <v xml:space="preserve">             6.19(1)  Gully</v>
          </cell>
          <cell r="D217" t="str">
            <v>EACH</v>
          </cell>
          <cell r="E217">
            <v>52</v>
          </cell>
          <cell r="F217">
            <v>220</v>
          </cell>
          <cell r="G217">
            <v>11440</v>
          </cell>
          <cell r="H217">
            <v>1.1576</v>
          </cell>
          <cell r="I217">
            <v>254.6</v>
          </cell>
          <cell r="J217">
            <v>13239.2</v>
          </cell>
        </row>
        <row r="218">
          <cell r="A218">
            <v>240</v>
          </cell>
          <cell r="B218">
            <v>0</v>
          </cell>
          <cell r="C218" t="str">
            <v>เป็นเงิน……………………...…..….....................…บาท..…..................สตางค์ต่อหน่วย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>
            <v>239</v>
          </cell>
          <cell r="B219">
            <v>0</v>
          </cell>
          <cell r="C219" t="str">
            <v xml:space="preserve">             6.19(2)  Grating</v>
          </cell>
          <cell r="D219" t="str">
            <v>EACH</v>
          </cell>
          <cell r="E219">
            <v>12</v>
          </cell>
          <cell r="F219">
            <v>220</v>
          </cell>
          <cell r="G219">
            <v>2640</v>
          </cell>
          <cell r="H219">
            <v>1.1576</v>
          </cell>
          <cell r="I219">
            <v>254.6</v>
          </cell>
          <cell r="J219">
            <v>3055.2</v>
          </cell>
        </row>
        <row r="220">
          <cell r="A220">
            <v>240</v>
          </cell>
          <cell r="B220">
            <v>0</v>
          </cell>
          <cell r="C220" t="str">
            <v>เป็นเงิน……………………...…..….....................…บาท..…..................สตางค์ต่อหน่วย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>
            <v>239</v>
          </cell>
          <cell r="B221">
            <v>0</v>
          </cell>
          <cell r="C221" t="str">
            <v xml:space="preserve">             6.19(3)  Pipe</v>
          </cell>
          <cell r="D221" t="str">
            <v>M.</v>
          </cell>
          <cell r="E221">
            <v>520</v>
          </cell>
          <cell r="F221">
            <v>326.88</v>
          </cell>
          <cell r="G221">
            <v>169977.60000000001</v>
          </cell>
          <cell r="H221">
            <v>1.1576</v>
          </cell>
          <cell r="I221">
            <v>378.3</v>
          </cell>
          <cell r="J221">
            <v>196716</v>
          </cell>
        </row>
        <row r="222">
          <cell r="A222">
            <v>240</v>
          </cell>
          <cell r="B222">
            <v>0</v>
          </cell>
          <cell r="C222" t="str">
            <v>เป็นเงิน……………………...…..….....................…บาท..…..................สตางค์ต่อหน่วย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>
            <v>239</v>
          </cell>
          <cell r="B223">
            <v>0</v>
          </cell>
          <cell r="C223" t="str">
            <v xml:space="preserve">             6.19(4)  Catch  Basin</v>
          </cell>
          <cell r="D223" t="str">
            <v>EACH</v>
          </cell>
          <cell r="E223">
            <v>12</v>
          </cell>
          <cell r="F223">
            <v>9237.1</v>
          </cell>
          <cell r="G223">
            <v>110845.2</v>
          </cell>
          <cell r="H223">
            <v>1.1576</v>
          </cell>
          <cell r="I223">
            <v>10692.8</v>
          </cell>
          <cell r="J223">
            <v>128313.60000000001</v>
          </cell>
        </row>
        <row r="224">
          <cell r="A224">
            <v>240</v>
          </cell>
          <cell r="B224">
            <v>0</v>
          </cell>
          <cell r="C224" t="str">
            <v>เป็นเงิน……………………...…..….....................…บาท..…..................สตางค์ต่อหน่วย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>
            <v>241</v>
          </cell>
          <cell r="B225">
            <v>7</v>
          </cell>
          <cell r="C225" t="str">
            <v>Traffic  Management  During  Construction</v>
          </cell>
          <cell r="D225" t="str">
            <v>L.S.</v>
          </cell>
          <cell r="E225">
            <v>1</v>
          </cell>
          <cell r="F225">
            <v>2001816.14</v>
          </cell>
          <cell r="G225">
            <v>2001816.14</v>
          </cell>
          <cell r="H225">
            <v>1.1576</v>
          </cell>
          <cell r="I225">
            <v>2317302.2999999998</v>
          </cell>
          <cell r="J225">
            <v>2317302.2999999998</v>
          </cell>
        </row>
        <row r="226">
          <cell r="A226">
            <v>242</v>
          </cell>
          <cell r="B226">
            <v>0</v>
          </cell>
          <cell r="C226" t="str">
            <v>เป็นเงิน……………………...…..….....................…บาท..…..................สตางค์ต่อหน่วย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 t="str">
            <v>รวมเป็นเงิน</v>
          </cell>
          <cell r="G227">
            <v>577138177.43000031</v>
          </cell>
          <cell r="H227">
            <v>0</v>
          </cell>
          <cell r="I227" t="str">
            <v>ค่างาน</v>
          </cell>
          <cell r="J227">
            <v>669111599</v>
          </cell>
        </row>
        <row r="228">
          <cell r="G228" t="str">
            <v xml:space="preserve"> </v>
          </cell>
          <cell r="H228">
            <v>0</v>
          </cell>
          <cell r="J228">
            <v>0</v>
          </cell>
        </row>
        <row r="229">
          <cell r="C229" t="str">
            <v>ราคารวมทั้งสิ้นที่ถูกต้องเป็นตัวหนังสือ</v>
          </cell>
          <cell r="H229">
            <v>0</v>
          </cell>
        </row>
        <row r="230">
          <cell r="C230" t="str">
            <v>(หกร้อยหกสิบเก้าล้านหนึ่งแสนหนึ่งหมื่นหนึ่งพันห้าร้อยเก้าสิบเก้าบาทถ้วน)</v>
          </cell>
          <cell r="H230">
            <v>0</v>
          </cell>
          <cell r="J230">
            <v>41302</v>
          </cell>
        </row>
        <row r="231">
          <cell r="H231">
            <v>0</v>
          </cell>
        </row>
        <row r="232">
          <cell r="H232">
            <v>0</v>
          </cell>
        </row>
        <row r="233">
          <cell r="B233">
            <v>0</v>
          </cell>
          <cell r="H233">
            <v>0</v>
          </cell>
        </row>
        <row r="234">
          <cell r="H234">
            <v>0</v>
          </cell>
        </row>
        <row r="235">
          <cell r="B235">
            <v>0</v>
          </cell>
          <cell r="H235">
            <v>0</v>
          </cell>
        </row>
        <row r="236">
          <cell r="H236">
            <v>0</v>
          </cell>
        </row>
        <row r="237">
          <cell r="B237">
            <v>0</v>
          </cell>
          <cell r="H237">
            <v>0</v>
          </cell>
        </row>
        <row r="238">
          <cell r="H238">
            <v>0</v>
          </cell>
        </row>
        <row r="239">
          <cell r="C239">
            <v>0</v>
          </cell>
          <cell r="H239">
            <v>0</v>
          </cell>
        </row>
        <row r="241">
          <cell r="C241">
            <v>0</v>
          </cell>
        </row>
      </sheetData>
      <sheetData sheetId="20"/>
      <sheetData sheetId="21"/>
      <sheetData sheetId="22"/>
      <sheetData sheetId="23">
        <row r="12">
          <cell r="U12">
            <v>13.2</v>
          </cell>
        </row>
        <row r="28">
          <cell r="U28">
            <v>269</v>
          </cell>
        </row>
        <row r="66">
          <cell r="U66">
            <v>138482</v>
          </cell>
        </row>
      </sheetData>
      <sheetData sheetId="24"/>
      <sheetData sheetId="25">
        <row r="6">
          <cell r="R6">
            <v>3.07</v>
          </cell>
        </row>
      </sheetData>
      <sheetData sheetId="26">
        <row r="33">
          <cell r="P33" t="e">
            <v>#NAME?</v>
          </cell>
        </row>
        <row r="90">
          <cell r="P90">
            <v>349.27</v>
          </cell>
        </row>
        <row r="155">
          <cell r="P155">
            <v>308.63</v>
          </cell>
        </row>
      </sheetData>
      <sheetData sheetId="27"/>
      <sheetData sheetId="28">
        <row r="12">
          <cell r="Q12">
            <v>279.85000000000002</v>
          </cell>
        </row>
      </sheetData>
      <sheetData sheetId="29">
        <row r="14">
          <cell r="S14">
            <v>38.03</v>
          </cell>
        </row>
      </sheetData>
      <sheetData sheetId="30">
        <row r="27">
          <cell r="U27">
            <v>5922.67</v>
          </cell>
        </row>
      </sheetData>
      <sheetData sheetId="31">
        <row r="31">
          <cell r="R31">
            <v>693.9</v>
          </cell>
        </row>
      </sheetData>
      <sheetData sheetId="32">
        <row r="13">
          <cell r="U13">
            <v>509.99</v>
          </cell>
        </row>
      </sheetData>
      <sheetData sheetId="33"/>
      <sheetData sheetId="34">
        <row r="50">
          <cell r="R50">
            <v>7934.25</v>
          </cell>
        </row>
        <row r="74">
          <cell r="R74">
            <v>12397.929999999998</v>
          </cell>
        </row>
        <row r="87">
          <cell r="R87">
            <v>16508.740000000002</v>
          </cell>
        </row>
        <row r="99">
          <cell r="R99">
            <v>21004.12</v>
          </cell>
        </row>
        <row r="112">
          <cell r="R112">
            <v>25433.039999999997</v>
          </cell>
        </row>
      </sheetData>
      <sheetData sheetId="35">
        <row r="13">
          <cell r="T13">
            <v>1553.75</v>
          </cell>
        </row>
      </sheetData>
      <sheetData sheetId="36"/>
      <sheetData sheetId="37"/>
      <sheetData sheetId="38"/>
      <sheetData sheetId="39">
        <row r="16">
          <cell r="Y16">
            <v>14705.37</v>
          </cell>
        </row>
        <row r="32">
          <cell r="Y32">
            <v>20954.77</v>
          </cell>
        </row>
        <row r="48">
          <cell r="Y48">
            <v>13917.89</v>
          </cell>
        </row>
        <row r="64">
          <cell r="Y64">
            <v>19146.52</v>
          </cell>
        </row>
      </sheetData>
      <sheetData sheetId="40">
        <row r="11">
          <cell r="R11">
            <v>605.98</v>
          </cell>
        </row>
      </sheetData>
      <sheetData sheetId="41">
        <row r="17">
          <cell r="U17">
            <v>330.92</v>
          </cell>
        </row>
      </sheetData>
      <sheetData sheetId="42">
        <row r="30">
          <cell r="R30">
            <v>16784.75</v>
          </cell>
        </row>
      </sheetData>
      <sheetData sheetId="43">
        <row r="23">
          <cell r="T23">
            <v>6746.71</v>
          </cell>
        </row>
      </sheetData>
      <sheetData sheetId="44">
        <row r="10">
          <cell r="S10">
            <v>1294.7</v>
          </cell>
        </row>
      </sheetData>
      <sheetData sheetId="45"/>
      <sheetData sheetId="46">
        <row r="23">
          <cell r="AA23">
            <v>2306.7199999999998</v>
          </cell>
        </row>
      </sheetData>
      <sheetData sheetId="47">
        <row r="15">
          <cell r="S15">
            <v>147.65</v>
          </cell>
        </row>
      </sheetData>
      <sheetData sheetId="48">
        <row r="16">
          <cell r="Q16">
            <v>462.33</v>
          </cell>
        </row>
      </sheetData>
      <sheetData sheetId="49"/>
      <sheetData sheetId="50"/>
      <sheetData sheetId="51"/>
      <sheetData sheetId="52">
        <row r="12">
          <cell r="S12">
            <v>500.04</v>
          </cell>
        </row>
      </sheetData>
      <sheetData sheetId="53">
        <row r="15">
          <cell r="S15">
            <v>1486.25</v>
          </cell>
        </row>
      </sheetData>
      <sheetData sheetId="54">
        <row r="13">
          <cell r="S13">
            <v>19353.39</v>
          </cell>
        </row>
      </sheetData>
      <sheetData sheetId="55">
        <row r="24">
          <cell r="S24">
            <v>220.15</v>
          </cell>
        </row>
      </sheetData>
      <sheetData sheetId="56"/>
      <sheetData sheetId="57">
        <row r="27">
          <cell r="U27">
            <v>69.040000000000006</v>
          </cell>
        </row>
      </sheetData>
      <sheetData sheetId="58">
        <row r="38">
          <cell r="U38">
            <v>1407.98</v>
          </cell>
        </row>
      </sheetData>
      <sheetData sheetId="59">
        <row r="26">
          <cell r="R26">
            <v>1715.31</v>
          </cell>
        </row>
      </sheetData>
      <sheetData sheetId="60">
        <row r="21">
          <cell r="U21">
            <v>2758.57</v>
          </cell>
        </row>
      </sheetData>
      <sheetData sheetId="61">
        <row r="21">
          <cell r="T21">
            <v>5360.04</v>
          </cell>
        </row>
      </sheetData>
      <sheetData sheetId="62">
        <row r="64">
          <cell r="S64">
            <v>47133.65</v>
          </cell>
        </row>
      </sheetData>
      <sheetData sheetId="63"/>
      <sheetData sheetId="64">
        <row r="23">
          <cell r="S23">
            <v>21961.97</v>
          </cell>
        </row>
        <row r="61">
          <cell r="S61">
            <v>3353.45</v>
          </cell>
        </row>
      </sheetData>
      <sheetData sheetId="65"/>
      <sheetData sheetId="66"/>
      <sheetData sheetId="67">
        <row r="44">
          <cell r="U44">
            <v>31399.610000000004</v>
          </cell>
        </row>
      </sheetData>
      <sheetData sheetId="68"/>
      <sheetData sheetId="69"/>
      <sheetData sheetId="70"/>
      <sheetData sheetId="71"/>
      <sheetData sheetId="72"/>
      <sheetData sheetId="73">
        <row r="43">
          <cell r="U43">
            <v>46926.034999999989</v>
          </cell>
        </row>
      </sheetData>
      <sheetData sheetId="74"/>
      <sheetData sheetId="75"/>
      <sheetData sheetId="76">
        <row r="39">
          <cell r="AJ39">
            <v>250306.05</v>
          </cell>
        </row>
      </sheetData>
      <sheetData sheetId="77">
        <row r="51">
          <cell r="V51">
            <v>18902.95</v>
          </cell>
        </row>
      </sheetData>
      <sheetData sheetId="78">
        <row r="29">
          <cell r="U29">
            <v>283.60000000000002</v>
          </cell>
        </row>
        <row r="43">
          <cell r="U43">
            <v>283.60000000000002</v>
          </cell>
        </row>
      </sheetData>
      <sheetData sheetId="79">
        <row r="9">
          <cell r="S9">
            <v>230</v>
          </cell>
        </row>
        <row r="21">
          <cell r="S21">
            <v>70</v>
          </cell>
        </row>
      </sheetData>
      <sheetData sheetId="80"/>
      <sheetData sheetId="81">
        <row r="8">
          <cell r="S8">
            <v>220</v>
          </cell>
        </row>
        <row r="14">
          <cell r="S14">
            <v>220</v>
          </cell>
        </row>
        <row r="23">
          <cell r="S23">
            <v>326.88</v>
          </cell>
        </row>
      </sheetData>
      <sheetData sheetId="82">
        <row r="17">
          <cell r="S17">
            <v>9237.1</v>
          </cell>
        </row>
      </sheetData>
      <sheetData sheetId="83"/>
      <sheetData sheetId="84"/>
      <sheetData sheetId="85">
        <row r="23">
          <cell r="T23">
            <v>2001816.14</v>
          </cell>
        </row>
      </sheetData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5.1.2.1ขยายสะพาน212+843.8ข.(3) "/>
      <sheetName val="5.1.2.2ขยายสะพาน212+843.8 อ.(3)"/>
      <sheetName val="5.1.2.3ขยายสะพาน 215+927.70(2) "/>
      <sheetName val="5.1.2.4ขยายสะพาน220+286.50ข.(2)"/>
      <sheetName val="5.1.2.5ขยายสะพาน220+286.500อ(2)"/>
      <sheetName val="control"/>
      <sheetName val="갑지"/>
      <sheetName val="inter"/>
    </sheetNames>
    <sheetDataSet>
      <sheetData sheetId="0">
        <row r="15">
          <cell r="X15">
            <v>20558.37</v>
          </cell>
        </row>
      </sheetData>
      <sheetData sheetId="1">
        <row r="776">
          <cell r="D776">
            <v>18</v>
          </cell>
        </row>
      </sheetData>
      <sheetData sheetId="2">
        <row r="111">
          <cell r="Y111">
            <v>1620.8466666666666</v>
          </cell>
        </row>
      </sheetData>
      <sheetData sheetId="3"/>
      <sheetData sheetId="4"/>
      <sheetData sheetId="5">
        <row r="15">
          <cell r="X15">
            <v>20558.37</v>
          </cell>
        </row>
      </sheetData>
      <sheetData sheetId="6">
        <row r="10">
          <cell r="AB10">
            <v>1409.42</v>
          </cell>
        </row>
      </sheetData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>
        <row r="12">
          <cell r="Z12">
            <v>92.64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เมนู"/>
      <sheetName val="4.ข้อมูลโครงการ"/>
      <sheetName val="5.ราคาวัสดุ-ค่าแรง"/>
      <sheetName val="3.ข้อมูลขนส่ง"/>
      <sheetName val="6.ค่างานต้นทุน"/>
      <sheetName val="ปริมาณงาน"/>
      <sheetName val="2.ปร.4"/>
      <sheetName val="ปร.5"/>
      <sheetName val="approach"/>
      <sheetName val="ราคาราง"/>
      <sheetName val="ราคาราง (3)"/>
      <sheetName val="ค่าเสื่อมราคา"/>
      <sheetName val="SingleBox ดัดแปลง"/>
      <sheetName val="คสล.280มีรอยต่อ(0.20)"/>
      <sheetName val="SingleBox 1"/>
      <sheetName val="คสล.280ไม่มีรอยต่อ(0.15 ม.)"/>
      <sheetName val="ท่อกลม"/>
      <sheetName val="ดินตัด-ถม"/>
      <sheetName val="widening  "/>
      <sheetName val="ทางเชื่อม"/>
      <sheetName val="HW&amp;EW"/>
      <sheetName val="ป้ายจราจร"/>
      <sheetName val="รางระบาย"/>
      <sheetName val="ราคาราง (2)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คสล.280มีรอยต่อ (2)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  <sheetName val="ค่าขนส่ง(6ล้อ)"/>
      <sheetName val="ค่าขนส่ง(พ่วง)"/>
      <sheetName val="ค่างานต้นทุน"/>
      <sheetName val="갑지"/>
      <sheetName val="PROCURE"/>
      <sheetName val="ข้อมูลวัสดุและค่าดำเนินการ"/>
      <sheetName val="concrete&amp;งานไม้แบบ"/>
      <sheetName val="ราคาวัสดุ"/>
      <sheetName val="2"/>
      <sheetName val="หา FACTOR F"/>
      <sheetName val="Formwork"/>
      <sheetName val="PL"/>
      <sheetName val="B.O.Q"/>
      <sheetName val="7.ข้อมูลงานCon+ไม้แบบ"/>
      <sheetName val="1.1Removal-1.5 RE. PIPE +1.7"/>
      <sheetName val="2.3.1 EARTH EMB.-2.3.7BERM"/>
      <sheetName val="5.4.2BOXCULVERT"/>
      <sheetName val="6.11.1แผ่นป้าย - 6.11.2.2เสา"/>
      <sheetName val="6.11.5.1-3 STEEL TRUSS"/>
      <sheetName val="6.12.4เสาไฟกิ่งคู่ 12ม."/>
      <sheetName val="6.12.71-150watts"/>
      <sheetName val="6.15.4ROADSTUD "/>
      <sheetName val="6.15 MARKING"/>
      <sheetName val="6.19Bridge Drainage"/>
      <sheetName val="6.19.4 CATCH BASIN"/>
      <sheetName val="BOX G.+I G.+PLANK G.+เสาเข็ม65"/>
      <sheetName val="6.ข้อมูลวัสดุ-ค่าดำเนิน"/>
      <sheetName val="4_ข้อมูลโครงการ"/>
      <sheetName val="5_ราคาวัสดุ-ค่าแรง"/>
      <sheetName val="3_ข้อมูลขนส่ง"/>
      <sheetName val="6_ค่างานต้นทุน"/>
      <sheetName val="2_ปร_4"/>
      <sheetName val="ปร_5"/>
      <sheetName val="ราคาราง_(3)"/>
      <sheetName val="SingleBox_ดัดแปลง"/>
      <sheetName val="คสล_280มีรอยต่อ(0_20)"/>
      <sheetName val="SingleBox_1"/>
      <sheetName val="คสล_280ไม่มีรอยต่อ(0_15_ม_)"/>
      <sheetName val="widening__"/>
      <sheetName val="ราคาราง_(2)"/>
      <sheetName val="SingleBox_2"/>
      <sheetName val="SingleBox_3"/>
      <sheetName val="SingleBox_4"/>
      <sheetName val="Multi_Box_1"/>
      <sheetName val="Multi_Box_2"/>
      <sheetName val="Multi_Box_3"/>
      <sheetName val="Multi_Box_4"/>
      <sheetName val="ปร_4สะพาน1"/>
      <sheetName val="คสล_280มีรอยต่อ_(2)"/>
      <sheetName val="คสล_280ไม่มีรอยต่อ_(2)"/>
      <sheetName val="คสล_280ไม่มีรอยต่อ_(3)"/>
      <sheetName val="คสล_280ไร้เหล็กเสริม(ก)"/>
      <sheetName val="คสล_325ksc"/>
      <sheetName val="Factor_F_Road"/>
      <sheetName val="Factor_F_Bridge-Box"/>
    </sheetNames>
    <sheetDataSet>
      <sheetData sheetId="0"/>
      <sheetData sheetId="1"/>
      <sheetData sheetId="2"/>
      <sheetData sheetId="3">
        <row r="48">
          <cell r="F48">
            <v>25412.15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>
        <row r="48">
          <cell r="F48">
            <v>25412.15</v>
          </cell>
        </row>
      </sheetData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หมายเหตุ"/>
      <sheetName val="แผนที่แหล่งวัสดุ"/>
      <sheetName val="ค่าขนส่งวัสดุ"/>
      <sheetName val="ราคาวัสดุก่อสร้างทั่วไป"/>
      <sheetName val="ตารางค่า F"/>
      <sheetName val="3.หลักเกณฑ์"/>
      <sheetName val="RUN เลขหน้า ITEM"/>
      <sheetName val="หลักเกณฑ์ทาง"/>
      <sheetName val="หลักเกณฑ์สะพาน"/>
      <sheetName val="4.ข้อมูลเบื้องต้น"/>
      <sheetName val="ระยะทางเฉลี่ย"/>
      <sheetName val="ตัวแปรค่าขนส่ง"/>
      <sheetName val="ระยะขนส่งเปรียบเทียบ"/>
      <sheetName val="ตารางค่าดำเนินการ"/>
      <sheetName val="ตารางเหล็กรูปพรรณ"/>
      <sheetName val="5.ระยะขนส่งใหม่"/>
      <sheetName val="ตารางเปรียบเทียบราคาวัสดุใหม่"/>
      <sheetName val="6.ข้อมูลวัสดุ-ค่าดำเนิน"/>
      <sheetName val="7.1ปริมาณคอนกรีตทั้งโครงการ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"/>
      <sheetName val="B.O.Q ราคากลางPrint"/>
      <sheetName val="หมายเหตุ."/>
      <sheetName val="1.1Milling"/>
      <sheetName val="1.1Removal-1.5 RE. PIPE +1.7"/>
      <sheetName val="B.O.Q ราคากลาง"/>
      <sheetName val="B.O.Q"/>
      <sheetName val="1.1Remove asph-1.2 Removal Conc"/>
      <sheetName val="1.3 Remove Electric"/>
      <sheetName val="2.1CLEAR-2.2.5 SOFT MAT"/>
      <sheetName val="2.3.1 EARTH EMB"/>
      <sheetName val="2.3(2)selected for MSE"/>
      <sheetName val="3.1.1Subbase+Base+sand cushion"/>
      <sheetName val="2.4.2 SELECTED"/>
      <sheetName val="3.1.1 SUBBASE - 3.7 RECYCLING"/>
      <sheetName val="4.1.1 PRIME-4.2.2 DOUBLE"/>
      <sheetName val="4.4(4) Asphalt wearing course"/>
      <sheetName val="pavement28cm"/>
      <sheetName val="4.9.2EXP Joint28"/>
      <sheetName val="5.1.1.1 RAMP 1 GIREDR BOX"/>
      <sheetName val="Box Segmental"/>
      <sheetName val="5.1.2.1 WIDENING BRIDGE"/>
      <sheetName val="PLANK GIRDER"/>
      <sheetName val="5.1.3 BRIDGE APPRO STRUC"/>
      <sheetName val="5.1.1.1-5.1.1.2NEW BRIDGE"/>
      <sheetName val="5.1(1) NEW CONCRETE BRIDGES"/>
      <sheetName val="รายละเอียดสะพาน"/>
      <sheetName val="นั่งร้านพื้น"/>
      <sheetName val="แบบงานเหล็กทั่วไป"/>
      <sheetName val="แบบเหล็กงานเสาสะพาน"/>
      <sheetName val="PRECAST"/>
      <sheetName val="PLANK-GIRDER"/>
      <sheetName val="ค่าอัดแรงplank"/>
      <sheetName val="Bearing Pad"/>
      <sheetName val="Joint ;Small Movement"/>
      <sheetName val="นั่งร้าน"/>
      <sheetName val="fin "/>
      <sheetName val="แบบเหล็กbox"/>
      <sheetName val="Sheetpileใหม่"/>
      <sheetName val="แบบเสา Overpass"/>
      <sheetName val="Pot Bearing overpass"/>
      <sheetName val="5.16(1) Overpass 25+072.510"/>
      <sheetName val="รายละเอียดoverpass"/>
      <sheetName val="ค่าอัดแรงoverpass"/>
      <sheetName val="PTbar"/>
      <sheetName val="5.19(3) Koachion Interchange"/>
      <sheetName val="5.19(3.1) Koachion(เพิ่มเติม)"/>
      <sheetName val="รายละเอียดinterchange"/>
      <sheetName val="รายละเอียดสะพานตัวเล็ก"/>
      <sheetName val="นั่งร้านรับ Box"/>
      <sheetName val="นั่งร้านรับพื้นและขอบทาง"/>
      <sheetName val="แบบเสา-KCI-1,KCI-2"/>
      <sheetName val="U-GIRDER"/>
      <sheetName val="grouting"/>
      <sheetName val="Sheet Pile"/>
      <sheetName val="5.1.1-5.1.2 NEW&amp;WIDENING BRIDGE"/>
      <sheetName val="BOX G.+I G.+PLANK G.+เสาเข็ม65"/>
      <sheetName val="5.1(4) BRIDGE APPRO"/>
      <sheetName val="5.1(7) Predestrain Bridges 80"/>
      <sheetName val="ค่าดึงสะพานลอย"/>
      <sheetName val="bored pileใหม่"/>
      <sheetName val="5.1.12 STATIC LOAD TEST "/>
      <sheetName val="5.1.13 DYNAMIC LOAD TEST "/>
      <sheetName val="5.1.14 SONIC LOGGING TEST"/>
      <sheetName val="5.1.15 SOIL INVESTIGATION"/>
      <sheetName val="5.1.16 SEISMIC TEST"/>
      <sheetName val="5.3RC. PIPE"/>
      <sheetName val="5.1.5 BEARING UNIT"/>
      <sheetName val="5.16.2 Overpass 13+307.870 "/>
      <sheetName val="5.17.1 Underpass Box Sta.13+975"/>
      <sheetName val="5.17.2 Underpass Box Sta.14+475"/>
      <sheetName val="5.4(1)MSEWALL"/>
      <sheetName val="6.1.1 Concrete SLOPE"/>
      <sheetName val="6.3(1) RC Manhole"/>
      <sheetName val="6.3(2) CATCH BASIN"/>
      <sheetName val="6.3(3) MEDIAN DROP I"/>
      <sheetName val="6.3.7 INTERCEPTOR+6.3.9 GUTTER"/>
      <sheetName val="6.3.8.2 R.C.DITCH TYPE B"/>
      <sheetName val="6.3.12.1Side Ditctch"/>
      <sheetName val="6.3(13)MEDIAN LINING"/>
      <sheetName val="5.2.1  NEW  R.C. BOX  "/>
      <sheetName val="5.2.2  EXTENSION  R.C. BOX "/>
      <sheetName val="6.4.5.1BARRIER TYPE 1"/>
      <sheetName val="6.4.6.1 APP. TYPE B"/>
      <sheetName val="6.4(7)NOISE BARRIER"/>
      <sheetName val="6.6.SODDING+6.7.1TOPSOIL"/>
      <sheetName val="6.8.1 W-GUARD"/>
      <sheetName val="6.9.1 FENING TYPE I-6.9.2 GATE "/>
      <sheetName val="6.10.1GUIDE P. - 6.10.4 REFLEX."/>
      <sheetName val="6.11.1แผ่นป้าย - 6.11.2.2เสา"/>
      <sheetName val="6.11(3) Overhead Sign"/>
      <sheetName val="6.11(4) Steel Pole"/>
      <sheetName val="6.11(4.3)"/>
      <sheetName val="6.11(5.1)"/>
      <sheetName val="6.11(5.2)"/>
      <sheetName val="6.11(5.3)"/>
      <sheetName val="6.12(1.1)ไฟกิ่งเดี่ยว 9ม150w"/>
      <sheetName val="6.12(1.2)ไฟกิ่งเดี่ยว 9ม250w  "/>
      <sheetName val="6.12.2.1 HIGH  MAST 25 M."/>
      <sheetName val="6.12.4 soffit lantern"/>
      <sheetName val="6.12(8.1) transpormer"/>
      <sheetName val="6.12(9.1)Supply pillar "/>
      <sheetName val="6.12(9.2)Drawpit &amp; Found"/>
      <sheetName val="6.12(9) ....6.12(10)"/>
      <sheetName val="6.15.2  MARKING"/>
      <sheetName val="6.15.3 ROADSTUD   "/>
      <sheetName val="6.16 LANDSCAPING WORK"/>
      <sheetName val="7.1 , 7.2"/>
      <sheetName val="ป้ายชุดงานก่อสร้างทั่วไป"/>
      <sheetName val="ป้ายชุดงานก่อสร้างสะพาน"/>
      <sheetName val="ผังป้ายเตือนสะพาน"/>
      <sheetName val="ป้ายชุดงานปูผิวทาง"/>
      <sheetName val="6.3.1.6-7 MH. TYPE C"/>
      <sheetName val="6.3.2 CATCH BASIN"/>
      <sheetName val="6.3.3.2 DROP TYPE II FOR 1.0 "/>
      <sheetName val="6.2.2subdrain"/>
      <sheetName val="6.3.1.1 RC. MANHOLE"/>
      <sheetName val="ITEM สุดท้าย"/>
      <sheetName val="6.3.3.1 DROP TYPE I FOR 0.60 "/>
      <sheetName val="6.3.15 MEDIAN LINING"/>
      <sheetName val="6.3.4REC. PIPE+HWD. 6.3.5"/>
      <sheetName val="6.3.7.1 R.C.DITCH TYPE A"/>
      <sheetName val="6.8.3.1 BARRIER TYPE I"/>
      <sheetName val="6.3(14.1 - 14.3)REWALL"/>
      <sheetName val="6.3.13.4.1 H 1.01-2.00"/>
      <sheetName val="6.3.13.4.2 H 2.01-3.00"/>
      <sheetName val="6.3(14)RC DRAIN OUTLET"/>
      <sheetName val="6.3.14 RETAINING"/>
      <sheetName val="6.4.1CURB &amp; GUTTER -6.4.4MOUNTA"/>
      <sheetName val="6.5.1 SLAB BLOCK 0.4 X 0.4"/>
      <sheetName val="6.5.3 PLAINCONCRETESLAB"/>
      <sheetName val="6.5.1 CONCRETE BLOCK"/>
      <sheetName val="6.8.5RELOCATED GUARDRAIL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4.1 OVERHANG&lt;52,800"/>
      <sheetName val="6.11.4.2 OVERHANG&lt;108,000"/>
      <sheetName val="6.12.(5)LT. ON ELECTRIC POLE"/>
      <sheetName val="6.12(7)2-40 WATTS FLUOR."/>
      <sheetName val="6.12.10RE. SINGLE+DOUBLE"/>
      <sheetName val="6.13.1.1-1.2 TRAFFIC SIGNAL"/>
      <sheetName val="6.14(1)FLASHING"/>
      <sheetName val="6.14(3) IMPROVE. OF EX.FLASING"/>
      <sheetName val="6.12.4 "/>
      <sheetName val="6.17 BARRICADE"/>
      <sheetName val="6.17.1BUS STOP TY. A-6.17.6TY.F"/>
      <sheetName val="6.18.1.1-6.18.1.17 TREE PLANING"/>
      <sheetName val="7.TRAFFIC"/>
      <sheetName val="6.12.7.2 Supply Pillar 24 CKT.W"/>
      <sheetName val="6.1.1 SLOPE-6.1.20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6.3.1.10 NEW  M.H."/>
      <sheetName val="6.3.1.8 MODIFI  M.H.1.00"/>
      <sheetName val="6.3.1.9 MODIFI  M.H.1.20"/>
      <sheetName val="6.3.6.1WINGWALL+6.3.6.12"/>
      <sheetName val="6.3.8.3 "/>
      <sheetName val="6.3.11 R.C.U-DITCH "/>
      <sheetName val="6.11.3.2 MOUNTING  AT BRIDGE"/>
      <sheetName val="6.3.3.1.2 DROP TYPE I"/>
      <sheetName val="6.3.1.7 MODIFI. OF MH."/>
      <sheetName val="6.2.1 PERFORATE+6.2.2 ROCK FILL"/>
      <sheetName val="6.3.14.5 CANTILIVER RE."/>
      <sheetName val="6.8.3.4 BARRIER AT BRIDGE APP."/>
      <sheetName val="6.12.3เสาไฟกิ่งเดี่ยว 12ม. "/>
      <sheetName val="6.12.4เสาไฟกิ่งคู่ 12ม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8...RELO. W-GUARD"/>
      <sheetName val="6.12.5.3  HIGH MAST 30.00 M.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สรุป"/>
      <sheetName val="5.ราคาวัสดุ-ค่าแรง"/>
    </sheetNames>
    <sheetDataSet>
      <sheetData sheetId="0"/>
      <sheetData sheetId="1"/>
      <sheetData sheetId="2"/>
      <sheetData sheetId="3">
        <row r="8">
          <cell r="A8">
            <v>1</v>
          </cell>
        </row>
      </sheetData>
      <sheetData sheetId="4"/>
      <sheetData sheetId="5">
        <row r="3">
          <cell r="A3">
            <v>5</v>
          </cell>
        </row>
      </sheetData>
      <sheetData sheetId="6"/>
      <sheetData sheetId="7">
        <row r="6">
          <cell r="A6">
            <v>1</v>
          </cell>
        </row>
      </sheetData>
      <sheetData sheetId="8"/>
      <sheetData sheetId="9"/>
      <sheetData sheetId="10">
        <row r="28">
          <cell r="Q28">
            <v>9410700</v>
          </cell>
        </row>
      </sheetData>
      <sheetData sheetId="11"/>
      <sheetData sheetId="12"/>
      <sheetData sheetId="13"/>
      <sheetData sheetId="14">
        <row r="2">
          <cell r="G2">
            <v>0</v>
          </cell>
        </row>
      </sheetData>
      <sheetData sheetId="15"/>
      <sheetData sheetId="16"/>
      <sheetData sheetId="17"/>
      <sheetData sheetId="18">
        <row r="16">
          <cell r="T16">
            <v>21064.53</v>
          </cell>
        </row>
        <row r="20">
          <cell r="T20">
            <v>19781.560000000001</v>
          </cell>
        </row>
        <row r="21">
          <cell r="T21">
            <v>43607.89</v>
          </cell>
        </row>
        <row r="37">
          <cell r="T37">
            <v>21351.31</v>
          </cell>
        </row>
      </sheetData>
      <sheetData sheetId="19"/>
      <sheetData sheetId="20">
        <row r="11">
          <cell r="N11">
            <v>2155.71</v>
          </cell>
        </row>
        <row r="21">
          <cell r="H21">
            <v>2315.37</v>
          </cell>
          <cell r="N21">
            <v>2409.37</v>
          </cell>
          <cell r="T21">
            <v>2104.35</v>
          </cell>
          <cell r="Z21">
            <v>2198.35</v>
          </cell>
          <cell r="AF21">
            <v>1893.33</v>
          </cell>
          <cell r="AL21">
            <v>1987.33</v>
          </cell>
        </row>
      </sheetData>
      <sheetData sheetId="21">
        <row r="12">
          <cell r="O12">
            <v>370.05</v>
          </cell>
        </row>
      </sheetData>
      <sheetData sheetId="22"/>
      <sheetData sheetId="23">
        <row r="32">
          <cell r="I32">
            <v>1.1524000000000001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>
        <row r="3">
          <cell r="I3">
            <v>448509569.08999997</v>
          </cell>
        </row>
        <row r="78">
          <cell r="E78">
            <v>264</v>
          </cell>
        </row>
        <row r="99">
          <cell r="E99">
            <v>1</v>
          </cell>
        </row>
        <row r="175">
          <cell r="E175">
            <v>600</v>
          </cell>
        </row>
        <row r="187">
          <cell r="E187">
            <v>5894</v>
          </cell>
        </row>
        <row r="225">
          <cell r="E225">
            <v>55</v>
          </cell>
        </row>
        <row r="229">
          <cell r="E229">
            <v>35</v>
          </cell>
        </row>
        <row r="264">
          <cell r="E264">
            <v>3589</v>
          </cell>
        </row>
        <row r="266">
          <cell r="E266">
            <v>7240</v>
          </cell>
        </row>
        <row r="287">
          <cell r="E287">
            <v>1</v>
          </cell>
        </row>
        <row r="289">
          <cell r="E289">
            <v>1</v>
          </cell>
        </row>
      </sheetData>
      <sheetData sheetId="32"/>
      <sheetData sheetId="33"/>
      <sheetData sheetId="34">
        <row r="6">
          <cell r="R6">
            <v>4.68</v>
          </cell>
        </row>
      </sheetData>
      <sheetData sheetId="35">
        <row r="39">
          <cell r="P39">
            <v>283.61</v>
          </cell>
        </row>
      </sheetData>
      <sheetData sheetId="36">
        <row r="173">
          <cell r="P173">
            <v>947.89</v>
          </cell>
        </row>
      </sheetData>
      <sheetData sheetId="37">
        <row r="12">
          <cell r="Q12">
            <v>432.56</v>
          </cell>
        </row>
      </sheetData>
      <sheetData sheetId="38"/>
      <sheetData sheetId="39"/>
      <sheetData sheetId="40">
        <row r="15">
          <cell r="S15">
            <v>31.23</v>
          </cell>
        </row>
      </sheetData>
      <sheetData sheetId="41">
        <row r="59">
          <cell r="U59">
            <v>263.86</v>
          </cell>
        </row>
      </sheetData>
      <sheetData sheetId="42">
        <row r="114">
          <cell r="R114">
            <v>971.41</v>
          </cell>
        </row>
      </sheetData>
      <sheetData sheetId="43">
        <row r="105">
          <cell r="U105">
            <v>448.74</v>
          </cell>
        </row>
      </sheetData>
      <sheetData sheetId="44"/>
      <sheetData sheetId="45"/>
      <sheetData sheetId="46"/>
      <sheetData sheetId="47"/>
      <sheetData sheetId="48"/>
      <sheetData sheetId="49"/>
      <sheetData sheetId="50">
        <row r="30">
          <cell r="K30">
            <v>124534.9</v>
          </cell>
        </row>
      </sheetData>
      <sheetData sheetId="51"/>
      <sheetData sheetId="52"/>
      <sheetData sheetId="53">
        <row r="15">
          <cell r="I15">
            <v>558.79</v>
          </cell>
        </row>
      </sheetData>
      <sheetData sheetId="54">
        <row r="20">
          <cell r="K20">
            <v>762.18</v>
          </cell>
        </row>
      </sheetData>
      <sheetData sheetId="55"/>
      <sheetData sheetId="56">
        <row r="14">
          <cell r="S14">
            <v>33142.550000000003</v>
          </cell>
        </row>
        <row r="26">
          <cell r="S26">
            <v>36335.670000000006</v>
          </cell>
        </row>
        <row r="38">
          <cell r="S38">
            <v>37429.03</v>
          </cell>
        </row>
      </sheetData>
      <sheetData sheetId="57"/>
      <sheetData sheetId="58"/>
      <sheetData sheetId="59"/>
      <sheetData sheetId="60">
        <row r="46">
          <cell r="O46">
            <v>1356.15</v>
          </cell>
        </row>
      </sheetData>
      <sheetData sheetId="61">
        <row r="19">
          <cell r="L19">
            <v>5276</v>
          </cell>
        </row>
      </sheetData>
      <sheetData sheetId="62"/>
      <sheetData sheetId="63"/>
      <sheetData sheetId="64"/>
      <sheetData sheetId="65">
        <row r="10">
          <cell r="T10">
            <v>141200</v>
          </cell>
        </row>
        <row r="19">
          <cell r="T19">
            <v>154200</v>
          </cell>
        </row>
      </sheetData>
      <sheetData sheetId="66"/>
      <sheetData sheetId="67"/>
      <sheetData sheetId="68"/>
      <sheetData sheetId="69"/>
      <sheetData sheetId="70">
        <row r="106">
          <cell r="K106">
            <v>113015.13</v>
          </cell>
        </row>
      </sheetData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>
        <row r="50">
          <cell r="R50">
            <v>7889.9699999999993</v>
          </cell>
        </row>
      </sheetData>
      <sheetData sheetId="82">
        <row r="14">
          <cell r="T14">
            <v>1454.64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>
        <row r="46">
          <cell r="R46">
            <v>1389.62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>
        <row r="12">
          <cell r="S12">
            <v>501.54</v>
          </cell>
        </row>
      </sheetData>
      <sheetData sheetId="102">
        <row r="28">
          <cell r="S28">
            <v>2439.31</v>
          </cell>
        </row>
      </sheetData>
      <sheetData sheetId="103">
        <row r="16">
          <cell r="S16">
            <v>185.29</v>
          </cell>
        </row>
      </sheetData>
      <sheetData sheetId="104"/>
      <sheetData sheetId="105"/>
      <sheetData sheetId="106"/>
      <sheetData sheetId="107">
        <row r="15">
          <cell r="S15">
            <v>1540.62</v>
          </cell>
        </row>
      </sheetData>
      <sheetData sheetId="108">
        <row r="32">
          <cell r="S32">
            <v>22657.81</v>
          </cell>
        </row>
      </sheetData>
      <sheetData sheetId="109"/>
      <sheetData sheetId="110">
        <row r="17">
          <cell r="U17">
            <v>14.88</v>
          </cell>
        </row>
      </sheetData>
      <sheetData sheetId="111">
        <row r="38">
          <cell r="U38">
            <v>1240.3800000000001</v>
          </cell>
        </row>
      </sheetData>
      <sheetData sheetId="112">
        <row r="17">
          <cell r="U17">
            <v>1407.08</v>
          </cell>
        </row>
      </sheetData>
      <sheetData sheetId="113">
        <row r="15">
          <cell r="R15">
            <v>233.04</v>
          </cell>
        </row>
      </sheetData>
      <sheetData sheetId="114">
        <row r="22">
          <cell r="U22">
            <v>5030.57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>
        <row r="17">
          <cell r="U17">
            <v>316.32</v>
          </cell>
        </row>
        <row r="33">
          <cell r="U33">
            <v>316.32</v>
          </cell>
        </row>
      </sheetData>
      <sheetData sheetId="130">
        <row r="9">
          <cell r="S9">
            <v>250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>
        <row r="15">
          <cell r="S15">
            <v>1564.5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 refreshError="1"/>
      <sheetData sheetId="21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C-STR1"/>
      <sheetName val="STR1"/>
      <sheetName val="Steel-STR1"/>
      <sheetName val="Steel"/>
      <sheetName val="EE PRICE"/>
      <sheetName val="6.ข้อมูลวัสดุ-ค่าดำเนิน"/>
      <sheetName val="7.ข้อมูลงานCon+ไม้แบบ"/>
      <sheetName val="fin "/>
      <sheetName val="แบบงานเหล็กทั่วไป"/>
      <sheetName val="แบบเหล็กงานเสาสะพาน"/>
      <sheetName val="Pot Bearing overpass"/>
      <sheetName val="6.15.2  MARKING"/>
      <sheetName val="6.9.1 FENING TYPE I-6.9.2 GATE "/>
      <sheetName val="PLANK-GIRDER"/>
      <sheetName val="B.O.Q"/>
      <sheetName val="นั่งร้าน"/>
      <sheetName val="5.ราคาวัสดุ-ค่าแรง"/>
    </sheetNames>
    <sheetDataSet>
      <sheetData sheetId="0">
        <row r="2">
          <cell r="B2">
            <v>1</v>
          </cell>
          <cell r="C2">
            <v>2</v>
          </cell>
          <cell r="D2">
            <v>3</v>
          </cell>
          <cell r="E2">
            <v>4</v>
          </cell>
          <cell r="F2">
            <v>5</v>
          </cell>
          <cell r="G2">
            <v>6</v>
          </cell>
          <cell r="H2">
            <v>7</v>
          </cell>
          <cell r="I2">
            <v>8</v>
          </cell>
          <cell r="J2">
            <v>9</v>
          </cell>
          <cell r="K2">
            <v>10</v>
          </cell>
          <cell r="L2">
            <v>11</v>
          </cell>
          <cell r="M2">
            <v>12</v>
          </cell>
          <cell r="N2">
            <v>13</v>
          </cell>
          <cell r="O2">
            <v>14</v>
          </cell>
          <cell r="P2">
            <v>15</v>
          </cell>
          <cell r="Q2">
            <v>16</v>
          </cell>
          <cell r="R2">
            <v>17</v>
          </cell>
          <cell r="S2">
            <v>18</v>
          </cell>
          <cell r="T2">
            <v>19</v>
          </cell>
          <cell r="U2">
            <v>20</v>
          </cell>
          <cell r="V2">
            <v>21</v>
          </cell>
          <cell r="W2">
            <v>22</v>
          </cell>
          <cell r="X2">
            <v>23</v>
          </cell>
          <cell r="Y2">
            <v>24</v>
          </cell>
          <cell r="Z2">
            <v>25</v>
          </cell>
          <cell r="AA2">
            <v>26</v>
          </cell>
          <cell r="AB2">
            <v>27</v>
          </cell>
          <cell r="AC2">
            <v>28</v>
          </cell>
          <cell r="AD2">
            <v>29</v>
          </cell>
          <cell r="AE2">
            <v>30</v>
          </cell>
          <cell r="AF2">
            <v>31</v>
          </cell>
          <cell r="AG2">
            <v>32</v>
          </cell>
          <cell r="AH2">
            <v>33</v>
          </cell>
          <cell r="AI2">
            <v>34</v>
          </cell>
          <cell r="AJ2">
            <v>35</v>
          </cell>
          <cell r="AK2">
            <v>36</v>
          </cell>
          <cell r="AL2">
            <v>37</v>
          </cell>
          <cell r="AM2">
            <v>38</v>
          </cell>
          <cell r="AN2">
            <v>39</v>
          </cell>
          <cell r="AO2">
            <v>40</v>
          </cell>
          <cell r="AP2">
            <v>41</v>
          </cell>
          <cell r="AQ2">
            <v>42</v>
          </cell>
          <cell r="AR2">
            <v>43</v>
          </cell>
          <cell r="AS2">
            <v>44</v>
          </cell>
          <cell r="AT2">
            <v>45</v>
          </cell>
          <cell r="AU2">
            <v>46</v>
          </cell>
          <cell r="AV2">
            <v>47</v>
          </cell>
          <cell r="AW2">
            <v>48</v>
          </cell>
          <cell r="AX2">
            <v>49</v>
          </cell>
          <cell r="AY2">
            <v>50</v>
          </cell>
          <cell r="AZ2">
            <v>51</v>
          </cell>
          <cell r="BA2">
            <v>52</v>
          </cell>
          <cell r="BB2">
            <v>53</v>
          </cell>
          <cell r="BC2">
            <v>54</v>
          </cell>
          <cell r="BD2">
            <v>55</v>
          </cell>
          <cell r="BE2">
            <v>56</v>
          </cell>
          <cell r="BF2">
            <v>57</v>
          </cell>
          <cell r="BG2">
            <v>58</v>
          </cell>
          <cell r="BH2">
            <v>59</v>
          </cell>
          <cell r="BI2">
            <v>60</v>
          </cell>
          <cell r="BJ2">
            <v>61</v>
          </cell>
          <cell r="BK2">
            <v>62</v>
          </cell>
          <cell r="BL2">
            <v>63</v>
          </cell>
          <cell r="BM2">
            <v>64</v>
          </cell>
          <cell r="BN2">
            <v>65</v>
          </cell>
          <cell r="BO2" t="str">
            <v>end</v>
          </cell>
        </row>
        <row r="3">
          <cell r="N3" t="str">
            <v>1 unit</v>
          </cell>
          <cell r="O3">
            <v>2</v>
          </cell>
          <cell r="P3">
            <v>3</v>
          </cell>
          <cell r="Q3">
            <v>4</v>
          </cell>
          <cell r="R3">
            <v>5</v>
          </cell>
          <cell r="S3">
            <v>6</v>
          </cell>
          <cell r="T3">
            <v>7</v>
          </cell>
          <cell r="U3">
            <v>8</v>
          </cell>
          <cell r="V3">
            <v>9</v>
          </cell>
          <cell r="W3">
            <v>10</v>
          </cell>
          <cell r="X3">
            <v>11</v>
          </cell>
          <cell r="Y3">
            <v>12</v>
          </cell>
          <cell r="Z3">
            <v>13</v>
          </cell>
          <cell r="AA3">
            <v>14</v>
          </cell>
          <cell r="AB3">
            <v>15</v>
          </cell>
          <cell r="AC3">
            <v>16</v>
          </cell>
          <cell r="AD3">
            <v>17</v>
          </cell>
          <cell r="AE3">
            <v>18</v>
          </cell>
          <cell r="AF3">
            <v>19</v>
          </cell>
          <cell r="AG3">
            <v>20</v>
          </cell>
          <cell r="AH3">
            <v>21</v>
          </cell>
          <cell r="AI3">
            <v>22</v>
          </cell>
          <cell r="AJ3">
            <v>23</v>
          </cell>
          <cell r="AK3">
            <v>24</v>
          </cell>
          <cell r="AL3">
            <v>25</v>
          </cell>
        </row>
        <row r="4">
          <cell r="B4" t="str">
            <v>FACILITY</v>
          </cell>
          <cell r="C4" t="str">
            <v>LEVEL</v>
          </cell>
          <cell r="D4" t="str">
            <v>LINE-H</v>
          </cell>
          <cell r="E4" t="str">
            <v>LINE-V</v>
          </cell>
          <cell r="F4" t="str">
            <v>TYPE</v>
          </cell>
          <cell r="G4" t="str">
            <v>NUM</v>
          </cell>
          <cell r="H4" t="str">
            <v>WIDE-X</v>
          </cell>
          <cell r="I4" t="str">
            <v>LENGTH-Y</v>
          </cell>
          <cell r="J4" t="str">
            <v>DEEP-Z</v>
          </cell>
          <cell r="K4" t="str">
            <v>REFER</v>
          </cell>
          <cell r="L4" t="str">
            <v>NUM</v>
          </cell>
          <cell r="M4" t="str">
            <v>ปริมาณ-ชุด/ม./ตร.ม.</v>
          </cell>
          <cell r="N4" t="str">
            <v>ชนิดโครงสร้าง</v>
          </cell>
          <cell r="O4" t="str">
            <v>งานเสาเข็ม 0.40x0.40 m 50ton/pile</v>
          </cell>
          <cell r="P4" t="str">
            <v>งานเสาเข็ม 0.35x0.35 m 40ton/pile</v>
          </cell>
          <cell r="Q4" t="str">
            <v>งานเสาเข็ม คอนกรีต ... ม.</v>
          </cell>
          <cell r="R4" t="str">
            <v>งานเสาเข็ม คอนกรีต ... ม.</v>
          </cell>
          <cell r="S4" t="str">
            <v>งานตัดหัวเสาเข็ม</v>
          </cell>
          <cell r="T4" t="str">
            <v>งานดินขุด</v>
          </cell>
          <cell r="U4" t="str">
            <v>งานดินถม</v>
          </cell>
          <cell r="V4" t="str">
            <v>งานทรายหยาบบดอัดแน่น</v>
          </cell>
          <cell r="W4" t="str">
            <v>งานคอนกรีตหยาบ</v>
          </cell>
          <cell r="X4" t="str">
            <v>งานคอนกรีตโครงสร้าง</v>
          </cell>
          <cell r="Y4" t="str">
            <v>งานไม้แบบ</v>
          </cell>
          <cell r="Z4" t="str">
            <v>งานเหล็กเสริมคอนกรีต</v>
          </cell>
          <cell r="AA4" t="str">
            <v>RB - 6 mm.</v>
          </cell>
          <cell r="AB4" t="str">
            <v>RB - 9 mm.</v>
          </cell>
          <cell r="AC4" t="str">
            <v>DB - 12 mm.</v>
          </cell>
          <cell r="AD4" t="str">
            <v>DB - 16 mm.</v>
          </cell>
          <cell r="AE4" t="str">
            <v>DB - 20 mm.</v>
          </cell>
          <cell r="AF4" t="str">
            <v>DB - 25 mm.</v>
          </cell>
          <cell r="AG4" t="str">
            <v>DB - 28 mm.</v>
          </cell>
          <cell r="AH4" t="str">
            <v>DB - 32 mm.</v>
          </cell>
          <cell r="AI4" t="str">
            <v>ลวดผูกเหล็ก</v>
          </cell>
          <cell r="AJ4" t="str">
            <v>ตะปู</v>
          </cell>
          <cell r="AK4" t="str">
            <v>DIA 12.70 MM</v>
          </cell>
          <cell r="AL4" t="str">
            <v>งานแผ่นพื้นสำเร็จ ... kg/m2</v>
          </cell>
          <cell r="AM4" t="str">
            <v>ชนิดโครงสร้าง</v>
          </cell>
          <cell r="AN4" t="str">
            <v>งานเสาเข็ม 0.40x0.40 m 50ton/pile</v>
          </cell>
          <cell r="AO4" t="str">
            <v>งานเสาเข็ม 0.35x0.35 m 40ton/pile</v>
          </cell>
          <cell r="AP4" t="str">
            <v>งานเสาเข็ม คอนกรีต ... ม.</v>
          </cell>
          <cell r="AQ4" t="str">
            <v>งานเสาเข็ม คอนกรีต ... ม.</v>
          </cell>
          <cell r="AR4" t="str">
            <v>งานตัดหัวเสาเข็ม</v>
          </cell>
          <cell r="AS4" t="str">
            <v>งานดินขุด</v>
          </cell>
          <cell r="AT4" t="str">
            <v>งานดินถม</v>
          </cell>
          <cell r="AU4" t="str">
            <v>งานทรายหยาบบดอัดแน่น</v>
          </cell>
          <cell r="AV4" t="str">
            <v>งานคอนกรีตหยาบ</v>
          </cell>
          <cell r="AW4" t="str">
            <v>งานคอนกรีตโครงสร้าง</v>
          </cell>
          <cell r="AX4" t="str">
            <v>งานไม้แบบ</v>
          </cell>
          <cell r="AY4" t="str">
            <v>งานเหล็กเสริมคอนกรีต</v>
          </cell>
          <cell r="AZ4" t="str">
            <v>RB - 6 mm.</v>
          </cell>
          <cell r="BA4" t="str">
            <v>RB - 9 mm.</v>
          </cell>
          <cell r="BB4" t="str">
            <v>DB - 12 mm.</v>
          </cell>
          <cell r="BC4" t="str">
            <v>DB - 16 mm.</v>
          </cell>
          <cell r="BD4" t="str">
            <v>DB - 20 mm.</v>
          </cell>
          <cell r="BE4" t="str">
            <v>DB - 25 mm.</v>
          </cell>
          <cell r="BF4" t="str">
            <v>DB - 28 mm.</v>
          </cell>
          <cell r="BG4" t="str">
            <v>DB - 32 mm.</v>
          </cell>
          <cell r="BH4" t="str">
            <v>ลวดผูกเหล็ก</v>
          </cell>
          <cell r="BI4" t="str">
            <v>ตะปู</v>
          </cell>
          <cell r="BJ4" t="str">
            <v>DIA 12.70 MM</v>
          </cell>
          <cell r="BK4" t="str">
            <v>งานแผ่นพื้นสำเร็จ ... kg/m2</v>
          </cell>
          <cell r="BO4" t="str">
            <v>end</v>
          </cell>
        </row>
        <row r="7">
          <cell r="B7" t="str">
            <v>TOLL SURVEILANCE BUILDING</v>
          </cell>
        </row>
        <row r="8">
          <cell r="C8" t="str">
            <v>FOUNDATION</v>
          </cell>
          <cell r="AS8" t="str">
            <v>หลักเกณฑ์งานอาคาร หน้า 137</v>
          </cell>
        </row>
        <row r="9">
          <cell r="C9" t="str">
            <v>ต่อชุด</v>
          </cell>
          <cell r="E9" t="str">
            <v>C0</v>
          </cell>
          <cell r="F9" t="str">
            <v>F0</v>
          </cell>
          <cell r="G9">
            <v>7</v>
          </cell>
          <cell r="M9">
            <v>7</v>
          </cell>
          <cell r="N9" t="str">
            <v>F0</v>
          </cell>
          <cell r="O9">
            <v>0</v>
          </cell>
          <cell r="P9">
            <v>1</v>
          </cell>
          <cell r="Q9">
            <v>0</v>
          </cell>
          <cell r="R9">
            <v>0</v>
          </cell>
          <cell r="S9">
            <v>1</v>
          </cell>
          <cell r="T9">
            <v>0.71050000000000002</v>
          </cell>
          <cell r="U9">
            <v>0.22540000000000007</v>
          </cell>
          <cell r="V9">
            <v>4.8999999999999995E-2</v>
          </cell>
          <cell r="W9">
            <v>2.4499999999999997E-2</v>
          </cell>
          <cell r="X9">
            <v>0.41159999999999997</v>
          </cell>
          <cell r="Y9">
            <v>2.464</v>
          </cell>
          <cell r="Z9">
            <v>0</v>
          </cell>
          <cell r="AA9">
            <v>0</v>
          </cell>
          <cell r="AB9">
            <v>2.990008</v>
          </cell>
          <cell r="AC9">
            <v>0</v>
          </cell>
          <cell r="AD9">
            <v>21.045600000000004</v>
          </cell>
          <cell r="AE9">
            <v>33.493199999999995</v>
          </cell>
          <cell r="AF9">
            <v>0</v>
          </cell>
          <cell r="AG9">
            <v>0</v>
          </cell>
          <cell r="AH9">
            <v>0</v>
          </cell>
          <cell r="AI9">
            <v>1.7258642399999999</v>
          </cell>
          <cell r="AJ9">
            <v>0.49280000000000002</v>
          </cell>
          <cell r="AK9">
            <v>0</v>
          </cell>
          <cell r="AL9">
            <v>0</v>
          </cell>
          <cell r="AM9" t="str">
            <v>F0</v>
          </cell>
          <cell r="AN9">
            <v>0</v>
          </cell>
          <cell r="AO9">
            <v>7</v>
          </cell>
          <cell r="AP9">
            <v>0</v>
          </cell>
          <cell r="AQ9">
            <v>0</v>
          </cell>
          <cell r="AR9">
            <v>7</v>
          </cell>
          <cell r="AS9">
            <v>6.4655500000000012</v>
          </cell>
          <cell r="AT9">
            <v>2.0511400000000006</v>
          </cell>
          <cell r="AU9">
            <v>0.4801999999999999</v>
          </cell>
          <cell r="AV9">
            <v>0.17149999999999999</v>
          </cell>
          <cell r="AW9">
            <v>2.8811999999999998</v>
          </cell>
          <cell r="AX9">
            <v>17.248000000000001</v>
          </cell>
          <cell r="AY9">
            <v>0</v>
          </cell>
          <cell r="AZ9">
            <v>0</v>
          </cell>
          <cell r="BA9">
            <v>20.930056</v>
          </cell>
          <cell r="BB9">
            <v>0</v>
          </cell>
          <cell r="BC9">
            <v>147.31920000000002</v>
          </cell>
          <cell r="BD9">
            <v>234.45239999999995</v>
          </cell>
          <cell r="BE9">
            <v>0</v>
          </cell>
          <cell r="BF9">
            <v>0</v>
          </cell>
          <cell r="BG9">
            <v>0</v>
          </cell>
          <cell r="BH9">
            <v>12.08104968</v>
          </cell>
          <cell r="BI9">
            <v>3.4496000000000002</v>
          </cell>
          <cell r="BJ9">
            <v>0</v>
          </cell>
          <cell r="BK9">
            <v>0</v>
          </cell>
        </row>
        <row r="10">
          <cell r="C10" t="str">
            <v>ต่อชุด</v>
          </cell>
          <cell r="E10" t="str">
            <v>C1</v>
          </cell>
          <cell r="F10" t="str">
            <v>F1</v>
          </cell>
          <cell r="G10">
            <v>30</v>
          </cell>
          <cell r="M10">
            <v>30</v>
          </cell>
          <cell r="N10" t="str">
            <v>F1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1</v>
          </cell>
          <cell r="T10">
            <v>0.92800000000000027</v>
          </cell>
          <cell r="U10">
            <v>0.29440000000000005</v>
          </cell>
          <cell r="V10">
            <v>6.4000000000000015E-2</v>
          </cell>
          <cell r="W10">
            <v>3.2000000000000008E-2</v>
          </cell>
          <cell r="X10">
            <v>0.53760000000000019</v>
          </cell>
          <cell r="Y10">
            <v>2.8160000000000007</v>
          </cell>
          <cell r="Z10">
            <v>0</v>
          </cell>
          <cell r="AA10">
            <v>0</v>
          </cell>
          <cell r="AB10">
            <v>3.4171520000000002</v>
          </cell>
          <cell r="AC10">
            <v>0</v>
          </cell>
          <cell r="AD10">
            <v>0</v>
          </cell>
          <cell r="AE10">
            <v>71.452160000000006</v>
          </cell>
          <cell r="AF10">
            <v>0</v>
          </cell>
          <cell r="AG10">
            <v>0</v>
          </cell>
          <cell r="AH10">
            <v>0</v>
          </cell>
          <cell r="AI10">
            <v>2.24607936</v>
          </cell>
          <cell r="AJ10">
            <v>0.56320000000000014</v>
          </cell>
          <cell r="AK10">
            <v>0</v>
          </cell>
          <cell r="AL10">
            <v>0</v>
          </cell>
          <cell r="AM10" t="str">
            <v>F1</v>
          </cell>
          <cell r="AN10">
            <v>30</v>
          </cell>
          <cell r="AO10">
            <v>0</v>
          </cell>
          <cell r="AP10">
            <v>0</v>
          </cell>
          <cell r="AQ10">
            <v>0</v>
          </cell>
          <cell r="AR10">
            <v>30</v>
          </cell>
          <cell r="AS10">
            <v>36.192000000000007</v>
          </cell>
          <cell r="AT10">
            <v>11.481600000000002</v>
          </cell>
          <cell r="AU10">
            <v>2.6880000000000002</v>
          </cell>
          <cell r="AV10">
            <v>0.96000000000000019</v>
          </cell>
          <cell r="AW10">
            <v>16.128000000000007</v>
          </cell>
          <cell r="AX10">
            <v>84.480000000000018</v>
          </cell>
          <cell r="AY10">
            <v>0</v>
          </cell>
          <cell r="AZ10">
            <v>0</v>
          </cell>
          <cell r="BA10">
            <v>102.51456</v>
          </cell>
          <cell r="BB10">
            <v>0</v>
          </cell>
          <cell r="BC10">
            <v>0</v>
          </cell>
          <cell r="BD10">
            <v>2143.5648000000001</v>
          </cell>
          <cell r="BE10">
            <v>0</v>
          </cell>
          <cell r="BF10">
            <v>0</v>
          </cell>
          <cell r="BG10">
            <v>0</v>
          </cell>
          <cell r="BH10">
            <v>67.382380799999993</v>
          </cell>
          <cell r="BI10">
            <v>16.896000000000004</v>
          </cell>
          <cell r="BJ10">
            <v>0</v>
          </cell>
          <cell r="BK10">
            <v>0</v>
          </cell>
        </row>
        <row r="11">
          <cell r="C11" t="str">
            <v>ต่อชุด</v>
          </cell>
          <cell r="E11" t="str">
            <v>C1</v>
          </cell>
          <cell r="F11" t="str">
            <v>F2A</v>
          </cell>
          <cell r="G11">
            <v>0</v>
          </cell>
          <cell r="M11">
            <v>0</v>
          </cell>
          <cell r="N11" t="str">
            <v>F2A</v>
          </cell>
          <cell r="O11">
            <v>0</v>
          </cell>
          <cell r="P11">
            <v>2</v>
          </cell>
          <cell r="Q11">
            <v>0</v>
          </cell>
          <cell r="R11">
            <v>0</v>
          </cell>
          <cell r="S11">
            <v>2</v>
          </cell>
          <cell r="T11">
            <v>1.7762500000000001</v>
          </cell>
          <cell r="U11">
            <v>0.56350000000000011</v>
          </cell>
          <cell r="V11">
            <v>0.1225</v>
          </cell>
          <cell r="W11">
            <v>6.1249999999999999E-2</v>
          </cell>
          <cell r="X11">
            <v>1.0289999999999999</v>
          </cell>
          <cell r="Y11">
            <v>4.3120000000000012</v>
          </cell>
          <cell r="Z11">
            <v>0</v>
          </cell>
          <cell r="AA11">
            <v>0</v>
          </cell>
          <cell r="AB11">
            <v>0</v>
          </cell>
          <cell r="AC11">
            <v>4.742808000000001</v>
          </cell>
          <cell r="AD11">
            <v>0</v>
          </cell>
          <cell r="AE11">
            <v>0</v>
          </cell>
          <cell r="AF11">
            <v>241.52012499999998</v>
          </cell>
          <cell r="AG11">
            <v>0</v>
          </cell>
          <cell r="AH11">
            <v>0</v>
          </cell>
          <cell r="AI11">
            <v>7.3878879899999994</v>
          </cell>
          <cell r="AJ11">
            <v>0.86240000000000028</v>
          </cell>
          <cell r="AK11">
            <v>0</v>
          </cell>
          <cell r="AL11">
            <v>0</v>
          </cell>
          <cell r="AM11" t="str">
            <v>F2A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C12" t="str">
            <v>ต่อชุด</v>
          </cell>
          <cell r="E12" t="str">
            <v>C2</v>
          </cell>
          <cell r="F12" t="str">
            <v>F2</v>
          </cell>
          <cell r="G12">
            <v>2</v>
          </cell>
          <cell r="M12">
            <v>2</v>
          </cell>
          <cell r="N12" t="str">
            <v>F2</v>
          </cell>
          <cell r="O12">
            <v>0</v>
          </cell>
          <cell r="P12">
            <v>4</v>
          </cell>
          <cell r="Q12">
            <v>0</v>
          </cell>
          <cell r="R12">
            <v>0</v>
          </cell>
          <cell r="S12">
            <v>4</v>
          </cell>
          <cell r="T12">
            <v>6.3437500000000009</v>
          </cell>
          <cell r="U12">
            <v>2.0125000000000006</v>
          </cell>
          <cell r="V12">
            <v>0.4375</v>
          </cell>
          <cell r="W12">
            <v>0.21875</v>
          </cell>
          <cell r="X12">
            <v>3.6750000000000003</v>
          </cell>
          <cell r="Y12">
            <v>7.4800000000000013</v>
          </cell>
          <cell r="Z12">
            <v>0</v>
          </cell>
          <cell r="AA12">
            <v>0</v>
          </cell>
          <cell r="AB12">
            <v>0</v>
          </cell>
          <cell r="AC12">
            <v>8.2273200000000006</v>
          </cell>
          <cell r="AD12">
            <v>0</v>
          </cell>
          <cell r="AE12">
            <v>0</v>
          </cell>
          <cell r="AF12">
            <v>939.95824999999991</v>
          </cell>
          <cell r="AG12">
            <v>0</v>
          </cell>
          <cell r="AH12">
            <v>0</v>
          </cell>
          <cell r="AI12">
            <v>28.445567099999995</v>
          </cell>
          <cell r="AJ12">
            <v>1.4960000000000004</v>
          </cell>
          <cell r="AK12">
            <v>0</v>
          </cell>
          <cell r="AL12">
            <v>0</v>
          </cell>
          <cell r="AM12" t="str">
            <v>F2</v>
          </cell>
          <cell r="AN12">
            <v>0</v>
          </cell>
          <cell r="AO12">
            <v>8</v>
          </cell>
          <cell r="AP12">
            <v>0</v>
          </cell>
          <cell r="AQ12">
            <v>0</v>
          </cell>
          <cell r="AR12">
            <v>8</v>
          </cell>
          <cell r="AS12">
            <v>16.493750000000002</v>
          </cell>
          <cell r="AT12">
            <v>5.2325000000000017</v>
          </cell>
          <cell r="AU12">
            <v>1.2249999999999999</v>
          </cell>
          <cell r="AV12">
            <v>0.4375</v>
          </cell>
          <cell r="AW12">
            <v>7.3500000000000005</v>
          </cell>
          <cell r="AX12">
            <v>14.960000000000003</v>
          </cell>
          <cell r="AY12">
            <v>0</v>
          </cell>
          <cell r="AZ12">
            <v>0</v>
          </cell>
          <cell r="BA12">
            <v>0</v>
          </cell>
          <cell r="BB12">
            <v>16.454640000000001</v>
          </cell>
          <cell r="BC12">
            <v>0</v>
          </cell>
          <cell r="BD12">
            <v>0</v>
          </cell>
          <cell r="BE12">
            <v>1879.9164999999998</v>
          </cell>
          <cell r="BF12">
            <v>0</v>
          </cell>
          <cell r="BG12">
            <v>0</v>
          </cell>
          <cell r="BH12">
            <v>56.891134199999989</v>
          </cell>
          <cell r="BI12">
            <v>2.9920000000000009</v>
          </cell>
          <cell r="BJ12">
            <v>0</v>
          </cell>
          <cell r="BK12">
            <v>0</v>
          </cell>
        </row>
        <row r="14">
          <cell r="C14" t="str">
            <v>ต่อสูง</v>
          </cell>
          <cell r="F14" t="str">
            <v>C0 ตอม่อ</v>
          </cell>
          <cell r="G14">
            <v>7</v>
          </cell>
          <cell r="J14">
            <v>1</v>
          </cell>
          <cell r="M14">
            <v>7</v>
          </cell>
          <cell r="N14" t="str">
            <v>C0 ตอม่อ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6.5625000000000003E-2</v>
          </cell>
          <cell r="Y14">
            <v>1.1000000000000001</v>
          </cell>
          <cell r="Z14">
            <v>0</v>
          </cell>
          <cell r="AA14">
            <v>0</v>
          </cell>
          <cell r="AB14">
            <v>2.6696500000000003</v>
          </cell>
          <cell r="AC14">
            <v>0</v>
          </cell>
          <cell r="AD14">
            <v>0</v>
          </cell>
          <cell r="AE14">
            <v>33.493199999999995</v>
          </cell>
          <cell r="AF14">
            <v>0</v>
          </cell>
          <cell r="AG14">
            <v>0</v>
          </cell>
          <cell r="AH14">
            <v>0</v>
          </cell>
          <cell r="AI14">
            <v>1.0848854999999997</v>
          </cell>
          <cell r="AJ14">
            <v>0.22000000000000003</v>
          </cell>
          <cell r="AK14">
            <v>0</v>
          </cell>
          <cell r="AL14">
            <v>0</v>
          </cell>
          <cell r="AM14" t="str">
            <v>C0 ตอม่อ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0.45937500000000003</v>
          </cell>
          <cell r="AX14">
            <v>7.7000000000000011</v>
          </cell>
          <cell r="AY14">
            <v>0</v>
          </cell>
          <cell r="AZ14">
            <v>0</v>
          </cell>
          <cell r="BA14">
            <v>18.687550000000002</v>
          </cell>
          <cell r="BB14">
            <v>0</v>
          </cell>
          <cell r="BC14">
            <v>0</v>
          </cell>
          <cell r="BD14">
            <v>234.45239999999995</v>
          </cell>
          <cell r="BE14">
            <v>0</v>
          </cell>
          <cell r="BF14">
            <v>0</v>
          </cell>
          <cell r="BG14">
            <v>0</v>
          </cell>
          <cell r="BH14">
            <v>7.5941984999999983</v>
          </cell>
          <cell r="BI14">
            <v>1.5400000000000003</v>
          </cell>
          <cell r="BJ14">
            <v>0</v>
          </cell>
          <cell r="BK14">
            <v>0</v>
          </cell>
        </row>
        <row r="15">
          <cell r="C15" t="str">
            <v>ต่อสูง</v>
          </cell>
          <cell r="F15" t="str">
            <v>C1 ตอม่อ</v>
          </cell>
          <cell r="G15">
            <v>29</v>
          </cell>
          <cell r="J15">
            <v>1</v>
          </cell>
          <cell r="M15">
            <v>29</v>
          </cell>
          <cell r="N15" t="str">
            <v>C1 ตอม่อ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6.5625000000000003E-2</v>
          </cell>
          <cell r="Y15">
            <v>1.1000000000000001</v>
          </cell>
          <cell r="Z15">
            <v>0</v>
          </cell>
          <cell r="AA15">
            <v>0</v>
          </cell>
          <cell r="AB15">
            <v>2.6696500000000003</v>
          </cell>
          <cell r="AC15">
            <v>0</v>
          </cell>
          <cell r="AD15">
            <v>0</v>
          </cell>
          <cell r="AE15">
            <v>33.493199999999995</v>
          </cell>
          <cell r="AF15">
            <v>0</v>
          </cell>
          <cell r="AG15">
            <v>0</v>
          </cell>
          <cell r="AH15">
            <v>0</v>
          </cell>
          <cell r="AI15">
            <v>1.0848854999999997</v>
          </cell>
          <cell r="AJ15">
            <v>0.22000000000000003</v>
          </cell>
          <cell r="AK15">
            <v>0</v>
          </cell>
          <cell r="AL15">
            <v>0</v>
          </cell>
          <cell r="AM15" t="str">
            <v>C1 ตอม่อ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1.9031250000000002</v>
          </cell>
          <cell r="AX15">
            <v>31.900000000000002</v>
          </cell>
          <cell r="AY15">
            <v>0</v>
          </cell>
          <cell r="AZ15">
            <v>0</v>
          </cell>
          <cell r="BA15">
            <v>77.419850000000011</v>
          </cell>
          <cell r="BB15">
            <v>0</v>
          </cell>
          <cell r="BC15">
            <v>0</v>
          </cell>
          <cell r="BD15">
            <v>971.30279999999982</v>
          </cell>
          <cell r="BE15">
            <v>0</v>
          </cell>
          <cell r="BF15">
            <v>0</v>
          </cell>
          <cell r="BG15">
            <v>0</v>
          </cell>
          <cell r="BH15">
            <v>31.461679499999992</v>
          </cell>
          <cell r="BI15">
            <v>6.3800000000000008</v>
          </cell>
          <cell r="BJ15">
            <v>0</v>
          </cell>
          <cell r="BK15">
            <v>0</v>
          </cell>
        </row>
        <row r="16">
          <cell r="C16" t="str">
            <v>ต่อสูง</v>
          </cell>
          <cell r="F16" t="str">
            <v>C1 ตอม่อ</v>
          </cell>
          <cell r="G16">
            <v>1</v>
          </cell>
          <cell r="J16">
            <v>1</v>
          </cell>
          <cell r="M16">
            <v>1</v>
          </cell>
          <cell r="N16" t="str">
            <v>C1 ตอม่อ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6.5625000000000003E-2</v>
          </cell>
          <cell r="Y16">
            <v>1.1000000000000001</v>
          </cell>
          <cell r="Z16">
            <v>0</v>
          </cell>
          <cell r="AA16">
            <v>0</v>
          </cell>
          <cell r="AB16">
            <v>2.6696500000000003</v>
          </cell>
          <cell r="AC16">
            <v>0</v>
          </cell>
          <cell r="AD16">
            <v>0</v>
          </cell>
          <cell r="AE16">
            <v>33.493199999999995</v>
          </cell>
          <cell r="AF16">
            <v>0</v>
          </cell>
          <cell r="AG16">
            <v>0</v>
          </cell>
          <cell r="AH16">
            <v>0</v>
          </cell>
          <cell r="AI16">
            <v>1.0848854999999997</v>
          </cell>
          <cell r="AJ16">
            <v>0.22000000000000003</v>
          </cell>
          <cell r="AK16">
            <v>0</v>
          </cell>
          <cell r="AL16">
            <v>0</v>
          </cell>
          <cell r="AM16" t="str">
            <v>C1 ตอม่อ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6.5625000000000003E-2</v>
          </cell>
          <cell r="AX16">
            <v>1.1000000000000001</v>
          </cell>
          <cell r="AY16">
            <v>0</v>
          </cell>
          <cell r="AZ16">
            <v>0</v>
          </cell>
          <cell r="BA16">
            <v>2.6696500000000003</v>
          </cell>
          <cell r="BB16">
            <v>0</v>
          </cell>
          <cell r="BC16">
            <v>0</v>
          </cell>
          <cell r="BD16">
            <v>33.493199999999995</v>
          </cell>
          <cell r="BE16">
            <v>0</v>
          </cell>
          <cell r="BF16">
            <v>0</v>
          </cell>
          <cell r="BG16">
            <v>0</v>
          </cell>
          <cell r="BH16">
            <v>1.0848854999999997</v>
          </cell>
          <cell r="BI16">
            <v>0.22000000000000003</v>
          </cell>
          <cell r="BJ16">
            <v>0</v>
          </cell>
          <cell r="BK16">
            <v>0</v>
          </cell>
        </row>
        <row r="17">
          <cell r="C17" t="str">
            <v>ต่อสูง</v>
          </cell>
          <cell r="F17" t="str">
            <v>C2 ตอม่อ</v>
          </cell>
          <cell r="G17">
            <v>2</v>
          </cell>
          <cell r="J17">
            <v>1</v>
          </cell>
          <cell r="M17">
            <v>2</v>
          </cell>
          <cell r="N17" t="str">
            <v>C2 ตอม่อ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1.1024999999999998</v>
          </cell>
          <cell r="Y17">
            <v>4.8400000000000007</v>
          </cell>
          <cell r="Z17">
            <v>0</v>
          </cell>
          <cell r="AA17">
            <v>0</v>
          </cell>
          <cell r="AB17">
            <v>26.482928000000001</v>
          </cell>
          <cell r="AC17">
            <v>0</v>
          </cell>
          <cell r="AD17">
            <v>0</v>
          </cell>
          <cell r="AE17">
            <v>0</v>
          </cell>
          <cell r="AF17">
            <v>92.977500000000006</v>
          </cell>
          <cell r="AG17">
            <v>0</v>
          </cell>
          <cell r="AH17">
            <v>0</v>
          </cell>
          <cell r="AI17">
            <v>3.5838128400000002</v>
          </cell>
          <cell r="AJ17">
            <v>0.96800000000000019</v>
          </cell>
          <cell r="AK17">
            <v>0</v>
          </cell>
          <cell r="AL17">
            <v>0</v>
          </cell>
          <cell r="AM17" t="str">
            <v>C2 ตอม่อ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2.2049999999999996</v>
          </cell>
          <cell r="AX17">
            <v>9.6800000000000015</v>
          </cell>
          <cell r="AY17">
            <v>0</v>
          </cell>
          <cell r="AZ17">
            <v>0</v>
          </cell>
          <cell r="BA17">
            <v>52.965856000000002</v>
          </cell>
          <cell r="BB17">
            <v>0</v>
          </cell>
          <cell r="BC17">
            <v>0</v>
          </cell>
          <cell r="BD17">
            <v>0</v>
          </cell>
          <cell r="BE17">
            <v>185.95500000000001</v>
          </cell>
          <cell r="BF17">
            <v>0</v>
          </cell>
          <cell r="BG17">
            <v>0</v>
          </cell>
          <cell r="BH17">
            <v>7.1676256800000004</v>
          </cell>
          <cell r="BI17">
            <v>1.9360000000000004</v>
          </cell>
          <cell r="BJ17">
            <v>0</v>
          </cell>
          <cell r="BK17">
            <v>0</v>
          </cell>
        </row>
        <row r="19">
          <cell r="C19" t="str">
            <v>GROND</v>
          </cell>
        </row>
        <row r="20">
          <cell r="C20" t="str">
            <v>ต่อยาว</v>
          </cell>
          <cell r="F20" t="str">
            <v>B9</v>
          </cell>
          <cell r="G20">
            <v>12</v>
          </cell>
          <cell r="I20">
            <v>4</v>
          </cell>
          <cell r="M20">
            <v>48</v>
          </cell>
          <cell r="N20" t="str">
            <v>B9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0.10500000000000001</v>
          </cell>
          <cell r="Y20">
            <v>1.32</v>
          </cell>
          <cell r="Z20">
            <v>0</v>
          </cell>
          <cell r="AA20">
            <v>0</v>
          </cell>
          <cell r="AB20">
            <v>3.7375099999999999</v>
          </cell>
          <cell r="AC20">
            <v>0</v>
          </cell>
          <cell r="AD20">
            <v>0</v>
          </cell>
          <cell r="AE20">
            <v>13.955500000000001</v>
          </cell>
          <cell r="AF20">
            <v>0</v>
          </cell>
          <cell r="AG20">
            <v>0</v>
          </cell>
          <cell r="AH20">
            <v>0</v>
          </cell>
          <cell r="AI20">
            <v>0.53079030000000005</v>
          </cell>
          <cell r="AJ20">
            <v>0.26400000000000001</v>
          </cell>
          <cell r="AK20">
            <v>0</v>
          </cell>
          <cell r="AL20">
            <v>0</v>
          </cell>
          <cell r="AM20" t="str">
            <v>B9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5.0400000000000009</v>
          </cell>
          <cell r="AX20">
            <v>63.36</v>
          </cell>
          <cell r="AY20">
            <v>0</v>
          </cell>
          <cell r="AZ20">
            <v>0</v>
          </cell>
          <cell r="BA20">
            <v>179.40047999999999</v>
          </cell>
          <cell r="BB20">
            <v>0</v>
          </cell>
          <cell r="BC20">
            <v>0</v>
          </cell>
          <cell r="BD20">
            <v>669.86400000000003</v>
          </cell>
          <cell r="BE20">
            <v>0</v>
          </cell>
          <cell r="BF20">
            <v>0</v>
          </cell>
          <cell r="BG20">
            <v>0</v>
          </cell>
          <cell r="BH20">
            <v>25.477934400000002</v>
          </cell>
          <cell r="BI20">
            <v>12.672000000000001</v>
          </cell>
          <cell r="BJ20">
            <v>0</v>
          </cell>
          <cell r="BK20">
            <v>0</v>
          </cell>
        </row>
        <row r="21">
          <cell r="C21" t="str">
            <v>ต่อยาว</v>
          </cell>
          <cell r="F21" t="str">
            <v>B12</v>
          </cell>
          <cell r="G21">
            <v>7</v>
          </cell>
          <cell r="I21">
            <v>4</v>
          </cell>
          <cell r="M21">
            <v>28</v>
          </cell>
          <cell r="N21" t="str">
            <v>B12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8.4000000000000019E-2</v>
          </cell>
          <cell r="Y21">
            <v>1.1000000000000001</v>
          </cell>
          <cell r="Z21">
            <v>0</v>
          </cell>
          <cell r="AA21">
            <v>0</v>
          </cell>
          <cell r="AB21">
            <v>3.684117000000001</v>
          </cell>
          <cell r="AC21">
            <v>0</v>
          </cell>
          <cell r="AD21">
            <v>10.522800000000002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0.42620751000000012</v>
          </cell>
          <cell r="AJ21">
            <v>0.22000000000000003</v>
          </cell>
          <cell r="AK21">
            <v>0</v>
          </cell>
          <cell r="AL21">
            <v>0</v>
          </cell>
          <cell r="AM21" t="str">
            <v>B12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2.3520000000000003</v>
          </cell>
          <cell r="AX21">
            <v>30.800000000000004</v>
          </cell>
          <cell r="AY21">
            <v>0</v>
          </cell>
          <cell r="AZ21">
            <v>0</v>
          </cell>
          <cell r="BA21">
            <v>103.15527600000003</v>
          </cell>
          <cell r="BB21">
            <v>0</v>
          </cell>
          <cell r="BC21">
            <v>294.63840000000005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11.933810280000003</v>
          </cell>
          <cell r="BI21">
            <v>6.160000000000001</v>
          </cell>
          <cell r="BJ21">
            <v>0</v>
          </cell>
          <cell r="BK21">
            <v>0</v>
          </cell>
        </row>
        <row r="22">
          <cell r="C22" t="str">
            <v>ต่อยาว</v>
          </cell>
          <cell r="F22" t="str">
            <v>B8</v>
          </cell>
          <cell r="G22">
            <v>8</v>
          </cell>
          <cell r="I22">
            <v>4</v>
          </cell>
          <cell r="M22">
            <v>32</v>
          </cell>
          <cell r="N22" t="str">
            <v>B8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0.10500000000000001</v>
          </cell>
          <cell r="Y22">
            <v>1.32</v>
          </cell>
          <cell r="Z22">
            <v>0</v>
          </cell>
          <cell r="AA22">
            <v>0</v>
          </cell>
          <cell r="AB22">
            <v>5.0456384999999999</v>
          </cell>
          <cell r="AC22">
            <v>0</v>
          </cell>
          <cell r="AD22">
            <v>7.015200000000001</v>
          </cell>
          <cell r="AE22">
            <v>11.164400000000001</v>
          </cell>
          <cell r="AF22">
            <v>0</v>
          </cell>
          <cell r="AG22">
            <v>0</v>
          </cell>
          <cell r="AH22">
            <v>0</v>
          </cell>
          <cell r="AI22">
            <v>0.69675715500000002</v>
          </cell>
          <cell r="AJ22">
            <v>0.26400000000000001</v>
          </cell>
          <cell r="AK22">
            <v>0</v>
          </cell>
          <cell r="AL22">
            <v>0</v>
          </cell>
          <cell r="AM22" t="str">
            <v>B8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3.3600000000000003</v>
          </cell>
          <cell r="AX22">
            <v>42.24</v>
          </cell>
          <cell r="AY22">
            <v>0</v>
          </cell>
          <cell r="AZ22">
            <v>0</v>
          </cell>
          <cell r="BA22">
            <v>161.460432</v>
          </cell>
          <cell r="BB22">
            <v>0</v>
          </cell>
          <cell r="BC22">
            <v>224.48640000000003</v>
          </cell>
          <cell r="BD22">
            <v>357.26080000000002</v>
          </cell>
          <cell r="BE22">
            <v>0</v>
          </cell>
          <cell r="BF22">
            <v>0</v>
          </cell>
          <cell r="BG22">
            <v>0</v>
          </cell>
          <cell r="BH22">
            <v>22.296228960000001</v>
          </cell>
          <cell r="BI22">
            <v>8.4480000000000004</v>
          </cell>
          <cell r="BJ22">
            <v>0</v>
          </cell>
          <cell r="BK22">
            <v>0</v>
          </cell>
        </row>
        <row r="23">
          <cell r="C23" t="str">
            <v>ต่อยาว</v>
          </cell>
          <cell r="F23" t="str">
            <v>B3</v>
          </cell>
          <cell r="G23">
            <v>2</v>
          </cell>
          <cell r="I23">
            <v>4</v>
          </cell>
          <cell r="M23">
            <v>8</v>
          </cell>
          <cell r="N23" t="str">
            <v>B3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4.725E-2</v>
          </cell>
          <cell r="Y23">
            <v>0.82500000000000007</v>
          </cell>
          <cell r="Z23">
            <v>0</v>
          </cell>
          <cell r="AA23">
            <v>1.6783199999999998</v>
          </cell>
          <cell r="AB23">
            <v>0</v>
          </cell>
          <cell r="AC23">
            <v>5.8075200000000002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0.22457520000000003</v>
          </cell>
          <cell r="AJ23">
            <v>0.16500000000000004</v>
          </cell>
          <cell r="AK23">
            <v>0</v>
          </cell>
          <cell r="AL23">
            <v>0</v>
          </cell>
          <cell r="AM23" t="str">
            <v>B3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0.378</v>
          </cell>
          <cell r="AX23">
            <v>6.6000000000000005</v>
          </cell>
          <cell r="AY23">
            <v>0</v>
          </cell>
          <cell r="AZ23">
            <v>13.426559999999998</v>
          </cell>
          <cell r="BA23">
            <v>0</v>
          </cell>
          <cell r="BB23">
            <v>46.460160000000002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1.7966016000000002</v>
          </cell>
          <cell r="BI23">
            <v>1.3200000000000003</v>
          </cell>
          <cell r="BJ23">
            <v>0</v>
          </cell>
          <cell r="BK23">
            <v>0</v>
          </cell>
        </row>
        <row r="24">
          <cell r="C24" t="str">
            <v>ต่อยาว</v>
          </cell>
          <cell r="F24" t="str">
            <v>B12</v>
          </cell>
          <cell r="G24">
            <v>1</v>
          </cell>
          <cell r="I24">
            <v>5</v>
          </cell>
          <cell r="M24">
            <v>5</v>
          </cell>
          <cell r="N24" t="str">
            <v>B12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8.4000000000000019E-2</v>
          </cell>
          <cell r="Y24">
            <v>1.1000000000000001</v>
          </cell>
          <cell r="Z24">
            <v>0</v>
          </cell>
          <cell r="AA24">
            <v>0</v>
          </cell>
          <cell r="AB24">
            <v>3.684117000000001</v>
          </cell>
          <cell r="AC24">
            <v>0</v>
          </cell>
          <cell r="AD24">
            <v>10.522800000000002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0.42620751000000012</v>
          </cell>
          <cell r="AJ24">
            <v>0.22000000000000003</v>
          </cell>
          <cell r="AK24">
            <v>0</v>
          </cell>
          <cell r="AL24">
            <v>0</v>
          </cell>
          <cell r="AM24" t="str">
            <v>B12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0.4200000000000001</v>
          </cell>
          <cell r="AX24">
            <v>5.5</v>
          </cell>
          <cell r="AY24">
            <v>0</v>
          </cell>
          <cell r="AZ24">
            <v>0</v>
          </cell>
          <cell r="BA24">
            <v>18.420585000000006</v>
          </cell>
          <cell r="BB24">
            <v>0</v>
          </cell>
          <cell r="BC24">
            <v>52.614000000000011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2.1310375500000007</v>
          </cell>
          <cell r="BI24">
            <v>1.1000000000000001</v>
          </cell>
          <cell r="BJ24">
            <v>0</v>
          </cell>
          <cell r="BK24">
            <v>0</v>
          </cell>
        </row>
        <row r="25">
          <cell r="C25" t="str">
            <v>ต่อยาว</v>
          </cell>
          <cell r="F25" t="str">
            <v>B7</v>
          </cell>
          <cell r="G25">
            <v>8</v>
          </cell>
          <cell r="I25">
            <v>4.5</v>
          </cell>
          <cell r="M25">
            <v>36</v>
          </cell>
          <cell r="N25" t="str">
            <v>B7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0.10500000000000001</v>
          </cell>
          <cell r="Y25">
            <v>1.3199999999999998</v>
          </cell>
          <cell r="Z25">
            <v>0</v>
          </cell>
          <cell r="AA25">
            <v>0</v>
          </cell>
          <cell r="AB25">
            <v>4.3189004444444441</v>
          </cell>
          <cell r="AC25">
            <v>0</v>
          </cell>
          <cell r="AD25">
            <v>0</v>
          </cell>
          <cell r="AE25">
            <v>14.513719999999999</v>
          </cell>
          <cell r="AF25">
            <v>8.8549999999999986</v>
          </cell>
          <cell r="AG25">
            <v>0</v>
          </cell>
          <cell r="AH25">
            <v>0</v>
          </cell>
          <cell r="AI25">
            <v>0.83062861333333327</v>
          </cell>
          <cell r="AJ25">
            <v>0.26400000000000001</v>
          </cell>
          <cell r="AK25">
            <v>0</v>
          </cell>
          <cell r="AL25">
            <v>0</v>
          </cell>
          <cell r="AM25" t="str">
            <v>B7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3.7800000000000002</v>
          </cell>
          <cell r="AX25">
            <v>47.519999999999996</v>
          </cell>
          <cell r="AY25">
            <v>0</v>
          </cell>
          <cell r="AZ25">
            <v>0</v>
          </cell>
          <cell r="BA25">
            <v>155.48041599999999</v>
          </cell>
          <cell r="BB25">
            <v>0</v>
          </cell>
          <cell r="BC25">
            <v>0</v>
          </cell>
          <cell r="BD25">
            <v>522.49392</v>
          </cell>
          <cell r="BE25">
            <v>318.77999999999997</v>
          </cell>
          <cell r="BF25">
            <v>0</v>
          </cell>
          <cell r="BG25">
            <v>0</v>
          </cell>
          <cell r="BH25">
            <v>29.902630079999998</v>
          </cell>
          <cell r="BI25">
            <v>9.5040000000000013</v>
          </cell>
          <cell r="BJ25">
            <v>0</v>
          </cell>
          <cell r="BK25">
            <v>0</v>
          </cell>
        </row>
        <row r="26">
          <cell r="C26" t="str">
            <v>ต่อยาว</v>
          </cell>
          <cell r="F26" t="str">
            <v>B12</v>
          </cell>
          <cell r="G26">
            <v>1</v>
          </cell>
          <cell r="I26">
            <v>4.5</v>
          </cell>
          <cell r="M26">
            <v>4.5</v>
          </cell>
          <cell r="N26" t="str">
            <v>B12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8.4000000000000019E-2</v>
          </cell>
          <cell r="Y26">
            <v>1.1000000000000001</v>
          </cell>
          <cell r="Z26">
            <v>0</v>
          </cell>
          <cell r="AA26">
            <v>0</v>
          </cell>
          <cell r="AB26">
            <v>3.684117000000001</v>
          </cell>
          <cell r="AC26">
            <v>0</v>
          </cell>
          <cell r="AD26">
            <v>10.522800000000002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0.42620751000000012</v>
          </cell>
          <cell r="AJ26">
            <v>0.22000000000000003</v>
          </cell>
          <cell r="AK26">
            <v>0</v>
          </cell>
          <cell r="AL26">
            <v>0</v>
          </cell>
          <cell r="AM26" t="str">
            <v>B12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0.37800000000000011</v>
          </cell>
          <cell r="AX26">
            <v>4.95</v>
          </cell>
          <cell r="AY26">
            <v>0</v>
          </cell>
          <cell r="AZ26">
            <v>0</v>
          </cell>
          <cell r="BA26">
            <v>16.578526500000006</v>
          </cell>
          <cell r="BB26">
            <v>0</v>
          </cell>
          <cell r="BC26">
            <v>47.35260000000001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1.9179337950000006</v>
          </cell>
          <cell r="BI26">
            <v>0.9900000000000001</v>
          </cell>
          <cell r="BJ26">
            <v>0</v>
          </cell>
          <cell r="BK26">
            <v>0</v>
          </cell>
        </row>
        <row r="27">
          <cell r="C27" t="str">
            <v>ต่อยาว</v>
          </cell>
          <cell r="F27" t="str">
            <v>B2</v>
          </cell>
          <cell r="G27">
            <v>2</v>
          </cell>
          <cell r="I27">
            <v>2</v>
          </cell>
          <cell r="M27">
            <v>4</v>
          </cell>
          <cell r="N27" t="str">
            <v>B2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6.3E-2</v>
          </cell>
          <cell r="Y27">
            <v>1.0450000000000002</v>
          </cell>
          <cell r="Z27">
            <v>0</v>
          </cell>
          <cell r="AA27">
            <v>0</v>
          </cell>
          <cell r="AB27">
            <v>3.3771072500000003</v>
          </cell>
          <cell r="AC27">
            <v>0</v>
          </cell>
          <cell r="AD27">
            <v>10.522800000000002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0.41699721750000007</v>
          </cell>
          <cell r="AJ27">
            <v>0.20900000000000005</v>
          </cell>
          <cell r="AK27">
            <v>0</v>
          </cell>
          <cell r="AL27">
            <v>0</v>
          </cell>
          <cell r="AM27" t="str">
            <v>B2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0.252</v>
          </cell>
          <cell r="AX27">
            <v>4.1800000000000006</v>
          </cell>
          <cell r="AY27">
            <v>0</v>
          </cell>
          <cell r="AZ27">
            <v>0</v>
          </cell>
          <cell r="BA27">
            <v>13.508429000000001</v>
          </cell>
          <cell r="BB27">
            <v>0</v>
          </cell>
          <cell r="BC27">
            <v>42.091200000000008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1.6679888700000003</v>
          </cell>
          <cell r="BI27">
            <v>0.83600000000000019</v>
          </cell>
          <cell r="BJ27">
            <v>0</v>
          </cell>
          <cell r="BK27">
            <v>0</v>
          </cell>
        </row>
        <row r="28">
          <cell r="C28" t="str">
            <v>ต่อยาว</v>
          </cell>
          <cell r="F28" t="str">
            <v>B1</v>
          </cell>
          <cell r="G28">
            <v>2</v>
          </cell>
          <cell r="I28">
            <v>1</v>
          </cell>
          <cell r="M28">
            <v>2</v>
          </cell>
          <cell r="N28" t="str">
            <v>B1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4.725E-2</v>
          </cell>
          <cell r="Y28">
            <v>0.82500000000000007</v>
          </cell>
          <cell r="Z28">
            <v>0</v>
          </cell>
          <cell r="AA28">
            <v>0</v>
          </cell>
          <cell r="AB28">
            <v>3.8442959999999999</v>
          </cell>
          <cell r="AC28">
            <v>1.9358400000000002</v>
          </cell>
          <cell r="AD28">
            <v>3.5076000000000005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0.27863208000000006</v>
          </cell>
          <cell r="AJ28">
            <v>0.16500000000000004</v>
          </cell>
          <cell r="AK28">
            <v>0</v>
          </cell>
          <cell r="AL28">
            <v>0</v>
          </cell>
          <cell r="AM28" t="str">
            <v>B1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9.4500000000000001E-2</v>
          </cell>
          <cell r="AX28">
            <v>1.6500000000000001</v>
          </cell>
          <cell r="AY28">
            <v>0</v>
          </cell>
          <cell r="AZ28">
            <v>0</v>
          </cell>
          <cell r="BA28">
            <v>7.6885919999999999</v>
          </cell>
          <cell r="BB28">
            <v>3.8716800000000005</v>
          </cell>
          <cell r="BC28">
            <v>7.015200000000001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0.55726416000000012</v>
          </cell>
          <cell r="BI28">
            <v>0.33000000000000007</v>
          </cell>
          <cell r="BJ28">
            <v>0</v>
          </cell>
          <cell r="BK28">
            <v>0</v>
          </cell>
        </row>
        <row r="29">
          <cell r="C29" t="str">
            <v>ต่อยาว</v>
          </cell>
          <cell r="F29" t="str">
            <v>B3</v>
          </cell>
          <cell r="G29">
            <v>2</v>
          </cell>
          <cell r="I29">
            <v>3</v>
          </cell>
          <cell r="M29">
            <v>6</v>
          </cell>
          <cell r="N29" t="str">
            <v>B3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4.725E-2</v>
          </cell>
          <cell r="Y29">
            <v>0.82500000000000007</v>
          </cell>
          <cell r="Z29">
            <v>0</v>
          </cell>
          <cell r="AA29">
            <v>1.6783199999999998</v>
          </cell>
          <cell r="AB29">
            <v>0</v>
          </cell>
          <cell r="AC29">
            <v>5.8075200000000002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0.22457520000000003</v>
          </cell>
          <cell r="AJ29">
            <v>0.16500000000000004</v>
          </cell>
          <cell r="AK29">
            <v>0</v>
          </cell>
          <cell r="AL29">
            <v>0</v>
          </cell>
          <cell r="AM29" t="str">
            <v>B3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0.28349999999999997</v>
          </cell>
          <cell r="AX29">
            <v>4.95</v>
          </cell>
          <cell r="AY29">
            <v>0</v>
          </cell>
          <cell r="AZ29">
            <v>10.06992</v>
          </cell>
          <cell r="BA29">
            <v>0</v>
          </cell>
          <cell r="BB29">
            <v>34.845120000000001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1.3474512000000001</v>
          </cell>
          <cell r="BI29">
            <v>0.99000000000000021</v>
          </cell>
          <cell r="BJ29">
            <v>0</v>
          </cell>
          <cell r="BK29">
            <v>0</v>
          </cell>
        </row>
        <row r="30">
          <cell r="C30" t="str">
            <v>ต่อยาว</v>
          </cell>
          <cell r="F30" t="str">
            <v>B16</v>
          </cell>
          <cell r="G30">
            <v>2</v>
          </cell>
          <cell r="I30">
            <v>4.5</v>
          </cell>
          <cell r="M30">
            <v>9</v>
          </cell>
          <cell r="N30" t="str">
            <v>B16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8.4000000000000019E-2</v>
          </cell>
          <cell r="Y30">
            <v>1.1000000000000001</v>
          </cell>
          <cell r="Z30">
            <v>0</v>
          </cell>
          <cell r="AA30">
            <v>0</v>
          </cell>
          <cell r="AB30">
            <v>4.3248330000000008</v>
          </cell>
          <cell r="AC30">
            <v>0</v>
          </cell>
          <cell r="AD30">
            <v>0</v>
          </cell>
          <cell r="AE30">
            <v>8.3733000000000004</v>
          </cell>
          <cell r="AF30">
            <v>17.709999999999997</v>
          </cell>
          <cell r="AG30">
            <v>0</v>
          </cell>
          <cell r="AH30">
            <v>0</v>
          </cell>
          <cell r="AI30">
            <v>0.91224398999999989</v>
          </cell>
          <cell r="AJ30">
            <v>0.22000000000000003</v>
          </cell>
          <cell r="AK30">
            <v>0</v>
          </cell>
          <cell r="AL30">
            <v>0</v>
          </cell>
          <cell r="AM30" t="str">
            <v>B16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0.75600000000000023</v>
          </cell>
          <cell r="AX30">
            <v>9.9</v>
          </cell>
          <cell r="AY30">
            <v>0</v>
          </cell>
          <cell r="AZ30">
            <v>0</v>
          </cell>
          <cell r="BA30">
            <v>38.923497000000005</v>
          </cell>
          <cell r="BB30">
            <v>0</v>
          </cell>
          <cell r="BC30">
            <v>0</v>
          </cell>
          <cell r="BD30">
            <v>75.359700000000004</v>
          </cell>
          <cell r="BE30">
            <v>159.38999999999999</v>
          </cell>
          <cell r="BF30">
            <v>0</v>
          </cell>
          <cell r="BG30">
            <v>0</v>
          </cell>
          <cell r="BH30">
            <v>8.2101959099999995</v>
          </cell>
          <cell r="BI30">
            <v>1.9800000000000002</v>
          </cell>
          <cell r="BJ30">
            <v>0</v>
          </cell>
          <cell r="BK30">
            <v>0</v>
          </cell>
        </row>
        <row r="31">
          <cell r="C31" t="str">
            <v>ต่อยาว</v>
          </cell>
          <cell r="F31" t="str">
            <v>B10</v>
          </cell>
          <cell r="G31">
            <v>3</v>
          </cell>
          <cell r="I31">
            <v>2</v>
          </cell>
          <cell r="M31">
            <v>6</v>
          </cell>
          <cell r="N31" t="str">
            <v>B10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0.10500000000000001</v>
          </cell>
          <cell r="Y31">
            <v>1.3199999999999998</v>
          </cell>
          <cell r="Z31">
            <v>0</v>
          </cell>
          <cell r="AA31">
            <v>0</v>
          </cell>
          <cell r="AB31">
            <v>4.9833466666666659</v>
          </cell>
          <cell r="AC31">
            <v>0</v>
          </cell>
          <cell r="AD31">
            <v>0</v>
          </cell>
          <cell r="AE31">
            <v>0</v>
          </cell>
          <cell r="AF31">
            <v>26.564999999999998</v>
          </cell>
          <cell r="AG31">
            <v>0</v>
          </cell>
          <cell r="AH31">
            <v>0</v>
          </cell>
          <cell r="AI31">
            <v>0.9464503999999998</v>
          </cell>
          <cell r="AJ31">
            <v>0.26400000000000001</v>
          </cell>
          <cell r="AK31">
            <v>0</v>
          </cell>
          <cell r="AL31">
            <v>0</v>
          </cell>
          <cell r="AM31" t="str">
            <v>B10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0.63000000000000012</v>
          </cell>
          <cell r="AX31">
            <v>7.919999999999999</v>
          </cell>
          <cell r="AY31">
            <v>0</v>
          </cell>
          <cell r="AZ31">
            <v>0</v>
          </cell>
          <cell r="BA31">
            <v>29.900079999999996</v>
          </cell>
          <cell r="BB31">
            <v>0</v>
          </cell>
          <cell r="BC31">
            <v>0</v>
          </cell>
          <cell r="BD31">
            <v>0</v>
          </cell>
          <cell r="BE31">
            <v>159.38999999999999</v>
          </cell>
          <cell r="BF31">
            <v>0</v>
          </cell>
          <cell r="BG31">
            <v>0</v>
          </cell>
          <cell r="BH31">
            <v>5.6787023999999988</v>
          </cell>
          <cell r="BI31">
            <v>1.5840000000000001</v>
          </cell>
          <cell r="BJ31">
            <v>0</v>
          </cell>
          <cell r="BK31">
            <v>0</v>
          </cell>
        </row>
        <row r="32">
          <cell r="C32" t="str">
            <v>ต่อยาว</v>
          </cell>
          <cell r="F32" t="str">
            <v>B11</v>
          </cell>
          <cell r="G32">
            <v>3</v>
          </cell>
          <cell r="I32">
            <v>4.5</v>
          </cell>
          <cell r="M32">
            <v>13.5</v>
          </cell>
          <cell r="N32" t="str">
            <v>B11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0.10500000000000001</v>
          </cell>
          <cell r="Y32">
            <v>1.32</v>
          </cell>
          <cell r="Z32">
            <v>0</v>
          </cell>
          <cell r="AA32">
            <v>0</v>
          </cell>
          <cell r="AB32">
            <v>5.0456384999999999</v>
          </cell>
          <cell r="AC32">
            <v>0</v>
          </cell>
          <cell r="AD32">
            <v>0</v>
          </cell>
          <cell r="AE32">
            <v>0</v>
          </cell>
          <cell r="AF32">
            <v>26.564999999999998</v>
          </cell>
          <cell r="AG32">
            <v>0</v>
          </cell>
          <cell r="AH32">
            <v>0</v>
          </cell>
          <cell r="AI32">
            <v>0.94831915499999986</v>
          </cell>
          <cell r="AJ32">
            <v>0.26400000000000001</v>
          </cell>
          <cell r="AK32">
            <v>0</v>
          </cell>
          <cell r="AL32">
            <v>0</v>
          </cell>
          <cell r="AM32" t="str">
            <v>B11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1.4175000000000002</v>
          </cell>
          <cell r="AX32">
            <v>17.82</v>
          </cell>
          <cell r="AY32">
            <v>0</v>
          </cell>
          <cell r="AZ32">
            <v>0</v>
          </cell>
          <cell r="BA32">
            <v>68.116119749999996</v>
          </cell>
          <cell r="BB32">
            <v>0</v>
          </cell>
          <cell r="BC32">
            <v>0</v>
          </cell>
          <cell r="BD32">
            <v>0</v>
          </cell>
          <cell r="BE32">
            <v>358.62749999999994</v>
          </cell>
          <cell r="BF32">
            <v>0</v>
          </cell>
          <cell r="BG32">
            <v>0</v>
          </cell>
          <cell r="BH32">
            <v>12.802308592499998</v>
          </cell>
          <cell r="BI32">
            <v>3.5640000000000001</v>
          </cell>
          <cell r="BJ32">
            <v>0</v>
          </cell>
          <cell r="BK32">
            <v>0</v>
          </cell>
        </row>
        <row r="33">
          <cell r="C33" t="str">
            <v>ต่อยาว</v>
          </cell>
          <cell r="F33" t="str">
            <v>B10</v>
          </cell>
          <cell r="G33">
            <v>4</v>
          </cell>
          <cell r="I33">
            <v>4.5</v>
          </cell>
          <cell r="M33">
            <v>18</v>
          </cell>
          <cell r="N33" t="str">
            <v>B10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0.10500000000000001</v>
          </cell>
          <cell r="Y33">
            <v>1.3199999999999998</v>
          </cell>
          <cell r="Z33">
            <v>0</v>
          </cell>
          <cell r="AA33">
            <v>0</v>
          </cell>
          <cell r="AB33">
            <v>4.9833466666666659</v>
          </cell>
          <cell r="AC33">
            <v>0</v>
          </cell>
          <cell r="AD33">
            <v>0</v>
          </cell>
          <cell r="AE33">
            <v>0</v>
          </cell>
          <cell r="AF33">
            <v>26.564999999999998</v>
          </cell>
          <cell r="AG33">
            <v>0</v>
          </cell>
          <cell r="AH33">
            <v>0</v>
          </cell>
          <cell r="AI33">
            <v>0.9464503999999998</v>
          </cell>
          <cell r="AJ33">
            <v>0.26400000000000001</v>
          </cell>
          <cell r="AK33">
            <v>0</v>
          </cell>
          <cell r="AL33">
            <v>0</v>
          </cell>
          <cell r="AM33" t="str">
            <v>B10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1.8900000000000001</v>
          </cell>
          <cell r="AX33">
            <v>23.759999999999998</v>
          </cell>
          <cell r="AY33">
            <v>0</v>
          </cell>
          <cell r="AZ33">
            <v>0</v>
          </cell>
          <cell r="BA33">
            <v>89.70023999999998</v>
          </cell>
          <cell r="BB33">
            <v>0</v>
          </cell>
          <cell r="BC33">
            <v>0</v>
          </cell>
          <cell r="BD33">
            <v>0</v>
          </cell>
          <cell r="BE33">
            <v>478.16999999999996</v>
          </cell>
          <cell r="BF33">
            <v>0</v>
          </cell>
          <cell r="BG33">
            <v>0</v>
          </cell>
          <cell r="BH33">
            <v>17.036107199999996</v>
          </cell>
          <cell r="BI33">
            <v>4.7520000000000007</v>
          </cell>
          <cell r="BJ33">
            <v>0</v>
          </cell>
          <cell r="BK33">
            <v>0</v>
          </cell>
        </row>
        <row r="34">
          <cell r="C34" t="str">
            <v>ต่อยาว</v>
          </cell>
          <cell r="F34" t="str">
            <v>B11</v>
          </cell>
          <cell r="G34">
            <v>4</v>
          </cell>
          <cell r="I34">
            <v>4</v>
          </cell>
          <cell r="M34">
            <v>16</v>
          </cell>
          <cell r="N34" t="str">
            <v>B11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0.10500000000000001</v>
          </cell>
          <cell r="Y34">
            <v>1.32</v>
          </cell>
          <cell r="Z34">
            <v>0</v>
          </cell>
          <cell r="AA34">
            <v>0</v>
          </cell>
          <cell r="AB34">
            <v>5.0456384999999999</v>
          </cell>
          <cell r="AC34">
            <v>0</v>
          </cell>
          <cell r="AD34">
            <v>0</v>
          </cell>
          <cell r="AE34">
            <v>0</v>
          </cell>
          <cell r="AF34">
            <v>26.564999999999998</v>
          </cell>
          <cell r="AG34">
            <v>0</v>
          </cell>
          <cell r="AH34">
            <v>0</v>
          </cell>
          <cell r="AI34">
            <v>0.94831915499999986</v>
          </cell>
          <cell r="AJ34">
            <v>0.26400000000000001</v>
          </cell>
          <cell r="AK34">
            <v>0</v>
          </cell>
          <cell r="AL34">
            <v>0</v>
          </cell>
          <cell r="AM34" t="str">
            <v>B11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1.6800000000000002</v>
          </cell>
          <cell r="AX34">
            <v>21.12</v>
          </cell>
          <cell r="AY34">
            <v>0</v>
          </cell>
          <cell r="AZ34">
            <v>0</v>
          </cell>
          <cell r="BA34">
            <v>80.730215999999999</v>
          </cell>
          <cell r="BB34">
            <v>0</v>
          </cell>
          <cell r="BC34">
            <v>0</v>
          </cell>
          <cell r="BD34">
            <v>0</v>
          </cell>
          <cell r="BE34">
            <v>425.03999999999996</v>
          </cell>
          <cell r="BF34">
            <v>0</v>
          </cell>
          <cell r="BG34">
            <v>0</v>
          </cell>
          <cell r="BH34">
            <v>15.173106479999998</v>
          </cell>
          <cell r="BI34">
            <v>4.2240000000000002</v>
          </cell>
          <cell r="BJ34">
            <v>0</v>
          </cell>
          <cell r="BK34">
            <v>0</v>
          </cell>
        </row>
        <row r="35">
          <cell r="C35" t="str">
            <v>ต่อยาว</v>
          </cell>
          <cell r="F35" t="str">
            <v>B8</v>
          </cell>
          <cell r="G35">
            <v>1</v>
          </cell>
          <cell r="I35">
            <v>2</v>
          </cell>
          <cell r="M35">
            <v>2</v>
          </cell>
          <cell r="N35" t="str">
            <v>B8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0.10500000000000001</v>
          </cell>
          <cell r="Y35">
            <v>1.32</v>
          </cell>
          <cell r="Z35">
            <v>0</v>
          </cell>
          <cell r="AA35">
            <v>0</v>
          </cell>
          <cell r="AB35">
            <v>5.0456384999999999</v>
          </cell>
          <cell r="AC35">
            <v>0</v>
          </cell>
          <cell r="AD35">
            <v>7.015200000000001</v>
          </cell>
          <cell r="AE35">
            <v>11.164400000000001</v>
          </cell>
          <cell r="AF35">
            <v>0</v>
          </cell>
          <cell r="AG35">
            <v>0</v>
          </cell>
          <cell r="AH35">
            <v>0</v>
          </cell>
          <cell r="AI35">
            <v>0.69675715500000002</v>
          </cell>
          <cell r="AJ35">
            <v>0.26400000000000001</v>
          </cell>
          <cell r="AK35">
            <v>0</v>
          </cell>
          <cell r="AL35">
            <v>0</v>
          </cell>
          <cell r="AM35" t="str">
            <v>B8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0.21000000000000002</v>
          </cell>
          <cell r="AX35">
            <v>2.64</v>
          </cell>
          <cell r="AY35">
            <v>0</v>
          </cell>
          <cell r="AZ35">
            <v>0</v>
          </cell>
          <cell r="BA35">
            <v>10.091277</v>
          </cell>
          <cell r="BB35">
            <v>0</v>
          </cell>
          <cell r="BC35">
            <v>14.030400000000002</v>
          </cell>
          <cell r="BD35">
            <v>22.328800000000001</v>
          </cell>
          <cell r="BE35">
            <v>0</v>
          </cell>
          <cell r="BF35">
            <v>0</v>
          </cell>
          <cell r="BG35">
            <v>0</v>
          </cell>
          <cell r="BH35">
            <v>1.39351431</v>
          </cell>
          <cell r="BI35">
            <v>0.52800000000000002</v>
          </cell>
          <cell r="BJ35">
            <v>0</v>
          </cell>
          <cell r="BK35">
            <v>0</v>
          </cell>
        </row>
        <row r="36">
          <cell r="C36" t="str">
            <v>ต่อยาว</v>
          </cell>
          <cell r="F36" t="str">
            <v>B8</v>
          </cell>
          <cell r="G36">
            <v>1</v>
          </cell>
          <cell r="I36">
            <v>4.5</v>
          </cell>
          <cell r="M36">
            <v>4.5</v>
          </cell>
          <cell r="N36" t="str">
            <v>B8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0.10500000000000001</v>
          </cell>
          <cell r="Y36">
            <v>1.32</v>
          </cell>
          <cell r="Z36">
            <v>0</v>
          </cell>
          <cell r="AA36">
            <v>0</v>
          </cell>
          <cell r="AB36">
            <v>5.0456384999999999</v>
          </cell>
          <cell r="AC36">
            <v>0</v>
          </cell>
          <cell r="AD36">
            <v>7.015200000000001</v>
          </cell>
          <cell r="AE36">
            <v>11.164400000000001</v>
          </cell>
          <cell r="AF36">
            <v>0</v>
          </cell>
          <cell r="AG36">
            <v>0</v>
          </cell>
          <cell r="AH36">
            <v>0</v>
          </cell>
          <cell r="AI36">
            <v>0.69675715500000002</v>
          </cell>
          <cell r="AJ36">
            <v>0.26400000000000001</v>
          </cell>
          <cell r="AK36">
            <v>0</v>
          </cell>
          <cell r="AL36">
            <v>0</v>
          </cell>
          <cell r="AM36" t="str">
            <v>B8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0.47250000000000003</v>
          </cell>
          <cell r="AX36">
            <v>5.94</v>
          </cell>
          <cell r="AY36">
            <v>0</v>
          </cell>
          <cell r="AZ36">
            <v>0</v>
          </cell>
          <cell r="BA36">
            <v>22.705373250000001</v>
          </cell>
          <cell r="BB36">
            <v>0</v>
          </cell>
          <cell r="BC36">
            <v>31.568400000000004</v>
          </cell>
          <cell r="BD36">
            <v>50.239800000000002</v>
          </cell>
          <cell r="BE36">
            <v>0</v>
          </cell>
          <cell r="BF36">
            <v>0</v>
          </cell>
          <cell r="BG36">
            <v>0</v>
          </cell>
          <cell r="BH36">
            <v>3.1354071975000002</v>
          </cell>
          <cell r="BI36">
            <v>1.1880000000000002</v>
          </cell>
          <cell r="BJ36">
            <v>0</v>
          </cell>
          <cell r="BK36">
            <v>0</v>
          </cell>
        </row>
        <row r="37">
          <cell r="C37" t="str">
            <v>ต่อยาว</v>
          </cell>
          <cell r="F37" t="str">
            <v>B13</v>
          </cell>
          <cell r="G37">
            <v>3</v>
          </cell>
          <cell r="I37">
            <v>3</v>
          </cell>
          <cell r="M37">
            <v>9</v>
          </cell>
          <cell r="N37" t="str">
            <v>B13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8.4000000000000019E-2</v>
          </cell>
          <cell r="Y37">
            <v>1.1000000000000001</v>
          </cell>
          <cell r="Z37">
            <v>0</v>
          </cell>
          <cell r="AA37">
            <v>0</v>
          </cell>
          <cell r="AB37">
            <v>5.1257280000000014</v>
          </cell>
          <cell r="AC37">
            <v>0</v>
          </cell>
          <cell r="AD37">
            <v>0</v>
          </cell>
          <cell r="AE37">
            <v>11.164400000000001</v>
          </cell>
          <cell r="AF37">
            <v>0</v>
          </cell>
          <cell r="AG37">
            <v>0</v>
          </cell>
          <cell r="AH37">
            <v>0</v>
          </cell>
          <cell r="AI37">
            <v>0.48870384000000006</v>
          </cell>
          <cell r="AJ37">
            <v>0.22000000000000003</v>
          </cell>
          <cell r="AK37">
            <v>0</v>
          </cell>
          <cell r="AL37">
            <v>0</v>
          </cell>
          <cell r="AM37" t="str">
            <v>B13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0.75600000000000023</v>
          </cell>
          <cell r="AX37">
            <v>9.9</v>
          </cell>
          <cell r="AY37">
            <v>0</v>
          </cell>
          <cell r="AZ37">
            <v>0</v>
          </cell>
          <cell r="BA37">
            <v>46.131552000000013</v>
          </cell>
          <cell r="BB37">
            <v>0</v>
          </cell>
          <cell r="BC37">
            <v>0</v>
          </cell>
          <cell r="BD37">
            <v>100.4796</v>
          </cell>
          <cell r="BE37">
            <v>0</v>
          </cell>
          <cell r="BF37">
            <v>0</v>
          </cell>
          <cell r="BG37">
            <v>0</v>
          </cell>
          <cell r="BH37">
            <v>4.3983345600000003</v>
          </cell>
          <cell r="BI37">
            <v>1.9800000000000002</v>
          </cell>
          <cell r="BJ37">
            <v>0</v>
          </cell>
          <cell r="BK37">
            <v>0</v>
          </cell>
        </row>
        <row r="38">
          <cell r="C38" t="str">
            <v>ต่อยาว</v>
          </cell>
          <cell r="F38" t="str">
            <v>B2</v>
          </cell>
          <cell r="G38">
            <v>3</v>
          </cell>
          <cell r="I38">
            <v>3</v>
          </cell>
          <cell r="M38">
            <v>9</v>
          </cell>
          <cell r="N38" t="str">
            <v>B2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6.3E-2</v>
          </cell>
          <cell r="Y38">
            <v>1.0450000000000002</v>
          </cell>
          <cell r="Z38">
            <v>0</v>
          </cell>
          <cell r="AA38">
            <v>0</v>
          </cell>
          <cell r="AB38">
            <v>3.3771072500000003</v>
          </cell>
          <cell r="AC38">
            <v>0</v>
          </cell>
          <cell r="AD38">
            <v>10.522800000000002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0.41699721750000007</v>
          </cell>
          <cell r="AJ38">
            <v>0.20900000000000005</v>
          </cell>
          <cell r="AK38">
            <v>0</v>
          </cell>
          <cell r="AL38">
            <v>0</v>
          </cell>
          <cell r="AM38" t="str">
            <v>B2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0.56699999999999995</v>
          </cell>
          <cell r="AX38">
            <v>9.4050000000000011</v>
          </cell>
          <cell r="AY38">
            <v>0</v>
          </cell>
          <cell r="AZ38">
            <v>0</v>
          </cell>
          <cell r="BA38">
            <v>30.393965250000004</v>
          </cell>
          <cell r="BB38">
            <v>0</v>
          </cell>
          <cell r="BC38">
            <v>94.705200000000019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3.7529749575000007</v>
          </cell>
          <cell r="BI38">
            <v>1.8810000000000004</v>
          </cell>
          <cell r="BJ38">
            <v>0</v>
          </cell>
          <cell r="BK38">
            <v>0</v>
          </cell>
        </row>
        <row r="39">
          <cell r="C39" t="str">
            <v>ต่อยาว</v>
          </cell>
          <cell r="F39" t="str">
            <v>B13</v>
          </cell>
          <cell r="G39">
            <v>2</v>
          </cell>
          <cell r="I39">
            <v>6</v>
          </cell>
          <cell r="M39">
            <v>12</v>
          </cell>
          <cell r="N39" t="str">
            <v>B13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8.4000000000000019E-2</v>
          </cell>
          <cell r="Y39">
            <v>1.1000000000000001</v>
          </cell>
          <cell r="Z39">
            <v>0</v>
          </cell>
          <cell r="AA39">
            <v>0</v>
          </cell>
          <cell r="AB39">
            <v>5.1257280000000014</v>
          </cell>
          <cell r="AC39">
            <v>0</v>
          </cell>
          <cell r="AD39">
            <v>0</v>
          </cell>
          <cell r="AE39">
            <v>11.164400000000001</v>
          </cell>
          <cell r="AF39">
            <v>0</v>
          </cell>
          <cell r="AG39">
            <v>0</v>
          </cell>
          <cell r="AH39">
            <v>0</v>
          </cell>
          <cell r="AI39">
            <v>0.48870384000000006</v>
          </cell>
          <cell r="AJ39">
            <v>0.22000000000000003</v>
          </cell>
          <cell r="AK39">
            <v>0</v>
          </cell>
          <cell r="AL39">
            <v>0</v>
          </cell>
          <cell r="AM39" t="str">
            <v>B13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1.0080000000000002</v>
          </cell>
          <cell r="AX39">
            <v>13.200000000000001</v>
          </cell>
          <cell r="AY39">
            <v>0</v>
          </cell>
          <cell r="AZ39">
            <v>0</v>
          </cell>
          <cell r="BA39">
            <v>61.508736000000013</v>
          </cell>
          <cell r="BB39">
            <v>0</v>
          </cell>
          <cell r="BC39">
            <v>0</v>
          </cell>
          <cell r="BD39">
            <v>133.97280000000001</v>
          </cell>
          <cell r="BE39">
            <v>0</v>
          </cell>
          <cell r="BF39">
            <v>0</v>
          </cell>
          <cell r="BG39">
            <v>0</v>
          </cell>
          <cell r="BH39">
            <v>5.8644460800000004</v>
          </cell>
          <cell r="BI39">
            <v>2.6400000000000006</v>
          </cell>
          <cell r="BJ39">
            <v>0</v>
          </cell>
          <cell r="BK39">
            <v>0</v>
          </cell>
        </row>
        <row r="40">
          <cell r="C40" t="str">
            <v>ต่อยาว</v>
          </cell>
          <cell r="F40" t="str">
            <v>B3</v>
          </cell>
          <cell r="G40">
            <v>1</v>
          </cell>
          <cell r="I40">
            <v>1</v>
          </cell>
          <cell r="M40">
            <v>1</v>
          </cell>
          <cell r="N40" t="str">
            <v>B3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4.725E-2</v>
          </cell>
          <cell r="Y40">
            <v>0.82500000000000007</v>
          </cell>
          <cell r="Z40">
            <v>0</v>
          </cell>
          <cell r="AA40">
            <v>1.6783199999999998</v>
          </cell>
          <cell r="AB40">
            <v>0</v>
          </cell>
          <cell r="AC40">
            <v>5.8075200000000002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0.22457520000000003</v>
          </cell>
          <cell r="AJ40">
            <v>0.16500000000000004</v>
          </cell>
          <cell r="AK40">
            <v>0</v>
          </cell>
          <cell r="AL40">
            <v>0</v>
          </cell>
          <cell r="AM40" t="str">
            <v>B3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4.725E-2</v>
          </cell>
          <cell r="AX40">
            <v>0.82500000000000007</v>
          </cell>
          <cell r="AY40">
            <v>0</v>
          </cell>
          <cell r="AZ40">
            <v>1.6783199999999998</v>
          </cell>
          <cell r="BA40">
            <v>0</v>
          </cell>
          <cell r="BB40">
            <v>5.8075200000000002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0.22457520000000003</v>
          </cell>
          <cell r="BI40">
            <v>0.16500000000000004</v>
          </cell>
          <cell r="BJ40">
            <v>0</v>
          </cell>
          <cell r="BK40">
            <v>0</v>
          </cell>
        </row>
        <row r="41">
          <cell r="C41" t="str">
            <v>ต่อยาว</v>
          </cell>
          <cell r="F41" t="str">
            <v>B15</v>
          </cell>
          <cell r="G41">
            <v>1</v>
          </cell>
          <cell r="I41">
            <v>1</v>
          </cell>
          <cell r="M41">
            <v>1</v>
          </cell>
          <cell r="N41" t="str">
            <v>B15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8.4000000000000019E-2</v>
          </cell>
          <cell r="Y41">
            <v>1.1000000000000001</v>
          </cell>
          <cell r="Z41">
            <v>0</v>
          </cell>
          <cell r="AA41">
            <v>0</v>
          </cell>
          <cell r="AB41">
            <v>4.3248330000000008</v>
          </cell>
          <cell r="AC41">
            <v>0</v>
          </cell>
          <cell r="AD41">
            <v>0</v>
          </cell>
          <cell r="AE41">
            <v>5.5822000000000003</v>
          </cell>
          <cell r="AF41">
            <v>17.709999999999997</v>
          </cell>
          <cell r="AG41">
            <v>0</v>
          </cell>
          <cell r="AH41">
            <v>0</v>
          </cell>
          <cell r="AI41">
            <v>0.82851098999999995</v>
          </cell>
          <cell r="AJ41">
            <v>0.22000000000000003</v>
          </cell>
          <cell r="AK41">
            <v>0</v>
          </cell>
          <cell r="AL41">
            <v>0</v>
          </cell>
          <cell r="AM41" t="str">
            <v>B15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8.4000000000000019E-2</v>
          </cell>
          <cell r="AX41">
            <v>1.1000000000000001</v>
          </cell>
          <cell r="AY41">
            <v>0</v>
          </cell>
          <cell r="AZ41">
            <v>0</v>
          </cell>
          <cell r="BA41">
            <v>4.3248330000000008</v>
          </cell>
          <cell r="BB41">
            <v>0</v>
          </cell>
          <cell r="BC41">
            <v>0</v>
          </cell>
          <cell r="BD41">
            <v>5.5822000000000003</v>
          </cell>
          <cell r="BE41">
            <v>17.709999999999997</v>
          </cell>
          <cell r="BF41">
            <v>0</v>
          </cell>
          <cell r="BG41">
            <v>0</v>
          </cell>
          <cell r="BH41">
            <v>0.82851098999999995</v>
          </cell>
          <cell r="BI41">
            <v>0.22000000000000003</v>
          </cell>
          <cell r="BJ41">
            <v>0</v>
          </cell>
          <cell r="BK41">
            <v>0</v>
          </cell>
        </row>
        <row r="42">
          <cell r="C42" t="str">
            <v>ต่อยาว</v>
          </cell>
          <cell r="F42" t="str">
            <v>B13</v>
          </cell>
          <cell r="G42">
            <v>1</v>
          </cell>
          <cell r="I42">
            <v>5</v>
          </cell>
          <cell r="M42">
            <v>5</v>
          </cell>
          <cell r="N42" t="str">
            <v>B13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8.4000000000000019E-2</v>
          </cell>
          <cell r="Y42">
            <v>1.1000000000000001</v>
          </cell>
          <cell r="Z42">
            <v>0</v>
          </cell>
          <cell r="AA42">
            <v>0</v>
          </cell>
          <cell r="AB42">
            <v>5.1257280000000014</v>
          </cell>
          <cell r="AC42">
            <v>0</v>
          </cell>
          <cell r="AD42">
            <v>0</v>
          </cell>
          <cell r="AE42">
            <v>11.164400000000001</v>
          </cell>
          <cell r="AF42">
            <v>0</v>
          </cell>
          <cell r="AG42">
            <v>0</v>
          </cell>
          <cell r="AH42">
            <v>0</v>
          </cell>
          <cell r="AI42">
            <v>0.48870384000000006</v>
          </cell>
          <cell r="AJ42">
            <v>0.22000000000000003</v>
          </cell>
          <cell r="AK42">
            <v>0</v>
          </cell>
          <cell r="AL42">
            <v>0</v>
          </cell>
          <cell r="AM42" t="str">
            <v>B13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0.4200000000000001</v>
          </cell>
          <cell r="AX42">
            <v>5.5</v>
          </cell>
          <cell r="AY42">
            <v>0</v>
          </cell>
          <cell r="AZ42">
            <v>0</v>
          </cell>
          <cell r="BA42">
            <v>25.628640000000008</v>
          </cell>
          <cell r="BB42">
            <v>0</v>
          </cell>
          <cell r="BC42">
            <v>0</v>
          </cell>
          <cell r="BD42">
            <v>55.822000000000003</v>
          </cell>
          <cell r="BE42">
            <v>0</v>
          </cell>
          <cell r="BF42">
            <v>0</v>
          </cell>
          <cell r="BG42">
            <v>0</v>
          </cell>
          <cell r="BH42">
            <v>2.4435192000000003</v>
          </cell>
          <cell r="BI42">
            <v>1.1000000000000001</v>
          </cell>
          <cell r="BJ42">
            <v>0</v>
          </cell>
          <cell r="BK42">
            <v>0</v>
          </cell>
        </row>
        <row r="43">
          <cell r="C43" t="str">
            <v>ต่อยาว</v>
          </cell>
          <cell r="F43" t="str">
            <v>B2</v>
          </cell>
          <cell r="G43">
            <v>1</v>
          </cell>
          <cell r="I43">
            <v>5</v>
          </cell>
          <cell r="M43">
            <v>5</v>
          </cell>
          <cell r="N43" t="str">
            <v>B2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6.3E-2</v>
          </cell>
          <cell r="Y43">
            <v>1.0450000000000002</v>
          </cell>
          <cell r="Z43">
            <v>0</v>
          </cell>
          <cell r="AA43">
            <v>0</v>
          </cell>
          <cell r="AB43">
            <v>3.3771072500000003</v>
          </cell>
          <cell r="AC43">
            <v>0</v>
          </cell>
          <cell r="AD43">
            <v>10.522800000000002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0.41699721750000007</v>
          </cell>
          <cell r="AJ43">
            <v>0.20900000000000005</v>
          </cell>
          <cell r="AK43">
            <v>0</v>
          </cell>
          <cell r="AL43">
            <v>0</v>
          </cell>
          <cell r="AM43" t="str">
            <v>B2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0.315</v>
          </cell>
          <cell r="AX43">
            <v>5.2250000000000005</v>
          </cell>
          <cell r="AY43">
            <v>0</v>
          </cell>
          <cell r="AZ43">
            <v>0</v>
          </cell>
          <cell r="BA43">
            <v>16.885536250000001</v>
          </cell>
          <cell r="BB43">
            <v>0</v>
          </cell>
          <cell r="BC43">
            <v>52.614000000000011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2.0849860875000004</v>
          </cell>
          <cell r="BI43">
            <v>1.0450000000000002</v>
          </cell>
          <cell r="BJ43">
            <v>0</v>
          </cell>
          <cell r="BK43">
            <v>0</v>
          </cell>
        </row>
        <row r="44">
          <cell r="C44" t="str">
            <v>ต่อยาว</v>
          </cell>
          <cell r="F44" t="str">
            <v>B3</v>
          </cell>
          <cell r="G44">
            <v>1</v>
          </cell>
          <cell r="I44">
            <v>3</v>
          </cell>
          <cell r="M44">
            <v>3</v>
          </cell>
          <cell r="N44" t="str">
            <v>B3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4.725E-2</v>
          </cell>
          <cell r="Y44">
            <v>0.82500000000000007</v>
          </cell>
          <cell r="Z44">
            <v>0</v>
          </cell>
          <cell r="AA44">
            <v>1.6783199999999998</v>
          </cell>
          <cell r="AB44">
            <v>0</v>
          </cell>
          <cell r="AC44">
            <v>5.8075200000000002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0.22457520000000003</v>
          </cell>
          <cell r="AJ44">
            <v>0.16500000000000004</v>
          </cell>
          <cell r="AK44">
            <v>0</v>
          </cell>
          <cell r="AL44">
            <v>0</v>
          </cell>
          <cell r="AM44" t="str">
            <v>B3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0.14174999999999999</v>
          </cell>
          <cell r="AX44">
            <v>2.4750000000000001</v>
          </cell>
          <cell r="AY44">
            <v>0</v>
          </cell>
          <cell r="AZ44">
            <v>5.0349599999999999</v>
          </cell>
          <cell r="BA44">
            <v>0</v>
          </cell>
          <cell r="BB44">
            <v>17.422560000000001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0.67372560000000004</v>
          </cell>
          <cell r="BI44">
            <v>0.49500000000000011</v>
          </cell>
          <cell r="BJ44">
            <v>0</v>
          </cell>
          <cell r="BK44">
            <v>0</v>
          </cell>
        </row>
        <row r="45">
          <cell r="C45" t="str">
            <v>ต่อยาว</v>
          </cell>
          <cell r="F45" t="str">
            <v>B0</v>
          </cell>
          <cell r="G45">
            <v>2</v>
          </cell>
          <cell r="I45">
            <v>0.5</v>
          </cell>
          <cell r="M45">
            <v>1</v>
          </cell>
          <cell r="N45" t="str">
            <v>B0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4.725E-2</v>
          </cell>
          <cell r="Y45">
            <v>0.82500000000000007</v>
          </cell>
          <cell r="Z45">
            <v>0</v>
          </cell>
          <cell r="AA45">
            <v>2.0979000000000001</v>
          </cell>
          <cell r="AB45">
            <v>0</v>
          </cell>
          <cell r="AC45">
            <v>3.8716800000000005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0.17908740000000001</v>
          </cell>
          <cell r="AJ45">
            <v>0.16500000000000004</v>
          </cell>
          <cell r="AK45">
            <v>0</v>
          </cell>
          <cell r="AL45">
            <v>0</v>
          </cell>
          <cell r="AM45" t="str">
            <v>B0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4.725E-2</v>
          </cell>
          <cell r="AX45">
            <v>0.82500000000000007</v>
          </cell>
          <cell r="AY45">
            <v>0</v>
          </cell>
          <cell r="AZ45">
            <v>2.0979000000000001</v>
          </cell>
          <cell r="BA45">
            <v>0</v>
          </cell>
          <cell r="BB45">
            <v>3.8716800000000005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0.17908740000000001</v>
          </cell>
          <cell r="BI45">
            <v>0.16500000000000004</v>
          </cell>
          <cell r="BJ45">
            <v>0</v>
          </cell>
          <cell r="BK45">
            <v>0</v>
          </cell>
        </row>
        <row r="46">
          <cell r="C46" t="str">
            <v>ต่อยาว</v>
          </cell>
          <cell r="F46" t="str">
            <v>B1</v>
          </cell>
          <cell r="G46">
            <v>1</v>
          </cell>
          <cell r="I46">
            <v>2.5</v>
          </cell>
          <cell r="M46">
            <v>2.5</v>
          </cell>
          <cell r="N46" t="str">
            <v>B1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4.725E-2</v>
          </cell>
          <cell r="Y46">
            <v>0.82500000000000007</v>
          </cell>
          <cell r="Z46">
            <v>0</v>
          </cell>
          <cell r="AA46">
            <v>0</v>
          </cell>
          <cell r="AB46">
            <v>3.8442959999999999</v>
          </cell>
          <cell r="AC46">
            <v>1.9358400000000002</v>
          </cell>
          <cell r="AD46">
            <v>3.5076000000000005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0.27863208000000006</v>
          </cell>
          <cell r="AJ46">
            <v>0.16500000000000004</v>
          </cell>
          <cell r="AK46">
            <v>0</v>
          </cell>
          <cell r="AL46">
            <v>0</v>
          </cell>
          <cell r="AM46" t="str">
            <v>B1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0.11812500000000001</v>
          </cell>
          <cell r="AX46">
            <v>2.0625</v>
          </cell>
          <cell r="AY46">
            <v>0</v>
          </cell>
          <cell r="AZ46">
            <v>0</v>
          </cell>
          <cell r="BA46">
            <v>9.6107399999999998</v>
          </cell>
          <cell r="BB46">
            <v>4.8396000000000008</v>
          </cell>
          <cell r="BC46">
            <v>8.7690000000000019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0.69658020000000009</v>
          </cell>
          <cell r="BI46">
            <v>0.41250000000000009</v>
          </cell>
          <cell r="BJ46">
            <v>0</v>
          </cell>
          <cell r="BK46">
            <v>0</v>
          </cell>
        </row>
        <row r="47">
          <cell r="C47" t="str">
            <v>ต่อยาว</v>
          </cell>
          <cell r="F47" t="str">
            <v>B10</v>
          </cell>
          <cell r="G47">
            <v>1</v>
          </cell>
          <cell r="I47">
            <v>2.5</v>
          </cell>
          <cell r="M47">
            <v>2.5</v>
          </cell>
          <cell r="N47" t="str">
            <v>B10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0.10500000000000001</v>
          </cell>
          <cell r="Y47">
            <v>1.3199999999999998</v>
          </cell>
          <cell r="Z47">
            <v>0</v>
          </cell>
          <cell r="AA47">
            <v>0</v>
          </cell>
          <cell r="AB47">
            <v>4.9833466666666659</v>
          </cell>
          <cell r="AC47">
            <v>0</v>
          </cell>
          <cell r="AD47">
            <v>0</v>
          </cell>
          <cell r="AE47">
            <v>0</v>
          </cell>
          <cell r="AF47">
            <v>26.564999999999998</v>
          </cell>
          <cell r="AG47">
            <v>0</v>
          </cell>
          <cell r="AH47">
            <v>0</v>
          </cell>
          <cell r="AI47">
            <v>0.9464503999999998</v>
          </cell>
          <cell r="AJ47">
            <v>0.26400000000000001</v>
          </cell>
          <cell r="AK47">
            <v>0</v>
          </cell>
          <cell r="AL47">
            <v>0</v>
          </cell>
          <cell r="AM47" t="str">
            <v>B10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0.26250000000000001</v>
          </cell>
          <cell r="AX47">
            <v>3.3</v>
          </cell>
          <cell r="AY47">
            <v>0</v>
          </cell>
          <cell r="AZ47">
            <v>0</v>
          </cell>
          <cell r="BA47">
            <v>12.458366666666665</v>
          </cell>
          <cell r="BB47">
            <v>0</v>
          </cell>
          <cell r="BC47">
            <v>0</v>
          </cell>
          <cell r="BD47">
            <v>0</v>
          </cell>
          <cell r="BE47">
            <v>66.412499999999994</v>
          </cell>
          <cell r="BF47">
            <v>0</v>
          </cell>
          <cell r="BG47">
            <v>0</v>
          </cell>
          <cell r="BH47">
            <v>2.3661259999999995</v>
          </cell>
          <cell r="BI47">
            <v>0.66</v>
          </cell>
          <cell r="BJ47">
            <v>0</v>
          </cell>
          <cell r="BK47">
            <v>0</v>
          </cell>
        </row>
        <row r="48">
          <cell r="C48" t="str">
            <v>ต่อสูง</v>
          </cell>
          <cell r="F48" t="str">
            <v>CX</v>
          </cell>
          <cell r="G48">
            <v>5</v>
          </cell>
          <cell r="J48">
            <v>1</v>
          </cell>
          <cell r="M48">
            <v>5</v>
          </cell>
          <cell r="N48" t="str">
            <v>CX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4.200000000000001E-2</v>
          </cell>
          <cell r="Y48">
            <v>0.88000000000000023</v>
          </cell>
          <cell r="Z48">
            <v>0</v>
          </cell>
          <cell r="AA48">
            <v>0</v>
          </cell>
          <cell r="AB48">
            <v>2.2781013333333333</v>
          </cell>
          <cell r="AC48">
            <v>0</v>
          </cell>
          <cell r="AD48">
            <v>9.3536000000000019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0.34895104000000005</v>
          </cell>
          <cell r="AJ48">
            <v>0.17600000000000005</v>
          </cell>
          <cell r="AK48">
            <v>0</v>
          </cell>
          <cell r="AL48">
            <v>0</v>
          </cell>
          <cell r="AM48" t="str">
            <v>CX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0.21000000000000005</v>
          </cell>
          <cell r="AX48">
            <v>4.4000000000000012</v>
          </cell>
          <cell r="AY48">
            <v>0</v>
          </cell>
          <cell r="AZ48">
            <v>0</v>
          </cell>
          <cell r="BA48">
            <v>11.390506666666667</v>
          </cell>
          <cell r="BB48">
            <v>0</v>
          </cell>
          <cell r="BC48">
            <v>46.768000000000008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1.7447552000000002</v>
          </cell>
          <cell r="BI48">
            <v>0.88000000000000023</v>
          </cell>
          <cell r="BJ48">
            <v>0</v>
          </cell>
          <cell r="BK48">
            <v>0</v>
          </cell>
        </row>
        <row r="50">
          <cell r="C50" t="str">
            <v>ต่อชุด</v>
          </cell>
          <cell r="F50" t="str">
            <v>ST1</v>
          </cell>
          <cell r="G50">
            <v>1</v>
          </cell>
          <cell r="M50">
            <v>1</v>
          </cell>
          <cell r="N50" t="str">
            <v>ST1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6.2084743533560625</v>
          </cell>
          <cell r="Y50">
            <v>67.481734390955381</v>
          </cell>
          <cell r="Z50">
            <v>0</v>
          </cell>
          <cell r="AA50">
            <v>0</v>
          </cell>
          <cell r="AB50">
            <v>689.94434600000011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20.698330380000002</v>
          </cell>
          <cell r="AJ50">
            <v>13.496346878191076</v>
          </cell>
          <cell r="AK50">
            <v>0</v>
          </cell>
          <cell r="AL50">
            <v>0</v>
          </cell>
          <cell r="AM50" t="str">
            <v>ST1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6.2084743533560625</v>
          </cell>
          <cell r="AX50">
            <v>67.481734390955381</v>
          </cell>
          <cell r="AY50">
            <v>0</v>
          </cell>
          <cell r="AZ50">
            <v>0</v>
          </cell>
          <cell r="BA50">
            <v>689.94434600000011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20.698330380000002</v>
          </cell>
          <cell r="BI50">
            <v>13.496346878191076</v>
          </cell>
          <cell r="BJ50">
            <v>0</v>
          </cell>
          <cell r="BK50">
            <v>0</v>
          </cell>
        </row>
        <row r="51">
          <cell r="C51" t="str">
            <v>ต่อชุด</v>
          </cell>
          <cell r="F51" t="str">
            <v>ST2</v>
          </cell>
          <cell r="G51">
            <v>1</v>
          </cell>
          <cell r="M51">
            <v>1</v>
          </cell>
          <cell r="N51" t="str">
            <v>ST2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4.316607151640266</v>
          </cell>
          <cell r="Y51">
            <v>39.059665609557882</v>
          </cell>
          <cell r="Z51">
            <v>0</v>
          </cell>
          <cell r="AA51">
            <v>0</v>
          </cell>
          <cell r="AB51">
            <v>155.64059500000002</v>
          </cell>
          <cell r="AC51">
            <v>172.28976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9.8379106499999995</v>
          </cell>
          <cell r="AJ51">
            <v>7.8119331219115766</v>
          </cell>
          <cell r="AK51">
            <v>0</v>
          </cell>
          <cell r="AL51">
            <v>0</v>
          </cell>
          <cell r="AM51" t="str">
            <v>ST2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4.316607151640266</v>
          </cell>
          <cell r="AX51">
            <v>39.059665609557882</v>
          </cell>
          <cell r="AY51">
            <v>0</v>
          </cell>
          <cell r="AZ51">
            <v>0</v>
          </cell>
          <cell r="BA51">
            <v>155.64059500000002</v>
          </cell>
          <cell r="BB51">
            <v>172.28976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9.8379106499999995</v>
          </cell>
          <cell r="BI51">
            <v>7.8119331219115766</v>
          </cell>
          <cell r="BJ51">
            <v>0</v>
          </cell>
          <cell r="BK51">
            <v>0</v>
          </cell>
        </row>
        <row r="52">
          <cell r="C52" t="str">
            <v>ต่อชุด</v>
          </cell>
          <cell r="F52" t="str">
            <v>ST3</v>
          </cell>
          <cell r="G52">
            <v>1</v>
          </cell>
          <cell r="M52">
            <v>1</v>
          </cell>
          <cell r="N52" t="str">
            <v>ST3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1.3863475725606222</v>
          </cell>
          <cell r="Y52">
            <v>13.884573487259418</v>
          </cell>
          <cell r="Z52">
            <v>0</v>
          </cell>
          <cell r="AA52">
            <v>0</v>
          </cell>
          <cell r="AB52">
            <v>57.957033640000006</v>
          </cell>
          <cell r="AC52">
            <v>85.176960000000008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4.2940198091999999</v>
          </cell>
          <cell r="AJ52">
            <v>2.7769146974518839</v>
          </cell>
          <cell r="AK52">
            <v>0</v>
          </cell>
          <cell r="AL52">
            <v>0</v>
          </cell>
          <cell r="AM52" t="str">
            <v>ST3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1.3863475725606222</v>
          </cell>
          <cell r="AX52">
            <v>13.884573487259418</v>
          </cell>
          <cell r="AY52">
            <v>0</v>
          </cell>
          <cell r="AZ52">
            <v>0</v>
          </cell>
          <cell r="BA52">
            <v>57.957033640000006</v>
          </cell>
          <cell r="BB52">
            <v>85.176960000000008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4.2940198091999999</v>
          </cell>
          <cell r="BI52">
            <v>2.7769146974518839</v>
          </cell>
          <cell r="BJ52">
            <v>0</v>
          </cell>
          <cell r="BK52">
            <v>0</v>
          </cell>
        </row>
        <row r="54">
          <cell r="F54" t="str">
            <v>S7</v>
          </cell>
          <cell r="G54">
            <v>1</v>
          </cell>
          <cell r="H54">
            <v>2.6</v>
          </cell>
          <cell r="I54">
            <v>4</v>
          </cell>
          <cell r="M54">
            <v>4</v>
          </cell>
          <cell r="N54" t="str">
            <v>S7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0.10500000000000001</v>
          </cell>
          <cell r="Y54">
            <v>1.2100000000000002</v>
          </cell>
          <cell r="Z54">
            <v>0</v>
          </cell>
          <cell r="AA54">
            <v>0</v>
          </cell>
          <cell r="AB54">
            <v>0</v>
          </cell>
          <cell r="AC54">
            <v>19.902854999999999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0.59708565000000013</v>
          </cell>
          <cell r="AJ54">
            <v>0.24200000000000005</v>
          </cell>
          <cell r="AK54">
            <v>0</v>
          </cell>
          <cell r="AL54">
            <v>0</v>
          </cell>
          <cell r="AM54" t="str">
            <v>S7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0.42000000000000004</v>
          </cell>
          <cell r="AX54">
            <v>4.8400000000000007</v>
          </cell>
          <cell r="AY54">
            <v>0</v>
          </cell>
          <cell r="AZ54">
            <v>0</v>
          </cell>
          <cell r="BA54">
            <v>0</v>
          </cell>
          <cell r="BB54">
            <v>79.611419999999995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2.3883426000000005</v>
          </cell>
          <cell r="BI54">
            <v>0.96800000000000019</v>
          </cell>
          <cell r="BJ54">
            <v>0</v>
          </cell>
          <cell r="BK54">
            <v>0</v>
          </cell>
        </row>
        <row r="55">
          <cell r="F55" t="str">
            <v>S7</v>
          </cell>
          <cell r="G55">
            <v>1</v>
          </cell>
          <cell r="H55">
            <v>2</v>
          </cell>
          <cell r="I55">
            <v>4</v>
          </cell>
          <cell r="M55">
            <v>4</v>
          </cell>
          <cell r="N55" t="str">
            <v>S7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0.10500000000000001</v>
          </cell>
          <cell r="Y55">
            <v>1.2100000000000002</v>
          </cell>
          <cell r="Z55">
            <v>0</v>
          </cell>
          <cell r="AA55">
            <v>0</v>
          </cell>
          <cell r="AB55">
            <v>0</v>
          </cell>
          <cell r="AC55">
            <v>19.902854999999999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0.59708565000000013</v>
          </cell>
          <cell r="AJ55">
            <v>0.24200000000000005</v>
          </cell>
          <cell r="AK55">
            <v>0</v>
          </cell>
          <cell r="AL55">
            <v>0</v>
          </cell>
          <cell r="AM55" t="str">
            <v>S7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0.42000000000000004</v>
          </cell>
          <cell r="AX55">
            <v>4.8400000000000007</v>
          </cell>
          <cell r="AY55">
            <v>0</v>
          </cell>
          <cell r="AZ55">
            <v>0</v>
          </cell>
          <cell r="BA55">
            <v>0</v>
          </cell>
          <cell r="BB55">
            <v>79.611419999999995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2.3883426000000005</v>
          </cell>
          <cell r="BI55">
            <v>0.96800000000000019</v>
          </cell>
          <cell r="BJ55">
            <v>0</v>
          </cell>
          <cell r="BK55">
            <v>0</v>
          </cell>
        </row>
        <row r="56">
          <cell r="F56" t="str">
            <v>S7</v>
          </cell>
          <cell r="G56">
            <v>1</v>
          </cell>
          <cell r="H56">
            <v>2</v>
          </cell>
          <cell r="I56">
            <v>4</v>
          </cell>
          <cell r="M56">
            <v>4</v>
          </cell>
          <cell r="N56" t="str">
            <v>S7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0.10500000000000001</v>
          </cell>
          <cell r="Y56">
            <v>1.2100000000000002</v>
          </cell>
          <cell r="Z56">
            <v>0</v>
          </cell>
          <cell r="AA56">
            <v>0</v>
          </cell>
          <cell r="AB56">
            <v>0</v>
          </cell>
          <cell r="AC56">
            <v>19.902854999999999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0.59708565000000013</v>
          </cell>
          <cell r="AJ56">
            <v>0.24200000000000005</v>
          </cell>
          <cell r="AK56">
            <v>0</v>
          </cell>
          <cell r="AL56">
            <v>0</v>
          </cell>
          <cell r="AM56" t="str">
            <v>S7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0.42000000000000004</v>
          </cell>
          <cell r="AX56">
            <v>4.8400000000000007</v>
          </cell>
          <cell r="AY56">
            <v>0</v>
          </cell>
          <cell r="AZ56">
            <v>0</v>
          </cell>
          <cell r="BA56">
            <v>0</v>
          </cell>
          <cell r="BB56">
            <v>79.611419999999995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2.3883426000000005</v>
          </cell>
          <cell r="BI56">
            <v>0.96800000000000019</v>
          </cell>
          <cell r="BJ56">
            <v>0</v>
          </cell>
          <cell r="BK56">
            <v>0</v>
          </cell>
        </row>
        <row r="57">
          <cell r="F57" t="str">
            <v>S8</v>
          </cell>
          <cell r="G57">
            <v>4</v>
          </cell>
          <cell r="H57">
            <v>3</v>
          </cell>
          <cell r="I57">
            <v>4</v>
          </cell>
          <cell r="M57">
            <v>16</v>
          </cell>
          <cell r="N57" t="str">
            <v>S8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0.1575</v>
          </cell>
          <cell r="Y57">
            <v>1.2650000000000001</v>
          </cell>
          <cell r="Z57">
            <v>0</v>
          </cell>
          <cell r="AA57">
            <v>0</v>
          </cell>
          <cell r="AB57">
            <v>0</v>
          </cell>
          <cell r="AC57">
            <v>30.368490000000005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0.9110547</v>
          </cell>
          <cell r="AJ57">
            <v>0.25300000000000006</v>
          </cell>
          <cell r="AK57">
            <v>0</v>
          </cell>
          <cell r="AL57">
            <v>0</v>
          </cell>
          <cell r="AM57" t="str">
            <v>S8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2.52</v>
          </cell>
          <cell r="AX57">
            <v>20.240000000000002</v>
          </cell>
          <cell r="AY57">
            <v>0</v>
          </cell>
          <cell r="AZ57">
            <v>0</v>
          </cell>
          <cell r="BA57">
            <v>0</v>
          </cell>
          <cell r="BB57">
            <v>485.89584000000008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14.5768752</v>
          </cell>
          <cell r="BI57">
            <v>4.0480000000000009</v>
          </cell>
          <cell r="BJ57">
            <v>0</v>
          </cell>
          <cell r="BK57">
            <v>0</v>
          </cell>
        </row>
        <row r="58">
          <cell r="F58" t="str">
            <v>S7</v>
          </cell>
          <cell r="G58">
            <v>5</v>
          </cell>
          <cell r="H58">
            <v>1.5</v>
          </cell>
          <cell r="I58">
            <v>4</v>
          </cell>
          <cell r="M58">
            <v>20</v>
          </cell>
          <cell r="N58" t="str">
            <v>S7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0.10500000000000001</v>
          </cell>
          <cell r="Y58">
            <v>1.2100000000000002</v>
          </cell>
          <cell r="Z58">
            <v>0</v>
          </cell>
          <cell r="AA58">
            <v>0</v>
          </cell>
          <cell r="AB58">
            <v>0</v>
          </cell>
          <cell r="AC58">
            <v>19.902854999999999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0.59708565000000013</v>
          </cell>
          <cell r="AJ58">
            <v>0.24200000000000005</v>
          </cell>
          <cell r="AK58">
            <v>0</v>
          </cell>
          <cell r="AL58">
            <v>0</v>
          </cell>
          <cell r="AM58" t="str">
            <v>S7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2.1</v>
          </cell>
          <cell r="AX58">
            <v>24.200000000000003</v>
          </cell>
          <cell r="AY58">
            <v>0</v>
          </cell>
          <cell r="AZ58">
            <v>0</v>
          </cell>
          <cell r="BA58">
            <v>0</v>
          </cell>
          <cell r="BB58">
            <v>398.05709999999999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11.941713000000004</v>
          </cell>
          <cell r="BI58">
            <v>4.8400000000000007</v>
          </cell>
          <cell r="BJ58">
            <v>0</v>
          </cell>
          <cell r="BK58">
            <v>0</v>
          </cell>
        </row>
        <row r="59">
          <cell r="F59" t="str">
            <v>S5</v>
          </cell>
          <cell r="G59">
            <v>1</v>
          </cell>
          <cell r="H59">
            <v>2</v>
          </cell>
          <cell r="I59">
            <v>4.5</v>
          </cell>
          <cell r="M59">
            <v>4.5</v>
          </cell>
          <cell r="N59" t="str">
            <v>S5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0.10500000000000001</v>
          </cell>
          <cell r="Y59">
            <v>1.2100000000000002</v>
          </cell>
          <cell r="Z59">
            <v>0</v>
          </cell>
          <cell r="AA59">
            <v>0</v>
          </cell>
          <cell r="AB59">
            <v>0</v>
          </cell>
          <cell r="AC59">
            <v>19.237410000000001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0.57712230000000009</v>
          </cell>
          <cell r="AJ59">
            <v>0.24200000000000005</v>
          </cell>
          <cell r="AK59">
            <v>0</v>
          </cell>
          <cell r="AL59">
            <v>0</v>
          </cell>
          <cell r="AM59" t="str">
            <v>S5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0.47250000000000003</v>
          </cell>
          <cell r="AX59">
            <v>5.4450000000000012</v>
          </cell>
          <cell r="AY59">
            <v>0</v>
          </cell>
          <cell r="AZ59">
            <v>0</v>
          </cell>
          <cell r="BA59">
            <v>0</v>
          </cell>
          <cell r="BB59">
            <v>86.568345000000008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2.5970503500000004</v>
          </cell>
          <cell r="BI59">
            <v>1.0890000000000002</v>
          </cell>
          <cell r="BJ59">
            <v>0</v>
          </cell>
          <cell r="BK59">
            <v>0</v>
          </cell>
        </row>
        <row r="60">
          <cell r="F60" t="str">
            <v>S7</v>
          </cell>
          <cell r="G60">
            <v>1</v>
          </cell>
          <cell r="H60">
            <v>2</v>
          </cell>
          <cell r="I60">
            <v>4.5</v>
          </cell>
          <cell r="M60">
            <v>4.5</v>
          </cell>
          <cell r="N60" t="str">
            <v>S7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0.10500000000000001</v>
          </cell>
          <cell r="Y60">
            <v>1.2100000000000002</v>
          </cell>
          <cell r="Z60">
            <v>0</v>
          </cell>
          <cell r="AA60">
            <v>0</v>
          </cell>
          <cell r="AB60">
            <v>0</v>
          </cell>
          <cell r="AC60">
            <v>19.902854999999999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0.59708565000000013</v>
          </cell>
          <cell r="AJ60">
            <v>0.24200000000000005</v>
          </cell>
          <cell r="AK60">
            <v>0</v>
          </cell>
          <cell r="AL60">
            <v>0</v>
          </cell>
          <cell r="AM60" t="str">
            <v>S7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0.47250000000000003</v>
          </cell>
          <cell r="AX60">
            <v>5.4450000000000012</v>
          </cell>
          <cell r="AY60">
            <v>0</v>
          </cell>
          <cell r="AZ60">
            <v>0</v>
          </cell>
          <cell r="BA60">
            <v>0</v>
          </cell>
          <cell r="BB60">
            <v>89.56284749999999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2.6868854250000007</v>
          </cell>
          <cell r="BI60">
            <v>1.0890000000000002</v>
          </cell>
          <cell r="BJ60">
            <v>0</v>
          </cell>
          <cell r="BK60">
            <v>0</v>
          </cell>
        </row>
        <row r="61">
          <cell r="F61" t="str">
            <v>S2</v>
          </cell>
          <cell r="G61">
            <v>4</v>
          </cell>
          <cell r="H61">
            <v>4</v>
          </cell>
          <cell r="I61">
            <v>4.5</v>
          </cell>
          <cell r="M61">
            <v>18</v>
          </cell>
          <cell r="N61" t="str">
            <v>S2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0.10500000000000001</v>
          </cell>
          <cell r="Y61">
            <v>1.2100000000000002</v>
          </cell>
          <cell r="Z61">
            <v>0</v>
          </cell>
          <cell r="AA61">
            <v>0</v>
          </cell>
          <cell r="AB61">
            <v>0</v>
          </cell>
          <cell r="AC61">
            <v>27.101760000000002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0.81305280000000013</v>
          </cell>
          <cell r="AJ61">
            <v>0.24200000000000005</v>
          </cell>
          <cell r="AK61">
            <v>0</v>
          </cell>
          <cell r="AL61">
            <v>0</v>
          </cell>
          <cell r="AM61" t="str">
            <v>S2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1.8900000000000001</v>
          </cell>
          <cell r="AX61">
            <v>21.780000000000005</v>
          </cell>
          <cell r="AY61">
            <v>0</v>
          </cell>
          <cell r="AZ61">
            <v>0</v>
          </cell>
          <cell r="BA61">
            <v>0</v>
          </cell>
          <cell r="BB61">
            <v>487.83168000000006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14.634950400000003</v>
          </cell>
          <cell r="BI61">
            <v>4.3560000000000008</v>
          </cell>
          <cell r="BJ61">
            <v>0</v>
          </cell>
          <cell r="BK61">
            <v>0</v>
          </cell>
        </row>
        <row r="62">
          <cell r="F62" t="str">
            <v>S7</v>
          </cell>
          <cell r="G62">
            <v>2</v>
          </cell>
          <cell r="H62">
            <v>4</v>
          </cell>
          <cell r="I62">
            <v>4.5</v>
          </cell>
          <cell r="M62">
            <v>9</v>
          </cell>
          <cell r="N62" t="str">
            <v>S7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0.10500000000000001</v>
          </cell>
          <cell r="Y62">
            <v>1.2100000000000002</v>
          </cell>
          <cell r="Z62">
            <v>0</v>
          </cell>
          <cell r="AA62">
            <v>0</v>
          </cell>
          <cell r="AB62">
            <v>0</v>
          </cell>
          <cell r="AC62">
            <v>19.902854999999999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0.59708565000000013</v>
          </cell>
          <cell r="AJ62">
            <v>0.24200000000000005</v>
          </cell>
          <cell r="AK62">
            <v>0</v>
          </cell>
          <cell r="AL62">
            <v>0</v>
          </cell>
          <cell r="AM62" t="str">
            <v>S7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0.94500000000000006</v>
          </cell>
          <cell r="AX62">
            <v>10.890000000000002</v>
          </cell>
          <cell r="AY62">
            <v>0</v>
          </cell>
          <cell r="AZ62">
            <v>0</v>
          </cell>
          <cell r="BA62">
            <v>0</v>
          </cell>
          <cell r="BB62">
            <v>179.12569499999998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5.3737708500000014</v>
          </cell>
          <cell r="BI62">
            <v>2.1780000000000004</v>
          </cell>
          <cell r="BJ62">
            <v>0</v>
          </cell>
          <cell r="BK62">
            <v>0</v>
          </cell>
        </row>
        <row r="63">
          <cell r="F63" t="str">
            <v>S3</v>
          </cell>
          <cell r="G63">
            <v>1</v>
          </cell>
          <cell r="H63">
            <v>3</v>
          </cell>
          <cell r="I63">
            <v>4</v>
          </cell>
          <cell r="M63">
            <v>4</v>
          </cell>
          <cell r="N63" t="str">
            <v>S3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0.10500000000000001</v>
          </cell>
          <cell r="Y63">
            <v>1.2100000000000002</v>
          </cell>
          <cell r="Z63">
            <v>0</v>
          </cell>
          <cell r="AA63">
            <v>0</v>
          </cell>
          <cell r="AB63">
            <v>0</v>
          </cell>
          <cell r="AC63">
            <v>19.237410000000001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0.57712230000000009</v>
          </cell>
          <cell r="AJ63">
            <v>0.24200000000000005</v>
          </cell>
          <cell r="AK63">
            <v>0</v>
          </cell>
          <cell r="AL63">
            <v>0</v>
          </cell>
          <cell r="AM63" t="str">
            <v>S3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0.42000000000000004</v>
          </cell>
          <cell r="AX63">
            <v>4.8400000000000007</v>
          </cell>
          <cell r="AY63">
            <v>0</v>
          </cell>
          <cell r="AZ63">
            <v>0</v>
          </cell>
          <cell r="BA63">
            <v>0</v>
          </cell>
          <cell r="BB63">
            <v>76.949640000000002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2.3084892000000004</v>
          </cell>
          <cell r="BI63">
            <v>0.96800000000000019</v>
          </cell>
          <cell r="BJ63">
            <v>0</v>
          </cell>
          <cell r="BK63">
            <v>0</v>
          </cell>
        </row>
        <row r="64">
          <cell r="F64" t="str">
            <v>S6</v>
          </cell>
          <cell r="G64">
            <v>2</v>
          </cell>
          <cell r="H64">
            <v>4</v>
          </cell>
          <cell r="I64">
            <v>4.5</v>
          </cell>
          <cell r="M64">
            <v>9</v>
          </cell>
          <cell r="N64" t="str">
            <v>S6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0.10500000000000001</v>
          </cell>
          <cell r="Y64">
            <v>1.2100000000000002</v>
          </cell>
          <cell r="Z64">
            <v>0</v>
          </cell>
          <cell r="AA64">
            <v>0</v>
          </cell>
          <cell r="AB64">
            <v>0</v>
          </cell>
          <cell r="AC64">
            <v>27.101760000000002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0.81305280000000013</v>
          </cell>
          <cell r="AJ64">
            <v>0.24200000000000005</v>
          </cell>
          <cell r="AK64">
            <v>0</v>
          </cell>
          <cell r="AL64">
            <v>0</v>
          </cell>
          <cell r="AM64" t="str">
            <v>S6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0.94500000000000006</v>
          </cell>
          <cell r="AX64">
            <v>10.890000000000002</v>
          </cell>
          <cell r="AY64">
            <v>0</v>
          </cell>
          <cell r="AZ64">
            <v>0</v>
          </cell>
          <cell r="BA64">
            <v>0</v>
          </cell>
          <cell r="BB64">
            <v>243.91584000000003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7.3174752000000014</v>
          </cell>
          <cell r="BI64">
            <v>2.1780000000000004</v>
          </cell>
          <cell r="BJ64">
            <v>0</v>
          </cell>
          <cell r="BK64">
            <v>0</v>
          </cell>
        </row>
        <row r="65">
          <cell r="F65" t="str">
            <v>S9</v>
          </cell>
          <cell r="G65">
            <v>1</v>
          </cell>
          <cell r="H65">
            <v>4</v>
          </cell>
          <cell r="I65">
            <v>4.5</v>
          </cell>
          <cell r="M65">
            <v>4.5</v>
          </cell>
          <cell r="N65" t="str">
            <v>S9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0.13125000000000001</v>
          </cell>
          <cell r="Y65">
            <v>1.2375</v>
          </cell>
          <cell r="Z65">
            <v>0</v>
          </cell>
          <cell r="AA65">
            <v>0</v>
          </cell>
          <cell r="AB65">
            <v>0</v>
          </cell>
          <cell r="AC65">
            <v>26.799285000000005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0.80397854999999996</v>
          </cell>
          <cell r="AJ65">
            <v>0.24750000000000003</v>
          </cell>
          <cell r="AK65">
            <v>0</v>
          </cell>
          <cell r="AL65">
            <v>0</v>
          </cell>
          <cell r="AM65" t="str">
            <v>S9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0.59062500000000007</v>
          </cell>
          <cell r="AX65">
            <v>5.5687500000000005</v>
          </cell>
          <cell r="AY65">
            <v>0</v>
          </cell>
          <cell r="AZ65">
            <v>0</v>
          </cell>
          <cell r="BA65">
            <v>0</v>
          </cell>
          <cell r="BB65">
            <v>120.59678250000002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3.6179034749999999</v>
          </cell>
          <cell r="BI65">
            <v>1.11375</v>
          </cell>
          <cell r="BJ65">
            <v>0</v>
          </cell>
          <cell r="BK65">
            <v>0</v>
          </cell>
        </row>
        <row r="66">
          <cell r="F66" t="str">
            <v>S1</v>
          </cell>
          <cell r="G66">
            <v>1</v>
          </cell>
          <cell r="H66">
            <v>2</v>
          </cell>
          <cell r="I66">
            <v>2.5</v>
          </cell>
          <cell r="M66">
            <v>2.5</v>
          </cell>
          <cell r="N66" t="str">
            <v>S1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0.21000000000000002</v>
          </cell>
          <cell r="Y66">
            <v>1.32</v>
          </cell>
          <cell r="Z66">
            <v>0</v>
          </cell>
          <cell r="AA66">
            <v>0</v>
          </cell>
          <cell r="AB66">
            <v>0</v>
          </cell>
          <cell r="AC66">
            <v>27.948689999999999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0.83846070000000017</v>
          </cell>
          <cell r="AJ66">
            <v>0.26400000000000001</v>
          </cell>
          <cell r="AK66">
            <v>0</v>
          </cell>
          <cell r="AL66">
            <v>0</v>
          </cell>
          <cell r="AM66" t="str">
            <v>S1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0.52500000000000002</v>
          </cell>
          <cell r="AX66">
            <v>3.3000000000000003</v>
          </cell>
          <cell r="AY66">
            <v>0</v>
          </cell>
          <cell r="AZ66">
            <v>0</v>
          </cell>
          <cell r="BA66">
            <v>0</v>
          </cell>
          <cell r="BB66">
            <v>69.871724999999998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2.0961517500000006</v>
          </cell>
          <cell r="BI66">
            <v>0.66</v>
          </cell>
          <cell r="BJ66">
            <v>0</v>
          </cell>
          <cell r="BK66">
            <v>0</v>
          </cell>
        </row>
        <row r="67">
          <cell r="F67" t="str">
            <v>S10</v>
          </cell>
          <cell r="G67">
            <v>1</v>
          </cell>
          <cell r="H67">
            <v>2</v>
          </cell>
          <cell r="I67">
            <v>4.5</v>
          </cell>
          <cell r="M67">
            <v>4.5</v>
          </cell>
          <cell r="N67" t="str">
            <v>S10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0.13125000000000001</v>
          </cell>
          <cell r="Y67">
            <v>1.2375</v>
          </cell>
          <cell r="Z67">
            <v>0</v>
          </cell>
          <cell r="AA67">
            <v>0</v>
          </cell>
          <cell r="AB67">
            <v>0</v>
          </cell>
          <cell r="AC67">
            <v>23.169585000000001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0.69508755000000022</v>
          </cell>
          <cell r="AJ67">
            <v>0.24750000000000003</v>
          </cell>
          <cell r="AK67">
            <v>0</v>
          </cell>
          <cell r="AL67">
            <v>0</v>
          </cell>
          <cell r="AM67" t="str">
            <v>S10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0.59062500000000007</v>
          </cell>
          <cell r="AX67">
            <v>5.5687500000000005</v>
          </cell>
          <cell r="AY67">
            <v>0</v>
          </cell>
          <cell r="AZ67">
            <v>0</v>
          </cell>
          <cell r="BA67">
            <v>0</v>
          </cell>
          <cell r="BB67">
            <v>104.26313250000001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3.127893975000001</v>
          </cell>
          <cell r="BI67">
            <v>1.11375</v>
          </cell>
          <cell r="BJ67">
            <v>0</v>
          </cell>
          <cell r="BK67">
            <v>0</v>
          </cell>
        </row>
        <row r="68">
          <cell r="F68" t="str">
            <v>S5</v>
          </cell>
          <cell r="G68">
            <v>2</v>
          </cell>
          <cell r="H68">
            <v>2</v>
          </cell>
          <cell r="I68">
            <v>2</v>
          </cell>
          <cell r="M68">
            <v>4</v>
          </cell>
          <cell r="N68" t="str">
            <v>S5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0.10500000000000001</v>
          </cell>
          <cell r="Y68">
            <v>1.2100000000000002</v>
          </cell>
          <cell r="Z68">
            <v>0</v>
          </cell>
          <cell r="AA68">
            <v>0</v>
          </cell>
          <cell r="AB68">
            <v>0</v>
          </cell>
          <cell r="AC68">
            <v>19.237410000000001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0.57712230000000009</v>
          </cell>
          <cell r="AJ68">
            <v>0.24200000000000005</v>
          </cell>
          <cell r="AK68">
            <v>0</v>
          </cell>
          <cell r="AL68">
            <v>0</v>
          </cell>
          <cell r="AM68" t="str">
            <v>S5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0.42000000000000004</v>
          </cell>
          <cell r="AX68">
            <v>4.8400000000000007</v>
          </cell>
          <cell r="AY68">
            <v>0</v>
          </cell>
          <cell r="AZ68">
            <v>0</v>
          </cell>
          <cell r="BA68">
            <v>0</v>
          </cell>
          <cell r="BB68">
            <v>76.949640000000002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2.3084892000000004</v>
          </cell>
          <cell r="BI68">
            <v>0.96800000000000019</v>
          </cell>
          <cell r="BJ68">
            <v>0</v>
          </cell>
          <cell r="BK68">
            <v>0</v>
          </cell>
        </row>
        <row r="69">
          <cell r="F69" t="str">
            <v>S11</v>
          </cell>
          <cell r="G69">
            <v>2</v>
          </cell>
          <cell r="H69">
            <v>4</v>
          </cell>
          <cell r="I69">
            <v>6</v>
          </cell>
          <cell r="M69">
            <v>12</v>
          </cell>
          <cell r="N69" t="str">
            <v>S11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0.10500000000000001</v>
          </cell>
          <cell r="Y69">
            <v>1.2100000000000002</v>
          </cell>
          <cell r="Z69">
            <v>0</v>
          </cell>
          <cell r="AA69">
            <v>0</v>
          </cell>
          <cell r="AB69">
            <v>0</v>
          </cell>
          <cell r="AC69">
            <v>19.902854999999999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0.59708565000000013</v>
          </cell>
          <cell r="AJ69">
            <v>0.24200000000000005</v>
          </cell>
          <cell r="AK69">
            <v>0</v>
          </cell>
          <cell r="AL69">
            <v>0</v>
          </cell>
          <cell r="AM69" t="str">
            <v>S11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1.2600000000000002</v>
          </cell>
          <cell r="AX69">
            <v>14.520000000000003</v>
          </cell>
          <cell r="AY69">
            <v>0</v>
          </cell>
          <cell r="AZ69">
            <v>0</v>
          </cell>
          <cell r="BA69">
            <v>0</v>
          </cell>
          <cell r="BB69">
            <v>238.83425999999997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7.1650278000000016</v>
          </cell>
          <cell r="BI69">
            <v>2.9040000000000008</v>
          </cell>
          <cell r="BJ69">
            <v>0</v>
          </cell>
          <cell r="BK69">
            <v>0</v>
          </cell>
        </row>
        <row r="70">
          <cell r="F70" t="str">
            <v>RSM1</v>
          </cell>
          <cell r="G70">
            <v>1</v>
          </cell>
          <cell r="H70">
            <v>2</v>
          </cell>
          <cell r="I70">
            <v>6</v>
          </cell>
          <cell r="M70">
            <v>6</v>
          </cell>
          <cell r="N70" t="str">
            <v>RSM1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0.1575</v>
          </cell>
          <cell r="Y70">
            <v>1.2650000000000001</v>
          </cell>
          <cell r="Z70">
            <v>0</v>
          </cell>
          <cell r="AA70">
            <v>0</v>
          </cell>
          <cell r="AB70">
            <v>0</v>
          </cell>
          <cell r="AC70">
            <v>14.518800000000002</v>
          </cell>
          <cell r="AD70">
            <v>11.728537500000002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0.78742012500000014</v>
          </cell>
          <cell r="AJ70">
            <v>0.25300000000000006</v>
          </cell>
          <cell r="AK70">
            <v>0</v>
          </cell>
          <cell r="AL70">
            <v>0</v>
          </cell>
          <cell r="AM70" t="str">
            <v>RSM1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0.94500000000000006</v>
          </cell>
          <cell r="AX70">
            <v>7.5900000000000007</v>
          </cell>
          <cell r="AY70">
            <v>0</v>
          </cell>
          <cell r="AZ70">
            <v>0</v>
          </cell>
          <cell r="BA70">
            <v>0</v>
          </cell>
          <cell r="BB70">
            <v>87.112800000000021</v>
          </cell>
          <cell r="BC70">
            <v>70.37122500000001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4.7245207500000008</v>
          </cell>
          <cell r="BI70">
            <v>1.5180000000000002</v>
          </cell>
          <cell r="BJ70">
            <v>0</v>
          </cell>
          <cell r="BK70">
            <v>0</v>
          </cell>
        </row>
        <row r="72">
          <cell r="F72" t="str">
            <v>C1 1TO2</v>
          </cell>
          <cell r="G72">
            <v>29</v>
          </cell>
          <cell r="J72">
            <v>3.75</v>
          </cell>
          <cell r="M72">
            <v>108.75</v>
          </cell>
          <cell r="N72" t="str">
            <v>C1 1TO2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6.5625000000000003E-2</v>
          </cell>
          <cell r="Y72">
            <v>1.1000000000000001</v>
          </cell>
          <cell r="Z72">
            <v>0</v>
          </cell>
          <cell r="AA72">
            <v>0</v>
          </cell>
          <cell r="AB72">
            <v>2.1641962666666665</v>
          </cell>
          <cell r="AC72">
            <v>0</v>
          </cell>
          <cell r="AD72">
            <v>7.9505600000000003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0.30344268800000002</v>
          </cell>
          <cell r="AJ72">
            <v>0.22000000000000003</v>
          </cell>
          <cell r="AK72">
            <v>0</v>
          </cell>
          <cell r="AL72">
            <v>0</v>
          </cell>
          <cell r="AM72" t="str">
            <v>C1 1TO2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7.13671875</v>
          </cell>
          <cell r="AX72">
            <v>119.62500000000001</v>
          </cell>
          <cell r="AY72">
            <v>0</v>
          </cell>
          <cell r="AZ72">
            <v>0</v>
          </cell>
          <cell r="BA72">
            <v>235.35634399999998</v>
          </cell>
          <cell r="BB72">
            <v>0</v>
          </cell>
          <cell r="BC72">
            <v>864.62340000000006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32.999392319999998</v>
          </cell>
          <cell r="BI72">
            <v>23.925000000000004</v>
          </cell>
          <cell r="BJ72">
            <v>0</v>
          </cell>
          <cell r="BK72">
            <v>0</v>
          </cell>
        </row>
        <row r="74">
          <cell r="C74" t="str">
            <v>SECOND FLOOR</v>
          </cell>
        </row>
        <row r="75">
          <cell r="F75" t="str">
            <v>C1 2 TO ROOF</v>
          </cell>
          <cell r="G75">
            <v>29</v>
          </cell>
          <cell r="J75">
            <v>3.45</v>
          </cell>
          <cell r="M75">
            <v>100.05000000000001</v>
          </cell>
          <cell r="N75" t="str">
            <v>C1 2 TO ROOF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4.2000000000000016E-2</v>
          </cell>
          <cell r="Y75">
            <v>0.88000000000000012</v>
          </cell>
          <cell r="Z75">
            <v>0</v>
          </cell>
          <cell r="AA75">
            <v>0</v>
          </cell>
          <cell r="AB75">
            <v>2.1047675362318841</v>
          </cell>
          <cell r="AC75">
            <v>0</v>
          </cell>
          <cell r="AD75">
            <v>8.0318956521739153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0.30409989565217393</v>
          </cell>
          <cell r="AJ75">
            <v>0.17600000000000005</v>
          </cell>
          <cell r="AK75">
            <v>0</v>
          </cell>
          <cell r="AL75">
            <v>0</v>
          </cell>
          <cell r="AM75" t="str">
            <v>C1 2 TO ROOF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4.2021000000000024</v>
          </cell>
          <cell r="AX75">
            <v>88.044000000000025</v>
          </cell>
          <cell r="AY75">
            <v>0</v>
          </cell>
          <cell r="AZ75">
            <v>0</v>
          </cell>
          <cell r="BA75">
            <v>210.58199200000001</v>
          </cell>
          <cell r="BB75">
            <v>0</v>
          </cell>
          <cell r="BC75">
            <v>803.59116000000029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30.425194560000005</v>
          </cell>
          <cell r="BI75">
            <v>17.608800000000006</v>
          </cell>
          <cell r="BJ75">
            <v>0</v>
          </cell>
          <cell r="BK75">
            <v>0</v>
          </cell>
        </row>
        <row r="77">
          <cell r="F77" t="str">
            <v>B2</v>
          </cell>
          <cell r="G77">
            <v>3</v>
          </cell>
          <cell r="I77">
            <v>4</v>
          </cell>
          <cell r="M77">
            <v>12</v>
          </cell>
          <cell r="N77" t="str">
            <v>B2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6.3E-2</v>
          </cell>
          <cell r="Y77">
            <v>1.0450000000000002</v>
          </cell>
          <cell r="Z77">
            <v>0</v>
          </cell>
          <cell r="AA77">
            <v>0</v>
          </cell>
          <cell r="AB77">
            <v>3.3771072500000003</v>
          </cell>
          <cell r="AC77">
            <v>0</v>
          </cell>
          <cell r="AD77">
            <v>10.522800000000002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0.41699721750000007</v>
          </cell>
          <cell r="AJ77">
            <v>0.20900000000000005</v>
          </cell>
          <cell r="AK77">
            <v>0</v>
          </cell>
          <cell r="AL77">
            <v>0</v>
          </cell>
          <cell r="AM77" t="str">
            <v>B2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0.75600000000000001</v>
          </cell>
          <cell r="AX77">
            <v>12.540000000000003</v>
          </cell>
          <cell r="AY77">
            <v>0</v>
          </cell>
          <cell r="AZ77">
            <v>0</v>
          </cell>
          <cell r="BA77">
            <v>40.525287000000006</v>
          </cell>
          <cell r="BB77">
            <v>0</v>
          </cell>
          <cell r="BC77">
            <v>126.27360000000002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5.0039666100000009</v>
          </cell>
          <cell r="BI77">
            <v>2.5080000000000005</v>
          </cell>
          <cell r="BJ77">
            <v>0</v>
          </cell>
          <cell r="BK77">
            <v>0</v>
          </cell>
        </row>
        <row r="78">
          <cell r="F78" t="str">
            <v>B6</v>
          </cell>
          <cell r="G78">
            <v>23</v>
          </cell>
          <cell r="I78">
            <v>4</v>
          </cell>
          <cell r="M78">
            <v>92</v>
          </cell>
          <cell r="N78" t="str">
            <v>B6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8.4000000000000019E-2</v>
          </cell>
          <cell r="Y78">
            <v>1.1000000000000001</v>
          </cell>
          <cell r="Z78">
            <v>0</v>
          </cell>
          <cell r="AA78">
            <v>0</v>
          </cell>
          <cell r="AB78">
            <v>4.3248330000000008</v>
          </cell>
          <cell r="AC78">
            <v>0</v>
          </cell>
          <cell r="AD78">
            <v>3.5076000000000005</v>
          </cell>
          <cell r="AE78">
            <v>14.513719999999999</v>
          </cell>
          <cell r="AF78">
            <v>0</v>
          </cell>
          <cell r="AG78">
            <v>0</v>
          </cell>
          <cell r="AH78">
            <v>0</v>
          </cell>
          <cell r="AI78">
            <v>0.67038459000000006</v>
          </cell>
          <cell r="AJ78">
            <v>0.22000000000000003</v>
          </cell>
          <cell r="AK78">
            <v>0</v>
          </cell>
          <cell r="AL78">
            <v>0</v>
          </cell>
          <cell r="AM78" t="str">
            <v>B6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7.7280000000000015</v>
          </cell>
          <cell r="AX78">
            <v>101.2</v>
          </cell>
          <cell r="AY78">
            <v>0</v>
          </cell>
          <cell r="AZ78">
            <v>0</v>
          </cell>
          <cell r="BA78">
            <v>397.88463600000006</v>
          </cell>
          <cell r="BB78">
            <v>0</v>
          </cell>
          <cell r="BC78">
            <v>322.69920000000002</v>
          </cell>
          <cell r="BD78">
            <v>1335.26224</v>
          </cell>
          <cell r="BE78">
            <v>0</v>
          </cell>
          <cell r="BF78">
            <v>0</v>
          </cell>
          <cell r="BG78">
            <v>0</v>
          </cell>
          <cell r="BH78">
            <v>61.675382280000008</v>
          </cell>
          <cell r="BI78">
            <v>20.240000000000002</v>
          </cell>
          <cell r="BJ78">
            <v>0</v>
          </cell>
          <cell r="BK78">
            <v>0</v>
          </cell>
        </row>
        <row r="79">
          <cell r="F79" t="str">
            <v>B4A</v>
          </cell>
          <cell r="G79">
            <v>6</v>
          </cell>
          <cell r="I79">
            <v>4</v>
          </cell>
          <cell r="M79">
            <v>24</v>
          </cell>
          <cell r="N79" t="str">
            <v>B4A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5.5125E-2</v>
          </cell>
          <cell r="Y79">
            <v>0.93500000000000005</v>
          </cell>
          <cell r="Z79">
            <v>0</v>
          </cell>
          <cell r="AA79">
            <v>2.3310000000000004</v>
          </cell>
          <cell r="AB79">
            <v>0</v>
          </cell>
          <cell r="AC79">
            <v>0</v>
          </cell>
          <cell r="AD79">
            <v>10.522800000000002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0.38561400000000007</v>
          </cell>
          <cell r="AJ79">
            <v>0.18700000000000003</v>
          </cell>
          <cell r="AK79">
            <v>0</v>
          </cell>
          <cell r="AL79">
            <v>0</v>
          </cell>
          <cell r="AM79" t="str">
            <v>B4A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1.323</v>
          </cell>
          <cell r="AX79">
            <v>22.44</v>
          </cell>
          <cell r="AY79">
            <v>0</v>
          </cell>
          <cell r="AZ79">
            <v>55.94400000000001</v>
          </cell>
          <cell r="BA79">
            <v>0</v>
          </cell>
          <cell r="BB79">
            <v>0</v>
          </cell>
          <cell r="BC79">
            <v>252.54720000000003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9.2547360000000012</v>
          </cell>
          <cell r="BI79">
            <v>4.4880000000000004</v>
          </cell>
          <cell r="BJ79">
            <v>0</v>
          </cell>
          <cell r="BK79">
            <v>0</v>
          </cell>
        </row>
        <row r="80">
          <cell r="F80" t="str">
            <v>B14</v>
          </cell>
          <cell r="G80">
            <v>2</v>
          </cell>
          <cell r="I80">
            <v>1.6</v>
          </cell>
          <cell r="M80">
            <v>3.2</v>
          </cell>
          <cell r="N80" t="str">
            <v>B14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8.4000000000000019E-2</v>
          </cell>
          <cell r="Y80">
            <v>1.1000000000000001</v>
          </cell>
          <cell r="Z80">
            <v>0</v>
          </cell>
          <cell r="AA80">
            <v>0</v>
          </cell>
          <cell r="AB80">
            <v>5.1257280000000014</v>
          </cell>
          <cell r="AC80">
            <v>0</v>
          </cell>
          <cell r="AD80">
            <v>8.7690000000000019</v>
          </cell>
          <cell r="AE80">
            <v>5.5822000000000003</v>
          </cell>
          <cell r="AF80">
            <v>0</v>
          </cell>
          <cell r="AG80">
            <v>0</v>
          </cell>
          <cell r="AH80">
            <v>0</v>
          </cell>
          <cell r="AI80">
            <v>0.58430784000000013</v>
          </cell>
          <cell r="AJ80">
            <v>0.22000000000000003</v>
          </cell>
          <cell r="AK80">
            <v>0</v>
          </cell>
          <cell r="AL80">
            <v>0</v>
          </cell>
          <cell r="AM80" t="str">
            <v>B14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0.26880000000000009</v>
          </cell>
          <cell r="AX80">
            <v>3.5200000000000005</v>
          </cell>
          <cell r="AY80">
            <v>0</v>
          </cell>
          <cell r="AZ80">
            <v>0</v>
          </cell>
          <cell r="BA80">
            <v>16.402329600000005</v>
          </cell>
          <cell r="BB80">
            <v>0</v>
          </cell>
          <cell r="BC80">
            <v>28.060800000000008</v>
          </cell>
          <cell r="BD80">
            <v>17.863040000000002</v>
          </cell>
          <cell r="BE80">
            <v>0</v>
          </cell>
          <cell r="BF80">
            <v>0</v>
          </cell>
          <cell r="BG80">
            <v>0</v>
          </cell>
          <cell r="BH80">
            <v>1.8697850880000004</v>
          </cell>
          <cell r="BI80">
            <v>0.70400000000000018</v>
          </cell>
          <cell r="BJ80">
            <v>0</v>
          </cell>
          <cell r="BK80">
            <v>0</v>
          </cell>
        </row>
        <row r="81">
          <cell r="F81" t="str">
            <v>B14</v>
          </cell>
          <cell r="G81">
            <v>2</v>
          </cell>
          <cell r="I81">
            <v>4</v>
          </cell>
          <cell r="M81">
            <v>8</v>
          </cell>
          <cell r="N81" t="str">
            <v>B14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8.4000000000000019E-2</v>
          </cell>
          <cell r="Y81">
            <v>1.1000000000000001</v>
          </cell>
          <cell r="Z81">
            <v>0</v>
          </cell>
          <cell r="AA81">
            <v>0</v>
          </cell>
          <cell r="AB81">
            <v>5.1257280000000014</v>
          </cell>
          <cell r="AC81">
            <v>0</v>
          </cell>
          <cell r="AD81">
            <v>8.7690000000000019</v>
          </cell>
          <cell r="AE81">
            <v>5.5822000000000003</v>
          </cell>
          <cell r="AF81">
            <v>0</v>
          </cell>
          <cell r="AG81">
            <v>0</v>
          </cell>
          <cell r="AH81">
            <v>0</v>
          </cell>
          <cell r="AI81">
            <v>0.58430784000000013</v>
          </cell>
          <cell r="AJ81">
            <v>0.22000000000000003</v>
          </cell>
          <cell r="AK81">
            <v>0</v>
          </cell>
          <cell r="AL81">
            <v>0</v>
          </cell>
          <cell r="AM81" t="str">
            <v>B14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0.67200000000000015</v>
          </cell>
          <cell r="AX81">
            <v>8.8000000000000007</v>
          </cell>
          <cell r="AY81">
            <v>0</v>
          </cell>
          <cell r="AZ81">
            <v>0</v>
          </cell>
          <cell r="BA81">
            <v>41.005824000000011</v>
          </cell>
          <cell r="BB81">
            <v>0</v>
          </cell>
          <cell r="BC81">
            <v>70.152000000000015</v>
          </cell>
          <cell r="BD81">
            <v>44.657600000000002</v>
          </cell>
          <cell r="BE81">
            <v>0</v>
          </cell>
          <cell r="BF81">
            <v>0</v>
          </cell>
          <cell r="BG81">
            <v>0</v>
          </cell>
          <cell r="BH81">
            <v>4.6744627200000011</v>
          </cell>
          <cell r="BI81">
            <v>1.7600000000000002</v>
          </cell>
          <cell r="BJ81">
            <v>0</v>
          </cell>
          <cell r="BK81">
            <v>0</v>
          </cell>
        </row>
        <row r="82">
          <cell r="F82" t="str">
            <v>B1</v>
          </cell>
          <cell r="G82">
            <v>3</v>
          </cell>
          <cell r="I82">
            <v>2</v>
          </cell>
          <cell r="M82">
            <v>6</v>
          </cell>
          <cell r="N82" t="str">
            <v>B1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4.725E-2</v>
          </cell>
          <cell r="Y82">
            <v>0.82500000000000007</v>
          </cell>
          <cell r="Z82">
            <v>0</v>
          </cell>
          <cell r="AA82">
            <v>0</v>
          </cell>
          <cell r="AB82">
            <v>3.8442959999999999</v>
          </cell>
          <cell r="AC82">
            <v>1.9358400000000002</v>
          </cell>
          <cell r="AD82">
            <v>3.5076000000000005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0.27863208000000006</v>
          </cell>
          <cell r="AJ82">
            <v>0.16500000000000004</v>
          </cell>
          <cell r="AK82">
            <v>0</v>
          </cell>
          <cell r="AL82">
            <v>0</v>
          </cell>
          <cell r="AM82" t="str">
            <v>B1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0.28349999999999997</v>
          </cell>
          <cell r="AX82">
            <v>4.95</v>
          </cell>
          <cell r="AY82">
            <v>0</v>
          </cell>
          <cell r="AZ82">
            <v>0</v>
          </cell>
          <cell r="BA82">
            <v>23.065776</v>
          </cell>
          <cell r="BB82">
            <v>11.61504</v>
          </cell>
          <cell r="BC82">
            <v>21.045600000000004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1.6717924800000004</v>
          </cell>
          <cell r="BI82">
            <v>0.99000000000000021</v>
          </cell>
          <cell r="BJ82">
            <v>0</v>
          </cell>
          <cell r="BK82">
            <v>0</v>
          </cell>
        </row>
        <row r="83">
          <cell r="F83" t="str">
            <v>B6A</v>
          </cell>
          <cell r="G83">
            <v>2</v>
          </cell>
          <cell r="I83">
            <v>4</v>
          </cell>
          <cell r="M83">
            <v>8</v>
          </cell>
          <cell r="N83" t="str">
            <v>B6A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8.4000000000000019E-2</v>
          </cell>
          <cell r="Y83">
            <v>1.1000000000000001</v>
          </cell>
          <cell r="Z83">
            <v>0</v>
          </cell>
          <cell r="AA83">
            <v>0</v>
          </cell>
          <cell r="AB83">
            <v>5.1257280000000014</v>
          </cell>
          <cell r="AC83">
            <v>0</v>
          </cell>
          <cell r="AD83">
            <v>7.015200000000001</v>
          </cell>
          <cell r="AE83">
            <v>11.164400000000001</v>
          </cell>
          <cell r="AF83">
            <v>0</v>
          </cell>
          <cell r="AG83">
            <v>0</v>
          </cell>
          <cell r="AH83">
            <v>0</v>
          </cell>
          <cell r="AI83">
            <v>0.69915984000000009</v>
          </cell>
          <cell r="AJ83">
            <v>0.22000000000000003</v>
          </cell>
          <cell r="AK83">
            <v>0</v>
          </cell>
          <cell r="AL83">
            <v>0</v>
          </cell>
          <cell r="AM83" t="str">
            <v>B6A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0.67200000000000015</v>
          </cell>
          <cell r="AX83">
            <v>8.8000000000000007</v>
          </cell>
          <cell r="AY83">
            <v>0</v>
          </cell>
          <cell r="AZ83">
            <v>0</v>
          </cell>
          <cell r="BA83">
            <v>41.005824000000011</v>
          </cell>
          <cell r="BB83">
            <v>0</v>
          </cell>
          <cell r="BC83">
            <v>56.121600000000008</v>
          </cell>
          <cell r="BD83">
            <v>89.315200000000004</v>
          </cell>
          <cell r="BE83">
            <v>0</v>
          </cell>
          <cell r="BF83">
            <v>0</v>
          </cell>
          <cell r="BG83">
            <v>0</v>
          </cell>
          <cell r="BH83">
            <v>5.5932787200000007</v>
          </cell>
          <cell r="BI83">
            <v>1.7600000000000002</v>
          </cell>
          <cell r="BJ83">
            <v>0</v>
          </cell>
          <cell r="BK83">
            <v>0</v>
          </cell>
        </row>
        <row r="84">
          <cell r="F84" t="str">
            <v>B5</v>
          </cell>
          <cell r="G84">
            <v>1</v>
          </cell>
          <cell r="I84">
            <v>4</v>
          </cell>
          <cell r="M84">
            <v>4</v>
          </cell>
          <cell r="N84" t="str">
            <v>B5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0.126</v>
          </cell>
          <cell r="Y84">
            <v>1.54</v>
          </cell>
          <cell r="Z84">
            <v>0</v>
          </cell>
          <cell r="AA84">
            <v>0</v>
          </cell>
          <cell r="AB84">
            <v>8.7327217777777797</v>
          </cell>
          <cell r="AC84">
            <v>0</v>
          </cell>
          <cell r="AD84">
            <v>0</v>
          </cell>
          <cell r="AE84">
            <v>22.328799999999998</v>
          </cell>
          <cell r="AF84">
            <v>0</v>
          </cell>
          <cell r="AG84">
            <v>0</v>
          </cell>
          <cell r="AH84">
            <v>0</v>
          </cell>
          <cell r="AI84">
            <v>0.93184565333333325</v>
          </cell>
          <cell r="AJ84">
            <v>0.30800000000000005</v>
          </cell>
          <cell r="AK84">
            <v>0</v>
          </cell>
          <cell r="AL84">
            <v>0</v>
          </cell>
          <cell r="AM84" t="str">
            <v>B5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0.504</v>
          </cell>
          <cell r="AX84">
            <v>6.16</v>
          </cell>
          <cell r="AY84">
            <v>0</v>
          </cell>
          <cell r="AZ84">
            <v>0</v>
          </cell>
          <cell r="BA84">
            <v>34.930887111111119</v>
          </cell>
          <cell r="BB84">
            <v>0</v>
          </cell>
          <cell r="BC84">
            <v>0</v>
          </cell>
          <cell r="BD84">
            <v>89.31519999999999</v>
          </cell>
          <cell r="BE84">
            <v>0</v>
          </cell>
          <cell r="BF84">
            <v>0</v>
          </cell>
          <cell r="BG84">
            <v>0</v>
          </cell>
          <cell r="BH84">
            <v>3.727382613333333</v>
          </cell>
          <cell r="BI84">
            <v>1.2320000000000002</v>
          </cell>
          <cell r="BJ84">
            <v>0</v>
          </cell>
          <cell r="BK84">
            <v>0</v>
          </cell>
        </row>
        <row r="86">
          <cell r="F86" t="str">
            <v>B4</v>
          </cell>
          <cell r="G86">
            <v>2</v>
          </cell>
          <cell r="I86">
            <v>2.6</v>
          </cell>
          <cell r="M86">
            <v>5.2</v>
          </cell>
          <cell r="N86" t="str">
            <v>B4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8.4000000000000019E-2</v>
          </cell>
          <cell r="Y86">
            <v>1.1000000000000001</v>
          </cell>
          <cell r="Z86">
            <v>0</v>
          </cell>
          <cell r="AA86">
            <v>0</v>
          </cell>
          <cell r="AB86">
            <v>5.1257280000000005</v>
          </cell>
          <cell r="AC86">
            <v>0</v>
          </cell>
          <cell r="AD86">
            <v>0</v>
          </cell>
          <cell r="AE86">
            <v>8.9935444444444439</v>
          </cell>
          <cell r="AF86">
            <v>17.709999999999997</v>
          </cell>
          <cell r="AG86">
            <v>0</v>
          </cell>
          <cell r="AH86">
            <v>0</v>
          </cell>
          <cell r="AI86">
            <v>0.95487817333333325</v>
          </cell>
          <cell r="AJ86">
            <v>0.22000000000000003</v>
          </cell>
          <cell r="AK86">
            <v>0</v>
          </cell>
          <cell r="AL86">
            <v>0</v>
          </cell>
          <cell r="AM86" t="str">
            <v>B4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0.43680000000000013</v>
          </cell>
          <cell r="AX86">
            <v>5.7200000000000006</v>
          </cell>
          <cell r="AY86">
            <v>0</v>
          </cell>
          <cell r="AZ86">
            <v>0</v>
          </cell>
          <cell r="BA86">
            <v>26.653785600000003</v>
          </cell>
          <cell r="BB86">
            <v>0</v>
          </cell>
          <cell r="BC86">
            <v>0</v>
          </cell>
          <cell r="BD86">
            <v>46.76643111111111</v>
          </cell>
          <cell r="BE86">
            <v>92.091999999999985</v>
          </cell>
          <cell r="BF86">
            <v>0</v>
          </cell>
          <cell r="BG86">
            <v>0</v>
          </cell>
          <cell r="BH86">
            <v>4.9653665013333335</v>
          </cell>
          <cell r="BI86">
            <v>1.1440000000000001</v>
          </cell>
          <cell r="BJ86">
            <v>0</v>
          </cell>
          <cell r="BK86">
            <v>0</v>
          </cell>
        </row>
        <row r="87">
          <cell r="F87" t="str">
            <v>B12</v>
          </cell>
          <cell r="G87">
            <v>1</v>
          </cell>
          <cell r="I87">
            <v>6</v>
          </cell>
          <cell r="M87">
            <v>6</v>
          </cell>
          <cell r="N87" t="str">
            <v>B12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8.4000000000000019E-2</v>
          </cell>
          <cell r="Y87">
            <v>1.1000000000000001</v>
          </cell>
          <cell r="Z87">
            <v>0</v>
          </cell>
          <cell r="AA87">
            <v>0</v>
          </cell>
          <cell r="AB87">
            <v>3.684117000000001</v>
          </cell>
          <cell r="AC87">
            <v>0</v>
          </cell>
          <cell r="AD87">
            <v>10.522800000000002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0.42620751000000012</v>
          </cell>
          <cell r="AJ87">
            <v>0.22000000000000003</v>
          </cell>
          <cell r="AK87">
            <v>0</v>
          </cell>
          <cell r="AL87">
            <v>0</v>
          </cell>
          <cell r="AM87" t="str">
            <v>B12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0.50400000000000011</v>
          </cell>
          <cell r="AX87">
            <v>6.6000000000000005</v>
          </cell>
          <cell r="AY87">
            <v>0</v>
          </cell>
          <cell r="AZ87">
            <v>0</v>
          </cell>
          <cell r="BA87">
            <v>22.104702000000007</v>
          </cell>
          <cell r="BB87">
            <v>0</v>
          </cell>
          <cell r="BC87">
            <v>63.136800000000008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2.5572450600000005</v>
          </cell>
          <cell r="BI87">
            <v>1.3200000000000003</v>
          </cell>
          <cell r="BJ87">
            <v>0</v>
          </cell>
          <cell r="BK87">
            <v>0</v>
          </cell>
        </row>
        <row r="88">
          <cell r="F88" t="str">
            <v>B4</v>
          </cell>
          <cell r="G88">
            <v>16</v>
          </cell>
          <cell r="I88">
            <v>4.5</v>
          </cell>
          <cell r="M88">
            <v>72</v>
          </cell>
          <cell r="N88" t="str">
            <v>B4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8.4000000000000019E-2</v>
          </cell>
          <cell r="Y88">
            <v>1.1000000000000001</v>
          </cell>
          <cell r="Z88">
            <v>0</v>
          </cell>
          <cell r="AA88">
            <v>0</v>
          </cell>
          <cell r="AB88">
            <v>5.1257280000000005</v>
          </cell>
          <cell r="AC88">
            <v>0</v>
          </cell>
          <cell r="AD88">
            <v>0</v>
          </cell>
          <cell r="AE88">
            <v>8.9935444444444439</v>
          </cell>
          <cell r="AF88">
            <v>17.709999999999997</v>
          </cell>
          <cell r="AG88">
            <v>0</v>
          </cell>
          <cell r="AH88">
            <v>0</v>
          </cell>
          <cell r="AI88">
            <v>0.95487817333333325</v>
          </cell>
          <cell r="AJ88">
            <v>0.22000000000000003</v>
          </cell>
          <cell r="AK88">
            <v>0</v>
          </cell>
          <cell r="AL88">
            <v>0</v>
          </cell>
          <cell r="AM88" t="str">
            <v>B4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6.0480000000000018</v>
          </cell>
          <cell r="AX88">
            <v>79.2</v>
          </cell>
          <cell r="AY88">
            <v>0</v>
          </cell>
          <cell r="AZ88">
            <v>0</v>
          </cell>
          <cell r="BA88">
            <v>369.05241600000005</v>
          </cell>
          <cell r="BB88">
            <v>0</v>
          </cell>
          <cell r="BC88">
            <v>0</v>
          </cell>
          <cell r="BD88">
            <v>647.53519999999992</v>
          </cell>
          <cell r="BE88">
            <v>1275.1199999999999</v>
          </cell>
          <cell r="BF88">
            <v>0</v>
          </cell>
          <cell r="BG88">
            <v>0</v>
          </cell>
          <cell r="BH88">
            <v>68.751228479999995</v>
          </cell>
          <cell r="BI88">
            <v>15.840000000000002</v>
          </cell>
          <cell r="BJ88">
            <v>0</v>
          </cell>
          <cell r="BK88">
            <v>0</v>
          </cell>
        </row>
        <row r="89">
          <cell r="F89" t="str">
            <v>B2</v>
          </cell>
          <cell r="G89">
            <v>2</v>
          </cell>
          <cell r="I89">
            <v>4.5</v>
          </cell>
          <cell r="M89">
            <v>9</v>
          </cell>
          <cell r="N89" t="str">
            <v>B2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6.3E-2</v>
          </cell>
          <cell r="Y89">
            <v>1.0450000000000002</v>
          </cell>
          <cell r="Z89">
            <v>0</v>
          </cell>
          <cell r="AA89">
            <v>0</v>
          </cell>
          <cell r="AB89">
            <v>3.3771072500000003</v>
          </cell>
          <cell r="AC89">
            <v>0</v>
          </cell>
          <cell r="AD89">
            <v>10.522800000000002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0.41699721750000007</v>
          </cell>
          <cell r="AJ89">
            <v>0.20900000000000005</v>
          </cell>
          <cell r="AK89">
            <v>0</v>
          </cell>
          <cell r="AL89">
            <v>0</v>
          </cell>
          <cell r="AM89" t="str">
            <v>B2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0.56699999999999995</v>
          </cell>
          <cell r="AX89">
            <v>9.4050000000000011</v>
          </cell>
          <cell r="AY89">
            <v>0</v>
          </cell>
          <cell r="AZ89">
            <v>0</v>
          </cell>
          <cell r="BA89">
            <v>30.393965250000004</v>
          </cell>
          <cell r="BB89">
            <v>0</v>
          </cell>
          <cell r="BC89">
            <v>94.705200000000019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3.7529749575000007</v>
          </cell>
          <cell r="BI89">
            <v>1.8810000000000004</v>
          </cell>
          <cell r="BJ89">
            <v>0</v>
          </cell>
          <cell r="BK89">
            <v>0</v>
          </cell>
        </row>
        <row r="90">
          <cell r="F90" t="str">
            <v>B5</v>
          </cell>
          <cell r="G90">
            <v>2</v>
          </cell>
          <cell r="I90">
            <v>4.5</v>
          </cell>
          <cell r="M90">
            <v>9</v>
          </cell>
          <cell r="N90" t="str">
            <v>B5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0.126</v>
          </cell>
          <cell r="Y90">
            <v>1.54</v>
          </cell>
          <cell r="Z90">
            <v>0</v>
          </cell>
          <cell r="AA90">
            <v>0</v>
          </cell>
          <cell r="AB90">
            <v>8.7327217777777797</v>
          </cell>
          <cell r="AC90">
            <v>0</v>
          </cell>
          <cell r="AD90">
            <v>0</v>
          </cell>
          <cell r="AE90">
            <v>22.328799999999998</v>
          </cell>
          <cell r="AF90">
            <v>0</v>
          </cell>
          <cell r="AG90">
            <v>0</v>
          </cell>
          <cell r="AH90">
            <v>0</v>
          </cell>
          <cell r="AI90">
            <v>0.93184565333333325</v>
          </cell>
          <cell r="AJ90">
            <v>0.30800000000000005</v>
          </cell>
          <cell r="AK90">
            <v>0</v>
          </cell>
          <cell r="AL90">
            <v>0</v>
          </cell>
          <cell r="AM90" t="str">
            <v>B5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1.1339999999999999</v>
          </cell>
          <cell r="AX90">
            <v>13.86</v>
          </cell>
          <cell r="AY90">
            <v>0</v>
          </cell>
          <cell r="AZ90">
            <v>0</v>
          </cell>
          <cell r="BA90">
            <v>78.594496000000021</v>
          </cell>
          <cell r="BB90">
            <v>0</v>
          </cell>
          <cell r="BC90">
            <v>0</v>
          </cell>
          <cell r="BD90">
            <v>200.95919999999998</v>
          </cell>
          <cell r="BE90">
            <v>0</v>
          </cell>
          <cell r="BF90">
            <v>0</v>
          </cell>
          <cell r="BG90">
            <v>0</v>
          </cell>
          <cell r="BH90">
            <v>8.3866108799999992</v>
          </cell>
          <cell r="BI90">
            <v>2.7720000000000002</v>
          </cell>
          <cell r="BJ90">
            <v>0</v>
          </cell>
          <cell r="BK90">
            <v>0</v>
          </cell>
        </row>
        <row r="91">
          <cell r="F91" t="str">
            <v>B5A</v>
          </cell>
          <cell r="G91">
            <v>1</v>
          </cell>
          <cell r="I91">
            <v>4.5</v>
          </cell>
          <cell r="M91">
            <v>4.5</v>
          </cell>
          <cell r="N91" t="str">
            <v>B5A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6.3E-2</v>
          </cell>
          <cell r="Y91">
            <v>0.88000000000000012</v>
          </cell>
          <cell r="Z91">
            <v>0</v>
          </cell>
          <cell r="AA91">
            <v>0</v>
          </cell>
          <cell r="AB91">
            <v>5.3392999999999997</v>
          </cell>
          <cell r="AC91">
            <v>0</v>
          </cell>
          <cell r="AD91">
            <v>14.030400000000004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0.58109100000000002</v>
          </cell>
          <cell r="AJ91">
            <v>0.17600000000000002</v>
          </cell>
          <cell r="AK91">
            <v>0</v>
          </cell>
          <cell r="AL91">
            <v>0</v>
          </cell>
          <cell r="AM91" t="str">
            <v>B5A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0.28349999999999997</v>
          </cell>
          <cell r="AX91">
            <v>3.9600000000000004</v>
          </cell>
          <cell r="AY91">
            <v>0</v>
          </cell>
          <cell r="AZ91">
            <v>0</v>
          </cell>
          <cell r="BA91">
            <v>24.02685</v>
          </cell>
          <cell r="BB91">
            <v>0</v>
          </cell>
          <cell r="BC91">
            <v>63.136800000000015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2.6149095</v>
          </cell>
          <cell r="BI91">
            <v>0.79200000000000004</v>
          </cell>
          <cell r="BJ91">
            <v>0</v>
          </cell>
          <cell r="BK91">
            <v>0</v>
          </cell>
        </row>
        <row r="92">
          <cell r="F92" t="str">
            <v>B4</v>
          </cell>
          <cell r="G92">
            <v>9</v>
          </cell>
          <cell r="I92">
            <v>2</v>
          </cell>
          <cell r="M92">
            <v>18</v>
          </cell>
          <cell r="N92" t="str">
            <v>B4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8.4000000000000019E-2</v>
          </cell>
          <cell r="Y92">
            <v>1.1000000000000001</v>
          </cell>
          <cell r="Z92">
            <v>0</v>
          </cell>
          <cell r="AA92">
            <v>0</v>
          </cell>
          <cell r="AB92">
            <v>5.1257280000000005</v>
          </cell>
          <cell r="AC92">
            <v>0</v>
          </cell>
          <cell r="AD92">
            <v>0</v>
          </cell>
          <cell r="AE92">
            <v>8.9935444444444439</v>
          </cell>
          <cell r="AF92">
            <v>17.709999999999997</v>
          </cell>
          <cell r="AG92">
            <v>0</v>
          </cell>
          <cell r="AH92">
            <v>0</v>
          </cell>
          <cell r="AI92">
            <v>0.95487817333333325</v>
          </cell>
          <cell r="AJ92">
            <v>0.22000000000000003</v>
          </cell>
          <cell r="AK92">
            <v>0</v>
          </cell>
          <cell r="AL92">
            <v>0</v>
          </cell>
          <cell r="AM92" t="str">
            <v>B4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1.5120000000000005</v>
          </cell>
          <cell r="AX92">
            <v>19.8</v>
          </cell>
          <cell r="AY92">
            <v>0</v>
          </cell>
          <cell r="AZ92">
            <v>0</v>
          </cell>
          <cell r="BA92">
            <v>92.263104000000013</v>
          </cell>
          <cell r="BB92">
            <v>0</v>
          </cell>
          <cell r="BC92">
            <v>0</v>
          </cell>
          <cell r="BD92">
            <v>161.88379999999998</v>
          </cell>
          <cell r="BE92">
            <v>318.77999999999997</v>
          </cell>
          <cell r="BF92">
            <v>0</v>
          </cell>
          <cell r="BG92">
            <v>0</v>
          </cell>
          <cell r="BH92">
            <v>17.187807119999999</v>
          </cell>
          <cell r="BI92">
            <v>3.9600000000000004</v>
          </cell>
          <cell r="BJ92">
            <v>0</v>
          </cell>
          <cell r="BK92">
            <v>0</v>
          </cell>
        </row>
        <row r="94">
          <cell r="F94" t="str">
            <v>S1</v>
          </cell>
          <cell r="G94">
            <v>1</v>
          </cell>
          <cell r="H94">
            <v>1.6</v>
          </cell>
          <cell r="I94">
            <v>6</v>
          </cell>
          <cell r="M94">
            <v>6</v>
          </cell>
          <cell r="N94" t="str">
            <v>S1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0.21000000000000002</v>
          </cell>
          <cell r="Y94">
            <v>1.32</v>
          </cell>
          <cell r="Z94">
            <v>0</v>
          </cell>
          <cell r="AA94">
            <v>0</v>
          </cell>
          <cell r="AB94">
            <v>0</v>
          </cell>
          <cell r="AC94">
            <v>27.948689999999999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0.83846070000000017</v>
          </cell>
          <cell r="AJ94">
            <v>0.26400000000000001</v>
          </cell>
          <cell r="AK94">
            <v>0</v>
          </cell>
          <cell r="AL94">
            <v>0</v>
          </cell>
          <cell r="AM94" t="str">
            <v>S1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1.2600000000000002</v>
          </cell>
          <cell r="AX94">
            <v>7.92</v>
          </cell>
          <cell r="AY94">
            <v>0</v>
          </cell>
          <cell r="AZ94">
            <v>0</v>
          </cell>
          <cell r="BA94">
            <v>0</v>
          </cell>
          <cell r="BB94">
            <v>167.69213999999999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5.030764200000001</v>
          </cell>
          <cell r="BI94">
            <v>1.5840000000000001</v>
          </cell>
          <cell r="BJ94">
            <v>0</v>
          </cell>
          <cell r="BK94">
            <v>0</v>
          </cell>
        </row>
        <row r="95">
          <cell r="F95" t="str">
            <v>S3</v>
          </cell>
          <cell r="G95">
            <v>2</v>
          </cell>
          <cell r="H95">
            <v>4</v>
          </cell>
          <cell r="I95">
            <v>4.5</v>
          </cell>
          <cell r="M95">
            <v>9</v>
          </cell>
          <cell r="N95" t="str">
            <v>S3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0.10500000000000001</v>
          </cell>
          <cell r="Y95">
            <v>1.2100000000000002</v>
          </cell>
          <cell r="Z95">
            <v>0</v>
          </cell>
          <cell r="AA95">
            <v>0</v>
          </cell>
          <cell r="AB95">
            <v>0</v>
          </cell>
          <cell r="AC95">
            <v>19.237410000000001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0.57712230000000009</v>
          </cell>
          <cell r="AJ95">
            <v>0.24200000000000005</v>
          </cell>
          <cell r="AK95">
            <v>0</v>
          </cell>
          <cell r="AL95">
            <v>0</v>
          </cell>
          <cell r="AM95" t="str">
            <v>S3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0.94500000000000006</v>
          </cell>
          <cell r="AX95">
            <v>10.890000000000002</v>
          </cell>
          <cell r="AY95">
            <v>0</v>
          </cell>
          <cell r="AZ95">
            <v>0</v>
          </cell>
          <cell r="BA95">
            <v>0</v>
          </cell>
          <cell r="BB95">
            <v>173.13669000000002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5.1941007000000008</v>
          </cell>
          <cell r="BI95">
            <v>2.1780000000000004</v>
          </cell>
          <cell r="BJ95">
            <v>0</v>
          </cell>
          <cell r="BK95">
            <v>0</v>
          </cell>
        </row>
        <row r="96">
          <cell r="F96" t="str">
            <v>S1</v>
          </cell>
          <cell r="G96">
            <v>2</v>
          </cell>
          <cell r="H96">
            <v>4</v>
          </cell>
          <cell r="I96">
            <v>4.5</v>
          </cell>
          <cell r="M96">
            <v>9</v>
          </cell>
          <cell r="N96" t="str">
            <v>S1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0.21000000000000002</v>
          </cell>
          <cell r="Y96">
            <v>1.32</v>
          </cell>
          <cell r="Z96">
            <v>0</v>
          </cell>
          <cell r="AA96">
            <v>0</v>
          </cell>
          <cell r="AB96">
            <v>0</v>
          </cell>
          <cell r="AC96">
            <v>27.948689999999999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0.83846070000000017</v>
          </cell>
          <cell r="AJ96">
            <v>0.26400000000000001</v>
          </cell>
          <cell r="AK96">
            <v>0</v>
          </cell>
          <cell r="AL96">
            <v>0</v>
          </cell>
          <cell r="AM96" t="str">
            <v>S1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1.8900000000000001</v>
          </cell>
          <cell r="AX96">
            <v>11.88</v>
          </cell>
          <cell r="AY96">
            <v>0</v>
          </cell>
          <cell r="AZ96">
            <v>0</v>
          </cell>
          <cell r="BA96">
            <v>0</v>
          </cell>
          <cell r="BB96">
            <v>251.53820999999999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7.546146300000002</v>
          </cell>
          <cell r="BI96">
            <v>2.3760000000000003</v>
          </cell>
          <cell r="BJ96">
            <v>0</v>
          </cell>
          <cell r="BK96">
            <v>0</v>
          </cell>
        </row>
        <row r="97">
          <cell r="F97" t="str">
            <v>S2</v>
          </cell>
          <cell r="G97">
            <v>2</v>
          </cell>
          <cell r="H97">
            <v>1.5</v>
          </cell>
          <cell r="I97">
            <v>4</v>
          </cell>
          <cell r="M97">
            <v>8</v>
          </cell>
          <cell r="N97" t="str">
            <v>S2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0.10500000000000001</v>
          </cell>
          <cell r="Y97">
            <v>1.2100000000000002</v>
          </cell>
          <cell r="Z97">
            <v>0</v>
          </cell>
          <cell r="AA97">
            <v>0</v>
          </cell>
          <cell r="AB97">
            <v>0</v>
          </cell>
          <cell r="AC97">
            <v>27.101760000000002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0.81305280000000013</v>
          </cell>
          <cell r="AJ97">
            <v>0.24200000000000005</v>
          </cell>
          <cell r="AK97">
            <v>0</v>
          </cell>
          <cell r="AL97">
            <v>0</v>
          </cell>
          <cell r="AM97" t="str">
            <v>S2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0.84000000000000008</v>
          </cell>
          <cell r="AX97">
            <v>9.6800000000000015</v>
          </cell>
          <cell r="AY97">
            <v>0</v>
          </cell>
          <cell r="AZ97">
            <v>0</v>
          </cell>
          <cell r="BA97">
            <v>0</v>
          </cell>
          <cell r="BB97">
            <v>216.81408000000002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6.504422400000001</v>
          </cell>
          <cell r="BI97">
            <v>1.9360000000000004</v>
          </cell>
          <cell r="BJ97">
            <v>0</v>
          </cell>
          <cell r="BK97">
            <v>0</v>
          </cell>
        </row>
        <row r="98">
          <cell r="F98" t="str">
            <v>S1</v>
          </cell>
          <cell r="G98">
            <v>2</v>
          </cell>
          <cell r="H98">
            <v>3</v>
          </cell>
          <cell r="I98">
            <v>4</v>
          </cell>
          <cell r="M98">
            <v>8</v>
          </cell>
          <cell r="N98" t="str">
            <v>S1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0.21000000000000002</v>
          </cell>
          <cell r="Y98">
            <v>1.32</v>
          </cell>
          <cell r="Z98">
            <v>0</v>
          </cell>
          <cell r="AA98">
            <v>0</v>
          </cell>
          <cell r="AB98">
            <v>0</v>
          </cell>
          <cell r="AC98">
            <v>27.948689999999999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0.83846070000000017</v>
          </cell>
          <cell r="AJ98">
            <v>0.26400000000000001</v>
          </cell>
          <cell r="AK98">
            <v>0</v>
          </cell>
          <cell r="AL98">
            <v>0</v>
          </cell>
          <cell r="AM98" t="str">
            <v>S1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1.6800000000000002</v>
          </cell>
          <cell r="AX98">
            <v>10.56</v>
          </cell>
          <cell r="AY98">
            <v>0</v>
          </cell>
          <cell r="AZ98">
            <v>0</v>
          </cell>
          <cell r="BA98">
            <v>0</v>
          </cell>
          <cell r="BB98">
            <v>223.58951999999999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6.7076856000000014</v>
          </cell>
          <cell r="BI98">
            <v>2.1120000000000001</v>
          </cell>
          <cell r="BJ98">
            <v>0</v>
          </cell>
          <cell r="BK98">
            <v>0</v>
          </cell>
        </row>
        <row r="99">
          <cell r="F99" t="str">
            <v>S3</v>
          </cell>
          <cell r="G99">
            <v>1</v>
          </cell>
          <cell r="H99">
            <v>2.5</v>
          </cell>
          <cell r="I99">
            <v>4</v>
          </cell>
          <cell r="M99">
            <v>4</v>
          </cell>
          <cell r="N99" t="str">
            <v>S3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0.10500000000000001</v>
          </cell>
          <cell r="Y99">
            <v>1.2100000000000002</v>
          </cell>
          <cell r="Z99">
            <v>0</v>
          </cell>
          <cell r="AA99">
            <v>0</v>
          </cell>
          <cell r="AB99">
            <v>0</v>
          </cell>
          <cell r="AC99">
            <v>19.237410000000001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0.57712230000000009</v>
          </cell>
          <cell r="AJ99">
            <v>0.24200000000000005</v>
          </cell>
          <cell r="AK99">
            <v>0</v>
          </cell>
          <cell r="AL99">
            <v>0</v>
          </cell>
          <cell r="AM99" t="str">
            <v>S3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0.42000000000000004</v>
          </cell>
          <cell r="AX99">
            <v>4.8400000000000007</v>
          </cell>
          <cell r="AY99">
            <v>0</v>
          </cell>
          <cell r="AZ99">
            <v>0</v>
          </cell>
          <cell r="BA99">
            <v>0</v>
          </cell>
          <cell r="BB99">
            <v>76.949640000000002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2.3084892000000004</v>
          </cell>
          <cell r="BI99">
            <v>0.96800000000000019</v>
          </cell>
          <cell r="BJ99">
            <v>0</v>
          </cell>
          <cell r="BK99">
            <v>0</v>
          </cell>
        </row>
        <row r="100">
          <cell r="F100" t="str">
            <v>S5</v>
          </cell>
          <cell r="G100">
            <v>1</v>
          </cell>
          <cell r="H100">
            <v>4</v>
          </cell>
          <cell r="I100">
            <v>4.5</v>
          </cell>
          <cell r="M100">
            <v>4.5</v>
          </cell>
          <cell r="N100" t="str">
            <v>S5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0.10500000000000001</v>
          </cell>
          <cell r="Y100">
            <v>1.2100000000000002</v>
          </cell>
          <cell r="Z100">
            <v>0</v>
          </cell>
          <cell r="AA100">
            <v>0</v>
          </cell>
          <cell r="AB100">
            <v>0</v>
          </cell>
          <cell r="AC100">
            <v>19.237410000000001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0.57712230000000009</v>
          </cell>
          <cell r="AJ100">
            <v>0.24200000000000005</v>
          </cell>
          <cell r="AK100">
            <v>0</v>
          </cell>
          <cell r="AL100">
            <v>0</v>
          </cell>
          <cell r="AM100" t="str">
            <v>S5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0.47250000000000003</v>
          </cell>
          <cell r="AX100">
            <v>5.4450000000000012</v>
          </cell>
          <cell r="AY100">
            <v>0</v>
          </cell>
          <cell r="AZ100">
            <v>0</v>
          </cell>
          <cell r="BA100">
            <v>0</v>
          </cell>
          <cell r="BB100">
            <v>86.568345000000008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2.5970503500000004</v>
          </cell>
          <cell r="BI100">
            <v>1.0890000000000002</v>
          </cell>
          <cell r="BJ100">
            <v>0</v>
          </cell>
          <cell r="BK100">
            <v>0</v>
          </cell>
        </row>
        <row r="101">
          <cell r="F101" t="str">
            <v>S5</v>
          </cell>
          <cell r="G101">
            <v>1</v>
          </cell>
          <cell r="H101">
            <v>2</v>
          </cell>
          <cell r="I101">
            <v>4</v>
          </cell>
          <cell r="M101">
            <v>4</v>
          </cell>
          <cell r="N101" t="str">
            <v>S5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0.10500000000000001</v>
          </cell>
          <cell r="Y101">
            <v>1.2100000000000002</v>
          </cell>
          <cell r="Z101">
            <v>0</v>
          </cell>
          <cell r="AA101">
            <v>0</v>
          </cell>
          <cell r="AB101">
            <v>0</v>
          </cell>
          <cell r="AC101">
            <v>19.237410000000001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0.57712230000000009</v>
          </cell>
          <cell r="AJ101">
            <v>0.24200000000000005</v>
          </cell>
          <cell r="AK101">
            <v>0</v>
          </cell>
          <cell r="AL101">
            <v>0</v>
          </cell>
          <cell r="AM101" t="str">
            <v>S5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0.42000000000000004</v>
          </cell>
          <cell r="AX101">
            <v>4.8400000000000007</v>
          </cell>
          <cell r="AY101">
            <v>0</v>
          </cell>
          <cell r="AZ101">
            <v>0</v>
          </cell>
          <cell r="BA101">
            <v>0</v>
          </cell>
          <cell r="BB101">
            <v>76.949640000000002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2.3084892000000004</v>
          </cell>
          <cell r="BI101">
            <v>0.96800000000000019</v>
          </cell>
          <cell r="BJ101">
            <v>0</v>
          </cell>
          <cell r="BK101">
            <v>0</v>
          </cell>
        </row>
        <row r="102">
          <cell r="F102" t="str">
            <v>S2</v>
          </cell>
          <cell r="G102">
            <v>5</v>
          </cell>
          <cell r="H102">
            <v>4</v>
          </cell>
          <cell r="I102">
            <v>4.5</v>
          </cell>
          <cell r="M102">
            <v>22.5</v>
          </cell>
          <cell r="N102" t="str">
            <v>S2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0.10500000000000001</v>
          </cell>
          <cell r="Y102">
            <v>1.2100000000000002</v>
          </cell>
          <cell r="Z102">
            <v>0</v>
          </cell>
          <cell r="AA102">
            <v>0</v>
          </cell>
          <cell r="AB102">
            <v>0</v>
          </cell>
          <cell r="AC102">
            <v>27.101760000000002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0.81305280000000013</v>
          </cell>
          <cell r="AJ102">
            <v>0.24200000000000005</v>
          </cell>
          <cell r="AK102">
            <v>0</v>
          </cell>
          <cell r="AL102">
            <v>0</v>
          </cell>
          <cell r="AM102" t="str">
            <v>S2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2.3625000000000003</v>
          </cell>
          <cell r="AX102">
            <v>27.225000000000005</v>
          </cell>
          <cell r="AY102">
            <v>0</v>
          </cell>
          <cell r="AZ102">
            <v>0</v>
          </cell>
          <cell r="BA102">
            <v>0</v>
          </cell>
          <cell r="BB102">
            <v>609.78960000000006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18.293688000000003</v>
          </cell>
          <cell r="BI102">
            <v>5.4450000000000012</v>
          </cell>
          <cell r="BJ102">
            <v>0</v>
          </cell>
          <cell r="BK102">
            <v>0</v>
          </cell>
        </row>
        <row r="103">
          <cell r="F103" t="str">
            <v>S4</v>
          </cell>
          <cell r="G103">
            <v>1</v>
          </cell>
          <cell r="H103">
            <v>4</v>
          </cell>
          <cell r="I103">
            <v>4.5</v>
          </cell>
          <cell r="M103">
            <v>4.5</v>
          </cell>
          <cell r="N103" t="str">
            <v>S4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0.10500000000000001</v>
          </cell>
          <cell r="Y103">
            <v>1.2100000000000002</v>
          </cell>
          <cell r="Z103">
            <v>0</v>
          </cell>
          <cell r="AA103">
            <v>0</v>
          </cell>
          <cell r="AB103">
            <v>0</v>
          </cell>
          <cell r="AC103">
            <v>27.101760000000002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0.81305280000000013</v>
          </cell>
          <cell r="AJ103">
            <v>0.24200000000000005</v>
          </cell>
          <cell r="AK103">
            <v>0</v>
          </cell>
          <cell r="AL103">
            <v>0</v>
          </cell>
          <cell r="AM103" t="str">
            <v>S4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0.47250000000000003</v>
          </cell>
          <cell r="AX103">
            <v>5.4450000000000012</v>
          </cell>
          <cell r="AY103">
            <v>0</v>
          </cell>
          <cell r="AZ103">
            <v>0</v>
          </cell>
          <cell r="BA103">
            <v>0</v>
          </cell>
          <cell r="BB103">
            <v>121.95792000000002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3.6587376000000007</v>
          </cell>
          <cell r="BI103">
            <v>1.0890000000000002</v>
          </cell>
          <cell r="BJ103">
            <v>0</v>
          </cell>
          <cell r="BK103">
            <v>0</v>
          </cell>
        </row>
        <row r="104">
          <cell r="F104" t="str">
            <v>RS1</v>
          </cell>
          <cell r="G104">
            <v>2</v>
          </cell>
          <cell r="H104">
            <v>4</v>
          </cell>
          <cell r="I104">
            <v>4.5</v>
          </cell>
          <cell r="M104">
            <v>9</v>
          </cell>
          <cell r="N104" t="str">
            <v>RS1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0.10500000000000001</v>
          </cell>
          <cell r="Y104">
            <v>1.2100000000000002</v>
          </cell>
          <cell r="Z104">
            <v>0</v>
          </cell>
          <cell r="AA104">
            <v>0</v>
          </cell>
          <cell r="AB104">
            <v>21.156976249999996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0.6347092875</v>
          </cell>
          <cell r="AJ104">
            <v>0.24200000000000005</v>
          </cell>
          <cell r="AK104">
            <v>0</v>
          </cell>
          <cell r="AL104">
            <v>0</v>
          </cell>
          <cell r="AM104" t="str">
            <v>RS1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0.94500000000000006</v>
          </cell>
          <cell r="AX104">
            <v>10.890000000000002</v>
          </cell>
          <cell r="AY104">
            <v>0</v>
          </cell>
          <cell r="AZ104">
            <v>0</v>
          </cell>
          <cell r="BA104">
            <v>190.41278624999995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5.7123835874999997</v>
          </cell>
          <cell r="BI104">
            <v>2.1780000000000004</v>
          </cell>
          <cell r="BJ104">
            <v>0</v>
          </cell>
          <cell r="BK104">
            <v>0</v>
          </cell>
        </row>
        <row r="105">
          <cell r="F105" t="str">
            <v>RS2</v>
          </cell>
          <cell r="G105">
            <v>6</v>
          </cell>
          <cell r="H105">
            <v>2</v>
          </cell>
          <cell r="I105">
            <v>4</v>
          </cell>
          <cell r="M105">
            <v>24</v>
          </cell>
          <cell r="N105" t="str">
            <v>RS2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0.10500000000000001</v>
          </cell>
          <cell r="Y105">
            <v>1.2100000000000002</v>
          </cell>
          <cell r="Z105">
            <v>0</v>
          </cell>
          <cell r="AA105">
            <v>0</v>
          </cell>
          <cell r="AB105">
            <v>21.156976249999996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0.6347092875</v>
          </cell>
          <cell r="AJ105">
            <v>0.24200000000000005</v>
          </cell>
          <cell r="AK105">
            <v>0</v>
          </cell>
          <cell r="AL105">
            <v>0</v>
          </cell>
          <cell r="AM105" t="str">
            <v>RS2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2.5200000000000005</v>
          </cell>
          <cell r="AX105">
            <v>29.040000000000006</v>
          </cell>
          <cell r="AY105">
            <v>0</v>
          </cell>
          <cell r="AZ105">
            <v>0</v>
          </cell>
          <cell r="BA105">
            <v>507.76742999999988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15.2330229</v>
          </cell>
          <cell r="BI105">
            <v>5.8080000000000016</v>
          </cell>
          <cell r="BJ105">
            <v>0</v>
          </cell>
          <cell r="BK105">
            <v>0</v>
          </cell>
        </row>
        <row r="107">
          <cell r="C107" t="str">
            <v>ROOF</v>
          </cell>
        </row>
        <row r="108">
          <cell r="F108" t="str">
            <v>CX</v>
          </cell>
          <cell r="G108">
            <v>8</v>
          </cell>
          <cell r="J108">
            <v>0.5</v>
          </cell>
          <cell r="M108">
            <v>4</v>
          </cell>
          <cell r="N108" t="str">
            <v>CX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4.200000000000001E-2</v>
          </cell>
          <cell r="Y108">
            <v>0.88000000000000023</v>
          </cell>
          <cell r="Z108">
            <v>0</v>
          </cell>
          <cell r="AA108">
            <v>0</v>
          </cell>
          <cell r="AB108">
            <v>2.2781013333333333</v>
          </cell>
          <cell r="AC108">
            <v>0</v>
          </cell>
          <cell r="AD108">
            <v>9.3536000000000019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0.34895104000000005</v>
          </cell>
          <cell r="AJ108">
            <v>0.17600000000000005</v>
          </cell>
          <cell r="AK108">
            <v>0</v>
          </cell>
          <cell r="AL108">
            <v>0</v>
          </cell>
          <cell r="AM108" t="str">
            <v>CX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0.16800000000000004</v>
          </cell>
          <cell r="AX108">
            <v>3.5200000000000009</v>
          </cell>
          <cell r="AY108">
            <v>0</v>
          </cell>
          <cell r="AZ108">
            <v>0</v>
          </cell>
          <cell r="BA108">
            <v>9.1124053333333332</v>
          </cell>
          <cell r="BB108">
            <v>0</v>
          </cell>
          <cell r="BC108">
            <v>37.414400000000008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1.3958041600000002</v>
          </cell>
          <cell r="BI108">
            <v>0.70400000000000018</v>
          </cell>
          <cell r="BJ108">
            <v>0</v>
          </cell>
          <cell r="BK108">
            <v>0</v>
          </cell>
        </row>
        <row r="109">
          <cell r="F109" t="str">
            <v>CX</v>
          </cell>
          <cell r="G109">
            <v>8</v>
          </cell>
          <cell r="J109">
            <v>1</v>
          </cell>
          <cell r="M109">
            <v>8</v>
          </cell>
          <cell r="N109" t="str">
            <v>CX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4.200000000000001E-2</v>
          </cell>
          <cell r="Y109">
            <v>0.88000000000000023</v>
          </cell>
          <cell r="Z109">
            <v>0</v>
          </cell>
          <cell r="AA109">
            <v>0</v>
          </cell>
          <cell r="AB109">
            <v>2.2781013333333333</v>
          </cell>
          <cell r="AC109">
            <v>0</v>
          </cell>
          <cell r="AD109">
            <v>9.3536000000000019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0.34895104000000005</v>
          </cell>
          <cell r="AJ109">
            <v>0.17600000000000005</v>
          </cell>
          <cell r="AK109">
            <v>0</v>
          </cell>
          <cell r="AL109">
            <v>0</v>
          </cell>
          <cell r="AM109" t="str">
            <v>CX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0.33600000000000008</v>
          </cell>
          <cell r="AX109">
            <v>7.0400000000000018</v>
          </cell>
          <cell r="AY109">
            <v>0</v>
          </cell>
          <cell r="AZ109">
            <v>0</v>
          </cell>
          <cell r="BA109">
            <v>18.224810666666666</v>
          </cell>
          <cell r="BB109">
            <v>0</v>
          </cell>
          <cell r="BC109">
            <v>74.828800000000015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2.7916083200000004</v>
          </cell>
          <cell r="BI109">
            <v>1.4080000000000004</v>
          </cell>
          <cell r="BJ109">
            <v>0</v>
          </cell>
          <cell r="BK109">
            <v>0</v>
          </cell>
        </row>
        <row r="110">
          <cell r="F110" t="str">
            <v>CX</v>
          </cell>
          <cell r="G110">
            <v>8</v>
          </cell>
          <cell r="J110">
            <v>1.5</v>
          </cell>
          <cell r="M110">
            <v>12</v>
          </cell>
          <cell r="N110" t="str">
            <v>CX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4.200000000000001E-2</v>
          </cell>
          <cell r="Y110">
            <v>0.88000000000000023</v>
          </cell>
          <cell r="Z110">
            <v>0</v>
          </cell>
          <cell r="AA110">
            <v>0</v>
          </cell>
          <cell r="AB110">
            <v>2.2781013333333333</v>
          </cell>
          <cell r="AC110">
            <v>0</v>
          </cell>
          <cell r="AD110">
            <v>9.3536000000000019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0.34895104000000005</v>
          </cell>
          <cell r="AJ110">
            <v>0.17600000000000005</v>
          </cell>
          <cell r="AK110">
            <v>0</v>
          </cell>
          <cell r="AL110">
            <v>0</v>
          </cell>
          <cell r="AM110" t="str">
            <v>CX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0.50400000000000011</v>
          </cell>
          <cell r="AX110">
            <v>10.560000000000002</v>
          </cell>
          <cell r="AY110">
            <v>0</v>
          </cell>
          <cell r="AZ110">
            <v>0</v>
          </cell>
          <cell r="BA110">
            <v>27.337215999999998</v>
          </cell>
          <cell r="BB110">
            <v>0</v>
          </cell>
          <cell r="BC110">
            <v>112.24320000000003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4.1874124800000008</v>
          </cell>
          <cell r="BI110">
            <v>2.1120000000000005</v>
          </cell>
          <cell r="BJ110">
            <v>0</v>
          </cell>
          <cell r="BK110">
            <v>0</v>
          </cell>
        </row>
        <row r="112">
          <cell r="F112" t="str">
            <v>RB1</v>
          </cell>
          <cell r="G112">
            <v>22</v>
          </cell>
          <cell r="I112">
            <v>4</v>
          </cell>
          <cell r="M112">
            <v>88</v>
          </cell>
          <cell r="N112" t="str">
            <v>RB1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7.3499999999999996E-2</v>
          </cell>
          <cell r="Y112">
            <v>0.9900000000000001</v>
          </cell>
          <cell r="Z112">
            <v>0</v>
          </cell>
          <cell r="AA112">
            <v>1.4743575</v>
          </cell>
          <cell r="AB112">
            <v>0</v>
          </cell>
          <cell r="AC112">
            <v>1.9358400000000002</v>
          </cell>
          <cell r="AD112">
            <v>7.015200000000001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0.31276192500000011</v>
          </cell>
          <cell r="AJ112">
            <v>0.19800000000000004</v>
          </cell>
          <cell r="AK112">
            <v>0</v>
          </cell>
          <cell r="AL112">
            <v>0</v>
          </cell>
          <cell r="AM112" t="str">
            <v>RB1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6.468</v>
          </cell>
          <cell r="AX112">
            <v>87.12</v>
          </cell>
          <cell r="AY112">
            <v>0</v>
          </cell>
          <cell r="AZ112">
            <v>129.74346</v>
          </cell>
          <cell r="BA112">
            <v>0</v>
          </cell>
          <cell r="BB112">
            <v>170.35392000000002</v>
          </cell>
          <cell r="BC112">
            <v>617.33760000000007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27.523049400000009</v>
          </cell>
          <cell r="BI112">
            <v>17.424000000000003</v>
          </cell>
          <cell r="BJ112">
            <v>0</v>
          </cell>
          <cell r="BK112">
            <v>0</v>
          </cell>
        </row>
        <row r="113">
          <cell r="F113" t="str">
            <v>RB2</v>
          </cell>
          <cell r="G113">
            <v>1</v>
          </cell>
          <cell r="I113">
            <v>4</v>
          </cell>
          <cell r="M113">
            <v>4</v>
          </cell>
          <cell r="N113" t="str">
            <v>RB2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7.3499999999999996E-2</v>
          </cell>
          <cell r="Y113">
            <v>0.9900000000000001</v>
          </cell>
          <cell r="Z113">
            <v>0</v>
          </cell>
          <cell r="AA113">
            <v>1.4743575</v>
          </cell>
          <cell r="AB113">
            <v>0</v>
          </cell>
          <cell r="AC113">
            <v>1.9358400000000002</v>
          </cell>
          <cell r="AD113">
            <v>7.015200000000001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0.31276192500000011</v>
          </cell>
          <cell r="AJ113">
            <v>0.19800000000000004</v>
          </cell>
          <cell r="AK113">
            <v>0</v>
          </cell>
          <cell r="AL113">
            <v>0</v>
          </cell>
          <cell r="AM113" t="str">
            <v>RB2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0.29399999999999998</v>
          </cell>
          <cell r="AX113">
            <v>3.9600000000000004</v>
          </cell>
          <cell r="AY113">
            <v>0</v>
          </cell>
          <cell r="AZ113">
            <v>5.8974299999999999</v>
          </cell>
          <cell r="BA113">
            <v>0</v>
          </cell>
          <cell r="BB113">
            <v>7.7433600000000009</v>
          </cell>
          <cell r="BC113">
            <v>28.060800000000004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1.2510477000000004</v>
          </cell>
          <cell r="BI113">
            <v>0.79200000000000015</v>
          </cell>
          <cell r="BJ113">
            <v>0</v>
          </cell>
          <cell r="BK113">
            <v>0</v>
          </cell>
        </row>
        <row r="114">
          <cell r="F114" t="str">
            <v>RB2</v>
          </cell>
          <cell r="G114">
            <v>16</v>
          </cell>
          <cell r="I114">
            <v>4.5</v>
          </cell>
          <cell r="M114">
            <v>72</v>
          </cell>
          <cell r="N114" t="str">
            <v>RB2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7.3499999999999996E-2</v>
          </cell>
          <cell r="Y114">
            <v>0.9900000000000001</v>
          </cell>
          <cell r="Z114">
            <v>0</v>
          </cell>
          <cell r="AA114">
            <v>1.4743575</v>
          </cell>
          <cell r="AB114">
            <v>0</v>
          </cell>
          <cell r="AC114">
            <v>1.9358400000000002</v>
          </cell>
          <cell r="AD114">
            <v>7.015200000000001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0.31276192500000011</v>
          </cell>
          <cell r="AJ114">
            <v>0.19800000000000004</v>
          </cell>
          <cell r="AK114">
            <v>0</v>
          </cell>
          <cell r="AL114">
            <v>0</v>
          </cell>
          <cell r="AM114" t="str">
            <v>RB2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5.2919999999999998</v>
          </cell>
          <cell r="AX114">
            <v>71.28</v>
          </cell>
          <cell r="AY114">
            <v>0</v>
          </cell>
          <cell r="AZ114">
            <v>106.15374</v>
          </cell>
          <cell r="BA114">
            <v>0</v>
          </cell>
          <cell r="BB114">
            <v>139.38048000000001</v>
          </cell>
          <cell r="BC114">
            <v>505.09440000000006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22.518858600000009</v>
          </cell>
          <cell r="BI114">
            <v>14.256000000000002</v>
          </cell>
          <cell r="BJ114">
            <v>0</v>
          </cell>
          <cell r="BK114">
            <v>0</v>
          </cell>
        </row>
        <row r="115">
          <cell r="F115" t="str">
            <v>RB1</v>
          </cell>
          <cell r="G115">
            <v>2</v>
          </cell>
          <cell r="I115">
            <v>2.6</v>
          </cell>
          <cell r="M115">
            <v>5.2</v>
          </cell>
          <cell r="N115" t="str">
            <v>RB1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7.3499999999999996E-2</v>
          </cell>
          <cell r="Y115">
            <v>0.9900000000000001</v>
          </cell>
          <cell r="Z115">
            <v>0</v>
          </cell>
          <cell r="AA115">
            <v>1.4743575</v>
          </cell>
          <cell r="AB115">
            <v>0</v>
          </cell>
          <cell r="AC115">
            <v>1.9358400000000002</v>
          </cell>
          <cell r="AD115">
            <v>7.015200000000001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0.31276192500000011</v>
          </cell>
          <cell r="AJ115">
            <v>0.19800000000000004</v>
          </cell>
          <cell r="AK115">
            <v>0</v>
          </cell>
          <cell r="AL115">
            <v>0</v>
          </cell>
          <cell r="AM115" t="str">
            <v>RB1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0.38219999999999998</v>
          </cell>
          <cell r="AX115">
            <v>5.1480000000000006</v>
          </cell>
          <cell r="AY115">
            <v>0</v>
          </cell>
          <cell r="AZ115">
            <v>7.6666590000000001</v>
          </cell>
          <cell r="BA115">
            <v>0</v>
          </cell>
          <cell r="BB115">
            <v>10.066368000000001</v>
          </cell>
          <cell r="BC115">
            <v>36.479040000000005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1.6263620100000007</v>
          </cell>
          <cell r="BI115">
            <v>1.0296000000000003</v>
          </cell>
          <cell r="BJ115">
            <v>0</v>
          </cell>
          <cell r="BK115">
            <v>0</v>
          </cell>
        </row>
        <row r="116">
          <cell r="F116" t="str">
            <v>RB2</v>
          </cell>
          <cell r="G116">
            <v>2</v>
          </cell>
          <cell r="I116">
            <v>2.6</v>
          </cell>
          <cell r="M116">
            <v>5.2</v>
          </cell>
          <cell r="N116" t="str">
            <v>RB2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7.3499999999999996E-2</v>
          </cell>
          <cell r="Y116">
            <v>0.9900000000000001</v>
          </cell>
          <cell r="Z116">
            <v>0</v>
          </cell>
          <cell r="AA116">
            <v>1.4743575</v>
          </cell>
          <cell r="AB116">
            <v>0</v>
          </cell>
          <cell r="AC116">
            <v>1.9358400000000002</v>
          </cell>
          <cell r="AD116">
            <v>7.015200000000001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0.31276192500000011</v>
          </cell>
          <cell r="AJ116">
            <v>0.19800000000000004</v>
          </cell>
          <cell r="AK116">
            <v>0</v>
          </cell>
          <cell r="AL116">
            <v>0</v>
          </cell>
          <cell r="AM116" t="str">
            <v>RB2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0.38219999999999998</v>
          </cell>
          <cell r="AX116">
            <v>5.1480000000000006</v>
          </cell>
          <cell r="AY116">
            <v>0</v>
          </cell>
          <cell r="AZ116">
            <v>7.6666590000000001</v>
          </cell>
          <cell r="BA116">
            <v>0</v>
          </cell>
          <cell r="BB116">
            <v>10.066368000000001</v>
          </cell>
          <cell r="BC116">
            <v>36.479040000000005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1.6263620100000007</v>
          </cell>
          <cell r="BI116">
            <v>1.0296000000000003</v>
          </cell>
          <cell r="BJ116">
            <v>0</v>
          </cell>
          <cell r="BK116">
            <v>0</v>
          </cell>
        </row>
        <row r="118">
          <cell r="F118" t="str">
            <v>RS1</v>
          </cell>
          <cell r="G118">
            <v>2</v>
          </cell>
          <cell r="H118">
            <v>2.6</v>
          </cell>
          <cell r="I118">
            <v>4</v>
          </cell>
          <cell r="M118">
            <v>8</v>
          </cell>
          <cell r="N118" t="str">
            <v>RS1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0.10500000000000001</v>
          </cell>
          <cell r="Y118">
            <v>1.2100000000000002</v>
          </cell>
          <cell r="Z118">
            <v>0</v>
          </cell>
          <cell r="AA118">
            <v>0</v>
          </cell>
          <cell r="AB118">
            <v>21.156976249999996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0.6347092875</v>
          </cell>
          <cell r="AJ118">
            <v>0.24200000000000005</v>
          </cell>
          <cell r="AK118">
            <v>0</v>
          </cell>
          <cell r="AL118">
            <v>0</v>
          </cell>
          <cell r="AM118" t="str">
            <v>RS1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0.84000000000000008</v>
          </cell>
          <cell r="AX118">
            <v>9.6800000000000015</v>
          </cell>
          <cell r="AY118">
            <v>0</v>
          </cell>
          <cell r="AZ118">
            <v>0</v>
          </cell>
          <cell r="BA118">
            <v>169.25580999999997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5.0776743</v>
          </cell>
          <cell r="BI118">
            <v>1.9360000000000004</v>
          </cell>
          <cell r="BJ118">
            <v>0</v>
          </cell>
          <cell r="BK118">
            <v>0</v>
          </cell>
        </row>
        <row r="122">
          <cell r="B122" t="str">
            <v>END TSB</v>
          </cell>
        </row>
        <row r="123">
          <cell r="B123" t="str">
            <v>SUM TSB</v>
          </cell>
          <cell r="F123">
            <v>33631.876945850316</v>
          </cell>
          <cell r="AN123">
            <v>30</v>
          </cell>
          <cell r="AO123">
            <v>15</v>
          </cell>
          <cell r="AP123">
            <v>0</v>
          </cell>
          <cell r="AQ123">
            <v>0</v>
          </cell>
          <cell r="AR123">
            <v>45</v>
          </cell>
          <cell r="AS123">
            <v>59.151300000000006</v>
          </cell>
          <cell r="AT123">
            <v>18.765240000000006</v>
          </cell>
          <cell r="AU123">
            <v>4.3932000000000002</v>
          </cell>
          <cell r="AV123">
            <v>1.5690000000000002</v>
          </cell>
          <cell r="AW123">
            <v>148.55619782755701</v>
          </cell>
          <cell r="AX123">
            <v>1662.9339734877726</v>
          </cell>
          <cell r="AY123">
            <v>0</v>
          </cell>
          <cell r="AZ123">
            <v>345.37960799999996</v>
          </cell>
          <cell r="BA123">
            <v>4998.8805887844437</v>
          </cell>
          <cell r="BB123">
            <v>5729.6205884999999</v>
          </cell>
          <cell r="BC123">
            <v>5348.3738650000023</v>
          </cell>
          <cell r="BD123">
            <v>8244.2271311111126</v>
          </cell>
          <cell r="BE123">
            <v>5735.383499999999</v>
          </cell>
          <cell r="BF123">
            <v>0</v>
          </cell>
          <cell r="BG123">
            <v>0</v>
          </cell>
          <cell r="BH123">
            <v>912.05595844186701</v>
          </cell>
          <cell r="BI123">
            <v>332.58679469755452</v>
          </cell>
          <cell r="BJ123">
            <v>0</v>
          </cell>
          <cell r="BK123">
            <v>0</v>
          </cell>
        </row>
        <row r="126">
          <cell r="B126" t="str">
            <v>ANNEX</v>
          </cell>
        </row>
        <row r="127">
          <cell r="C127" t="str">
            <v>FOUNDATION</v>
          </cell>
          <cell r="AS127" t="str">
            <v>หลักเกณฑ์งานอาคาร หน้า 137</v>
          </cell>
        </row>
        <row r="128">
          <cell r="C128" t="str">
            <v>ต่อชุด</v>
          </cell>
          <cell r="E128" t="str">
            <v>C0</v>
          </cell>
          <cell r="F128" t="str">
            <v>F0</v>
          </cell>
          <cell r="G128">
            <v>6</v>
          </cell>
          <cell r="M128">
            <v>6</v>
          </cell>
          <cell r="N128" t="str">
            <v>F0</v>
          </cell>
          <cell r="O128">
            <v>0</v>
          </cell>
          <cell r="P128">
            <v>1</v>
          </cell>
          <cell r="Q128">
            <v>0</v>
          </cell>
          <cell r="R128">
            <v>0</v>
          </cell>
          <cell r="S128">
            <v>1</v>
          </cell>
          <cell r="T128">
            <v>0.71050000000000002</v>
          </cell>
          <cell r="U128">
            <v>0.22540000000000007</v>
          </cell>
          <cell r="V128">
            <v>4.8999999999999995E-2</v>
          </cell>
          <cell r="W128">
            <v>2.4499999999999997E-2</v>
          </cell>
          <cell r="X128">
            <v>0.41159999999999997</v>
          </cell>
          <cell r="Y128">
            <v>2.464</v>
          </cell>
          <cell r="Z128">
            <v>0</v>
          </cell>
          <cell r="AA128">
            <v>0</v>
          </cell>
          <cell r="AB128">
            <v>2.990008</v>
          </cell>
          <cell r="AC128">
            <v>0</v>
          </cell>
          <cell r="AD128">
            <v>21.045600000000004</v>
          </cell>
          <cell r="AE128">
            <v>33.493199999999995</v>
          </cell>
          <cell r="AF128">
            <v>0</v>
          </cell>
          <cell r="AG128">
            <v>0</v>
          </cell>
          <cell r="AH128">
            <v>0</v>
          </cell>
          <cell r="AI128">
            <v>1.7258642399999999</v>
          </cell>
          <cell r="AJ128">
            <v>0.49280000000000002</v>
          </cell>
          <cell r="AK128">
            <v>0</v>
          </cell>
          <cell r="AL128">
            <v>0</v>
          </cell>
          <cell r="AM128" t="str">
            <v>F0</v>
          </cell>
          <cell r="AN128">
            <v>0</v>
          </cell>
          <cell r="AO128">
            <v>6</v>
          </cell>
          <cell r="AP128">
            <v>0</v>
          </cell>
          <cell r="AQ128">
            <v>0</v>
          </cell>
          <cell r="AR128">
            <v>6</v>
          </cell>
          <cell r="AS128">
            <v>5.5419</v>
          </cell>
          <cell r="AT128">
            <v>1.7581200000000008</v>
          </cell>
          <cell r="AU128">
            <v>0.41159999999999997</v>
          </cell>
          <cell r="AV128">
            <v>0.14699999999999999</v>
          </cell>
          <cell r="AW128">
            <v>2.4695999999999998</v>
          </cell>
          <cell r="AX128">
            <v>14.783999999999999</v>
          </cell>
          <cell r="AY128">
            <v>0</v>
          </cell>
          <cell r="AZ128">
            <v>0</v>
          </cell>
          <cell r="BA128">
            <v>17.940048000000001</v>
          </cell>
          <cell r="BB128">
            <v>0</v>
          </cell>
          <cell r="BC128">
            <v>126.27360000000002</v>
          </cell>
          <cell r="BD128">
            <v>200.95919999999995</v>
          </cell>
          <cell r="BE128">
            <v>0</v>
          </cell>
          <cell r="BF128">
            <v>0</v>
          </cell>
          <cell r="BG128">
            <v>0</v>
          </cell>
          <cell r="BH128">
            <v>10.35518544</v>
          </cell>
          <cell r="BI128">
            <v>2.9568000000000003</v>
          </cell>
          <cell r="BJ128">
            <v>0</v>
          </cell>
          <cell r="BK128">
            <v>0</v>
          </cell>
        </row>
        <row r="129">
          <cell r="C129" t="str">
            <v>ต่อชุด</v>
          </cell>
          <cell r="E129" t="str">
            <v>C1</v>
          </cell>
          <cell r="F129" t="str">
            <v>F1</v>
          </cell>
          <cell r="G129">
            <v>23</v>
          </cell>
          <cell r="M129">
            <v>23</v>
          </cell>
          <cell r="N129" t="str">
            <v>F1</v>
          </cell>
          <cell r="O129">
            <v>1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0.92800000000000027</v>
          </cell>
          <cell r="U129">
            <v>0.29440000000000005</v>
          </cell>
          <cell r="V129">
            <v>6.4000000000000015E-2</v>
          </cell>
          <cell r="W129">
            <v>3.2000000000000008E-2</v>
          </cell>
          <cell r="X129">
            <v>0.53760000000000019</v>
          </cell>
          <cell r="Y129">
            <v>2.8160000000000007</v>
          </cell>
          <cell r="Z129">
            <v>0</v>
          </cell>
          <cell r="AA129">
            <v>0</v>
          </cell>
          <cell r="AB129">
            <v>3.4171520000000002</v>
          </cell>
          <cell r="AC129">
            <v>0</v>
          </cell>
          <cell r="AD129">
            <v>0</v>
          </cell>
          <cell r="AE129">
            <v>71.452160000000006</v>
          </cell>
          <cell r="AF129">
            <v>0</v>
          </cell>
          <cell r="AG129">
            <v>0</v>
          </cell>
          <cell r="AH129">
            <v>0</v>
          </cell>
          <cell r="AI129">
            <v>2.24607936</v>
          </cell>
          <cell r="AJ129">
            <v>0.56320000000000014</v>
          </cell>
          <cell r="AK129">
            <v>0</v>
          </cell>
          <cell r="AL129">
            <v>0</v>
          </cell>
          <cell r="AM129" t="str">
            <v>F1</v>
          </cell>
          <cell r="AN129">
            <v>23</v>
          </cell>
          <cell r="AO129">
            <v>0</v>
          </cell>
          <cell r="AP129">
            <v>0</v>
          </cell>
          <cell r="AQ129">
            <v>0</v>
          </cell>
          <cell r="AR129">
            <v>23</v>
          </cell>
          <cell r="AS129">
            <v>27.747200000000007</v>
          </cell>
          <cell r="AT129">
            <v>8.8025600000000015</v>
          </cell>
          <cell r="AU129">
            <v>2.0608000000000004</v>
          </cell>
          <cell r="AV129">
            <v>0.73600000000000021</v>
          </cell>
          <cell r="AW129">
            <v>12.364800000000004</v>
          </cell>
          <cell r="AX129">
            <v>64.768000000000015</v>
          </cell>
          <cell r="AY129">
            <v>0</v>
          </cell>
          <cell r="AZ129">
            <v>0</v>
          </cell>
          <cell r="BA129">
            <v>78.594496000000007</v>
          </cell>
          <cell r="BB129">
            <v>0</v>
          </cell>
          <cell r="BC129">
            <v>0</v>
          </cell>
          <cell r="BD129">
            <v>1643.3996800000002</v>
          </cell>
          <cell r="BE129">
            <v>0</v>
          </cell>
          <cell r="BF129">
            <v>0</v>
          </cell>
          <cell r="BG129">
            <v>0</v>
          </cell>
          <cell r="BH129">
            <v>51.65982528</v>
          </cell>
          <cell r="BI129">
            <v>12.953600000000003</v>
          </cell>
          <cell r="BJ129">
            <v>0</v>
          </cell>
          <cell r="BK129">
            <v>0</v>
          </cell>
        </row>
        <row r="130">
          <cell r="C130" t="str">
            <v>ต่อชุด</v>
          </cell>
          <cell r="E130" t="str">
            <v>C1</v>
          </cell>
          <cell r="F130" t="str">
            <v>F2A</v>
          </cell>
          <cell r="G130">
            <v>0</v>
          </cell>
          <cell r="M130">
            <v>0</v>
          </cell>
          <cell r="N130" t="str">
            <v>F2A</v>
          </cell>
          <cell r="O130">
            <v>0</v>
          </cell>
          <cell r="P130">
            <v>2</v>
          </cell>
          <cell r="Q130">
            <v>0</v>
          </cell>
          <cell r="R130">
            <v>0</v>
          </cell>
          <cell r="S130">
            <v>2</v>
          </cell>
          <cell r="T130">
            <v>1.7762500000000001</v>
          </cell>
          <cell r="U130">
            <v>0.56350000000000011</v>
          </cell>
          <cell r="V130">
            <v>0.1225</v>
          </cell>
          <cell r="W130">
            <v>6.1249999999999999E-2</v>
          </cell>
          <cell r="X130">
            <v>1.0289999999999999</v>
          </cell>
          <cell r="Y130">
            <v>4.3120000000000012</v>
          </cell>
          <cell r="Z130">
            <v>0</v>
          </cell>
          <cell r="AA130">
            <v>0</v>
          </cell>
          <cell r="AB130">
            <v>0</v>
          </cell>
          <cell r="AC130">
            <v>4.742808000000001</v>
          </cell>
          <cell r="AD130">
            <v>0</v>
          </cell>
          <cell r="AE130">
            <v>0</v>
          </cell>
          <cell r="AF130">
            <v>241.52012499999998</v>
          </cell>
          <cell r="AG130">
            <v>0</v>
          </cell>
          <cell r="AH130">
            <v>0</v>
          </cell>
          <cell r="AI130">
            <v>7.3878879899999994</v>
          </cell>
          <cell r="AJ130">
            <v>0.86240000000000028</v>
          </cell>
          <cell r="AK130">
            <v>0</v>
          </cell>
          <cell r="AL130">
            <v>0</v>
          </cell>
          <cell r="AM130" t="str">
            <v>F2A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</row>
        <row r="131">
          <cell r="C131" t="str">
            <v>ต่อชุด</v>
          </cell>
          <cell r="E131" t="str">
            <v>C2</v>
          </cell>
          <cell r="F131" t="str">
            <v>F2</v>
          </cell>
          <cell r="G131">
            <v>2</v>
          </cell>
          <cell r="M131">
            <v>2</v>
          </cell>
          <cell r="N131" t="str">
            <v>F2</v>
          </cell>
          <cell r="O131">
            <v>0</v>
          </cell>
          <cell r="P131">
            <v>4</v>
          </cell>
          <cell r="Q131">
            <v>0</v>
          </cell>
          <cell r="R131">
            <v>0</v>
          </cell>
          <cell r="S131">
            <v>4</v>
          </cell>
          <cell r="T131">
            <v>6.3437500000000009</v>
          </cell>
          <cell r="U131">
            <v>2.0125000000000006</v>
          </cell>
          <cell r="V131">
            <v>0.4375</v>
          </cell>
          <cell r="W131">
            <v>0.21875</v>
          </cell>
          <cell r="X131">
            <v>3.6750000000000003</v>
          </cell>
          <cell r="Y131">
            <v>7.4800000000000013</v>
          </cell>
          <cell r="Z131">
            <v>0</v>
          </cell>
          <cell r="AA131">
            <v>0</v>
          </cell>
          <cell r="AB131">
            <v>0</v>
          </cell>
          <cell r="AC131">
            <v>8.2273200000000006</v>
          </cell>
          <cell r="AD131">
            <v>0</v>
          </cell>
          <cell r="AE131">
            <v>0</v>
          </cell>
          <cell r="AF131">
            <v>939.95824999999991</v>
          </cell>
          <cell r="AG131">
            <v>0</v>
          </cell>
          <cell r="AH131">
            <v>0</v>
          </cell>
          <cell r="AI131">
            <v>28.445567099999995</v>
          </cell>
          <cell r="AJ131">
            <v>1.4960000000000004</v>
          </cell>
          <cell r="AK131">
            <v>0</v>
          </cell>
          <cell r="AL131">
            <v>0</v>
          </cell>
          <cell r="AM131" t="str">
            <v>F2</v>
          </cell>
          <cell r="AN131">
            <v>0</v>
          </cell>
          <cell r="AO131">
            <v>8</v>
          </cell>
          <cell r="AP131">
            <v>0</v>
          </cell>
          <cell r="AQ131">
            <v>0</v>
          </cell>
          <cell r="AR131">
            <v>8</v>
          </cell>
          <cell r="AS131">
            <v>16.493750000000002</v>
          </cell>
          <cell r="AT131">
            <v>5.2325000000000017</v>
          </cell>
          <cell r="AU131">
            <v>1.2249999999999999</v>
          </cell>
          <cell r="AV131">
            <v>0.4375</v>
          </cell>
          <cell r="AW131">
            <v>7.3500000000000005</v>
          </cell>
          <cell r="AX131">
            <v>14.960000000000003</v>
          </cell>
          <cell r="AY131">
            <v>0</v>
          </cell>
          <cell r="AZ131">
            <v>0</v>
          </cell>
          <cell r="BA131">
            <v>0</v>
          </cell>
          <cell r="BB131">
            <v>16.454640000000001</v>
          </cell>
          <cell r="BC131">
            <v>0</v>
          </cell>
          <cell r="BD131">
            <v>0</v>
          </cell>
          <cell r="BE131">
            <v>1879.9164999999998</v>
          </cell>
          <cell r="BF131">
            <v>0</v>
          </cell>
          <cell r="BG131">
            <v>0</v>
          </cell>
          <cell r="BH131">
            <v>56.891134199999989</v>
          </cell>
          <cell r="BI131">
            <v>2.9920000000000009</v>
          </cell>
          <cell r="BJ131">
            <v>0</v>
          </cell>
          <cell r="BK131">
            <v>0</v>
          </cell>
        </row>
        <row r="133">
          <cell r="C133" t="str">
            <v>ต่อสูง</v>
          </cell>
          <cell r="F133" t="str">
            <v>C0 ตอม่อ</v>
          </cell>
          <cell r="G133">
            <v>6</v>
          </cell>
          <cell r="J133">
            <v>1</v>
          </cell>
          <cell r="M133">
            <v>6</v>
          </cell>
          <cell r="N133" t="str">
            <v>C0 ตอม่อ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6.5625000000000003E-2</v>
          </cell>
          <cell r="Y133">
            <v>1.1000000000000001</v>
          </cell>
          <cell r="Z133">
            <v>0</v>
          </cell>
          <cell r="AA133">
            <v>0</v>
          </cell>
          <cell r="AB133">
            <v>2.6696500000000003</v>
          </cell>
          <cell r="AC133">
            <v>0</v>
          </cell>
          <cell r="AD133">
            <v>0</v>
          </cell>
          <cell r="AE133">
            <v>33.493199999999995</v>
          </cell>
          <cell r="AF133">
            <v>0</v>
          </cell>
          <cell r="AG133">
            <v>0</v>
          </cell>
          <cell r="AH133">
            <v>0</v>
          </cell>
          <cell r="AI133">
            <v>1.0848854999999997</v>
          </cell>
          <cell r="AJ133">
            <v>0.22000000000000003</v>
          </cell>
          <cell r="AK133">
            <v>0</v>
          </cell>
          <cell r="AL133">
            <v>0</v>
          </cell>
          <cell r="AM133" t="str">
            <v>C0 ตอม่อ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0.39375000000000004</v>
          </cell>
          <cell r="AX133">
            <v>6.6000000000000005</v>
          </cell>
          <cell r="AY133">
            <v>0</v>
          </cell>
          <cell r="AZ133">
            <v>0</v>
          </cell>
          <cell r="BA133">
            <v>16.017900000000001</v>
          </cell>
          <cell r="BB133">
            <v>0</v>
          </cell>
          <cell r="BC133">
            <v>0</v>
          </cell>
          <cell r="BD133">
            <v>200.95919999999995</v>
          </cell>
          <cell r="BE133">
            <v>0</v>
          </cell>
          <cell r="BF133">
            <v>0</v>
          </cell>
          <cell r="BG133">
            <v>0</v>
          </cell>
          <cell r="BH133">
            <v>6.5093129999999988</v>
          </cell>
          <cell r="BI133">
            <v>1.3200000000000003</v>
          </cell>
          <cell r="BJ133">
            <v>0</v>
          </cell>
          <cell r="BK133">
            <v>0</v>
          </cell>
        </row>
        <row r="134">
          <cell r="C134" t="str">
            <v>ต่อสูง</v>
          </cell>
          <cell r="F134" t="str">
            <v>C1 ตอม่อ</v>
          </cell>
          <cell r="G134">
            <v>22</v>
          </cell>
          <cell r="J134">
            <v>1</v>
          </cell>
          <cell r="M134">
            <v>22</v>
          </cell>
          <cell r="N134" t="str">
            <v>C1 ตอม่อ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6.5625000000000003E-2</v>
          </cell>
          <cell r="Y134">
            <v>1.1000000000000001</v>
          </cell>
          <cell r="Z134">
            <v>0</v>
          </cell>
          <cell r="AA134">
            <v>0</v>
          </cell>
          <cell r="AB134">
            <v>2.6696500000000003</v>
          </cell>
          <cell r="AC134">
            <v>0</v>
          </cell>
          <cell r="AD134">
            <v>0</v>
          </cell>
          <cell r="AE134">
            <v>33.493199999999995</v>
          </cell>
          <cell r="AF134">
            <v>0</v>
          </cell>
          <cell r="AG134">
            <v>0</v>
          </cell>
          <cell r="AH134">
            <v>0</v>
          </cell>
          <cell r="AI134">
            <v>1.0848854999999997</v>
          </cell>
          <cell r="AJ134">
            <v>0.22000000000000003</v>
          </cell>
          <cell r="AK134">
            <v>0</v>
          </cell>
          <cell r="AL134">
            <v>0</v>
          </cell>
          <cell r="AM134" t="str">
            <v>C1 ตอม่อ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1.4437500000000001</v>
          </cell>
          <cell r="AX134">
            <v>24.200000000000003</v>
          </cell>
          <cell r="AY134">
            <v>0</v>
          </cell>
          <cell r="AZ134">
            <v>0</v>
          </cell>
          <cell r="BA134">
            <v>58.732300000000009</v>
          </cell>
          <cell r="BB134">
            <v>0</v>
          </cell>
          <cell r="BC134">
            <v>0</v>
          </cell>
          <cell r="BD134">
            <v>736.85039999999992</v>
          </cell>
          <cell r="BE134">
            <v>0</v>
          </cell>
          <cell r="BF134">
            <v>0</v>
          </cell>
          <cell r="BG134">
            <v>0</v>
          </cell>
          <cell r="BH134">
            <v>23.867480999999994</v>
          </cell>
          <cell r="BI134">
            <v>4.8400000000000007</v>
          </cell>
          <cell r="BJ134">
            <v>0</v>
          </cell>
          <cell r="BK134">
            <v>0</v>
          </cell>
        </row>
        <row r="135">
          <cell r="C135" t="str">
            <v>ต่อสูง</v>
          </cell>
          <cell r="F135" t="str">
            <v>C1 ตอม่อ</v>
          </cell>
          <cell r="G135">
            <v>1</v>
          </cell>
          <cell r="J135">
            <v>1</v>
          </cell>
          <cell r="M135">
            <v>1</v>
          </cell>
          <cell r="N135" t="str">
            <v>C1 ตอม่อ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6.5625000000000003E-2</v>
          </cell>
          <cell r="Y135">
            <v>1.1000000000000001</v>
          </cell>
          <cell r="Z135">
            <v>0</v>
          </cell>
          <cell r="AA135">
            <v>0</v>
          </cell>
          <cell r="AB135">
            <v>2.6696500000000003</v>
          </cell>
          <cell r="AC135">
            <v>0</v>
          </cell>
          <cell r="AD135">
            <v>0</v>
          </cell>
          <cell r="AE135">
            <v>33.493199999999995</v>
          </cell>
          <cell r="AF135">
            <v>0</v>
          </cell>
          <cell r="AG135">
            <v>0</v>
          </cell>
          <cell r="AH135">
            <v>0</v>
          </cell>
          <cell r="AI135">
            <v>1.0848854999999997</v>
          </cell>
          <cell r="AJ135">
            <v>0.22000000000000003</v>
          </cell>
          <cell r="AK135">
            <v>0</v>
          </cell>
          <cell r="AL135">
            <v>0</v>
          </cell>
          <cell r="AM135" t="str">
            <v>C1 ตอม่อ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6.5625000000000003E-2</v>
          </cell>
          <cell r="AX135">
            <v>1.1000000000000001</v>
          </cell>
          <cell r="AY135">
            <v>0</v>
          </cell>
          <cell r="AZ135">
            <v>0</v>
          </cell>
          <cell r="BA135">
            <v>2.6696500000000003</v>
          </cell>
          <cell r="BB135">
            <v>0</v>
          </cell>
          <cell r="BC135">
            <v>0</v>
          </cell>
          <cell r="BD135">
            <v>33.493199999999995</v>
          </cell>
          <cell r="BE135">
            <v>0</v>
          </cell>
          <cell r="BF135">
            <v>0</v>
          </cell>
          <cell r="BG135">
            <v>0</v>
          </cell>
          <cell r="BH135">
            <v>1.0848854999999997</v>
          </cell>
          <cell r="BI135">
            <v>0.22000000000000003</v>
          </cell>
          <cell r="BJ135">
            <v>0</v>
          </cell>
          <cell r="BK135">
            <v>0</v>
          </cell>
        </row>
        <row r="136">
          <cell r="C136" t="str">
            <v>ต่อสูง</v>
          </cell>
          <cell r="F136" t="str">
            <v>C2 ตอม่อ</v>
          </cell>
          <cell r="G136">
            <v>2</v>
          </cell>
          <cell r="J136">
            <v>1</v>
          </cell>
          <cell r="M136">
            <v>2</v>
          </cell>
          <cell r="N136" t="str">
            <v>C2 ตอม่อ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1.1024999999999998</v>
          </cell>
          <cell r="Y136">
            <v>4.8400000000000007</v>
          </cell>
          <cell r="Z136">
            <v>0</v>
          </cell>
          <cell r="AA136">
            <v>0</v>
          </cell>
          <cell r="AB136">
            <v>26.482928000000001</v>
          </cell>
          <cell r="AC136">
            <v>0</v>
          </cell>
          <cell r="AD136">
            <v>0</v>
          </cell>
          <cell r="AE136">
            <v>0</v>
          </cell>
          <cell r="AF136">
            <v>92.977500000000006</v>
          </cell>
          <cell r="AG136">
            <v>0</v>
          </cell>
          <cell r="AH136">
            <v>0</v>
          </cell>
          <cell r="AI136">
            <v>3.5838128400000002</v>
          </cell>
          <cell r="AJ136">
            <v>0.96800000000000019</v>
          </cell>
          <cell r="AK136">
            <v>0</v>
          </cell>
          <cell r="AL136">
            <v>0</v>
          </cell>
          <cell r="AM136" t="str">
            <v>C2 ตอม่อ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2.2049999999999996</v>
          </cell>
          <cell r="AX136">
            <v>9.6800000000000015</v>
          </cell>
          <cell r="AY136">
            <v>0</v>
          </cell>
          <cell r="AZ136">
            <v>0</v>
          </cell>
          <cell r="BA136">
            <v>52.965856000000002</v>
          </cell>
          <cell r="BB136">
            <v>0</v>
          </cell>
          <cell r="BC136">
            <v>0</v>
          </cell>
          <cell r="BD136">
            <v>0</v>
          </cell>
          <cell r="BE136">
            <v>185.95500000000001</v>
          </cell>
          <cell r="BF136">
            <v>0</v>
          </cell>
          <cell r="BG136">
            <v>0</v>
          </cell>
          <cell r="BH136">
            <v>7.1676256800000004</v>
          </cell>
          <cell r="BI136">
            <v>1.9360000000000004</v>
          </cell>
          <cell r="BJ136">
            <v>0</v>
          </cell>
          <cell r="BK136">
            <v>0</v>
          </cell>
        </row>
        <row r="138">
          <cell r="C138" t="str">
            <v>GROND</v>
          </cell>
        </row>
        <row r="139">
          <cell r="C139" t="str">
            <v>ต่อยาว</v>
          </cell>
          <cell r="F139" t="str">
            <v>B9</v>
          </cell>
          <cell r="G139">
            <v>6</v>
          </cell>
          <cell r="I139">
            <v>4</v>
          </cell>
          <cell r="M139">
            <v>24</v>
          </cell>
          <cell r="N139" t="str">
            <v>B9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0.10500000000000001</v>
          </cell>
          <cell r="Y139">
            <v>1.32</v>
          </cell>
          <cell r="Z139">
            <v>0</v>
          </cell>
          <cell r="AA139">
            <v>0</v>
          </cell>
          <cell r="AB139">
            <v>3.7375099999999999</v>
          </cell>
          <cell r="AC139">
            <v>0</v>
          </cell>
          <cell r="AD139">
            <v>0</v>
          </cell>
          <cell r="AE139">
            <v>13.955500000000001</v>
          </cell>
          <cell r="AF139">
            <v>0</v>
          </cell>
          <cell r="AG139">
            <v>0</v>
          </cell>
          <cell r="AH139">
            <v>0</v>
          </cell>
          <cell r="AI139">
            <v>0.53079030000000005</v>
          </cell>
          <cell r="AJ139">
            <v>0.26400000000000001</v>
          </cell>
          <cell r="AK139">
            <v>0</v>
          </cell>
          <cell r="AL139">
            <v>0</v>
          </cell>
          <cell r="AM139" t="str">
            <v>B9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2.5200000000000005</v>
          </cell>
          <cell r="AX139">
            <v>31.68</v>
          </cell>
          <cell r="AY139">
            <v>0</v>
          </cell>
          <cell r="AZ139">
            <v>0</v>
          </cell>
          <cell r="BA139">
            <v>89.700239999999994</v>
          </cell>
          <cell r="BB139">
            <v>0</v>
          </cell>
          <cell r="BC139">
            <v>0</v>
          </cell>
          <cell r="BD139">
            <v>334.93200000000002</v>
          </cell>
          <cell r="BE139">
            <v>0</v>
          </cell>
          <cell r="BF139">
            <v>0</v>
          </cell>
          <cell r="BG139">
            <v>0</v>
          </cell>
          <cell r="BH139">
            <v>12.738967200000001</v>
          </cell>
          <cell r="BI139">
            <v>6.3360000000000003</v>
          </cell>
          <cell r="BJ139">
            <v>0</v>
          </cell>
          <cell r="BK139">
            <v>0</v>
          </cell>
        </row>
        <row r="140">
          <cell r="C140" t="str">
            <v>ต่อยาว</v>
          </cell>
          <cell r="F140" t="str">
            <v>B12</v>
          </cell>
          <cell r="G140">
            <v>7</v>
          </cell>
          <cell r="I140">
            <v>4</v>
          </cell>
          <cell r="M140">
            <v>28</v>
          </cell>
          <cell r="N140" t="str">
            <v>B12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8.4000000000000019E-2</v>
          </cell>
          <cell r="Y140">
            <v>1.1000000000000001</v>
          </cell>
          <cell r="Z140">
            <v>0</v>
          </cell>
          <cell r="AA140">
            <v>0</v>
          </cell>
          <cell r="AB140">
            <v>3.684117000000001</v>
          </cell>
          <cell r="AC140">
            <v>0</v>
          </cell>
          <cell r="AD140">
            <v>10.522800000000002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0.42620751000000012</v>
          </cell>
          <cell r="AJ140">
            <v>0.22000000000000003</v>
          </cell>
          <cell r="AK140">
            <v>0</v>
          </cell>
          <cell r="AL140">
            <v>0</v>
          </cell>
          <cell r="AM140" t="str">
            <v>B12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2.3520000000000003</v>
          </cell>
          <cell r="AX140">
            <v>30.800000000000004</v>
          </cell>
          <cell r="AY140">
            <v>0</v>
          </cell>
          <cell r="AZ140">
            <v>0</v>
          </cell>
          <cell r="BA140">
            <v>103.15527600000003</v>
          </cell>
          <cell r="BB140">
            <v>0</v>
          </cell>
          <cell r="BC140">
            <v>294.63840000000005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11.933810280000003</v>
          </cell>
          <cell r="BI140">
            <v>6.160000000000001</v>
          </cell>
          <cell r="BJ140">
            <v>0</v>
          </cell>
          <cell r="BK140">
            <v>0</v>
          </cell>
        </row>
        <row r="141">
          <cell r="C141" t="str">
            <v>ต่อยาว</v>
          </cell>
          <cell r="F141" t="str">
            <v>B8</v>
          </cell>
          <cell r="G141">
            <v>8</v>
          </cell>
          <cell r="I141">
            <v>4</v>
          </cell>
          <cell r="M141">
            <v>32</v>
          </cell>
          <cell r="N141" t="str">
            <v>B8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0.10500000000000001</v>
          </cell>
          <cell r="Y141">
            <v>1.32</v>
          </cell>
          <cell r="Z141">
            <v>0</v>
          </cell>
          <cell r="AA141">
            <v>0</v>
          </cell>
          <cell r="AB141">
            <v>5.0456384999999999</v>
          </cell>
          <cell r="AC141">
            <v>0</v>
          </cell>
          <cell r="AD141">
            <v>7.015200000000001</v>
          </cell>
          <cell r="AE141">
            <v>11.164400000000001</v>
          </cell>
          <cell r="AF141">
            <v>0</v>
          </cell>
          <cell r="AG141">
            <v>0</v>
          </cell>
          <cell r="AH141">
            <v>0</v>
          </cell>
          <cell r="AI141">
            <v>0.69675715500000002</v>
          </cell>
          <cell r="AJ141">
            <v>0.26400000000000001</v>
          </cell>
          <cell r="AK141">
            <v>0</v>
          </cell>
          <cell r="AL141">
            <v>0</v>
          </cell>
          <cell r="AM141" t="str">
            <v>B8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3.3600000000000003</v>
          </cell>
          <cell r="AX141">
            <v>42.24</v>
          </cell>
          <cell r="AY141">
            <v>0</v>
          </cell>
          <cell r="AZ141">
            <v>0</v>
          </cell>
          <cell r="BA141">
            <v>161.460432</v>
          </cell>
          <cell r="BB141">
            <v>0</v>
          </cell>
          <cell r="BC141">
            <v>224.48640000000003</v>
          </cell>
          <cell r="BD141">
            <v>357.26080000000002</v>
          </cell>
          <cell r="BE141">
            <v>0</v>
          </cell>
          <cell r="BF141">
            <v>0</v>
          </cell>
          <cell r="BG141">
            <v>0</v>
          </cell>
          <cell r="BH141">
            <v>22.296228960000001</v>
          </cell>
          <cell r="BI141">
            <v>8.4480000000000004</v>
          </cell>
          <cell r="BJ141">
            <v>0</v>
          </cell>
          <cell r="BK141">
            <v>0</v>
          </cell>
        </row>
        <row r="142">
          <cell r="C142" t="str">
            <v>ต่อยาว</v>
          </cell>
          <cell r="F142" t="str">
            <v>B3</v>
          </cell>
          <cell r="G142">
            <v>0</v>
          </cell>
          <cell r="I142">
            <v>4</v>
          </cell>
          <cell r="M142">
            <v>0</v>
          </cell>
          <cell r="N142" t="str">
            <v>B3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4.725E-2</v>
          </cell>
          <cell r="Y142">
            <v>0.82500000000000007</v>
          </cell>
          <cell r="Z142">
            <v>0</v>
          </cell>
          <cell r="AA142">
            <v>1.6783199999999998</v>
          </cell>
          <cell r="AB142">
            <v>0</v>
          </cell>
          <cell r="AC142">
            <v>5.8075200000000002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0.22457520000000003</v>
          </cell>
          <cell r="AJ142">
            <v>0.16500000000000004</v>
          </cell>
          <cell r="AK142">
            <v>0</v>
          </cell>
          <cell r="AL142">
            <v>0</v>
          </cell>
          <cell r="AM142" t="str">
            <v>B3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</row>
        <row r="143">
          <cell r="C143" t="str">
            <v>ต่อยาว</v>
          </cell>
          <cell r="F143" t="str">
            <v>B12</v>
          </cell>
          <cell r="G143">
            <v>1</v>
          </cell>
          <cell r="I143">
            <v>5</v>
          </cell>
          <cell r="M143">
            <v>5</v>
          </cell>
          <cell r="N143" t="str">
            <v>B12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8.4000000000000019E-2</v>
          </cell>
          <cell r="Y143">
            <v>1.1000000000000001</v>
          </cell>
          <cell r="Z143">
            <v>0</v>
          </cell>
          <cell r="AA143">
            <v>0</v>
          </cell>
          <cell r="AB143">
            <v>3.684117000000001</v>
          </cell>
          <cell r="AC143">
            <v>0</v>
          </cell>
          <cell r="AD143">
            <v>10.522800000000002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0.42620751000000012</v>
          </cell>
          <cell r="AJ143">
            <v>0.22000000000000003</v>
          </cell>
          <cell r="AK143">
            <v>0</v>
          </cell>
          <cell r="AL143">
            <v>0</v>
          </cell>
          <cell r="AM143" t="str">
            <v>B12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0.4200000000000001</v>
          </cell>
          <cell r="AX143">
            <v>5.5</v>
          </cell>
          <cell r="AY143">
            <v>0</v>
          </cell>
          <cell r="AZ143">
            <v>0</v>
          </cell>
          <cell r="BA143">
            <v>18.420585000000006</v>
          </cell>
          <cell r="BB143">
            <v>0</v>
          </cell>
          <cell r="BC143">
            <v>52.614000000000011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2.1310375500000007</v>
          </cell>
          <cell r="BI143">
            <v>1.1000000000000001</v>
          </cell>
          <cell r="BJ143">
            <v>0</v>
          </cell>
          <cell r="BK143">
            <v>0</v>
          </cell>
        </row>
        <row r="144">
          <cell r="C144" t="str">
            <v>ต่อยาว</v>
          </cell>
          <cell r="F144" t="str">
            <v>B7</v>
          </cell>
          <cell r="G144">
            <v>4</v>
          </cell>
          <cell r="I144">
            <v>4.5</v>
          </cell>
          <cell r="M144">
            <v>18</v>
          </cell>
          <cell r="N144" t="str">
            <v>B7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0.10500000000000001</v>
          </cell>
          <cell r="Y144">
            <v>1.3199999999999998</v>
          </cell>
          <cell r="Z144">
            <v>0</v>
          </cell>
          <cell r="AA144">
            <v>0</v>
          </cell>
          <cell r="AB144">
            <v>4.3189004444444441</v>
          </cell>
          <cell r="AC144">
            <v>0</v>
          </cell>
          <cell r="AD144">
            <v>0</v>
          </cell>
          <cell r="AE144">
            <v>14.513719999999999</v>
          </cell>
          <cell r="AF144">
            <v>8.8549999999999986</v>
          </cell>
          <cell r="AG144">
            <v>0</v>
          </cell>
          <cell r="AH144">
            <v>0</v>
          </cell>
          <cell r="AI144">
            <v>0.83062861333333327</v>
          </cell>
          <cell r="AJ144">
            <v>0.26400000000000001</v>
          </cell>
          <cell r="AK144">
            <v>0</v>
          </cell>
          <cell r="AL144">
            <v>0</v>
          </cell>
          <cell r="AM144" t="str">
            <v>B7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1.8900000000000001</v>
          </cell>
          <cell r="AX144">
            <v>23.759999999999998</v>
          </cell>
          <cell r="AY144">
            <v>0</v>
          </cell>
          <cell r="AZ144">
            <v>0</v>
          </cell>
          <cell r="BA144">
            <v>77.740207999999996</v>
          </cell>
          <cell r="BB144">
            <v>0</v>
          </cell>
          <cell r="BC144">
            <v>0</v>
          </cell>
          <cell r="BD144">
            <v>261.24696</v>
          </cell>
          <cell r="BE144">
            <v>159.38999999999999</v>
          </cell>
          <cell r="BF144">
            <v>0</v>
          </cell>
          <cell r="BG144">
            <v>0</v>
          </cell>
          <cell r="BH144">
            <v>14.951315039999999</v>
          </cell>
          <cell r="BI144">
            <v>4.7520000000000007</v>
          </cell>
          <cell r="BJ144">
            <v>0</v>
          </cell>
          <cell r="BK144">
            <v>0</v>
          </cell>
        </row>
        <row r="145">
          <cell r="C145" t="str">
            <v>ต่อยาว</v>
          </cell>
          <cell r="F145" t="str">
            <v>B12</v>
          </cell>
          <cell r="G145">
            <v>1</v>
          </cell>
          <cell r="I145">
            <v>4.5</v>
          </cell>
          <cell r="M145">
            <v>4.5</v>
          </cell>
          <cell r="N145" t="str">
            <v>B12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8.4000000000000019E-2</v>
          </cell>
          <cell r="Y145">
            <v>1.1000000000000001</v>
          </cell>
          <cell r="Z145">
            <v>0</v>
          </cell>
          <cell r="AA145">
            <v>0</v>
          </cell>
          <cell r="AB145">
            <v>3.684117000000001</v>
          </cell>
          <cell r="AC145">
            <v>0</v>
          </cell>
          <cell r="AD145">
            <v>10.522800000000002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0.42620751000000012</v>
          </cell>
          <cell r="AJ145">
            <v>0.22000000000000003</v>
          </cell>
          <cell r="AK145">
            <v>0</v>
          </cell>
          <cell r="AL145">
            <v>0</v>
          </cell>
          <cell r="AM145" t="str">
            <v>B12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0.37800000000000011</v>
          </cell>
          <cell r="AX145">
            <v>4.95</v>
          </cell>
          <cell r="AY145">
            <v>0</v>
          </cell>
          <cell r="AZ145">
            <v>0</v>
          </cell>
          <cell r="BA145">
            <v>16.578526500000006</v>
          </cell>
          <cell r="BB145">
            <v>0</v>
          </cell>
          <cell r="BC145">
            <v>47.35260000000001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1.9179337950000006</v>
          </cell>
          <cell r="BI145">
            <v>0.9900000000000001</v>
          </cell>
          <cell r="BJ145">
            <v>0</v>
          </cell>
          <cell r="BK145">
            <v>0</v>
          </cell>
        </row>
        <row r="146">
          <cell r="C146" t="str">
            <v>ต่อยาว</v>
          </cell>
          <cell r="F146" t="str">
            <v>B2</v>
          </cell>
          <cell r="G146">
            <v>0</v>
          </cell>
          <cell r="I146">
            <v>2</v>
          </cell>
          <cell r="M146">
            <v>0</v>
          </cell>
          <cell r="N146" t="str">
            <v>B2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6.3E-2</v>
          </cell>
          <cell r="Y146">
            <v>1.0450000000000002</v>
          </cell>
          <cell r="Z146">
            <v>0</v>
          </cell>
          <cell r="AA146">
            <v>0</v>
          </cell>
          <cell r="AB146">
            <v>3.3771072500000003</v>
          </cell>
          <cell r="AC146">
            <v>0</v>
          </cell>
          <cell r="AD146">
            <v>10.522800000000002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0.41699721750000007</v>
          </cell>
          <cell r="AJ146">
            <v>0.20900000000000005</v>
          </cell>
          <cell r="AK146">
            <v>0</v>
          </cell>
          <cell r="AL146">
            <v>0</v>
          </cell>
          <cell r="AM146" t="str">
            <v>B2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</row>
        <row r="147">
          <cell r="C147" t="str">
            <v>ต่อยาว</v>
          </cell>
          <cell r="F147" t="str">
            <v>B1</v>
          </cell>
          <cell r="G147">
            <v>1</v>
          </cell>
          <cell r="I147">
            <v>1</v>
          </cell>
          <cell r="M147">
            <v>1</v>
          </cell>
          <cell r="N147" t="str">
            <v>B1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4.725E-2</v>
          </cell>
          <cell r="Y147">
            <v>0.82500000000000007</v>
          </cell>
          <cell r="Z147">
            <v>0</v>
          </cell>
          <cell r="AA147">
            <v>0</v>
          </cell>
          <cell r="AB147">
            <v>3.8442959999999999</v>
          </cell>
          <cell r="AC147">
            <v>1.9358400000000002</v>
          </cell>
          <cell r="AD147">
            <v>3.5076000000000005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0.27863208000000006</v>
          </cell>
          <cell r="AJ147">
            <v>0.16500000000000004</v>
          </cell>
          <cell r="AK147">
            <v>0</v>
          </cell>
          <cell r="AL147">
            <v>0</v>
          </cell>
          <cell r="AM147" t="str">
            <v>B1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4.725E-2</v>
          </cell>
          <cell r="AX147">
            <v>0.82500000000000007</v>
          </cell>
          <cell r="AY147">
            <v>0</v>
          </cell>
          <cell r="AZ147">
            <v>0</v>
          </cell>
          <cell r="BA147">
            <v>3.8442959999999999</v>
          </cell>
          <cell r="BB147">
            <v>1.9358400000000002</v>
          </cell>
          <cell r="BC147">
            <v>3.5076000000000005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0.27863208000000006</v>
          </cell>
          <cell r="BI147">
            <v>0.16500000000000004</v>
          </cell>
          <cell r="BJ147">
            <v>0</v>
          </cell>
          <cell r="BK147">
            <v>0</v>
          </cell>
        </row>
        <row r="148">
          <cell r="C148" t="str">
            <v>ต่อยาว</v>
          </cell>
          <cell r="F148" t="str">
            <v>B3</v>
          </cell>
          <cell r="G148">
            <v>2</v>
          </cell>
          <cell r="I148">
            <v>3</v>
          </cell>
          <cell r="M148">
            <v>6</v>
          </cell>
          <cell r="N148" t="str">
            <v>B3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4.725E-2</v>
          </cell>
          <cell r="Y148">
            <v>0.82500000000000007</v>
          </cell>
          <cell r="Z148">
            <v>0</v>
          </cell>
          <cell r="AA148">
            <v>1.6783199999999998</v>
          </cell>
          <cell r="AB148">
            <v>0</v>
          </cell>
          <cell r="AC148">
            <v>5.8075200000000002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0.22457520000000003</v>
          </cell>
          <cell r="AJ148">
            <v>0.16500000000000004</v>
          </cell>
          <cell r="AK148">
            <v>0</v>
          </cell>
          <cell r="AL148">
            <v>0</v>
          </cell>
          <cell r="AM148" t="str">
            <v>B3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0.28349999999999997</v>
          </cell>
          <cell r="AX148">
            <v>4.95</v>
          </cell>
          <cell r="AY148">
            <v>0</v>
          </cell>
          <cell r="AZ148">
            <v>10.06992</v>
          </cell>
          <cell r="BA148">
            <v>0</v>
          </cell>
          <cell r="BB148">
            <v>34.845120000000001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1.3474512000000001</v>
          </cell>
          <cell r="BI148">
            <v>0.99000000000000021</v>
          </cell>
          <cell r="BJ148">
            <v>0</v>
          </cell>
          <cell r="BK148">
            <v>0</v>
          </cell>
        </row>
        <row r="149">
          <cell r="C149" t="str">
            <v>ต่อยาว</v>
          </cell>
          <cell r="F149" t="str">
            <v>B16</v>
          </cell>
          <cell r="G149">
            <v>2</v>
          </cell>
          <cell r="I149">
            <v>4.5</v>
          </cell>
          <cell r="M149">
            <v>9</v>
          </cell>
          <cell r="N149" t="str">
            <v>B16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8.4000000000000019E-2</v>
          </cell>
          <cell r="Y149">
            <v>1.1000000000000001</v>
          </cell>
          <cell r="Z149">
            <v>0</v>
          </cell>
          <cell r="AA149">
            <v>0</v>
          </cell>
          <cell r="AB149">
            <v>4.3248330000000008</v>
          </cell>
          <cell r="AC149">
            <v>0</v>
          </cell>
          <cell r="AD149">
            <v>0</v>
          </cell>
          <cell r="AE149">
            <v>8.3733000000000004</v>
          </cell>
          <cell r="AF149">
            <v>17.709999999999997</v>
          </cell>
          <cell r="AG149">
            <v>0</v>
          </cell>
          <cell r="AH149">
            <v>0</v>
          </cell>
          <cell r="AI149">
            <v>0.91224398999999989</v>
          </cell>
          <cell r="AJ149">
            <v>0.22000000000000003</v>
          </cell>
          <cell r="AK149">
            <v>0</v>
          </cell>
          <cell r="AL149">
            <v>0</v>
          </cell>
          <cell r="AM149" t="str">
            <v>B16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0.75600000000000023</v>
          </cell>
          <cell r="AX149">
            <v>9.9</v>
          </cell>
          <cell r="AY149">
            <v>0</v>
          </cell>
          <cell r="AZ149">
            <v>0</v>
          </cell>
          <cell r="BA149">
            <v>38.923497000000005</v>
          </cell>
          <cell r="BB149">
            <v>0</v>
          </cell>
          <cell r="BC149">
            <v>0</v>
          </cell>
          <cell r="BD149">
            <v>75.359700000000004</v>
          </cell>
          <cell r="BE149">
            <v>159.38999999999999</v>
          </cell>
          <cell r="BF149">
            <v>0</v>
          </cell>
          <cell r="BG149">
            <v>0</v>
          </cell>
          <cell r="BH149">
            <v>8.2101959099999995</v>
          </cell>
          <cell r="BI149">
            <v>1.9800000000000002</v>
          </cell>
          <cell r="BJ149">
            <v>0</v>
          </cell>
          <cell r="BK149">
            <v>0</v>
          </cell>
        </row>
        <row r="150">
          <cell r="C150" t="str">
            <v>ต่อยาว</v>
          </cell>
          <cell r="F150" t="str">
            <v>B10</v>
          </cell>
          <cell r="G150">
            <v>3</v>
          </cell>
          <cell r="I150">
            <v>2</v>
          </cell>
          <cell r="M150">
            <v>6</v>
          </cell>
          <cell r="N150" t="str">
            <v>B10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0.10500000000000001</v>
          </cell>
          <cell r="Y150">
            <v>1.3199999999999998</v>
          </cell>
          <cell r="Z150">
            <v>0</v>
          </cell>
          <cell r="AA150">
            <v>0</v>
          </cell>
          <cell r="AB150">
            <v>4.9833466666666659</v>
          </cell>
          <cell r="AC150">
            <v>0</v>
          </cell>
          <cell r="AD150">
            <v>0</v>
          </cell>
          <cell r="AE150">
            <v>0</v>
          </cell>
          <cell r="AF150">
            <v>26.564999999999998</v>
          </cell>
          <cell r="AG150">
            <v>0</v>
          </cell>
          <cell r="AH150">
            <v>0</v>
          </cell>
          <cell r="AI150">
            <v>0.9464503999999998</v>
          </cell>
          <cell r="AJ150">
            <v>0.26400000000000001</v>
          </cell>
          <cell r="AK150">
            <v>0</v>
          </cell>
          <cell r="AL150">
            <v>0</v>
          </cell>
          <cell r="AM150" t="str">
            <v>B10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0.63000000000000012</v>
          </cell>
          <cell r="AX150">
            <v>7.919999999999999</v>
          </cell>
          <cell r="AY150">
            <v>0</v>
          </cell>
          <cell r="AZ150">
            <v>0</v>
          </cell>
          <cell r="BA150">
            <v>29.900079999999996</v>
          </cell>
          <cell r="BB150">
            <v>0</v>
          </cell>
          <cell r="BC150">
            <v>0</v>
          </cell>
          <cell r="BD150">
            <v>0</v>
          </cell>
          <cell r="BE150">
            <v>159.38999999999999</v>
          </cell>
          <cell r="BF150">
            <v>0</v>
          </cell>
          <cell r="BG150">
            <v>0</v>
          </cell>
          <cell r="BH150">
            <v>5.6787023999999988</v>
          </cell>
          <cell r="BI150">
            <v>1.5840000000000001</v>
          </cell>
          <cell r="BJ150">
            <v>0</v>
          </cell>
          <cell r="BK150">
            <v>0</v>
          </cell>
        </row>
        <row r="151">
          <cell r="C151" t="str">
            <v>ต่อยาว</v>
          </cell>
          <cell r="F151" t="str">
            <v>B11</v>
          </cell>
          <cell r="G151">
            <v>3</v>
          </cell>
          <cell r="I151">
            <v>4.5</v>
          </cell>
          <cell r="M151">
            <v>13.5</v>
          </cell>
          <cell r="N151" t="str">
            <v>B11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0.10500000000000001</v>
          </cell>
          <cell r="Y151">
            <v>1.32</v>
          </cell>
          <cell r="Z151">
            <v>0</v>
          </cell>
          <cell r="AA151">
            <v>0</v>
          </cell>
          <cell r="AB151">
            <v>5.0456384999999999</v>
          </cell>
          <cell r="AC151">
            <v>0</v>
          </cell>
          <cell r="AD151">
            <v>0</v>
          </cell>
          <cell r="AE151">
            <v>0</v>
          </cell>
          <cell r="AF151">
            <v>26.564999999999998</v>
          </cell>
          <cell r="AG151">
            <v>0</v>
          </cell>
          <cell r="AH151">
            <v>0</v>
          </cell>
          <cell r="AI151">
            <v>0.94831915499999986</v>
          </cell>
          <cell r="AJ151">
            <v>0.26400000000000001</v>
          </cell>
          <cell r="AK151">
            <v>0</v>
          </cell>
          <cell r="AL151">
            <v>0</v>
          </cell>
          <cell r="AM151" t="str">
            <v>B11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1.4175000000000002</v>
          </cell>
          <cell r="AX151">
            <v>17.82</v>
          </cell>
          <cell r="AY151">
            <v>0</v>
          </cell>
          <cell r="AZ151">
            <v>0</v>
          </cell>
          <cell r="BA151">
            <v>68.116119749999996</v>
          </cell>
          <cell r="BB151">
            <v>0</v>
          </cell>
          <cell r="BC151">
            <v>0</v>
          </cell>
          <cell r="BD151">
            <v>0</v>
          </cell>
          <cell r="BE151">
            <v>358.62749999999994</v>
          </cell>
          <cell r="BF151">
            <v>0</v>
          </cell>
          <cell r="BG151">
            <v>0</v>
          </cell>
          <cell r="BH151">
            <v>12.802308592499998</v>
          </cell>
          <cell r="BI151">
            <v>3.5640000000000001</v>
          </cell>
          <cell r="BJ151">
            <v>0</v>
          </cell>
          <cell r="BK151">
            <v>0</v>
          </cell>
        </row>
        <row r="152">
          <cell r="C152" t="str">
            <v>ต่อยาว</v>
          </cell>
          <cell r="F152" t="str">
            <v>B10</v>
          </cell>
          <cell r="G152">
            <v>4</v>
          </cell>
          <cell r="I152">
            <v>4.5</v>
          </cell>
          <cell r="M152">
            <v>18</v>
          </cell>
          <cell r="N152" t="str">
            <v>B10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0.10500000000000001</v>
          </cell>
          <cell r="Y152">
            <v>1.3199999999999998</v>
          </cell>
          <cell r="Z152">
            <v>0</v>
          </cell>
          <cell r="AA152">
            <v>0</v>
          </cell>
          <cell r="AB152">
            <v>4.9833466666666659</v>
          </cell>
          <cell r="AC152">
            <v>0</v>
          </cell>
          <cell r="AD152">
            <v>0</v>
          </cell>
          <cell r="AE152">
            <v>0</v>
          </cell>
          <cell r="AF152">
            <v>26.564999999999998</v>
          </cell>
          <cell r="AG152">
            <v>0</v>
          </cell>
          <cell r="AH152">
            <v>0</v>
          </cell>
          <cell r="AI152">
            <v>0.9464503999999998</v>
          </cell>
          <cell r="AJ152">
            <v>0.26400000000000001</v>
          </cell>
          <cell r="AK152">
            <v>0</v>
          </cell>
          <cell r="AL152">
            <v>0</v>
          </cell>
          <cell r="AM152" t="str">
            <v>B10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1.8900000000000001</v>
          </cell>
          <cell r="AX152">
            <v>23.759999999999998</v>
          </cell>
          <cell r="AY152">
            <v>0</v>
          </cell>
          <cell r="AZ152">
            <v>0</v>
          </cell>
          <cell r="BA152">
            <v>89.70023999999998</v>
          </cell>
          <cell r="BB152">
            <v>0</v>
          </cell>
          <cell r="BC152">
            <v>0</v>
          </cell>
          <cell r="BD152">
            <v>0</v>
          </cell>
          <cell r="BE152">
            <v>478.16999999999996</v>
          </cell>
          <cell r="BF152">
            <v>0</v>
          </cell>
          <cell r="BG152">
            <v>0</v>
          </cell>
          <cell r="BH152">
            <v>17.036107199999996</v>
          </cell>
          <cell r="BI152">
            <v>4.7520000000000007</v>
          </cell>
          <cell r="BJ152">
            <v>0</v>
          </cell>
          <cell r="BK152">
            <v>0</v>
          </cell>
        </row>
        <row r="153">
          <cell r="C153" t="str">
            <v>ต่อยาว</v>
          </cell>
          <cell r="F153" t="str">
            <v>B11</v>
          </cell>
          <cell r="G153">
            <v>4</v>
          </cell>
          <cell r="I153">
            <v>4</v>
          </cell>
          <cell r="M153">
            <v>16</v>
          </cell>
          <cell r="N153" t="str">
            <v>B11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0.10500000000000001</v>
          </cell>
          <cell r="Y153">
            <v>1.32</v>
          </cell>
          <cell r="Z153">
            <v>0</v>
          </cell>
          <cell r="AA153">
            <v>0</v>
          </cell>
          <cell r="AB153">
            <v>5.0456384999999999</v>
          </cell>
          <cell r="AC153">
            <v>0</v>
          </cell>
          <cell r="AD153">
            <v>0</v>
          </cell>
          <cell r="AE153">
            <v>0</v>
          </cell>
          <cell r="AF153">
            <v>26.564999999999998</v>
          </cell>
          <cell r="AG153">
            <v>0</v>
          </cell>
          <cell r="AH153">
            <v>0</v>
          </cell>
          <cell r="AI153">
            <v>0.94831915499999986</v>
          </cell>
          <cell r="AJ153">
            <v>0.26400000000000001</v>
          </cell>
          <cell r="AK153">
            <v>0</v>
          </cell>
          <cell r="AL153">
            <v>0</v>
          </cell>
          <cell r="AM153" t="str">
            <v>B11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1.6800000000000002</v>
          </cell>
          <cell r="AX153">
            <v>21.12</v>
          </cell>
          <cell r="AY153">
            <v>0</v>
          </cell>
          <cell r="AZ153">
            <v>0</v>
          </cell>
          <cell r="BA153">
            <v>80.730215999999999</v>
          </cell>
          <cell r="BB153">
            <v>0</v>
          </cell>
          <cell r="BC153">
            <v>0</v>
          </cell>
          <cell r="BD153">
            <v>0</v>
          </cell>
          <cell r="BE153">
            <v>425.03999999999996</v>
          </cell>
          <cell r="BF153">
            <v>0</v>
          </cell>
          <cell r="BG153">
            <v>0</v>
          </cell>
          <cell r="BH153">
            <v>15.173106479999998</v>
          </cell>
          <cell r="BI153">
            <v>4.2240000000000002</v>
          </cell>
          <cell r="BJ153">
            <v>0</v>
          </cell>
          <cell r="BK153">
            <v>0</v>
          </cell>
        </row>
        <row r="154">
          <cell r="C154" t="str">
            <v>ต่อยาว</v>
          </cell>
          <cell r="F154" t="str">
            <v>B8</v>
          </cell>
          <cell r="G154">
            <v>1</v>
          </cell>
          <cell r="I154">
            <v>2</v>
          </cell>
          <cell r="M154">
            <v>2</v>
          </cell>
          <cell r="N154" t="str">
            <v>B8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0.10500000000000001</v>
          </cell>
          <cell r="Y154">
            <v>1.32</v>
          </cell>
          <cell r="Z154">
            <v>0</v>
          </cell>
          <cell r="AA154">
            <v>0</v>
          </cell>
          <cell r="AB154">
            <v>5.0456384999999999</v>
          </cell>
          <cell r="AC154">
            <v>0</v>
          </cell>
          <cell r="AD154">
            <v>7.015200000000001</v>
          </cell>
          <cell r="AE154">
            <v>11.164400000000001</v>
          </cell>
          <cell r="AF154">
            <v>0</v>
          </cell>
          <cell r="AG154">
            <v>0</v>
          </cell>
          <cell r="AH154">
            <v>0</v>
          </cell>
          <cell r="AI154">
            <v>0.69675715500000002</v>
          </cell>
          <cell r="AJ154">
            <v>0.26400000000000001</v>
          </cell>
          <cell r="AK154">
            <v>0</v>
          </cell>
          <cell r="AL154">
            <v>0</v>
          </cell>
          <cell r="AM154" t="str">
            <v>B8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0.21000000000000002</v>
          </cell>
          <cell r="AX154">
            <v>2.64</v>
          </cell>
          <cell r="AY154">
            <v>0</v>
          </cell>
          <cell r="AZ154">
            <v>0</v>
          </cell>
          <cell r="BA154">
            <v>10.091277</v>
          </cell>
          <cell r="BB154">
            <v>0</v>
          </cell>
          <cell r="BC154">
            <v>14.030400000000002</v>
          </cell>
          <cell r="BD154">
            <v>22.328800000000001</v>
          </cell>
          <cell r="BE154">
            <v>0</v>
          </cell>
          <cell r="BF154">
            <v>0</v>
          </cell>
          <cell r="BG154">
            <v>0</v>
          </cell>
          <cell r="BH154">
            <v>1.39351431</v>
          </cell>
          <cell r="BI154">
            <v>0.52800000000000002</v>
          </cell>
          <cell r="BJ154">
            <v>0</v>
          </cell>
          <cell r="BK154">
            <v>0</v>
          </cell>
        </row>
        <row r="155">
          <cell r="C155" t="str">
            <v>ต่อยาว</v>
          </cell>
          <cell r="F155" t="str">
            <v>B8</v>
          </cell>
          <cell r="G155">
            <v>1</v>
          </cell>
          <cell r="I155">
            <v>4.5</v>
          </cell>
          <cell r="M155">
            <v>4.5</v>
          </cell>
          <cell r="N155" t="str">
            <v>B8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0.10500000000000001</v>
          </cell>
          <cell r="Y155">
            <v>1.32</v>
          </cell>
          <cell r="Z155">
            <v>0</v>
          </cell>
          <cell r="AA155">
            <v>0</v>
          </cell>
          <cell r="AB155">
            <v>5.0456384999999999</v>
          </cell>
          <cell r="AC155">
            <v>0</v>
          </cell>
          <cell r="AD155">
            <v>7.015200000000001</v>
          </cell>
          <cell r="AE155">
            <v>11.164400000000001</v>
          </cell>
          <cell r="AF155">
            <v>0</v>
          </cell>
          <cell r="AG155">
            <v>0</v>
          </cell>
          <cell r="AH155">
            <v>0</v>
          </cell>
          <cell r="AI155">
            <v>0.69675715500000002</v>
          </cell>
          <cell r="AJ155">
            <v>0.26400000000000001</v>
          </cell>
          <cell r="AK155">
            <v>0</v>
          </cell>
          <cell r="AL155">
            <v>0</v>
          </cell>
          <cell r="AM155" t="str">
            <v>B8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0.47250000000000003</v>
          </cell>
          <cell r="AX155">
            <v>5.94</v>
          </cell>
          <cell r="AY155">
            <v>0</v>
          </cell>
          <cell r="AZ155">
            <v>0</v>
          </cell>
          <cell r="BA155">
            <v>22.705373250000001</v>
          </cell>
          <cell r="BB155">
            <v>0</v>
          </cell>
          <cell r="BC155">
            <v>31.568400000000004</v>
          </cell>
          <cell r="BD155">
            <v>50.239800000000002</v>
          </cell>
          <cell r="BE155">
            <v>0</v>
          </cell>
          <cell r="BF155">
            <v>0</v>
          </cell>
          <cell r="BG155">
            <v>0</v>
          </cell>
          <cell r="BH155">
            <v>3.1354071975000002</v>
          </cell>
          <cell r="BI155">
            <v>1.1880000000000002</v>
          </cell>
          <cell r="BJ155">
            <v>0</v>
          </cell>
          <cell r="BK155">
            <v>0</v>
          </cell>
        </row>
        <row r="156">
          <cell r="C156" t="str">
            <v>ต่อยาว</v>
          </cell>
          <cell r="F156" t="str">
            <v>B13</v>
          </cell>
          <cell r="G156">
            <v>3</v>
          </cell>
          <cell r="I156">
            <v>3</v>
          </cell>
          <cell r="M156">
            <v>9</v>
          </cell>
          <cell r="N156" t="str">
            <v>B13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8.4000000000000019E-2</v>
          </cell>
          <cell r="Y156">
            <v>1.1000000000000001</v>
          </cell>
          <cell r="Z156">
            <v>0</v>
          </cell>
          <cell r="AA156">
            <v>0</v>
          </cell>
          <cell r="AB156">
            <v>5.1257280000000014</v>
          </cell>
          <cell r="AC156">
            <v>0</v>
          </cell>
          <cell r="AD156">
            <v>0</v>
          </cell>
          <cell r="AE156">
            <v>11.164400000000001</v>
          </cell>
          <cell r="AF156">
            <v>0</v>
          </cell>
          <cell r="AG156">
            <v>0</v>
          </cell>
          <cell r="AH156">
            <v>0</v>
          </cell>
          <cell r="AI156">
            <v>0.48870384000000006</v>
          </cell>
          <cell r="AJ156">
            <v>0.22000000000000003</v>
          </cell>
          <cell r="AK156">
            <v>0</v>
          </cell>
          <cell r="AL156">
            <v>0</v>
          </cell>
          <cell r="AM156" t="str">
            <v>B13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0.75600000000000023</v>
          </cell>
          <cell r="AX156">
            <v>9.9</v>
          </cell>
          <cell r="AY156">
            <v>0</v>
          </cell>
          <cell r="AZ156">
            <v>0</v>
          </cell>
          <cell r="BA156">
            <v>46.131552000000013</v>
          </cell>
          <cell r="BB156">
            <v>0</v>
          </cell>
          <cell r="BC156">
            <v>0</v>
          </cell>
          <cell r="BD156">
            <v>100.4796</v>
          </cell>
          <cell r="BE156">
            <v>0</v>
          </cell>
          <cell r="BF156">
            <v>0</v>
          </cell>
          <cell r="BG156">
            <v>0</v>
          </cell>
          <cell r="BH156">
            <v>4.3983345600000003</v>
          </cell>
          <cell r="BI156">
            <v>1.9800000000000002</v>
          </cell>
          <cell r="BJ156">
            <v>0</v>
          </cell>
          <cell r="BK156">
            <v>0</v>
          </cell>
        </row>
        <row r="157">
          <cell r="C157" t="str">
            <v>ต่อยาว</v>
          </cell>
          <cell r="F157" t="str">
            <v>B2</v>
          </cell>
          <cell r="G157">
            <v>3</v>
          </cell>
          <cell r="I157">
            <v>3</v>
          </cell>
          <cell r="M157">
            <v>9</v>
          </cell>
          <cell r="N157" t="str">
            <v>B2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6.3E-2</v>
          </cell>
          <cell r="Y157">
            <v>1.0450000000000002</v>
          </cell>
          <cell r="Z157">
            <v>0</v>
          </cell>
          <cell r="AA157">
            <v>0</v>
          </cell>
          <cell r="AB157">
            <v>3.3771072500000003</v>
          </cell>
          <cell r="AC157">
            <v>0</v>
          </cell>
          <cell r="AD157">
            <v>10.522800000000002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0.41699721750000007</v>
          </cell>
          <cell r="AJ157">
            <v>0.20900000000000005</v>
          </cell>
          <cell r="AK157">
            <v>0</v>
          </cell>
          <cell r="AL157">
            <v>0</v>
          </cell>
          <cell r="AM157" t="str">
            <v>B2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0.56699999999999995</v>
          </cell>
          <cell r="AX157">
            <v>9.4050000000000011</v>
          </cell>
          <cell r="AY157">
            <v>0</v>
          </cell>
          <cell r="AZ157">
            <v>0</v>
          </cell>
          <cell r="BA157">
            <v>30.393965250000004</v>
          </cell>
          <cell r="BB157">
            <v>0</v>
          </cell>
          <cell r="BC157">
            <v>94.705200000000019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3.7529749575000007</v>
          </cell>
          <cell r="BI157">
            <v>1.8810000000000004</v>
          </cell>
          <cell r="BJ157">
            <v>0</v>
          </cell>
          <cell r="BK157">
            <v>0</v>
          </cell>
        </row>
        <row r="158">
          <cell r="C158" t="str">
            <v>ต่อยาว</v>
          </cell>
          <cell r="F158" t="str">
            <v>B13</v>
          </cell>
          <cell r="G158">
            <v>2</v>
          </cell>
          <cell r="I158">
            <v>6</v>
          </cell>
          <cell r="M158">
            <v>12</v>
          </cell>
          <cell r="N158" t="str">
            <v>B13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8.4000000000000019E-2</v>
          </cell>
          <cell r="Y158">
            <v>1.1000000000000001</v>
          </cell>
          <cell r="Z158">
            <v>0</v>
          </cell>
          <cell r="AA158">
            <v>0</v>
          </cell>
          <cell r="AB158">
            <v>5.1257280000000014</v>
          </cell>
          <cell r="AC158">
            <v>0</v>
          </cell>
          <cell r="AD158">
            <v>0</v>
          </cell>
          <cell r="AE158">
            <v>11.164400000000001</v>
          </cell>
          <cell r="AF158">
            <v>0</v>
          </cell>
          <cell r="AG158">
            <v>0</v>
          </cell>
          <cell r="AH158">
            <v>0</v>
          </cell>
          <cell r="AI158">
            <v>0.48870384000000006</v>
          </cell>
          <cell r="AJ158">
            <v>0.22000000000000003</v>
          </cell>
          <cell r="AK158">
            <v>0</v>
          </cell>
          <cell r="AL158">
            <v>0</v>
          </cell>
          <cell r="AM158" t="str">
            <v>B13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1.0080000000000002</v>
          </cell>
          <cell r="AX158">
            <v>13.200000000000001</v>
          </cell>
          <cell r="AY158">
            <v>0</v>
          </cell>
          <cell r="AZ158">
            <v>0</v>
          </cell>
          <cell r="BA158">
            <v>61.508736000000013</v>
          </cell>
          <cell r="BB158">
            <v>0</v>
          </cell>
          <cell r="BC158">
            <v>0</v>
          </cell>
          <cell r="BD158">
            <v>133.97280000000001</v>
          </cell>
          <cell r="BE158">
            <v>0</v>
          </cell>
          <cell r="BF158">
            <v>0</v>
          </cell>
          <cell r="BG158">
            <v>0</v>
          </cell>
          <cell r="BH158">
            <v>5.8644460800000004</v>
          </cell>
          <cell r="BI158">
            <v>2.6400000000000006</v>
          </cell>
          <cell r="BJ158">
            <v>0</v>
          </cell>
          <cell r="BK158">
            <v>0</v>
          </cell>
        </row>
        <row r="159">
          <cell r="C159" t="str">
            <v>ต่อยาว</v>
          </cell>
          <cell r="F159" t="str">
            <v>B3</v>
          </cell>
          <cell r="G159">
            <v>1</v>
          </cell>
          <cell r="I159">
            <v>1</v>
          </cell>
          <cell r="M159">
            <v>1</v>
          </cell>
          <cell r="N159" t="str">
            <v>B3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4.725E-2</v>
          </cell>
          <cell r="Y159">
            <v>0.82500000000000007</v>
          </cell>
          <cell r="Z159">
            <v>0</v>
          </cell>
          <cell r="AA159">
            <v>1.6783199999999998</v>
          </cell>
          <cell r="AB159">
            <v>0</v>
          </cell>
          <cell r="AC159">
            <v>5.8075200000000002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0.22457520000000003</v>
          </cell>
          <cell r="AJ159">
            <v>0.16500000000000004</v>
          </cell>
          <cell r="AK159">
            <v>0</v>
          </cell>
          <cell r="AL159">
            <v>0</v>
          </cell>
          <cell r="AM159" t="str">
            <v>B3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4.725E-2</v>
          </cell>
          <cell r="AX159">
            <v>0.82500000000000007</v>
          </cell>
          <cell r="AY159">
            <v>0</v>
          </cell>
          <cell r="AZ159">
            <v>1.6783199999999998</v>
          </cell>
          <cell r="BA159">
            <v>0</v>
          </cell>
          <cell r="BB159">
            <v>5.8075200000000002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0.22457520000000003</v>
          </cell>
          <cell r="BI159">
            <v>0.16500000000000004</v>
          </cell>
          <cell r="BJ159">
            <v>0</v>
          </cell>
          <cell r="BK159">
            <v>0</v>
          </cell>
        </row>
        <row r="160">
          <cell r="C160" t="str">
            <v>ต่อยาว</v>
          </cell>
          <cell r="F160" t="str">
            <v>B15</v>
          </cell>
          <cell r="G160">
            <v>1</v>
          </cell>
          <cell r="I160">
            <v>1</v>
          </cell>
          <cell r="M160">
            <v>1</v>
          </cell>
          <cell r="N160" t="str">
            <v>B15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8.4000000000000019E-2</v>
          </cell>
          <cell r="Y160">
            <v>1.1000000000000001</v>
          </cell>
          <cell r="Z160">
            <v>0</v>
          </cell>
          <cell r="AA160">
            <v>0</v>
          </cell>
          <cell r="AB160">
            <v>4.3248330000000008</v>
          </cell>
          <cell r="AC160">
            <v>0</v>
          </cell>
          <cell r="AD160">
            <v>0</v>
          </cell>
          <cell r="AE160">
            <v>5.5822000000000003</v>
          </cell>
          <cell r="AF160">
            <v>17.709999999999997</v>
          </cell>
          <cell r="AG160">
            <v>0</v>
          </cell>
          <cell r="AH160">
            <v>0</v>
          </cell>
          <cell r="AI160">
            <v>0.82851098999999995</v>
          </cell>
          <cell r="AJ160">
            <v>0.22000000000000003</v>
          </cell>
          <cell r="AK160">
            <v>0</v>
          </cell>
          <cell r="AL160">
            <v>0</v>
          </cell>
          <cell r="AM160" t="str">
            <v>B15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8.4000000000000019E-2</v>
          </cell>
          <cell r="AX160">
            <v>1.1000000000000001</v>
          </cell>
          <cell r="AY160">
            <v>0</v>
          </cell>
          <cell r="AZ160">
            <v>0</v>
          </cell>
          <cell r="BA160">
            <v>4.3248330000000008</v>
          </cell>
          <cell r="BB160">
            <v>0</v>
          </cell>
          <cell r="BC160">
            <v>0</v>
          </cell>
          <cell r="BD160">
            <v>5.5822000000000003</v>
          </cell>
          <cell r="BE160">
            <v>17.709999999999997</v>
          </cell>
          <cell r="BF160">
            <v>0</v>
          </cell>
          <cell r="BG160">
            <v>0</v>
          </cell>
          <cell r="BH160">
            <v>0.82851098999999995</v>
          </cell>
          <cell r="BI160">
            <v>0.22000000000000003</v>
          </cell>
          <cell r="BJ160">
            <v>0</v>
          </cell>
          <cell r="BK160">
            <v>0</v>
          </cell>
        </row>
        <row r="161">
          <cell r="C161" t="str">
            <v>ต่อยาว</v>
          </cell>
          <cell r="F161" t="str">
            <v>B13</v>
          </cell>
          <cell r="G161">
            <v>1</v>
          </cell>
          <cell r="I161">
            <v>5</v>
          </cell>
          <cell r="M161">
            <v>5</v>
          </cell>
          <cell r="N161" t="str">
            <v>B13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8.4000000000000019E-2</v>
          </cell>
          <cell r="Y161">
            <v>1.1000000000000001</v>
          </cell>
          <cell r="Z161">
            <v>0</v>
          </cell>
          <cell r="AA161">
            <v>0</v>
          </cell>
          <cell r="AB161">
            <v>5.1257280000000014</v>
          </cell>
          <cell r="AC161">
            <v>0</v>
          </cell>
          <cell r="AD161">
            <v>0</v>
          </cell>
          <cell r="AE161">
            <v>11.164400000000001</v>
          </cell>
          <cell r="AF161">
            <v>0</v>
          </cell>
          <cell r="AG161">
            <v>0</v>
          </cell>
          <cell r="AH161">
            <v>0</v>
          </cell>
          <cell r="AI161">
            <v>0.48870384000000006</v>
          </cell>
          <cell r="AJ161">
            <v>0.22000000000000003</v>
          </cell>
          <cell r="AK161">
            <v>0</v>
          </cell>
          <cell r="AL161">
            <v>0</v>
          </cell>
          <cell r="AM161" t="str">
            <v>B13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0.4200000000000001</v>
          </cell>
          <cell r="AX161">
            <v>5.5</v>
          </cell>
          <cell r="AY161">
            <v>0</v>
          </cell>
          <cell r="AZ161">
            <v>0</v>
          </cell>
          <cell r="BA161">
            <v>25.628640000000008</v>
          </cell>
          <cell r="BB161">
            <v>0</v>
          </cell>
          <cell r="BC161">
            <v>0</v>
          </cell>
          <cell r="BD161">
            <v>55.822000000000003</v>
          </cell>
          <cell r="BE161">
            <v>0</v>
          </cell>
          <cell r="BF161">
            <v>0</v>
          </cell>
          <cell r="BG161">
            <v>0</v>
          </cell>
          <cell r="BH161">
            <v>2.4435192000000003</v>
          </cell>
          <cell r="BI161">
            <v>1.1000000000000001</v>
          </cell>
          <cell r="BJ161">
            <v>0</v>
          </cell>
          <cell r="BK161">
            <v>0</v>
          </cell>
        </row>
        <row r="162">
          <cell r="C162" t="str">
            <v>ต่อยาว</v>
          </cell>
          <cell r="F162" t="str">
            <v>B2</v>
          </cell>
          <cell r="G162">
            <v>1</v>
          </cell>
          <cell r="I162">
            <v>5</v>
          </cell>
          <cell r="M162">
            <v>5</v>
          </cell>
          <cell r="N162" t="str">
            <v>B2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6.3E-2</v>
          </cell>
          <cell r="Y162">
            <v>1.0450000000000002</v>
          </cell>
          <cell r="Z162">
            <v>0</v>
          </cell>
          <cell r="AA162">
            <v>0</v>
          </cell>
          <cell r="AB162">
            <v>3.3771072500000003</v>
          </cell>
          <cell r="AC162">
            <v>0</v>
          </cell>
          <cell r="AD162">
            <v>10.522800000000002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0.41699721750000007</v>
          </cell>
          <cell r="AJ162">
            <v>0.20900000000000005</v>
          </cell>
          <cell r="AK162">
            <v>0</v>
          </cell>
          <cell r="AL162">
            <v>0</v>
          </cell>
          <cell r="AM162" t="str">
            <v>B2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0.315</v>
          </cell>
          <cell r="AX162">
            <v>5.2250000000000005</v>
          </cell>
          <cell r="AY162">
            <v>0</v>
          </cell>
          <cell r="AZ162">
            <v>0</v>
          </cell>
          <cell r="BA162">
            <v>16.885536250000001</v>
          </cell>
          <cell r="BB162">
            <v>0</v>
          </cell>
          <cell r="BC162">
            <v>52.614000000000011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2.0849860875000004</v>
          </cell>
          <cell r="BI162">
            <v>1.0450000000000002</v>
          </cell>
          <cell r="BJ162">
            <v>0</v>
          </cell>
          <cell r="BK162">
            <v>0</v>
          </cell>
        </row>
        <row r="163">
          <cell r="C163" t="str">
            <v>ต่อยาว</v>
          </cell>
          <cell r="F163" t="str">
            <v>B3</v>
          </cell>
          <cell r="G163">
            <v>1</v>
          </cell>
          <cell r="I163">
            <v>3</v>
          </cell>
          <cell r="M163">
            <v>3</v>
          </cell>
          <cell r="N163" t="str">
            <v>B3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4.725E-2</v>
          </cell>
          <cell r="Y163">
            <v>0.82500000000000007</v>
          </cell>
          <cell r="Z163">
            <v>0</v>
          </cell>
          <cell r="AA163">
            <v>1.6783199999999998</v>
          </cell>
          <cell r="AB163">
            <v>0</v>
          </cell>
          <cell r="AC163">
            <v>5.8075200000000002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0.22457520000000003</v>
          </cell>
          <cell r="AJ163">
            <v>0.16500000000000004</v>
          </cell>
          <cell r="AK163">
            <v>0</v>
          </cell>
          <cell r="AL163">
            <v>0</v>
          </cell>
          <cell r="AM163" t="str">
            <v>B3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0.14174999999999999</v>
          </cell>
          <cell r="AX163">
            <v>2.4750000000000001</v>
          </cell>
          <cell r="AY163">
            <v>0</v>
          </cell>
          <cell r="AZ163">
            <v>5.0349599999999999</v>
          </cell>
          <cell r="BA163">
            <v>0</v>
          </cell>
          <cell r="BB163">
            <v>17.422560000000001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0.67372560000000004</v>
          </cell>
          <cell r="BI163">
            <v>0.49500000000000011</v>
          </cell>
          <cell r="BJ163">
            <v>0</v>
          </cell>
          <cell r="BK163">
            <v>0</v>
          </cell>
        </row>
        <row r="164">
          <cell r="C164" t="str">
            <v>ต่อยาว</v>
          </cell>
          <cell r="F164" t="str">
            <v>B0</v>
          </cell>
          <cell r="G164">
            <v>2</v>
          </cell>
          <cell r="I164">
            <v>0.5</v>
          </cell>
          <cell r="M164">
            <v>1</v>
          </cell>
          <cell r="N164" t="str">
            <v>B0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4.725E-2</v>
          </cell>
          <cell r="Y164">
            <v>0.82500000000000007</v>
          </cell>
          <cell r="Z164">
            <v>0</v>
          </cell>
          <cell r="AA164">
            <v>2.0979000000000001</v>
          </cell>
          <cell r="AB164">
            <v>0</v>
          </cell>
          <cell r="AC164">
            <v>3.8716800000000005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0.17908740000000001</v>
          </cell>
          <cell r="AJ164">
            <v>0.16500000000000004</v>
          </cell>
          <cell r="AK164">
            <v>0</v>
          </cell>
          <cell r="AL164">
            <v>0</v>
          </cell>
          <cell r="AM164" t="str">
            <v>B0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4.725E-2</v>
          </cell>
          <cell r="AX164">
            <v>0.82500000000000007</v>
          </cell>
          <cell r="AY164">
            <v>0</v>
          </cell>
          <cell r="AZ164">
            <v>2.0979000000000001</v>
          </cell>
          <cell r="BA164">
            <v>0</v>
          </cell>
          <cell r="BB164">
            <v>3.8716800000000005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0.17908740000000001</v>
          </cell>
          <cell r="BI164">
            <v>0.16500000000000004</v>
          </cell>
          <cell r="BJ164">
            <v>0</v>
          </cell>
          <cell r="BK164">
            <v>0</v>
          </cell>
        </row>
        <row r="165">
          <cell r="C165" t="str">
            <v>ต่อยาว</v>
          </cell>
          <cell r="F165" t="str">
            <v>B1</v>
          </cell>
          <cell r="G165">
            <v>1</v>
          </cell>
          <cell r="I165">
            <v>2.5</v>
          </cell>
          <cell r="M165">
            <v>2.5</v>
          </cell>
          <cell r="N165" t="str">
            <v>B1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4.725E-2</v>
          </cell>
          <cell r="Y165">
            <v>0.82500000000000007</v>
          </cell>
          <cell r="Z165">
            <v>0</v>
          </cell>
          <cell r="AA165">
            <v>0</v>
          </cell>
          <cell r="AB165">
            <v>3.8442959999999999</v>
          </cell>
          <cell r="AC165">
            <v>1.9358400000000002</v>
          </cell>
          <cell r="AD165">
            <v>3.5076000000000005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0.27863208000000006</v>
          </cell>
          <cell r="AJ165">
            <v>0.16500000000000004</v>
          </cell>
          <cell r="AK165">
            <v>0</v>
          </cell>
          <cell r="AL165">
            <v>0</v>
          </cell>
          <cell r="AM165" t="str">
            <v>B1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0.11812500000000001</v>
          </cell>
          <cell r="AX165">
            <v>2.0625</v>
          </cell>
          <cell r="AY165">
            <v>0</v>
          </cell>
          <cell r="AZ165">
            <v>0</v>
          </cell>
          <cell r="BA165">
            <v>9.6107399999999998</v>
          </cell>
          <cell r="BB165">
            <v>4.8396000000000008</v>
          </cell>
          <cell r="BC165">
            <v>8.7690000000000019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0.69658020000000009</v>
          </cell>
          <cell r="BI165">
            <v>0.41250000000000009</v>
          </cell>
          <cell r="BJ165">
            <v>0</v>
          </cell>
          <cell r="BK165">
            <v>0</v>
          </cell>
        </row>
        <row r="166">
          <cell r="C166" t="str">
            <v>ต่อยาว</v>
          </cell>
          <cell r="F166" t="str">
            <v>B10</v>
          </cell>
          <cell r="G166">
            <v>1</v>
          </cell>
          <cell r="I166">
            <v>2.5</v>
          </cell>
          <cell r="M166">
            <v>2.5</v>
          </cell>
          <cell r="N166" t="str">
            <v>B10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0.10500000000000001</v>
          </cell>
          <cell r="Y166">
            <v>1.3199999999999998</v>
          </cell>
          <cell r="Z166">
            <v>0</v>
          </cell>
          <cell r="AA166">
            <v>0</v>
          </cell>
          <cell r="AB166">
            <v>4.9833466666666659</v>
          </cell>
          <cell r="AC166">
            <v>0</v>
          </cell>
          <cell r="AD166">
            <v>0</v>
          </cell>
          <cell r="AE166">
            <v>0</v>
          </cell>
          <cell r="AF166">
            <v>26.564999999999998</v>
          </cell>
          <cell r="AG166">
            <v>0</v>
          </cell>
          <cell r="AH166">
            <v>0</v>
          </cell>
          <cell r="AI166">
            <v>0.9464503999999998</v>
          </cell>
          <cell r="AJ166">
            <v>0.26400000000000001</v>
          </cell>
          <cell r="AK166">
            <v>0</v>
          </cell>
          <cell r="AL166">
            <v>0</v>
          </cell>
          <cell r="AM166" t="str">
            <v>B10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0.26250000000000001</v>
          </cell>
          <cell r="AX166">
            <v>3.3</v>
          </cell>
          <cell r="AY166">
            <v>0</v>
          </cell>
          <cell r="AZ166">
            <v>0</v>
          </cell>
          <cell r="BA166">
            <v>12.458366666666665</v>
          </cell>
          <cell r="BB166">
            <v>0</v>
          </cell>
          <cell r="BC166">
            <v>0</v>
          </cell>
          <cell r="BD166">
            <v>0</v>
          </cell>
          <cell r="BE166">
            <v>66.412499999999994</v>
          </cell>
          <cell r="BF166">
            <v>0</v>
          </cell>
          <cell r="BG166">
            <v>0</v>
          </cell>
          <cell r="BH166">
            <v>2.3661259999999995</v>
          </cell>
          <cell r="BI166">
            <v>0.66</v>
          </cell>
          <cell r="BJ166">
            <v>0</v>
          </cell>
          <cell r="BK166">
            <v>0</v>
          </cell>
        </row>
        <row r="167">
          <cell r="C167" t="str">
            <v>ต่อสูง</v>
          </cell>
          <cell r="F167" t="str">
            <v>CX</v>
          </cell>
          <cell r="G167">
            <v>5</v>
          </cell>
          <cell r="J167">
            <v>1</v>
          </cell>
          <cell r="M167">
            <v>5</v>
          </cell>
          <cell r="N167" t="str">
            <v>CX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4.200000000000001E-2</v>
          </cell>
          <cell r="Y167">
            <v>0.88000000000000023</v>
          </cell>
          <cell r="Z167">
            <v>0</v>
          </cell>
          <cell r="AA167">
            <v>0</v>
          </cell>
          <cell r="AB167">
            <v>2.2781013333333333</v>
          </cell>
          <cell r="AC167">
            <v>0</v>
          </cell>
          <cell r="AD167">
            <v>9.3536000000000019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0.34895104000000005</v>
          </cell>
          <cell r="AJ167">
            <v>0.17600000000000005</v>
          </cell>
          <cell r="AK167">
            <v>0</v>
          </cell>
          <cell r="AL167">
            <v>0</v>
          </cell>
          <cell r="AM167" t="str">
            <v>CX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0.21000000000000005</v>
          </cell>
          <cell r="AX167">
            <v>4.4000000000000012</v>
          </cell>
          <cell r="AY167">
            <v>0</v>
          </cell>
          <cell r="AZ167">
            <v>0</v>
          </cell>
          <cell r="BA167">
            <v>11.390506666666667</v>
          </cell>
          <cell r="BB167">
            <v>0</v>
          </cell>
          <cell r="BC167">
            <v>46.768000000000008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1.7447552000000002</v>
          </cell>
          <cell r="BI167">
            <v>0.88000000000000023</v>
          </cell>
          <cell r="BJ167">
            <v>0</v>
          </cell>
          <cell r="BK167">
            <v>0</v>
          </cell>
        </row>
        <row r="169">
          <cell r="C169" t="str">
            <v>ต่อชุด</v>
          </cell>
          <cell r="F169" t="str">
            <v>ST1</v>
          </cell>
          <cell r="G169">
            <v>1</v>
          </cell>
          <cell r="M169">
            <v>1</v>
          </cell>
          <cell r="N169" t="str">
            <v>ST1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6.2084743533560625</v>
          </cell>
          <cell r="Y169">
            <v>67.481734390955381</v>
          </cell>
          <cell r="Z169">
            <v>0</v>
          </cell>
          <cell r="AA169">
            <v>0</v>
          </cell>
          <cell r="AB169">
            <v>689.94434600000011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20.698330380000002</v>
          </cell>
          <cell r="AJ169">
            <v>13.496346878191076</v>
          </cell>
          <cell r="AK169">
            <v>0</v>
          </cell>
          <cell r="AL169">
            <v>0</v>
          </cell>
          <cell r="AM169" t="str">
            <v>ST1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6.2084743533560625</v>
          </cell>
          <cell r="AX169">
            <v>67.481734390955381</v>
          </cell>
          <cell r="AY169">
            <v>0</v>
          </cell>
          <cell r="AZ169">
            <v>0</v>
          </cell>
          <cell r="BA169">
            <v>689.94434600000011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20.698330380000002</v>
          </cell>
          <cell r="BI169">
            <v>13.496346878191076</v>
          </cell>
          <cell r="BJ169">
            <v>0</v>
          </cell>
          <cell r="BK169">
            <v>0</v>
          </cell>
        </row>
        <row r="170">
          <cell r="C170" t="str">
            <v>ต่อชุด</v>
          </cell>
          <cell r="F170" t="str">
            <v>ST2</v>
          </cell>
          <cell r="G170">
            <v>1</v>
          </cell>
          <cell r="M170">
            <v>1</v>
          </cell>
          <cell r="N170" t="str">
            <v>ST2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4.316607151640266</v>
          </cell>
          <cell r="Y170">
            <v>39.059665609557882</v>
          </cell>
          <cell r="Z170">
            <v>0</v>
          </cell>
          <cell r="AA170">
            <v>0</v>
          </cell>
          <cell r="AB170">
            <v>155.64059500000002</v>
          </cell>
          <cell r="AC170">
            <v>172.28976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9.8379106499999995</v>
          </cell>
          <cell r="AJ170">
            <v>7.8119331219115766</v>
          </cell>
          <cell r="AK170">
            <v>0</v>
          </cell>
          <cell r="AL170">
            <v>0</v>
          </cell>
          <cell r="AM170" t="str">
            <v>ST2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4.316607151640266</v>
          </cell>
          <cell r="AX170">
            <v>39.059665609557882</v>
          </cell>
          <cell r="AY170">
            <v>0</v>
          </cell>
          <cell r="AZ170">
            <v>0</v>
          </cell>
          <cell r="BA170">
            <v>155.64059500000002</v>
          </cell>
          <cell r="BB170">
            <v>172.28976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9.8379106499999995</v>
          </cell>
          <cell r="BI170">
            <v>7.8119331219115766</v>
          </cell>
          <cell r="BJ170">
            <v>0</v>
          </cell>
          <cell r="BK170">
            <v>0</v>
          </cell>
        </row>
        <row r="171">
          <cell r="C171" t="str">
            <v>ต่อชุด</v>
          </cell>
          <cell r="F171" t="str">
            <v>ST3</v>
          </cell>
          <cell r="G171">
            <v>1</v>
          </cell>
          <cell r="M171">
            <v>1</v>
          </cell>
          <cell r="N171" t="str">
            <v>ST3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1.3863475725606222</v>
          </cell>
          <cell r="Y171">
            <v>13.884573487259418</v>
          </cell>
          <cell r="Z171">
            <v>0</v>
          </cell>
          <cell r="AA171">
            <v>0</v>
          </cell>
          <cell r="AB171">
            <v>57.957033640000006</v>
          </cell>
          <cell r="AC171">
            <v>85.176960000000008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4.2940198091999999</v>
          </cell>
          <cell r="AJ171">
            <v>2.7769146974518839</v>
          </cell>
          <cell r="AK171">
            <v>0</v>
          </cell>
          <cell r="AL171">
            <v>0</v>
          </cell>
          <cell r="AM171" t="str">
            <v>ST3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1.3863475725606222</v>
          </cell>
          <cell r="AX171">
            <v>13.884573487259418</v>
          </cell>
          <cell r="AY171">
            <v>0</v>
          </cell>
          <cell r="AZ171">
            <v>0</v>
          </cell>
          <cell r="BA171">
            <v>57.957033640000006</v>
          </cell>
          <cell r="BB171">
            <v>85.176960000000008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4.2940198091999999</v>
          </cell>
          <cell r="BI171">
            <v>2.7769146974518839</v>
          </cell>
          <cell r="BJ171">
            <v>0</v>
          </cell>
          <cell r="BK171">
            <v>0</v>
          </cell>
        </row>
        <row r="173">
          <cell r="F173" t="str">
            <v>S7</v>
          </cell>
          <cell r="G173">
            <v>1</v>
          </cell>
          <cell r="H173">
            <v>2.6</v>
          </cell>
          <cell r="I173">
            <v>4</v>
          </cell>
          <cell r="M173">
            <v>4</v>
          </cell>
          <cell r="N173" t="str">
            <v>S7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0.10500000000000001</v>
          </cell>
          <cell r="Y173">
            <v>1.2100000000000002</v>
          </cell>
          <cell r="Z173">
            <v>0</v>
          </cell>
          <cell r="AA173">
            <v>0</v>
          </cell>
          <cell r="AB173">
            <v>0</v>
          </cell>
          <cell r="AC173">
            <v>19.902854999999999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0.59708565000000013</v>
          </cell>
          <cell r="AJ173">
            <v>0.24200000000000005</v>
          </cell>
          <cell r="AK173">
            <v>0</v>
          </cell>
          <cell r="AL173">
            <v>0</v>
          </cell>
          <cell r="AM173" t="str">
            <v>S7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0.42000000000000004</v>
          </cell>
          <cell r="AX173">
            <v>4.8400000000000007</v>
          </cell>
          <cell r="AY173">
            <v>0</v>
          </cell>
          <cell r="AZ173">
            <v>0</v>
          </cell>
          <cell r="BA173">
            <v>0</v>
          </cell>
          <cell r="BB173">
            <v>79.611419999999995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2.3883426000000005</v>
          </cell>
          <cell r="BI173">
            <v>0.96800000000000019</v>
          </cell>
          <cell r="BJ173">
            <v>0</v>
          </cell>
          <cell r="BK173">
            <v>0</v>
          </cell>
        </row>
        <row r="174">
          <cell r="F174" t="str">
            <v>S7</v>
          </cell>
          <cell r="G174">
            <v>1</v>
          </cell>
          <cell r="H174">
            <v>2</v>
          </cell>
          <cell r="I174">
            <v>4</v>
          </cell>
          <cell r="M174">
            <v>4</v>
          </cell>
          <cell r="N174" t="str">
            <v>S7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0.10500000000000001</v>
          </cell>
          <cell r="Y174">
            <v>1.2100000000000002</v>
          </cell>
          <cell r="Z174">
            <v>0</v>
          </cell>
          <cell r="AA174">
            <v>0</v>
          </cell>
          <cell r="AB174">
            <v>0</v>
          </cell>
          <cell r="AC174">
            <v>19.902854999999999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0.59708565000000013</v>
          </cell>
          <cell r="AJ174">
            <v>0.24200000000000005</v>
          </cell>
          <cell r="AK174">
            <v>0</v>
          </cell>
          <cell r="AL174">
            <v>0</v>
          </cell>
          <cell r="AM174" t="str">
            <v>S7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0.42000000000000004</v>
          </cell>
          <cell r="AX174">
            <v>4.8400000000000007</v>
          </cell>
          <cell r="AY174">
            <v>0</v>
          </cell>
          <cell r="AZ174">
            <v>0</v>
          </cell>
          <cell r="BA174">
            <v>0</v>
          </cell>
          <cell r="BB174">
            <v>79.611419999999995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2.3883426000000005</v>
          </cell>
          <cell r="BI174">
            <v>0.96800000000000019</v>
          </cell>
          <cell r="BJ174">
            <v>0</v>
          </cell>
          <cell r="BK174">
            <v>0</v>
          </cell>
        </row>
        <row r="175">
          <cell r="F175" t="str">
            <v>S7</v>
          </cell>
          <cell r="G175">
            <v>1</v>
          </cell>
          <cell r="H175">
            <v>2</v>
          </cell>
          <cell r="I175">
            <v>4</v>
          </cell>
          <cell r="M175">
            <v>4</v>
          </cell>
          <cell r="N175" t="str">
            <v>S7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0.10500000000000001</v>
          </cell>
          <cell r="Y175">
            <v>1.2100000000000002</v>
          </cell>
          <cell r="Z175">
            <v>0</v>
          </cell>
          <cell r="AA175">
            <v>0</v>
          </cell>
          <cell r="AB175">
            <v>0</v>
          </cell>
          <cell r="AC175">
            <v>19.902854999999999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0.59708565000000013</v>
          </cell>
          <cell r="AJ175">
            <v>0.24200000000000005</v>
          </cell>
          <cell r="AK175">
            <v>0</v>
          </cell>
          <cell r="AL175">
            <v>0</v>
          </cell>
          <cell r="AM175" t="str">
            <v>S7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0.42000000000000004</v>
          </cell>
          <cell r="AX175">
            <v>4.8400000000000007</v>
          </cell>
          <cell r="AY175">
            <v>0</v>
          </cell>
          <cell r="AZ175">
            <v>0</v>
          </cell>
          <cell r="BA175">
            <v>0</v>
          </cell>
          <cell r="BB175">
            <v>79.611419999999995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2.3883426000000005</v>
          </cell>
          <cell r="BI175">
            <v>0.96800000000000019</v>
          </cell>
          <cell r="BJ175">
            <v>0</v>
          </cell>
          <cell r="BK175">
            <v>0</v>
          </cell>
        </row>
        <row r="176">
          <cell r="F176" t="str">
            <v>S8</v>
          </cell>
          <cell r="G176">
            <v>2</v>
          </cell>
          <cell r="H176">
            <v>3</v>
          </cell>
          <cell r="I176">
            <v>4</v>
          </cell>
          <cell r="M176">
            <v>8</v>
          </cell>
          <cell r="N176" t="str">
            <v>S8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0.1575</v>
          </cell>
          <cell r="Y176">
            <v>1.2650000000000001</v>
          </cell>
          <cell r="Z176">
            <v>0</v>
          </cell>
          <cell r="AA176">
            <v>0</v>
          </cell>
          <cell r="AB176">
            <v>0</v>
          </cell>
          <cell r="AC176">
            <v>30.368490000000005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0.9110547</v>
          </cell>
          <cell r="AJ176">
            <v>0.25300000000000006</v>
          </cell>
          <cell r="AK176">
            <v>0</v>
          </cell>
          <cell r="AL176">
            <v>0</v>
          </cell>
          <cell r="AM176" t="str">
            <v>S8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1.26</v>
          </cell>
          <cell r="AX176">
            <v>10.120000000000001</v>
          </cell>
          <cell r="AY176">
            <v>0</v>
          </cell>
          <cell r="AZ176">
            <v>0</v>
          </cell>
          <cell r="BA176">
            <v>0</v>
          </cell>
          <cell r="BB176">
            <v>242.94792000000004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7.2884376</v>
          </cell>
          <cell r="BI176">
            <v>2.0240000000000005</v>
          </cell>
          <cell r="BJ176">
            <v>0</v>
          </cell>
          <cell r="BK176">
            <v>0</v>
          </cell>
        </row>
        <row r="177">
          <cell r="F177" t="str">
            <v>S7</v>
          </cell>
          <cell r="G177">
            <v>3</v>
          </cell>
          <cell r="H177">
            <v>1.5</v>
          </cell>
          <cell r="I177">
            <v>4</v>
          </cell>
          <cell r="M177">
            <v>12</v>
          </cell>
          <cell r="N177" t="str">
            <v>S7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0.10500000000000001</v>
          </cell>
          <cell r="Y177">
            <v>1.2100000000000002</v>
          </cell>
          <cell r="Z177">
            <v>0</v>
          </cell>
          <cell r="AA177">
            <v>0</v>
          </cell>
          <cell r="AB177">
            <v>0</v>
          </cell>
          <cell r="AC177">
            <v>19.902854999999999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0.59708565000000013</v>
          </cell>
          <cell r="AJ177">
            <v>0.24200000000000005</v>
          </cell>
          <cell r="AK177">
            <v>0</v>
          </cell>
          <cell r="AL177">
            <v>0</v>
          </cell>
          <cell r="AM177" t="str">
            <v>S7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1.2600000000000002</v>
          </cell>
          <cell r="AX177">
            <v>14.520000000000003</v>
          </cell>
          <cell r="AY177">
            <v>0</v>
          </cell>
          <cell r="AZ177">
            <v>0</v>
          </cell>
          <cell r="BA177">
            <v>0</v>
          </cell>
          <cell r="BB177">
            <v>238.83425999999997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7.1650278000000016</v>
          </cell>
          <cell r="BI177">
            <v>2.9040000000000008</v>
          </cell>
          <cell r="BJ177">
            <v>0</v>
          </cell>
          <cell r="BK177">
            <v>0</v>
          </cell>
        </row>
        <row r="178">
          <cell r="F178" t="str">
            <v>S5</v>
          </cell>
          <cell r="G178">
            <v>0</v>
          </cell>
          <cell r="H178">
            <v>2</v>
          </cell>
          <cell r="I178">
            <v>4.5</v>
          </cell>
          <cell r="M178">
            <v>0</v>
          </cell>
          <cell r="N178" t="str">
            <v>S5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0.10500000000000001</v>
          </cell>
          <cell r="Y178">
            <v>1.2100000000000002</v>
          </cell>
          <cell r="Z178">
            <v>0</v>
          </cell>
          <cell r="AA178">
            <v>0</v>
          </cell>
          <cell r="AB178">
            <v>0</v>
          </cell>
          <cell r="AC178">
            <v>19.237410000000001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0.57712230000000009</v>
          </cell>
          <cell r="AJ178">
            <v>0.24200000000000005</v>
          </cell>
          <cell r="AK178">
            <v>0</v>
          </cell>
          <cell r="AL178">
            <v>0</v>
          </cell>
          <cell r="AM178" t="str">
            <v>S5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</row>
        <row r="179">
          <cell r="F179" t="str">
            <v>S7</v>
          </cell>
          <cell r="G179">
            <v>0</v>
          </cell>
          <cell r="H179">
            <v>2</v>
          </cell>
          <cell r="I179">
            <v>4.5</v>
          </cell>
          <cell r="M179">
            <v>0</v>
          </cell>
          <cell r="N179" t="str">
            <v>S7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0.10500000000000001</v>
          </cell>
          <cell r="Y179">
            <v>1.2100000000000002</v>
          </cell>
          <cell r="Z179">
            <v>0</v>
          </cell>
          <cell r="AA179">
            <v>0</v>
          </cell>
          <cell r="AB179">
            <v>0</v>
          </cell>
          <cell r="AC179">
            <v>19.902854999999999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0.59708565000000013</v>
          </cell>
          <cell r="AJ179">
            <v>0.24200000000000005</v>
          </cell>
          <cell r="AK179">
            <v>0</v>
          </cell>
          <cell r="AL179">
            <v>0</v>
          </cell>
          <cell r="AM179" t="str">
            <v>S7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</row>
        <row r="180">
          <cell r="F180" t="str">
            <v>S2</v>
          </cell>
          <cell r="G180">
            <v>3</v>
          </cell>
          <cell r="H180">
            <v>4</v>
          </cell>
          <cell r="I180">
            <v>4.5</v>
          </cell>
          <cell r="M180">
            <v>13.5</v>
          </cell>
          <cell r="N180" t="str">
            <v>S2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0.10500000000000001</v>
          </cell>
          <cell r="Y180">
            <v>1.2100000000000002</v>
          </cell>
          <cell r="Z180">
            <v>0</v>
          </cell>
          <cell r="AA180">
            <v>0</v>
          </cell>
          <cell r="AB180">
            <v>0</v>
          </cell>
          <cell r="AC180">
            <v>27.101760000000002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0.81305280000000013</v>
          </cell>
          <cell r="AJ180">
            <v>0.24200000000000005</v>
          </cell>
          <cell r="AK180">
            <v>0</v>
          </cell>
          <cell r="AL180">
            <v>0</v>
          </cell>
          <cell r="AM180" t="str">
            <v>S2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1.4175000000000002</v>
          </cell>
          <cell r="AX180">
            <v>16.335000000000001</v>
          </cell>
          <cell r="AY180">
            <v>0</v>
          </cell>
          <cell r="AZ180">
            <v>0</v>
          </cell>
          <cell r="BA180">
            <v>0</v>
          </cell>
          <cell r="BB180">
            <v>365.87376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10.976212800000003</v>
          </cell>
          <cell r="BI180">
            <v>3.2670000000000008</v>
          </cell>
          <cell r="BJ180">
            <v>0</v>
          </cell>
          <cell r="BK180">
            <v>0</v>
          </cell>
        </row>
        <row r="181">
          <cell r="F181" t="str">
            <v>S7</v>
          </cell>
          <cell r="G181">
            <v>2</v>
          </cell>
          <cell r="H181">
            <v>4</v>
          </cell>
          <cell r="I181">
            <v>4.5</v>
          </cell>
          <cell r="M181">
            <v>9</v>
          </cell>
          <cell r="N181" t="str">
            <v>S7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0.10500000000000001</v>
          </cell>
          <cell r="Y181">
            <v>1.2100000000000002</v>
          </cell>
          <cell r="Z181">
            <v>0</v>
          </cell>
          <cell r="AA181">
            <v>0</v>
          </cell>
          <cell r="AB181">
            <v>0</v>
          </cell>
          <cell r="AC181">
            <v>19.902854999999999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0.59708565000000013</v>
          </cell>
          <cell r="AJ181">
            <v>0.24200000000000005</v>
          </cell>
          <cell r="AK181">
            <v>0</v>
          </cell>
          <cell r="AL181">
            <v>0</v>
          </cell>
          <cell r="AM181" t="str">
            <v>S7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0.94500000000000006</v>
          </cell>
          <cell r="AX181">
            <v>10.890000000000002</v>
          </cell>
          <cell r="AY181">
            <v>0</v>
          </cell>
          <cell r="AZ181">
            <v>0</v>
          </cell>
          <cell r="BA181">
            <v>0</v>
          </cell>
          <cell r="BB181">
            <v>179.12569499999998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5.3737708500000014</v>
          </cell>
          <cell r="BI181">
            <v>2.1780000000000004</v>
          </cell>
          <cell r="BJ181">
            <v>0</v>
          </cell>
          <cell r="BK181">
            <v>0</v>
          </cell>
        </row>
        <row r="182">
          <cell r="F182" t="str">
            <v>S3</v>
          </cell>
          <cell r="G182">
            <v>1</v>
          </cell>
          <cell r="H182">
            <v>3</v>
          </cell>
          <cell r="I182">
            <v>4</v>
          </cell>
          <cell r="M182">
            <v>4</v>
          </cell>
          <cell r="N182" t="str">
            <v>S3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0.10500000000000001</v>
          </cell>
          <cell r="Y182">
            <v>1.2100000000000002</v>
          </cell>
          <cell r="Z182">
            <v>0</v>
          </cell>
          <cell r="AA182">
            <v>0</v>
          </cell>
          <cell r="AB182">
            <v>0</v>
          </cell>
          <cell r="AC182">
            <v>19.237410000000001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0.57712230000000009</v>
          </cell>
          <cell r="AJ182">
            <v>0.24200000000000005</v>
          </cell>
          <cell r="AK182">
            <v>0</v>
          </cell>
          <cell r="AL182">
            <v>0</v>
          </cell>
          <cell r="AM182" t="str">
            <v>S3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0.42000000000000004</v>
          </cell>
          <cell r="AX182">
            <v>4.8400000000000007</v>
          </cell>
          <cell r="AY182">
            <v>0</v>
          </cell>
          <cell r="AZ182">
            <v>0</v>
          </cell>
          <cell r="BA182">
            <v>0</v>
          </cell>
          <cell r="BB182">
            <v>76.949640000000002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2.3084892000000004</v>
          </cell>
          <cell r="BI182">
            <v>0.96800000000000019</v>
          </cell>
          <cell r="BJ182">
            <v>0</v>
          </cell>
          <cell r="BK182">
            <v>0</v>
          </cell>
        </row>
        <row r="183">
          <cell r="F183" t="str">
            <v>S6</v>
          </cell>
          <cell r="G183">
            <v>2</v>
          </cell>
          <cell r="H183">
            <v>4</v>
          </cell>
          <cell r="I183">
            <v>4.5</v>
          </cell>
          <cell r="M183">
            <v>9</v>
          </cell>
          <cell r="N183" t="str">
            <v>S6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0.10500000000000001</v>
          </cell>
          <cell r="Y183">
            <v>1.2100000000000002</v>
          </cell>
          <cell r="Z183">
            <v>0</v>
          </cell>
          <cell r="AA183">
            <v>0</v>
          </cell>
          <cell r="AB183">
            <v>0</v>
          </cell>
          <cell r="AC183">
            <v>27.101760000000002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0.81305280000000013</v>
          </cell>
          <cell r="AJ183">
            <v>0.24200000000000005</v>
          </cell>
          <cell r="AK183">
            <v>0</v>
          </cell>
          <cell r="AL183">
            <v>0</v>
          </cell>
          <cell r="AM183" t="str">
            <v>S6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0.94500000000000006</v>
          </cell>
          <cell r="AX183">
            <v>10.890000000000002</v>
          </cell>
          <cell r="AY183">
            <v>0</v>
          </cell>
          <cell r="AZ183">
            <v>0</v>
          </cell>
          <cell r="BA183">
            <v>0</v>
          </cell>
          <cell r="BB183">
            <v>243.91584000000003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7.3174752000000014</v>
          </cell>
          <cell r="BI183">
            <v>2.1780000000000004</v>
          </cell>
          <cell r="BJ183">
            <v>0</v>
          </cell>
          <cell r="BK183">
            <v>0</v>
          </cell>
        </row>
        <row r="184">
          <cell r="F184" t="str">
            <v>S9</v>
          </cell>
          <cell r="G184">
            <v>1</v>
          </cell>
          <cell r="H184">
            <v>4</v>
          </cell>
          <cell r="I184">
            <v>4.5</v>
          </cell>
          <cell r="M184">
            <v>4.5</v>
          </cell>
          <cell r="N184" t="str">
            <v>S9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0.13125000000000001</v>
          </cell>
          <cell r="Y184">
            <v>1.2375</v>
          </cell>
          <cell r="Z184">
            <v>0</v>
          </cell>
          <cell r="AA184">
            <v>0</v>
          </cell>
          <cell r="AB184">
            <v>0</v>
          </cell>
          <cell r="AC184">
            <v>26.799285000000005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0.80397854999999996</v>
          </cell>
          <cell r="AJ184">
            <v>0.24750000000000003</v>
          </cell>
          <cell r="AK184">
            <v>0</v>
          </cell>
          <cell r="AL184">
            <v>0</v>
          </cell>
          <cell r="AM184" t="str">
            <v>S9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0.59062500000000007</v>
          </cell>
          <cell r="AX184">
            <v>5.5687500000000005</v>
          </cell>
          <cell r="AY184">
            <v>0</v>
          </cell>
          <cell r="AZ184">
            <v>0</v>
          </cell>
          <cell r="BA184">
            <v>0</v>
          </cell>
          <cell r="BB184">
            <v>120.59678250000002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3.6179034749999999</v>
          </cell>
          <cell r="BI184">
            <v>1.11375</v>
          </cell>
          <cell r="BJ184">
            <v>0</v>
          </cell>
          <cell r="BK184">
            <v>0</v>
          </cell>
        </row>
        <row r="185">
          <cell r="F185" t="str">
            <v>S1</v>
          </cell>
          <cell r="G185">
            <v>1</v>
          </cell>
          <cell r="H185">
            <v>2</v>
          </cell>
          <cell r="I185">
            <v>2.5</v>
          </cell>
          <cell r="M185">
            <v>2.5</v>
          </cell>
          <cell r="N185" t="str">
            <v>S1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0.21000000000000002</v>
          </cell>
          <cell r="Y185">
            <v>1.32</v>
          </cell>
          <cell r="Z185">
            <v>0</v>
          </cell>
          <cell r="AA185">
            <v>0</v>
          </cell>
          <cell r="AB185">
            <v>0</v>
          </cell>
          <cell r="AC185">
            <v>27.948689999999999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0.83846070000000017</v>
          </cell>
          <cell r="AJ185">
            <v>0.26400000000000001</v>
          </cell>
          <cell r="AK185">
            <v>0</v>
          </cell>
          <cell r="AL185">
            <v>0</v>
          </cell>
          <cell r="AM185" t="str">
            <v>S1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0.52500000000000002</v>
          </cell>
          <cell r="AX185">
            <v>3.3000000000000003</v>
          </cell>
          <cell r="AY185">
            <v>0</v>
          </cell>
          <cell r="AZ185">
            <v>0</v>
          </cell>
          <cell r="BA185">
            <v>0</v>
          </cell>
          <cell r="BB185">
            <v>69.871724999999998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2.0961517500000006</v>
          </cell>
          <cell r="BI185">
            <v>0.66</v>
          </cell>
          <cell r="BJ185">
            <v>0</v>
          </cell>
          <cell r="BK185">
            <v>0</v>
          </cell>
        </row>
        <row r="186">
          <cell r="F186" t="str">
            <v>S10</v>
          </cell>
          <cell r="G186">
            <v>1</v>
          </cell>
          <cell r="H186">
            <v>2</v>
          </cell>
          <cell r="I186">
            <v>4.5</v>
          </cell>
          <cell r="M186">
            <v>4.5</v>
          </cell>
          <cell r="N186" t="str">
            <v>S10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0.13125000000000001</v>
          </cell>
          <cell r="Y186">
            <v>1.2375</v>
          </cell>
          <cell r="Z186">
            <v>0</v>
          </cell>
          <cell r="AA186">
            <v>0</v>
          </cell>
          <cell r="AB186">
            <v>0</v>
          </cell>
          <cell r="AC186">
            <v>23.169585000000001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0.69508755000000022</v>
          </cell>
          <cell r="AJ186">
            <v>0.24750000000000003</v>
          </cell>
          <cell r="AK186">
            <v>0</v>
          </cell>
          <cell r="AL186">
            <v>0</v>
          </cell>
          <cell r="AM186" t="str">
            <v>S10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0.59062500000000007</v>
          </cell>
          <cell r="AX186">
            <v>5.5687500000000005</v>
          </cell>
          <cell r="AY186">
            <v>0</v>
          </cell>
          <cell r="AZ186">
            <v>0</v>
          </cell>
          <cell r="BA186">
            <v>0</v>
          </cell>
          <cell r="BB186">
            <v>104.26313250000001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3.127893975000001</v>
          </cell>
          <cell r="BI186">
            <v>1.11375</v>
          </cell>
          <cell r="BJ186">
            <v>0</v>
          </cell>
          <cell r="BK186">
            <v>0</v>
          </cell>
        </row>
        <row r="187">
          <cell r="F187" t="str">
            <v>S5</v>
          </cell>
          <cell r="G187">
            <v>2</v>
          </cell>
          <cell r="H187">
            <v>2</v>
          </cell>
          <cell r="I187">
            <v>2</v>
          </cell>
          <cell r="M187">
            <v>4</v>
          </cell>
          <cell r="N187" t="str">
            <v>S5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0.10500000000000001</v>
          </cell>
          <cell r="Y187">
            <v>1.2100000000000002</v>
          </cell>
          <cell r="Z187">
            <v>0</v>
          </cell>
          <cell r="AA187">
            <v>0</v>
          </cell>
          <cell r="AB187">
            <v>0</v>
          </cell>
          <cell r="AC187">
            <v>19.237410000000001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0.57712230000000009</v>
          </cell>
          <cell r="AJ187">
            <v>0.24200000000000005</v>
          </cell>
          <cell r="AK187">
            <v>0</v>
          </cell>
          <cell r="AL187">
            <v>0</v>
          </cell>
          <cell r="AM187" t="str">
            <v>S5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0.42000000000000004</v>
          </cell>
          <cell r="AX187">
            <v>4.8400000000000007</v>
          </cell>
          <cell r="AY187">
            <v>0</v>
          </cell>
          <cell r="AZ187">
            <v>0</v>
          </cell>
          <cell r="BA187">
            <v>0</v>
          </cell>
          <cell r="BB187">
            <v>76.949640000000002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2.3084892000000004</v>
          </cell>
          <cell r="BI187">
            <v>0.96800000000000019</v>
          </cell>
          <cell r="BJ187">
            <v>0</v>
          </cell>
          <cell r="BK187">
            <v>0</v>
          </cell>
        </row>
        <row r="188">
          <cell r="F188" t="str">
            <v>S11</v>
          </cell>
          <cell r="G188">
            <v>2</v>
          </cell>
          <cell r="H188">
            <v>4</v>
          </cell>
          <cell r="I188">
            <v>6</v>
          </cell>
          <cell r="M188">
            <v>12</v>
          </cell>
          <cell r="N188" t="str">
            <v>S11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0.10500000000000001</v>
          </cell>
          <cell r="Y188">
            <v>1.2100000000000002</v>
          </cell>
          <cell r="Z188">
            <v>0</v>
          </cell>
          <cell r="AA188">
            <v>0</v>
          </cell>
          <cell r="AB188">
            <v>0</v>
          </cell>
          <cell r="AC188">
            <v>19.902854999999999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0.59708565000000013</v>
          </cell>
          <cell r="AJ188">
            <v>0.24200000000000005</v>
          </cell>
          <cell r="AK188">
            <v>0</v>
          </cell>
          <cell r="AL188">
            <v>0</v>
          </cell>
          <cell r="AM188" t="str">
            <v>S11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1.2600000000000002</v>
          </cell>
          <cell r="AX188">
            <v>14.520000000000003</v>
          </cell>
          <cell r="AY188">
            <v>0</v>
          </cell>
          <cell r="AZ188">
            <v>0</v>
          </cell>
          <cell r="BA188">
            <v>0</v>
          </cell>
          <cell r="BB188">
            <v>238.83425999999997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7.1650278000000016</v>
          </cell>
          <cell r="BI188">
            <v>2.9040000000000008</v>
          </cell>
          <cell r="BJ188">
            <v>0</v>
          </cell>
          <cell r="BK188">
            <v>0</v>
          </cell>
        </row>
        <row r="189">
          <cell r="F189" t="str">
            <v>RSM1</v>
          </cell>
          <cell r="G189">
            <v>1</v>
          </cell>
          <cell r="H189">
            <v>2</v>
          </cell>
          <cell r="I189">
            <v>6</v>
          </cell>
          <cell r="M189">
            <v>6</v>
          </cell>
          <cell r="N189" t="str">
            <v>RSM1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0.1575</v>
          </cell>
          <cell r="Y189">
            <v>1.2650000000000001</v>
          </cell>
          <cell r="Z189">
            <v>0</v>
          </cell>
          <cell r="AA189">
            <v>0</v>
          </cell>
          <cell r="AB189">
            <v>0</v>
          </cell>
          <cell r="AC189">
            <v>14.518800000000002</v>
          </cell>
          <cell r="AD189">
            <v>11.728537500000002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0.78742012500000014</v>
          </cell>
          <cell r="AJ189">
            <v>0.25300000000000006</v>
          </cell>
          <cell r="AK189">
            <v>0</v>
          </cell>
          <cell r="AL189">
            <v>0</v>
          </cell>
          <cell r="AM189" t="str">
            <v>RSM1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0.94500000000000006</v>
          </cell>
          <cell r="AX189">
            <v>7.5900000000000007</v>
          </cell>
          <cell r="AY189">
            <v>0</v>
          </cell>
          <cell r="AZ189">
            <v>0</v>
          </cell>
          <cell r="BA189">
            <v>0</v>
          </cell>
          <cell r="BB189">
            <v>87.112800000000021</v>
          </cell>
          <cell r="BC189">
            <v>70.37122500000001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4.7245207500000008</v>
          </cell>
          <cell r="BI189">
            <v>1.5180000000000002</v>
          </cell>
          <cell r="BJ189">
            <v>0</v>
          </cell>
          <cell r="BK189">
            <v>0</v>
          </cell>
        </row>
        <row r="191">
          <cell r="F191" t="str">
            <v>C1 1TO2</v>
          </cell>
          <cell r="G191">
            <v>24</v>
          </cell>
          <cell r="J191">
            <v>3.75</v>
          </cell>
          <cell r="M191">
            <v>90</v>
          </cell>
          <cell r="N191" t="str">
            <v>C1 1TO2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6.5625000000000003E-2</v>
          </cell>
          <cell r="Y191">
            <v>1.1000000000000001</v>
          </cell>
          <cell r="Z191">
            <v>0</v>
          </cell>
          <cell r="AA191">
            <v>0</v>
          </cell>
          <cell r="AB191">
            <v>2.1641962666666665</v>
          </cell>
          <cell r="AC191">
            <v>0</v>
          </cell>
          <cell r="AD191">
            <v>7.9505600000000003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0.30344268800000002</v>
          </cell>
          <cell r="AJ191">
            <v>0.22000000000000003</v>
          </cell>
          <cell r="AK191">
            <v>0</v>
          </cell>
          <cell r="AL191">
            <v>0</v>
          </cell>
          <cell r="AM191" t="str">
            <v>C1 1TO2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5.90625</v>
          </cell>
          <cell r="AX191">
            <v>99.000000000000014</v>
          </cell>
          <cell r="AY191">
            <v>0</v>
          </cell>
          <cell r="AZ191">
            <v>0</v>
          </cell>
          <cell r="BA191">
            <v>194.77766399999999</v>
          </cell>
          <cell r="BB191">
            <v>0</v>
          </cell>
          <cell r="BC191">
            <v>715.55040000000008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27.30984192</v>
          </cell>
          <cell r="BI191">
            <v>19.800000000000004</v>
          </cell>
          <cell r="BJ191">
            <v>0</v>
          </cell>
          <cell r="BK191">
            <v>0</v>
          </cell>
        </row>
        <row r="193">
          <cell r="C193" t="str">
            <v>SECOND FLOOR</v>
          </cell>
        </row>
        <row r="194">
          <cell r="F194" t="str">
            <v>C1 2 TO ROOF</v>
          </cell>
          <cell r="G194">
            <v>24</v>
          </cell>
          <cell r="J194">
            <v>3.45</v>
          </cell>
          <cell r="M194">
            <v>82.800000000000011</v>
          </cell>
          <cell r="N194" t="str">
            <v>C1 2 TO ROOF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4.2000000000000016E-2</v>
          </cell>
          <cell r="Y194">
            <v>0.88000000000000012</v>
          </cell>
          <cell r="Z194">
            <v>0</v>
          </cell>
          <cell r="AA194">
            <v>0</v>
          </cell>
          <cell r="AB194">
            <v>2.1047675362318841</v>
          </cell>
          <cell r="AC194">
            <v>0</v>
          </cell>
          <cell r="AD194">
            <v>8.0318956521739153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0.30409989565217393</v>
          </cell>
          <cell r="AJ194">
            <v>0.17600000000000005</v>
          </cell>
          <cell r="AK194">
            <v>0</v>
          </cell>
          <cell r="AL194">
            <v>0</v>
          </cell>
          <cell r="AM194" t="str">
            <v>C1 2 TO ROOF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3.477600000000002</v>
          </cell>
          <cell r="AX194">
            <v>72.864000000000019</v>
          </cell>
          <cell r="AY194">
            <v>0</v>
          </cell>
          <cell r="AZ194">
            <v>0</v>
          </cell>
          <cell r="BA194">
            <v>174.27475200000003</v>
          </cell>
          <cell r="BB194">
            <v>0</v>
          </cell>
          <cell r="BC194">
            <v>665.04096000000027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25.179471360000004</v>
          </cell>
          <cell r="BI194">
            <v>14.572800000000006</v>
          </cell>
          <cell r="BJ194">
            <v>0</v>
          </cell>
          <cell r="BK194">
            <v>0</v>
          </cell>
        </row>
        <row r="196">
          <cell r="F196" t="str">
            <v>B2</v>
          </cell>
          <cell r="G196">
            <v>2</v>
          </cell>
          <cell r="I196">
            <v>4</v>
          </cell>
          <cell r="M196">
            <v>8</v>
          </cell>
          <cell r="N196" t="str">
            <v>B2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6.3E-2</v>
          </cell>
          <cell r="Y196">
            <v>1.0450000000000002</v>
          </cell>
          <cell r="Z196">
            <v>0</v>
          </cell>
          <cell r="AA196">
            <v>0</v>
          </cell>
          <cell r="AB196">
            <v>3.3771072500000003</v>
          </cell>
          <cell r="AC196">
            <v>0</v>
          </cell>
          <cell r="AD196">
            <v>10.522800000000002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0.41699721750000007</v>
          </cell>
          <cell r="AJ196">
            <v>0.20900000000000005</v>
          </cell>
          <cell r="AK196">
            <v>0</v>
          </cell>
          <cell r="AL196">
            <v>0</v>
          </cell>
          <cell r="AM196" t="str">
            <v>B2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0.504</v>
          </cell>
          <cell r="AX196">
            <v>8.3600000000000012</v>
          </cell>
          <cell r="AY196">
            <v>0</v>
          </cell>
          <cell r="AZ196">
            <v>0</v>
          </cell>
          <cell r="BA196">
            <v>27.016858000000003</v>
          </cell>
          <cell r="BB196">
            <v>0</v>
          </cell>
          <cell r="BC196">
            <v>84.182400000000015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3.3359777400000006</v>
          </cell>
          <cell r="BI196">
            <v>1.6720000000000004</v>
          </cell>
          <cell r="BJ196">
            <v>0</v>
          </cell>
          <cell r="BK196">
            <v>0</v>
          </cell>
        </row>
        <row r="197">
          <cell r="F197" t="str">
            <v>B6</v>
          </cell>
          <cell r="G197">
            <v>16</v>
          </cell>
          <cell r="I197">
            <v>4</v>
          </cell>
          <cell r="M197">
            <v>64</v>
          </cell>
          <cell r="N197" t="str">
            <v>B6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8.4000000000000019E-2</v>
          </cell>
          <cell r="Y197">
            <v>1.1000000000000001</v>
          </cell>
          <cell r="Z197">
            <v>0</v>
          </cell>
          <cell r="AA197">
            <v>0</v>
          </cell>
          <cell r="AB197">
            <v>4.3248330000000008</v>
          </cell>
          <cell r="AC197">
            <v>0</v>
          </cell>
          <cell r="AD197">
            <v>3.5076000000000005</v>
          </cell>
          <cell r="AE197">
            <v>14.513719999999999</v>
          </cell>
          <cell r="AF197">
            <v>0</v>
          </cell>
          <cell r="AG197">
            <v>0</v>
          </cell>
          <cell r="AH197">
            <v>0</v>
          </cell>
          <cell r="AI197">
            <v>0.67038459000000006</v>
          </cell>
          <cell r="AJ197">
            <v>0.22000000000000003</v>
          </cell>
          <cell r="AK197">
            <v>0</v>
          </cell>
          <cell r="AL197">
            <v>0</v>
          </cell>
          <cell r="AM197" t="str">
            <v>B6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5.3760000000000012</v>
          </cell>
          <cell r="AX197">
            <v>70.400000000000006</v>
          </cell>
          <cell r="AY197">
            <v>0</v>
          </cell>
          <cell r="AZ197">
            <v>0</v>
          </cell>
          <cell r="BA197">
            <v>276.78931200000005</v>
          </cell>
          <cell r="BB197">
            <v>0</v>
          </cell>
          <cell r="BC197">
            <v>224.48640000000003</v>
          </cell>
          <cell r="BD197">
            <v>928.87807999999995</v>
          </cell>
          <cell r="BE197">
            <v>0</v>
          </cell>
          <cell r="BF197">
            <v>0</v>
          </cell>
          <cell r="BG197">
            <v>0</v>
          </cell>
          <cell r="BH197">
            <v>42.904613760000004</v>
          </cell>
          <cell r="BI197">
            <v>14.080000000000002</v>
          </cell>
          <cell r="BJ197">
            <v>0</v>
          </cell>
          <cell r="BK197">
            <v>0</v>
          </cell>
        </row>
        <row r="198">
          <cell r="F198" t="str">
            <v>B4A</v>
          </cell>
          <cell r="G198">
            <v>6</v>
          </cell>
          <cell r="I198">
            <v>4</v>
          </cell>
          <cell r="M198">
            <v>24</v>
          </cell>
          <cell r="N198" t="str">
            <v>B4A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5.5125E-2</v>
          </cell>
          <cell r="Y198">
            <v>0.93500000000000005</v>
          </cell>
          <cell r="Z198">
            <v>0</v>
          </cell>
          <cell r="AA198">
            <v>2.3310000000000004</v>
          </cell>
          <cell r="AB198">
            <v>0</v>
          </cell>
          <cell r="AC198">
            <v>0</v>
          </cell>
          <cell r="AD198">
            <v>10.522800000000002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0.38561400000000007</v>
          </cell>
          <cell r="AJ198">
            <v>0.18700000000000003</v>
          </cell>
          <cell r="AK198">
            <v>0</v>
          </cell>
          <cell r="AL198">
            <v>0</v>
          </cell>
          <cell r="AM198" t="str">
            <v>B4A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1.323</v>
          </cell>
          <cell r="AX198">
            <v>22.44</v>
          </cell>
          <cell r="AY198">
            <v>0</v>
          </cell>
          <cell r="AZ198">
            <v>55.94400000000001</v>
          </cell>
          <cell r="BA198">
            <v>0</v>
          </cell>
          <cell r="BB198">
            <v>0</v>
          </cell>
          <cell r="BC198">
            <v>252.54720000000003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9.2547360000000012</v>
          </cell>
          <cell r="BI198">
            <v>4.4880000000000004</v>
          </cell>
          <cell r="BJ198">
            <v>0</v>
          </cell>
          <cell r="BK198">
            <v>0</v>
          </cell>
        </row>
        <row r="199">
          <cell r="F199" t="str">
            <v>B14</v>
          </cell>
          <cell r="G199">
            <v>2</v>
          </cell>
          <cell r="I199">
            <v>1.6</v>
          </cell>
          <cell r="M199">
            <v>3.2</v>
          </cell>
          <cell r="N199" t="str">
            <v>B14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8.4000000000000019E-2</v>
          </cell>
          <cell r="Y199">
            <v>1.1000000000000001</v>
          </cell>
          <cell r="Z199">
            <v>0</v>
          </cell>
          <cell r="AA199">
            <v>0</v>
          </cell>
          <cell r="AB199">
            <v>5.1257280000000014</v>
          </cell>
          <cell r="AC199">
            <v>0</v>
          </cell>
          <cell r="AD199">
            <v>8.7690000000000019</v>
          </cell>
          <cell r="AE199">
            <v>5.5822000000000003</v>
          </cell>
          <cell r="AF199">
            <v>0</v>
          </cell>
          <cell r="AG199">
            <v>0</v>
          </cell>
          <cell r="AH199">
            <v>0</v>
          </cell>
          <cell r="AI199">
            <v>0.58430784000000013</v>
          </cell>
          <cell r="AJ199">
            <v>0.22000000000000003</v>
          </cell>
          <cell r="AK199">
            <v>0</v>
          </cell>
          <cell r="AL199">
            <v>0</v>
          </cell>
          <cell r="AM199" t="str">
            <v>B14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0.26880000000000009</v>
          </cell>
          <cell r="AX199">
            <v>3.5200000000000005</v>
          </cell>
          <cell r="AY199">
            <v>0</v>
          </cell>
          <cell r="AZ199">
            <v>0</v>
          </cell>
          <cell r="BA199">
            <v>16.402329600000005</v>
          </cell>
          <cell r="BB199">
            <v>0</v>
          </cell>
          <cell r="BC199">
            <v>28.060800000000008</v>
          </cell>
          <cell r="BD199">
            <v>17.863040000000002</v>
          </cell>
          <cell r="BE199">
            <v>0</v>
          </cell>
          <cell r="BF199">
            <v>0</v>
          </cell>
          <cell r="BG199">
            <v>0</v>
          </cell>
          <cell r="BH199">
            <v>1.8697850880000004</v>
          </cell>
          <cell r="BI199">
            <v>0.70400000000000018</v>
          </cell>
          <cell r="BJ199">
            <v>0</v>
          </cell>
          <cell r="BK199">
            <v>0</v>
          </cell>
        </row>
        <row r="200">
          <cell r="F200" t="str">
            <v>B14</v>
          </cell>
          <cell r="G200">
            <v>2</v>
          </cell>
          <cell r="I200">
            <v>4</v>
          </cell>
          <cell r="M200">
            <v>8</v>
          </cell>
          <cell r="N200" t="str">
            <v>B14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8.4000000000000019E-2</v>
          </cell>
          <cell r="Y200">
            <v>1.1000000000000001</v>
          </cell>
          <cell r="Z200">
            <v>0</v>
          </cell>
          <cell r="AA200">
            <v>0</v>
          </cell>
          <cell r="AB200">
            <v>5.1257280000000014</v>
          </cell>
          <cell r="AC200">
            <v>0</v>
          </cell>
          <cell r="AD200">
            <v>8.7690000000000019</v>
          </cell>
          <cell r="AE200">
            <v>5.5822000000000003</v>
          </cell>
          <cell r="AF200">
            <v>0</v>
          </cell>
          <cell r="AG200">
            <v>0</v>
          </cell>
          <cell r="AH200">
            <v>0</v>
          </cell>
          <cell r="AI200">
            <v>0.58430784000000013</v>
          </cell>
          <cell r="AJ200">
            <v>0.22000000000000003</v>
          </cell>
          <cell r="AK200">
            <v>0</v>
          </cell>
          <cell r="AL200">
            <v>0</v>
          </cell>
          <cell r="AM200" t="str">
            <v>B14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0.67200000000000015</v>
          </cell>
          <cell r="AX200">
            <v>8.8000000000000007</v>
          </cell>
          <cell r="AY200">
            <v>0</v>
          </cell>
          <cell r="AZ200">
            <v>0</v>
          </cell>
          <cell r="BA200">
            <v>41.005824000000011</v>
          </cell>
          <cell r="BB200">
            <v>0</v>
          </cell>
          <cell r="BC200">
            <v>70.152000000000015</v>
          </cell>
          <cell r="BD200">
            <v>44.657600000000002</v>
          </cell>
          <cell r="BE200">
            <v>0</v>
          </cell>
          <cell r="BF200">
            <v>0</v>
          </cell>
          <cell r="BG200">
            <v>0</v>
          </cell>
          <cell r="BH200">
            <v>4.6744627200000011</v>
          </cell>
          <cell r="BI200">
            <v>1.7600000000000002</v>
          </cell>
          <cell r="BJ200">
            <v>0</v>
          </cell>
          <cell r="BK200">
            <v>0</v>
          </cell>
        </row>
        <row r="201">
          <cell r="F201" t="str">
            <v>B1</v>
          </cell>
          <cell r="G201">
            <v>3</v>
          </cell>
          <cell r="I201">
            <v>4</v>
          </cell>
          <cell r="M201">
            <v>12</v>
          </cell>
          <cell r="N201" t="str">
            <v>B1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4.725E-2</v>
          </cell>
          <cell r="Y201">
            <v>0.82500000000000007</v>
          </cell>
          <cell r="Z201">
            <v>0</v>
          </cell>
          <cell r="AA201">
            <v>0</v>
          </cell>
          <cell r="AB201">
            <v>3.8442959999999999</v>
          </cell>
          <cell r="AC201">
            <v>1.9358400000000002</v>
          </cell>
          <cell r="AD201">
            <v>3.5076000000000005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0.27863208000000006</v>
          </cell>
          <cell r="AJ201">
            <v>0.16500000000000004</v>
          </cell>
          <cell r="AK201">
            <v>0</v>
          </cell>
          <cell r="AL201">
            <v>0</v>
          </cell>
          <cell r="AM201" t="str">
            <v>B1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0.56699999999999995</v>
          </cell>
          <cell r="AX201">
            <v>9.9</v>
          </cell>
          <cell r="AY201">
            <v>0</v>
          </cell>
          <cell r="AZ201">
            <v>0</v>
          </cell>
          <cell r="BA201">
            <v>46.131551999999999</v>
          </cell>
          <cell r="BB201">
            <v>23.230080000000001</v>
          </cell>
          <cell r="BC201">
            <v>42.091200000000008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3.3435849600000007</v>
          </cell>
          <cell r="BI201">
            <v>1.9800000000000004</v>
          </cell>
          <cell r="BJ201">
            <v>0</v>
          </cell>
          <cell r="BK201">
            <v>0</v>
          </cell>
        </row>
        <row r="202">
          <cell r="F202" t="str">
            <v>B6A</v>
          </cell>
          <cell r="G202">
            <v>2</v>
          </cell>
          <cell r="I202">
            <v>4</v>
          </cell>
          <cell r="M202">
            <v>8</v>
          </cell>
          <cell r="N202" t="str">
            <v>B6A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8.4000000000000019E-2</v>
          </cell>
          <cell r="Y202">
            <v>1.1000000000000001</v>
          </cell>
          <cell r="Z202">
            <v>0</v>
          </cell>
          <cell r="AA202">
            <v>0</v>
          </cell>
          <cell r="AB202">
            <v>5.1257280000000014</v>
          </cell>
          <cell r="AC202">
            <v>0</v>
          </cell>
          <cell r="AD202">
            <v>7.015200000000001</v>
          </cell>
          <cell r="AE202">
            <v>11.164400000000001</v>
          </cell>
          <cell r="AF202">
            <v>0</v>
          </cell>
          <cell r="AG202">
            <v>0</v>
          </cell>
          <cell r="AH202">
            <v>0</v>
          </cell>
          <cell r="AI202">
            <v>0.69915984000000009</v>
          </cell>
          <cell r="AJ202">
            <v>0.22000000000000003</v>
          </cell>
          <cell r="AK202">
            <v>0</v>
          </cell>
          <cell r="AL202">
            <v>0</v>
          </cell>
          <cell r="AM202" t="str">
            <v>B6A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0.67200000000000015</v>
          </cell>
          <cell r="AX202">
            <v>8.8000000000000007</v>
          </cell>
          <cell r="AY202">
            <v>0</v>
          </cell>
          <cell r="AZ202">
            <v>0</v>
          </cell>
          <cell r="BA202">
            <v>41.005824000000011</v>
          </cell>
          <cell r="BB202">
            <v>0</v>
          </cell>
          <cell r="BC202">
            <v>56.121600000000008</v>
          </cell>
          <cell r="BD202">
            <v>89.315200000000004</v>
          </cell>
          <cell r="BE202">
            <v>0</v>
          </cell>
          <cell r="BF202">
            <v>0</v>
          </cell>
          <cell r="BG202">
            <v>0</v>
          </cell>
          <cell r="BH202">
            <v>5.5932787200000007</v>
          </cell>
          <cell r="BI202">
            <v>1.7600000000000002</v>
          </cell>
          <cell r="BJ202">
            <v>0</v>
          </cell>
          <cell r="BK202">
            <v>0</v>
          </cell>
        </row>
        <row r="203">
          <cell r="F203" t="str">
            <v>B5</v>
          </cell>
          <cell r="G203">
            <v>1</v>
          </cell>
          <cell r="I203">
            <v>4</v>
          </cell>
          <cell r="M203">
            <v>4</v>
          </cell>
          <cell r="N203" t="str">
            <v>B5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0.126</v>
          </cell>
          <cell r="Y203">
            <v>1.54</v>
          </cell>
          <cell r="Z203">
            <v>0</v>
          </cell>
          <cell r="AA203">
            <v>0</v>
          </cell>
          <cell r="AB203">
            <v>8.7327217777777797</v>
          </cell>
          <cell r="AC203">
            <v>0</v>
          </cell>
          <cell r="AD203">
            <v>0</v>
          </cell>
          <cell r="AE203">
            <v>22.328799999999998</v>
          </cell>
          <cell r="AF203">
            <v>0</v>
          </cell>
          <cell r="AG203">
            <v>0</v>
          </cell>
          <cell r="AH203">
            <v>0</v>
          </cell>
          <cell r="AI203">
            <v>0.93184565333333325</v>
          </cell>
          <cell r="AJ203">
            <v>0.30800000000000005</v>
          </cell>
          <cell r="AK203">
            <v>0</v>
          </cell>
          <cell r="AL203">
            <v>0</v>
          </cell>
          <cell r="AM203" t="str">
            <v>B5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0.504</v>
          </cell>
          <cell r="AX203">
            <v>6.16</v>
          </cell>
          <cell r="AY203">
            <v>0</v>
          </cell>
          <cell r="AZ203">
            <v>0</v>
          </cell>
          <cell r="BA203">
            <v>34.930887111111119</v>
          </cell>
          <cell r="BB203">
            <v>0</v>
          </cell>
          <cell r="BC203">
            <v>0</v>
          </cell>
          <cell r="BD203">
            <v>89.31519999999999</v>
          </cell>
          <cell r="BE203">
            <v>0</v>
          </cell>
          <cell r="BF203">
            <v>0</v>
          </cell>
          <cell r="BG203">
            <v>0</v>
          </cell>
          <cell r="BH203">
            <v>3.727382613333333</v>
          </cell>
          <cell r="BI203">
            <v>1.2320000000000002</v>
          </cell>
          <cell r="BJ203">
            <v>0</v>
          </cell>
          <cell r="BK203">
            <v>0</v>
          </cell>
        </row>
        <row r="205">
          <cell r="F205" t="str">
            <v>B4</v>
          </cell>
          <cell r="G205">
            <v>2</v>
          </cell>
          <cell r="I205">
            <v>2.6</v>
          </cell>
          <cell r="M205">
            <v>5.2</v>
          </cell>
          <cell r="N205" t="str">
            <v>B4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8.4000000000000019E-2</v>
          </cell>
          <cell r="Y205">
            <v>1.1000000000000001</v>
          </cell>
          <cell r="Z205">
            <v>0</v>
          </cell>
          <cell r="AA205">
            <v>0</v>
          </cell>
          <cell r="AB205">
            <v>5.1257280000000005</v>
          </cell>
          <cell r="AC205">
            <v>0</v>
          </cell>
          <cell r="AD205">
            <v>0</v>
          </cell>
          <cell r="AE205">
            <v>8.9935444444444439</v>
          </cell>
          <cell r="AF205">
            <v>17.709999999999997</v>
          </cell>
          <cell r="AG205">
            <v>0</v>
          </cell>
          <cell r="AH205">
            <v>0</v>
          </cell>
          <cell r="AI205">
            <v>0.95487817333333325</v>
          </cell>
          <cell r="AJ205">
            <v>0.22000000000000003</v>
          </cell>
          <cell r="AK205">
            <v>0</v>
          </cell>
          <cell r="AL205">
            <v>0</v>
          </cell>
          <cell r="AM205" t="str">
            <v>B4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0.43680000000000013</v>
          </cell>
          <cell r="AX205">
            <v>5.7200000000000006</v>
          </cell>
          <cell r="AY205">
            <v>0</v>
          </cell>
          <cell r="AZ205">
            <v>0</v>
          </cell>
          <cell r="BA205">
            <v>26.653785600000003</v>
          </cell>
          <cell r="BB205">
            <v>0</v>
          </cell>
          <cell r="BC205">
            <v>0</v>
          </cell>
          <cell r="BD205">
            <v>46.76643111111111</v>
          </cell>
          <cell r="BE205">
            <v>92.091999999999985</v>
          </cell>
          <cell r="BF205">
            <v>0</v>
          </cell>
          <cell r="BG205">
            <v>0</v>
          </cell>
          <cell r="BH205">
            <v>4.9653665013333335</v>
          </cell>
          <cell r="BI205">
            <v>1.1440000000000001</v>
          </cell>
          <cell r="BJ205">
            <v>0</v>
          </cell>
          <cell r="BK205">
            <v>0</v>
          </cell>
        </row>
        <row r="206">
          <cell r="F206" t="str">
            <v>B12</v>
          </cell>
          <cell r="G206">
            <v>1</v>
          </cell>
          <cell r="I206">
            <v>6</v>
          </cell>
          <cell r="M206">
            <v>6</v>
          </cell>
          <cell r="N206" t="str">
            <v>B12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8.4000000000000019E-2</v>
          </cell>
          <cell r="Y206">
            <v>1.1000000000000001</v>
          </cell>
          <cell r="Z206">
            <v>0</v>
          </cell>
          <cell r="AA206">
            <v>0</v>
          </cell>
          <cell r="AB206">
            <v>3.684117000000001</v>
          </cell>
          <cell r="AC206">
            <v>0</v>
          </cell>
          <cell r="AD206">
            <v>10.522800000000002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0.42620751000000012</v>
          </cell>
          <cell r="AJ206">
            <v>0.22000000000000003</v>
          </cell>
          <cell r="AK206">
            <v>0</v>
          </cell>
          <cell r="AL206">
            <v>0</v>
          </cell>
          <cell r="AM206" t="str">
            <v>B12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0.50400000000000011</v>
          </cell>
          <cell r="AX206">
            <v>6.6000000000000005</v>
          </cell>
          <cell r="AY206">
            <v>0</v>
          </cell>
          <cell r="AZ206">
            <v>0</v>
          </cell>
          <cell r="BA206">
            <v>22.104702000000007</v>
          </cell>
          <cell r="BB206">
            <v>0</v>
          </cell>
          <cell r="BC206">
            <v>63.136800000000008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2.5572450600000005</v>
          </cell>
          <cell r="BI206">
            <v>1.3200000000000003</v>
          </cell>
          <cell r="BJ206">
            <v>0</v>
          </cell>
          <cell r="BK206">
            <v>0</v>
          </cell>
        </row>
        <row r="207">
          <cell r="F207" t="str">
            <v>B4</v>
          </cell>
          <cell r="G207">
            <v>16</v>
          </cell>
          <cell r="I207">
            <v>4.5</v>
          </cell>
          <cell r="M207">
            <v>72</v>
          </cell>
          <cell r="N207" t="str">
            <v>B4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8.4000000000000019E-2</v>
          </cell>
          <cell r="Y207">
            <v>1.1000000000000001</v>
          </cell>
          <cell r="Z207">
            <v>0</v>
          </cell>
          <cell r="AA207">
            <v>0</v>
          </cell>
          <cell r="AB207">
            <v>5.1257280000000005</v>
          </cell>
          <cell r="AC207">
            <v>0</v>
          </cell>
          <cell r="AD207">
            <v>0</v>
          </cell>
          <cell r="AE207">
            <v>8.9935444444444439</v>
          </cell>
          <cell r="AF207">
            <v>17.709999999999997</v>
          </cell>
          <cell r="AG207">
            <v>0</v>
          </cell>
          <cell r="AH207">
            <v>0</v>
          </cell>
          <cell r="AI207">
            <v>0.95487817333333325</v>
          </cell>
          <cell r="AJ207">
            <v>0.22000000000000003</v>
          </cell>
          <cell r="AK207">
            <v>0</v>
          </cell>
          <cell r="AL207">
            <v>0</v>
          </cell>
          <cell r="AM207" t="str">
            <v>B4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6.0480000000000018</v>
          </cell>
          <cell r="AX207">
            <v>79.2</v>
          </cell>
          <cell r="AY207">
            <v>0</v>
          </cell>
          <cell r="AZ207">
            <v>0</v>
          </cell>
          <cell r="BA207">
            <v>369.05241600000005</v>
          </cell>
          <cell r="BB207">
            <v>0</v>
          </cell>
          <cell r="BC207">
            <v>0</v>
          </cell>
          <cell r="BD207">
            <v>647.53519999999992</v>
          </cell>
          <cell r="BE207">
            <v>1275.1199999999999</v>
          </cell>
          <cell r="BF207">
            <v>0</v>
          </cell>
          <cell r="BG207">
            <v>0</v>
          </cell>
          <cell r="BH207">
            <v>68.751228479999995</v>
          </cell>
          <cell r="BI207">
            <v>15.840000000000002</v>
          </cell>
          <cell r="BJ207">
            <v>0</v>
          </cell>
          <cell r="BK207">
            <v>0</v>
          </cell>
        </row>
        <row r="208">
          <cell r="F208" t="str">
            <v>B2</v>
          </cell>
          <cell r="G208">
            <v>2</v>
          </cell>
          <cell r="I208">
            <v>4.5</v>
          </cell>
          <cell r="M208">
            <v>9</v>
          </cell>
          <cell r="N208" t="str">
            <v>B2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6.3E-2</v>
          </cell>
          <cell r="Y208">
            <v>1.0450000000000002</v>
          </cell>
          <cell r="Z208">
            <v>0</v>
          </cell>
          <cell r="AA208">
            <v>0</v>
          </cell>
          <cell r="AB208">
            <v>3.3771072500000003</v>
          </cell>
          <cell r="AC208">
            <v>0</v>
          </cell>
          <cell r="AD208">
            <v>10.522800000000002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0.41699721750000007</v>
          </cell>
          <cell r="AJ208">
            <v>0.20900000000000005</v>
          </cell>
          <cell r="AK208">
            <v>0</v>
          </cell>
          <cell r="AL208">
            <v>0</v>
          </cell>
          <cell r="AM208" t="str">
            <v>B2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0.56699999999999995</v>
          </cell>
          <cell r="AX208">
            <v>9.4050000000000011</v>
          </cell>
          <cell r="AY208">
            <v>0</v>
          </cell>
          <cell r="AZ208">
            <v>0</v>
          </cell>
          <cell r="BA208">
            <v>30.393965250000004</v>
          </cell>
          <cell r="BB208">
            <v>0</v>
          </cell>
          <cell r="BC208">
            <v>94.705200000000019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3.7529749575000007</v>
          </cell>
          <cell r="BI208">
            <v>1.8810000000000004</v>
          </cell>
          <cell r="BJ208">
            <v>0</v>
          </cell>
          <cell r="BK208">
            <v>0</v>
          </cell>
        </row>
        <row r="209">
          <cell r="F209" t="str">
            <v>B5</v>
          </cell>
          <cell r="G209">
            <v>2</v>
          </cell>
          <cell r="I209">
            <v>4.5</v>
          </cell>
          <cell r="M209">
            <v>9</v>
          </cell>
          <cell r="N209" t="str">
            <v>B5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0.126</v>
          </cell>
          <cell r="Y209">
            <v>1.54</v>
          </cell>
          <cell r="Z209">
            <v>0</v>
          </cell>
          <cell r="AA209">
            <v>0</v>
          </cell>
          <cell r="AB209">
            <v>8.7327217777777797</v>
          </cell>
          <cell r="AC209">
            <v>0</v>
          </cell>
          <cell r="AD209">
            <v>0</v>
          </cell>
          <cell r="AE209">
            <v>22.328799999999998</v>
          </cell>
          <cell r="AF209">
            <v>0</v>
          </cell>
          <cell r="AG209">
            <v>0</v>
          </cell>
          <cell r="AH209">
            <v>0</v>
          </cell>
          <cell r="AI209">
            <v>0.93184565333333325</v>
          </cell>
          <cell r="AJ209">
            <v>0.30800000000000005</v>
          </cell>
          <cell r="AK209">
            <v>0</v>
          </cell>
          <cell r="AL209">
            <v>0</v>
          </cell>
          <cell r="AM209" t="str">
            <v>B5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1.1339999999999999</v>
          </cell>
          <cell r="AX209">
            <v>13.86</v>
          </cell>
          <cell r="AY209">
            <v>0</v>
          </cell>
          <cell r="AZ209">
            <v>0</v>
          </cell>
          <cell r="BA209">
            <v>78.594496000000021</v>
          </cell>
          <cell r="BB209">
            <v>0</v>
          </cell>
          <cell r="BC209">
            <v>0</v>
          </cell>
          <cell r="BD209">
            <v>200.95919999999998</v>
          </cell>
          <cell r="BE209">
            <v>0</v>
          </cell>
          <cell r="BF209">
            <v>0</v>
          </cell>
          <cell r="BG209">
            <v>0</v>
          </cell>
          <cell r="BH209">
            <v>8.3866108799999992</v>
          </cell>
          <cell r="BI209">
            <v>2.7720000000000002</v>
          </cell>
          <cell r="BJ209">
            <v>0</v>
          </cell>
          <cell r="BK209">
            <v>0</v>
          </cell>
        </row>
        <row r="210">
          <cell r="F210" t="str">
            <v>B5A</v>
          </cell>
          <cell r="G210">
            <v>1</v>
          </cell>
          <cell r="I210">
            <v>4.5</v>
          </cell>
          <cell r="M210">
            <v>4.5</v>
          </cell>
          <cell r="N210" t="str">
            <v>B5A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6.3E-2</v>
          </cell>
          <cell r="Y210">
            <v>0.88000000000000012</v>
          </cell>
          <cell r="Z210">
            <v>0</v>
          </cell>
          <cell r="AA210">
            <v>0</v>
          </cell>
          <cell r="AB210">
            <v>5.3392999999999997</v>
          </cell>
          <cell r="AC210">
            <v>0</v>
          </cell>
          <cell r="AD210">
            <v>14.030400000000004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0.58109100000000002</v>
          </cell>
          <cell r="AJ210">
            <v>0.17600000000000002</v>
          </cell>
          <cell r="AK210">
            <v>0</v>
          </cell>
          <cell r="AL210">
            <v>0</v>
          </cell>
          <cell r="AM210" t="str">
            <v>B5A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0.28349999999999997</v>
          </cell>
          <cell r="AX210">
            <v>3.9600000000000004</v>
          </cell>
          <cell r="AY210">
            <v>0</v>
          </cell>
          <cell r="AZ210">
            <v>0</v>
          </cell>
          <cell r="BA210">
            <v>24.02685</v>
          </cell>
          <cell r="BB210">
            <v>0</v>
          </cell>
          <cell r="BC210">
            <v>63.136800000000015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2.6149095</v>
          </cell>
          <cell r="BI210">
            <v>0.79200000000000004</v>
          </cell>
          <cell r="BJ210">
            <v>0</v>
          </cell>
          <cell r="BK210">
            <v>0</v>
          </cell>
        </row>
        <row r="211">
          <cell r="F211" t="str">
            <v>B4</v>
          </cell>
          <cell r="G211">
            <v>9</v>
          </cell>
          <cell r="I211">
            <v>2</v>
          </cell>
          <cell r="M211">
            <v>18</v>
          </cell>
          <cell r="N211" t="str">
            <v>B4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8.4000000000000019E-2</v>
          </cell>
          <cell r="Y211">
            <v>1.1000000000000001</v>
          </cell>
          <cell r="Z211">
            <v>0</v>
          </cell>
          <cell r="AA211">
            <v>0</v>
          </cell>
          <cell r="AB211">
            <v>5.1257280000000005</v>
          </cell>
          <cell r="AC211">
            <v>0</v>
          </cell>
          <cell r="AD211">
            <v>0</v>
          </cell>
          <cell r="AE211">
            <v>8.9935444444444439</v>
          </cell>
          <cell r="AF211">
            <v>17.709999999999997</v>
          </cell>
          <cell r="AG211">
            <v>0</v>
          </cell>
          <cell r="AH211">
            <v>0</v>
          </cell>
          <cell r="AI211">
            <v>0.95487817333333325</v>
          </cell>
          <cell r="AJ211">
            <v>0.22000000000000003</v>
          </cell>
          <cell r="AK211">
            <v>0</v>
          </cell>
          <cell r="AL211">
            <v>0</v>
          </cell>
          <cell r="AM211" t="str">
            <v>B4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1.5120000000000005</v>
          </cell>
          <cell r="AX211">
            <v>19.8</v>
          </cell>
          <cell r="AY211">
            <v>0</v>
          </cell>
          <cell r="AZ211">
            <v>0</v>
          </cell>
          <cell r="BA211">
            <v>92.263104000000013</v>
          </cell>
          <cell r="BB211">
            <v>0</v>
          </cell>
          <cell r="BC211">
            <v>0</v>
          </cell>
          <cell r="BD211">
            <v>161.88379999999998</v>
          </cell>
          <cell r="BE211">
            <v>318.77999999999997</v>
          </cell>
          <cell r="BF211">
            <v>0</v>
          </cell>
          <cell r="BG211">
            <v>0</v>
          </cell>
          <cell r="BH211">
            <v>17.187807119999999</v>
          </cell>
          <cell r="BI211">
            <v>3.9600000000000004</v>
          </cell>
          <cell r="BJ211">
            <v>0</v>
          </cell>
          <cell r="BK211">
            <v>0</v>
          </cell>
        </row>
        <row r="213">
          <cell r="F213" t="str">
            <v>S1</v>
          </cell>
          <cell r="G213">
            <v>1</v>
          </cell>
          <cell r="H213">
            <v>1.6</v>
          </cell>
          <cell r="I213">
            <v>6</v>
          </cell>
          <cell r="M213">
            <v>6</v>
          </cell>
          <cell r="N213" t="str">
            <v>S1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0.21000000000000002</v>
          </cell>
          <cell r="Y213">
            <v>1.32</v>
          </cell>
          <cell r="Z213">
            <v>0</v>
          </cell>
          <cell r="AA213">
            <v>0</v>
          </cell>
          <cell r="AB213">
            <v>0</v>
          </cell>
          <cell r="AC213">
            <v>27.948689999999999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0.83846070000000017</v>
          </cell>
          <cell r="AJ213">
            <v>0.26400000000000001</v>
          </cell>
          <cell r="AK213">
            <v>0</v>
          </cell>
          <cell r="AL213">
            <v>0</v>
          </cell>
          <cell r="AM213" t="str">
            <v>S1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1.2600000000000002</v>
          </cell>
          <cell r="AX213">
            <v>7.92</v>
          </cell>
          <cell r="AY213">
            <v>0</v>
          </cell>
          <cell r="AZ213">
            <v>0</v>
          </cell>
          <cell r="BA213">
            <v>0</v>
          </cell>
          <cell r="BB213">
            <v>167.69213999999999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5.030764200000001</v>
          </cell>
          <cell r="BI213">
            <v>1.5840000000000001</v>
          </cell>
          <cell r="BJ213">
            <v>0</v>
          </cell>
          <cell r="BK213">
            <v>0</v>
          </cell>
        </row>
        <row r="214">
          <cell r="F214" t="str">
            <v>S3</v>
          </cell>
          <cell r="G214">
            <v>1</v>
          </cell>
          <cell r="H214">
            <v>4</v>
          </cell>
          <cell r="I214">
            <v>4.5</v>
          </cell>
          <cell r="M214">
            <v>4.5</v>
          </cell>
          <cell r="N214" t="str">
            <v>S3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0.10500000000000001</v>
          </cell>
          <cell r="Y214">
            <v>1.2100000000000002</v>
          </cell>
          <cell r="Z214">
            <v>0</v>
          </cell>
          <cell r="AA214">
            <v>0</v>
          </cell>
          <cell r="AB214">
            <v>0</v>
          </cell>
          <cell r="AC214">
            <v>19.237410000000001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0.57712230000000009</v>
          </cell>
          <cell r="AJ214">
            <v>0.24200000000000005</v>
          </cell>
          <cell r="AK214">
            <v>0</v>
          </cell>
          <cell r="AL214">
            <v>0</v>
          </cell>
          <cell r="AM214" t="str">
            <v>S3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0.47250000000000003</v>
          </cell>
          <cell r="AX214">
            <v>5.4450000000000012</v>
          </cell>
          <cell r="AY214">
            <v>0</v>
          </cell>
          <cell r="AZ214">
            <v>0</v>
          </cell>
          <cell r="BA214">
            <v>0</v>
          </cell>
          <cell r="BB214">
            <v>86.568345000000008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2.5970503500000004</v>
          </cell>
          <cell r="BI214">
            <v>1.0890000000000002</v>
          </cell>
          <cell r="BJ214">
            <v>0</v>
          </cell>
          <cell r="BK214">
            <v>0</v>
          </cell>
        </row>
        <row r="215">
          <cell r="F215" t="str">
            <v>S1</v>
          </cell>
          <cell r="G215">
            <v>0</v>
          </cell>
          <cell r="H215">
            <v>4</v>
          </cell>
          <cell r="I215">
            <v>4.5</v>
          </cell>
          <cell r="M215">
            <v>0</v>
          </cell>
          <cell r="N215" t="str">
            <v>S1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0.21000000000000002</v>
          </cell>
          <cell r="Y215">
            <v>1.32</v>
          </cell>
          <cell r="Z215">
            <v>0</v>
          </cell>
          <cell r="AA215">
            <v>0</v>
          </cell>
          <cell r="AB215">
            <v>0</v>
          </cell>
          <cell r="AC215">
            <v>27.948689999999999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0.83846070000000017</v>
          </cell>
          <cell r="AJ215">
            <v>0.26400000000000001</v>
          </cell>
          <cell r="AK215">
            <v>0</v>
          </cell>
          <cell r="AL215">
            <v>0</v>
          </cell>
          <cell r="AM215" t="str">
            <v>S1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</row>
        <row r="216">
          <cell r="F216" t="str">
            <v>S2</v>
          </cell>
          <cell r="G216">
            <v>1</v>
          </cell>
          <cell r="H216">
            <v>1.5</v>
          </cell>
          <cell r="I216">
            <v>4</v>
          </cell>
          <cell r="M216">
            <v>4</v>
          </cell>
          <cell r="N216" t="str">
            <v>S2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0.10500000000000001</v>
          </cell>
          <cell r="Y216">
            <v>1.2100000000000002</v>
          </cell>
          <cell r="Z216">
            <v>0</v>
          </cell>
          <cell r="AA216">
            <v>0</v>
          </cell>
          <cell r="AB216">
            <v>0</v>
          </cell>
          <cell r="AC216">
            <v>27.101760000000002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0.81305280000000013</v>
          </cell>
          <cell r="AJ216">
            <v>0.24200000000000005</v>
          </cell>
          <cell r="AK216">
            <v>0</v>
          </cell>
          <cell r="AL216">
            <v>0</v>
          </cell>
          <cell r="AM216" t="str">
            <v>S2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0.42000000000000004</v>
          </cell>
          <cell r="AX216">
            <v>4.8400000000000007</v>
          </cell>
          <cell r="AY216">
            <v>0</v>
          </cell>
          <cell r="AZ216">
            <v>0</v>
          </cell>
          <cell r="BA216">
            <v>0</v>
          </cell>
          <cell r="BB216">
            <v>108.40704000000001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3.2522112000000005</v>
          </cell>
          <cell r="BI216">
            <v>0.96800000000000019</v>
          </cell>
          <cell r="BJ216">
            <v>0</v>
          </cell>
          <cell r="BK216">
            <v>0</v>
          </cell>
        </row>
        <row r="217">
          <cell r="F217" t="str">
            <v>S1</v>
          </cell>
          <cell r="G217">
            <v>1</v>
          </cell>
          <cell r="H217">
            <v>3</v>
          </cell>
          <cell r="I217">
            <v>4</v>
          </cell>
          <cell r="M217">
            <v>4</v>
          </cell>
          <cell r="N217" t="str">
            <v>S1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0.21000000000000002</v>
          </cell>
          <cell r="Y217">
            <v>1.32</v>
          </cell>
          <cell r="Z217">
            <v>0</v>
          </cell>
          <cell r="AA217">
            <v>0</v>
          </cell>
          <cell r="AB217">
            <v>0</v>
          </cell>
          <cell r="AC217">
            <v>27.948689999999999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0.83846070000000017</v>
          </cell>
          <cell r="AJ217">
            <v>0.26400000000000001</v>
          </cell>
          <cell r="AK217">
            <v>0</v>
          </cell>
          <cell r="AL217">
            <v>0</v>
          </cell>
          <cell r="AM217" t="str">
            <v>S1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0.84000000000000008</v>
          </cell>
          <cell r="AX217">
            <v>5.28</v>
          </cell>
          <cell r="AY217">
            <v>0</v>
          </cell>
          <cell r="AZ217">
            <v>0</v>
          </cell>
          <cell r="BA217">
            <v>0</v>
          </cell>
          <cell r="BB217">
            <v>111.79476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3.3538428000000007</v>
          </cell>
          <cell r="BI217">
            <v>1.056</v>
          </cell>
          <cell r="BJ217">
            <v>0</v>
          </cell>
          <cell r="BK217">
            <v>0</v>
          </cell>
        </row>
        <row r="218">
          <cell r="F218" t="str">
            <v>S3</v>
          </cell>
          <cell r="G218">
            <v>1</v>
          </cell>
          <cell r="H218">
            <v>2.5</v>
          </cell>
          <cell r="I218">
            <v>4</v>
          </cell>
          <cell r="M218">
            <v>4</v>
          </cell>
          <cell r="N218" t="str">
            <v>S3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0.10500000000000001</v>
          </cell>
          <cell r="Y218">
            <v>1.2100000000000002</v>
          </cell>
          <cell r="Z218">
            <v>0</v>
          </cell>
          <cell r="AA218">
            <v>0</v>
          </cell>
          <cell r="AB218">
            <v>0</v>
          </cell>
          <cell r="AC218">
            <v>19.237410000000001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0.57712230000000009</v>
          </cell>
          <cell r="AJ218">
            <v>0.24200000000000005</v>
          </cell>
          <cell r="AK218">
            <v>0</v>
          </cell>
          <cell r="AL218">
            <v>0</v>
          </cell>
          <cell r="AM218" t="str">
            <v>S3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0.42000000000000004</v>
          </cell>
          <cell r="AX218">
            <v>4.8400000000000007</v>
          </cell>
          <cell r="AY218">
            <v>0</v>
          </cell>
          <cell r="AZ218">
            <v>0</v>
          </cell>
          <cell r="BA218">
            <v>0</v>
          </cell>
          <cell r="BB218">
            <v>76.949640000000002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2.3084892000000004</v>
          </cell>
          <cell r="BI218">
            <v>0.96800000000000019</v>
          </cell>
          <cell r="BJ218">
            <v>0</v>
          </cell>
          <cell r="BK218">
            <v>0</v>
          </cell>
        </row>
        <row r="219">
          <cell r="F219" t="str">
            <v>S5</v>
          </cell>
          <cell r="G219">
            <v>1</v>
          </cell>
          <cell r="H219">
            <v>4</v>
          </cell>
          <cell r="I219">
            <v>4.5</v>
          </cell>
          <cell r="M219">
            <v>4.5</v>
          </cell>
          <cell r="N219" t="str">
            <v>S5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0.10500000000000001</v>
          </cell>
          <cell r="Y219">
            <v>1.2100000000000002</v>
          </cell>
          <cell r="Z219">
            <v>0</v>
          </cell>
          <cell r="AA219">
            <v>0</v>
          </cell>
          <cell r="AB219">
            <v>0</v>
          </cell>
          <cell r="AC219">
            <v>19.237410000000001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0.57712230000000009</v>
          </cell>
          <cell r="AJ219">
            <v>0.24200000000000005</v>
          </cell>
          <cell r="AK219">
            <v>0</v>
          </cell>
          <cell r="AL219">
            <v>0</v>
          </cell>
          <cell r="AM219" t="str">
            <v>S5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0.47250000000000003</v>
          </cell>
          <cell r="AX219">
            <v>5.4450000000000012</v>
          </cell>
          <cell r="AY219">
            <v>0</v>
          </cell>
          <cell r="AZ219">
            <v>0</v>
          </cell>
          <cell r="BA219">
            <v>0</v>
          </cell>
          <cell r="BB219">
            <v>86.568345000000008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2.5970503500000004</v>
          </cell>
          <cell r="BI219">
            <v>1.0890000000000002</v>
          </cell>
          <cell r="BJ219">
            <v>0</v>
          </cell>
          <cell r="BK219">
            <v>0</v>
          </cell>
        </row>
        <row r="220">
          <cell r="F220" t="str">
            <v>S5</v>
          </cell>
          <cell r="G220">
            <v>1</v>
          </cell>
          <cell r="H220">
            <v>2</v>
          </cell>
          <cell r="I220">
            <v>4</v>
          </cell>
          <cell r="M220">
            <v>4</v>
          </cell>
          <cell r="N220" t="str">
            <v>S5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0.10500000000000001</v>
          </cell>
          <cell r="Y220">
            <v>1.2100000000000002</v>
          </cell>
          <cell r="Z220">
            <v>0</v>
          </cell>
          <cell r="AA220">
            <v>0</v>
          </cell>
          <cell r="AB220">
            <v>0</v>
          </cell>
          <cell r="AC220">
            <v>19.237410000000001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0.57712230000000009</v>
          </cell>
          <cell r="AJ220">
            <v>0.24200000000000005</v>
          </cell>
          <cell r="AK220">
            <v>0</v>
          </cell>
          <cell r="AL220">
            <v>0</v>
          </cell>
          <cell r="AM220" t="str">
            <v>S5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0.42000000000000004</v>
          </cell>
          <cell r="AX220">
            <v>4.8400000000000007</v>
          </cell>
          <cell r="AY220">
            <v>0</v>
          </cell>
          <cell r="AZ220">
            <v>0</v>
          </cell>
          <cell r="BA220">
            <v>0</v>
          </cell>
          <cell r="BB220">
            <v>76.949640000000002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2.3084892000000004</v>
          </cell>
          <cell r="BI220">
            <v>0.96800000000000019</v>
          </cell>
          <cell r="BJ220">
            <v>0</v>
          </cell>
          <cell r="BK220">
            <v>0</v>
          </cell>
        </row>
        <row r="221">
          <cell r="F221" t="str">
            <v>S2</v>
          </cell>
          <cell r="G221">
            <v>5</v>
          </cell>
          <cell r="H221">
            <v>4</v>
          </cell>
          <cell r="I221">
            <v>4.5</v>
          </cell>
          <cell r="M221">
            <v>22.5</v>
          </cell>
          <cell r="N221" t="str">
            <v>S2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0.10500000000000001</v>
          </cell>
          <cell r="Y221">
            <v>1.2100000000000002</v>
          </cell>
          <cell r="Z221">
            <v>0</v>
          </cell>
          <cell r="AA221">
            <v>0</v>
          </cell>
          <cell r="AB221">
            <v>0</v>
          </cell>
          <cell r="AC221">
            <v>27.101760000000002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0.81305280000000013</v>
          </cell>
          <cell r="AJ221">
            <v>0.24200000000000005</v>
          </cell>
          <cell r="AK221">
            <v>0</v>
          </cell>
          <cell r="AL221">
            <v>0</v>
          </cell>
          <cell r="AM221" t="str">
            <v>S2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2.3625000000000003</v>
          </cell>
          <cell r="AX221">
            <v>27.225000000000005</v>
          </cell>
          <cell r="AY221">
            <v>0</v>
          </cell>
          <cell r="AZ221">
            <v>0</v>
          </cell>
          <cell r="BA221">
            <v>0</v>
          </cell>
          <cell r="BB221">
            <v>609.78960000000006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18.293688000000003</v>
          </cell>
          <cell r="BI221">
            <v>5.4450000000000012</v>
          </cell>
          <cell r="BJ221">
            <v>0</v>
          </cell>
          <cell r="BK221">
            <v>0</v>
          </cell>
        </row>
        <row r="222">
          <cell r="F222" t="str">
            <v>S4</v>
          </cell>
          <cell r="G222">
            <v>1</v>
          </cell>
          <cell r="H222">
            <v>4</v>
          </cell>
          <cell r="I222">
            <v>4.5</v>
          </cell>
          <cell r="M222">
            <v>4.5</v>
          </cell>
          <cell r="N222" t="str">
            <v>S4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0.10500000000000001</v>
          </cell>
          <cell r="Y222">
            <v>1.2100000000000002</v>
          </cell>
          <cell r="Z222">
            <v>0</v>
          </cell>
          <cell r="AA222">
            <v>0</v>
          </cell>
          <cell r="AB222">
            <v>0</v>
          </cell>
          <cell r="AC222">
            <v>27.101760000000002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0.81305280000000013</v>
          </cell>
          <cell r="AJ222">
            <v>0.24200000000000005</v>
          </cell>
          <cell r="AK222">
            <v>0</v>
          </cell>
          <cell r="AL222">
            <v>0</v>
          </cell>
          <cell r="AM222" t="str">
            <v>S4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0.47250000000000003</v>
          </cell>
          <cell r="AX222">
            <v>5.4450000000000012</v>
          </cell>
          <cell r="AY222">
            <v>0</v>
          </cell>
          <cell r="AZ222">
            <v>0</v>
          </cell>
          <cell r="BA222">
            <v>0</v>
          </cell>
          <cell r="BB222">
            <v>121.95792000000002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3.6587376000000007</v>
          </cell>
          <cell r="BI222">
            <v>1.0890000000000002</v>
          </cell>
          <cell r="BJ222">
            <v>0</v>
          </cell>
          <cell r="BK222">
            <v>0</v>
          </cell>
        </row>
        <row r="223">
          <cell r="F223" t="str">
            <v>RS1</v>
          </cell>
          <cell r="G223">
            <v>2</v>
          </cell>
          <cell r="H223">
            <v>4</v>
          </cell>
          <cell r="I223">
            <v>4.5</v>
          </cell>
          <cell r="M223">
            <v>9</v>
          </cell>
          <cell r="N223" t="str">
            <v>RS1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0.10500000000000001</v>
          </cell>
          <cell r="Y223">
            <v>1.2100000000000002</v>
          </cell>
          <cell r="Z223">
            <v>0</v>
          </cell>
          <cell r="AA223">
            <v>0</v>
          </cell>
          <cell r="AB223">
            <v>21.156976249999996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0.6347092875</v>
          </cell>
          <cell r="AJ223">
            <v>0.24200000000000005</v>
          </cell>
          <cell r="AK223">
            <v>0</v>
          </cell>
          <cell r="AL223">
            <v>0</v>
          </cell>
          <cell r="AM223" t="str">
            <v>RS1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0.94500000000000006</v>
          </cell>
          <cell r="AX223">
            <v>10.890000000000002</v>
          </cell>
          <cell r="AY223">
            <v>0</v>
          </cell>
          <cell r="AZ223">
            <v>0</v>
          </cell>
          <cell r="BA223">
            <v>190.41278624999995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5.7123835874999997</v>
          </cell>
          <cell r="BI223">
            <v>2.1780000000000004</v>
          </cell>
          <cell r="BJ223">
            <v>0</v>
          </cell>
          <cell r="BK223">
            <v>0</v>
          </cell>
        </row>
        <row r="224">
          <cell r="F224" t="str">
            <v>RS2</v>
          </cell>
          <cell r="G224">
            <v>6</v>
          </cell>
          <cell r="H224">
            <v>2</v>
          </cell>
          <cell r="I224">
            <v>4</v>
          </cell>
          <cell r="M224">
            <v>24</v>
          </cell>
          <cell r="N224" t="str">
            <v>RS2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0.10500000000000001</v>
          </cell>
          <cell r="Y224">
            <v>1.2100000000000002</v>
          </cell>
          <cell r="Z224">
            <v>0</v>
          </cell>
          <cell r="AA224">
            <v>0</v>
          </cell>
          <cell r="AB224">
            <v>21.156976249999996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0.6347092875</v>
          </cell>
          <cell r="AJ224">
            <v>0.24200000000000005</v>
          </cell>
          <cell r="AK224">
            <v>0</v>
          </cell>
          <cell r="AL224">
            <v>0</v>
          </cell>
          <cell r="AM224" t="str">
            <v>RS2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2.5200000000000005</v>
          </cell>
          <cell r="AX224">
            <v>29.040000000000006</v>
          </cell>
          <cell r="AY224">
            <v>0</v>
          </cell>
          <cell r="AZ224">
            <v>0</v>
          </cell>
          <cell r="BA224">
            <v>507.76742999999988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15.2330229</v>
          </cell>
          <cell r="BI224">
            <v>5.8080000000000016</v>
          </cell>
          <cell r="BJ224">
            <v>0</v>
          </cell>
          <cell r="BK224">
            <v>0</v>
          </cell>
        </row>
        <row r="226">
          <cell r="C226" t="str">
            <v>ROOF</v>
          </cell>
        </row>
        <row r="227">
          <cell r="F227" t="str">
            <v>CX</v>
          </cell>
          <cell r="G227">
            <v>5</v>
          </cell>
          <cell r="J227">
            <v>0.5</v>
          </cell>
          <cell r="M227">
            <v>2.5</v>
          </cell>
          <cell r="N227" t="str">
            <v>CX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4.200000000000001E-2</v>
          </cell>
          <cell r="Y227">
            <v>0.88000000000000023</v>
          </cell>
          <cell r="Z227">
            <v>0</v>
          </cell>
          <cell r="AA227">
            <v>0</v>
          </cell>
          <cell r="AB227">
            <v>2.2781013333333333</v>
          </cell>
          <cell r="AC227">
            <v>0</v>
          </cell>
          <cell r="AD227">
            <v>9.3536000000000019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0.34895104000000005</v>
          </cell>
          <cell r="AJ227">
            <v>0.17600000000000005</v>
          </cell>
          <cell r="AK227">
            <v>0</v>
          </cell>
          <cell r="AL227">
            <v>0</v>
          </cell>
          <cell r="AM227" t="str">
            <v>CX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0.10500000000000002</v>
          </cell>
          <cell r="AX227">
            <v>2.2000000000000006</v>
          </cell>
          <cell r="AY227">
            <v>0</v>
          </cell>
          <cell r="AZ227">
            <v>0</v>
          </cell>
          <cell r="BA227">
            <v>5.6952533333333335</v>
          </cell>
          <cell r="BB227">
            <v>0</v>
          </cell>
          <cell r="BC227">
            <v>23.384000000000004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0.87237760000000009</v>
          </cell>
          <cell r="BI227">
            <v>0.44000000000000011</v>
          </cell>
          <cell r="BJ227">
            <v>0</v>
          </cell>
          <cell r="BK227">
            <v>0</v>
          </cell>
        </row>
        <row r="228">
          <cell r="F228" t="str">
            <v>CX</v>
          </cell>
          <cell r="G228">
            <v>5</v>
          </cell>
          <cell r="J228">
            <v>1</v>
          </cell>
          <cell r="M228">
            <v>5</v>
          </cell>
          <cell r="N228" t="str">
            <v>CX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4.200000000000001E-2</v>
          </cell>
          <cell r="Y228">
            <v>0.88000000000000023</v>
          </cell>
          <cell r="Z228">
            <v>0</v>
          </cell>
          <cell r="AA228">
            <v>0</v>
          </cell>
          <cell r="AB228">
            <v>2.2781013333333333</v>
          </cell>
          <cell r="AC228">
            <v>0</v>
          </cell>
          <cell r="AD228">
            <v>9.3536000000000019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0.34895104000000005</v>
          </cell>
          <cell r="AJ228">
            <v>0.17600000000000005</v>
          </cell>
          <cell r="AK228">
            <v>0</v>
          </cell>
          <cell r="AL228">
            <v>0</v>
          </cell>
          <cell r="AM228" t="str">
            <v>CX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0.21000000000000005</v>
          </cell>
          <cell r="AX228">
            <v>4.4000000000000012</v>
          </cell>
          <cell r="AY228">
            <v>0</v>
          </cell>
          <cell r="AZ228">
            <v>0</v>
          </cell>
          <cell r="BA228">
            <v>11.390506666666667</v>
          </cell>
          <cell r="BB228">
            <v>0</v>
          </cell>
          <cell r="BC228">
            <v>46.768000000000008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1.7447552000000002</v>
          </cell>
          <cell r="BI228">
            <v>0.88000000000000023</v>
          </cell>
          <cell r="BJ228">
            <v>0</v>
          </cell>
          <cell r="BK228">
            <v>0</v>
          </cell>
        </row>
        <row r="229">
          <cell r="F229" t="str">
            <v>CX</v>
          </cell>
          <cell r="G229">
            <v>5</v>
          </cell>
          <cell r="J229">
            <v>1.5</v>
          </cell>
          <cell r="M229">
            <v>7.5</v>
          </cell>
          <cell r="N229" t="str">
            <v>CX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4.200000000000001E-2</v>
          </cell>
          <cell r="Y229">
            <v>0.88000000000000023</v>
          </cell>
          <cell r="Z229">
            <v>0</v>
          </cell>
          <cell r="AA229">
            <v>0</v>
          </cell>
          <cell r="AB229">
            <v>2.2781013333333333</v>
          </cell>
          <cell r="AC229">
            <v>0</v>
          </cell>
          <cell r="AD229">
            <v>9.3536000000000019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0.34895104000000005</v>
          </cell>
          <cell r="AJ229">
            <v>0.17600000000000005</v>
          </cell>
          <cell r="AK229">
            <v>0</v>
          </cell>
          <cell r="AL229">
            <v>0</v>
          </cell>
          <cell r="AM229" t="str">
            <v>CX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0.31500000000000006</v>
          </cell>
          <cell r="AX229">
            <v>6.6000000000000014</v>
          </cell>
          <cell r="AY229">
            <v>0</v>
          </cell>
          <cell r="AZ229">
            <v>0</v>
          </cell>
          <cell r="BA229">
            <v>17.085760000000001</v>
          </cell>
          <cell r="BB229">
            <v>0</v>
          </cell>
          <cell r="BC229">
            <v>70.152000000000015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2.6171328000000003</v>
          </cell>
          <cell r="BI229">
            <v>1.3200000000000003</v>
          </cell>
          <cell r="BJ229">
            <v>0</v>
          </cell>
          <cell r="BK229">
            <v>0</v>
          </cell>
        </row>
        <row r="231">
          <cell r="F231" t="str">
            <v>RB1</v>
          </cell>
          <cell r="G231">
            <v>13</v>
          </cell>
          <cell r="I231">
            <v>4</v>
          </cell>
          <cell r="M231">
            <v>52</v>
          </cell>
          <cell r="N231" t="str">
            <v>RB1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7.3499999999999996E-2</v>
          </cell>
          <cell r="Y231">
            <v>0.9900000000000001</v>
          </cell>
          <cell r="Z231">
            <v>0</v>
          </cell>
          <cell r="AA231">
            <v>1.4743575</v>
          </cell>
          <cell r="AB231">
            <v>0</v>
          </cell>
          <cell r="AC231">
            <v>1.9358400000000002</v>
          </cell>
          <cell r="AD231">
            <v>7.015200000000001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0.31276192500000011</v>
          </cell>
          <cell r="AJ231">
            <v>0.19800000000000004</v>
          </cell>
          <cell r="AK231">
            <v>0</v>
          </cell>
          <cell r="AL231">
            <v>0</v>
          </cell>
          <cell r="AM231" t="str">
            <v>RB1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3.8219999999999996</v>
          </cell>
          <cell r="AX231">
            <v>51.480000000000004</v>
          </cell>
          <cell r="AY231">
            <v>0</v>
          </cell>
          <cell r="AZ231">
            <v>76.666589999999999</v>
          </cell>
          <cell r="BA231">
            <v>0</v>
          </cell>
          <cell r="BB231">
            <v>100.66368000000001</v>
          </cell>
          <cell r="BC231">
            <v>364.79040000000003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16.263620100000004</v>
          </cell>
          <cell r="BI231">
            <v>10.296000000000001</v>
          </cell>
          <cell r="BJ231">
            <v>0</v>
          </cell>
          <cell r="BK231">
            <v>0</v>
          </cell>
        </row>
        <row r="232">
          <cell r="F232" t="str">
            <v>RB2</v>
          </cell>
          <cell r="G232">
            <v>1</v>
          </cell>
          <cell r="I232">
            <v>4</v>
          </cell>
          <cell r="M232">
            <v>4</v>
          </cell>
          <cell r="N232" t="str">
            <v>RB2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7.3499999999999996E-2</v>
          </cell>
          <cell r="Y232">
            <v>0.9900000000000001</v>
          </cell>
          <cell r="Z232">
            <v>0</v>
          </cell>
          <cell r="AA232">
            <v>1.4743575</v>
          </cell>
          <cell r="AB232">
            <v>0</v>
          </cell>
          <cell r="AC232">
            <v>1.9358400000000002</v>
          </cell>
          <cell r="AD232">
            <v>7.015200000000001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0.31276192500000011</v>
          </cell>
          <cell r="AJ232">
            <v>0.19800000000000004</v>
          </cell>
          <cell r="AK232">
            <v>0</v>
          </cell>
          <cell r="AL232">
            <v>0</v>
          </cell>
          <cell r="AM232" t="str">
            <v>RB2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0.29399999999999998</v>
          </cell>
          <cell r="AX232">
            <v>3.9600000000000004</v>
          </cell>
          <cell r="AY232">
            <v>0</v>
          </cell>
          <cell r="AZ232">
            <v>5.8974299999999999</v>
          </cell>
          <cell r="BA232">
            <v>0</v>
          </cell>
          <cell r="BB232">
            <v>7.7433600000000009</v>
          </cell>
          <cell r="BC232">
            <v>28.060800000000004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1.2510477000000004</v>
          </cell>
          <cell r="BI232">
            <v>0.79200000000000015</v>
          </cell>
          <cell r="BJ232">
            <v>0</v>
          </cell>
          <cell r="BK232">
            <v>0</v>
          </cell>
        </row>
        <row r="233">
          <cell r="F233" t="str">
            <v>RB2</v>
          </cell>
          <cell r="G233">
            <v>10</v>
          </cell>
          <cell r="I233">
            <v>4.5</v>
          </cell>
          <cell r="M233">
            <v>45</v>
          </cell>
          <cell r="N233" t="str">
            <v>RB2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7.3499999999999996E-2</v>
          </cell>
          <cell r="Y233">
            <v>0.9900000000000001</v>
          </cell>
          <cell r="Z233">
            <v>0</v>
          </cell>
          <cell r="AA233">
            <v>1.4743575</v>
          </cell>
          <cell r="AB233">
            <v>0</v>
          </cell>
          <cell r="AC233">
            <v>1.9358400000000002</v>
          </cell>
          <cell r="AD233">
            <v>7.015200000000001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0.31276192500000011</v>
          </cell>
          <cell r="AJ233">
            <v>0.19800000000000004</v>
          </cell>
          <cell r="AK233">
            <v>0</v>
          </cell>
          <cell r="AL233">
            <v>0</v>
          </cell>
          <cell r="AM233" t="str">
            <v>RB2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3.3074999999999997</v>
          </cell>
          <cell r="AX233">
            <v>44.550000000000004</v>
          </cell>
          <cell r="AY233">
            <v>0</v>
          </cell>
          <cell r="AZ233">
            <v>66.346087499999996</v>
          </cell>
          <cell r="BA233">
            <v>0</v>
          </cell>
          <cell r="BB233">
            <v>87.112800000000007</v>
          </cell>
          <cell r="BC233">
            <v>315.68400000000003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14.074286625000004</v>
          </cell>
          <cell r="BI233">
            <v>8.9100000000000019</v>
          </cell>
          <cell r="BJ233">
            <v>0</v>
          </cell>
          <cell r="BK233">
            <v>0</v>
          </cell>
        </row>
        <row r="234">
          <cell r="F234" t="str">
            <v>RB1</v>
          </cell>
          <cell r="G234">
            <v>2</v>
          </cell>
          <cell r="I234">
            <v>2.6</v>
          </cell>
          <cell r="M234">
            <v>5.2</v>
          </cell>
          <cell r="N234" t="str">
            <v>RB1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7.3499999999999996E-2</v>
          </cell>
          <cell r="Y234">
            <v>0.9900000000000001</v>
          </cell>
          <cell r="Z234">
            <v>0</v>
          </cell>
          <cell r="AA234">
            <v>1.4743575</v>
          </cell>
          <cell r="AB234">
            <v>0</v>
          </cell>
          <cell r="AC234">
            <v>1.9358400000000002</v>
          </cell>
          <cell r="AD234">
            <v>7.015200000000001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0.31276192500000011</v>
          </cell>
          <cell r="AJ234">
            <v>0.19800000000000004</v>
          </cell>
          <cell r="AK234">
            <v>0</v>
          </cell>
          <cell r="AL234">
            <v>0</v>
          </cell>
          <cell r="AM234" t="str">
            <v>RB1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0.38219999999999998</v>
          </cell>
          <cell r="AX234">
            <v>5.1480000000000006</v>
          </cell>
          <cell r="AY234">
            <v>0</v>
          </cell>
          <cell r="AZ234">
            <v>7.6666590000000001</v>
          </cell>
          <cell r="BA234">
            <v>0</v>
          </cell>
          <cell r="BB234">
            <v>10.066368000000001</v>
          </cell>
          <cell r="BC234">
            <v>36.479040000000005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1.6263620100000007</v>
          </cell>
          <cell r="BI234">
            <v>1.0296000000000003</v>
          </cell>
          <cell r="BJ234">
            <v>0</v>
          </cell>
          <cell r="BK234">
            <v>0</v>
          </cell>
        </row>
        <row r="235">
          <cell r="F235" t="str">
            <v>RB1</v>
          </cell>
          <cell r="G235">
            <v>2</v>
          </cell>
          <cell r="I235">
            <v>2.6</v>
          </cell>
          <cell r="M235">
            <v>5.2</v>
          </cell>
          <cell r="N235" t="str">
            <v>RB1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7.3499999999999996E-2</v>
          </cell>
          <cell r="Y235">
            <v>0.9900000000000001</v>
          </cell>
          <cell r="Z235">
            <v>0</v>
          </cell>
          <cell r="AA235">
            <v>1.4743575</v>
          </cell>
          <cell r="AB235">
            <v>0</v>
          </cell>
          <cell r="AC235">
            <v>1.9358400000000002</v>
          </cell>
          <cell r="AD235">
            <v>7.015200000000001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0.31276192500000011</v>
          </cell>
          <cell r="AJ235">
            <v>0.19800000000000004</v>
          </cell>
          <cell r="AK235">
            <v>0</v>
          </cell>
          <cell r="AL235">
            <v>0</v>
          </cell>
          <cell r="AM235" t="str">
            <v>RB1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0.38219999999999998</v>
          </cell>
          <cell r="AX235">
            <v>5.1480000000000006</v>
          </cell>
          <cell r="AY235">
            <v>0</v>
          </cell>
          <cell r="AZ235">
            <v>7.6666590000000001</v>
          </cell>
          <cell r="BA235">
            <v>0</v>
          </cell>
          <cell r="BB235">
            <v>10.066368000000001</v>
          </cell>
          <cell r="BC235">
            <v>36.479040000000005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1.6263620100000007</v>
          </cell>
          <cell r="BI235">
            <v>1.0296000000000003</v>
          </cell>
          <cell r="BJ235">
            <v>0</v>
          </cell>
          <cell r="BK235">
            <v>0</v>
          </cell>
        </row>
        <row r="237">
          <cell r="F237" t="str">
            <v>RS1</v>
          </cell>
          <cell r="G237">
            <v>2</v>
          </cell>
          <cell r="H237">
            <v>2.6</v>
          </cell>
          <cell r="I237">
            <v>4</v>
          </cell>
          <cell r="M237">
            <v>8</v>
          </cell>
          <cell r="N237" t="str">
            <v>RS1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0.10500000000000001</v>
          </cell>
          <cell r="Y237">
            <v>1.2100000000000002</v>
          </cell>
          <cell r="Z237">
            <v>0</v>
          </cell>
          <cell r="AA237">
            <v>0</v>
          </cell>
          <cell r="AB237">
            <v>21.156976249999996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0.6347092875</v>
          </cell>
          <cell r="AJ237">
            <v>0.24200000000000005</v>
          </cell>
          <cell r="AK237">
            <v>0</v>
          </cell>
          <cell r="AL237">
            <v>0</v>
          </cell>
          <cell r="AM237" t="str">
            <v>RS1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0.84000000000000008</v>
          </cell>
          <cell r="AX237">
            <v>9.6800000000000015</v>
          </cell>
          <cell r="AY237">
            <v>0</v>
          </cell>
          <cell r="AZ237">
            <v>0</v>
          </cell>
          <cell r="BA237">
            <v>169.25580999999997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5.0776743</v>
          </cell>
          <cell r="BI237">
            <v>1.9360000000000004</v>
          </cell>
          <cell r="BJ237">
            <v>0</v>
          </cell>
          <cell r="BK237">
            <v>0</v>
          </cell>
        </row>
        <row r="241">
          <cell r="B241" t="str">
            <v>END ANN</v>
          </cell>
        </row>
        <row r="242">
          <cell r="B242" t="str">
            <v>SUM ANN</v>
          </cell>
          <cell r="F242">
            <v>28142.416578580312</v>
          </cell>
          <cell r="AN242">
            <v>23</v>
          </cell>
          <cell r="AO242">
            <v>14</v>
          </cell>
          <cell r="AP242">
            <v>0</v>
          </cell>
          <cell r="AQ242">
            <v>0</v>
          </cell>
          <cell r="AR242">
            <v>37</v>
          </cell>
          <cell r="AS242">
            <v>49.78285000000001</v>
          </cell>
          <cell r="AT242">
            <v>15.793180000000003</v>
          </cell>
          <cell r="AU242">
            <v>3.6974</v>
          </cell>
          <cell r="AV242">
            <v>1.3205000000000002</v>
          </cell>
          <cell r="AW242">
            <v>122.34517907755695</v>
          </cell>
          <cell r="AX242">
            <v>1365.2079734877723</v>
          </cell>
          <cell r="AY242">
            <v>0</v>
          </cell>
          <cell r="AZ242">
            <v>239.06852550000002</v>
          </cell>
          <cell r="BA242">
            <v>4556.8933347844441</v>
          </cell>
          <cell r="BB242">
            <v>4312.3134810000001</v>
          </cell>
          <cell r="BC242">
            <v>4348.7078650000021</v>
          </cell>
          <cell r="BD242">
            <v>6440.0600911111114</v>
          </cell>
          <cell r="BE242">
            <v>5575.9934999999996</v>
          </cell>
          <cell r="BF242">
            <v>0</v>
          </cell>
          <cell r="BG242">
            <v>0</v>
          </cell>
          <cell r="BH242">
            <v>764.1911039218669</v>
          </cell>
          <cell r="BI242">
            <v>273.0415946975545</v>
          </cell>
          <cell r="BJ242">
            <v>0</v>
          </cell>
          <cell r="BK242">
            <v>0</v>
          </cell>
        </row>
        <row r="312">
          <cell r="B312" t="str">
            <v>end</v>
          </cell>
          <cell r="C312" t="str">
            <v>end</v>
          </cell>
          <cell r="D312" t="str">
            <v>end</v>
          </cell>
          <cell r="E312" t="str">
            <v>end</v>
          </cell>
          <cell r="F312" t="str">
            <v>end</v>
          </cell>
          <cell r="G312" t="str">
            <v>end</v>
          </cell>
          <cell r="H312" t="str">
            <v>end</v>
          </cell>
          <cell r="I312" t="str">
            <v>end</v>
          </cell>
          <cell r="J312" t="str">
            <v>end</v>
          </cell>
          <cell r="K312" t="str">
            <v>end</v>
          </cell>
          <cell r="L312" t="str">
            <v>end</v>
          </cell>
          <cell r="M312" t="str">
            <v>end</v>
          </cell>
          <cell r="N312" t="str">
            <v>end</v>
          </cell>
          <cell r="BO312" t="str">
            <v>end</v>
          </cell>
        </row>
      </sheetData>
      <sheetData sheetId="1">
        <row r="4">
          <cell r="J4" t="str">
            <v>ชนิดโครงสร้าง</v>
          </cell>
          <cell r="K4" t="str">
            <v>งานเสาเข็ม 0.40x0.40 m 50ton/pile</v>
          </cell>
          <cell r="L4" t="str">
            <v>งานเสาเข็ม 0.35x0.35 m 40ton/pile</v>
          </cell>
          <cell r="M4" t="str">
            <v>งานเสาเข็ม คอนกรีต ... ม.</v>
          </cell>
          <cell r="N4" t="str">
            <v>งานเสาเข็ม คอนกรีต ... ม.</v>
          </cell>
          <cell r="O4" t="str">
            <v>งานตัดหัวเสาเข็ม</v>
          </cell>
          <cell r="P4" t="str">
            <v>งานดินขุด</v>
          </cell>
          <cell r="Q4" t="str">
            <v>งานดินถม</v>
          </cell>
          <cell r="R4" t="str">
            <v>งานทรายหยาบบดอัดแน่น</v>
          </cell>
          <cell r="S4" t="str">
            <v>งานคอนกรีตหยาบ</v>
          </cell>
          <cell r="T4" t="str">
            <v>งานคอนกรีตโครงสร้าง</v>
          </cell>
          <cell r="U4" t="str">
            <v>งานไม้แบบ</v>
          </cell>
          <cell r="V4" t="str">
            <v>งานเหล็กเสริมคอนกรีต</v>
          </cell>
          <cell r="W4" t="str">
            <v>RB - 6 mm.</v>
          </cell>
          <cell r="X4" t="str">
            <v>RB - 9 mm.</v>
          </cell>
          <cell r="Y4" t="str">
            <v>DB - 12 mm.</v>
          </cell>
          <cell r="Z4" t="str">
            <v>DB - 16 mm.</v>
          </cell>
          <cell r="AA4" t="str">
            <v>DB - 20 mm.</v>
          </cell>
          <cell r="AB4" t="str">
            <v>DB - 25 mm.</v>
          </cell>
          <cell r="AC4" t="str">
            <v>DB - 28 mm.</v>
          </cell>
          <cell r="AD4" t="str">
            <v>DB - 32 mm.</v>
          </cell>
          <cell r="AE4" t="str">
            <v>ลวดผูกเหล็ก</v>
          </cell>
          <cell r="AF4" t="str">
            <v>ตะปู</v>
          </cell>
          <cell r="AG4" t="str">
            <v>DIA 12.70 MM</v>
          </cell>
          <cell r="AH4" t="str">
            <v>งานแผ่นพื้นสำเร็จ ... kg/m2</v>
          </cell>
          <cell r="AJ4" t="str">
            <v>end</v>
          </cell>
        </row>
        <row r="9">
          <cell r="K9">
            <v>1</v>
          </cell>
          <cell r="L9">
            <v>0</v>
          </cell>
          <cell r="M9">
            <v>0</v>
          </cell>
          <cell r="N9">
            <v>0</v>
          </cell>
          <cell r="O9">
            <v>1</v>
          </cell>
          <cell r="P9">
            <v>0.92800000000000027</v>
          </cell>
          <cell r="Q9">
            <v>0.29440000000000005</v>
          </cell>
          <cell r="R9">
            <v>6.4000000000000015E-2</v>
          </cell>
          <cell r="S9">
            <v>3.2000000000000008E-2</v>
          </cell>
          <cell r="T9">
            <v>0.53760000000000019</v>
          </cell>
          <cell r="U9">
            <v>2.8160000000000007</v>
          </cell>
        </row>
        <row r="25"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35.726080000000003</v>
          </cell>
          <cell r="AB25">
            <v>0</v>
          </cell>
          <cell r="AC25">
            <v>0</v>
          </cell>
          <cell r="AD25">
            <v>0</v>
          </cell>
          <cell r="AE25">
            <v>1.0717824</v>
          </cell>
          <cell r="AF25">
            <v>0.56320000000000014</v>
          </cell>
        </row>
        <row r="26"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35.726080000000003</v>
          </cell>
          <cell r="AB26">
            <v>0</v>
          </cell>
          <cell r="AC26">
            <v>0</v>
          </cell>
          <cell r="AD26">
            <v>0</v>
          </cell>
          <cell r="AE26">
            <v>1.0717824</v>
          </cell>
        </row>
        <row r="27">
          <cell r="W27">
            <v>0</v>
          </cell>
          <cell r="X27">
            <v>3.4171520000000002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0.10251456</v>
          </cell>
        </row>
        <row r="28"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</row>
        <row r="31"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3"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</row>
        <row r="34"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</row>
        <row r="35"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</row>
        <row r="36"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7"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</row>
        <row r="38"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</row>
        <row r="39"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1">
          <cell r="K41">
            <v>1</v>
          </cell>
          <cell r="L41">
            <v>0</v>
          </cell>
          <cell r="M41">
            <v>0</v>
          </cell>
          <cell r="N41">
            <v>0</v>
          </cell>
          <cell r="O41">
            <v>1</v>
          </cell>
          <cell r="P41">
            <v>0.92800000000000027</v>
          </cell>
          <cell r="Q41">
            <v>0.29440000000000005</v>
          </cell>
          <cell r="R41">
            <v>6.4000000000000015E-2</v>
          </cell>
          <cell r="S41">
            <v>3.2000000000000008E-2</v>
          </cell>
          <cell r="T41">
            <v>0.53760000000000019</v>
          </cell>
          <cell r="U41">
            <v>2.8160000000000007</v>
          </cell>
          <cell r="W41">
            <v>0</v>
          </cell>
          <cell r="X41">
            <v>3.4171520000000002</v>
          </cell>
          <cell r="Y41">
            <v>0</v>
          </cell>
          <cell r="Z41">
            <v>0</v>
          </cell>
          <cell r="AA41">
            <v>71.452160000000006</v>
          </cell>
          <cell r="AB41">
            <v>0</v>
          </cell>
          <cell r="AC41">
            <v>0</v>
          </cell>
          <cell r="AD41">
            <v>0</v>
          </cell>
          <cell r="AE41">
            <v>2.24607936</v>
          </cell>
          <cell r="AF41">
            <v>0.56320000000000014</v>
          </cell>
          <cell r="AG41">
            <v>0</v>
          </cell>
          <cell r="AH41">
            <v>0</v>
          </cell>
        </row>
        <row r="42">
          <cell r="J42" t="str">
            <v>F1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O42">
            <v>1</v>
          </cell>
          <cell r="P42">
            <v>0.92800000000000027</v>
          </cell>
          <cell r="Q42">
            <v>0.29440000000000005</v>
          </cell>
          <cell r="R42">
            <v>6.4000000000000015E-2</v>
          </cell>
          <cell r="S42">
            <v>3.2000000000000008E-2</v>
          </cell>
          <cell r="T42">
            <v>0.53760000000000019</v>
          </cell>
          <cell r="U42">
            <v>2.8160000000000007</v>
          </cell>
          <cell r="V42">
            <v>0</v>
          </cell>
          <cell r="W42">
            <v>0</v>
          </cell>
          <cell r="X42">
            <v>3.4171520000000002</v>
          </cell>
          <cell r="Y42">
            <v>0</v>
          </cell>
          <cell r="Z42">
            <v>0</v>
          </cell>
          <cell r="AA42">
            <v>71.452160000000006</v>
          </cell>
          <cell r="AB42">
            <v>0</v>
          </cell>
          <cell r="AC42">
            <v>0</v>
          </cell>
          <cell r="AD42">
            <v>0</v>
          </cell>
          <cell r="AE42">
            <v>2.24607936</v>
          </cell>
          <cell r="AF42">
            <v>0.56320000000000014</v>
          </cell>
          <cell r="AG42">
            <v>0</v>
          </cell>
          <cell r="AH42">
            <v>0</v>
          </cell>
        </row>
        <row r="44">
          <cell r="K44">
            <v>0</v>
          </cell>
          <cell r="L44">
            <v>1</v>
          </cell>
          <cell r="M44">
            <v>0</v>
          </cell>
          <cell r="N44">
            <v>0</v>
          </cell>
          <cell r="O44">
            <v>1</v>
          </cell>
          <cell r="P44">
            <v>0.71050000000000002</v>
          </cell>
          <cell r="Q44">
            <v>0.22540000000000007</v>
          </cell>
          <cell r="R44">
            <v>4.8999999999999995E-2</v>
          </cell>
          <cell r="S44">
            <v>2.4499999999999997E-2</v>
          </cell>
          <cell r="T44">
            <v>0.41159999999999997</v>
          </cell>
          <cell r="U44">
            <v>2.464</v>
          </cell>
        </row>
        <row r="60">
          <cell r="W60">
            <v>0</v>
          </cell>
          <cell r="X60">
            <v>0</v>
          </cell>
          <cell r="Y60">
            <v>0</v>
          </cell>
          <cell r="Z60">
            <v>21.045600000000004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0.63136800000000004</v>
          </cell>
          <cell r="AF60">
            <v>0.49280000000000002</v>
          </cell>
        </row>
        <row r="61"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33.493199999999995</v>
          </cell>
          <cell r="AB61">
            <v>0</v>
          </cell>
          <cell r="AC61">
            <v>0</v>
          </cell>
          <cell r="AD61">
            <v>0</v>
          </cell>
          <cell r="AE61">
            <v>1.0047959999999998</v>
          </cell>
        </row>
        <row r="62">
          <cell r="W62">
            <v>0</v>
          </cell>
          <cell r="X62">
            <v>2.990008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8.9700240000000001E-2</v>
          </cell>
        </row>
        <row r="63"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</row>
        <row r="64"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5"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</row>
        <row r="66"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</row>
        <row r="67"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</row>
        <row r="68"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</row>
        <row r="69"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</row>
        <row r="70"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</row>
        <row r="71"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</row>
        <row r="72"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</row>
        <row r="73"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</row>
        <row r="74"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</row>
        <row r="76">
          <cell r="K76">
            <v>0</v>
          </cell>
          <cell r="L76">
            <v>1</v>
          </cell>
          <cell r="M76">
            <v>0</v>
          </cell>
          <cell r="N76">
            <v>0</v>
          </cell>
          <cell r="O76">
            <v>1</v>
          </cell>
          <cell r="P76">
            <v>0.71050000000000002</v>
          </cell>
          <cell r="Q76">
            <v>0.22540000000000007</v>
          </cell>
          <cell r="R76">
            <v>4.8999999999999995E-2</v>
          </cell>
          <cell r="S76">
            <v>2.4499999999999997E-2</v>
          </cell>
          <cell r="T76">
            <v>0.41159999999999997</v>
          </cell>
          <cell r="U76">
            <v>2.464</v>
          </cell>
          <cell r="W76">
            <v>0</v>
          </cell>
          <cell r="X76">
            <v>2.990008</v>
          </cell>
          <cell r="Y76">
            <v>0</v>
          </cell>
          <cell r="Z76">
            <v>21.045600000000004</v>
          </cell>
          <cell r="AA76">
            <v>33.493199999999995</v>
          </cell>
          <cell r="AB76">
            <v>0</v>
          </cell>
          <cell r="AC76">
            <v>0</v>
          </cell>
          <cell r="AD76">
            <v>0</v>
          </cell>
          <cell r="AE76">
            <v>1.7258642399999999</v>
          </cell>
          <cell r="AF76">
            <v>0.49280000000000002</v>
          </cell>
          <cell r="AG76">
            <v>0</v>
          </cell>
          <cell r="AH76">
            <v>0</v>
          </cell>
        </row>
        <row r="77">
          <cell r="J77" t="str">
            <v>F0</v>
          </cell>
          <cell r="K77">
            <v>0</v>
          </cell>
          <cell r="L77">
            <v>1</v>
          </cell>
          <cell r="M77">
            <v>0</v>
          </cell>
          <cell r="N77">
            <v>0</v>
          </cell>
          <cell r="O77">
            <v>1</v>
          </cell>
          <cell r="P77">
            <v>0.71050000000000002</v>
          </cell>
          <cell r="Q77">
            <v>0.22540000000000007</v>
          </cell>
          <cell r="R77">
            <v>4.8999999999999995E-2</v>
          </cell>
          <cell r="S77">
            <v>2.4499999999999997E-2</v>
          </cell>
          <cell r="T77">
            <v>0.41159999999999997</v>
          </cell>
          <cell r="U77">
            <v>2.464</v>
          </cell>
          <cell r="V77">
            <v>0</v>
          </cell>
          <cell r="W77">
            <v>0</v>
          </cell>
          <cell r="X77">
            <v>2.990008</v>
          </cell>
          <cell r="Y77">
            <v>0</v>
          </cell>
          <cell r="Z77">
            <v>21.045600000000004</v>
          </cell>
          <cell r="AA77">
            <v>33.493199999999995</v>
          </cell>
          <cell r="AB77">
            <v>0</v>
          </cell>
          <cell r="AC77">
            <v>0</v>
          </cell>
          <cell r="AD77">
            <v>0</v>
          </cell>
          <cell r="AE77">
            <v>1.7258642399999999</v>
          </cell>
          <cell r="AF77">
            <v>0.49280000000000002</v>
          </cell>
          <cell r="AG77">
            <v>0</v>
          </cell>
          <cell r="AH77">
            <v>0</v>
          </cell>
        </row>
        <row r="79">
          <cell r="K79">
            <v>0</v>
          </cell>
          <cell r="L79">
            <v>4</v>
          </cell>
          <cell r="M79">
            <v>0</v>
          </cell>
          <cell r="N79">
            <v>0</v>
          </cell>
          <cell r="O79">
            <v>4</v>
          </cell>
          <cell r="P79">
            <v>6.3437500000000009</v>
          </cell>
          <cell r="Q79">
            <v>2.0125000000000006</v>
          </cell>
          <cell r="R79">
            <v>0.4375</v>
          </cell>
          <cell r="S79">
            <v>0.21875</v>
          </cell>
          <cell r="T79">
            <v>3.6750000000000003</v>
          </cell>
          <cell r="U79">
            <v>7.4800000000000013</v>
          </cell>
        </row>
        <row r="95"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504.29224999999997</v>
          </cell>
          <cell r="AC95">
            <v>0</v>
          </cell>
          <cell r="AD95">
            <v>0</v>
          </cell>
          <cell r="AE95">
            <v>15.128767499999999</v>
          </cell>
          <cell r="AF95">
            <v>1.4960000000000004</v>
          </cell>
        </row>
        <row r="96"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</row>
        <row r="97"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435.66599999999994</v>
          </cell>
          <cell r="AC97">
            <v>0</v>
          </cell>
          <cell r="AD97">
            <v>0</v>
          </cell>
          <cell r="AE97">
            <v>13.069979999999997</v>
          </cell>
        </row>
        <row r="98"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</row>
        <row r="99">
          <cell r="W99">
            <v>0</v>
          </cell>
          <cell r="X99">
            <v>0</v>
          </cell>
          <cell r="Y99">
            <v>8.2273200000000006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0.2468196</v>
          </cell>
        </row>
        <row r="100"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</row>
        <row r="101"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</row>
        <row r="102"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</row>
        <row r="103"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</row>
        <row r="104"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</row>
        <row r="106"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1">
          <cell r="K111">
            <v>0</v>
          </cell>
          <cell r="L111">
            <v>4</v>
          </cell>
          <cell r="M111">
            <v>0</v>
          </cell>
          <cell r="N111">
            <v>0</v>
          </cell>
          <cell r="O111">
            <v>4</v>
          </cell>
          <cell r="P111">
            <v>6.3437500000000009</v>
          </cell>
          <cell r="Q111">
            <v>2.0125000000000006</v>
          </cell>
          <cell r="R111">
            <v>0.4375</v>
          </cell>
          <cell r="S111">
            <v>0.21875</v>
          </cell>
          <cell r="T111">
            <v>3.6750000000000003</v>
          </cell>
          <cell r="U111">
            <v>7.4800000000000013</v>
          </cell>
          <cell r="W111">
            <v>0</v>
          </cell>
          <cell r="X111">
            <v>0</v>
          </cell>
          <cell r="Y111">
            <v>8.2273200000000006</v>
          </cell>
          <cell r="Z111">
            <v>0</v>
          </cell>
          <cell r="AA111">
            <v>0</v>
          </cell>
          <cell r="AB111">
            <v>939.95824999999991</v>
          </cell>
          <cell r="AC111">
            <v>0</v>
          </cell>
          <cell r="AD111">
            <v>0</v>
          </cell>
          <cell r="AE111">
            <v>28.445567099999995</v>
          </cell>
          <cell r="AF111">
            <v>1.4960000000000004</v>
          </cell>
          <cell r="AG111">
            <v>0</v>
          </cell>
          <cell r="AH111">
            <v>0</v>
          </cell>
        </row>
        <row r="112">
          <cell r="J112" t="str">
            <v>F2</v>
          </cell>
          <cell r="K112">
            <v>0</v>
          </cell>
          <cell r="L112">
            <v>4</v>
          </cell>
          <cell r="M112">
            <v>0</v>
          </cell>
          <cell r="N112">
            <v>0</v>
          </cell>
          <cell r="O112">
            <v>4</v>
          </cell>
          <cell r="P112">
            <v>6.3437500000000009</v>
          </cell>
          <cell r="Q112">
            <v>2.0125000000000006</v>
          </cell>
          <cell r="R112">
            <v>0.4375</v>
          </cell>
          <cell r="S112">
            <v>0.21875</v>
          </cell>
          <cell r="T112">
            <v>3.6750000000000003</v>
          </cell>
          <cell r="U112">
            <v>7.4800000000000013</v>
          </cell>
          <cell r="V112">
            <v>0</v>
          </cell>
          <cell r="W112">
            <v>0</v>
          </cell>
          <cell r="X112">
            <v>0</v>
          </cell>
          <cell r="Y112">
            <v>8.2273200000000006</v>
          </cell>
          <cell r="Z112">
            <v>0</v>
          </cell>
          <cell r="AA112">
            <v>0</v>
          </cell>
          <cell r="AB112">
            <v>939.95824999999991</v>
          </cell>
          <cell r="AC112">
            <v>0</v>
          </cell>
          <cell r="AD112">
            <v>0</v>
          </cell>
          <cell r="AE112">
            <v>28.445567099999995</v>
          </cell>
          <cell r="AF112">
            <v>1.4960000000000004</v>
          </cell>
          <cell r="AG112">
            <v>0</v>
          </cell>
          <cell r="AH112">
            <v>0</v>
          </cell>
        </row>
        <row r="114">
          <cell r="K114">
            <v>0</v>
          </cell>
          <cell r="L114">
            <v>2</v>
          </cell>
          <cell r="M114">
            <v>0</v>
          </cell>
          <cell r="N114">
            <v>0</v>
          </cell>
          <cell r="O114">
            <v>2</v>
          </cell>
          <cell r="P114">
            <v>1.7762500000000001</v>
          </cell>
          <cell r="Q114">
            <v>0.56350000000000011</v>
          </cell>
          <cell r="R114">
            <v>0.1225</v>
          </cell>
          <cell r="S114">
            <v>6.1249999999999999E-2</v>
          </cell>
          <cell r="T114">
            <v>1.0289999999999999</v>
          </cell>
          <cell r="U114">
            <v>4.3120000000000012</v>
          </cell>
        </row>
        <row r="130"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87.443125000000009</v>
          </cell>
          <cell r="AC130">
            <v>0</v>
          </cell>
          <cell r="AD130">
            <v>0</v>
          </cell>
          <cell r="AE130">
            <v>2.6232937500000002</v>
          </cell>
          <cell r="AF130">
            <v>0.86240000000000028</v>
          </cell>
        </row>
        <row r="131">
          <cell r="W131">
            <v>0</v>
          </cell>
          <cell r="X131">
            <v>0</v>
          </cell>
          <cell r="Y131">
            <v>4.742808000000001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0.14228424000000003</v>
          </cell>
        </row>
        <row r="132"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154.07699999999997</v>
          </cell>
          <cell r="AC132">
            <v>0</v>
          </cell>
          <cell r="AD132">
            <v>0</v>
          </cell>
          <cell r="AE132">
            <v>4.6223099999999988</v>
          </cell>
        </row>
        <row r="133"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</row>
        <row r="134"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</row>
        <row r="135"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</row>
        <row r="136"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</row>
        <row r="137"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</row>
        <row r="138"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</row>
        <row r="139"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</row>
        <row r="140"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</row>
        <row r="141"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</row>
        <row r="142"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</row>
        <row r="143"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</row>
        <row r="144"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</row>
        <row r="146">
          <cell r="K146">
            <v>0</v>
          </cell>
          <cell r="L146">
            <v>2</v>
          </cell>
          <cell r="M146">
            <v>0</v>
          </cell>
          <cell r="N146">
            <v>0</v>
          </cell>
          <cell r="O146">
            <v>2</v>
          </cell>
          <cell r="P146">
            <v>1.7762500000000001</v>
          </cell>
          <cell r="Q146">
            <v>0.56350000000000011</v>
          </cell>
          <cell r="R146">
            <v>0.1225</v>
          </cell>
          <cell r="S146">
            <v>6.1249999999999999E-2</v>
          </cell>
          <cell r="T146">
            <v>1.0289999999999999</v>
          </cell>
          <cell r="U146">
            <v>4.3120000000000012</v>
          </cell>
          <cell r="W146">
            <v>0</v>
          </cell>
          <cell r="X146">
            <v>0</v>
          </cell>
          <cell r="Y146">
            <v>4.742808000000001</v>
          </cell>
          <cell r="Z146">
            <v>0</v>
          </cell>
          <cell r="AA146">
            <v>0</v>
          </cell>
          <cell r="AB146">
            <v>241.52012499999998</v>
          </cell>
          <cell r="AC146">
            <v>0</v>
          </cell>
          <cell r="AD146">
            <v>0</v>
          </cell>
          <cell r="AE146">
            <v>7.3878879899999994</v>
          </cell>
          <cell r="AF146">
            <v>0.86240000000000028</v>
          </cell>
          <cell r="AG146">
            <v>0</v>
          </cell>
          <cell r="AH146">
            <v>0</v>
          </cell>
        </row>
        <row r="147">
          <cell r="J147" t="str">
            <v>F2A</v>
          </cell>
          <cell r="K147">
            <v>0</v>
          </cell>
          <cell r="L147">
            <v>2</v>
          </cell>
          <cell r="M147">
            <v>0</v>
          </cell>
          <cell r="N147">
            <v>0</v>
          </cell>
          <cell r="O147">
            <v>2</v>
          </cell>
          <cell r="P147">
            <v>1.7762500000000001</v>
          </cell>
          <cell r="Q147">
            <v>0.56350000000000011</v>
          </cell>
          <cell r="R147">
            <v>0.1225</v>
          </cell>
          <cell r="S147">
            <v>6.1249999999999999E-2</v>
          </cell>
          <cell r="T147">
            <v>1.0289999999999999</v>
          </cell>
          <cell r="U147">
            <v>4.3120000000000012</v>
          </cell>
          <cell r="V147">
            <v>0</v>
          </cell>
          <cell r="W147">
            <v>0</v>
          </cell>
          <cell r="X147">
            <v>0</v>
          </cell>
          <cell r="Y147">
            <v>4.742808000000001</v>
          </cell>
          <cell r="Z147">
            <v>0</v>
          </cell>
          <cell r="AA147">
            <v>0</v>
          </cell>
          <cell r="AB147">
            <v>241.52012499999998</v>
          </cell>
          <cell r="AC147">
            <v>0</v>
          </cell>
          <cell r="AD147">
            <v>0</v>
          </cell>
          <cell r="AE147">
            <v>7.3878879899999994</v>
          </cell>
          <cell r="AF147">
            <v>0.86240000000000028</v>
          </cell>
          <cell r="AG147">
            <v>0</v>
          </cell>
          <cell r="AH147">
            <v>0</v>
          </cell>
        </row>
        <row r="149">
          <cell r="T149">
            <v>2.2049999999999996</v>
          </cell>
          <cell r="U149">
            <v>9.6800000000000015</v>
          </cell>
        </row>
        <row r="165"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185.95500000000001</v>
          </cell>
          <cell r="AC165">
            <v>0</v>
          </cell>
          <cell r="AD165">
            <v>0</v>
          </cell>
          <cell r="AE165">
            <v>5.5786500000000006</v>
          </cell>
          <cell r="AF165">
            <v>1.9360000000000004</v>
          </cell>
        </row>
        <row r="166">
          <cell r="W166">
            <v>0</v>
          </cell>
          <cell r="X166">
            <v>18.794336000000001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0.56383008000000001</v>
          </cell>
        </row>
        <row r="167">
          <cell r="W167">
            <v>0</v>
          </cell>
          <cell r="X167">
            <v>17.085760000000001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0.51257280000000005</v>
          </cell>
        </row>
        <row r="168">
          <cell r="W168">
            <v>0</v>
          </cell>
          <cell r="X168">
            <v>17.085760000000001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0.51257280000000005</v>
          </cell>
        </row>
        <row r="169"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</row>
        <row r="170"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</row>
        <row r="171"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</row>
        <row r="172"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</row>
        <row r="173"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</row>
        <row r="174"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</row>
        <row r="175"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</row>
        <row r="176"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</row>
        <row r="177"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</row>
        <row r="178"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</row>
        <row r="179"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</row>
        <row r="181"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2.2049999999999996</v>
          </cell>
          <cell r="U181">
            <v>9.6800000000000015</v>
          </cell>
          <cell r="W181">
            <v>0</v>
          </cell>
          <cell r="X181">
            <v>52.965856000000002</v>
          </cell>
          <cell r="Y181">
            <v>0</v>
          </cell>
          <cell r="Z181">
            <v>0</v>
          </cell>
          <cell r="AA181">
            <v>0</v>
          </cell>
          <cell r="AB181">
            <v>185.95500000000001</v>
          </cell>
          <cell r="AC181">
            <v>0</v>
          </cell>
          <cell r="AD181">
            <v>0</v>
          </cell>
          <cell r="AE181">
            <v>7.1676256800000004</v>
          </cell>
          <cell r="AF181">
            <v>1.9360000000000004</v>
          </cell>
          <cell r="AG181">
            <v>0</v>
          </cell>
          <cell r="AH181">
            <v>0</v>
          </cell>
        </row>
        <row r="182">
          <cell r="J182" t="str">
            <v>C2 ตอม่อ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1.1024999999999998</v>
          </cell>
          <cell r="U182">
            <v>4.8400000000000007</v>
          </cell>
          <cell r="V182">
            <v>0</v>
          </cell>
          <cell r="W182">
            <v>0</v>
          </cell>
          <cell r="X182">
            <v>26.482928000000001</v>
          </cell>
          <cell r="Y182">
            <v>0</v>
          </cell>
          <cell r="Z182">
            <v>0</v>
          </cell>
          <cell r="AA182">
            <v>0</v>
          </cell>
          <cell r="AB182">
            <v>92.977500000000006</v>
          </cell>
          <cell r="AC182">
            <v>0</v>
          </cell>
          <cell r="AD182">
            <v>0</v>
          </cell>
          <cell r="AE182">
            <v>3.5838128400000002</v>
          </cell>
          <cell r="AF182">
            <v>0.96800000000000019</v>
          </cell>
          <cell r="AG182">
            <v>0</v>
          </cell>
          <cell r="AH182">
            <v>0</v>
          </cell>
        </row>
        <row r="184">
          <cell r="T184">
            <v>6.5625000000000003E-2</v>
          </cell>
          <cell r="U184">
            <v>1.1000000000000001</v>
          </cell>
        </row>
        <row r="200"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33.493199999999995</v>
          </cell>
          <cell r="AB200">
            <v>0</v>
          </cell>
          <cell r="AC200">
            <v>0</v>
          </cell>
          <cell r="AD200">
            <v>0</v>
          </cell>
          <cell r="AE200">
            <v>1.0047959999999998</v>
          </cell>
          <cell r="AF200">
            <v>0.22000000000000003</v>
          </cell>
        </row>
        <row r="201">
          <cell r="W201">
            <v>0</v>
          </cell>
          <cell r="X201">
            <v>2.6696500000000003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8.0089500000000008E-2</v>
          </cell>
        </row>
        <row r="202"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</row>
        <row r="203"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</row>
        <row r="204"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</row>
        <row r="205"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</row>
        <row r="206"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</row>
        <row r="207"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</row>
        <row r="208"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</row>
        <row r="209"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</row>
        <row r="210"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</row>
        <row r="211"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</row>
        <row r="212"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</row>
        <row r="213"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</row>
        <row r="214"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</row>
        <row r="216"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6.5625000000000003E-2</v>
          </cell>
          <cell r="U216">
            <v>1.1000000000000001</v>
          </cell>
          <cell r="W216">
            <v>0</v>
          </cell>
          <cell r="X216">
            <v>2.6696500000000003</v>
          </cell>
          <cell r="Y216">
            <v>0</v>
          </cell>
          <cell r="Z216">
            <v>0</v>
          </cell>
          <cell r="AA216">
            <v>33.493199999999995</v>
          </cell>
          <cell r="AB216">
            <v>0</v>
          </cell>
          <cell r="AC216">
            <v>0</v>
          </cell>
          <cell r="AD216">
            <v>0</v>
          </cell>
          <cell r="AE216">
            <v>1.0848854999999997</v>
          </cell>
          <cell r="AF216">
            <v>0.22000000000000003</v>
          </cell>
          <cell r="AG216">
            <v>0</v>
          </cell>
          <cell r="AH216">
            <v>0</v>
          </cell>
        </row>
        <row r="217">
          <cell r="J217" t="str">
            <v>C1 ตอม่อ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6.5625000000000003E-2</v>
          </cell>
          <cell r="U217">
            <v>1.1000000000000001</v>
          </cell>
          <cell r="V217">
            <v>0</v>
          </cell>
          <cell r="W217">
            <v>0</v>
          </cell>
          <cell r="X217">
            <v>2.6696500000000003</v>
          </cell>
          <cell r="Y217">
            <v>0</v>
          </cell>
          <cell r="Z217">
            <v>0</v>
          </cell>
          <cell r="AA217">
            <v>33.493199999999995</v>
          </cell>
          <cell r="AB217">
            <v>0</v>
          </cell>
          <cell r="AC217">
            <v>0</v>
          </cell>
          <cell r="AD217">
            <v>0</v>
          </cell>
          <cell r="AE217">
            <v>1.0848854999999997</v>
          </cell>
          <cell r="AF217">
            <v>0.22000000000000003</v>
          </cell>
          <cell r="AG217">
            <v>0</v>
          </cell>
          <cell r="AH217">
            <v>0</v>
          </cell>
        </row>
        <row r="219">
          <cell r="T219">
            <v>6.5625000000000003E-2</v>
          </cell>
          <cell r="U219">
            <v>1.1000000000000001</v>
          </cell>
        </row>
        <row r="235"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33.493199999999995</v>
          </cell>
          <cell r="AB235">
            <v>0</v>
          </cell>
          <cell r="AC235">
            <v>0</v>
          </cell>
          <cell r="AD235">
            <v>0</v>
          </cell>
          <cell r="AE235">
            <v>1.0047959999999998</v>
          </cell>
          <cell r="AF235">
            <v>0.22000000000000003</v>
          </cell>
        </row>
        <row r="236">
          <cell r="W236">
            <v>0</v>
          </cell>
          <cell r="X236">
            <v>2.6696500000000003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8.0089500000000008E-2</v>
          </cell>
        </row>
        <row r="237"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</row>
        <row r="238"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</row>
        <row r="239"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</row>
        <row r="240"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</row>
        <row r="241"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</row>
        <row r="242"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</row>
        <row r="243"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</row>
        <row r="244"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</row>
        <row r="245"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</row>
        <row r="246"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</row>
        <row r="247"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</row>
        <row r="248"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</row>
        <row r="249"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</row>
        <row r="251"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6.5625000000000003E-2</v>
          </cell>
          <cell r="U251">
            <v>1.1000000000000001</v>
          </cell>
          <cell r="W251">
            <v>0</v>
          </cell>
          <cell r="X251">
            <v>2.6696500000000003</v>
          </cell>
          <cell r="Y251">
            <v>0</v>
          </cell>
          <cell r="Z251">
            <v>0</v>
          </cell>
          <cell r="AA251">
            <v>33.493199999999995</v>
          </cell>
          <cell r="AB251">
            <v>0</v>
          </cell>
          <cell r="AC251">
            <v>0</v>
          </cell>
          <cell r="AD251">
            <v>0</v>
          </cell>
          <cell r="AE251">
            <v>1.0848854999999997</v>
          </cell>
          <cell r="AF251">
            <v>0.22000000000000003</v>
          </cell>
          <cell r="AG251">
            <v>0</v>
          </cell>
          <cell r="AH251">
            <v>0</v>
          </cell>
        </row>
        <row r="252">
          <cell r="J252" t="str">
            <v>C0 ตอม่อ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6.5625000000000003E-2</v>
          </cell>
          <cell r="U252">
            <v>1.1000000000000001</v>
          </cell>
          <cell r="V252">
            <v>0</v>
          </cell>
          <cell r="W252">
            <v>0</v>
          </cell>
          <cell r="X252">
            <v>2.6696500000000003</v>
          </cell>
          <cell r="Y252">
            <v>0</v>
          </cell>
          <cell r="Z252">
            <v>0</v>
          </cell>
          <cell r="AA252">
            <v>33.493199999999995</v>
          </cell>
          <cell r="AB252">
            <v>0</v>
          </cell>
          <cell r="AC252">
            <v>0</v>
          </cell>
          <cell r="AD252">
            <v>0</v>
          </cell>
          <cell r="AE252">
            <v>1.0848854999999997</v>
          </cell>
          <cell r="AF252">
            <v>0.22000000000000003</v>
          </cell>
          <cell r="AG252">
            <v>0</v>
          </cell>
          <cell r="AH252">
            <v>0</v>
          </cell>
        </row>
        <row r="254">
          <cell r="T254">
            <v>0.189</v>
          </cell>
          <cell r="U254">
            <v>3.3000000000000003</v>
          </cell>
        </row>
        <row r="270">
          <cell r="W270">
            <v>0</v>
          </cell>
          <cell r="X270">
            <v>0</v>
          </cell>
          <cell r="Y270">
            <v>7.7433600000000009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0.23230080000000003</v>
          </cell>
          <cell r="AF270">
            <v>0.66000000000000014</v>
          </cell>
        </row>
        <row r="271"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</row>
        <row r="272">
          <cell r="W272">
            <v>0</v>
          </cell>
          <cell r="X272">
            <v>0</v>
          </cell>
          <cell r="Y272">
            <v>7.7433600000000009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0.23230080000000003</v>
          </cell>
        </row>
        <row r="273"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</row>
        <row r="274"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</row>
        <row r="275">
          <cell r="W275">
            <v>8.3916000000000004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0.25174800000000003</v>
          </cell>
        </row>
        <row r="276"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</row>
        <row r="277"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</row>
        <row r="278"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</row>
        <row r="279"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</row>
        <row r="280"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</row>
        <row r="281"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</row>
        <row r="282"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</row>
        <row r="283"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</row>
        <row r="284"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</row>
        <row r="286"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0.189</v>
          </cell>
          <cell r="U286">
            <v>3.3000000000000003</v>
          </cell>
          <cell r="W286">
            <v>8.3916000000000004</v>
          </cell>
          <cell r="X286">
            <v>0</v>
          </cell>
          <cell r="Y286">
            <v>15.486720000000002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0.71634960000000003</v>
          </cell>
          <cell r="AF286">
            <v>0.66000000000000014</v>
          </cell>
          <cell r="AG286">
            <v>0</v>
          </cell>
          <cell r="AH286">
            <v>0</v>
          </cell>
        </row>
        <row r="287">
          <cell r="J287" t="str">
            <v>B0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4.725E-2</v>
          </cell>
          <cell r="U287">
            <v>0.82500000000000007</v>
          </cell>
          <cell r="V287">
            <v>0</v>
          </cell>
          <cell r="W287">
            <v>2.0979000000000001</v>
          </cell>
          <cell r="X287">
            <v>0</v>
          </cell>
          <cell r="Y287">
            <v>3.8716800000000005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0.17908740000000001</v>
          </cell>
          <cell r="AF287">
            <v>0.16500000000000004</v>
          </cell>
          <cell r="AG287">
            <v>0</v>
          </cell>
          <cell r="AH287">
            <v>0</v>
          </cell>
        </row>
        <row r="289">
          <cell r="T289">
            <v>0.189</v>
          </cell>
          <cell r="U289">
            <v>3.3000000000000003</v>
          </cell>
        </row>
        <row r="305">
          <cell r="W305">
            <v>0</v>
          </cell>
          <cell r="X305">
            <v>0</v>
          </cell>
          <cell r="Y305">
            <v>0</v>
          </cell>
          <cell r="Z305">
            <v>14.030400000000002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0.42091200000000006</v>
          </cell>
          <cell r="AF305">
            <v>0.66000000000000014</v>
          </cell>
        </row>
        <row r="306"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</row>
        <row r="307">
          <cell r="W307">
            <v>0</v>
          </cell>
          <cell r="X307">
            <v>0</v>
          </cell>
          <cell r="Y307">
            <v>7.7433600000000009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0.23230080000000003</v>
          </cell>
        </row>
        <row r="308"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</row>
        <row r="309"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</row>
        <row r="310">
          <cell r="W310">
            <v>0</v>
          </cell>
          <cell r="X310">
            <v>15.377184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0.46131551999999998</v>
          </cell>
        </row>
        <row r="311"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</row>
        <row r="312"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</row>
        <row r="313"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</row>
        <row r="314"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</row>
        <row r="315"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</row>
        <row r="316"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</row>
        <row r="317"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</row>
        <row r="318"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</row>
        <row r="319"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</row>
        <row r="321"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0.189</v>
          </cell>
          <cell r="U321">
            <v>3.3000000000000003</v>
          </cell>
          <cell r="W321">
            <v>0</v>
          </cell>
          <cell r="X321">
            <v>15.377184</v>
          </cell>
          <cell r="Y321">
            <v>7.7433600000000009</v>
          </cell>
          <cell r="Z321">
            <v>14.030400000000002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1.1145283200000002</v>
          </cell>
          <cell r="AF321">
            <v>0.66000000000000014</v>
          </cell>
          <cell r="AG321">
            <v>0</v>
          </cell>
          <cell r="AH321">
            <v>0</v>
          </cell>
        </row>
        <row r="322">
          <cell r="J322" t="str">
            <v>B1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4.725E-2</v>
          </cell>
          <cell r="U322">
            <v>0.82500000000000007</v>
          </cell>
          <cell r="V322">
            <v>0</v>
          </cell>
          <cell r="W322">
            <v>0</v>
          </cell>
          <cell r="X322">
            <v>3.8442959999999999</v>
          </cell>
          <cell r="Y322">
            <v>1.9358400000000002</v>
          </cell>
          <cell r="Z322">
            <v>3.5076000000000005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0.27863208000000006</v>
          </cell>
          <cell r="AF322">
            <v>0.16500000000000004</v>
          </cell>
          <cell r="AG322">
            <v>0</v>
          </cell>
          <cell r="AH322">
            <v>0</v>
          </cell>
        </row>
        <row r="324">
          <cell r="T324">
            <v>0.252</v>
          </cell>
          <cell r="U324">
            <v>4.1800000000000006</v>
          </cell>
        </row>
        <row r="340">
          <cell r="W340">
            <v>0</v>
          </cell>
          <cell r="X340">
            <v>0</v>
          </cell>
          <cell r="Y340">
            <v>0</v>
          </cell>
          <cell r="Z340">
            <v>14.030400000000002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0.42091200000000006</v>
          </cell>
          <cell r="AF340">
            <v>0.83600000000000019</v>
          </cell>
        </row>
        <row r="341"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</row>
        <row r="342">
          <cell r="W342">
            <v>0</v>
          </cell>
          <cell r="X342">
            <v>0</v>
          </cell>
          <cell r="Y342">
            <v>0</v>
          </cell>
          <cell r="Z342">
            <v>28.060800000000004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0.84182400000000013</v>
          </cell>
        </row>
        <row r="343"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</row>
        <row r="344"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</row>
        <row r="345">
          <cell r="W345">
            <v>0</v>
          </cell>
          <cell r="X345">
            <v>13.508429000000001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0.40525287000000004</v>
          </cell>
        </row>
        <row r="346"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</row>
        <row r="347"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</row>
        <row r="348"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</row>
        <row r="349"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</row>
        <row r="350"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</row>
        <row r="351"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</row>
        <row r="352"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</row>
        <row r="353"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</row>
        <row r="354"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</row>
        <row r="356"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0.252</v>
          </cell>
          <cell r="U356">
            <v>4.1800000000000006</v>
          </cell>
          <cell r="W356">
            <v>0</v>
          </cell>
          <cell r="X356">
            <v>13.508429000000001</v>
          </cell>
          <cell r="Y356">
            <v>0</v>
          </cell>
          <cell r="Z356">
            <v>42.091200000000008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1.6679888700000003</v>
          </cell>
          <cell r="AF356">
            <v>0.83600000000000019</v>
          </cell>
          <cell r="AG356">
            <v>0</v>
          </cell>
          <cell r="AH356">
            <v>0</v>
          </cell>
        </row>
        <row r="357">
          <cell r="J357" t="str">
            <v>B2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6.3E-2</v>
          </cell>
          <cell r="U357">
            <v>1.0450000000000002</v>
          </cell>
          <cell r="V357">
            <v>0</v>
          </cell>
          <cell r="W357">
            <v>0</v>
          </cell>
          <cell r="X357">
            <v>3.3771072500000003</v>
          </cell>
          <cell r="Y357">
            <v>0</v>
          </cell>
          <cell r="Z357">
            <v>10.522800000000002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0.41699721750000007</v>
          </cell>
          <cell r="AF357">
            <v>0.20900000000000005</v>
          </cell>
          <cell r="AG357">
            <v>0</v>
          </cell>
          <cell r="AH357">
            <v>0</v>
          </cell>
        </row>
        <row r="359">
          <cell r="T359">
            <v>0.2205</v>
          </cell>
          <cell r="U359">
            <v>3.74</v>
          </cell>
        </row>
        <row r="375">
          <cell r="W375">
            <v>0</v>
          </cell>
          <cell r="X375">
            <v>0</v>
          </cell>
          <cell r="Y375">
            <v>0</v>
          </cell>
          <cell r="Z375">
            <v>14.030400000000002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0.42091200000000006</v>
          </cell>
          <cell r="AF375">
            <v>0.74800000000000011</v>
          </cell>
        </row>
        <row r="376"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</row>
        <row r="377">
          <cell r="W377">
            <v>0</v>
          </cell>
          <cell r="X377">
            <v>0</v>
          </cell>
          <cell r="Y377">
            <v>0</v>
          </cell>
          <cell r="Z377">
            <v>28.060800000000004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0.84182400000000013</v>
          </cell>
        </row>
        <row r="378"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</row>
        <row r="379"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</row>
        <row r="380">
          <cell r="W380">
            <v>9.3240000000000016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0.27972000000000002</v>
          </cell>
        </row>
        <row r="381"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</row>
        <row r="382"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</row>
        <row r="383"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</row>
        <row r="384"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</row>
        <row r="385"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</row>
        <row r="386"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</row>
        <row r="387"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</row>
        <row r="388"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</row>
        <row r="389"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</row>
        <row r="391"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0.2205</v>
          </cell>
          <cell r="U391">
            <v>3.74</v>
          </cell>
          <cell r="W391">
            <v>9.3240000000000016</v>
          </cell>
          <cell r="X391">
            <v>0</v>
          </cell>
          <cell r="Y391">
            <v>0</v>
          </cell>
          <cell r="Z391">
            <v>42.091200000000008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1.5424560000000003</v>
          </cell>
          <cell r="AF391">
            <v>0.74800000000000011</v>
          </cell>
          <cell r="AG391">
            <v>0</v>
          </cell>
          <cell r="AH391">
            <v>0</v>
          </cell>
        </row>
        <row r="392">
          <cell r="J392" t="str">
            <v>B4A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5.5125E-2</v>
          </cell>
          <cell r="U392">
            <v>0.93500000000000005</v>
          </cell>
          <cell r="V392">
            <v>0</v>
          </cell>
          <cell r="W392">
            <v>2.3310000000000004</v>
          </cell>
          <cell r="X392">
            <v>0</v>
          </cell>
          <cell r="Y392">
            <v>0</v>
          </cell>
          <cell r="Z392">
            <v>10.522800000000002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0.38561400000000007</v>
          </cell>
          <cell r="AF392">
            <v>0.18700000000000003</v>
          </cell>
          <cell r="AG392">
            <v>0</v>
          </cell>
          <cell r="AH392">
            <v>0</v>
          </cell>
        </row>
        <row r="394">
          <cell r="T394">
            <v>0.189</v>
          </cell>
          <cell r="U394">
            <v>3.3000000000000003</v>
          </cell>
        </row>
        <row r="410">
          <cell r="W410">
            <v>0</v>
          </cell>
          <cell r="X410">
            <v>0</v>
          </cell>
          <cell r="Y410">
            <v>7.7433600000000009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0.23230080000000003</v>
          </cell>
          <cell r="AF410">
            <v>0.66000000000000014</v>
          </cell>
        </row>
        <row r="411"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</row>
        <row r="412">
          <cell r="W412">
            <v>0</v>
          </cell>
          <cell r="X412">
            <v>0</v>
          </cell>
          <cell r="Y412">
            <v>15.486720000000002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0.46460160000000006</v>
          </cell>
        </row>
        <row r="413"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</row>
        <row r="414"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</row>
        <row r="415">
          <cell r="W415">
            <v>6.7132799999999992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0.20139839999999998</v>
          </cell>
        </row>
        <row r="416"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</row>
        <row r="417"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</row>
        <row r="418"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</row>
        <row r="419"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</row>
        <row r="420"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</row>
        <row r="421"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</row>
        <row r="422"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</row>
        <row r="423"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</row>
        <row r="424"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</row>
        <row r="426"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0.189</v>
          </cell>
          <cell r="U426">
            <v>3.3000000000000003</v>
          </cell>
          <cell r="W426">
            <v>6.7132799999999992</v>
          </cell>
          <cell r="X426">
            <v>0</v>
          </cell>
          <cell r="Y426">
            <v>23.230080000000001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0.89830080000000012</v>
          </cell>
          <cell r="AF426">
            <v>0.66000000000000014</v>
          </cell>
          <cell r="AG426">
            <v>0</v>
          </cell>
          <cell r="AH426">
            <v>0</v>
          </cell>
        </row>
        <row r="427">
          <cell r="J427" t="str">
            <v>B3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4.725E-2</v>
          </cell>
          <cell r="U427">
            <v>0.82500000000000007</v>
          </cell>
          <cell r="V427">
            <v>0</v>
          </cell>
          <cell r="W427">
            <v>1.6783199999999998</v>
          </cell>
          <cell r="X427">
            <v>0</v>
          </cell>
          <cell r="Y427">
            <v>5.8075200000000002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0.22457520000000003</v>
          </cell>
          <cell r="AF427">
            <v>0.16500000000000004</v>
          </cell>
          <cell r="AG427">
            <v>0</v>
          </cell>
          <cell r="AH427">
            <v>0</v>
          </cell>
        </row>
        <row r="429">
          <cell r="T429">
            <v>0.37800000000000006</v>
          </cell>
          <cell r="U429">
            <v>4.95</v>
          </cell>
        </row>
        <row r="445"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39.847499999999997</v>
          </cell>
          <cell r="AC445">
            <v>0</v>
          </cell>
          <cell r="AD445">
            <v>0</v>
          </cell>
          <cell r="AE445">
            <v>1.195425</v>
          </cell>
          <cell r="AF445">
            <v>0.9900000000000001</v>
          </cell>
        </row>
        <row r="446"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15.351049999999999</v>
          </cell>
          <cell r="AB446">
            <v>0</v>
          </cell>
          <cell r="AC446">
            <v>0</v>
          </cell>
          <cell r="AD446">
            <v>0</v>
          </cell>
          <cell r="AE446">
            <v>0.46053149999999993</v>
          </cell>
        </row>
        <row r="447"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25.119899999999998</v>
          </cell>
          <cell r="AB447">
            <v>0</v>
          </cell>
          <cell r="AC447">
            <v>0</v>
          </cell>
          <cell r="AD447">
            <v>0</v>
          </cell>
          <cell r="AE447">
            <v>0.75359699999999985</v>
          </cell>
        </row>
        <row r="448"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39.847499999999997</v>
          </cell>
          <cell r="AC448">
            <v>0</v>
          </cell>
          <cell r="AD448">
            <v>0</v>
          </cell>
          <cell r="AE448">
            <v>1.195425</v>
          </cell>
        </row>
        <row r="449"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</row>
        <row r="450">
          <cell r="W450">
            <v>0</v>
          </cell>
          <cell r="X450">
            <v>23.065776000000003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0.69197328000000002</v>
          </cell>
        </row>
        <row r="451"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</row>
        <row r="452"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</row>
        <row r="453"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</row>
        <row r="454"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</row>
        <row r="455"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</row>
        <row r="456"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</row>
        <row r="457"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</row>
        <row r="458"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</row>
        <row r="459"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</row>
        <row r="461"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0.37800000000000006</v>
          </cell>
          <cell r="U461">
            <v>4.95</v>
          </cell>
          <cell r="W461">
            <v>0</v>
          </cell>
          <cell r="X461">
            <v>23.065776000000003</v>
          </cell>
          <cell r="Y461">
            <v>0</v>
          </cell>
          <cell r="Z461">
            <v>0</v>
          </cell>
          <cell r="AA461">
            <v>40.470949999999995</v>
          </cell>
          <cell r="AB461">
            <v>79.694999999999993</v>
          </cell>
          <cell r="AC461">
            <v>0</v>
          </cell>
          <cell r="AD461">
            <v>0</v>
          </cell>
          <cell r="AE461">
            <v>4.2969517799999997</v>
          </cell>
          <cell r="AF461">
            <v>0.9900000000000001</v>
          </cell>
          <cell r="AG461">
            <v>0</v>
          </cell>
          <cell r="AH461">
            <v>0</v>
          </cell>
        </row>
        <row r="462">
          <cell r="J462" t="str">
            <v>B4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8.4000000000000019E-2</v>
          </cell>
          <cell r="U462">
            <v>1.1000000000000001</v>
          </cell>
          <cell r="V462">
            <v>0</v>
          </cell>
          <cell r="W462">
            <v>0</v>
          </cell>
          <cell r="X462">
            <v>5.1257280000000005</v>
          </cell>
          <cell r="Y462">
            <v>0</v>
          </cell>
          <cell r="Z462">
            <v>0</v>
          </cell>
          <cell r="AA462">
            <v>8.9935444444444439</v>
          </cell>
          <cell r="AB462">
            <v>17.709999999999997</v>
          </cell>
          <cell r="AC462">
            <v>0</v>
          </cell>
          <cell r="AD462">
            <v>0</v>
          </cell>
          <cell r="AE462">
            <v>0.95487817333333325</v>
          </cell>
          <cell r="AF462">
            <v>0.22000000000000003</v>
          </cell>
          <cell r="AG462">
            <v>0</v>
          </cell>
          <cell r="AH462">
            <v>0</v>
          </cell>
        </row>
        <row r="464">
          <cell r="T464">
            <v>0.56700000000000006</v>
          </cell>
          <cell r="U464">
            <v>6.9300000000000006</v>
          </cell>
        </row>
        <row r="480"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50.239799999999995</v>
          </cell>
          <cell r="AB480">
            <v>0</v>
          </cell>
          <cell r="AC480">
            <v>0</v>
          </cell>
          <cell r="AD480">
            <v>0</v>
          </cell>
          <cell r="AE480">
            <v>1.5071939999999997</v>
          </cell>
          <cell r="AF480">
            <v>1.3860000000000001</v>
          </cell>
        </row>
        <row r="481"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</row>
        <row r="482"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50.239799999999995</v>
          </cell>
          <cell r="AB482">
            <v>0</v>
          </cell>
          <cell r="AC482">
            <v>0</v>
          </cell>
          <cell r="AD482">
            <v>0</v>
          </cell>
          <cell r="AE482">
            <v>1.5071939999999997</v>
          </cell>
        </row>
        <row r="483"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</row>
        <row r="484"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</row>
        <row r="485">
          <cell r="W485">
            <v>0</v>
          </cell>
          <cell r="X485">
            <v>39.29724800000001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1.1789174400000002</v>
          </cell>
        </row>
        <row r="486"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</row>
        <row r="487"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</row>
        <row r="488"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</row>
        <row r="489"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</row>
        <row r="490"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</row>
        <row r="491"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</row>
        <row r="492"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</row>
        <row r="493"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</row>
        <row r="494"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</row>
        <row r="496"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0.56700000000000006</v>
          </cell>
          <cell r="U496">
            <v>6.9300000000000006</v>
          </cell>
          <cell r="W496">
            <v>0</v>
          </cell>
          <cell r="X496">
            <v>39.29724800000001</v>
          </cell>
          <cell r="Y496">
            <v>0</v>
          </cell>
          <cell r="Z496">
            <v>0</v>
          </cell>
          <cell r="AA496">
            <v>100.47959999999999</v>
          </cell>
          <cell r="AB496">
            <v>0</v>
          </cell>
          <cell r="AC496">
            <v>0</v>
          </cell>
          <cell r="AD496">
            <v>0</v>
          </cell>
          <cell r="AE496">
            <v>4.1933054399999996</v>
          </cell>
          <cell r="AF496">
            <v>1.3860000000000001</v>
          </cell>
          <cell r="AG496">
            <v>0</v>
          </cell>
          <cell r="AH496">
            <v>0</v>
          </cell>
        </row>
        <row r="497">
          <cell r="J497" t="str">
            <v>B5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0.126</v>
          </cell>
          <cell r="U497">
            <v>1.54</v>
          </cell>
          <cell r="V497">
            <v>0</v>
          </cell>
          <cell r="W497">
            <v>0</v>
          </cell>
          <cell r="X497">
            <v>8.7327217777777797</v>
          </cell>
          <cell r="Y497">
            <v>0</v>
          </cell>
          <cell r="Z497">
            <v>0</v>
          </cell>
          <cell r="AA497">
            <v>22.328799999999998</v>
          </cell>
          <cell r="AB497">
            <v>0</v>
          </cell>
          <cell r="AC497">
            <v>0</v>
          </cell>
          <cell r="AD497">
            <v>0</v>
          </cell>
          <cell r="AE497">
            <v>0.93184565333333325</v>
          </cell>
          <cell r="AF497">
            <v>0.30800000000000005</v>
          </cell>
          <cell r="AG497">
            <v>0</v>
          </cell>
          <cell r="AH497">
            <v>0</v>
          </cell>
        </row>
        <row r="499">
          <cell r="T499">
            <v>0.1575</v>
          </cell>
          <cell r="U499">
            <v>2.2000000000000002</v>
          </cell>
        </row>
        <row r="515">
          <cell r="W515">
            <v>0</v>
          </cell>
          <cell r="X515">
            <v>0</v>
          </cell>
          <cell r="Y515">
            <v>0</v>
          </cell>
          <cell r="Z515">
            <v>17.538000000000004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0.52614000000000005</v>
          </cell>
          <cell r="AF515">
            <v>0.44000000000000006</v>
          </cell>
        </row>
        <row r="516"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</row>
        <row r="517">
          <cell r="W517">
            <v>0</v>
          </cell>
          <cell r="X517">
            <v>0</v>
          </cell>
          <cell r="Y517">
            <v>0</v>
          </cell>
          <cell r="Z517">
            <v>17.538000000000004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0.52614000000000005</v>
          </cell>
        </row>
        <row r="518"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</row>
        <row r="519"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</row>
        <row r="520">
          <cell r="W520">
            <v>0</v>
          </cell>
          <cell r="X520">
            <v>13.34825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0.40044750000000001</v>
          </cell>
        </row>
        <row r="521"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</row>
        <row r="522"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</row>
        <row r="523"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</row>
        <row r="524"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</row>
        <row r="525"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</row>
        <row r="526"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</row>
        <row r="527"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</row>
        <row r="528"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</row>
        <row r="529"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</row>
        <row r="531"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0.1575</v>
          </cell>
          <cell r="U531">
            <v>2.2000000000000002</v>
          </cell>
          <cell r="W531">
            <v>0</v>
          </cell>
          <cell r="X531">
            <v>13.34825</v>
          </cell>
          <cell r="Y531">
            <v>0</v>
          </cell>
          <cell r="Z531">
            <v>35.076000000000008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1.4527275000000002</v>
          </cell>
          <cell r="AF531">
            <v>0.44000000000000006</v>
          </cell>
          <cell r="AG531">
            <v>0</v>
          </cell>
          <cell r="AH531">
            <v>0</v>
          </cell>
        </row>
        <row r="532">
          <cell r="J532" t="str">
            <v>B5A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6.3E-2</v>
          </cell>
          <cell r="U532">
            <v>0.88000000000000012</v>
          </cell>
          <cell r="V532">
            <v>0</v>
          </cell>
          <cell r="W532">
            <v>0</v>
          </cell>
          <cell r="X532">
            <v>5.3392999999999997</v>
          </cell>
          <cell r="Y532">
            <v>0</v>
          </cell>
          <cell r="Z532">
            <v>14.030400000000004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0.58109100000000002</v>
          </cell>
          <cell r="AF532">
            <v>0.17600000000000002</v>
          </cell>
          <cell r="AG532">
            <v>0</v>
          </cell>
          <cell r="AH532">
            <v>0</v>
          </cell>
        </row>
        <row r="534">
          <cell r="T534">
            <v>0.33600000000000008</v>
          </cell>
          <cell r="U534">
            <v>4.4000000000000004</v>
          </cell>
        </row>
        <row r="550"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22.328800000000001</v>
          </cell>
          <cell r="AB550">
            <v>0</v>
          </cell>
          <cell r="AC550">
            <v>0</v>
          </cell>
          <cell r="AD550">
            <v>0</v>
          </cell>
          <cell r="AE550">
            <v>0.66986400000000001</v>
          </cell>
          <cell r="AF550">
            <v>0.88000000000000012</v>
          </cell>
        </row>
        <row r="551"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13.397279999999999</v>
          </cell>
          <cell r="AB551">
            <v>0</v>
          </cell>
          <cell r="AC551">
            <v>0</v>
          </cell>
          <cell r="AD551">
            <v>0</v>
          </cell>
          <cell r="AE551">
            <v>0.40191839999999995</v>
          </cell>
        </row>
        <row r="552"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22.328800000000001</v>
          </cell>
          <cell r="AB552">
            <v>0</v>
          </cell>
          <cell r="AC552">
            <v>0</v>
          </cell>
          <cell r="AD552">
            <v>0</v>
          </cell>
          <cell r="AE552">
            <v>0.66986400000000001</v>
          </cell>
        </row>
        <row r="553">
          <cell r="W553">
            <v>0</v>
          </cell>
          <cell r="X553">
            <v>0</v>
          </cell>
          <cell r="Y553">
            <v>0</v>
          </cell>
          <cell r="Z553">
            <v>14.030400000000002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0.42091200000000006</v>
          </cell>
        </row>
        <row r="554"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</row>
        <row r="555">
          <cell r="W555">
            <v>0</v>
          </cell>
          <cell r="X555">
            <v>17.299332000000003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0.51897996000000013</v>
          </cell>
        </row>
        <row r="556"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</row>
        <row r="557"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</row>
        <row r="558"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</row>
        <row r="559"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</row>
        <row r="560"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</row>
        <row r="561"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</row>
        <row r="562"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</row>
        <row r="563"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</row>
        <row r="564"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</row>
        <row r="566"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0.33600000000000008</v>
          </cell>
          <cell r="U566">
            <v>4.4000000000000004</v>
          </cell>
          <cell r="W566">
            <v>0</v>
          </cell>
          <cell r="X566">
            <v>17.299332000000003</v>
          </cell>
          <cell r="Y566">
            <v>0</v>
          </cell>
          <cell r="Z566">
            <v>14.030400000000002</v>
          </cell>
          <cell r="AA566">
            <v>58.054879999999997</v>
          </cell>
          <cell r="AB566">
            <v>0</v>
          </cell>
          <cell r="AC566">
            <v>0</v>
          </cell>
          <cell r="AD566">
            <v>0</v>
          </cell>
          <cell r="AE566">
            <v>2.6815383600000002</v>
          </cell>
          <cell r="AF566">
            <v>0.88000000000000012</v>
          </cell>
          <cell r="AG566">
            <v>0</v>
          </cell>
          <cell r="AH566">
            <v>0</v>
          </cell>
        </row>
        <row r="567">
          <cell r="J567" t="str">
            <v>B6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8.4000000000000019E-2</v>
          </cell>
          <cell r="U567">
            <v>1.1000000000000001</v>
          </cell>
          <cell r="V567">
            <v>0</v>
          </cell>
          <cell r="W567">
            <v>0</v>
          </cell>
          <cell r="X567">
            <v>4.3248330000000008</v>
          </cell>
          <cell r="Y567">
            <v>0</v>
          </cell>
          <cell r="Z567">
            <v>3.5076000000000005</v>
          </cell>
          <cell r="AA567">
            <v>14.513719999999999</v>
          </cell>
          <cell r="AB567">
            <v>0</v>
          </cell>
          <cell r="AC567">
            <v>0</v>
          </cell>
          <cell r="AD567">
            <v>0</v>
          </cell>
          <cell r="AE567">
            <v>0.67038459000000006</v>
          </cell>
          <cell r="AF567">
            <v>0.22000000000000003</v>
          </cell>
          <cell r="AG567">
            <v>0</v>
          </cell>
          <cell r="AH567">
            <v>0</v>
          </cell>
        </row>
        <row r="569">
          <cell r="T569">
            <v>0.33600000000000008</v>
          </cell>
          <cell r="U569">
            <v>4.4000000000000004</v>
          </cell>
        </row>
        <row r="585">
          <cell r="W585">
            <v>0</v>
          </cell>
          <cell r="X585">
            <v>0</v>
          </cell>
          <cell r="Y585">
            <v>0</v>
          </cell>
          <cell r="Z585">
            <v>28.060800000000004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0.84182400000000013</v>
          </cell>
          <cell r="AF585">
            <v>0.88000000000000012</v>
          </cell>
        </row>
        <row r="586"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</row>
        <row r="587"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44.657600000000002</v>
          </cell>
          <cell r="AB587">
            <v>0</v>
          </cell>
          <cell r="AC587">
            <v>0</v>
          </cell>
          <cell r="AD587">
            <v>0</v>
          </cell>
          <cell r="AE587">
            <v>1.339728</v>
          </cell>
        </row>
        <row r="588"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</row>
        <row r="589"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</row>
        <row r="590">
          <cell r="W590">
            <v>0</v>
          </cell>
          <cell r="X590">
            <v>20.502912000000006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0.61508736000000019</v>
          </cell>
        </row>
        <row r="591"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</row>
        <row r="592"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</row>
        <row r="593"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</row>
        <row r="594"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</row>
        <row r="595"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</row>
        <row r="596"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</row>
        <row r="597"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</row>
        <row r="598"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</row>
        <row r="599"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</row>
        <row r="601"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0.33600000000000008</v>
          </cell>
          <cell r="U601">
            <v>4.4000000000000004</v>
          </cell>
          <cell r="W601">
            <v>0</v>
          </cell>
          <cell r="X601">
            <v>20.502912000000006</v>
          </cell>
          <cell r="Y601">
            <v>0</v>
          </cell>
          <cell r="Z601">
            <v>28.060800000000004</v>
          </cell>
          <cell r="AA601">
            <v>44.657600000000002</v>
          </cell>
          <cell r="AB601">
            <v>0</v>
          </cell>
          <cell r="AC601">
            <v>0</v>
          </cell>
          <cell r="AD601">
            <v>0</v>
          </cell>
          <cell r="AE601">
            <v>2.7966393600000004</v>
          </cell>
          <cell r="AF601">
            <v>0.88000000000000012</v>
          </cell>
          <cell r="AG601">
            <v>0</v>
          </cell>
          <cell r="AH601">
            <v>0</v>
          </cell>
        </row>
        <row r="602">
          <cell r="J602" t="str">
            <v>B6A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8.4000000000000019E-2</v>
          </cell>
          <cell r="U602">
            <v>1.1000000000000001</v>
          </cell>
          <cell r="V602">
            <v>0</v>
          </cell>
          <cell r="W602">
            <v>0</v>
          </cell>
          <cell r="X602">
            <v>5.1257280000000014</v>
          </cell>
          <cell r="Y602">
            <v>0</v>
          </cell>
          <cell r="Z602">
            <v>7.015200000000001</v>
          </cell>
          <cell r="AA602">
            <v>11.164400000000001</v>
          </cell>
          <cell r="AB602">
            <v>0</v>
          </cell>
          <cell r="AC602">
            <v>0</v>
          </cell>
          <cell r="AD602">
            <v>0</v>
          </cell>
          <cell r="AE602">
            <v>0.69915984000000009</v>
          </cell>
          <cell r="AF602">
            <v>0.22000000000000003</v>
          </cell>
          <cell r="AG602">
            <v>0</v>
          </cell>
          <cell r="AH602">
            <v>0</v>
          </cell>
        </row>
        <row r="604">
          <cell r="T604">
            <v>0.47250000000000003</v>
          </cell>
          <cell r="U604">
            <v>5.9399999999999995</v>
          </cell>
        </row>
        <row r="620"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39.847499999999997</v>
          </cell>
          <cell r="AC620">
            <v>0</v>
          </cell>
          <cell r="AD620">
            <v>0</v>
          </cell>
          <cell r="AE620">
            <v>1.195425</v>
          </cell>
          <cell r="AF620">
            <v>1.1879999999999999</v>
          </cell>
        </row>
        <row r="621"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15.071940000000001</v>
          </cell>
          <cell r="AB621">
            <v>0</v>
          </cell>
          <cell r="AC621">
            <v>0</v>
          </cell>
          <cell r="AD621">
            <v>0</v>
          </cell>
          <cell r="AE621">
            <v>0.45215820000000001</v>
          </cell>
        </row>
        <row r="622"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25.119899999999998</v>
          </cell>
          <cell r="AB622">
            <v>0</v>
          </cell>
          <cell r="AC622">
            <v>0</v>
          </cell>
          <cell r="AD622">
            <v>0</v>
          </cell>
          <cell r="AE622">
            <v>0.75359699999999985</v>
          </cell>
        </row>
        <row r="623"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25.119899999999998</v>
          </cell>
          <cell r="AB623">
            <v>0</v>
          </cell>
          <cell r="AC623">
            <v>0</v>
          </cell>
          <cell r="AD623">
            <v>0</v>
          </cell>
          <cell r="AE623">
            <v>0.75359699999999985</v>
          </cell>
        </row>
        <row r="624"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</row>
        <row r="625">
          <cell r="W625">
            <v>0</v>
          </cell>
          <cell r="X625">
            <v>19.435051999999999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0.58305155999999991</v>
          </cell>
        </row>
        <row r="626"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</row>
        <row r="627"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</row>
        <row r="628"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</row>
        <row r="629"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</row>
        <row r="630"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</row>
        <row r="631"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</row>
        <row r="632"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</row>
        <row r="633"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</row>
        <row r="634"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</row>
        <row r="636"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0.47250000000000003</v>
          </cell>
          <cell r="U636">
            <v>5.9399999999999995</v>
          </cell>
          <cell r="W636">
            <v>0</v>
          </cell>
          <cell r="X636">
            <v>19.435051999999999</v>
          </cell>
          <cell r="Y636">
            <v>0</v>
          </cell>
          <cell r="Z636">
            <v>0</v>
          </cell>
          <cell r="AA636">
            <v>65.31174</v>
          </cell>
          <cell r="AB636">
            <v>39.847499999999997</v>
          </cell>
          <cell r="AC636">
            <v>0</v>
          </cell>
          <cell r="AD636">
            <v>0</v>
          </cell>
          <cell r="AE636">
            <v>3.7378287599999998</v>
          </cell>
          <cell r="AF636">
            <v>1.1879999999999999</v>
          </cell>
          <cell r="AG636">
            <v>0</v>
          </cell>
          <cell r="AH636">
            <v>0</v>
          </cell>
        </row>
        <row r="637">
          <cell r="J637" t="str">
            <v>B7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0.10500000000000001</v>
          </cell>
          <cell r="U637">
            <v>1.3199999999999998</v>
          </cell>
          <cell r="V637">
            <v>0</v>
          </cell>
          <cell r="W637">
            <v>0</v>
          </cell>
          <cell r="X637">
            <v>4.3189004444444441</v>
          </cell>
          <cell r="Y637">
            <v>0</v>
          </cell>
          <cell r="Z637">
            <v>0</v>
          </cell>
          <cell r="AA637">
            <v>14.513719999999999</v>
          </cell>
          <cell r="AB637">
            <v>8.8549999999999986</v>
          </cell>
          <cell r="AC637">
            <v>0</v>
          </cell>
          <cell r="AD637">
            <v>0</v>
          </cell>
          <cell r="AE637">
            <v>0.83062861333333327</v>
          </cell>
          <cell r="AF637">
            <v>0.26400000000000001</v>
          </cell>
          <cell r="AG637">
            <v>0</v>
          </cell>
          <cell r="AH637">
            <v>0</v>
          </cell>
        </row>
        <row r="639">
          <cell r="T639">
            <v>0.42000000000000004</v>
          </cell>
          <cell r="U639">
            <v>5.28</v>
          </cell>
        </row>
        <row r="655">
          <cell r="W655">
            <v>0</v>
          </cell>
          <cell r="X655">
            <v>0</v>
          </cell>
          <cell r="Y655">
            <v>0</v>
          </cell>
          <cell r="Z655">
            <v>28.060800000000004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0.84182400000000013</v>
          </cell>
          <cell r="AF655">
            <v>1.056</v>
          </cell>
        </row>
        <row r="656"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</row>
        <row r="657"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44.657600000000002</v>
          </cell>
          <cell r="AB657">
            <v>0</v>
          </cell>
          <cell r="AC657">
            <v>0</v>
          </cell>
          <cell r="AD657">
            <v>0</v>
          </cell>
          <cell r="AE657">
            <v>1.339728</v>
          </cell>
        </row>
        <row r="658"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</row>
        <row r="659"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</row>
        <row r="660">
          <cell r="W660">
            <v>0</v>
          </cell>
          <cell r="X660">
            <v>20.182554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0.60547662000000002</v>
          </cell>
        </row>
        <row r="661"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</row>
        <row r="662"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</row>
        <row r="663"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</row>
        <row r="664"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</row>
        <row r="665"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</row>
        <row r="666"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</row>
        <row r="667"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</row>
        <row r="668"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</row>
        <row r="669"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</row>
        <row r="671"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0.42000000000000004</v>
          </cell>
          <cell r="U671">
            <v>5.28</v>
          </cell>
          <cell r="W671">
            <v>0</v>
          </cell>
          <cell r="X671">
            <v>20.182554</v>
          </cell>
          <cell r="Y671">
            <v>0</v>
          </cell>
          <cell r="Z671">
            <v>28.060800000000004</v>
          </cell>
          <cell r="AA671">
            <v>44.657600000000002</v>
          </cell>
          <cell r="AB671">
            <v>0</v>
          </cell>
          <cell r="AC671">
            <v>0</v>
          </cell>
          <cell r="AD671">
            <v>0</v>
          </cell>
          <cell r="AE671">
            <v>2.7870286200000001</v>
          </cell>
          <cell r="AF671">
            <v>1.056</v>
          </cell>
          <cell r="AG671">
            <v>0</v>
          </cell>
          <cell r="AH671">
            <v>0</v>
          </cell>
        </row>
        <row r="672">
          <cell r="J672" t="str">
            <v>B8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0.10500000000000001</v>
          </cell>
          <cell r="U672">
            <v>1.32</v>
          </cell>
          <cell r="V672">
            <v>0</v>
          </cell>
          <cell r="W672">
            <v>0</v>
          </cell>
          <cell r="X672">
            <v>5.0456384999999999</v>
          </cell>
          <cell r="Y672">
            <v>0</v>
          </cell>
          <cell r="Z672">
            <v>7.015200000000001</v>
          </cell>
          <cell r="AA672">
            <v>11.164400000000001</v>
          </cell>
          <cell r="AB672">
            <v>0</v>
          </cell>
          <cell r="AC672">
            <v>0</v>
          </cell>
          <cell r="AD672">
            <v>0</v>
          </cell>
          <cell r="AE672">
            <v>0.69675715500000002</v>
          </cell>
          <cell r="AF672">
            <v>0.26400000000000001</v>
          </cell>
          <cell r="AG672">
            <v>0</v>
          </cell>
          <cell r="AH672">
            <v>0</v>
          </cell>
        </row>
        <row r="674">
          <cell r="T674">
            <v>0.42000000000000004</v>
          </cell>
          <cell r="U674">
            <v>5.28</v>
          </cell>
        </row>
        <row r="690"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22.328800000000001</v>
          </cell>
          <cell r="AB690">
            <v>0</v>
          </cell>
          <cell r="AC690">
            <v>0</v>
          </cell>
          <cell r="AD690">
            <v>0</v>
          </cell>
          <cell r="AE690">
            <v>0.66986400000000001</v>
          </cell>
          <cell r="AF690">
            <v>1.056</v>
          </cell>
        </row>
        <row r="691"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11.164400000000001</v>
          </cell>
          <cell r="AB691">
            <v>0</v>
          </cell>
          <cell r="AC691">
            <v>0</v>
          </cell>
          <cell r="AD691">
            <v>0</v>
          </cell>
          <cell r="AE691">
            <v>0.33493200000000001</v>
          </cell>
        </row>
        <row r="692"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22.328800000000001</v>
          </cell>
          <cell r="AB692">
            <v>0</v>
          </cell>
          <cell r="AC692">
            <v>0</v>
          </cell>
          <cell r="AD692">
            <v>0</v>
          </cell>
          <cell r="AE692">
            <v>0.66986400000000001</v>
          </cell>
        </row>
        <row r="693"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</row>
        <row r="694"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</row>
        <row r="695">
          <cell r="W695">
            <v>0</v>
          </cell>
          <cell r="X695">
            <v>14.95004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0.44850119999999999</v>
          </cell>
        </row>
        <row r="696"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</row>
        <row r="697"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</row>
        <row r="698"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</row>
        <row r="699"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</row>
        <row r="700"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</row>
        <row r="701"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</row>
        <row r="702"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</row>
        <row r="703"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</row>
        <row r="704"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</row>
        <row r="706"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0.42000000000000004</v>
          </cell>
          <cell r="U706">
            <v>5.28</v>
          </cell>
          <cell r="W706">
            <v>0</v>
          </cell>
          <cell r="X706">
            <v>14.95004</v>
          </cell>
          <cell r="Y706">
            <v>0</v>
          </cell>
          <cell r="Z706">
            <v>0</v>
          </cell>
          <cell r="AA706">
            <v>55.822000000000003</v>
          </cell>
          <cell r="AB706">
            <v>0</v>
          </cell>
          <cell r="AC706">
            <v>0</v>
          </cell>
          <cell r="AD706">
            <v>0</v>
          </cell>
          <cell r="AE706">
            <v>2.1231612000000002</v>
          </cell>
          <cell r="AF706">
            <v>1.056</v>
          </cell>
          <cell r="AG706">
            <v>0</v>
          </cell>
          <cell r="AH706">
            <v>0</v>
          </cell>
        </row>
        <row r="707">
          <cell r="J707" t="str">
            <v>B9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0.10500000000000001</v>
          </cell>
          <cell r="U707">
            <v>1.32</v>
          </cell>
          <cell r="V707">
            <v>0</v>
          </cell>
          <cell r="W707">
            <v>0</v>
          </cell>
          <cell r="X707">
            <v>3.7375099999999999</v>
          </cell>
          <cell r="Y707">
            <v>0</v>
          </cell>
          <cell r="Z707">
            <v>0</v>
          </cell>
          <cell r="AA707">
            <v>13.955500000000001</v>
          </cell>
          <cell r="AB707">
            <v>0</v>
          </cell>
          <cell r="AC707">
            <v>0</v>
          </cell>
          <cell r="AD707">
            <v>0</v>
          </cell>
          <cell r="AE707">
            <v>0.53079030000000005</v>
          </cell>
          <cell r="AF707">
            <v>0.26400000000000001</v>
          </cell>
          <cell r="AG707">
            <v>0</v>
          </cell>
          <cell r="AH707">
            <v>0</v>
          </cell>
        </row>
        <row r="709">
          <cell r="T709">
            <v>0.47250000000000003</v>
          </cell>
          <cell r="U709">
            <v>5.9399999999999995</v>
          </cell>
        </row>
        <row r="725"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39.847499999999997</v>
          </cell>
          <cell r="AC725">
            <v>0</v>
          </cell>
          <cell r="AD725">
            <v>0</v>
          </cell>
          <cell r="AE725">
            <v>1.195425</v>
          </cell>
          <cell r="AF725">
            <v>1.1879999999999999</v>
          </cell>
        </row>
        <row r="726"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</row>
        <row r="727"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79.694999999999993</v>
          </cell>
          <cell r="AC727">
            <v>0</v>
          </cell>
          <cell r="AD727">
            <v>0</v>
          </cell>
          <cell r="AE727">
            <v>2.3908499999999999</v>
          </cell>
        </row>
        <row r="728"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</row>
        <row r="729"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</row>
        <row r="730">
          <cell r="W730">
            <v>0</v>
          </cell>
          <cell r="X730">
            <v>22.425059999999998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0.6727517999999999</v>
          </cell>
        </row>
        <row r="731"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</row>
        <row r="732"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</row>
        <row r="733"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</row>
        <row r="734"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</row>
        <row r="735"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</row>
        <row r="736"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</row>
        <row r="737"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</row>
        <row r="738"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</row>
        <row r="739"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</row>
        <row r="741"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0.47250000000000003</v>
          </cell>
          <cell r="U741">
            <v>5.9399999999999995</v>
          </cell>
          <cell r="W741">
            <v>0</v>
          </cell>
          <cell r="X741">
            <v>22.425059999999998</v>
          </cell>
          <cell r="Y741">
            <v>0</v>
          </cell>
          <cell r="Z741">
            <v>0</v>
          </cell>
          <cell r="AA741">
            <v>0</v>
          </cell>
          <cell r="AB741">
            <v>119.54249999999999</v>
          </cell>
          <cell r="AC741">
            <v>0</v>
          </cell>
          <cell r="AD741">
            <v>0</v>
          </cell>
          <cell r="AE741">
            <v>4.2590267999999991</v>
          </cell>
          <cell r="AF741">
            <v>1.1879999999999999</v>
          </cell>
          <cell r="AG741">
            <v>0</v>
          </cell>
          <cell r="AH741">
            <v>0</v>
          </cell>
        </row>
        <row r="742">
          <cell r="J742" t="str">
            <v>B10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0.10500000000000001</v>
          </cell>
          <cell r="U742">
            <v>1.3199999999999998</v>
          </cell>
          <cell r="V742">
            <v>0</v>
          </cell>
          <cell r="W742">
            <v>0</v>
          </cell>
          <cell r="X742">
            <v>4.9833466666666659</v>
          </cell>
          <cell r="Y742">
            <v>0</v>
          </cell>
          <cell r="Z742">
            <v>0</v>
          </cell>
          <cell r="AA742">
            <v>0</v>
          </cell>
          <cell r="AB742">
            <v>26.564999999999998</v>
          </cell>
          <cell r="AC742">
            <v>0</v>
          </cell>
          <cell r="AD742">
            <v>0</v>
          </cell>
          <cell r="AE742">
            <v>0.9464503999999998</v>
          </cell>
          <cell r="AF742">
            <v>0.26400000000000001</v>
          </cell>
          <cell r="AG742">
            <v>0</v>
          </cell>
          <cell r="AH742">
            <v>0</v>
          </cell>
        </row>
        <row r="744">
          <cell r="T744">
            <v>0.42000000000000004</v>
          </cell>
          <cell r="U744">
            <v>5.28</v>
          </cell>
        </row>
        <row r="760"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35.419999999999995</v>
          </cell>
          <cell r="AC760">
            <v>0</v>
          </cell>
          <cell r="AD760">
            <v>0</v>
          </cell>
          <cell r="AE760">
            <v>1.0625999999999998</v>
          </cell>
          <cell r="AF760">
            <v>1.056</v>
          </cell>
        </row>
        <row r="761"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</row>
        <row r="762"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70.839999999999989</v>
          </cell>
          <cell r="AC762">
            <v>0</v>
          </cell>
          <cell r="AD762">
            <v>0</v>
          </cell>
          <cell r="AE762">
            <v>2.1251999999999995</v>
          </cell>
        </row>
        <row r="763"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</row>
        <row r="764"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</row>
        <row r="765">
          <cell r="W765">
            <v>0</v>
          </cell>
          <cell r="X765">
            <v>20.182554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0.60547662000000002</v>
          </cell>
        </row>
        <row r="766"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</row>
        <row r="767"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</row>
        <row r="768"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</row>
        <row r="769"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</row>
        <row r="770"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</row>
        <row r="771"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</row>
        <row r="772"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</row>
        <row r="773"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</row>
        <row r="774"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</row>
        <row r="776"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0.42000000000000004</v>
          </cell>
          <cell r="U776">
            <v>5.28</v>
          </cell>
          <cell r="W776">
            <v>0</v>
          </cell>
          <cell r="X776">
            <v>20.182554</v>
          </cell>
          <cell r="Y776">
            <v>0</v>
          </cell>
          <cell r="Z776">
            <v>0</v>
          </cell>
          <cell r="AA776">
            <v>0</v>
          </cell>
          <cell r="AB776">
            <v>106.25999999999999</v>
          </cell>
          <cell r="AC776">
            <v>0</v>
          </cell>
          <cell r="AD776">
            <v>0</v>
          </cell>
          <cell r="AE776">
            <v>3.7932766199999994</v>
          </cell>
          <cell r="AF776">
            <v>1.056</v>
          </cell>
          <cell r="AG776">
            <v>0</v>
          </cell>
          <cell r="AH776">
            <v>0</v>
          </cell>
        </row>
        <row r="777">
          <cell r="J777" t="str">
            <v>B11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0.10500000000000001</v>
          </cell>
          <cell r="U777">
            <v>1.32</v>
          </cell>
          <cell r="V777">
            <v>0</v>
          </cell>
          <cell r="W777">
            <v>0</v>
          </cell>
          <cell r="X777">
            <v>5.0456384999999999</v>
          </cell>
          <cell r="Y777">
            <v>0</v>
          </cell>
          <cell r="Z777">
            <v>0</v>
          </cell>
          <cell r="AA777">
            <v>0</v>
          </cell>
          <cell r="AB777">
            <v>26.564999999999998</v>
          </cell>
          <cell r="AC777">
            <v>0</v>
          </cell>
          <cell r="AD777">
            <v>0</v>
          </cell>
          <cell r="AE777">
            <v>0.94831915499999986</v>
          </cell>
          <cell r="AF777">
            <v>0.26400000000000001</v>
          </cell>
          <cell r="AG777">
            <v>0</v>
          </cell>
          <cell r="AH777">
            <v>0</v>
          </cell>
        </row>
        <row r="779">
          <cell r="T779">
            <v>0.33600000000000008</v>
          </cell>
          <cell r="U779">
            <v>4.4000000000000004</v>
          </cell>
        </row>
        <row r="795">
          <cell r="W795">
            <v>0</v>
          </cell>
          <cell r="X795">
            <v>0</v>
          </cell>
          <cell r="Y795">
            <v>0</v>
          </cell>
          <cell r="Z795">
            <v>14.030400000000002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0.42091200000000006</v>
          </cell>
          <cell r="AF795">
            <v>0.88000000000000012</v>
          </cell>
        </row>
        <row r="796"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</row>
        <row r="797">
          <cell r="W797">
            <v>0</v>
          </cell>
          <cell r="X797">
            <v>0</v>
          </cell>
          <cell r="Y797">
            <v>0</v>
          </cell>
          <cell r="Z797">
            <v>28.060800000000004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0.84182400000000013</v>
          </cell>
        </row>
        <row r="798"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</row>
        <row r="799"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</row>
        <row r="800">
          <cell r="W800">
            <v>0</v>
          </cell>
          <cell r="X800">
            <v>14.736468000000004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0.44209404000000008</v>
          </cell>
        </row>
        <row r="801"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</row>
        <row r="802"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</row>
        <row r="803"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</row>
        <row r="804"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</row>
        <row r="805"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</row>
        <row r="806"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</row>
        <row r="807"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</row>
        <row r="808"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</row>
        <row r="809"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</row>
        <row r="811"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0.33600000000000008</v>
          </cell>
          <cell r="U811">
            <v>4.4000000000000004</v>
          </cell>
          <cell r="W811">
            <v>0</v>
          </cell>
          <cell r="X811">
            <v>14.736468000000004</v>
          </cell>
          <cell r="Y811">
            <v>0</v>
          </cell>
          <cell r="Z811">
            <v>42.091200000000008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1.7048300400000005</v>
          </cell>
          <cell r="AF811">
            <v>0.88000000000000012</v>
          </cell>
          <cell r="AG811">
            <v>0</v>
          </cell>
          <cell r="AH811">
            <v>0</v>
          </cell>
        </row>
        <row r="812">
          <cell r="J812" t="str">
            <v>B12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8.4000000000000019E-2</v>
          </cell>
          <cell r="U812">
            <v>1.1000000000000001</v>
          </cell>
          <cell r="V812">
            <v>0</v>
          </cell>
          <cell r="W812">
            <v>0</v>
          </cell>
          <cell r="X812">
            <v>3.684117000000001</v>
          </cell>
          <cell r="Y812">
            <v>0</v>
          </cell>
          <cell r="Z812">
            <v>10.522800000000002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0.42620751000000012</v>
          </cell>
          <cell r="AF812">
            <v>0.22000000000000003</v>
          </cell>
          <cell r="AG812">
            <v>0</v>
          </cell>
          <cell r="AH812">
            <v>0</v>
          </cell>
        </row>
        <row r="814">
          <cell r="T814">
            <v>0.33600000000000008</v>
          </cell>
          <cell r="U814">
            <v>4.4000000000000004</v>
          </cell>
        </row>
        <row r="830"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22.328800000000001</v>
          </cell>
          <cell r="AB830">
            <v>0</v>
          </cell>
          <cell r="AC830">
            <v>0</v>
          </cell>
          <cell r="AD830">
            <v>0</v>
          </cell>
          <cell r="AE830">
            <v>0.66986400000000001</v>
          </cell>
          <cell r="AF830">
            <v>0.88000000000000012</v>
          </cell>
        </row>
        <row r="831"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</row>
        <row r="832"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22.328800000000001</v>
          </cell>
          <cell r="AB832">
            <v>0</v>
          </cell>
          <cell r="AC832">
            <v>0</v>
          </cell>
          <cell r="AD832">
            <v>0</v>
          </cell>
          <cell r="AE832">
            <v>0.66986400000000001</v>
          </cell>
        </row>
        <row r="833"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</row>
        <row r="834"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</row>
        <row r="835">
          <cell r="W835">
            <v>0</v>
          </cell>
          <cell r="X835">
            <v>20.502912000000006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0.61508736000000019</v>
          </cell>
        </row>
        <row r="836"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</row>
        <row r="837"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</row>
        <row r="838"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</row>
        <row r="839"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</row>
        <row r="840"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</row>
        <row r="841"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</row>
        <row r="842"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</row>
        <row r="843"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</row>
        <row r="844"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46"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0.33600000000000008</v>
          </cell>
          <cell r="U846">
            <v>4.4000000000000004</v>
          </cell>
          <cell r="W846">
            <v>0</v>
          </cell>
          <cell r="X846">
            <v>20.502912000000006</v>
          </cell>
          <cell r="Y846">
            <v>0</v>
          </cell>
          <cell r="Z846">
            <v>0</v>
          </cell>
          <cell r="AA846">
            <v>44.657600000000002</v>
          </cell>
          <cell r="AB846">
            <v>0</v>
          </cell>
          <cell r="AC846">
            <v>0</v>
          </cell>
          <cell r="AD846">
            <v>0</v>
          </cell>
          <cell r="AE846">
            <v>1.9548153600000002</v>
          </cell>
          <cell r="AF846">
            <v>0.88000000000000012</v>
          </cell>
          <cell r="AG846">
            <v>0</v>
          </cell>
          <cell r="AH846">
            <v>0</v>
          </cell>
        </row>
        <row r="847">
          <cell r="J847" t="str">
            <v>B13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8.4000000000000019E-2</v>
          </cell>
          <cell r="U847">
            <v>1.1000000000000001</v>
          </cell>
          <cell r="V847">
            <v>0</v>
          </cell>
          <cell r="W847">
            <v>0</v>
          </cell>
          <cell r="X847">
            <v>5.1257280000000014</v>
          </cell>
          <cell r="Y847">
            <v>0</v>
          </cell>
          <cell r="Z847">
            <v>0</v>
          </cell>
          <cell r="AA847">
            <v>11.164400000000001</v>
          </cell>
          <cell r="AB847">
            <v>0</v>
          </cell>
          <cell r="AC847">
            <v>0</v>
          </cell>
          <cell r="AD847">
            <v>0</v>
          </cell>
          <cell r="AE847">
            <v>0.48870384000000006</v>
          </cell>
          <cell r="AF847">
            <v>0.22000000000000003</v>
          </cell>
          <cell r="AG847">
            <v>0</v>
          </cell>
          <cell r="AH847">
            <v>0</v>
          </cell>
        </row>
        <row r="849">
          <cell r="T849">
            <v>0.33600000000000008</v>
          </cell>
          <cell r="U849">
            <v>4.4000000000000004</v>
          </cell>
        </row>
        <row r="865"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22.328800000000001</v>
          </cell>
          <cell r="AB865">
            <v>0</v>
          </cell>
          <cell r="AC865">
            <v>0</v>
          </cell>
          <cell r="AD865">
            <v>0</v>
          </cell>
          <cell r="AE865">
            <v>0.66986400000000001</v>
          </cell>
          <cell r="AF865">
            <v>0.88000000000000012</v>
          </cell>
        </row>
        <row r="866">
          <cell r="W866">
            <v>0</v>
          </cell>
          <cell r="X866">
            <v>0</v>
          </cell>
          <cell r="Y866">
            <v>0</v>
          </cell>
          <cell r="Z866">
            <v>7.015200000000001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0.21045600000000003</v>
          </cell>
        </row>
        <row r="867">
          <cell r="W867">
            <v>0</v>
          </cell>
          <cell r="X867">
            <v>0</v>
          </cell>
          <cell r="Y867">
            <v>0</v>
          </cell>
          <cell r="Z867">
            <v>28.060800000000004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0.84182400000000013</v>
          </cell>
        </row>
        <row r="868"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</row>
        <row r="869"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</row>
        <row r="870">
          <cell r="W870">
            <v>0</v>
          </cell>
          <cell r="X870">
            <v>20.502912000000006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0.61508736000000019</v>
          </cell>
        </row>
        <row r="871"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</row>
        <row r="872"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73"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</row>
        <row r="874"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</row>
        <row r="875"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</row>
        <row r="876"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</row>
        <row r="877"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</row>
        <row r="878"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</row>
        <row r="879"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</row>
        <row r="881"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0.33600000000000008</v>
          </cell>
          <cell r="U881">
            <v>4.4000000000000004</v>
          </cell>
          <cell r="W881">
            <v>0</v>
          </cell>
          <cell r="X881">
            <v>20.502912000000006</v>
          </cell>
          <cell r="Y881">
            <v>0</v>
          </cell>
          <cell r="Z881">
            <v>35.076000000000008</v>
          </cell>
          <cell r="AA881">
            <v>22.328800000000001</v>
          </cell>
          <cell r="AB881">
            <v>0</v>
          </cell>
          <cell r="AC881">
            <v>0</v>
          </cell>
          <cell r="AD881">
            <v>0</v>
          </cell>
          <cell r="AE881">
            <v>2.3372313600000005</v>
          </cell>
          <cell r="AF881">
            <v>0.88000000000000012</v>
          </cell>
          <cell r="AG881">
            <v>0</v>
          </cell>
          <cell r="AH881">
            <v>0</v>
          </cell>
        </row>
        <row r="882">
          <cell r="J882" t="str">
            <v>B14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8.4000000000000019E-2</v>
          </cell>
          <cell r="U882">
            <v>1.1000000000000001</v>
          </cell>
          <cell r="V882">
            <v>0</v>
          </cell>
          <cell r="W882">
            <v>0</v>
          </cell>
          <cell r="X882">
            <v>5.1257280000000014</v>
          </cell>
          <cell r="Y882">
            <v>0</v>
          </cell>
          <cell r="Z882">
            <v>8.7690000000000019</v>
          </cell>
          <cell r="AA882">
            <v>5.5822000000000003</v>
          </cell>
          <cell r="AB882">
            <v>0</v>
          </cell>
          <cell r="AC882">
            <v>0</v>
          </cell>
          <cell r="AD882">
            <v>0</v>
          </cell>
          <cell r="AE882">
            <v>0.58430784000000013</v>
          </cell>
          <cell r="AF882">
            <v>0.22000000000000003</v>
          </cell>
          <cell r="AG882">
            <v>0</v>
          </cell>
          <cell r="AH882">
            <v>0</v>
          </cell>
        </row>
        <row r="884">
          <cell r="T884">
            <v>0.33600000000000008</v>
          </cell>
          <cell r="U884">
            <v>4.4000000000000004</v>
          </cell>
        </row>
        <row r="900"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35.419999999999995</v>
          </cell>
          <cell r="AC900">
            <v>0</v>
          </cell>
          <cell r="AD900">
            <v>0</v>
          </cell>
          <cell r="AE900">
            <v>1.0625999999999998</v>
          </cell>
          <cell r="AF900">
            <v>0.88000000000000012</v>
          </cell>
        </row>
        <row r="901"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11.164400000000001</v>
          </cell>
          <cell r="AB901">
            <v>0</v>
          </cell>
          <cell r="AC901">
            <v>0</v>
          </cell>
          <cell r="AD901">
            <v>0</v>
          </cell>
          <cell r="AE901">
            <v>0.33493200000000001</v>
          </cell>
        </row>
        <row r="902"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22.328800000000001</v>
          </cell>
          <cell r="AB902">
            <v>0</v>
          </cell>
          <cell r="AC902">
            <v>0</v>
          </cell>
          <cell r="AD902">
            <v>0</v>
          </cell>
          <cell r="AE902">
            <v>0.66986400000000001</v>
          </cell>
        </row>
        <row r="903"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35.419999999999995</v>
          </cell>
          <cell r="AC903">
            <v>0</v>
          </cell>
          <cell r="AD903">
            <v>0</v>
          </cell>
          <cell r="AE903">
            <v>1.0625999999999998</v>
          </cell>
        </row>
        <row r="904"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</row>
        <row r="905">
          <cell r="W905">
            <v>0</v>
          </cell>
          <cell r="X905">
            <v>17.299332000000003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0.51897996000000013</v>
          </cell>
        </row>
        <row r="906"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</row>
        <row r="907"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</row>
        <row r="908"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</row>
        <row r="909"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</row>
        <row r="910"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</row>
        <row r="911"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12"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</row>
        <row r="913"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</row>
        <row r="914"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</row>
        <row r="916"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0.33600000000000008</v>
          </cell>
          <cell r="U916">
            <v>4.4000000000000004</v>
          </cell>
          <cell r="W916">
            <v>0</v>
          </cell>
          <cell r="X916">
            <v>17.299332000000003</v>
          </cell>
          <cell r="Y916">
            <v>0</v>
          </cell>
          <cell r="Z916">
            <v>0</v>
          </cell>
          <cell r="AA916">
            <v>33.493200000000002</v>
          </cell>
          <cell r="AB916">
            <v>70.839999999999989</v>
          </cell>
          <cell r="AC916">
            <v>0</v>
          </cell>
          <cell r="AD916">
            <v>0</v>
          </cell>
          <cell r="AE916">
            <v>3.6489759599999996</v>
          </cell>
          <cell r="AF916">
            <v>0.88000000000000012</v>
          </cell>
          <cell r="AG916">
            <v>0</v>
          </cell>
          <cell r="AH916">
            <v>0</v>
          </cell>
        </row>
        <row r="917">
          <cell r="J917" t="str">
            <v>B16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8.4000000000000019E-2</v>
          </cell>
          <cell r="U917">
            <v>1.1000000000000001</v>
          </cell>
          <cell r="V917">
            <v>0</v>
          </cell>
          <cell r="W917">
            <v>0</v>
          </cell>
          <cell r="X917">
            <v>4.3248330000000008</v>
          </cell>
          <cell r="Y917">
            <v>0</v>
          </cell>
          <cell r="Z917">
            <v>0</v>
          </cell>
          <cell r="AA917">
            <v>8.3733000000000004</v>
          </cell>
          <cell r="AB917">
            <v>17.709999999999997</v>
          </cell>
          <cell r="AC917">
            <v>0</v>
          </cell>
          <cell r="AD917">
            <v>0</v>
          </cell>
          <cell r="AE917">
            <v>0.91224398999999989</v>
          </cell>
          <cell r="AF917">
            <v>0.22000000000000003</v>
          </cell>
          <cell r="AG917">
            <v>0</v>
          </cell>
          <cell r="AH917">
            <v>0</v>
          </cell>
        </row>
        <row r="919">
          <cell r="T919">
            <v>0.29399999999999998</v>
          </cell>
          <cell r="U919">
            <v>3.9600000000000004</v>
          </cell>
        </row>
        <row r="935">
          <cell r="W935">
            <v>0</v>
          </cell>
          <cell r="X935">
            <v>0</v>
          </cell>
          <cell r="Y935">
            <v>0</v>
          </cell>
          <cell r="Z935">
            <v>14.030400000000002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0.42091200000000006</v>
          </cell>
          <cell r="AF935">
            <v>0.79200000000000015</v>
          </cell>
        </row>
        <row r="936"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</row>
        <row r="937">
          <cell r="W937">
            <v>0</v>
          </cell>
          <cell r="X937">
            <v>0</v>
          </cell>
          <cell r="Y937">
            <v>7.7433600000000009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0.23230080000000003</v>
          </cell>
        </row>
        <row r="938">
          <cell r="W938">
            <v>0</v>
          </cell>
          <cell r="X938">
            <v>0</v>
          </cell>
          <cell r="Y938">
            <v>0</v>
          </cell>
          <cell r="Z938">
            <v>14.030400000000002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0.42091200000000006</v>
          </cell>
        </row>
        <row r="939"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</row>
        <row r="940">
          <cell r="W940">
            <v>5.8974299999999999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0.17692289999999999</v>
          </cell>
        </row>
        <row r="941"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</row>
        <row r="942"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</row>
        <row r="943"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</row>
        <row r="944"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</row>
        <row r="945"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</row>
        <row r="946"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</row>
        <row r="947"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</row>
        <row r="948"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</row>
        <row r="949"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</row>
        <row r="951"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0.29399999999999998</v>
          </cell>
          <cell r="U951">
            <v>3.9600000000000004</v>
          </cell>
          <cell r="W951">
            <v>5.8974299999999999</v>
          </cell>
          <cell r="X951">
            <v>0</v>
          </cell>
          <cell r="Y951">
            <v>7.7433600000000009</v>
          </cell>
          <cell r="Z951">
            <v>28.060800000000004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1.2510477000000004</v>
          </cell>
          <cell r="AF951">
            <v>0.79200000000000015</v>
          </cell>
          <cell r="AG951">
            <v>0</v>
          </cell>
          <cell r="AH951">
            <v>0</v>
          </cell>
        </row>
        <row r="952">
          <cell r="J952" t="str">
            <v>RB2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7.3499999999999996E-2</v>
          </cell>
          <cell r="U952">
            <v>0.9900000000000001</v>
          </cell>
          <cell r="V952">
            <v>0</v>
          </cell>
          <cell r="W952">
            <v>1.4743575</v>
          </cell>
          <cell r="X952">
            <v>0</v>
          </cell>
          <cell r="Y952">
            <v>1.9358400000000002</v>
          </cell>
          <cell r="Z952">
            <v>7.015200000000001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0.31276192500000011</v>
          </cell>
          <cell r="AF952">
            <v>0.19800000000000004</v>
          </cell>
          <cell r="AG952">
            <v>0</v>
          </cell>
          <cell r="AH952">
            <v>0</v>
          </cell>
        </row>
        <row r="954">
          <cell r="T954">
            <v>0.29399999999999998</v>
          </cell>
          <cell r="U954">
            <v>3.9600000000000004</v>
          </cell>
        </row>
        <row r="970">
          <cell r="W970">
            <v>0</v>
          </cell>
          <cell r="X970">
            <v>0</v>
          </cell>
          <cell r="Y970">
            <v>0</v>
          </cell>
          <cell r="Z970">
            <v>14.030400000000002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0.42091200000000006</v>
          </cell>
          <cell r="AF970">
            <v>0.79200000000000015</v>
          </cell>
        </row>
        <row r="971"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</row>
        <row r="972">
          <cell r="W972">
            <v>0</v>
          </cell>
          <cell r="X972">
            <v>0</v>
          </cell>
          <cell r="Y972">
            <v>7.7433600000000009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0.23230080000000003</v>
          </cell>
        </row>
        <row r="973">
          <cell r="W973">
            <v>0</v>
          </cell>
          <cell r="X973">
            <v>0</v>
          </cell>
          <cell r="Y973">
            <v>0</v>
          </cell>
          <cell r="Z973">
            <v>14.030400000000002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0.42091200000000006</v>
          </cell>
        </row>
        <row r="974"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</row>
        <row r="975">
          <cell r="W975">
            <v>5.8974299999999999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0.17692289999999999</v>
          </cell>
        </row>
        <row r="976"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</row>
        <row r="977"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</row>
        <row r="978"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</row>
        <row r="979"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</row>
        <row r="980"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</row>
        <row r="981"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</row>
        <row r="982"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</row>
        <row r="983"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</row>
        <row r="984"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986"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0.29399999999999998</v>
          </cell>
          <cell r="U986">
            <v>3.9600000000000004</v>
          </cell>
          <cell r="W986">
            <v>5.8974299999999999</v>
          </cell>
          <cell r="X986">
            <v>0</v>
          </cell>
          <cell r="Y986">
            <v>7.7433600000000009</v>
          </cell>
          <cell r="Z986">
            <v>28.060800000000004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1.2510477000000004</v>
          </cell>
          <cell r="AF986">
            <v>0.79200000000000015</v>
          </cell>
          <cell r="AG986">
            <v>0</v>
          </cell>
          <cell r="AH986">
            <v>0</v>
          </cell>
        </row>
        <row r="987">
          <cell r="J987" t="str">
            <v>RB1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7.3499999999999996E-2</v>
          </cell>
          <cell r="U987">
            <v>0.9900000000000001</v>
          </cell>
          <cell r="V987">
            <v>0</v>
          </cell>
          <cell r="W987">
            <v>1.4743575</v>
          </cell>
          <cell r="X987">
            <v>0</v>
          </cell>
          <cell r="Y987">
            <v>1.9358400000000002</v>
          </cell>
          <cell r="Z987">
            <v>7.015200000000001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0.31276192500000011</v>
          </cell>
          <cell r="AF987">
            <v>0.19800000000000004</v>
          </cell>
          <cell r="AG987">
            <v>0</v>
          </cell>
          <cell r="AH987">
            <v>0</v>
          </cell>
        </row>
        <row r="989">
          <cell r="T989">
            <v>0.42000000000000004</v>
          </cell>
          <cell r="U989">
            <v>5.28</v>
          </cell>
        </row>
        <row r="1005"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35.419999999999995</v>
          </cell>
          <cell r="AC1005">
            <v>0</v>
          </cell>
          <cell r="AD1005">
            <v>0</v>
          </cell>
          <cell r="AE1005">
            <v>1.0625999999999998</v>
          </cell>
          <cell r="AF1005">
            <v>1.056</v>
          </cell>
        </row>
        <row r="1006"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</row>
        <row r="1007"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35.419999999999995</v>
          </cell>
          <cell r="AC1007">
            <v>0</v>
          </cell>
          <cell r="AD1007">
            <v>0</v>
          </cell>
          <cell r="AE1007">
            <v>1.0625999999999998</v>
          </cell>
        </row>
        <row r="1008"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</row>
        <row r="1009"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</row>
        <row r="1010">
          <cell r="W1010">
            <v>0</v>
          </cell>
          <cell r="X1010">
            <v>14.95004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0.44850119999999999</v>
          </cell>
        </row>
        <row r="1011"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</row>
        <row r="1012"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13.397279999999999</v>
          </cell>
          <cell r="AB1012">
            <v>0</v>
          </cell>
          <cell r="AC1012">
            <v>0</v>
          </cell>
          <cell r="AD1012">
            <v>0</v>
          </cell>
          <cell r="AE1012">
            <v>0.40191839999999995</v>
          </cell>
        </row>
        <row r="1013"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</row>
        <row r="1014"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22.328800000000001</v>
          </cell>
          <cell r="AB1014">
            <v>0</v>
          </cell>
          <cell r="AC1014">
            <v>0</v>
          </cell>
          <cell r="AD1014">
            <v>0</v>
          </cell>
          <cell r="AE1014">
            <v>0.66986400000000001</v>
          </cell>
        </row>
        <row r="1015"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</row>
        <row r="1016"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</row>
        <row r="1017"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</row>
        <row r="1018"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</row>
        <row r="1019"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</row>
        <row r="1021"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0.42000000000000004</v>
          </cell>
          <cell r="U1021">
            <v>5.28</v>
          </cell>
          <cell r="W1021">
            <v>0</v>
          </cell>
          <cell r="X1021">
            <v>14.95004</v>
          </cell>
          <cell r="Y1021">
            <v>0</v>
          </cell>
          <cell r="Z1021">
            <v>0</v>
          </cell>
          <cell r="AA1021">
            <v>35.726079999999996</v>
          </cell>
          <cell r="AB1021">
            <v>70.839999999999989</v>
          </cell>
          <cell r="AC1021">
            <v>0</v>
          </cell>
          <cell r="AD1021">
            <v>0</v>
          </cell>
          <cell r="AE1021">
            <v>3.6454835999999995</v>
          </cell>
          <cell r="AF1021">
            <v>1.056</v>
          </cell>
          <cell r="AG1021">
            <v>0</v>
          </cell>
          <cell r="AH1021">
            <v>0</v>
          </cell>
        </row>
        <row r="1022">
          <cell r="J1022" t="str">
            <v>B9 TSB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0.10500000000000001</v>
          </cell>
          <cell r="U1022">
            <v>1.32</v>
          </cell>
          <cell r="V1022">
            <v>0</v>
          </cell>
          <cell r="W1022">
            <v>0</v>
          </cell>
          <cell r="X1022">
            <v>3.7375099999999999</v>
          </cell>
          <cell r="Y1022">
            <v>0</v>
          </cell>
          <cell r="Z1022">
            <v>0</v>
          </cell>
          <cell r="AA1022">
            <v>8.931519999999999</v>
          </cell>
          <cell r="AB1022">
            <v>17.709999999999997</v>
          </cell>
          <cell r="AC1022">
            <v>0</v>
          </cell>
          <cell r="AD1022">
            <v>0</v>
          </cell>
          <cell r="AE1022">
            <v>0.91137089999999987</v>
          </cell>
          <cell r="AF1022">
            <v>0.26400000000000001</v>
          </cell>
          <cell r="AG1022">
            <v>0</v>
          </cell>
          <cell r="AH1022">
            <v>0</v>
          </cell>
        </row>
        <row r="1024">
          <cell r="T1024">
            <v>0.42000000000000004</v>
          </cell>
          <cell r="U1024">
            <v>5.28</v>
          </cell>
        </row>
        <row r="1040"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35.419999999999995</v>
          </cell>
          <cell r="AC1040">
            <v>0</v>
          </cell>
          <cell r="AD1040">
            <v>0</v>
          </cell>
          <cell r="AE1040">
            <v>1.0625999999999998</v>
          </cell>
          <cell r="AF1040">
            <v>1.056</v>
          </cell>
        </row>
        <row r="1041"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</row>
        <row r="1042"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22.328800000000001</v>
          </cell>
          <cell r="AB1042">
            <v>0</v>
          </cell>
          <cell r="AC1042">
            <v>0</v>
          </cell>
          <cell r="AD1042">
            <v>0</v>
          </cell>
          <cell r="AE1042">
            <v>0.66986400000000001</v>
          </cell>
        </row>
        <row r="1043"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</row>
        <row r="1044"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</row>
        <row r="1045">
          <cell r="W1045">
            <v>0</v>
          </cell>
          <cell r="X1045">
            <v>20.182554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0.60547662000000002</v>
          </cell>
        </row>
        <row r="1046"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</row>
        <row r="1047"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13.397279999999999</v>
          </cell>
          <cell r="AB1047">
            <v>0</v>
          </cell>
          <cell r="AC1047">
            <v>0</v>
          </cell>
          <cell r="AD1047">
            <v>0</v>
          </cell>
          <cell r="AE1047">
            <v>0.40191839999999995</v>
          </cell>
        </row>
        <row r="1048"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</row>
        <row r="1049"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22.328800000000001</v>
          </cell>
          <cell r="AB1049">
            <v>0</v>
          </cell>
          <cell r="AC1049">
            <v>0</v>
          </cell>
          <cell r="AD1049">
            <v>0</v>
          </cell>
          <cell r="AE1049">
            <v>0.66986400000000001</v>
          </cell>
        </row>
        <row r="1050"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</row>
        <row r="1051"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</row>
        <row r="1052"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</row>
        <row r="1053"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</row>
        <row r="1054"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</row>
        <row r="1056"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0.42000000000000004</v>
          </cell>
          <cell r="U1056">
            <v>5.28</v>
          </cell>
          <cell r="W1056">
            <v>0</v>
          </cell>
          <cell r="X1056">
            <v>20.182554</v>
          </cell>
          <cell r="Y1056">
            <v>0</v>
          </cell>
          <cell r="Z1056">
            <v>0</v>
          </cell>
          <cell r="AA1056">
            <v>58.054879999999997</v>
          </cell>
          <cell r="AB1056">
            <v>35.419999999999995</v>
          </cell>
          <cell r="AC1056">
            <v>0</v>
          </cell>
          <cell r="AD1056">
            <v>0</v>
          </cell>
          <cell r="AE1056">
            <v>3.4097230199999999</v>
          </cell>
          <cell r="AF1056">
            <v>1.056</v>
          </cell>
          <cell r="AG1056">
            <v>0</v>
          </cell>
          <cell r="AH1056">
            <v>0</v>
          </cell>
        </row>
        <row r="1057">
          <cell r="J1057" t="str">
            <v>B10 TSB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0</v>
          </cell>
          <cell r="T1057">
            <v>0.10500000000000001</v>
          </cell>
          <cell r="U1057">
            <v>1.32</v>
          </cell>
          <cell r="V1057">
            <v>0</v>
          </cell>
          <cell r="W1057">
            <v>0</v>
          </cell>
          <cell r="X1057">
            <v>5.0456384999999999</v>
          </cell>
          <cell r="Y1057">
            <v>0</v>
          </cell>
          <cell r="Z1057">
            <v>0</v>
          </cell>
          <cell r="AA1057">
            <v>14.513719999999999</v>
          </cell>
          <cell r="AB1057">
            <v>8.8549999999999986</v>
          </cell>
          <cell r="AC1057">
            <v>0</v>
          </cell>
          <cell r="AD1057">
            <v>0</v>
          </cell>
          <cell r="AE1057">
            <v>0.85243075499999998</v>
          </cell>
          <cell r="AF1057">
            <v>0.26400000000000001</v>
          </cell>
          <cell r="AG1057">
            <v>0</v>
          </cell>
          <cell r="AH1057">
            <v>0</v>
          </cell>
        </row>
        <row r="1059">
          <cell r="T1059">
            <v>0.33600000000000008</v>
          </cell>
          <cell r="U1059">
            <v>4.4000000000000004</v>
          </cell>
        </row>
        <row r="1075"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35.419999999999995</v>
          </cell>
          <cell r="AC1075">
            <v>0</v>
          </cell>
          <cell r="AD1075">
            <v>0</v>
          </cell>
          <cell r="AE1075">
            <v>1.0625999999999998</v>
          </cell>
          <cell r="AF1075">
            <v>0.88000000000000012</v>
          </cell>
        </row>
        <row r="1076"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</row>
        <row r="1077"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22.328800000000001</v>
          </cell>
          <cell r="AB1077">
            <v>0</v>
          </cell>
          <cell r="AC1077">
            <v>0</v>
          </cell>
          <cell r="AD1077">
            <v>0</v>
          </cell>
          <cell r="AE1077">
            <v>0.66986400000000001</v>
          </cell>
        </row>
        <row r="1078"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</row>
        <row r="1079"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</row>
        <row r="1080">
          <cell r="W1080">
            <v>0</v>
          </cell>
          <cell r="X1080">
            <v>17.299332000000003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0.51897996000000013</v>
          </cell>
        </row>
        <row r="1081"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</row>
        <row r="1082"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35.419999999999995</v>
          </cell>
          <cell r="AC1082">
            <v>0</v>
          </cell>
          <cell r="AD1082">
            <v>0</v>
          </cell>
          <cell r="AE1082">
            <v>1.0625999999999998</v>
          </cell>
        </row>
        <row r="1083"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</row>
        <row r="1084"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</row>
        <row r="1085"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</row>
        <row r="1086"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</row>
        <row r="1087"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</row>
        <row r="1088"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</row>
        <row r="1089"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</row>
        <row r="1091"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0.33600000000000008</v>
          </cell>
          <cell r="U1091">
            <v>4.4000000000000004</v>
          </cell>
          <cell r="W1091">
            <v>0</v>
          </cell>
          <cell r="X1091">
            <v>17.299332000000003</v>
          </cell>
          <cell r="Y1091">
            <v>0</v>
          </cell>
          <cell r="Z1091">
            <v>0</v>
          </cell>
          <cell r="AA1091">
            <v>22.328800000000001</v>
          </cell>
          <cell r="AB1091">
            <v>70.839999999999989</v>
          </cell>
          <cell r="AC1091">
            <v>0</v>
          </cell>
          <cell r="AD1091">
            <v>0</v>
          </cell>
          <cell r="AE1091">
            <v>3.3140439599999998</v>
          </cell>
          <cell r="AF1091">
            <v>0.88000000000000012</v>
          </cell>
          <cell r="AG1091">
            <v>0</v>
          </cell>
          <cell r="AH1091">
            <v>0</v>
          </cell>
        </row>
        <row r="1092">
          <cell r="J1092" t="str">
            <v>B15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8.4000000000000019E-2</v>
          </cell>
          <cell r="U1092">
            <v>1.1000000000000001</v>
          </cell>
          <cell r="V1092">
            <v>0</v>
          </cell>
          <cell r="W1092">
            <v>0</v>
          </cell>
          <cell r="X1092">
            <v>4.3248330000000008</v>
          </cell>
          <cell r="Y1092">
            <v>0</v>
          </cell>
          <cell r="Z1092">
            <v>0</v>
          </cell>
          <cell r="AA1092">
            <v>5.5822000000000003</v>
          </cell>
          <cell r="AB1092">
            <v>17.709999999999997</v>
          </cell>
          <cell r="AC1092">
            <v>0</v>
          </cell>
          <cell r="AD1092">
            <v>0</v>
          </cell>
          <cell r="AE1092">
            <v>0.82851098999999995</v>
          </cell>
          <cell r="AF1092">
            <v>0.22000000000000003</v>
          </cell>
          <cell r="AG1092">
            <v>0</v>
          </cell>
          <cell r="AH1092">
            <v>0</v>
          </cell>
        </row>
        <row r="1094">
          <cell r="T1094">
            <v>6.2084743533560625</v>
          </cell>
          <cell r="U1094">
            <v>67.481734390955381</v>
          </cell>
        </row>
        <row r="1110">
          <cell r="W1110">
            <v>0</v>
          </cell>
          <cell r="X1110">
            <v>170.85760000000002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5.1257280000000005</v>
          </cell>
          <cell r="AF1110">
            <v>13.496346878191076</v>
          </cell>
        </row>
        <row r="1111">
          <cell r="W1111">
            <v>0</v>
          </cell>
          <cell r="X1111">
            <v>85.42880000000001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2.5628640000000003</v>
          </cell>
        </row>
        <row r="1112">
          <cell r="W1112">
            <v>0</v>
          </cell>
          <cell r="X1112">
            <v>145.76289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4.3728866999999996</v>
          </cell>
        </row>
        <row r="1113">
          <cell r="W1113">
            <v>0</v>
          </cell>
          <cell r="X1113">
            <v>72.614480000000015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2.1784344000000004</v>
          </cell>
        </row>
        <row r="1114">
          <cell r="W1114">
            <v>0</v>
          </cell>
          <cell r="X1114">
            <v>51.257280000000002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1.5377183999999999</v>
          </cell>
        </row>
        <row r="1115">
          <cell r="W1115">
            <v>0</v>
          </cell>
          <cell r="X1115">
            <v>164.02329600000004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4.9206988800000016</v>
          </cell>
        </row>
        <row r="1116"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</row>
        <row r="1117"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</row>
        <row r="1118"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</row>
        <row r="1119"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</row>
        <row r="1120"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</row>
        <row r="1121"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</row>
        <row r="1122"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</row>
        <row r="1123"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</row>
        <row r="1124"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</row>
        <row r="1126"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6.2084743533560625</v>
          </cell>
          <cell r="U1126">
            <v>67.481734390955381</v>
          </cell>
          <cell r="W1126">
            <v>0</v>
          </cell>
          <cell r="X1126">
            <v>689.94434600000011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20.698330380000002</v>
          </cell>
          <cell r="AF1126">
            <v>13.496346878191076</v>
          </cell>
          <cell r="AG1126">
            <v>0</v>
          </cell>
          <cell r="AH1126">
            <v>0</v>
          </cell>
        </row>
        <row r="1127">
          <cell r="J1127" t="str">
            <v>ST1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6.2084743533560625</v>
          </cell>
          <cell r="U1127">
            <v>67.481734390955381</v>
          </cell>
          <cell r="V1127">
            <v>0</v>
          </cell>
          <cell r="W1127">
            <v>0</v>
          </cell>
          <cell r="X1127">
            <v>689.94434600000011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20.698330380000002</v>
          </cell>
          <cell r="AF1127">
            <v>13.496346878191076</v>
          </cell>
          <cell r="AG1127">
            <v>0</v>
          </cell>
          <cell r="AH1127">
            <v>0</v>
          </cell>
        </row>
        <row r="1129">
          <cell r="T1129">
            <v>4.316607151640266</v>
          </cell>
          <cell r="U1129">
            <v>39.059665609557882</v>
          </cell>
        </row>
        <row r="1145">
          <cell r="W1145">
            <v>0</v>
          </cell>
          <cell r="X1145">
            <v>0</v>
          </cell>
          <cell r="Y1145">
            <v>38.716800000000006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1.1615040000000001</v>
          </cell>
          <cell r="AF1145">
            <v>7.8119331219115766</v>
          </cell>
        </row>
        <row r="1146">
          <cell r="W1146">
            <v>0</v>
          </cell>
          <cell r="X1146">
            <v>16.017900000000001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0.48053699999999999</v>
          </cell>
        </row>
        <row r="1147">
          <cell r="W1147">
            <v>0</v>
          </cell>
          <cell r="X1147">
            <v>0</v>
          </cell>
          <cell r="Y1147">
            <v>133.57295999999999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4.0071887999999998</v>
          </cell>
        </row>
        <row r="1148">
          <cell r="W1148">
            <v>0</v>
          </cell>
          <cell r="X1148">
            <v>45.917980000000007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1.3775394000000001</v>
          </cell>
        </row>
        <row r="1149">
          <cell r="W1149">
            <v>0</v>
          </cell>
          <cell r="X1149">
            <v>28.832220000000003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0.86496660000000003</v>
          </cell>
        </row>
        <row r="1150">
          <cell r="W1150">
            <v>0</v>
          </cell>
          <cell r="X1150">
            <v>64.872495000000001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1.94617485</v>
          </cell>
        </row>
        <row r="1151"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</row>
        <row r="1152"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</row>
        <row r="1153"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</row>
        <row r="1154"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</row>
        <row r="1155"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</row>
        <row r="1156"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</row>
        <row r="1157"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</row>
        <row r="1158"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</row>
        <row r="1159"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</row>
        <row r="1161"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4.316607151640266</v>
          </cell>
          <cell r="U1161">
            <v>39.059665609557882</v>
          </cell>
          <cell r="W1161">
            <v>0</v>
          </cell>
          <cell r="X1161">
            <v>155.64059500000002</v>
          </cell>
          <cell r="Y1161">
            <v>172.28976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9.8379106499999995</v>
          </cell>
          <cell r="AF1161">
            <v>7.8119331219115766</v>
          </cell>
          <cell r="AG1161">
            <v>0</v>
          </cell>
          <cell r="AH1161">
            <v>0</v>
          </cell>
        </row>
        <row r="1162">
          <cell r="J1162" t="str">
            <v>ST2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4.316607151640266</v>
          </cell>
          <cell r="U1162">
            <v>39.059665609557882</v>
          </cell>
          <cell r="V1162">
            <v>0</v>
          </cell>
          <cell r="W1162">
            <v>0</v>
          </cell>
          <cell r="X1162">
            <v>155.64059500000002</v>
          </cell>
          <cell r="Y1162">
            <v>172.28976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9.8379106499999995</v>
          </cell>
          <cell r="AF1162">
            <v>7.8119331219115766</v>
          </cell>
          <cell r="AG1162">
            <v>0</v>
          </cell>
          <cell r="AH1162">
            <v>0</v>
          </cell>
        </row>
        <row r="1164">
          <cell r="T1164">
            <v>1.3863475725606222</v>
          </cell>
          <cell r="U1164">
            <v>13.884573487259418</v>
          </cell>
        </row>
        <row r="1180">
          <cell r="W1180">
            <v>0</v>
          </cell>
          <cell r="X1180">
            <v>0</v>
          </cell>
          <cell r="Y1180">
            <v>46.460160000000009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1.3938048000000003</v>
          </cell>
          <cell r="AF1180">
            <v>2.7769146974518839</v>
          </cell>
        </row>
        <row r="1181">
          <cell r="W1181">
            <v>0</v>
          </cell>
          <cell r="X1181">
            <v>16.017900000000001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0.48053699999999999</v>
          </cell>
        </row>
        <row r="1182">
          <cell r="W1182">
            <v>0</v>
          </cell>
          <cell r="X1182">
            <v>0</v>
          </cell>
          <cell r="Y1182">
            <v>38.716800000000006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1.1615040000000001</v>
          </cell>
        </row>
        <row r="1183">
          <cell r="W1183">
            <v>0</v>
          </cell>
          <cell r="X1183">
            <v>13.34825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0.40044750000000001</v>
          </cell>
        </row>
        <row r="1184">
          <cell r="W1184">
            <v>0</v>
          </cell>
          <cell r="X1184">
            <v>8.8098449999999993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0.26429534999999998</v>
          </cell>
        </row>
        <row r="1185">
          <cell r="W1185">
            <v>0</v>
          </cell>
          <cell r="X1185">
            <v>19.781038640000002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0.5934311592</v>
          </cell>
        </row>
        <row r="1186"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</row>
        <row r="1187"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</row>
        <row r="1188"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</row>
        <row r="1189"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</row>
        <row r="1190"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</row>
        <row r="1191"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</row>
        <row r="1192"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</row>
        <row r="1193"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</row>
        <row r="1194"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</row>
        <row r="1196"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1.3863475725606222</v>
          </cell>
          <cell r="U1196">
            <v>13.884573487259418</v>
          </cell>
          <cell r="W1196">
            <v>0</v>
          </cell>
          <cell r="X1196">
            <v>57.957033640000006</v>
          </cell>
          <cell r="Y1196">
            <v>85.176960000000008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4.2940198091999999</v>
          </cell>
          <cell r="AF1196">
            <v>2.7769146974518839</v>
          </cell>
          <cell r="AG1196">
            <v>0</v>
          </cell>
          <cell r="AH1196">
            <v>0</v>
          </cell>
        </row>
        <row r="1197">
          <cell r="J1197" t="str">
            <v>ST3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0</v>
          </cell>
          <cell r="R1197">
            <v>0</v>
          </cell>
          <cell r="S1197">
            <v>0</v>
          </cell>
          <cell r="T1197">
            <v>1.3863475725606222</v>
          </cell>
          <cell r="U1197">
            <v>13.884573487259418</v>
          </cell>
          <cell r="V1197">
            <v>0</v>
          </cell>
          <cell r="W1197">
            <v>0</v>
          </cell>
          <cell r="X1197">
            <v>57.957033640000006</v>
          </cell>
          <cell r="Y1197">
            <v>85.176960000000008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4.2940198091999999</v>
          </cell>
          <cell r="AF1197">
            <v>2.7769146974518839</v>
          </cell>
          <cell r="AG1197">
            <v>0</v>
          </cell>
          <cell r="AH1197">
            <v>0</v>
          </cell>
        </row>
        <row r="1199">
          <cell r="T1199">
            <v>0.24609375</v>
          </cell>
          <cell r="U1199">
            <v>4.125</v>
          </cell>
        </row>
        <row r="1215">
          <cell r="W1215">
            <v>0</v>
          </cell>
          <cell r="X1215">
            <v>0</v>
          </cell>
          <cell r="Y1215">
            <v>0</v>
          </cell>
          <cell r="Z1215">
            <v>29.814600000000002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0.89443800000000007</v>
          </cell>
          <cell r="AF1215">
            <v>0.82500000000000007</v>
          </cell>
        </row>
        <row r="1216">
          <cell r="W1216">
            <v>0</v>
          </cell>
          <cell r="X1216">
            <v>8.1157360000000001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0.24347207999999998</v>
          </cell>
        </row>
        <row r="1217"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</row>
        <row r="1218"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</row>
        <row r="1219"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</row>
        <row r="1220"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</row>
        <row r="1221"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</row>
        <row r="1222"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</row>
        <row r="1223"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</row>
        <row r="1224"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</row>
        <row r="1225"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</row>
        <row r="1226"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</row>
        <row r="1227"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</row>
        <row r="1228"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</row>
        <row r="1229"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</row>
        <row r="1231"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0.24609375</v>
          </cell>
          <cell r="U1231">
            <v>4.125</v>
          </cell>
          <cell r="W1231">
            <v>0</v>
          </cell>
          <cell r="X1231">
            <v>8.1157360000000001</v>
          </cell>
          <cell r="Y1231">
            <v>0</v>
          </cell>
          <cell r="Z1231">
            <v>29.814600000000002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1.1379100800000002</v>
          </cell>
          <cell r="AF1231">
            <v>0.82500000000000007</v>
          </cell>
          <cell r="AG1231">
            <v>0</v>
          </cell>
          <cell r="AH1231">
            <v>0</v>
          </cell>
        </row>
        <row r="1232">
          <cell r="J1232" t="str">
            <v>C1 1TO2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6.5625000000000003E-2</v>
          </cell>
          <cell r="U1232">
            <v>1.1000000000000001</v>
          </cell>
          <cell r="V1232">
            <v>0</v>
          </cell>
          <cell r="W1232">
            <v>0</v>
          </cell>
          <cell r="X1232">
            <v>2.1641962666666665</v>
          </cell>
          <cell r="Y1232">
            <v>0</v>
          </cell>
          <cell r="Z1232">
            <v>7.9505600000000003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0.30344268800000002</v>
          </cell>
          <cell r="AF1232">
            <v>0.22000000000000003</v>
          </cell>
          <cell r="AG1232">
            <v>0</v>
          </cell>
          <cell r="AH1232">
            <v>0</v>
          </cell>
        </row>
        <row r="1234">
          <cell r="T1234">
            <v>0.14490000000000006</v>
          </cell>
          <cell r="U1234">
            <v>3.0360000000000005</v>
          </cell>
        </row>
        <row r="1250">
          <cell r="W1250">
            <v>0</v>
          </cell>
          <cell r="X1250">
            <v>0</v>
          </cell>
          <cell r="Y1250">
            <v>0</v>
          </cell>
          <cell r="Z1250">
            <v>27.710040000000006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0.83130120000000018</v>
          </cell>
          <cell r="AF1250">
            <v>0.60720000000000018</v>
          </cell>
        </row>
        <row r="1251">
          <cell r="W1251">
            <v>0</v>
          </cell>
          <cell r="X1251">
            <v>7.2614480000000006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0.21784344</v>
          </cell>
        </row>
        <row r="1252"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</row>
        <row r="1253"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</row>
        <row r="1254"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</row>
        <row r="1255"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</row>
        <row r="1256"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</row>
        <row r="1257"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</row>
        <row r="1258"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</row>
        <row r="1259"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</row>
        <row r="1260"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</row>
        <row r="1261"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</row>
        <row r="1262"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</row>
        <row r="1263"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</row>
        <row r="1264"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</row>
        <row r="1266"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0.14490000000000006</v>
          </cell>
          <cell r="U1266">
            <v>3.0360000000000005</v>
          </cell>
          <cell r="W1266">
            <v>0</v>
          </cell>
          <cell r="X1266">
            <v>7.2614480000000006</v>
          </cell>
          <cell r="Y1266">
            <v>0</v>
          </cell>
          <cell r="Z1266">
            <v>27.710040000000006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1.0491446400000002</v>
          </cell>
          <cell r="AF1266">
            <v>0.60720000000000018</v>
          </cell>
          <cell r="AG1266">
            <v>0</v>
          </cell>
          <cell r="AH1266">
            <v>0</v>
          </cell>
        </row>
        <row r="1267">
          <cell r="J1267" t="str">
            <v>C1 2 TO ROOF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4.2000000000000016E-2</v>
          </cell>
          <cell r="U1267">
            <v>0.88000000000000012</v>
          </cell>
          <cell r="V1267">
            <v>0</v>
          </cell>
          <cell r="W1267">
            <v>0</v>
          </cell>
          <cell r="X1267">
            <v>2.1047675362318841</v>
          </cell>
          <cell r="Y1267">
            <v>0</v>
          </cell>
          <cell r="Z1267">
            <v>8.0318956521739153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0.30409989565217393</v>
          </cell>
          <cell r="AF1267">
            <v>0.17600000000000005</v>
          </cell>
          <cell r="AG1267">
            <v>0</v>
          </cell>
          <cell r="AH1267">
            <v>0</v>
          </cell>
        </row>
        <row r="1269">
          <cell r="T1269">
            <v>6.3000000000000014E-2</v>
          </cell>
          <cell r="U1269">
            <v>1.3200000000000003</v>
          </cell>
        </row>
        <row r="1285">
          <cell r="W1285">
            <v>0</v>
          </cell>
          <cell r="X1285">
            <v>0</v>
          </cell>
          <cell r="Y1285">
            <v>0</v>
          </cell>
          <cell r="Z1285">
            <v>14.030400000000002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0.42091200000000006</v>
          </cell>
          <cell r="AF1285">
            <v>0.26400000000000007</v>
          </cell>
        </row>
        <row r="1286">
          <cell r="W1286">
            <v>0</v>
          </cell>
          <cell r="X1286">
            <v>3.4171520000000002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0.10251456</v>
          </cell>
        </row>
        <row r="1287"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</row>
        <row r="1288"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</row>
        <row r="1289"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</row>
        <row r="1290"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</row>
        <row r="1291"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</row>
        <row r="1292"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</row>
        <row r="1293"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</row>
        <row r="1294"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</row>
        <row r="1295"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</row>
        <row r="1296"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</row>
        <row r="1297"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</row>
        <row r="1298"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</row>
        <row r="1299"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</row>
        <row r="1301"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6.3000000000000014E-2</v>
          </cell>
          <cell r="U1301">
            <v>1.3200000000000003</v>
          </cell>
          <cell r="W1301">
            <v>0</v>
          </cell>
          <cell r="X1301">
            <v>3.4171520000000002</v>
          </cell>
          <cell r="Y1301">
            <v>0</v>
          </cell>
          <cell r="Z1301">
            <v>14.030400000000002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0.5234265600000001</v>
          </cell>
          <cell r="AF1301">
            <v>0.26400000000000007</v>
          </cell>
          <cell r="AG1301">
            <v>0</v>
          </cell>
          <cell r="AH1301">
            <v>0</v>
          </cell>
        </row>
        <row r="1302">
          <cell r="J1302" t="str">
            <v>CX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4.200000000000001E-2</v>
          </cell>
          <cell r="U1302">
            <v>0.88000000000000023</v>
          </cell>
          <cell r="V1302">
            <v>0</v>
          </cell>
          <cell r="W1302">
            <v>0</v>
          </cell>
          <cell r="X1302">
            <v>2.2781013333333333</v>
          </cell>
          <cell r="Y1302">
            <v>0</v>
          </cell>
          <cell r="Z1302">
            <v>9.3536000000000019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0.34895104000000005</v>
          </cell>
          <cell r="AF1302">
            <v>0.17600000000000005</v>
          </cell>
          <cell r="AG1302">
            <v>0</v>
          </cell>
          <cell r="AH1302">
            <v>0</v>
          </cell>
        </row>
        <row r="1304">
          <cell r="T1304">
            <v>0.63000000000000012</v>
          </cell>
          <cell r="U1304">
            <v>0.77000000000000013</v>
          </cell>
          <cell r="AH1304">
            <v>12</v>
          </cell>
        </row>
        <row r="1320"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0.15400000000000003</v>
          </cell>
        </row>
        <row r="1321"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</row>
        <row r="1322">
          <cell r="W1322">
            <v>0</v>
          </cell>
          <cell r="X1322">
            <v>32.035800000000002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0.96107399999999998</v>
          </cell>
        </row>
        <row r="1323">
          <cell r="W1323">
            <v>0</v>
          </cell>
          <cell r="X1323">
            <v>32.035800000000002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0.96107399999999998</v>
          </cell>
        </row>
        <row r="1324"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</row>
        <row r="1325"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</row>
        <row r="1326">
          <cell r="W1326">
            <v>0</v>
          </cell>
          <cell r="X1326">
            <v>32.035800000000002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0.96107399999999998</v>
          </cell>
        </row>
        <row r="1327">
          <cell r="W1327">
            <v>0</v>
          </cell>
          <cell r="X1327">
            <v>32.035800000000002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0.96107399999999998</v>
          </cell>
        </row>
        <row r="1328"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</row>
        <row r="1329"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</row>
        <row r="1330"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</row>
        <row r="1331"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</row>
        <row r="1332"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</row>
        <row r="1333"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</row>
        <row r="1334"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</row>
        <row r="1336"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0.63000000000000012</v>
          </cell>
          <cell r="U1336">
            <v>0.77000000000000013</v>
          </cell>
          <cell r="W1336">
            <v>0</v>
          </cell>
          <cell r="X1336">
            <v>128.14320000000001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3.8442959999999999</v>
          </cell>
          <cell r="AF1336">
            <v>0.15400000000000003</v>
          </cell>
          <cell r="AG1336">
            <v>0</v>
          </cell>
          <cell r="AH1336">
            <v>12</v>
          </cell>
        </row>
        <row r="1337">
          <cell r="J1337" t="str">
            <v>PS1 TSB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5.2500000000000012E-2</v>
          </cell>
          <cell r="U1337">
            <v>6.4166666666666677E-2</v>
          </cell>
          <cell r="V1337">
            <v>0</v>
          </cell>
          <cell r="W1337">
            <v>0</v>
          </cell>
          <cell r="X1337">
            <v>10.678600000000001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0.32035799999999998</v>
          </cell>
          <cell r="AF1337">
            <v>1.2833333333333335E-2</v>
          </cell>
          <cell r="AG1337">
            <v>0</v>
          </cell>
          <cell r="AH1337">
            <v>1</v>
          </cell>
        </row>
        <row r="1339">
          <cell r="R1339">
            <v>0</v>
          </cell>
          <cell r="T1339">
            <v>2.52</v>
          </cell>
          <cell r="U1339">
            <v>20.240000000000002</v>
          </cell>
        </row>
        <row r="1355"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4.0480000000000009</v>
          </cell>
        </row>
        <row r="1356"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</row>
        <row r="1357">
          <cell r="W1357">
            <v>0</v>
          </cell>
          <cell r="X1357">
            <v>0</v>
          </cell>
          <cell r="Y1357">
            <v>77.433600000000013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2.3230080000000002</v>
          </cell>
        </row>
        <row r="1358">
          <cell r="W1358">
            <v>0</v>
          </cell>
          <cell r="X1358">
            <v>0</v>
          </cell>
          <cell r="Y1358">
            <v>0</v>
          </cell>
          <cell r="Z1358">
            <v>187.65660000000003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5.6296980000000003</v>
          </cell>
        </row>
        <row r="1359"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</row>
        <row r="1360">
          <cell r="W1360">
            <v>0</v>
          </cell>
          <cell r="X1360">
            <v>0</v>
          </cell>
          <cell r="Y1360">
            <v>154.86720000000003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4.6460160000000004</v>
          </cell>
        </row>
        <row r="1361"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</row>
        <row r="1362"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</row>
        <row r="1363"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</row>
        <row r="1364"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</row>
        <row r="1365"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</row>
        <row r="1366"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</row>
        <row r="1367"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</row>
        <row r="1368"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</row>
        <row r="1369"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</row>
        <row r="1371"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2.52</v>
          </cell>
          <cell r="U1371">
            <v>20.240000000000002</v>
          </cell>
          <cell r="W1371">
            <v>0</v>
          </cell>
          <cell r="X1371">
            <v>0</v>
          </cell>
          <cell r="Y1371">
            <v>232.30080000000004</v>
          </cell>
          <cell r="Z1371">
            <v>187.65660000000003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12.598722000000002</v>
          </cell>
          <cell r="AF1371">
            <v>4.0480000000000009</v>
          </cell>
          <cell r="AG1371">
            <v>0</v>
          </cell>
          <cell r="AH1371">
            <v>0</v>
          </cell>
        </row>
        <row r="1372">
          <cell r="J1372" t="str">
            <v>RSM1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0.1575</v>
          </cell>
          <cell r="U1372">
            <v>1.2650000000000001</v>
          </cell>
          <cell r="V1372">
            <v>0</v>
          </cell>
          <cell r="W1372">
            <v>0</v>
          </cell>
          <cell r="X1372">
            <v>0</v>
          </cell>
          <cell r="Y1372">
            <v>14.518800000000002</v>
          </cell>
          <cell r="Z1372">
            <v>11.728537500000002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0.78742012500000014</v>
          </cell>
          <cell r="AF1372">
            <v>0.25300000000000006</v>
          </cell>
          <cell r="AG1372">
            <v>0</v>
          </cell>
          <cell r="AH1372">
            <v>0</v>
          </cell>
        </row>
        <row r="1374">
          <cell r="R1374">
            <v>0</v>
          </cell>
          <cell r="T1374">
            <v>3.3600000000000003</v>
          </cell>
          <cell r="U1374">
            <v>21.12</v>
          </cell>
        </row>
        <row r="1390">
          <cell r="W1390">
            <v>0</v>
          </cell>
          <cell r="X1390">
            <v>0</v>
          </cell>
          <cell r="Y1390">
            <v>77.433600000000013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2.3230080000000002</v>
          </cell>
          <cell r="AF1390">
            <v>4.2240000000000002</v>
          </cell>
        </row>
        <row r="1391"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</row>
        <row r="1392">
          <cell r="W1392">
            <v>0</v>
          </cell>
          <cell r="X1392">
            <v>0</v>
          </cell>
          <cell r="Y1392">
            <v>61.946880000000007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1.8584064000000002</v>
          </cell>
        </row>
        <row r="1393"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</row>
        <row r="1394">
          <cell r="W1394">
            <v>0</v>
          </cell>
          <cell r="X1394">
            <v>0</v>
          </cell>
          <cell r="Y1394">
            <v>51.299760000000006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1.5389928000000002</v>
          </cell>
        </row>
        <row r="1395"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</row>
        <row r="1396">
          <cell r="W1396">
            <v>0</v>
          </cell>
          <cell r="X1396">
            <v>0</v>
          </cell>
          <cell r="Y1396">
            <v>51.299760000000006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1.5389928000000002</v>
          </cell>
        </row>
        <row r="1397"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</row>
        <row r="1398">
          <cell r="W1398">
            <v>0</v>
          </cell>
          <cell r="X1398">
            <v>0</v>
          </cell>
          <cell r="Y1398">
            <v>51.299760000000006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1.5389928000000002</v>
          </cell>
        </row>
        <row r="1399"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</row>
        <row r="1400">
          <cell r="W1400">
            <v>0</v>
          </cell>
          <cell r="X1400">
            <v>0</v>
          </cell>
          <cell r="Y1400">
            <v>51.299760000000006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1.5389928000000002</v>
          </cell>
        </row>
        <row r="1401"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</row>
        <row r="1402">
          <cell r="W1402">
            <v>0</v>
          </cell>
          <cell r="X1402">
            <v>0</v>
          </cell>
          <cell r="Y1402">
            <v>51.299760000000006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1.5389928000000002</v>
          </cell>
        </row>
        <row r="1403"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</row>
        <row r="1404">
          <cell r="W1404">
            <v>0</v>
          </cell>
          <cell r="X1404">
            <v>0</v>
          </cell>
          <cell r="Y1404">
            <v>51.299760000000006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1.5389928000000002</v>
          </cell>
        </row>
        <row r="1406"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3.3600000000000003</v>
          </cell>
          <cell r="U1406">
            <v>21.12</v>
          </cell>
          <cell r="W1406">
            <v>0</v>
          </cell>
          <cell r="X1406">
            <v>0</v>
          </cell>
          <cell r="Y1406">
            <v>447.17903999999999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13.415371200000003</v>
          </cell>
          <cell r="AF1406">
            <v>4.2240000000000002</v>
          </cell>
          <cell r="AG1406">
            <v>0</v>
          </cell>
          <cell r="AH1406">
            <v>0</v>
          </cell>
        </row>
        <row r="1407">
          <cell r="J1407" t="str">
            <v>S1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0.21000000000000002</v>
          </cell>
          <cell r="U1407">
            <v>1.32</v>
          </cell>
          <cell r="V1407">
            <v>0</v>
          </cell>
          <cell r="W1407">
            <v>0</v>
          </cell>
          <cell r="X1407">
            <v>0</v>
          </cell>
          <cell r="Y1407">
            <v>27.948689999999999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0.83846070000000017</v>
          </cell>
          <cell r="AF1407">
            <v>0.26400000000000001</v>
          </cell>
          <cell r="AG1407">
            <v>0</v>
          </cell>
          <cell r="AH1407">
            <v>0</v>
          </cell>
        </row>
        <row r="1409">
          <cell r="R1409">
            <v>0</v>
          </cell>
          <cell r="T1409">
            <v>1.6800000000000002</v>
          </cell>
          <cell r="U1409">
            <v>19.360000000000003</v>
          </cell>
        </row>
        <row r="1425">
          <cell r="W1425">
            <v>0</v>
          </cell>
          <cell r="X1425">
            <v>0</v>
          </cell>
          <cell r="Y1425">
            <v>88.080720000000014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2.6424216000000005</v>
          </cell>
          <cell r="AF1425">
            <v>3.8720000000000008</v>
          </cell>
        </row>
        <row r="1426"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</row>
        <row r="1427">
          <cell r="W1427">
            <v>0</v>
          </cell>
          <cell r="X1427">
            <v>0</v>
          </cell>
          <cell r="Y1427">
            <v>77.433600000000013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2.3230080000000002</v>
          </cell>
        </row>
        <row r="1428"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</row>
        <row r="1429">
          <cell r="W1429">
            <v>0</v>
          </cell>
          <cell r="X1429">
            <v>0</v>
          </cell>
          <cell r="Y1429">
            <v>88.080720000000014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2.6424216000000005</v>
          </cell>
        </row>
        <row r="1430"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</row>
        <row r="1431">
          <cell r="W1431">
            <v>0</v>
          </cell>
          <cell r="X1431">
            <v>0</v>
          </cell>
          <cell r="Y1431">
            <v>51.299760000000006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1.5389928000000002</v>
          </cell>
        </row>
        <row r="1432"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</row>
        <row r="1433">
          <cell r="W1433">
            <v>0</v>
          </cell>
          <cell r="X1433">
            <v>0</v>
          </cell>
          <cell r="Y1433">
            <v>77.433600000000013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2.3230080000000002</v>
          </cell>
        </row>
        <row r="1434"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</row>
        <row r="1435">
          <cell r="W1435">
            <v>0</v>
          </cell>
          <cell r="X1435">
            <v>0</v>
          </cell>
          <cell r="Y1435">
            <v>51.299760000000006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1.5389928000000002</v>
          </cell>
        </row>
        <row r="1436"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</row>
        <row r="1437"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</row>
        <row r="1438"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</row>
        <row r="1439"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</row>
        <row r="1441"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1.6800000000000002</v>
          </cell>
          <cell r="U1441">
            <v>19.360000000000003</v>
          </cell>
          <cell r="W1441">
            <v>0</v>
          </cell>
          <cell r="X1441">
            <v>0</v>
          </cell>
          <cell r="Y1441">
            <v>433.62816000000004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13.008844800000002</v>
          </cell>
          <cell r="AF1441">
            <v>3.8720000000000008</v>
          </cell>
          <cell r="AG1441">
            <v>0</v>
          </cell>
          <cell r="AH1441">
            <v>0</v>
          </cell>
        </row>
        <row r="1442">
          <cell r="J1442" t="str">
            <v>S2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0.10500000000000001</v>
          </cell>
          <cell r="U1442">
            <v>1.2100000000000002</v>
          </cell>
          <cell r="V1442">
            <v>0</v>
          </cell>
          <cell r="W1442">
            <v>0</v>
          </cell>
          <cell r="X1442">
            <v>0</v>
          </cell>
          <cell r="Y1442">
            <v>27.101760000000002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0.81305280000000013</v>
          </cell>
          <cell r="AF1442">
            <v>0.24200000000000005</v>
          </cell>
          <cell r="AG1442">
            <v>0</v>
          </cell>
          <cell r="AH1442">
            <v>0</v>
          </cell>
        </row>
        <row r="1444">
          <cell r="R1444">
            <v>0</v>
          </cell>
          <cell r="T1444">
            <v>1.6800000000000002</v>
          </cell>
          <cell r="U1444">
            <v>19.360000000000003</v>
          </cell>
        </row>
        <row r="1460">
          <cell r="W1460">
            <v>0</v>
          </cell>
          <cell r="X1460">
            <v>0</v>
          </cell>
          <cell r="Y1460">
            <v>51.299760000000006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1.5389928000000002</v>
          </cell>
          <cell r="AF1460">
            <v>3.8720000000000008</v>
          </cell>
        </row>
        <row r="1461"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</row>
        <row r="1462">
          <cell r="W1462">
            <v>0</v>
          </cell>
          <cell r="X1462">
            <v>0</v>
          </cell>
          <cell r="Y1462">
            <v>51.299760000000006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1.5389928000000002</v>
          </cell>
        </row>
        <row r="1463"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</row>
        <row r="1464">
          <cell r="W1464">
            <v>0</v>
          </cell>
          <cell r="X1464">
            <v>0</v>
          </cell>
          <cell r="Y1464">
            <v>51.299760000000006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1.5389928000000002</v>
          </cell>
        </row>
        <row r="1465"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</row>
        <row r="1466">
          <cell r="W1466">
            <v>0</v>
          </cell>
          <cell r="X1466">
            <v>0</v>
          </cell>
          <cell r="Y1466">
            <v>51.299760000000006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1.5389928000000002</v>
          </cell>
        </row>
        <row r="1467"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</row>
        <row r="1468">
          <cell r="W1468">
            <v>0</v>
          </cell>
          <cell r="X1468">
            <v>0</v>
          </cell>
          <cell r="Y1468">
            <v>51.299760000000006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1.5389928000000002</v>
          </cell>
        </row>
        <row r="1469"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</row>
        <row r="1470">
          <cell r="W1470">
            <v>0</v>
          </cell>
          <cell r="X1470">
            <v>0</v>
          </cell>
          <cell r="Y1470">
            <v>51.299760000000006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1.5389928000000002</v>
          </cell>
        </row>
        <row r="1471"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</row>
        <row r="1472"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</row>
        <row r="1473"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</row>
        <row r="1474"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</row>
        <row r="1476"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1.6800000000000002</v>
          </cell>
          <cell r="U1476">
            <v>19.360000000000003</v>
          </cell>
          <cell r="W1476">
            <v>0</v>
          </cell>
          <cell r="X1476">
            <v>0</v>
          </cell>
          <cell r="Y1476">
            <v>307.79856000000001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9.2339568000000014</v>
          </cell>
          <cell r="AF1476">
            <v>3.8720000000000008</v>
          </cell>
          <cell r="AG1476">
            <v>0</v>
          </cell>
          <cell r="AH1476">
            <v>0</v>
          </cell>
        </row>
        <row r="1477">
          <cell r="J1477" t="str">
            <v>S3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0.10500000000000001</v>
          </cell>
          <cell r="U1477">
            <v>1.2100000000000002</v>
          </cell>
          <cell r="V1477">
            <v>0</v>
          </cell>
          <cell r="W1477">
            <v>0</v>
          </cell>
          <cell r="X1477">
            <v>0</v>
          </cell>
          <cell r="Y1477">
            <v>19.237410000000001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0.57712230000000009</v>
          </cell>
          <cell r="AF1477">
            <v>0.24200000000000005</v>
          </cell>
          <cell r="AG1477">
            <v>0</v>
          </cell>
          <cell r="AH1477">
            <v>0</v>
          </cell>
        </row>
        <row r="1479">
          <cell r="R1479">
            <v>0</v>
          </cell>
          <cell r="T1479">
            <v>1.6800000000000002</v>
          </cell>
          <cell r="U1479">
            <v>19.360000000000003</v>
          </cell>
        </row>
        <row r="1495">
          <cell r="W1495">
            <v>0</v>
          </cell>
          <cell r="X1495">
            <v>0</v>
          </cell>
          <cell r="Y1495">
            <v>103.56744000000002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3.1070232000000004</v>
          </cell>
          <cell r="AF1495">
            <v>3.8720000000000008</v>
          </cell>
        </row>
        <row r="1496"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</row>
        <row r="1497">
          <cell r="W1497">
            <v>0</v>
          </cell>
          <cell r="X1497">
            <v>0</v>
          </cell>
          <cell r="Y1497">
            <v>88.080720000000014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2.6424216000000005</v>
          </cell>
        </row>
        <row r="1498"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</row>
        <row r="1499">
          <cell r="W1499">
            <v>0</v>
          </cell>
          <cell r="X1499">
            <v>0</v>
          </cell>
          <cell r="Y1499">
            <v>77.433600000000013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2.3230080000000002</v>
          </cell>
        </row>
        <row r="1500"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</row>
        <row r="1501">
          <cell r="W1501">
            <v>0</v>
          </cell>
          <cell r="X1501">
            <v>0</v>
          </cell>
          <cell r="Y1501">
            <v>51.299760000000006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1.5389928000000002</v>
          </cell>
        </row>
        <row r="1502"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</row>
        <row r="1503">
          <cell r="W1503">
            <v>0</v>
          </cell>
          <cell r="X1503">
            <v>0</v>
          </cell>
          <cell r="Y1503">
            <v>61.946880000000007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1.8584064000000002</v>
          </cell>
        </row>
        <row r="1504"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</row>
        <row r="1505">
          <cell r="W1505">
            <v>0</v>
          </cell>
          <cell r="X1505">
            <v>0</v>
          </cell>
          <cell r="Y1505">
            <v>51.299760000000006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1.5389928000000002</v>
          </cell>
        </row>
        <row r="1506"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</row>
        <row r="1507"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</row>
        <row r="1508"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</row>
        <row r="1509"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</row>
        <row r="1511"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1.6800000000000002</v>
          </cell>
          <cell r="U1511">
            <v>19.360000000000003</v>
          </cell>
          <cell r="W1511">
            <v>0</v>
          </cell>
          <cell r="X1511">
            <v>0</v>
          </cell>
          <cell r="Y1511">
            <v>433.62816000000004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13.008844800000002</v>
          </cell>
          <cell r="AF1511">
            <v>3.8720000000000008</v>
          </cell>
          <cell r="AG1511">
            <v>0</v>
          </cell>
          <cell r="AH1511">
            <v>0</v>
          </cell>
        </row>
        <row r="1512">
          <cell r="J1512" t="str">
            <v>S4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0</v>
          </cell>
          <cell r="T1512">
            <v>0.10500000000000001</v>
          </cell>
          <cell r="U1512">
            <v>1.2100000000000002</v>
          </cell>
          <cell r="V1512">
            <v>0</v>
          </cell>
          <cell r="W1512">
            <v>0</v>
          </cell>
          <cell r="X1512">
            <v>0</v>
          </cell>
          <cell r="Y1512">
            <v>27.101760000000002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0.81305280000000013</v>
          </cell>
          <cell r="AF1512">
            <v>0.24200000000000005</v>
          </cell>
          <cell r="AG1512">
            <v>0</v>
          </cell>
          <cell r="AH1512">
            <v>0</v>
          </cell>
        </row>
        <row r="1514">
          <cell r="R1514">
            <v>0</v>
          </cell>
          <cell r="T1514">
            <v>1.6800000000000002</v>
          </cell>
          <cell r="U1514">
            <v>19.360000000000003</v>
          </cell>
        </row>
        <row r="1530">
          <cell r="W1530">
            <v>0</v>
          </cell>
          <cell r="X1530">
            <v>0</v>
          </cell>
          <cell r="Y1530">
            <v>51.299760000000006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1.5389928000000002</v>
          </cell>
          <cell r="AF1530">
            <v>3.8720000000000008</v>
          </cell>
        </row>
        <row r="1531"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</row>
        <row r="1532">
          <cell r="W1532">
            <v>0</v>
          </cell>
          <cell r="X1532">
            <v>0</v>
          </cell>
          <cell r="Y1532">
            <v>51.299760000000006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1.5389928000000002</v>
          </cell>
        </row>
        <row r="1533"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</row>
        <row r="1534">
          <cell r="W1534">
            <v>0</v>
          </cell>
          <cell r="X1534">
            <v>0</v>
          </cell>
          <cell r="Y1534">
            <v>51.299760000000006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1.5389928000000002</v>
          </cell>
        </row>
        <row r="1535"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E1535">
            <v>0</v>
          </cell>
        </row>
        <row r="1536">
          <cell r="W1536">
            <v>0</v>
          </cell>
          <cell r="X1536">
            <v>0</v>
          </cell>
          <cell r="Y1536">
            <v>51.299760000000006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0</v>
          </cell>
          <cell r="AE1536">
            <v>1.5389928000000002</v>
          </cell>
        </row>
        <row r="1537"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0</v>
          </cell>
          <cell r="AE1537">
            <v>0</v>
          </cell>
        </row>
        <row r="1538">
          <cell r="W1538">
            <v>0</v>
          </cell>
          <cell r="X1538">
            <v>0</v>
          </cell>
          <cell r="Y1538">
            <v>51.299760000000006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0</v>
          </cell>
          <cell r="AE1538">
            <v>1.5389928000000002</v>
          </cell>
        </row>
        <row r="1539"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E1539">
            <v>0</v>
          </cell>
        </row>
        <row r="1540">
          <cell r="W1540">
            <v>0</v>
          </cell>
          <cell r="X1540">
            <v>0</v>
          </cell>
          <cell r="Y1540">
            <v>51.299760000000006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0</v>
          </cell>
          <cell r="AE1540">
            <v>1.5389928000000002</v>
          </cell>
        </row>
        <row r="1541"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E1541">
            <v>0</v>
          </cell>
        </row>
        <row r="1542"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0</v>
          </cell>
          <cell r="AE1542">
            <v>0</v>
          </cell>
        </row>
        <row r="1543"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</row>
        <row r="1544"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</row>
        <row r="1546"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1.6800000000000002</v>
          </cell>
          <cell r="U1546">
            <v>19.360000000000003</v>
          </cell>
          <cell r="W1546">
            <v>0</v>
          </cell>
          <cell r="X1546">
            <v>0</v>
          </cell>
          <cell r="Y1546">
            <v>307.79856000000001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9.2339568000000014</v>
          </cell>
          <cell r="AF1546">
            <v>3.8720000000000008</v>
          </cell>
          <cell r="AG1546">
            <v>0</v>
          </cell>
          <cell r="AH1546">
            <v>0</v>
          </cell>
        </row>
        <row r="1547">
          <cell r="J1547" t="str">
            <v>S5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0.10500000000000001</v>
          </cell>
          <cell r="U1547">
            <v>1.2100000000000002</v>
          </cell>
          <cell r="V1547">
            <v>0</v>
          </cell>
          <cell r="W1547">
            <v>0</v>
          </cell>
          <cell r="X1547">
            <v>0</v>
          </cell>
          <cell r="Y1547">
            <v>19.237410000000001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0.57712230000000009</v>
          </cell>
          <cell r="AF1547">
            <v>0.24200000000000005</v>
          </cell>
          <cell r="AG1547">
            <v>0</v>
          </cell>
          <cell r="AH1547">
            <v>0</v>
          </cell>
        </row>
        <row r="1549">
          <cell r="R1549">
            <v>0</v>
          </cell>
          <cell r="T1549">
            <v>1.6800000000000002</v>
          </cell>
          <cell r="U1549">
            <v>19.360000000000003</v>
          </cell>
        </row>
        <row r="1565">
          <cell r="W1565">
            <v>0</v>
          </cell>
          <cell r="X1565">
            <v>0</v>
          </cell>
          <cell r="Y1565">
            <v>88.080720000000014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0</v>
          </cell>
          <cell r="AE1565">
            <v>2.6424216000000005</v>
          </cell>
          <cell r="AF1565">
            <v>3.8720000000000008</v>
          </cell>
        </row>
        <row r="1566"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0</v>
          </cell>
          <cell r="AE1566">
            <v>0</v>
          </cell>
        </row>
        <row r="1567">
          <cell r="W1567">
            <v>0</v>
          </cell>
          <cell r="X1567">
            <v>0</v>
          </cell>
          <cell r="Y1567">
            <v>77.433600000000013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0</v>
          </cell>
          <cell r="AE1567">
            <v>2.3230080000000002</v>
          </cell>
        </row>
        <row r="1568"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0</v>
          </cell>
          <cell r="AE1568">
            <v>0</v>
          </cell>
        </row>
        <row r="1569">
          <cell r="W1569">
            <v>0</v>
          </cell>
          <cell r="X1569">
            <v>0</v>
          </cell>
          <cell r="Y1569">
            <v>88.080720000000014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E1569">
            <v>2.6424216000000005</v>
          </cell>
        </row>
        <row r="1570"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E1570">
            <v>0</v>
          </cell>
        </row>
        <row r="1571">
          <cell r="W1571">
            <v>0</v>
          </cell>
          <cell r="X1571">
            <v>0</v>
          </cell>
          <cell r="Y1571">
            <v>51.299760000000006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E1571">
            <v>1.5389928000000002</v>
          </cell>
        </row>
        <row r="1572"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E1572">
            <v>0</v>
          </cell>
        </row>
        <row r="1573">
          <cell r="W1573">
            <v>0</v>
          </cell>
          <cell r="X1573">
            <v>0</v>
          </cell>
          <cell r="Y1573">
            <v>77.433600000000013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0</v>
          </cell>
          <cell r="AE1573">
            <v>2.3230080000000002</v>
          </cell>
        </row>
        <row r="1574"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0</v>
          </cell>
          <cell r="AE1574">
            <v>0</v>
          </cell>
        </row>
        <row r="1575">
          <cell r="W1575">
            <v>0</v>
          </cell>
          <cell r="X1575">
            <v>0</v>
          </cell>
          <cell r="Y1575">
            <v>51.299760000000006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0</v>
          </cell>
          <cell r="AE1575">
            <v>1.5389928000000002</v>
          </cell>
        </row>
        <row r="1576"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0</v>
          </cell>
          <cell r="AE1576">
            <v>0</v>
          </cell>
        </row>
        <row r="1577"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0</v>
          </cell>
          <cell r="AE1577">
            <v>0</v>
          </cell>
        </row>
        <row r="1578"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E1578">
            <v>0</v>
          </cell>
        </row>
        <row r="1579"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0</v>
          </cell>
          <cell r="AE1579">
            <v>0</v>
          </cell>
        </row>
        <row r="1581"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1.6800000000000002</v>
          </cell>
          <cell r="U1581">
            <v>19.360000000000003</v>
          </cell>
          <cell r="W1581">
            <v>0</v>
          </cell>
          <cell r="X1581">
            <v>0</v>
          </cell>
          <cell r="Y1581">
            <v>433.62816000000004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E1581">
            <v>13.008844800000002</v>
          </cell>
          <cell r="AF1581">
            <v>3.8720000000000008</v>
          </cell>
          <cell r="AG1581">
            <v>0</v>
          </cell>
          <cell r="AH1581">
            <v>0</v>
          </cell>
        </row>
        <row r="1582">
          <cell r="J1582" t="str">
            <v>S6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0.10500000000000001</v>
          </cell>
          <cell r="U1582">
            <v>1.2100000000000002</v>
          </cell>
          <cell r="V1582">
            <v>0</v>
          </cell>
          <cell r="W1582">
            <v>0</v>
          </cell>
          <cell r="X1582">
            <v>0</v>
          </cell>
          <cell r="Y1582">
            <v>27.101760000000002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0</v>
          </cell>
          <cell r="AE1582">
            <v>0.81305280000000013</v>
          </cell>
          <cell r="AF1582">
            <v>0.24200000000000005</v>
          </cell>
          <cell r="AG1582">
            <v>0</v>
          </cell>
          <cell r="AH1582">
            <v>0</v>
          </cell>
        </row>
        <row r="1584">
          <cell r="R1584">
            <v>0</v>
          </cell>
          <cell r="T1584">
            <v>1.6800000000000002</v>
          </cell>
          <cell r="U1584">
            <v>19.360000000000003</v>
          </cell>
        </row>
        <row r="1600">
          <cell r="W1600">
            <v>0</v>
          </cell>
          <cell r="X1600">
            <v>0</v>
          </cell>
          <cell r="Y1600">
            <v>61.946880000000007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E1600">
            <v>1.8584064000000002</v>
          </cell>
          <cell r="AF1600">
            <v>3.8720000000000008</v>
          </cell>
        </row>
        <row r="1601"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E1601">
            <v>0</v>
          </cell>
        </row>
        <row r="1602">
          <cell r="W1602">
            <v>0</v>
          </cell>
          <cell r="X1602">
            <v>0</v>
          </cell>
          <cell r="Y1602">
            <v>51.299760000000006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E1602">
            <v>1.5389928000000002</v>
          </cell>
        </row>
        <row r="1603"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0</v>
          </cell>
          <cell r="AE1603">
            <v>0</v>
          </cell>
        </row>
        <row r="1604">
          <cell r="W1604">
            <v>0</v>
          </cell>
          <cell r="X1604">
            <v>0</v>
          </cell>
          <cell r="Y1604">
            <v>51.299760000000006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E1604">
            <v>1.5389928000000002</v>
          </cell>
        </row>
        <row r="1605"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E1605">
            <v>0</v>
          </cell>
        </row>
        <row r="1606">
          <cell r="W1606">
            <v>0</v>
          </cell>
          <cell r="X1606">
            <v>0</v>
          </cell>
          <cell r="Y1606">
            <v>51.299760000000006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0</v>
          </cell>
          <cell r="AE1606">
            <v>1.5389928000000002</v>
          </cell>
        </row>
        <row r="1607"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E1607">
            <v>0</v>
          </cell>
        </row>
        <row r="1608">
          <cell r="W1608">
            <v>0</v>
          </cell>
          <cell r="X1608">
            <v>0</v>
          </cell>
          <cell r="Y1608">
            <v>51.299760000000006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0</v>
          </cell>
          <cell r="AE1608">
            <v>1.5389928000000002</v>
          </cell>
        </row>
        <row r="1609"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0</v>
          </cell>
          <cell r="AE1609">
            <v>0</v>
          </cell>
        </row>
        <row r="1610">
          <cell r="W1610">
            <v>0</v>
          </cell>
          <cell r="X1610">
            <v>0</v>
          </cell>
          <cell r="Y1610">
            <v>51.299760000000006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0</v>
          </cell>
          <cell r="AE1610">
            <v>1.5389928000000002</v>
          </cell>
        </row>
        <row r="1611"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E1611">
            <v>0</v>
          </cell>
        </row>
        <row r="1612"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E1612">
            <v>0</v>
          </cell>
        </row>
        <row r="1613"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E1613">
            <v>0</v>
          </cell>
        </row>
        <row r="1614"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0</v>
          </cell>
          <cell r="AE1614">
            <v>0</v>
          </cell>
        </row>
        <row r="1616"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S1616">
            <v>0</v>
          </cell>
          <cell r="T1616">
            <v>1.6800000000000002</v>
          </cell>
          <cell r="U1616">
            <v>19.360000000000003</v>
          </cell>
          <cell r="W1616">
            <v>0</v>
          </cell>
          <cell r="X1616">
            <v>0</v>
          </cell>
          <cell r="Y1616">
            <v>318.44567999999998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0</v>
          </cell>
          <cell r="AE1616">
            <v>9.5533704000000021</v>
          </cell>
          <cell r="AF1616">
            <v>3.8720000000000008</v>
          </cell>
          <cell r="AG1616">
            <v>0</v>
          </cell>
          <cell r="AH1616">
            <v>0</v>
          </cell>
        </row>
        <row r="1617">
          <cell r="J1617" t="str">
            <v>S7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0.10500000000000001</v>
          </cell>
          <cell r="U1617">
            <v>1.2100000000000002</v>
          </cell>
          <cell r="V1617">
            <v>0</v>
          </cell>
          <cell r="W1617">
            <v>0</v>
          </cell>
          <cell r="X1617">
            <v>0</v>
          </cell>
          <cell r="Y1617">
            <v>19.902854999999999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E1617">
            <v>0.59708565000000013</v>
          </cell>
          <cell r="AF1617">
            <v>0.24200000000000005</v>
          </cell>
          <cell r="AG1617">
            <v>0</v>
          </cell>
          <cell r="AH1617">
            <v>0</v>
          </cell>
        </row>
        <row r="1619">
          <cell r="R1619">
            <v>0</v>
          </cell>
          <cell r="T1619">
            <v>2.52</v>
          </cell>
          <cell r="U1619">
            <v>20.240000000000002</v>
          </cell>
        </row>
        <row r="1635">
          <cell r="W1635">
            <v>0</v>
          </cell>
          <cell r="X1635">
            <v>0</v>
          </cell>
          <cell r="Y1635">
            <v>103.56744000000002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E1635">
            <v>3.1070232000000004</v>
          </cell>
          <cell r="AF1635">
            <v>4.0480000000000009</v>
          </cell>
        </row>
        <row r="1636"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0</v>
          </cell>
          <cell r="AE1636">
            <v>0</v>
          </cell>
        </row>
        <row r="1637">
          <cell r="W1637">
            <v>0</v>
          </cell>
          <cell r="X1637">
            <v>0</v>
          </cell>
          <cell r="Y1637">
            <v>103.56744000000002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0</v>
          </cell>
          <cell r="AE1637">
            <v>3.1070232000000004</v>
          </cell>
        </row>
        <row r="1638"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E1638">
            <v>0</v>
          </cell>
        </row>
        <row r="1639">
          <cell r="W1639">
            <v>0</v>
          </cell>
          <cell r="X1639">
            <v>0</v>
          </cell>
          <cell r="Y1639">
            <v>77.433600000000013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E1639">
            <v>2.3230080000000002</v>
          </cell>
        </row>
        <row r="1640"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0</v>
          </cell>
          <cell r="AE1640">
            <v>0</v>
          </cell>
        </row>
        <row r="1641">
          <cell r="W1641">
            <v>0</v>
          </cell>
          <cell r="X1641">
            <v>0</v>
          </cell>
          <cell r="Y1641">
            <v>61.946880000000007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E1641">
            <v>1.8584064000000002</v>
          </cell>
        </row>
        <row r="1642"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E1642">
            <v>0</v>
          </cell>
        </row>
        <row r="1643">
          <cell r="W1643">
            <v>0</v>
          </cell>
          <cell r="X1643">
            <v>0</v>
          </cell>
          <cell r="Y1643">
            <v>77.433600000000013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0</v>
          </cell>
          <cell r="AE1643">
            <v>2.3230080000000002</v>
          </cell>
        </row>
        <row r="1644"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E1644">
            <v>0</v>
          </cell>
        </row>
        <row r="1645">
          <cell r="W1645">
            <v>0</v>
          </cell>
          <cell r="X1645">
            <v>0</v>
          </cell>
          <cell r="Y1645">
            <v>61.946880000000007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0</v>
          </cell>
          <cell r="AE1645">
            <v>1.8584064000000002</v>
          </cell>
        </row>
        <row r="1646"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0</v>
          </cell>
          <cell r="AE1646">
            <v>0</v>
          </cell>
        </row>
        <row r="1647"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0</v>
          </cell>
          <cell r="AE1647">
            <v>0</v>
          </cell>
        </row>
        <row r="1648"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0</v>
          </cell>
          <cell r="AE1648">
            <v>0</v>
          </cell>
        </row>
        <row r="1649"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0</v>
          </cell>
          <cell r="AE1649">
            <v>0</v>
          </cell>
        </row>
        <row r="1651">
          <cell r="K1651">
            <v>0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0</v>
          </cell>
          <cell r="T1651">
            <v>2.52</v>
          </cell>
          <cell r="U1651">
            <v>20.240000000000002</v>
          </cell>
          <cell r="W1651">
            <v>0</v>
          </cell>
          <cell r="X1651">
            <v>0</v>
          </cell>
          <cell r="Y1651">
            <v>485.89584000000008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0</v>
          </cell>
          <cell r="AE1651">
            <v>14.5768752</v>
          </cell>
          <cell r="AF1651">
            <v>4.0480000000000009</v>
          </cell>
          <cell r="AG1651">
            <v>0</v>
          </cell>
          <cell r="AH1651">
            <v>0</v>
          </cell>
        </row>
        <row r="1652">
          <cell r="J1652" t="str">
            <v>S8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0</v>
          </cell>
          <cell r="T1652">
            <v>0.1575</v>
          </cell>
          <cell r="U1652">
            <v>1.2650000000000001</v>
          </cell>
          <cell r="V1652">
            <v>0</v>
          </cell>
          <cell r="W1652">
            <v>0</v>
          </cell>
          <cell r="X1652">
            <v>0</v>
          </cell>
          <cell r="Y1652">
            <v>30.368490000000005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0</v>
          </cell>
          <cell r="AE1652">
            <v>0.9110547</v>
          </cell>
          <cell r="AF1652">
            <v>0.25300000000000006</v>
          </cell>
          <cell r="AG1652">
            <v>0</v>
          </cell>
          <cell r="AH1652">
            <v>0</v>
          </cell>
        </row>
        <row r="1654">
          <cell r="R1654">
            <v>0</v>
          </cell>
          <cell r="T1654">
            <v>2.1</v>
          </cell>
          <cell r="U1654">
            <v>19.8</v>
          </cell>
        </row>
        <row r="1670">
          <cell r="W1670">
            <v>0</v>
          </cell>
          <cell r="X1670">
            <v>0</v>
          </cell>
          <cell r="Y1670">
            <v>88.080720000000014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0</v>
          </cell>
          <cell r="AE1670">
            <v>2.6424216000000005</v>
          </cell>
          <cell r="AF1670">
            <v>3.9600000000000004</v>
          </cell>
        </row>
        <row r="1671"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0</v>
          </cell>
          <cell r="AE1671">
            <v>0</v>
          </cell>
        </row>
        <row r="1672">
          <cell r="W1672">
            <v>0</v>
          </cell>
          <cell r="X1672">
            <v>0</v>
          </cell>
          <cell r="Y1672">
            <v>77.433600000000013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0</v>
          </cell>
          <cell r="AE1672">
            <v>2.3230080000000002</v>
          </cell>
        </row>
        <row r="1673"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0</v>
          </cell>
          <cell r="AE1673">
            <v>0</v>
          </cell>
        </row>
        <row r="1674">
          <cell r="W1674">
            <v>0</v>
          </cell>
          <cell r="X1674">
            <v>0</v>
          </cell>
          <cell r="Y1674">
            <v>77.433600000000013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E1674">
            <v>2.3230080000000002</v>
          </cell>
        </row>
        <row r="1675"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E1675">
            <v>0</v>
          </cell>
        </row>
        <row r="1676">
          <cell r="W1676">
            <v>0</v>
          </cell>
          <cell r="X1676">
            <v>0</v>
          </cell>
          <cell r="Y1676">
            <v>61.946880000000007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E1676">
            <v>1.8584064000000002</v>
          </cell>
        </row>
        <row r="1677"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E1677">
            <v>0</v>
          </cell>
        </row>
        <row r="1678">
          <cell r="W1678">
            <v>0</v>
          </cell>
          <cell r="X1678">
            <v>0</v>
          </cell>
          <cell r="Y1678">
            <v>61.946880000000007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E1678">
            <v>1.8584064000000002</v>
          </cell>
        </row>
        <row r="1679"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0</v>
          </cell>
          <cell r="AE1679">
            <v>0</v>
          </cell>
        </row>
        <row r="1680">
          <cell r="W1680">
            <v>0</v>
          </cell>
          <cell r="X1680">
            <v>0</v>
          </cell>
          <cell r="Y1680">
            <v>61.946880000000007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E1680">
            <v>1.8584064000000002</v>
          </cell>
        </row>
        <row r="1681"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0</v>
          </cell>
          <cell r="AE1681">
            <v>0</v>
          </cell>
        </row>
        <row r="1682"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E1682">
            <v>0</v>
          </cell>
        </row>
        <row r="1683"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0</v>
          </cell>
          <cell r="AE1683">
            <v>0</v>
          </cell>
        </row>
        <row r="1684"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E1684">
            <v>0</v>
          </cell>
        </row>
        <row r="1686">
          <cell r="K1686">
            <v>0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2.1</v>
          </cell>
          <cell r="U1686">
            <v>19.8</v>
          </cell>
          <cell r="W1686">
            <v>0</v>
          </cell>
          <cell r="X1686">
            <v>0</v>
          </cell>
          <cell r="Y1686">
            <v>428.78856000000007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0</v>
          </cell>
          <cell r="AE1686">
            <v>12.863656799999999</v>
          </cell>
          <cell r="AF1686">
            <v>3.9600000000000004</v>
          </cell>
          <cell r="AG1686">
            <v>0</v>
          </cell>
          <cell r="AH1686">
            <v>0</v>
          </cell>
        </row>
        <row r="1687">
          <cell r="J1687" t="str">
            <v>S9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0.13125000000000001</v>
          </cell>
          <cell r="U1687">
            <v>1.2375</v>
          </cell>
          <cell r="V1687">
            <v>0</v>
          </cell>
          <cell r="W1687">
            <v>0</v>
          </cell>
          <cell r="X1687">
            <v>0</v>
          </cell>
          <cell r="Y1687">
            <v>26.799285000000005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E1687">
            <v>0.80397854999999996</v>
          </cell>
          <cell r="AF1687">
            <v>0.24750000000000003</v>
          </cell>
          <cell r="AG1687">
            <v>0</v>
          </cell>
          <cell r="AH1687">
            <v>0</v>
          </cell>
        </row>
        <row r="1689">
          <cell r="R1689">
            <v>0</v>
          </cell>
          <cell r="T1689">
            <v>2.1</v>
          </cell>
          <cell r="U1689">
            <v>19.8</v>
          </cell>
        </row>
        <row r="1705">
          <cell r="W1705">
            <v>0</v>
          </cell>
          <cell r="X1705">
            <v>0</v>
          </cell>
          <cell r="Y1705">
            <v>103.56744000000002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E1705">
            <v>3.1070232000000004</v>
          </cell>
          <cell r="AF1705">
            <v>3.9600000000000004</v>
          </cell>
        </row>
        <row r="1706"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E1706">
            <v>0</v>
          </cell>
        </row>
        <row r="1707">
          <cell r="W1707">
            <v>0</v>
          </cell>
          <cell r="X1707">
            <v>0</v>
          </cell>
          <cell r="Y1707">
            <v>51.299760000000006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0</v>
          </cell>
          <cell r="AE1707">
            <v>1.5389928000000002</v>
          </cell>
        </row>
        <row r="1708"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E1708">
            <v>0</v>
          </cell>
        </row>
        <row r="1709">
          <cell r="W1709">
            <v>0</v>
          </cell>
          <cell r="X1709">
            <v>0</v>
          </cell>
          <cell r="Y1709">
            <v>61.946880000000007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E1709">
            <v>1.8584064000000002</v>
          </cell>
        </row>
        <row r="1710"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E1710">
            <v>0</v>
          </cell>
        </row>
        <row r="1711">
          <cell r="W1711">
            <v>0</v>
          </cell>
          <cell r="X1711">
            <v>0</v>
          </cell>
          <cell r="Y1711">
            <v>51.299760000000006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E1711">
            <v>1.5389928000000002</v>
          </cell>
        </row>
        <row r="1712"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E1712">
            <v>0</v>
          </cell>
        </row>
        <row r="1713">
          <cell r="W1713">
            <v>0</v>
          </cell>
          <cell r="X1713">
            <v>0</v>
          </cell>
          <cell r="Y1713">
            <v>51.299760000000006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0</v>
          </cell>
          <cell r="AE1713">
            <v>1.5389928000000002</v>
          </cell>
        </row>
        <row r="1714"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E1714">
            <v>0</v>
          </cell>
        </row>
        <row r="1715">
          <cell r="W1715">
            <v>0</v>
          </cell>
          <cell r="X1715">
            <v>0</v>
          </cell>
          <cell r="Y1715">
            <v>51.299760000000006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E1715">
            <v>1.5389928000000002</v>
          </cell>
        </row>
        <row r="1716"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E1716">
            <v>0</v>
          </cell>
        </row>
        <row r="1717"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E1717">
            <v>0</v>
          </cell>
        </row>
        <row r="1718"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0</v>
          </cell>
          <cell r="AE1718">
            <v>0</v>
          </cell>
        </row>
        <row r="1719"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E1719">
            <v>0</v>
          </cell>
        </row>
        <row r="1721">
          <cell r="K1721">
            <v>0</v>
          </cell>
          <cell r="L1721">
            <v>0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2.1</v>
          </cell>
          <cell r="U1721">
            <v>19.8</v>
          </cell>
          <cell r="W1721">
            <v>0</v>
          </cell>
          <cell r="X1721">
            <v>0</v>
          </cell>
          <cell r="Y1721">
            <v>370.71336000000002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0</v>
          </cell>
          <cell r="AE1721">
            <v>11.121400800000004</v>
          </cell>
          <cell r="AF1721">
            <v>3.9600000000000004</v>
          </cell>
          <cell r="AG1721">
            <v>0</v>
          </cell>
          <cell r="AH1721">
            <v>0</v>
          </cell>
        </row>
        <row r="1722">
          <cell r="J1722" t="str">
            <v>S10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0.13125000000000001</v>
          </cell>
          <cell r="U1722">
            <v>1.2375</v>
          </cell>
          <cell r="V1722">
            <v>0</v>
          </cell>
          <cell r="W1722">
            <v>0</v>
          </cell>
          <cell r="X1722">
            <v>0</v>
          </cell>
          <cell r="Y1722">
            <v>23.169585000000001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E1722">
            <v>0.69508755000000022</v>
          </cell>
          <cell r="AF1722">
            <v>0.24750000000000003</v>
          </cell>
          <cell r="AG1722">
            <v>0</v>
          </cell>
          <cell r="AH1722">
            <v>0</v>
          </cell>
        </row>
        <row r="1724">
          <cell r="R1724">
            <v>0</v>
          </cell>
          <cell r="T1724">
            <v>1.6800000000000002</v>
          </cell>
          <cell r="U1724">
            <v>19.360000000000003</v>
          </cell>
        </row>
        <row r="1740">
          <cell r="W1740">
            <v>0</v>
          </cell>
          <cell r="X1740">
            <v>0</v>
          </cell>
          <cell r="Y1740">
            <v>61.946880000000007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0</v>
          </cell>
          <cell r="AE1740">
            <v>1.8584064000000002</v>
          </cell>
          <cell r="AF1740">
            <v>3.8720000000000008</v>
          </cell>
        </row>
        <row r="1741"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0</v>
          </cell>
          <cell r="AE1741">
            <v>0</v>
          </cell>
        </row>
        <row r="1742">
          <cell r="W1742">
            <v>0</v>
          </cell>
          <cell r="X1742">
            <v>0</v>
          </cell>
          <cell r="Y1742">
            <v>51.299760000000006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0</v>
          </cell>
          <cell r="AE1742">
            <v>1.5389928000000002</v>
          </cell>
        </row>
        <row r="1743"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0</v>
          </cell>
          <cell r="AE1743">
            <v>0</v>
          </cell>
        </row>
        <row r="1744">
          <cell r="W1744">
            <v>0</v>
          </cell>
          <cell r="X1744">
            <v>0</v>
          </cell>
          <cell r="Y1744">
            <v>51.299760000000006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E1744">
            <v>1.5389928000000002</v>
          </cell>
        </row>
        <row r="1745"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0</v>
          </cell>
          <cell r="AE1745">
            <v>0</v>
          </cell>
        </row>
        <row r="1746">
          <cell r="W1746">
            <v>0</v>
          </cell>
          <cell r="X1746">
            <v>0</v>
          </cell>
          <cell r="Y1746">
            <v>51.299760000000006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0</v>
          </cell>
          <cell r="AE1746">
            <v>1.5389928000000002</v>
          </cell>
        </row>
        <row r="1747"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0</v>
          </cell>
          <cell r="AE1747">
            <v>0</v>
          </cell>
        </row>
        <row r="1748">
          <cell r="W1748">
            <v>0</v>
          </cell>
          <cell r="X1748">
            <v>0</v>
          </cell>
          <cell r="Y1748">
            <v>51.299760000000006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E1748">
            <v>1.5389928000000002</v>
          </cell>
        </row>
        <row r="1749"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0</v>
          </cell>
          <cell r="AE1749">
            <v>0</v>
          </cell>
        </row>
        <row r="1750">
          <cell r="W1750">
            <v>0</v>
          </cell>
          <cell r="X1750">
            <v>0</v>
          </cell>
          <cell r="Y1750">
            <v>51.299760000000006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E1750">
            <v>1.5389928000000002</v>
          </cell>
        </row>
        <row r="1751"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E1751">
            <v>0</v>
          </cell>
        </row>
        <row r="1752"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0</v>
          </cell>
          <cell r="AE1752">
            <v>0</v>
          </cell>
        </row>
        <row r="1753"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0</v>
          </cell>
          <cell r="AE1753">
            <v>0</v>
          </cell>
        </row>
        <row r="1754"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E1754">
            <v>0</v>
          </cell>
        </row>
        <row r="1756">
          <cell r="K1756">
            <v>0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1.6800000000000002</v>
          </cell>
          <cell r="U1756">
            <v>19.360000000000003</v>
          </cell>
          <cell r="W1756">
            <v>0</v>
          </cell>
          <cell r="X1756">
            <v>0</v>
          </cell>
          <cell r="Y1756">
            <v>318.44567999999998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0</v>
          </cell>
          <cell r="AE1756">
            <v>9.5533704000000021</v>
          </cell>
          <cell r="AF1756">
            <v>3.8720000000000008</v>
          </cell>
          <cell r="AG1756">
            <v>0</v>
          </cell>
          <cell r="AH1756">
            <v>0</v>
          </cell>
        </row>
        <row r="1757">
          <cell r="J1757" t="str">
            <v>S11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0.10500000000000001</v>
          </cell>
          <cell r="U1757">
            <v>1.2100000000000002</v>
          </cell>
          <cell r="V1757">
            <v>0</v>
          </cell>
          <cell r="W1757">
            <v>0</v>
          </cell>
          <cell r="X1757">
            <v>0</v>
          </cell>
          <cell r="Y1757">
            <v>19.902854999999999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E1757">
            <v>0.59708565000000013</v>
          </cell>
          <cell r="AF1757">
            <v>0.24200000000000005</v>
          </cell>
          <cell r="AG1757">
            <v>0</v>
          </cell>
          <cell r="AH1757">
            <v>0</v>
          </cell>
        </row>
        <row r="1759">
          <cell r="R1759">
            <v>0</v>
          </cell>
          <cell r="T1759">
            <v>1.6800000000000002</v>
          </cell>
          <cell r="U1759">
            <v>19.360000000000003</v>
          </cell>
        </row>
        <row r="1775">
          <cell r="W1775">
            <v>0</v>
          </cell>
          <cell r="X1775">
            <v>85.42880000000001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E1775">
            <v>2.5628640000000003</v>
          </cell>
          <cell r="AF1775">
            <v>3.8720000000000008</v>
          </cell>
        </row>
        <row r="1776"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E1776">
            <v>0</v>
          </cell>
        </row>
        <row r="1777">
          <cell r="W1777">
            <v>0</v>
          </cell>
          <cell r="X1777">
            <v>57.130510000000001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E1777">
            <v>1.7139153</v>
          </cell>
        </row>
        <row r="1778"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E1778">
            <v>0</v>
          </cell>
        </row>
        <row r="1779">
          <cell r="W1779">
            <v>0</v>
          </cell>
          <cell r="X1779">
            <v>57.130510000000001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0</v>
          </cell>
          <cell r="AE1779">
            <v>1.7139153</v>
          </cell>
        </row>
        <row r="1780"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E1780">
            <v>0</v>
          </cell>
        </row>
        <row r="1781">
          <cell r="W1781">
            <v>0</v>
          </cell>
          <cell r="X1781">
            <v>34.171520000000001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E1781">
            <v>1.0251456000000001</v>
          </cell>
        </row>
        <row r="1782"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E1782">
            <v>0</v>
          </cell>
        </row>
        <row r="1783">
          <cell r="W1783">
            <v>0</v>
          </cell>
          <cell r="X1783">
            <v>34.171520000000001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E1783">
            <v>1.0251456000000001</v>
          </cell>
        </row>
        <row r="1784"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E1784">
            <v>0</v>
          </cell>
        </row>
        <row r="1785">
          <cell r="W1785">
            <v>0</v>
          </cell>
          <cell r="X1785">
            <v>34.171520000000001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0</v>
          </cell>
          <cell r="AE1785">
            <v>1.0251456000000001</v>
          </cell>
        </row>
        <row r="1786"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0</v>
          </cell>
          <cell r="AE1786">
            <v>0</v>
          </cell>
        </row>
        <row r="1787">
          <cell r="W1787">
            <v>0</v>
          </cell>
          <cell r="X1787">
            <v>19.22148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E1787">
            <v>0.57664439999999995</v>
          </cell>
        </row>
        <row r="1788"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E1788">
            <v>0</v>
          </cell>
        </row>
        <row r="1789">
          <cell r="W1789">
            <v>0</v>
          </cell>
          <cell r="X1789">
            <v>17.085760000000001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0</v>
          </cell>
          <cell r="AE1789">
            <v>0.51257280000000005</v>
          </cell>
        </row>
        <row r="1791"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0</v>
          </cell>
          <cell r="T1791">
            <v>1.6800000000000002</v>
          </cell>
          <cell r="U1791">
            <v>19.360000000000003</v>
          </cell>
          <cell r="W1791">
            <v>0</v>
          </cell>
          <cell r="X1791">
            <v>338.51161999999994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0</v>
          </cell>
          <cell r="AE1791">
            <v>10.1553486</v>
          </cell>
          <cell r="AF1791">
            <v>3.8720000000000008</v>
          </cell>
          <cell r="AG1791">
            <v>0</v>
          </cell>
          <cell r="AH1791">
            <v>0</v>
          </cell>
        </row>
        <row r="1792">
          <cell r="J1792" t="str">
            <v>RS1</v>
          </cell>
          <cell r="K1792">
            <v>0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0.10500000000000001</v>
          </cell>
          <cell r="U1792">
            <v>1.2100000000000002</v>
          </cell>
          <cell r="V1792">
            <v>0</v>
          </cell>
          <cell r="W1792">
            <v>0</v>
          </cell>
          <cell r="X1792">
            <v>21.156976249999996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0</v>
          </cell>
          <cell r="AE1792">
            <v>0.6347092875</v>
          </cell>
          <cell r="AF1792">
            <v>0.24200000000000005</v>
          </cell>
          <cell r="AG1792">
            <v>0</v>
          </cell>
          <cell r="AH1792">
            <v>0</v>
          </cell>
        </row>
        <row r="1794">
          <cell r="R1794">
            <v>0</v>
          </cell>
          <cell r="T1794">
            <v>1.6800000000000002</v>
          </cell>
          <cell r="U1794">
            <v>19.360000000000003</v>
          </cell>
        </row>
        <row r="1810">
          <cell r="W1810">
            <v>0</v>
          </cell>
          <cell r="X1810">
            <v>85.42880000000001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0</v>
          </cell>
          <cell r="AE1810">
            <v>2.5628640000000003</v>
          </cell>
          <cell r="AF1810">
            <v>3.8720000000000008</v>
          </cell>
        </row>
        <row r="1811"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E1811">
            <v>0</v>
          </cell>
        </row>
        <row r="1812">
          <cell r="W1812">
            <v>0</v>
          </cell>
          <cell r="X1812">
            <v>57.130510000000001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E1812">
            <v>1.7139153</v>
          </cell>
        </row>
        <row r="1813"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0</v>
          </cell>
          <cell r="AE1813">
            <v>0</v>
          </cell>
        </row>
        <row r="1814">
          <cell r="W1814">
            <v>0</v>
          </cell>
          <cell r="X1814">
            <v>57.130510000000001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E1814">
            <v>1.7139153</v>
          </cell>
        </row>
        <row r="1815"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0</v>
          </cell>
          <cell r="AE1815">
            <v>0</v>
          </cell>
        </row>
        <row r="1816">
          <cell r="W1816">
            <v>0</v>
          </cell>
          <cell r="X1816">
            <v>34.171520000000001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E1816">
            <v>1.0251456000000001</v>
          </cell>
        </row>
        <row r="1817"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E1817">
            <v>0</v>
          </cell>
        </row>
        <row r="1818">
          <cell r="W1818">
            <v>0</v>
          </cell>
          <cell r="X1818">
            <v>34.171520000000001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E1818">
            <v>1.0251456000000001</v>
          </cell>
        </row>
        <row r="1819"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0</v>
          </cell>
          <cell r="AE1819">
            <v>0</v>
          </cell>
        </row>
        <row r="1820">
          <cell r="W1820">
            <v>0</v>
          </cell>
          <cell r="X1820">
            <v>34.171520000000001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0</v>
          </cell>
          <cell r="AE1820">
            <v>1.0251456000000001</v>
          </cell>
        </row>
        <row r="1821"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0</v>
          </cell>
          <cell r="AE1821">
            <v>0</v>
          </cell>
        </row>
        <row r="1822">
          <cell r="W1822">
            <v>0</v>
          </cell>
          <cell r="X1822">
            <v>19.22148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E1822">
            <v>0.57664439999999995</v>
          </cell>
        </row>
        <row r="1823"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0</v>
          </cell>
          <cell r="AE1823">
            <v>0</v>
          </cell>
        </row>
        <row r="1824">
          <cell r="W1824">
            <v>0</v>
          </cell>
          <cell r="X1824">
            <v>17.085760000000001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0</v>
          </cell>
          <cell r="AE1824">
            <v>0.51257280000000005</v>
          </cell>
        </row>
        <row r="1826">
          <cell r="K1826">
            <v>0</v>
          </cell>
          <cell r="L1826">
            <v>0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0</v>
          </cell>
          <cell r="T1826">
            <v>1.6800000000000002</v>
          </cell>
          <cell r="U1826">
            <v>19.360000000000003</v>
          </cell>
          <cell r="W1826">
            <v>0</v>
          </cell>
          <cell r="X1826">
            <v>338.51161999999994</v>
          </cell>
          <cell r="Y1826">
            <v>0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0</v>
          </cell>
          <cell r="AE1826">
            <v>10.1553486</v>
          </cell>
          <cell r="AF1826">
            <v>3.8720000000000008</v>
          </cell>
          <cell r="AG1826">
            <v>0</v>
          </cell>
          <cell r="AH1826">
            <v>0</v>
          </cell>
        </row>
        <row r="1827">
          <cell r="J1827" t="str">
            <v>RS2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0.10500000000000001</v>
          </cell>
          <cell r="U1827">
            <v>1.2100000000000002</v>
          </cell>
          <cell r="V1827">
            <v>0</v>
          </cell>
          <cell r="W1827">
            <v>0</v>
          </cell>
          <cell r="X1827">
            <v>21.156976249999996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0</v>
          </cell>
          <cell r="AE1827">
            <v>0.6347092875</v>
          </cell>
          <cell r="AF1827">
            <v>0.24200000000000005</v>
          </cell>
          <cell r="AG1827">
            <v>0</v>
          </cell>
          <cell r="AH1827">
            <v>0</v>
          </cell>
        </row>
        <row r="1838">
          <cell r="AJ1838" t="str">
            <v>end</v>
          </cell>
        </row>
      </sheetData>
      <sheetData sheetId="2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 t="str">
            <v>END</v>
          </cell>
        </row>
        <row r="2">
          <cell r="A2">
            <v>2</v>
          </cell>
          <cell r="J2">
            <v>0.3</v>
          </cell>
        </row>
        <row r="3">
          <cell r="A3">
            <v>3</v>
          </cell>
          <cell r="B3" t="str">
            <v>ลำดับ</v>
          </cell>
          <cell r="C3" t="str">
            <v>โครงหลังคา</v>
          </cell>
          <cell r="D3" t="str">
            <v>จำนวน</v>
          </cell>
          <cell r="E3" t="str">
            <v>เหล็ก</v>
          </cell>
          <cell r="F3" t="str">
            <v>พื้นที่/ยาว</v>
          </cell>
          <cell r="G3" t="str">
            <v>จำนวน</v>
          </cell>
          <cell r="H3" t="str">
            <v>เผื่อ</v>
          </cell>
          <cell r="I3" t="str">
            <v>นน./หน่วย</v>
          </cell>
          <cell r="J3" t="str">
            <v>สี/หน่วย</v>
          </cell>
          <cell r="K3" t="str">
            <v>BOLT</v>
          </cell>
          <cell r="L3" t="str">
            <v>BOQ</v>
          </cell>
        </row>
        <row r="4">
          <cell r="A4">
            <v>4</v>
          </cell>
          <cell r="D4" t="str">
            <v>ชุด</v>
          </cell>
          <cell r="F4" t="str">
            <v>ตร.ม./ม.</v>
          </cell>
          <cell r="G4" t="str">
            <v>แผ่น/ท่อน</v>
          </cell>
          <cell r="H4" t="str">
            <v>%</v>
          </cell>
          <cell r="I4" t="str">
            <v>WT:(KG/M)</v>
          </cell>
          <cell r="J4" t="str">
            <v>PAINT(M2/M)</v>
          </cell>
          <cell r="K4" t="str">
            <v>ชุด</v>
          </cell>
        </row>
        <row r="5">
          <cell r="A5">
            <v>5</v>
          </cell>
        </row>
        <row r="6">
          <cell r="A6">
            <v>144</v>
          </cell>
        </row>
        <row r="7">
          <cell r="A7">
            <v>145</v>
          </cell>
          <cell r="C7" t="str">
            <v>TOLL SURVEILANCE BUILDING</v>
          </cell>
        </row>
        <row r="8">
          <cell r="A8">
            <v>146</v>
          </cell>
        </row>
        <row r="9">
          <cell r="A9">
            <v>147</v>
          </cell>
          <cell r="B9">
            <v>1</v>
          </cell>
          <cell r="C9" t="str">
            <v>เสา</v>
          </cell>
          <cell r="D9">
            <v>2</v>
          </cell>
        </row>
        <row r="10">
          <cell r="A10">
            <v>148</v>
          </cell>
          <cell r="C10" t="str">
            <v>เสา</v>
          </cell>
          <cell r="D10">
            <v>2</v>
          </cell>
          <cell r="E10" t="str">
            <v>PLATE - 25 mm.</v>
          </cell>
          <cell r="F10">
            <v>0.42</v>
          </cell>
          <cell r="G10">
            <v>2</v>
          </cell>
          <cell r="H10">
            <v>0.3</v>
          </cell>
          <cell r="I10">
            <v>428.61</v>
          </cell>
          <cell r="J10">
            <v>4.3680000000000003</v>
          </cell>
          <cell r="K10">
            <v>0</v>
          </cell>
        </row>
        <row r="11">
          <cell r="A11">
            <v>149</v>
          </cell>
          <cell r="C11" t="str">
            <v>เสา</v>
          </cell>
          <cell r="D11">
            <v>2</v>
          </cell>
          <cell r="E11" t="str">
            <v>BOLT 24M L=0.8</v>
          </cell>
          <cell r="G11">
            <v>12</v>
          </cell>
          <cell r="H11">
            <v>0</v>
          </cell>
          <cell r="I11">
            <v>0</v>
          </cell>
          <cell r="J11">
            <v>0</v>
          </cell>
          <cell r="K11">
            <v>24</v>
          </cell>
        </row>
        <row r="12">
          <cell r="A12">
            <v>150</v>
          </cell>
          <cell r="C12" t="str">
            <v>เสา</v>
          </cell>
          <cell r="D12">
            <v>2</v>
          </cell>
          <cell r="E12" t="str">
            <v>PLATE - 12 mm.</v>
          </cell>
          <cell r="F12">
            <v>19.8</v>
          </cell>
          <cell r="G12">
            <v>1</v>
          </cell>
          <cell r="H12">
            <v>0.3</v>
          </cell>
          <cell r="I12">
            <v>4849.4160000000002</v>
          </cell>
          <cell r="J12">
            <v>102.96000000000001</v>
          </cell>
          <cell r="K12">
            <v>0</v>
          </cell>
        </row>
        <row r="13">
          <cell r="A13">
            <v>151</v>
          </cell>
          <cell r="C13" t="str">
            <v>เสา</v>
          </cell>
          <cell r="D13">
            <v>2</v>
          </cell>
          <cell r="E13" t="str">
            <v>PLATE - 12 mm.</v>
          </cell>
          <cell r="F13">
            <v>4.5</v>
          </cell>
          <cell r="G13">
            <v>2</v>
          </cell>
          <cell r="H13">
            <v>0.3</v>
          </cell>
          <cell r="I13">
            <v>2204.2800000000002</v>
          </cell>
          <cell r="J13">
            <v>46.800000000000004</v>
          </cell>
          <cell r="K13">
            <v>0</v>
          </cell>
        </row>
        <row r="14">
          <cell r="A14">
            <v>152</v>
          </cell>
          <cell r="C14" t="str">
            <v>เสา</v>
          </cell>
          <cell r="D14">
            <v>2</v>
          </cell>
          <cell r="E14" t="str">
            <v>PLATE - 12 mm.</v>
          </cell>
          <cell r="F14">
            <v>0.3</v>
          </cell>
          <cell r="G14">
            <v>1</v>
          </cell>
          <cell r="H14">
            <v>0.3</v>
          </cell>
          <cell r="I14">
            <v>73.476000000000013</v>
          </cell>
          <cell r="J14">
            <v>1.56</v>
          </cell>
          <cell r="K14">
            <v>0</v>
          </cell>
        </row>
        <row r="15">
          <cell r="A15">
            <v>153</v>
          </cell>
          <cell r="C15" t="str">
            <v>เสา</v>
          </cell>
          <cell r="D15">
            <v>2</v>
          </cell>
          <cell r="E15" t="str">
            <v>PLATE - 12 mm.</v>
          </cell>
          <cell r="F15">
            <v>4.4999999999999998E-2</v>
          </cell>
          <cell r="G15">
            <v>1</v>
          </cell>
          <cell r="H15">
            <v>0.3</v>
          </cell>
          <cell r="I15">
            <v>11.0214</v>
          </cell>
          <cell r="J15">
            <v>0.23399999999999999</v>
          </cell>
          <cell r="K15">
            <v>0</v>
          </cell>
        </row>
        <row r="16">
          <cell r="A16">
            <v>154</v>
          </cell>
        </row>
        <row r="17">
          <cell r="A17">
            <v>155</v>
          </cell>
          <cell r="B17">
            <v>2</v>
          </cell>
          <cell r="C17" t="str">
            <v>WF</v>
          </cell>
          <cell r="D17">
            <v>2</v>
          </cell>
        </row>
        <row r="18">
          <cell r="A18">
            <v>156</v>
          </cell>
          <cell r="C18" t="str">
            <v>WF</v>
          </cell>
          <cell r="D18">
            <v>2</v>
          </cell>
          <cell r="E18" t="str">
            <v>WF - 600x200x11x17 mm.</v>
          </cell>
          <cell r="F18">
            <v>33</v>
          </cell>
          <cell r="G18">
            <v>2</v>
          </cell>
          <cell r="H18">
            <v>0.03</v>
          </cell>
          <cell r="I18">
            <v>14411.76</v>
          </cell>
          <cell r="J18">
            <v>343.2</v>
          </cell>
          <cell r="K18">
            <v>0</v>
          </cell>
        </row>
        <row r="19">
          <cell r="A19">
            <v>157</v>
          </cell>
        </row>
        <row r="20">
          <cell r="A20">
            <v>158</v>
          </cell>
          <cell r="C20" t="str">
            <v>T1</v>
          </cell>
          <cell r="D20">
            <v>3</v>
          </cell>
        </row>
        <row r="21">
          <cell r="A21">
            <v>159</v>
          </cell>
          <cell r="C21" t="str">
            <v>T1</v>
          </cell>
          <cell r="D21">
            <v>3</v>
          </cell>
          <cell r="E21" t="str">
            <v>PIPE - 139.8x4 mm.</v>
          </cell>
          <cell r="F21">
            <v>33</v>
          </cell>
          <cell r="G21">
            <v>2</v>
          </cell>
          <cell r="H21">
            <v>0.03</v>
          </cell>
          <cell r="I21">
            <v>2733.6</v>
          </cell>
          <cell r="J21">
            <v>112.9986</v>
          </cell>
          <cell r="K21">
            <v>0</v>
          </cell>
        </row>
        <row r="22">
          <cell r="A22">
            <v>160</v>
          </cell>
          <cell r="C22" t="str">
            <v>T1</v>
          </cell>
          <cell r="D22">
            <v>3</v>
          </cell>
          <cell r="E22" t="str">
            <v>PIPE - 139.8x4 mm.</v>
          </cell>
          <cell r="F22">
            <v>0.7</v>
          </cell>
          <cell r="G22">
            <v>2</v>
          </cell>
          <cell r="H22">
            <v>0.03</v>
          </cell>
          <cell r="I22">
            <v>80.400000000000006</v>
          </cell>
          <cell r="J22">
            <v>2.3969399999999998</v>
          </cell>
          <cell r="K22">
            <v>0</v>
          </cell>
        </row>
        <row r="23">
          <cell r="A23">
            <v>161</v>
          </cell>
          <cell r="C23" t="str">
            <v>T1</v>
          </cell>
          <cell r="D23">
            <v>3</v>
          </cell>
          <cell r="E23" t="str">
            <v>PIPE - 114.3x3.6 mm.</v>
          </cell>
          <cell r="F23">
            <v>0.7</v>
          </cell>
          <cell r="G23">
            <v>25</v>
          </cell>
          <cell r="H23">
            <v>0.03</v>
          </cell>
          <cell r="I23">
            <v>589.79999999999995</v>
          </cell>
          <cell r="J23">
            <v>24.501749999999998</v>
          </cell>
          <cell r="K23">
            <v>0</v>
          </cell>
        </row>
        <row r="24">
          <cell r="A24">
            <v>162</v>
          </cell>
          <cell r="C24" t="str">
            <v>T1</v>
          </cell>
          <cell r="D24">
            <v>3</v>
          </cell>
          <cell r="E24" t="str">
            <v>PIPE - 114.3x3.6 mm.</v>
          </cell>
          <cell r="F24">
            <v>1.2206555615733703</v>
          </cell>
          <cell r="G24">
            <v>34</v>
          </cell>
          <cell r="H24">
            <v>0.03</v>
          </cell>
          <cell r="I24">
            <v>1297.56</v>
          </cell>
          <cell r="J24">
            <v>58.107354959801768</v>
          </cell>
          <cell r="K24">
            <v>0</v>
          </cell>
        </row>
        <row r="26">
          <cell r="C26" t="str">
            <v>Stiff-Truss</v>
          </cell>
          <cell r="D26">
            <v>1</v>
          </cell>
          <cell r="E26" t="str">
            <v>PLATE - 9 mm.</v>
          </cell>
          <cell r="F26">
            <v>2.0000000000000004E-2</v>
          </cell>
          <cell r="G26">
            <v>111</v>
          </cell>
          <cell r="H26">
            <v>0.3</v>
          </cell>
          <cell r="I26">
            <v>203.89590000000007</v>
          </cell>
          <cell r="J26">
            <v>5.772000000000002</v>
          </cell>
          <cell r="K26">
            <v>0</v>
          </cell>
        </row>
        <row r="27">
          <cell r="A27">
            <v>163</v>
          </cell>
        </row>
        <row r="28">
          <cell r="A28">
            <v>164</v>
          </cell>
          <cell r="C28" t="str">
            <v>T2</v>
          </cell>
          <cell r="D28">
            <v>1</v>
          </cell>
        </row>
        <row r="29">
          <cell r="A29">
            <v>165</v>
          </cell>
          <cell r="C29" t="str">
            <v>T2</v>
          </cell>
          <cell r="D29">
            <v>1</v>
          </cell>
          <cell r="E29" t="str">
            <v>PIPE - 139.8x4 mm.</v>
          </cell>
          <cell r="F29">
            <v>33</v>
          </cell>
          <cell r="G29">
            <v>2</v>
          </cell>
          <cell r="H29">
            <v>0.03</v>
          </cell>
          <cell r="I29">
            <v>964.80000000000007</v>
          </cell>
          <cell r="J29">
            <v>37.666200000000003</v>
          </cell>
          <cell r="K29">
            <v>0</v>
          </cell>
        </row>
        <row r="30">
          <cell r="A30">
            <v>166</v>
          </cell>
          <cell r="C30" t="str">
            <v>T2</v>
          </cell>
          <cell r="D30">
            <v>1</v>
          </cell>
          <cell r="E30" t="str">
            <v>PIPE - 139.8x4 mm.</v>
          </cell>
          <cell r="F30">
            <v>0.55000000000000004</v>
          </cell>
          <cell r="G30">
            <v>2</v>
          </cell>
          <cell r="H30">
            <v>0.03</v>
          </cell>
          <cell r="I30">
            <v>80.400000000000006</v>
          </cell>
          <cell r="J30">
            <v>0.62777000000000005</v>
          </cell>
          <cell r="K30">
            <v>0</v>
          </cell>
        </row>
        <row r="31">
          <cell r="A31">
            <v>167</v>
          </cell>
          <cell r="C31" t="str">
            <v>T2</v>
          </cell>
          <cell r="D31">
            <v>1</v>
          </cell>
          <cell r="E31" t="str">
            <v>PIPE - 114.3x3.6 mm.</v>
          </cell>
          <cell r="F31">
            <v>0.55000000000000004</v>
          </cell>
          <cell r="G31">
            <v>25</v>
          </cell>
          <cell r="H31">
            <v>0.03</v>
          </cell>
          <cell r="I31">
            <v>176.94</v>
          </cell>
          <cell r="J31">
            <v>6.4171250000000004</v>
          </cell>
          <cell r="K31">
            <v>0</v>
          </cell>
        </row>
        <row r="32">
          <cell r="A32">
            <v>168</v>
          </cell>
          <cell r="C32" t="str">
            <v>T2</v>
          </cell>
          <cell r="D32">
            <v>1</v>
          </cell>
          <cell r="E32" t="str">
            <v>PIPE - 114.3x3.6 mm.</v>
          </cell>
          <cell r="F32">
            <v>1.1412712210513327</v>
          </cell>
          <cell r="G32">
            <v>34</v>
          </cell>
          <cell r="H32">
            <v>0.03</v>
          </cell>
          <cell r="I32">
            <v>412.86</v>
          </cell>
          <cell r="J32">
            <v>18.109463481398336</v>
          </cell>
          <cell r="K32">
            <v>0</v>
          </cell>
        </row>
        <row r="34">
          <cell r="C34" t="str">
            <v>Stiff-Truss</v>
          </cell>
          <cell r="D34">
            <v>1</v>
          </cell>
          <cell r="E34" t="str">
            <v>PLATE - 9 mm.</v>
          </cell>
          <cell r="F34">
            <v>2.0000000000000004E-2</v>
          </cell>
          <cell r="G34">
            <v>37</v>
          </cell>
          <cell r="H34">
            <v>0.3</v>
          </cell>
          <cell r="I34">
            <v>67.965300000000028</v>
          </cell>
          <cell r="J34">
            <v>1.9240000000000004</v>
          </cell>
          <cell r="K34">
            <v>0</v>
          </cell>
        </row>
        <row r="35">
          <cell r="A35">
            <v>169</v>
          </cell>
        </row>
        <row r="36">
          <cell r="A36">
            <v>170</v>
          </cell>
          <cell r="B36">
            <v>3</v>
          </cell>
          <cell r="C36" t="str">
            <v>รับหัวเสา CX</v>
          </cell>
          <cell r="D36">
            <v>24</v>
          </cell>
        </row>
        <row r="37">
          <cell r="A37">
            <v>171</v>
          </cell>
          <cell r="C37" t="str">
            <v>รับหัวเสา CX</v>
          </cell>
          <cell r="D37">
            <v>24</v>
          </cell>
          <cell r="E37" t="str">
            <v>PLATE - 12 mm.</v>
          </cell>
          <cell r="F37">
            <v>4.0000000000000008E-2</v>
          </cell>
          <cell r="G37">
            <v>1</v>
          </cell>
          <cell r="H37">
            <v>0.3</v>
          </cell>
          <cell r="I37">
            <v>117.56160000000003</v>
          </cell>
          <cell r="J37">
            <v>2.4960000000000004</v>
          </cell>
          <cell r="K37">
            <v>0</v>
          </cell>
        </row>
        <row r="38">
          <cell r="A38">
            <v>172</v>
          </cell>
          <cell r="C38" t="str">
            <v>รับหัวเสา CX</v>
          </cell>
          <cell r="D38">
            <v>24</v>
          </cell>
          <cell r="E38" t="str">
            <v>BOLT 24M</v>
          </cell>
          <cell r="G38">
            <v>4</v>
          </cell>
          <cell r="H38">
            <v>0</v>
          </cell>
          <cell r="I38">
            <v>0</v>
          </cell>
          <cell r="J38">
            <v>0</v>
          </cell>
          <cell r="K38">
            <v>96</v>
          </cell>
        </row>
        <row r="39">
          <cell r="A39">
            <v>173</v>
          </cell>
        </row>
        <row r="40">
          <cell r="A40">
            <v>174</v>
          </cell>
          <cell r="B40">
            <v>4</v>
          </cell>
          <cell r="C40" t="str">
            <v>แป</v>
          </cell>
          <cell r="D40">
            <v>1</v>
          </cell>
        </row>
        <row r="41">
          <cell r="A41">
            <v>175</v>
          </cell>
          <cell r="C41" t="str">
            <v>แป</v>
          </cell>
          <cell r="D41">
            <v>1</v>
          </cell>
          <cell r="E41" t="str">
            <v>C - 150x50x20x3.2 mm.</v>
          </cell>
          <cell r="F41">
            <v>33</v>
          </cell>
          <cell r="G41">
            <v>14</v>
          </cell>
          <cell r="H41">
            <v>0.03</v>
          </cell>
          <cell r="I41">
            <v>3244.7999999999997</v>
          </cell>
          <cell r="J41">
            <v>348.34800000000001</v>
          </cell>
          <cell r="K41">
            <v>0</v>
          </cell>
        </row>
        <row r="42">
          <cell r="A42">
            <v>176</v>
          </cell>
          <cell r="C42" t="str">
            <v>แป</v>
          </cell>
          <cell r="D42">
            <v>1</v>
          </cell>
          <cell r="E42" t="str">
            <v>C - 150x50x20x3.2 mm.</v>
          </cell>
          <cell r="F42">
            <v>23</v>
          </cell>
          <cell r="G42">
            <v>3</v>
          </cell>
          <cell r="H42">
            <v>0.03</v>
          </cell>
          <cell r="I42">
            <v>486.71999999999997</v>
          </cell>
          <cell r="J42">
            <v>52.025999999999996</v>
          </cell>
          <cell r="K42">
            <v>0</v>
          </cell>
        </row>
        <row r="43">
          <cell r="A43">
            <v>177</v>
          </cell>
        </row>
        <row r="44">
          <cell r="A44">
            <v>178</v>
          </cell>
          <cell r="B44">
            <v>5</v>
          </cell>
          <cell r="C44" t="str">
            <v>T3</v>
          </cell>
          <cell r="D44">
            <v>8</v>
          </cell>
        </row>
        <row r="45">
          <cell r="A45">
            <v>179</v>
          </cell>
          <cell r="C45" t="str">
            <v>T3</v>
          </cell>
          <cell r="D45">
            <v>8</v>
          </cell>
          <cell r="E45" t="str">
            <v>PIPE - 139.8x4 mm.</v>
          </cell>
          <cell r="F45">
            <v>18</v>
          </cell>
          <cell r="G45">
            <v>1</v>
          </cell>
          <cell r="H45">
            <v>0.03</v>
          </cell>
          <cell r="I45">
            <v>2010</v>
          </cell>
          <cell r="J45">
            <v>82.180800000000005</v>
          </cell>
          <cell r="K45">
            <v>0</v>
          </cell>
        </row>
        <row r="46">
          <cell r="A46">
            <v>180</v>
          </cell>
          <cell r="C46" t="str">
            <v>T3</v>
          </cell>
          <cell r="D46">
            <v>8</v>
          </cell>
          <cell r="E46" t="str">
            <v>PIPE - 139.8x4 mm.</v>
          </cell>
          <cell r="F46">
            <v>16</v>
          </cell>
          <cell r="G46">
            <v>1</v>
          </cell>
          <cell r="H46">
            <v>0.03</v>
          </cell>
          <cell r="I46">
            <v>1768.8</v>
          </cell>
          <cell r="J46">
            <v>73.049599999999998</v>
          </cell>
          <cell r="K46">
            <v>0</v>
          </cell>
        </row>
        <row r="47">
          <cell r="A47">
            <v>181</v>
          </cell>
          <cell r="C47" t="str">
            <v>T3</v>
          </cell>
          <cell r="D47">
            <v>8</v>
          </cell>
          <cell r="E47" t="str">
            <v>PIPE - 114.3x3.6 mm.</v>
          </cell>
          <cell r="F47">
            <v>0.7</v>
          </cell>
          <cell r="G47">
            <v>4</v>
          </cell>
          <cell r="H47">
            <v>0.03</v>
          </cell>
          <cell r="I47">
            <v>235.92000000000002</v>
          </cell>
          <cell r="J47">
            <v>10.454079999999999</v>
          </cell>
          <cell r="K47">
            <v>0</v>
          </cell>
        </row>
        <row r="48">
          <cell r="A48">
            <v>182</v>
          </cell>
          <cell r="C48" t="str">
            <v>T3</v>
          </cell>
          <cell r="D48">
            <v>8</v>
          </cell>
          <cell r="E48" t="str">
            <v>PIPE - 114.3x3.6 mm.</v>
          </cell>
          <cell r="F48">
            <v>0.7</v>
          </cell>
          <cell r="G48">
            <v>1</v>
          </cell>
          <cell r="H48">
            <v>0.03</v>
          </cell>
          <cell r="I48">
            <v>58.980000000000004</v>
          </cell>
          <cell r="J48">
            <v>2.6135199999999998</v>
          </cell>
          <cell r="K48">
            <v>0</v>
          </cell>
        </row>
        <row r="49">
          <cell r="A49">
            <v>183</v>
          </cell>
          <cell r="C49" t="str">
            <v>T3</v>
          </cell>
          <cell r="D49">
            <v>8</v>
          </cell>
          <cell r="E49" t="str">
            <v>PIPE - 114.3x3.6 mm.</v>
          </cell>
          <cell r="F49">
            <v>0.7</v>
          </cell>
          <cell r="G49">
            <v>12</v>
          </cell>
          <cell r="H49">
            <v>0.03</v>
          </cell>
          <cell r="I49">
            <v>707.76</v>
          </cell>
          <cell r="J49">
            <v>31.362239999999996</v>
          </cell>
          <cell r="K49">
            <v>0</v>
          </cell>
        </row>
        <row r="50">
          <cell r="A50">
            <v>184</v>
          </cell>
          <cell r="C50" t="str">
            <v>T3</v>
          </cell>
          <cell r="D50">
            <v>8</v>
          </cell>
          <cell r="E50" t="str">
            <v>PIPE - 114.3x3.6 mm.</v>
          </cell>
          <cell r="F50">
            <v>1.2206555615733703</v>
          </cell>
          <cell r="G50">
            <v>16</v>
          </cell>
          <cell r="H50">
            <v>0.03</v>
          </cell>
          <cell r="I50">
            <v>1592.46</v>
          </cell>
          <cell r="J50">
            <v>72.91903367504537</v>
          </cell>
          <cell r="K50">
            <v>0</v>
          </cell>
        </row>
        <row r="51">
          <cell r="A51">
            <v>185</v>
          </cell>
          <cell r="C51" t="str">
            <v>T3</v>
          </cell>
          <cell r="D51">
            <v>8</v>
          </cell>
          <cell r="E51" t="str">
            <v>PIPE - 139.8x4 mm.</v>
          </cell>
          <cell r="F51">
            <v>4</v>
          </cell>
          <cell r="G51">
            <v>2</v>
          </cell>
          <cell r="H51">
            <v>0.03</v>
          </cell>
          <cell r="I51">
            <v>884.4</v>
          </cell>
          <cell r="J51">
            <v>36.524799999999999</v>
          </cell>
          <cell r="K51">
            <v>0</v>
          </cell>
        </row>
        <row r="52">
          <cell r="A52">
            <v>186</v>
          </cell>
          <cell r="C52" t="str">
            <v>T3</v>
          </cell>
          <cell r="D52">
            <v>8</v>
          </cell>
          <cell r="E52" t="str">
            <v>PIPE - 114.3x3.6 mm.</v>
          </cell>
          <cell r="F52">
            <v>0.7</v>
          </cell>
          <cell r="G52">
            <v>4</v>
          </cell>
          <cell r="H52">
            <v>0.03</v>
          </cell>
          <cell r="I52">
            <v>235.92000000000002</v>
          </cell>
          <cell r="J52">
            <v>10.454079999999999</v>
          </cell>
          <cell r="K52">
            <v>0</v>
          </cell>
        </row>
        <row r="53">
          <cell r="A53">
            <v>187</v>
          </cell>
          <cell r="C53" t="str">
            <v>T3</v>
          </cell>
          <cell r="D53">
            <v>8</v>
          </cell>
          <cell r="E53" t="str">
            <v>PIPE - 114.3x3.6 mm.</v>
          </cell>
          <cell r="F53">
            <v>1.2206555615733703</v>
          </cell>
          <cell r="G53">
            <v>3</v>
          </cell>
          <cell r="H53">
            <v>0.03</v>
          </cell>
          <cell r="I53">
            <v>353.88</v>
          </cell>
          <cell r="J53">
            <v>13.672318814071005</v>
          </cell>
          <cell r="K53">
            <v>0</v>
          </cell>
        </row>
        <row r="55">
          <cell r="C55" t="str">
            <v>Stiff-Truss</v>
          </cell>
          <cell r="D55">
            <v>1</v>
          </cell>
          <cell r="E55" t="str">
            <v>PLATE - 9 mm.</v>
          </cell>
          <cell r="F55">
            <v>2.0000000000000004E-2</v>
          </cell>
          <cell r="G55">
            <v>248</v>
          </cell>
          <cell r="H55">
            <v>0.3</v>
          </cell>
          <cell r="I55">
            <v>455.55120000000011</v>
          </cell>
          <cell r="J55">
            <v>12.896000000000003</v>
          </cell>
          <cell r="K55">
            <v>0</v>
          </cell>
        </row>
        <row r="56">
          <cell r="A56">
            <v>188</v>
          </cell>
        </row>
        <row r="57">
          <cell r="A57">
            <v>189</v>
          </cell>
          <cell r="C57" t="str">
            <v>รวม</v>
          </cell>
          <cell r="I57">
            <v>40739.537400000008</v>
          </cell>
          <cell r="J57">
            <v>1516.6396759303168</v>
          </cell>
          <cell r="K57">
            <v>120</v>
          </cell>
        </row>
        <row r="58">
          <cell r="A58">
            <v>190</v>
          </cell>
        </row>
        <row r="59">
          <cell r="A59">
            <v>191</v>
          </cell>
          <cell r="C59" t="str">
            <v>สรุป</v>
          </cell>
        </row>
        <row r="60">
          <cell r="A60">
            <v>192</v>
          </cell>
        </row>
        <row r="61">
          <cell r="A61">
            <v>193</v>
          </cell>
          <cell r="D61">
            <v>1</v>
          </cell>
          <cell r="E61" t="str">
            <v>WF - 600x200x11x17 mm.</v>
          </cell>
          <cell r="I61">
            <v>14411.76</v>
          </cell>
          <cell r="J61">
            <v>343.2</v>
          </cell>
          <cell r="K61">
            <v>0</v>
          </cell>
          <cell r="L61">
            <v>14411.76</v>
          </cell>
        </row>
        <row r="62">
          <cell r="A62">
            <v>403</v>
          </cell>
          <cell r="E62" t="str">
            <v>WF - 125x125x6.5x9 mm.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>
            <v>404</v>
          </cell>
          <cell r="E63" t="str">
            <v>TUBE - 50x50x3.2 mm.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>
            <v>194</v>
          </cell>
          <cell r="D64">
            <v>2</v>
          </cell>
          <cell r="E64" t="str">
            <v>PIPE - 139.8x4 mm.</v>
          </cell>
          <cell r="I64">
            <v>8522.4000000000015</v>
          </cell>
          <cell r="J64">
            <v>345.44470999999999</v>
          </cell>
          <cell r="K64">
            <v>0</v>
          </cell>
          <cell r="L64">
            <v>8522.4000000000015</v>
          </cell>
        </row>
        <row r="65">
          <cell r="A65">
            <v>195</v>
          </cell>
          <cell r="D65">
            <v>3</v>
          </cell>
          <cell r="E65" t="str">
            <v>PIPE - 114.3x3.6 mm.</v>
          </cell>
          <cell r="I65">
            <v>5662.08</v>
          </cell>
          <cell r="J65">
            <v>248.61096593031647</v>
          </cell>
          <cell r="K65">
            <v>0</v>
          </cell>
          <cell r="L65">
            <v>5662.08</v>
          </cell>
        </row>
        <row r="66">
          <cell r="A66">
            <v>196</v>
          </cell>
          <cell r="D66">
            <v>4</v>
          </cell>
          <cell r="E66" t="str">
            <v>C - 150x50x20x3.2 mm.</v>
          </cell>
          <cell r="I66">
            <v>3731.5199999999995</v>
          </cell>
          <cell r="J66">
            <v>400.37400000000002</v>
          </cell>
          <cell r="K66">
            <v>0</v>
          </cell>
          <cell r="L66">
            <v>3731.5199999999995</v>
          </cell>
        </row>
        <row r="67">
          <cell r="A67">
            <v>197</v>
          </cell>
          <cell r="D67">
            <v>5</v>
          </cell>
          <cell r="E67" t="str">
            <v>PLATE - 25 mm.</v>
          </cell>
          <cell r="I67">
            <v>428.61</v>
          </cell>
          <cell r="J67">
            <v>4.3680000000000003</v>
          </cell>
          <cell r="K67">
            <v>0</v>
          </cell>
          <cell r="L67">
            <v>428.61</v>
          </cell>
        </row>
        <row r="68">
          <cell r="A68">
            <v>401</v>
          </cell>
          <cell r="E68" t="str">
            <v>PLATE - 9 mm.</v>
          </cell>
          <cell r="I68">
            <v>727.41240000000016</v>
          </cell>
          <cell r="J68">
            <v>20.592000000000006</v>
          </cell>
          <cell r="K68">
            <v>0</v>
          </cell>
          <cell r="L68">
            <v>727.41240000000016</v>
          </cell>
        </row>
        <row r="69">
          <cell r="A69">
            <v>198</v>
          </cell>
          <cell r="D69">
            <v>6</v>
          </cell>
          <cell r="E69" t="str">
            <v>PLATE - 12 mm.</v>
          </cell>
          <cell r="I69">
            <v>7255.7549999999992</v>
          </cell>
          <cell r="J69">
            <v>154.05000000000004</v>
          </cell>
          <cell r="K69">
            <v>0</v>
          </cell>
          <cell r="L69">
            <v>7255.7549999999992</v>
          </cell>
        </row>
        <row r="70">
          <cell r="A70">
            <v>199</v>
          </cell>
          <cell r="D70">
            <v>7</v>
          </cell>
          <cell r="E70" t="str">
            <v>BOLT 24M</v>
          </cell>
          <cell r="I70">
            <v>0</v>
          </cell>
          <cell r="J70">
            <v>0</v>
          </cell>
          <cell r="K70">
            <v>96</v>
          </cell>
          <cell r="L70">
            <v>96</v>
          </cell>
        </row>
        <row r="71">
          <cell r="A71">
            <v>200</v>
          </cell>
          <cell r="D71">
            <v>8</v>
          </cell>
          <cell r="E71" t="str">
            <v>BOLT 24M L=0.8</v>
          </cell>
          <cell r="I71">
            <v>0</v>
          </cell>
          <cell r="J71">
            <v>0</v>
          </cell>
          <cell r="K71">
            <v>24</v>
          </cell>
          <cell r="L71">
            <v>24</v>
          </cell>
        </row>
        <row r="72">
          <cell r="A72">
            <v>201</v>
          </cell>
          <cell r="D72">
            <v>9</v>
          </cell>
          <cell r="E72" t="str">
            <v>งานทาสีกันสนิมโครงหลังคาเหล็ก</v>
          </cell>
          <cell r="L72">
            <v>1516.6396759303166</v>
          </cell>
        </row>
        <row r="73">
          <cell r="A73">
            <v>202</v>
          </cell>
        </row>
        <row r="74">
          <cell r="A74">
            <v>203</v>
          </cell>
          <cell r="C74" t="str">
            <v>รวม</v>
          </cell>
          <cell r="I74">
            <v>40739.537400000001</v>
          </cell>
          <cell r="J74">
            <v>1516.6396759303166</v>
          </cell>
          <cell r="K74">
            <v>120</v>
          </cell>
        </row>
        <row r="76">
          <cell r="C76" t="str">
            <v>CANOPY</v>
          </cell>
          <cell r="D76">
            <v>4</v>
          </cell>
        </row>
        <row r="77">
          <cell r="D77">
            <v>4</v>
          </cell>
          <cell r="E77" t="str">
            <v>WF - 125x125x6.5x9 mm.</v>
          </cell>
          <cell r="F77">
            <v>4</v>
          </cell>
          <cell r="G77">
            <v>2</v>
          </cell>
          <cell r="H77">
            <v>0.03</v>
          </cell>
          <cell r="I77">
            <v>784.44800000000009</v>
          </cell>
          <cell r="J77">
            <v>31.200000000000003</v>
          </cell>
          <cell r="K77">
            <v>0</v>
          </cell>
          <cell r="L77">
            <v>784.44800000000009</v>
          </cell>
        </row>
        <row r="78">
          <cell r="D78">
            <v>4</v>
          </cell>
          <cell r="E78" t="str">
            <v>PLATE - 9 mm.</v>
          </cell>
          <cell r="F78">
            <v>6.25E-2</v>
          </cell>
          <cell r="G78">
            <v>4</v>
          </cell>
          <cell r="H78">
            <v>0.3</v>
          </cell>
          <cell r="I78">
            <v>91.845000000000013</v>
          </cell>
          <cell r="J78">
            <v>2.6</v>
          </cell>
          <cell r="K78">
            <v>0</v>
          </cell>
          <cell r="L78">
            <v>91.845000000000013</v>
          </cell>
        </row>
        <row r="79">
          <cell r="D79">
            <v>4</v>
          </cell>
          <cell r="E79" t="str">
            <v>BOLT 24M L=0.8</v>
          </cell>
          <cell r="G79">
            <v>16</v>
          </cell>
          <cell r="H79">
            <v>0</v>
          </cell>
          <cell r="I79">
            <v>0</v>
          </cell>
          <cell r="J79">
            <v>0</v>
          </cell>
          <cell r="K79">
            <v>64</v>
          </cell>
          <cell r="L79">
            <v>0</v>
          </cell>
        </row>
        <row r="80">
          <cell r="D80">
            <v>4</v>
          </cell>
          <cell r="E80" t="str">
            <v>BOLT 24M</v>
          </cell>
          <cell r="G80">
            <v>4</v>
          </cell>
          <cell r="H80">
            <v>0</v>
          </cell>
          <cell r="I80">
            <v>0</v>
          </cell>
          <cell r="J80">
            <v>0</v>
          </cell>
          <cell r="K80">
            <v>16</v>
          </cell>
          <cell r="L80">
            <v>0</v>
          </cell>
        </row>
        <row r="81">
          <cell r="D81">
            <v>4</v>
          </cell>
          <cell r="E81" t="str">
            <v>TUBE - 50x50x3.2 mm.</v>
          </cell>
          <cell r="F81">
            <v>4</v>
          </cell>
          <cell r="G81">
            <v>3</v>
          </cell>
          <cell r="H81">
            <v>0.03</v>
          </cell>
          <cell r="I81">
            <v>243</v>
          </cell>
          <cell r="J81">
            <v>12.480000000000002</v>
          </cell>
          <cell r="K81">
            <v>0</v>
          </cell>
          <cell r="L81">
            <v>243</v>
          </cell>
        </row>
        <row r="82">
          <cell r="D82">
            <v>4</v>
          </cell>
          <cell r="E82" t="str">
            <v>PIPE - 114.3x3.6 mm.</v>
          </cell>
          <cell r="F82">
            <v>4.5</v>
          </cell>
          <cell r="G82">
            <v>2</v>
          </cell>
          <cell r="H82">
            <v>0.03</v>
          </cell>
          <cell r="I82">
            <v>412.86</v>
          </cell>
          <cell r="J82">
            <v>16.801200000000001</v>
          </cell>
          <cell r="K82">
            <v>0</v>
          </cell>
          <cell r="L82">
            <v>412.86</v>
          </cell>
        </row>
        <row r="83">
          <cell r="D83">
            <v>4</v>
          </cell>
          <cell r="E83" t="str">
            <v>PLATE - 12 mm.</v>
          </cell>
          <cell r="F83">
            <v>0.09</v>
          </cell>
          <cell r="G83">
            <v>12</v>
          </cell>
          <cell r="H83">
            <v>0.3</v>
          </cell>
          <cell r="I83">
            <v>529.02719999999999</v>
          </cell>
          <cell r="J83">
            <v>11.232000000000001</v>
          </cell>
          <cell r="K83">
            <v>0</v>
          </cell>
          <cell r="L83">
            <v>529.02719999999999</v>
          </cell>
        </row>
        <row r="85">
          <cell r="I85">
            <v>2061.1802000000002</v>
          </cell>
          <cell r="J85">
            <v>74.313200000000009</v>
          </cell>
          <cell r="K85">
            <v>80</v>
          </cell>
        </row>
        <row r="87">
          <cell r="A87">
            <v>204</v>
          </cell>
        </row>
        <row r="88">
          <cell r="A88">
            <v>205</v>
          </cell>
          <cell r="C88" t="str">
            <v>ANNEX</v>
          </cell>
        </row>
        <row r="89">
          <cell r="A89">
            <v>206</v>
          </cell>
        </row>
        <row r="90">
          <cell r="A90">
            <v>207</v>
          </cell>
          <cell r="B90">
            <v>1</v>
          </cell>
          <cell r="C90" t="str">
            <v>เสา</v>
          </cell>
          <cell r="D90">
            <v>2</v>
          </cell>
        </row>
        <row r="91">
          <cell r="A91">
            <v>208</v>
          </cell>
          <cell r="C91" t="str">
            <v>เสา</v>
          </cell>
          <cell r="D91">
            <v>2</v>
          </cell>
          <cell r="E91" t="str">
            <v>PLATE - 25 mm.</v>
          </cell>
          <cell r="F91">
            <v>0.42</v>
          </cell>
          <cell r="G91">
            <v>2</v>
          </cell>
          <cell r="H91">
            <v>0.3</v>
          </cell>
          <cell r="I91">
            <v>428.61</v>
          </cell>
          <cell r="J91">
            <v>4.3680000000000003</v>
          </cell>
          <cell r="K91">
            <v>0</v>
          </cell>
        </row>
        <row r="92">
          <cell r="A92">
            <v>209</v>
          </cell>
          <cell r="C92" t="str">
            <v>เสา</v>
          </cell>
          <cell r="D92">
            <v>2</v>
          </cell>
          <cell r="E92" t="str">
            <v>BOLT 24M L=0.8</v>
          </cell>
          <cell r="G92">
            <v>12</v>
          </cell>
          <cell r="H92">
            <v>0</v>
          </cell>
          <cell r="I92">
            <v>0</v>
          </cell>
          <cell r="J92">
            <v>0</v>
          </cell>
          <cell r="K92">
            <v>24</v>
          </cell>
        </row>
        <row r="93">
          <cell r="A93">
            <v>210</v>
          </cell>
          <cell r="C93" t="str">
            <v>เสา</v>
          </cell>
          <cell r="D93">
            <v>2</v>
          </cell>
          <cell r="E93" t="str">
            <v>PLATE - 12 mm.</v>
          </cell>
          <cell r="F93">
            <v>19.8</v>
          </cell>
          <cell r="G93">
            <v>1</v>
          </cell>
          <cell r="H93">
            <v>0.3</v>
          </cell>
          <cell r="I93">
            <v>4849.4160000000002</v>
          </cell>
          <cell r="J93">
            <v>102.96000000000001</v>
          </cell>
          <cell r="K93">
            <v>0</v>
          </cell>
          <cell r="L93">
            <v>94.2</v>
          </cell>
          <cell r="N93">
            <v>51.480000000000004</v>
          </cell>
          <cell r="O93">
            <v>4849.4160000000002</v>
          </cell>
        </row>
        <row r="94">
          <cell r="A94">
            <v>211</v>
          </cell>
          <cell r="C94" t="str">
            <v>เสา</v>
          </cell>
          <cell r="D94">
            <v>2</v>
          </cell>
          <cell r="E94" t="str">
            <v>PLATE - 12 mm.</v>
          </cell>
          <cell r="F94">
            <v>4.5</v>
          </cell>
          <cell r="G94">
            <v>2</v>
          </cell>
          <cell r="H94">
            <v>0.3</v>
          </cell>
          <cell r="I94">
            <v>2204.2800000000002</v>
          </cell>
          <cell r="J94">
            <v>46.800000000000004</v>
          </cell>
          <cell r="K94">
            <v>0</v>
          </cell>
        </row>
        <row r="95">
          <cell r="A95">
            <v>212</v>
          </cell>
          <cell r="C95" t="str">
            <v>เสา</v>
          </cell>
          <cell r="D95">
            <v>2</v>
          </cell>
          <cell r="E95" t="str">
            <v>PLATE - 12 mm.</v>
          </cell>
          <cell r="F95">
            <v>0.3</v>
          </cell>
          <cell r="G95">
            <v>1</v>
          </cell>
          <cell r="H95">
            <v>0.3</v>
          </cell>
          <cell r="I95">
            <v>73.476000000000013</v>
          </cell>
          <cell r="J95">
            <v>1.56</v>
          </cell>
          <cell r="K95">
            <v>0</v>
          </cell>
        </row>
        <row r="96">
          <cell r="A96">
            <v>213</v>
          </cell>
          <cell r="C96" t="str">
            <v>เสา</v>
          </cell>
          <cell r="D96">
            <v>2</v>
          </cell>
          <cell r="E96" t="str">
            <v>PLATE - 12 mm.</v>
          </cell>
          <cell r="F96">
            <v>4.4999999999999998E-2</v>
          </cell>
          <cell r="G96">
            <v>1</v>
          </cell>
          <cell r="H96">
            <v>0.3</v>
          </cell>
          <cell r="I96">
            <v>11.0214</v>
          </cell>
          <cell r="J96">
            <v>0.23399999999999999</v>
          </cell>
          <cell r="K96">
            <v>0</v>
          </cell>
        </row>
        <row r="97">
          <cell r="A97">
            <v>214</v>
          </cell>
        </row>
        <row r="98">
          <cell r="A98">
            <v>215</v>
          </cell>
          <cell r="B98">
            <v>2</v>
          </cell>
          <cell r="C98" t="str">
            <v>WF</v>
          </cell>
          <cell r="D98">
            <v>2</v>
          </cell>
        </row>
        <row r="99">
          <cell r="A99">
            <v>216</v>
          </cell>
          <cell r="C99" t="str">
            <v>WF</v>
          </cell>
          <cell r="D99">
            <v>2</v>
          </cell>
          <cell r="E99" t="str">
            <v>WF - 600x200x11x17 mm.</v>
          </cell>
          <cell r="F99">
            <v>21</v>
          </cell>
          <cell r="G99">
            <v>2</v>
          </cell>
          <cell r="H99">
            <v>0.03</v>
          </cell>
          <cell r="I99">
            <v>9171.1200000000008</v>
          </cell>
          <cell r="J99">
            <v>218.4</v>
          </cell>
          <cell r="K99">
            <v>0</v>
          </cell>
        </row>
        <row r="100">
          <cell r="A100">
            <v>217</v>
          </cell>
        </row>
        <row r="101">
          <cell r="A101">
            <v>218</v>
          </cell>
          <cell r="C101" t="str">
            <v>T1</v>
          </cell>
          <cell r="D101">
            <v>3</v>
          </cell>
        </row>
        <row r="102">
          <cell r="A102">
            <v>219</v>
          </cell>
          <cell r="C102" t="str">
            <v>T1</v>
          </cell>
          <cell r="D102">
            <v>3</v>
          </cell>
          <cell r="E102" t="str">
            <v>PIPE - 139.8x4 mm.</v>
          </cell>
          <cell r="F102">
            <v>21</v>
          </cell>
          <cell r="G102">
            <v>2</v>
          </cell>
          <cell r="H102">
            <v>0.03</v>
          </cell>
          <cell r="I102">
            <v>1768.8</v>
          </cell>
          <cell r="J102">
            <v>71.908200000000008</v>
          </cell>
          <cell r="K102">
            <v>0</v>
          </cell>
        </row>
        <row r="103">
          <cell r="A103">
            <v>220</v>
          </cell>
          <cell r="C103" t="str">
            <v>T1</v>
          </cell>
          <cell r="D103">
            <v>3</v>
          </cell>
          <cell r="E103" t="str">
            <v>PIPE - 139.8x4 mm.</v>
          </cell>
          <cell r="F103">
            <v>0.7</v>
          </cell>
          <cell r="G103">
            <v>2</v>
          </cell>
          <cell r="H103">
            <v>0.03</v>
          </cell>
          <cell r="I103">
            <v>80.400000000000006</v>
          </cell>
          <cell r="J103">
            <v>2.3969399999999998</v>
          </cell>
          <cell r="K103">
            <v>0</v>
          </cell>
        </row>
        <row r="104">
          <cell r="A104">
            <v>221</v>
          </cell>
          <cell r="C104" t="str">
            <v>T1</v>
          </cell>
          <cell r="D104">
            <v>3</v>
          </cell>
          <cell r="E104" t="str">
            <v>PIPE - 114.3x3.6 mm.</v>
          </cell>
          <cell r="F104">
            <v>0.7</v>
          </cell>
          <cell r="G104">
            <v>16</v>
          </cell>
          <cell r="H104">
            <v>0.03</v>
          </cell>
          <cell r="I104">
            <v>353.88</v>
          </cell>
          <cell r="J104">
            <v>15.681119999999996</v>
          </cell>
          <cell r="K104">
            <v>0</v>
          </cell>
        </row>
        <row r="105">
          <cell r="A105">
            <v>222</v>
          </cell>
          <cell r="C105" t="str">
            <v>T1</v>
          </cell>
          <cell r="D105">
            <v>3</v>
          </cell>
          <cell r="E105" t="str">
            <v>PIPE - 114.3x3.6 mm.</v>
          </cell>
          <cell r="F105">
            <v>1.2206555615733703</v>
          </cell>
          <cell r="G105">
            <v>22</v>
          </cell>
          <cell r="H105">
            <v>0.03</v>
          </cell>
          <cell r="I105">
            <v>825.72</v>
          </cell>
          <cell r="J105">
            <v>37.59887673869526</v>
          </cell>
          <cell r="K105">
            <v>0</v>
          </cell>
        </row>
        <row r="107">
          <cell r="C107" t="str">
            <v>Stiff-Truss</v>
          </cell>
          <cell r="D107">
            <v>1</v>
          </cell>
          <cell r="E107" t="str">
            <v>PLATE - 9 mm.</v>
          </cell>
          <cell r="F107">
            <v>2.0000000000000004E-2</v>
          </cell>
          <cell r="G107">
            <v>108</v>
          </cell>
          <cell r="H107">
            <v>0.3</v>
          </cell>
          <cell r="I107">
            <v>198.38520000000005</v>
          </cell>
          <cell r="J107">
            <v>5.6160000000000014</v>
          </cell>
          <cell r="K107">
            <v>0</v>
          </cell>
        </row>
        <row r="108">
          <cell r="A108">
            <v>223</v>
          </cell>
        </row>
        <row r="109">
          <cell r="A109">
            <v>224</v>
          </cell>
          <cell r="C109" t="str">
            <v>T2</v>
          </cell>
          <cell r="D109">
            <v>1</v>
          </cell>
        </row>
        <row r="110">
          <cell r="A110">
            <v>225</v>
          </cell>
          <cell r="C110" t="str">
            <v>T2</v>
          </cell>
          <cell r="D110">
            <v>1</v>
          </cell>
          <cell r="E110" t="str">
            <v>PIPE - 139.8x4 mm.</v>
          </cell>
          <cell r="F110">
            <v>21</v>
          </cell>
          <cell r="G110">
            <v>2</v>
          </cell>
          <cell r="H110">
            <v>0.03</v>
          </cell>
          <cell r="I110">
            <v>643.20000000000005</v>
          </cell>
          <cell r="J110">
            <v>23.9694</v>
          </cell>
          <cell r="K110">
            <v>0</v>
          </cell>
        </row>
        <row r="111">
          <cell r="A111">
            <v>226</v>
          </cell>
          <cell r="C111" t="str">
            <v>T2</v>
          </cell>
          <cell r="D111">
            <v>1</v>
          </cell>
          <cell r="E111" t="str">
            <v>PIPE - 139.8x4 mm.</v>
          </cell>
          <cell r="F111">
            <v>0.55000000000000004</v>
          </cell>
          <cell r="G111">
            <v>2</v>
          </cell>
          <cell r="H111">
            <v>0.03</v>
          </cell>
          <cell r="I111">
            <v>80.400000000000006</v>
          </cell>
          <cell r="J111">
            <v>0.62777000000000005</v>
          </cell>
          <cell r="K111">
            <v>0</v>
          </cell>
        </row>
        <row r="112">
          <cell r="A112">
            <v>227</v>
          </cell>
          <cell r="C112" t="str">
            <v>T2</v>
          </cell>
          <cell r="D112">
            <v>1</v>
          </cell>
          <cell r="E112" t="str">
            <v>PIPE - 114.3x3.6 mm.</v>
          </cell>
          <cell r="F112">
            <v>0.55000000000000004</v>
          </cell>
          <cell r="G112">
            <v>16</v>
          </cell>
          <cell r="H112">
            <v>0.03</v>
          </cell>
          <cell r="I112">
            <v>117.96000000000001</v>
          </cell>
          <cell r="J112">
            <v>4.1069600000000008</v>
          </cell>
          <cell r="K112">
            <v>0</v>
          </cell>
        </row>
        <row r="113">
          <cell r="A113">
            <v>228</v>
          </cell>
          <cell r="C113" t="str">
            <v>T2</v>
          </cell>
          <cell r="D113">
            <v>1</v>
          </cell>
          <cell r="E113" t="str">
            <v>PIPE - 114.3x3.6 mm.</v>
          </cell>
          <cell r="F113">
            <v>1.1412712210513327</v>
          </cell>
          <cell r="G113">
            <v>22</v>
          </cell>
          <cell r="H113">
            <v>0.03</v>
          </cell>
          <cell r="I113">
            <v>294.89999999999998</v>
          </cell>
          <cell r="J113">
            <v>11.717888135022454</v>
          </cell>
          <cell r="K113">
            <v>0</v>
          </cell>
        </row>
        <row r="115">
          <cell r="C115" t="str">
            <v>Stiff-Truss</v>
          </cell>
          <cell r="D115">
            <v>1</v>
          </cell>
          <cell r="E115" t="str">
            <v>PLATE - 9 mm.</v>
          </cell>
          <cell r="F115">
            <v>2.0000000000000004E-2</v>
          </cell>
          <cell r="G115">
            <v>36</v>
          </cell>
          <cell r="H115">
            <v>0.3</v>
          </cell>
          <cell r="I115">
            <v>66.128400000000028</v>
          </cell>
          <cell r="J115">
            <v>1.8720000000000006</v>
          </cell>
          <cell r="K115">
            <v>0</v>
          </cell>
        </row>
        <row r="116">
          <cell r="A116">
            <v>229</v>
          </cell>
        </row>
        <row r="117">
          <cell r="A117">
            <v>230</v>
          </cell>
          <cell r="B117">
            <v>3</v>
          </cell>
          <cell r="C117" t="str">
            <v>รับหัวเสา CX</v>
          </cell>
          <cell r="D117">
            <v>15</v>
          </cell>
        </row>
        <row r="118">
          <cell r="A118">
            <v>231</v>
          </cell>
          <cell r="C118" t="str">
            <v>รับหัวเสา CX</v>
          </cell>
          <cell r="D118">
            <v>15</v>
          </cell>
          <cell r="E118" t="str">
            <v>PLATE - 12 mm.</v>
          </cell>
          <cell r="F118">
            <v>4.0000000000000008E-2</v>
          </cell>
          <cell r="G118">
            <v>1</v>
          </cell>
          <cell r="H118">
            <v>0.3</v>
          </cell>
          <cell r="I118">
            <v>73.476000000000013</v>
          </cell>
          <cell r="J118">
            <v>1.5600000000000003</v>
          </cell>
          <cell r="K118">
            <v>0</v>
          </cell>
        </row>
        <row r="119">
          <cell r="A119">
            <v>232</v>
          </cell>
          <cell r="C119" t="str">
            <v>รับหัวเสา CX</v>
          </cell>
          <cell r="D119">
            <v>15</v>
          </cell>
          <cell r="E119" t="str">
            <v>BOLT 24M</v>
          </cell>
          <cell r="G119">
            <v>4</v>
          </cell>
          <cell r="H119">
            <v>0</v>
          </cell>
          <cell r="I119">
            <v>0</v>
          </cell>
          <cell r="J119">
            <v>0</v>
          </cell>
          <cell r="K119">
            <v>60</v>
          </cell>
        </row>
        <row r="120">
          <cell r="A120">
            <v>233</v>
          </cell>
        </row>
        <row r="121">
          <cell r="A121">
            <v>234</v>
          </cell>
          <cell r="B121">
            <v>4</v>
          </cell>
          <cell r="C121" t="str">
            <v>แป</v>
          </cell>
          <cell r="D121">
            <v>1</v>
          </cell>
        </row>
        <row r="122">
          <cell r="A122">
            <v>235</v>
          </cell>
          <cell r="C122" t="str">
            <v>แป</v>
          </cell>
          <cell r="D122">
            <v>1</v>
          </cell>
          <cell r="E122" t="str">
            <v>C - 150x50x20x3.2 mm.</v>
          </cell>
          <cell r="F122">
            <v>21</v>
          </cell>
          <cell r="G122">
            <v>14</v>
          </cell>
          <cell r="H122">
            <v>0.03</v>
          </cell>
          <cell r="I122">
            <v>2068.56</v>
          </cell>
          <cell r="J122">
            <v>221.67599999999999</v>
          </cell>
          <cell r="K122">
            <v>0</v>
          </cell>
        </row>
        <row r="123">
          <cell r="A123">
            <v>236</v>
          </cell>
          <cell r="C123" t="str">
            <v>แป</v>
          </cell>
          <cell r="D123">
            <v>1</v>
          </cell>
          <cell r="E123" t="str">
            <v>C - 150x50x20x3.2 mm.</v>
          </cell>
          <cell r="F123">
            <v>11</v>
          </cell>
          <cell r="G123">
            <v>3</v>
          </cell>
          <cell r="H123">
            <v>0.03</v>
          </cell>
          <cell r="I123">
            <v>243.35999999999999</v>
          </cell>
          <cell r="J123">
            <v>24.882000000000001</v>
          </cell>
          <cell r="K123">
            <v>0</v>
          </cell>
        </row>
        <row r="124">
          <cell r="A124">
            <v>237</v>
          </cell>
        </row>
        <row r="125">
          <cell r="A125">
            <v>238</v>
          </cell>
          <cell r="B125">
            <v>5</v>
          </cell>
          <cell r="C125" t="str">
            <v>T3</v>
          </cell>
          <cell r="D125">
            <v>5</v>
          </cell>
        </row>
        <row r="126">
          <cell r="A126">
            <v>239</v>
          </cell>
          <cell r="C126" t="str">
            <v>T3</v>
          </cell>
          <cell r="D126">
            <v>5</v>
          </cell>
          <cell r="E126" t="str">
            <v>PIPE - 139.8x4 mm.</v>
          </cell>
          <cell r="F126">
            <v>22</v>
          </cell>
          <cell r="G126">
            <v>1</v>
          </cell>
          <cell r="H126">
            <v>0.03</v>
          </cell>
          <cell r="I126">
            <v>1527.6000000000001</v>
          </cell>
          <cell r="J126">
            <v>62.777000000000001</v>
          </cell>
          <cell r="K126">
            <v>0</v>
          </cell>
        </row>
        <row r="127">
          <cell r="A127">
            <v>240</v>
          </cell>
          <cell r="C127" t="str">
            <v>T3</v>
          </cell>
          <cell r="D127">
            <v>5</v>
          </cell>
          <cell r="E127" t="str">
            <v>PIPE - 139.8x4 mm.</v>
          </cell>
          <cell r="F127">
            <v>19</v>
          </cell>
          <cell r="G127">
            <v>1</v>
          </cell>
          <cell r="H127">
            <v>0.03</v>
          </cell>
          <cell r="I127">
            <v>1366.8</v>
          </cell>
          <cell r="J127">
            <v>54.216499999999996</v>
          </cell>
          <cell r="K127">
            <v>0</v>
          </cell>
        </row>
        <row r="128">
          <cell r="A128">
            <v>241</v>
          </cell>
          <cell r="C128" t="str">
            <v>T3</v>
          </cell>
          <cell r="D128">
            <v>5</v>
          </cell>
          <cell r="E128" t="str">
            <v>PIPE - 114.3x3.6 mm.</v>
          </cell>
          <cell r="F128">
            <v>0.7</v>
          </cell>
          <cell r="G128">
            <v>4</v>
          </cell>
          <cell r="H128">
            <v>0.03</v>
          </cell>
          <cell r="I128">
            <v>176.94</v>
          </cell>
          <cell r="J128">
            <v>6.5338000000000003</v>
          </cell>
          <cell r="K128">
            <v>0</v>
          </cell>
        </row>
        <row r="129">
          <cell r="A129">
            <v>242</v>
          </cell>
          <cell r="C129" t="str">
            <v>T3</v>
          </cell>
          <cell r="D129">
            <v>5</v>
          </cell>
          <cell r="E129" t="str">
            <v>PIPE - 114.3x3.6 mm.</v>
          </cell>
          <cell r="F129">
            <v>0.7</v>
          </cell>
          <cell r="G129">
            <v>1</v>
          </cell>
          <cell r="H129">
            <v>0.03</v>
          </cell>
          <cell r="I129">
            <v>58.980000000000004</v>
          </cell>
          <cell r="J129">
            <v>1.6334500000000001</v>
          </cell>
          <cell r="K129">
            <v>0</v>
          </cell>
        </row>
        <row r="130">
          <cell r="A130">
            <v>243</v>
          </cell>
          <cell r="C130" t="str">
            <v>T3</v>
          </cell>
          <cell r="D130">
            <v>5</v>
          </cell>
          <cell r="E130" t="str">
            <v>PIPE - 114.3x3.6 mm.</v>
          </cell>
          <cell r="F130">
            <v>0.7</v>
          </cell>
          <cell r="G130">
            <v>12</v>
          </cell>
          <cell r="H130">
            <v>0.03</v>
          </cell>
          <cell r="I130">
            <v>471.84000000000003</v>
          </cell>
          <cell r="J130">
            <v>19.601399999999998</v>
          </cell>
          <cell r="K130">
            <v>0</v>
          </cell>
        </row>
        <row r="131">
          <cell r="A131">
            <v>244</v>
          </cell>
          <cell r="C131" t="str">
            <v>T3</v>
          </cell>
          <cell r="D131">
            <v>5</v>
          </cell>
          <cell r="E131" t="str">
            <v>PIPE - 114.3x3.6 mm.</v>
          </cell>
          <cell r="F131">
            <v>1.2206555615733703</v>
          </cell>
          <cell r="G131">
            <v>16</v>
          </cell>
          <cell r="H131">
            <v>0.03</v>
          </cell>
          <cell r="I131">
            <v>1002.66</v>
          </cell>
          <cell r="J131">
            <v>45.574396046903345</v>
          </cell>
          <cell r="K131">
            <v>0</v>
          </cell>
        </row>
        <row r="132">
          <cell r="A132">
            <v>245</v>
          </cell>
          <cell r="C132" t="str">
            <v>T3</v>
          </cell>
          <cell r="D132">
            <v>5</v>
          </cell>
          <cell r="E132" t="str">
            <v>PIPE - 139.8x4 mm.</v>
          </cell>
          <cell r="F132">
            <v>4</v>
          </cell>
          <cell r="G132">
            <v>2</v>
          </cell>
          <cell r="H132">
            <v>0.03</v>
          </cell>
          <cell r="I132">
            <v>562.80000000000007</v>
          </cell>
          <cell r="J132">
            <v>22.827999999999999</v>
          </cell>
          <cell r="K132">
            <v>0</v>
          </cell>
        </row>
        <row r="133">
          <cell r="A133">
            <v>246</v>
          </cell>
          <cell r="C133" t="str">
            <v>T3</v>
          </cell>
          <cell r="D133">
            <v>5</v>
          </cell>
          <cell r="E133" t="str">
            <v>PIPE - 114.3x3.6 mm.</v>
          </cell>
          <cell r="F133">
            <v>0.7</v>
          </cell>
          <cell r="G133">
            <v>4</v>
          </cell>
          <cell r="H133">
            <v>0.03</v>
          </cell>
          <cell r="I133">
            <v>176.94</v>
          </cell>
          <cell r="J133">
            <v>6.5338000000000003</v>
          </cell>
          <cell r="K133">
            <v>0</v>
          </cell>
        </row>
        <row r="134">
          <cell r="A134">
            <v>247</v>
          </cell>
          <cell r="C134" t="str">
            <v>T3</v>
          </cell>
          <cell r="D134">
            <v>5</v>
          </cell>
          <cell r="E134" t="str">
            <v>PIPE - 114.3x3.6 mm.</v>
          </cell>
          <cell r="F134">
            <v>1.2206555615733703</v>
          </cell>
          <cell r="G134">
            <v>3</v>
          </cell>
          <cell r="H134">
            <v>0.03</v>
          </cell>
          <cell r="I134">
            <v>235.92000000000002</v>
          </cell>
          <cell r="J134">
            <v>8.5451992587943781</v>
          </cell>
          <cell r="K134">
            <v>0</v>
          </cell>
        </row>
        <row r="136">
          <cell r="B136">
            <v>5</v>
          </cell>
          <cell r="C136" t="str">
            <v>T3A</v>
          </cell>
          <cell r="D136">
            <v>2</v>
          </cell>
        </row>
        <row r="137">
          <cell r="C137" t="str">
            <v>T3A</v>
          </cell>
          <cell r="D137">
            <v>2</v>
          </cell>
          <cell r="E137" t="str">
            <v>PIPE - 139.8x4 mm.</v>
          </cell>
          <cell r="F137">
            <v>22</v>
          </cell>
          <cell r="G137">
            <v>1</v>
          </cell>
          <cell r="H137">
            <v>0.03</v>
          </cell>
          <cell r="I137">
            <v>643.20000000000005</v>
          </cell>
          <cell r="J137">
            <v>25.110800000000001</v>
          </cell>
          <cell r="K137">
            <v>0</v>
          </cell>
        </row>
        <row r="138">
          <cell r="C138" t="str">
            <v>T3A</v>
          </cell>
          <cell r="D138">
            <v>2</v>
          </cell>
          <cell r="E138" t="str">
            <v>PIPE - 139.8x4 mm.</v>
          </cell>
          <cell r="F138">
            <v>19</v>
          </cell>
          <cell r="G138">
            <v>1</v>
          </cell>
          <cell r="H138">
            <v>0.03</v>
          </cell>
          <cell r="I138">
            <v>562.80000000000007</v>
          </cell>
          <cell r="J138">
            <v>21.686599999999999</v>
          </cell>
          <cell r="K138">
            <v>0</v>
          </cell>
        </row>
        <row r="139">
          <cell r="C139" t="str">
            <v>T3A</v>
          </cell>
          <cell r="D139">
            <v>2</v>
          </cell>
          <cell r="E139" t="str">
            <v>PIPE - 114.3x3.6 mm.</v>
          </cell>
          <cell r="F139">
            <v>0.7</v>
          </cell>
          <cell r="G139">
            <v>4</v>
          </cell>
          <cell r="H139">
            <v>0.03</v>
          </cell>
          <cell r="I139">
            <v>58.980000000000004</v>
          </cell>
          <cell r="J139">
            <v>2.6135199999999998</v>
          </cell>
          <cell r="K139">
            <v>0</v>
          </cell>
        </row>
        <row r="140">
          <cell r="C140" t="str">
            <v>T3A</v>
          </cell>
          <cell r="D140">
            <v>2</v>
          </cell>
          <cell r="E140" t="str">
            <v>PIPE - 114.3x3.6 mm.</v>
          </cell>
          <cell r="F140">
            <v>0.7</v>
          </cell>
          <cell r="G140">
            <v>1</v>
          </cell>
          <cell r="H140">
            <v>0.03</v>
          </cell>
          <cell r="I140">
            <v>58.980000000000004</v>
          </cell>
          <cell r="J140">
            <v>0.65337999999999996</v>
          </cell>
          <cell r="K140">
            <v>0</v>
          </cell>
        </row>
        <row r="141">
          <cell r="C141" t="str">
            <v>T3A</v>
          </cell>
          <cell r="D141">
            <v>2</v>
          </cell>
          <cell r="E141" t="str">
            <v>PIPE - 114.3x3.6 mm.</v>
          </cell>
          <cell r="F141">
            <v>0.7</v>
          </cell>
          <cell r="G141">
            <v>12</v>
          </cell>
          <cell r="H141">
            <v>0.03</v>
          </cell>
          <cell r="I141">
            <v>176.94</v>
          </cell>
          <cell r="J141">
            <v>7.8405599999999991</v>
          </cell>
          <cell r="K141">
            <v>0</v>
          </cell>
        </row>
        <row r="142">
          <cell r="C142" t="str">
            <v>T3A</v>
          </cell>
          <cell r="D142">
            <v>2</v>
          </cell>
          <cell r="E142" t="str">
            <v>PIPE - 114.3x3.6 mm.</v>
          </cell>
          <cell r="F142">
            <v>1.2206555615733703</v>
          </cell>
          <cell r="G142">
            <v>16</v>
          </cell>
          <cell r="H142">
            <v>0.03</v>
          </cell>
          <cell r="I142">
            <v>412.86</v>
          </cell>
          <cell r="J142">
            <v>18.229758418761342</v>
          </cell>
          <cell r="K142">
            <v>0</v>
          </cell>
        </row>
        <row r="143">
          <cell r="C143" t="str">
            <v>T3A</v>
          </cell>
          <cell r="D143">
            <v>2</v>
          </cell>
          <cell r="E143" t="str">
            <v>PIPE - 139.8x4 mm.</v>
          </cell>
          <cell r="F143">
            <v>4</v>
          </cell>
          <cell r="G143">
            <v>2</v>
          </cell>
          <cell r="H143">
            <v>0.03</v>
          </cell>
          <cell r="I143">
            <v>241.20000000000002</v>
          </cell>
          <cell r="J143">
            <v>9.1311999999999998</v>
          </cell>
          <cell r="K143">
            <v>0</v>
          </cell>
        </row>
        <row r="144">
          <cell r="C144" t="str">
            <v>T3A</v>
          </cell>
          <cell r="D144">
            <v>2</v>
          </cell>
          <cell r="E144" t="str">
            <v>PIPE - 114.3x3.6 mm.</v>
          </cell>
          <cell r="F144">
            <v>0.7</v>
          </cell>
          <cell r="G144">
            <v>4</v>
          </cell>
          <cell r="H144">
            <v>0.03</v>
          </cell>
          <cell r="I144">
            <v>58.980000000000004</v>
          </cell>
          <cell r="J144">
            <v>2.6135199999999998</v>
          </cell>
          <cell r="K144">
            <v>0</v>
          </cell>
        </row>
        <row r="145">
          <cell r="C145" t="str">
            <v>T3A</v>
          </cell>
          <cell r="D145">
            <v>2</v>
          </cell>
          <cell r="E145" t="str">
            <v>PIPE - 114.3x3.6 mm.</v>
          </cell>
          <cell r="F145">
            <v>1.2206555615733703</v>
          </cell>
          <cell r="G145">
            <v>3</v>
          </cell>
          <cell r="H145">
            <v>0.03</v>
          </cell>
          <cell r="I145">
            <v>117.96000000000001</v>
          </cell>
          <cell r="J145">
            <v>3.4180797035177513</v>
          </cell>
          <cell r="K145">
            <v>0</v>
          </cell>
        </row>
        <row r="147">
          <cell r="D147">
            <v>2</v>
          </cell>
          <cell r="E147" t="str">
            <v>PIPE - 139.8x4 mm.</v>
          </cell>
          <cell r="F147">
            <v>19.5</v>
          </cell>
          <cell r="G147">
            <v>1</v>
          </cell>
          <cell r="H147">
            <v>0.03</v>
          </cell>
          <cell r="I147">
            <v>562.80000000000007</v>
          </cell>
          <cell r="J147">
            <v>22.257300000000001</v>
          </cell>
          <cell r="K147">
            <v>0</v>
          </cell>
        </row>
        <row r="149">
          <cell r="C149" t="str">
            <v>Stiff-Truss</v>
          </cell>
          <cell r="D149">
            <v>1</v>
          </cell>
          <cell r="E149" t="str">
            <v>PLATE - 9 mm.</v>
          </cell>
          <cell r="F149">
            <v>2.0000000000000004E-2</v>
          </cell>
          <cell r="G149">
            <v>273</v>
          </cell>
          <cell r="H149">
            <v>0.3</v>
          </cell>
          <cell r="I149">
            <v>501.47370000000018</v>
          </cell>
          <cell r="J149">
            <v>14.196000000000003</v>
          </cell>
          <cell r="K149">
            <v>0</v>
          </cell>
        </row>
        <row r="150">
          <cell r="A150">
            <v>248</v>
          </cell>
        </row>
        <row r="151">
          <cell r="A151">
            <v>249</v>
          </cell>
          <cell r="C151" t="str">
            <v>รวม</v>
          </cell>
          <cell r="I151">
            <v>32529.746699999996</v>
          </cell>
          <cell r="J151">
            <v>1153.9294183016948</v>
          </cell>
          <cell r="K151">
            <v>84</v>
          </cell>
        </row>
        <row r="152">
          <cell r="A152">
            <v>250</v>
          </cell>
        </row>
        <row r="153">
          <cell r="A153">
            <v>251</v>
          </cell>
          <cell r="C153" t="str">
            <v>สรุป</v>
          </cell>
        </row>
        <row r="154">
          <cell r="A154">
            <v>252</v>
          </cell>
        </row>
        <row r="155">
          <cell r="A155">
            <v>253</v>
          </cell>
          <cell r="D155">
            <v>1</v>
          </cell>
          <cell r="E155" t="str">
            <v>WF - 600x200x11x17 mm.</v>
          </cell>
          <cell r="I155">
            <v>9171.1200000000008</v>
          </cell>
          <cell r="J155">
            <v>218.4</v>
          </cell>
          <cell r="K155">
            <v>0</v>
          </cell>
          <cell r="L155">
            <v>9171.1200000000008</v>
          </cell>
        </row>
        <row r="156">
          <cell r="A156">
            <v>254</v>
          </cell>
          <cell r="D156">
            <v>2</v>
          </cell>
          <cell r="E156" t="str">
            <v>PIPE - 139.8x4 mm.</v>
          </cell>
          <cell r="I156">
            <v>8040.0000000000009</v>
          </cell>
          <cell r="J156">
            <v>316.90970999999996</v>
          </cell>
          <cell r="K156">
            <v>0</v>
          </cell>
          <cell r="L156">
            <v>8040.0000000000009</v>
          </cell>
        </row>
        <row r="157">
          <cell r="A157">
            <v>255</v>
          </cell>
          <cell r="D157">
            <v>3</v>
          </cell>
          <cell r="E157" t="str">
            <v>PIPE - 114.3x3.6 mm.</v>
          </cell>
          <cell r="I157">
            <v>4600.4399999999996</v>
          </cell>
          <cell r="J157">
            <v>192.89570830169453</v>
          </cell>
          <cell r="K157">
            <v>0</v>
          </cell>
          <cell r="L157">
            <v>4600.4399999999996</v>
          </cell>
        </row>
        <row r="158">
          <cell r="A158">
            <v>256</v>
          </cell>
          <cell r="D158">
            <v>4</v>
          </cell>
          <cell r="E158" t="str">
            <v>C - 150x50x20x3.2 mm.</v>
          </cell>
          <cell r="I158">
            <v>2311.92</v>
          </cell>
          <cell r="J158">
            <v>246.55799999999999</v>
          </cell>
          <cell r="K158">
            <v>0</v>
          </cell>
          <cell r="L158">
            <v>2311.92</v>
          </cell>
        </row>
        <row r="159">
          <cell r="A159">
            <v>257</v>
          </cell>
          <cell r="D159">
            <v>5</v>
          </cell>
          <cell r="E159" t="str">
            <v>PLATE - 25 mm.</v>
          </cell>
          <cell r="I159">
            <v>428.61</v>
          </cell>
          <cell r="J159">
            <v>4.3680000000000003</v>
          </cell>
          <cell r="K159">
            <v>0</v>
          </cell>
          <cell r="L159">
            <v>428.61</v>
          </cell>
        </row>
        <row r="160">
          <cell r="A160">
            <v>402</v>
          </cell>
          <cell r="E160" t="str">
            <v>PLATE - 9 mm.</v>
          </cell>
          <cell r="I160">
            <v>765.98730000000023</v>
          </cell>
          <cell r="J160">
            <v>21.684000000000005</v>
          </cell>
          <cell r="K160">
            <v>0</v>
          </cell>
          <cell r="L160">
            <v>765.98730000000023</v>
          </cell>
        </row>
        <row r="161">
          <cell r="A161">
            <v>258</v>
          </cell>
          <cell r="D161">
            <v>6</v>
          </cell>
          <cell r="E161" t="str">
            <v>PLATE - 12 mm.</v>
          </cell>
          <cell r="I161">
            <v>7211.6693999999989</v>
          </cell>
          <cell r="J161">
            <v>153.11400000000003</v>
          </cell>
          <cell r="K161">
            <v>0</v>
          </cell>
          <cell r="L161">
            <v>7211.6693999999989</v>
          </cell>
        </row>
        <row r="162">
          <cell r="A162">
            <v>259</v>
          </cell>
          <cell r="D162">
            <v>7</v>
          </cell>
          <cell r="E162" t="str">
            <v>BOLT 24M</v>
          </cell>
          <cell r="I162">
            <v>0</v>
          </cell>
          <cell r="J162">
            <v>0</v>
          </cell>
          <cell r="K162">
            <v>60</v>
          </cell>
          <cell r="L162">
            <v>60</v>
          </cell>
        </row>
        <row r="163">
          <cell r="A163">
            <v>260</v>
          </cell>
          <cell r="D163">
            <v>8</v>
          </cell>
          <cell r="E163" t="str">
            <v>BOLT 24M L=0.8</v>
          </cell>
          <cell r="I163">
            <v>0</v>
          </cell>
          <cell r="J163">
            <v>0</v>
          </cell>
          <cell r="K163">
            <v>24</v>
          </cell>
          <cell r="L163">
            <v>24</v>
          </cell>
        </row>
        <row r="164">
          <cell r="A164">
            <v>261</v>
          </cell>
          <cell r="D164">
            <v>9</v>
          </cell>
          <cell r="E164" t="str">
            <v>งานทาสีกันสนิมโครงหลังคาเหล็ก</v>
          </cell>
          <cell r="L164">
            <v>1153.9294183016946</v>
          </cell>
        </row>
        <row r="165">
          <cell r="A165">
            <v>262</v>
          </cell>
        </row>
        <row r="166">
          <cell r="A166">
            <v>263</v>
          </cell>
          <cell r="C166" t="str">
            <v>รวม</v>
          </cell>
          <cell r="I166">
            <v>32529.746700000003</v>
          </cell>
          <cell r="J166">
            <v>1153.9294183016946</v>
          </cell>
          <cell r="K166">
            <v>84</v>
          </cell>
        </row>
        <row r="167">
          <cell r="A167">
            <v>264</v>
          </cell>
        </row>
        <row r="168">
          <cell r="A168">
            <v>265</v>
          </cell>
        </row>
        <row r="169">
          <cell r="A169">
            <v>266</v>
          </cell>
        </row>
        <row r="170">
          <cell r="A170">
            <v>267</v>
          </cell>
        </row>
        <row r="171">
          <cell r="A171">
            <v>268</v>
          </cell>
        </row>
        <row r="172">
          <cell r="A172">
            <v>269</v>
          </cell>
        </row>
        <row r="173">
          <cell r="A173">
            <v>270</v>
          </cell>
        </row>
        <row r="174">
          <cell r="A174">
            <v>271</v>
          </cell>
        </row>
        <row r="175">
          <cell r="A175">
            <v>272</v>
          </cell>
        </row>
        <row r="176">
          <cell r="A176">
            <v>273</v>
          </cell>
        </row>
        <row r="177">
          <cell r="A177">
            <v>274</v>
          </cell>
        </row>
        <row r="178">
          <cell r="A178">
            <v>275</v>
          </cell>
        </row>
        <row r="179">
          <cell r="A179">
            <v>276</v>
          </cell>
        </row>
        <row r="180">
          <cell r="A180">
            <v>277</v>
          </cell>
        </row>
        <row r="181">
          <cell r="A181">
            <v>278</v>
          </cell>
        </row>
        <row r="182">
          <cell r="A182">
            <v>279</v>
          </cell>
        </row>
        <row r="183">
          <cell r="A183">
            <v>280</v>
          </cell>
        </row>
        <row r="184">
          <cell r="A184">
            <v>281</v>
          </cell>
        </row>
        <row r="185">
          <cell r="A185">
            <v>282</v>
          </cell>
        </row>
        <row r="186">
          <cell r="A186">
            <v>283</v>
          </cell>
        </row>
        <row r="187">
          <cell r="A187">
            <v>284</v>
          </cell>
        </row>
        <row r="188">
          <cell r="A188">
            <v>285</v>
          </cell>
        </row>
        <row r="189">
          <cell r="A189">
            <v>286</v>
          </cell>
        </row>
        <row r="190">
          <cell r="A190">
            <v>287</v>
          </cell>
        </row>
        <row r="191">
          <cell r="A191">
            <v>288</v>
          </cell>
        </row>
        <row r="192">
          <cell r="A192">
            <v>289</v>
          </cell>
        </row>
        <row r="193">
          <cell r="A193">
            <v>290</v>
          </cell>
        </row>
        <row r="194">
          <cell r="A194">
            <v>291</v>
          </cell>
        </row>
        <row r="195">
          <cell r="A195">
            <v>292</v>
          </cell>
        </row>
        <row r="196">
          <cell r="A196">
            <v>293</v>
          </cell>
        </row>
        <row r="197">
          <cell r="A197">
            <v>294</v>
          </cell>
        </row>
        <row r="198">
          <cell r="A198">
            <v>295</v>
          </cell>
        </row>
        <row r="199">
          <cell r="A199">
            <v>296</v>
          </cell>
        </row>
        <row r="200">
          <cell r="A200">
            <v>297</v>
          </cell>
        </row>
        <row r="201">
          <cell r="A201" t="str">
            <v>END</v>
          </cell>
        </row>
      </sheetData>
      <sheetData sheetId="3">
        <row r="3">
          <cell r="B3" t="str">
            <v>รายการ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"/>
      <sheetName val="P-L"/>
      <sheetName val="BUDg"/>
      <sheetName val="예산"/>
      <sheetName val="FAS"/>
      <sheetName val="FCST"/>
      <sheetName val="M_H"/>
      <sheetName val="F_MONY"/>
      <sheetName val="환보고"/>
      <sheetName val="환자료"/>
      <sheetName val="inter"/>
      <sheetName val="노무비(MM)"/>
      <sheetName val="노무비(비용)"/>
      <sheetName val="공사비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Module2"/>
      <sheetName val="Module3"/>
      <sheetName val="COA-17"/>
      <sheetName val="C-18"/>
      <sheetName val="별총"/>
      <sheetName val="갑지"/>
      <sheetName val="h-013211-2"/>
      <sheetName val="SG"/>
      <sheetName val="총괄표"/>
      <sheetName val="POWER"/>
      <sheetName val="Plan"/>
      <sheetName val="TTL"/>
      <sheetName val="CAT_5"/>
      <sheetName val="SHL"/>
      <sheetName val="도"/>
      <sheetName val="LinerWt"/>
      <sheetName val="일위대가"/>
      <sheetName val="기계내역서"/>
      <sheetName val="Summary Sheets"/>
      <sheetName val="산근"/>
      <sheetName val="인원계획"/>
      <sheetName val="INSTR"/>
      <sheetName val="DESIGN"/>
      <sheetName val="OCT.FDN"/>
      <sheetName val="VXXXXX"/>
      <sheetName val="12CGOU"/>
      <sheetName val="EQUIP LIST"/>
      <sheetName val="CST_STAT"/>
      <sheetName val="Input"/>
      <sheetName val="Activity"/>
      <sheetName val="Crew"/>
      <sheetName val="Piping"/>
      <sheetName val="Pipe Supports"/>
      <sheetName val="3. GROUNDING SYSTEM"/>
      <sheetName val="공조위생"/>
      <sheetName val="노임9월"/>
      <sheetName val="기준"/>
      <sheetName val="FILTER"/>
      <sheetName val="Cash2"/>
      <sheetName val="Z"/>
      <sheetName val="rate"/>
      <sheetName val="P-HOT.XLS"/>
      <sheetName val="WORK-VOL"/>
      <sheetName val="Process Piping"/>
      <sheetName val="내역서"/>
      <sheetName val="실행내역"/>
      <sheetName val="9_Material Rates"/>
      <sheetName val="1_References"/>
      <sheetName val="boq"/>
      <sheetName val="단가"/>
      <sheetName val="blk"/>
      <sheetName val="Sheet3"/>
      <sheetName val="EQT-ESTN"/>
      <sheetName val="당진1,2호기전선관설치및접지4차공사내역서-을지"/>
      <sheetName val="환율"/>
      <sheetName val="집계표"/>
      <sheetName val="일위대가표"/>
      <sheetName val="견적"/>
      <sheetName val="SKETCH"/>
      <sheetName val="대비표"/>
      <sheetName val="PRO_DCI"/>
      <sheetName val="INST_DCI"/>
      <sheetName val="HVAC_DCI"/>
      <sheetName val="PIPE_DCI"/>
      <sheetName val="B"/>
      <sheetName val="Material and Manpower data"/>
      <sheetName val="Pricing Summary"/>
      <sheetName val="Project-A"/>
      <sheetName val="Chart"/>
      <sheetName val="EQUIP"/>
      <sheetName val="견"/>
      <sheetName val="보온자재단가표"/>
      <sheetName val="작성기준"/>
      <sheetName val="Alum."/>
      <sheetName val="Data"/>
      <sheetName val="Calc"/>
      <sheetName val="LEGEND"/>
      <sheetName val="look-up"/>
      <sheetName val="AILC004"/>
      <sheetName val="Fax"/>
      <sheetName val="CALCULATION"/>
      <sheetName val="PROCURE"/>
      <sheetName val="Code"/>
      <sheetName val="현장지지물물량"/>
      <sheetName val="갑지1"/>
      <sheetName val="금액내역서"/>
      <sheetName val="조명시설"/>
      <sheetName val="2.2 STAFF Scedule"/>
      <sheetName val="CONTENTS"/>
      <sheetName val="steam table"/>
      <sheetName val="WORK"/>
      <sheetName val="HORI. VESSEL"/>
      <sheetName val="BQ"/>
      <sheetName val="@PRICE1"/>
      <sheetName val="최종단가"/>
      <sheetName val="#REF"/>
      <sheetName val="입출재고현황 (2)"/>
      <sheetName val="AREA"/>
      <sheetName val="바닥판"/>
      <sheetName val="TYPE1"/>
      <sheetName val="철근량"/>
      <sheetName val="토목주소"/>
      <sheetName val="프랜트면허"/>
      <sheetName val="역T형"/>
      <sheetName val="PILE"/>
      <sheetName val="장비"/>
      <sheetName val="노무"/>
      <sheetName val="자재"/>
      <sheetName val="산근1"/>
      <sheetName val="토목품셈"/>
      <sheetName val="BQMPALOC"/>
      <sheetName val="Rate Analysis"/>
      <sheetName val="Inst Matl Table"/>
      <sheetName val="Inst_Type"/>
      <sheetName val="Loop Type"/>
      <sheetName val="Tracing"/>
      <sheetName val="Hookup"/>
      <sheetName val="WBS"/>
      <sheetName val="Civil"/>
      <sheetName val="DB@Acess"/>
      <sheetName val="내역"/>
      <sheetName val="초기화면"/>
      <sheetName val="Man Hole"/>
      <sheetName val="대로근거"/>
      <sheetName val="중로근거"/>
      <sheetName val="조건표"/>
      <sheetName val="내역표지"/>
      <sheetName val="산출2-기기동력"/>
      <sheetName val="40총괄"/>
      <sheetName val="40집계"/>
      <sheetName val="30신설일위대가"/>
      <sheetName val="30집계표"/>
      <sheetName val="NSCP견적물량"/>
      <sheetName val="Engg-Exec-2"/>
      <sheetName val="Site-Precom-2"/>
      <sheetName val="Collab"/>
      <sheetName val="Transport"/>
      <sheetName val="Civil 1"/>
      <sheetName val="Civil 2"/>
      <sheetName val="Civil 3"/>
      <sheetName val="Site 1"/>
      <sheetName val="Site 2"/>
      <sheetName val="Site 3"/>
      <sheetName val="Site Faci"/>
      <sheetName val="Cont"/>
      <sheetName val="Engg-Exec-1"/>
      <sheetName val="Site-Precom-1"/>
      <sheetName val="Site-Precom-Vendor"/>
      <sheetName val="Risk-Anal"/>
      <sheetName val="Ranges"/>
      <sheetName val="User"/>
      <sheetName val="insulation"/>
      <sheetName val="Sheet5"/>
      <sheetName val="Quantity"/>
      <sheetName val="Sheet1"/>
      <sheetName val="95삼성급(본사)"/>
      <sheetName val="경비"/>
      <sheetName val="Code_Magics"/>
      <sheetName val="MP MOB"/>
      <sheetName val="재료비"/>
      <sheetName val="Car park lease"/>
      <sheetName val="97 사업추정(WEKI)"/>
      <sheetName val="แผนงานก่อสร้างเดือนสิงห่าคม 5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ค่าขนส่ง"/>
      <sheetName val="Sheet2"/>
      <sheetName val="Sheet3"/>
      <sheetName val="갑지"/>
      <sheetName val="ค่าขนส่ง(6ล้อ)"/>
      <sheetName val="ค่าขนส่ง(พ่วง)"/>
      <sheetName val="inter"/>
      <sheetName val="5.ราคาวัสดุ-ค่าแรง"/>
      <sheetName val="대비표"/>
      <sheetName val="DETAIL"/>
      <sheetName val="รถพ่วงขนส่ง"/>
      <sheetName val="สิบล้อขนส่ง"/>
      <sheetName val="หกล้อขนส่ง"/>
      <sheetName val="ค่างานต้นทุน"/>
      <sheetName val="PROCURE"/>
      <sheetName val="หา FACTOR F"/>
      <sheetName val="Formwork"/>
      <sheetName val="STR1"/>
      <sheetName val="RC-STR1"/>
      <sheetName val="Steel-STR1"/>
    </sheetNames>
    <sheetDataSet>
      <sheetData sheetId="0">
        <row r="6">
          <cell r="J6">
            <v>1</v>
          </cell>
          <cell r="K6">
            <v>15.5</v>
          </cell>
        </row>
        <row r="7">
          <cell r="J7">
            <v>2</v>
          </cell>
          <cell r="K7">
            <v>16.5</v>
          </cell>
        </row>
        <row r="8">
          <cell r="J8">
            <v>3</v>
          </cell>
          <cell r="K8">
            <v>17.5</v>
          </cell>
        </row>
        <row r="9">
          <cell r="J9">
            <v>4</v>
          </cell>
          <cell r="K9">
            <v>18.5</v>
          </cell>
        </row>
        <row r="10">
          <cell r="J10">
            <v>5</v>
          </cell>
          <cell r="K10">
            <v>19.5</v>
          </cell>
        </row>
        <row r="11">
          <cell r="J11">
            <v>6</v>
          </cell>
          <cell r="K11">
            <v>20.5</v>
          </cell>
        </row>
        <row r="12">
          <cell r="J12">
            <v>7</v>
          </cell>
          <cell r="K12">
            <v>21.5</v>
          </cell>
        </row>
        <row r="13">
          <cell r="J13">
            <v>8</v>
          </cell>
          <cell r="K13">
            <v>22.5</v>
          </cell>
        </row>
        <row r="14">
          <cell r="J14">
            <v>9</v>
          </cell>
          <cell r="K14">
            <v>23.5</v>
          </cell>
        </row>
        <row r="15">
          <cell r="J15">
            <v>10</v>
          </cell>
          <cell r="K15">
            <v>24.5</v>
          </cell>
        </row>
        <row r="16">
          <cell r="J16">
            <v>11</v>
          </cell>
          <cell r="K16">
            <v>25.5</v>
          </cell>
        </row>
        <row r="17">
          <cell r="J17">
            <v>12</v>
          </cell>
          <cell r="K17">
            <v>26.5</v>
          </cell>
        </row>
        <row r="18">
          <cell r="J18">
            <v>13</v>
          </cell>
          <cell r="K18">
            <v>27.5</v>
          </cell>
        </row>
        <row r="19">
          <cell r="J19">
            <v>14</v>
          </cell>
          <cell r="K19">
            <v>28.5</v>
          </cell>
        </row>
        <row r="20">
          <cell r="J20">
            <v>15</v>
          </cell>
          <cell r="K20">
            <v>29.5</v>
          </cell>
        </row>
        <row r="21">
          <cell r="J21">
            <v>16</v>
          </cell>
          <cell r="K21">
            <v>30.5</v>
          </cell>
        </row>
        <row r="22">
          <cell r="J22">
            <v>17</v>
          </cell>
          <cell r="K22">
            <v>31.5</v>
          </cell>
        </row>
        <row r="23">
          <cell r="J23">
            <v>18</v>
          </cell>
          <cell r="K23">
            <v>32.5</v>
          </cell>
        </row>
        <row r="24">
          <cell r="J24">
            <v>19</v>
          </cell>
          <cell r="K24">
            <v>33.5</v>
          </cell>
        </row>
        <row r="25">
          <cell r="J25">
            <v>20</v>
          </cell>
          <cell r="K25">
            <v>34.5</v>
          </cell>
        </row>
        <row r="26">
          <cell r="J26">
            <v>21</v>
          </cell>
          <cell r="K26">
            <v>35.5</v>
          </cell>
        </row>
        <row r="27">
          <cell r="J27">
            <v>22</v>
          </cell>
          <cell r="K27">
            <v>36.5</v>
          </cell>
        </row>
        <row r="28">
          <cell r="J28">
            <v>23</v>
          </cell>
          <cell r="K28">
            <v>37.5</v>
          </cell>
        </row>
        <row r="29">
          <cell r="J29">
            <v>24</v>
          </cell>
          <cell r="K29">
            <v>38.5</v>
          </cell>
        </row>
        <row r="30">
          <cell r="J30">
            <v>25</v>
          </cell>
          <cell r="K30">
            <v>39.5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Estimate"/>
      <sheetName val="InputCostMaterial"/>
      <sheetName val="Estimate"/>
      <sheetName val="PipeConc"/>
      <sheetName val="Concrete"/>
      <sheetName val="FactorF"/>
      <sheetName val="MachineB"/>
      <sheetName val="OutputTrans"/>
      <sheetName val="Transport"/>
      <sheetName val="FacTrans"/>
      <sheetName val="Toil15.5"/>
      <sheetName val="Toil16.5"/>
      <sheetName val="Toil17.5"/>
      <sheetName val="Toil18.5"/>
      <sheetName val="Toil19.5"/>
      <sheetName val="Toil20.5"/>
      <sheetName val="Toil21.5"/>
      <sheetName val="Toil22.5"/>
      <sheetName val="Toil23.5"/>
      <sheetName val="Toil24.5"/>
      <sheetName val="Toil25.5"/>
      <sheetName val="Toil26.5"/>
      <sheetName val="Toil27.5"/>
      <sheetName val="Toil28.5"/>
      <sheetName val="Toil29.5"/>
      <sheetName val="Toil30.5"/>
      <sheetName val="Toil31.5"/>
      <sheetName val="Toil32.5"/>
      <sheetName val="Toil33.5"/>
      <sheetName val="Toil34.5"/>
      <sheetName val="Toil35.5"/>
      <sheetName val="Toil36.5"/>
      <sheetName val="Toil37.5"/>
      <sheetName val="Toil38.5"/>
      <sheetName val="Toil39.5"/>
      <sheetName val="Toil40.5"/>
      <sheetName val="Toil41.5"/>
      <sheetName val="Toil42.5"/>
      <sheetName val="Toil43.5"/>
      <sheetName val="Toil44.5"/>
      <sheetName val="Toil45.5"/>
      <sheetName val="Toil46.5"/>
      <sheetName val="Toil47.5"/>
      <sheetName val="Toil48.5"/>
      <sheetName val="Toil49.5"/>
      <sheetName val="Toil50.5"/>
      <sheetName val="Toil51.5"/>
      <sheetName val="Toil52.5"/>
      <sheetName val="Toil53.5"/>
      <sheetName val="Toil54.5"/>
      <sheetName val="Toil55.5"/>
      <sheetName val="Toil56.5"/>
      <sheetName val="Toil57.5"/>
      <sheetName val="Toil58.5"/>
      <sheetName val="Toil59.5"/>
      <sheetName val="Toil60.5"/>
      <sheetName val="Toil61.5"/>
      <sheetName val="Toil62.5"/>
      <sheetName val="Toil63.5"/>
      <sheetName val="Toil64.5"/>
      <sheetName val="Toil65.5"/>
      <sheetName val="Toil66.5"/>
      <sheetName val="Toil67.5"/>
      <sheetName val="Toil68.5"/>
      <sheetName val="Toil69.5"/>
      <sheetName val="OutputSoilC"/>
      <sheetName val="ขยายตัว,ยุบ"/>
      <sheetName val="oil15.5"/>
      <sheetName val="oil16.5"/>
      <sheetName val="oil17.5"/>
      <sheetName val="oil18.5"/>
      <sheetName val="oil19.5"/>
      <sheetName val="oil20.5"/>
      <sheetName val="oil21.5"/>
      <sheetName val="oil22.5"/>
      <sheetName val="oil23.5"/>
      <sheetName val="oil24.5"/>
      <sheetName val="oil25.5"/>
      <sheetName val="oil26.5"/>
      <sheetName val="oil27.5"/>
      <sheetName val="oil28.5"/>
      <sheetName val="oil29.5"/>
      <sheetName val="oil30.5"/>
      <sheetName val="oil31.5"/>
      <sheetName val="oil32.5"/>
      <sheetName val="oil33.5"/>
      <sheetName val="oil34.5"/>
      <sheetName val="oil35.5"/>
      <sheetName val="oil36.5"/>
      <sheetName val="oil37.5"/>
      <sheetName val="oil38.5"/>
      <sheetName val="39.5"/>
      <sheetName val="oil40.5"/>
      <sheetName val="oil41.5"/>
      <sheetName val="oil42.5"/>
      <sheetName val="oil43.5"/>
      <sheetName val="oil44.5"/>
      <sheetName val="oil45.5"/>
      <sheetName val="oil46.5"/>
      <sheetName val="oil47.5"/>
      <sheetName val="oil48.5"/>
      <sheetName val="oil49.5"/>
      <sheetName val="oil50.5"/>
      <sheetName val="oil51.5"/>
      <sheetName val="oil52.5"/>
      <sheetName val="oil53.5"/>
      <sheetName val="oil54.5"/>
      <sheetName val="oil55.5"/>
      <sheetName val="oil56.5"/>
      <sheetName val="oil57.5"/>
      <sheetName val="oil58.5"/>
      <sheetName val="oil59.5"/>
      <sheetName val="oil60.5"/>
      <sheetName val="oil61.5"/>
      <sheetName val="oil62.5"/>
      <sheetName val="oil63.5"/>
      <sheetName val="oil64.5"/>
      <sheetName val="oil65.5"/>
      <sheetName val="oil66.5"/>
      <sheetName val="oil67.5"/>
      <sheetName val="oil68.5"/>
      <sheetName val="oil69.5"/>
      <sheetName val="5.ราคาวัสดุ-ค่าแรง"/>
      <sheetName val="รถพ่วงขนส่ง"/>
      <sheetName val="สิบล้อขนส่ง"/>
      <sheetName val="หกล้อขนส่ง"/>
      <sheetName val="ค่างานต้นทุน"/>
    </sheetNames>
    <sheetDataSet>
      <sheetData sheetId="0" refreshError="1">
        <row r="4">
          <cell r="C4" t="str">
            <v>หมู่บ้าน</v>
          </cell>
          <cell r="H4" t="str">
            <v>=</v>
          </cell>
        </row>
        <row r="5">
          <cell r="C5" t="str">
            <v>ตำบล</v>
          </cell>
          <cell r="H5" t="str">
            <v>=</v>
          </cell>
        </row>
        <row r="6">
          <cell r="C6" t="str">
            <v>อำเภอ</v>
          </cell>
          <cell r="H6" t="str">
            <v>=</v>
          </cell>
        </row>
        <row r="7">
          <cell r="C7" t="str">
            <v>จังหวัด</v>
          </cell>
          <cell r="H7" t="str">
            <v>=</v>
          </cell>
        </row>
        <row r="9">
          <cell r="C9" t="str">
            <v>รายการวัสดุและข้อมูลประมาณการ</v>
          </cell>
        </row>
        <row r="10">
          <cell r="C10" t="str">
            <v>ระยะทางจากกรุงเทพฯถึงจังหวัด........ กม.</v>
          </cell>
          <cell r="H10" t="str">
            <v>=</v>
          </cell>
        </row>
        <row r="11">
          <cell r="C11" t="str">
            <v>อัตราค่าแรงงานขั้นต่ำ.................บาท/วัน</v>
          </cell>
          <cell r="H11" t="str">
            <v>=</v>
          </cell>
        </row>
        <row r="12">
          <cell r="C12" t="str">
            <v>ระยะทางจากจังหวัดถึงโครงการ</v>
          </cell>
        </row>
        <row r="13">
          <cell r="C13" t="str">
            <v>ระยะทางขนส่งจากแหล่งวัสดุถึงกึ่งกลางหน้างาน .............. กม.</v>
          </cell>
          <cell r="H13" t="str">
            <v>=</v>
          </cell>
        </row>
        <row r="14">
          <cell r="C14" t="str">
            <v>ทางลาดยาง/ ระยะทางราบ................ กม.</v>
          </cell>
          <cell r="H14" t="str">
            <v>=</v>
          </cell>
        </row>
        <row r="15">
          <cell r="C15" t="str">
            <v>ทางลาดยาง/ ระยะทางลูกเนิน............ กม.</v>
          </cell>
          <cell r="H15" t="str">
            <v>=</v>
          </cell>
        </row>
        <row r="16">
          <cell r="C16" t="str">
            <v>ทางลาดยาง/ ระยะทางภูเขา.............. กม.</v>
          </cell>
          <cell r="H16" t="str">
            <v>=</v>
          </cell>
        </row>
        <row r="17">
          <cell r="C17" t="str">
            <v>ทางผิวลูกรัง/ ระยะทางราบ....…............ กม.</v>
          </cell>
          <cell r="H17" t="str">
            <v>=</v>
          </cell>
        </row>
        <row r="18">
          <cell r="C18" t="str">
            <v>ทางผิวลูกรัง/ ระยะทางลูกเนิน.…........... กม.</v>
          </cell>
          <cell r="H18" t="str">
            <v>=</v>
          </cell>
        </row>
        <row r="19">
          <cell r="C19" t="str">
            <v>ทางผิวลูกรัง/ ระยะทางภูเขา.......…........ กม.</v>
          </cell>
          <cell r="H19" t="str">
            <v>=</v>
          </cell>
        </row>
        <row r="20">
          <cell r="C20" t="str">
            <v xml:space="preserve">ราคาน้ำมันดีเซล (เฉลี่ย)  </v>
          </cell>
        </row>
        <row r="21">
          <cell r="C21" t="str">
            <v>1 งานเตรียมพื้นที่</v>
          </cell>
        </row>
        <row r="22">
          <cell r="B22">
            <v>1.1000000000000001</v>
          </cell>
          <cell r="C22" t="str">
            <v>งานถากถาง</v>
          </cell>
          <cell r="H22" t="str">
            <v>=</v>
          </cell>
        </row>
        <row r="23">
          <cell r="B23">
            <v>1.2</v>
          </cell>
          <cell r="C23" t="str">
            <v>งานถากถางและล้มต้นไม้</v>
          </cell>
          <cell r="H23" t="str">
            <v>=</v>
          </cell>
        </row>
        <row r="24">
          <cell r="B24">
            <v>1.3</v>
          </cell>
          <cell r="C24" t="str">
            <v>งานกำจัดวัชพืชด้วยเรือ</v>
          </cell>
          <cell r="H24" t="str">
            <v>=</v>
          </cell>
        </row>
        <row r="25">
          <cell r="B25">
            <v>1.4</v>
          </cell>
          <cell r="C25" t="str">
            <v>งานผันน้ำระหว่างงานก่อสร้าง</v>
          </cell>
        </row>
        <row r="26">
          <cell r="C26" t="str">
            <v>กรณีเป็นงานขุดคลองผันน้ำ คิดเป็นงานดินขุดด้วยเครื่องจักร</v>
          </cell>
          <cell r="H26" t="str">
            <v>=</v>
          </cell>
        </row>
        <row r="27">
          <cell r="C27" t="str">
            <v>กรณีเป็นงานดินถมชั่วคราว  คิดเป็นงานดินถมบดอัดแน่น</v>
          </cell>
          <cell r="H27" t="str">
            <v>=</v>
          </cell>
        </row>
        <row r="28">
          <cell r="B28">
            <v>1.5</v>
          </cell>
          <cell r="C28" t="str">
            <v>งานสูบน้ำระหว่างก่อสร้าง</v>
          </cell>
          <cell r="H28" t="str">
            <v>=</v>
          </cell>
        </row>
        <row r="29">
          <cell r="C29" t="str">
            <v>2 งานดิน</v>
          </cell>
        </row>
        <row r="30">
          <cell r="C30" t="str">
            <v>งานดินขุด (จากแบบ สภาพปกติ)</v>
          </cell>
          <cell r="H30" t="str">
            <v>=</v>
          </cell>
        </row>
        <row r="31">
          <cell r="C31" t="str">
            <v>ดินขุดนำไปถมได้ (อยู่ในดุลพินิจของผู้ประมาณการแต่ไม่มากกว่า  0  ลบ.ม.( สภาพปกติ)</v>
          </cell>
          <cell r="H31" t="str">
            <v>=</v>
          </cell>
        </row>
        <row r="32">
          <cell r="C32" t="str">
            <v>งานดินถม (จากแบบ สภาพแน่น)</v>
          </cell>
          <cell r="H32" t="str">
            <v>=</v>
          </cell>
        </row>
        <row r="33">
          <cell r="C33" t="str">
            <v>ระยะทางขนย้ายดินขุด (ทางลูกรังราบ....…............ กม.)</v>
          </cell>
          <cell r="H33" t="str">
            <v>=</v>
          </cell>
        </row>
        <row r="34">
          <cell r="B34">
            <v>2.1</v>
          </cell>
          <cell r="C34" t="str">
            <v>งานขุดเปิดหน้าดิน(สภาพปกติ)</v>
          </cell>
          <cell r="H34" t="str">
            <v>=</v>
          </cell>
        </row>
        <row r="35">
          <cell r="B35">
            <v>2.2000000000000002</v>
          </cell>
          <cell r="C35" t="str">
            <v>งานดินขุดด้วยแรงคน (สภาพปกติ)</v>
          </cell>
          <cell r="H35" t="str">
            <v>=</v>
          </cell>
        </row>
        <row r="36">
          <cell r="B36">
            <v>2.2999999999999998</v>
          </cell>
          <cell r="C36" t="str">
            <v>งานดินขุดด้วยเครื่องจักร (สภาพปกติ)</v>
          </cell>
          <cell r="H36" t="str">
            <v>=</v>
          </cell>
        </row>
        <row r="37">
          <cell r="B37">
            <v>2.4</v>
          </cell>
          <cell r="C37" t="str">
            <v>งานดินขุดยาก (สภาพปกติ)</v>
          </cell>
          <cell r="H37" t="str">
            <v>=</v>
          </cell>
        </row>
        <row r="38">
          <cell r="C38" t="str">
            <v>ระยะขนย้ายดินขุดยาก (ทางลูกรังราบ....…............ กม.)</v>
          </cell>
          <cell r="H38" t="str">
            <v>=</v>
          </cell>
        </row>
        <row r="39">
          <cell r="B39">
            <v>2.5</v>
          </cell>
          <cell r="C39" t="str">
            <v>งานขุดลอกด้วยรถขุด (สภาพปกติ)</v>
          </cell>
          <cell r="H39" t="str">
            <v>=</v>
          </cell>
        </row>
        <row r="40">
          <cell r="B40">
            <v>2.6</v>
          </cell>
          <cell r="C40" t="str">
            <v>งานขุดลอกด้วยเรือขุด (สภาพปกติ)</v>
          </cell>
          <cell r="H40" t="str">
            <v>=</v>
          </cell>
        </row>
        <row r="41">
          <cell r="B41">
            <v>2.7</v>
          </cell>
          <cell r="C41" t="str">
            <v>งานระเบิดหิน (สภาพปกติ)</v>
          </cell>
          <cell r="D41" t="str">
            <v>( ค่าระเบิดหิน</v>
          </cell>
          <cell r="E41">
            <v>200</v>
          </cell>
          <cell r="F41" t="str">
            <v>บาท/ลบ.ม.)</v>
          </cell>
          <cell r="H41" t="str">
            <v>=</v>
          </cell>
        </row>
        <row r="42">
          <cell r="C42" t="str">
            <v>ระยะขนย้ายระเบิดหิน (ทางลูกรังราบ....…............ กม.)</v>
          </cell>
          <cell r="H42" t="str">
            <v>=</v>
          </cell>
        </row>
        <row r="43">
          <cell r="B43">
            <v>2.8</v>
          </cell>
          <cell r="C43" t="str">
            <v>งานดินถมบดอัดแน่นด้วยแรงคน (สภาพแน่น)</v>
          </cell>
          <cell r="H43" t="str">
            <v>=</v>
          </cell>
        </row>
        <row r="44">
          <cell r="B44">
            <v>2.9</v>
          </cell>
          <cell r="C44" t="str">
            <v>งานดินถมบดอัดแน่นด้วยเครื่องจักรเบา</v>
          </cell>
          <cell r="D44" t="str">
            <v>(ราคาน้ำมันเบนซิน</v>
          </cell>
          <cell r="E44">
            <v>15.5</v>
          </cell>
          <cell r="F44" t="str">
            <v>บาท/ลิตร)</v>
          </cell>
          <cell r="H44" t="str">
            <v>=</v>
          </cell>
        </row>
        <row r="45">
          <cell r="B45" t="str">
            <v>2.10</v>
          </cell>
          <cell r="C45" t="str">
            <v xml:space="preserve">งานดินถมบดอัดแน่นด้วยเครื่องจักร (สภาพแน่น =  สภาพปกติ x (1.25 / 1.6)) </v>
          </cell>
          <cell r="H45" t="str">
            <v>=</v>
          </cell>
        </row>
        <row r="46">
          <cell r="B46">
            <v>2.11</v>
          </cell>
          <cell r="C46" t="str">
            <v>งานดินถมบดอัดแน่นจากบ่อดิน (สภาพแน่น)</v>
          </cell>
          <cell r="H46" t="str">
            <v>=</v>
          </cell>
        </row>
        <row r="47">
          <cell r="C47" t="str">
            <v>ราคาที่ดิน (ราคาประเมิน จากกรมที่ดิน บาท/ไร่)</v>
          </cell>
          <cell r="H47" t="str">
            <v>=</v>
          </cell>
        </row>
        <row r="48">
          <cell r="C48" t="str">
            <v>ระยะขนย้ายดิน (ทางลูกรังราบ....…............ กม.)</v>
          </cell>
          <cell r="H48" t="str">
            <v>=</v>
          </cell>
        </row>
        <row r="49">
          <cell r="B49">
            <v>2.12</v>
          </cell>
          <cell r="C49" t="str">
            <v>งานลูกรังบดอัดแน่น</v>
          </cell>
          <cell r="H49" t="str">
            <v>=</v>
          </cell>
        </row>
        <row r="50">
          <cell r="C50" t="str">
            <v>ราคาลูกรังจากแหล่ง (บาท/ ลบ.ม.)</v>
          </cell>
          <cell r="H50" t="str">
            <v>=</v>
          </cell>
        </row>
        <row r="51">
          <cell r="C51" t="str">
            <v xml:space="preserve">   กรณี มีค่าขุดเปิดหน้าบ่อลูกรัง (บาท/ ลบ.ม.)</v>
          </cell>
          <cell r="H51" t="str">
            <v>=</v>
          </cell>
        </row>
        <row r="52">
          <cell r="C52" t="str">
            <v>ระยะขนย้ายดิน (ทางลูกรังราบ....…............ กม.)</v>
          </cell>
          <cell r="H52" t="str">
            <v>=</v>
          </cell>
        </row>
        <row r="53">
          <cell r="B53">
            <v>2.13</v>
          </cell>
          <cell r="C53" t="str">
            <v>งานปรับแต่งดินขุดขนทิ้ง (สถาพปกติ)</v>
          </cell>
          <cell r="H53" t="str">
            <v>=</v>
          </cell>
        </row>
        <row r="54">
          <cell r="C54" t="str">
            <v>3 งานโครงสร้าง</v>
          </cell>
        </row>
        <row r="55">
          <cell r="C55" t="str">
            <v>ราคาหินใหญ่ หรือกรวด</v>
          </cell>
          <cell r="D55" t="str">
            <v>ระยะขนย้ายหิน (ทางลาดยางราบ......... กม.)</v>
          </cell>
          <cell r="H55" t="str">
            <v>=</v>
          </cell>
        </row>
        <row r="56">
          <cell r="C56" t="str">
            <v>ราคาหินย่อย หรือกรวด</v>
          </cell>
          <cell r="D56" t="str">
            <v>ระยะขนย้ายหิน (ทางลาดยางราบ......... กม.)</v>
          </cell>
          <cell r="H56" t="str">
            <v>=</v>
          </cell>
        </row>
        <row r="57">
          <cell r="C57" t="str">
            <v>ราคาทรายหยาบ</v>
          </cell>
          <cell r="D57" t="str">
            <v>ระยะขนย้ายทราย (ทางลาดยางราบ......... กม.)</v>
          </cell>
          <cell r="H57" t="str">
            <v>=</v>
          </cell>
        </row>
        <row r="58">
          <cell r="C58" t="str">
            <v>ราคาปูนซึเมนต์</v>
          </cell>
          <cell r="H58" t="str">
            <v>=</v>
          </cell>
        </row>
        <row r="59">
          <cell r="C59" t="str">
            <v>ราคาไม้แบบ</v>
          </cell>
          <cell r="H59" t="str">
            <v>=</v>
          </cell>
        </row>
        <row r="60">
          <cell r="C60" t="str">
            <v>อัตราราคาต่อและรื้อแบบ(ค่าแรง)</v>
          </cell>
          <cell r="H60" t="str">
            <v>=</v>
          </cell>
        </row>
        <row r="61">
          <cell r="B61">
            <v>3.1</v>
          </cell>
          <cell r="C61" t="str">
            <v>งานคอนกรีตโครงสร้าง (ปริมาณงานคิดตามแบบ)</v>
          </cell>
          <cell r="H61" t="str">
            <v>=</v>
          </cell>
        </row>
        <row r="62">
          <cell r="C62" t="str">
            <v>งานไม้แบบคอนกรีตโครงสร้าง (ปริมาณงานคิดตามแบบ)</v>
          </cell>
          <cell r="H62" t="str">
            <v>=</v>
          </cell>
        </row>
        <row r="63">
          <cell r="B63">
            <v>3.2</v>
          </cell>
          <cell r="C63" t="str">
            <v>งานคอนกรีตหยาบ (ปริมาณงานคิดตามแบบ)</v>
          </cell>
          <cell r="H63" t="str">
            <v>=</v>
          </cell>
        </row>
        <row r="64">
          <cell r="B64">
            <v>3.3</v>
          </cell>
          <cell r="C64" t="str">
            <v>งานคอนกรีตล้วนปนหินใหญ่ (ปริมาณงานคิดตามแบบ)</v>
          </cell>
          <cell r="H64" t="str">
            <v>=</v>
          </cell>
        </row>
        <row r="65">
          <cell r="C65" t="str">
            <v>งานไม้แบบคอนกรีตล้วนปนหินใหญ่ (ปริมาณงานคิดตามแบบ)</v>
          </cell>
          <cell r="H65" t="str">
            <v>=</v>
          </cell>
        </row>
        <row r="66">
          <cell r="B66">
            <v>3.4</v>
          </cell>
          <cell r="C66" t="str">
            <v>งานเหล็กเสริมคอนกรีต (ปริมาณงานคิดตามแบบ)</v>
          </cell>
          <cell r="H66" t="str">
            <v>=</v>
          </cell>
        </row>
        <row r="67">
          <cell r="B67">
            <v>3.5</v>
          </cell>
          <cell r="C67" t="str">
            <v>งานรอยต่อคอนกรีต (ปริมาณงานคิดตามแบบ)</v>
          </cell>
          <cell r="H67" t="str">
            <v>=</v>
          </cell>
        </row>
        <row r="68">
          <cell r="B68">
            <v>3.6</v>
          </cell>
          <cell r="C68" t="str">
            <v>งานลดแรงดันน้ำ</v>
          </cell>
          <cell r="H68" t="str">
            <v>=</v>
          </cell>
        </row>
        <row r="69">
          <cell r="C69" t="str">
            <v>4. งานป้องกันการกัดเซาะ</v>
          </cell>
        </row>
        <row r="70">
          <cell r="B70">
            <v>4.0999999999999996</v>
          </cell>
          <cell r="C70" t="str">
            <v>งานคอนกรีตดาด</v>
          </cell>
          <cell r="H70" t="str">
            <v>=</v>
          </cell>
        </row>
        <row r="71">
          <cell r="C71" t="str">
            <v>ความหนางานดาดคอนกรีต(ความหนาเฉลี่ย)</v>
          </cell>
          <cell r="H71" t="str">
            <v>=</v>
          </cell>
        </row>
        <row r="72">
          <cell r="C72" t="str">
            <v>งานไม้แบบคอนกรีตดาด</v>
          </cell>
          <cell r="H72" t="str">
            <v>=</v>
          </cell>
        </row>
        <row r="73">
          <cell r="B73">
            <v>4.2</v>
          </cell>
          <cell r="C73" t="str">
            <v>งานหินเรียง</v>
          </cell>
          <cell r="H73" t="str">
            <v>=</v>
          </cell>
        </row>
        <row r="74">
          <cell r="B74">
            <v>4.3</v>
          </cell>
          <cell r="C74" t="str">
            <v>งานหินเรียงในกล่องGabion  and Mattress</v>
          </cell>
          <cell r="H74" t="str">
            <v>=</v>
          </cell>
        </row>
        <row r="75">
          <cell r="B75">
            <v>4.4000000000000004</v>
          </cell>
          <cell r="C75" t="str">
            <v>งานหินเรียงยาแนว</v>
          </cell>
          <cell r="H75" t="str">
            <v>=</v>
          </cell>
        </row>
        <row r="76">
          <cell r="B76">
            <v>4.5</v>
          </cell>
          <cell r="C76" t="str">
            <v>งานหินก่อ</v>
          </cell>
          <cell r="H76" t="str">
            <v>=</v>
          </cell>
        </row>
        <row r="77">
          <cell r="B77">
            <v>4.5999999999999996</v>
          </cell>
          <cell r="C77" t="str">
            <v>งานหินทิ้ง</v>
          </cell>
          <cell r="H77" t="str">
            <v>=</v>
          </cell>
        </row>
        <row r="78">
          <cell r="B78">
            <v>4.7</v>
          </cell>
          <cell r="C78" t="str">
            <v>งานวัสดุกรอง</v>
          </cell>
          <cell r="H78" t="str">
            <v>=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>
            <v>0</v>
          </cell>
          <cell r="B7">
            <v>18.2361</v>
          </cell>
          <cell r="C7">
            <v>0.66249999999999998</v>
          </cell>
          <cell r="D7">
            <v>5.5</v>
          </cell>
          <cell r="E7">
            <v>24.398599999999998</v>
          </cell>
          <cell r="F7">
            <v>1.244</v>
          </cell>
          <cell r="G7">
            <v>1.07</v>
          </cell>
          <cell r="H7">
            <v>1.3310999999999999</v>
          </cell>
          <cell r="J7">
            <v>1.3713</v>
          </cell>
          <cell r="L7">
            <v>0</v>
          </cell>
          <cell r="M7">
            <v>10.2393</v>
          </cell>
          <cell r="N7">
            <v>0.66249999999999998</v>
          </cell>
          <cell r="O7">
            <v>5.5</v>
          </cell>
          <cell r="P7">
            <v>16.401800000000001</v>
          </cell>
          <cell r="Q7">
            <v>1.1639999999999999</v>
          </cell>
          <cell r="S7">
            <v>1.2455000000000001</v>
          </cell>
          <cell r="U7">
            <v>0</v>
          </cell>
        </row>
        <row r="8">
          <cell r="A8">
            <v>5</v>
          </cell>
          <cell r="B8">
            <v>18.2361</v>
          </cell>
          <cell r="C8">
            <v>0.66249999999999998</v>
          </cell>
          <cell r="D8">
            <v>5.5</v>
          </cell>
          <cell r="E8">
            <v>24.398599999999998</v>
          </cell>
          <cell r="F8">
            <v>1.244</v>
          </cell>
          <cell r="G8">
            <v>1.07</v>
          </cell>
          <cell r="H8">
            <v>1.3310999999999999</v>
          </cell>
          <cell r="J8">
            <v>1.3713</v>
          </cell>
          <cell r="L8">
            <v>5</v>
          </cell>
          <cell r="M8">
            <v>10.2393</v>
          </cell>
          <cell r="N8">
            <v>0.66249999999999998</v>
          </cell>
          <cell r="O8">
            <v>5.5</v>
          </cell>
          <cell r="P8">
            <v>16.401800000000001</v>
          </cell>
          <cell r="Q8">
            <v>1.1639999999999999</v>
          </cell>
          <cell r="S8">
            <v>1.2455000000000001</v>
          </cell>
          <cell r="U8">
            <v>0.5</v>
          </cell>
        </row>
        <row r="9">
          <cell r="A9">
            <v>10</v>
          </cell>
          <cell r="B9">
            <v>14.041</v>
          </cell>
          <cell r="C9">
            <v>0.55000000000000004</v>
          </cell>
          <cell r="D9">
            <v>5.5</v>
          </cell>
          <cell r="E9">
            <v>20.091000000000001</v>
          </cell>
          <cell r="F9">
            <v>1.2009000000000001</v>
          </cell>
          <cell r="G9">
            <v>1.07</v>
          </cell>
          <cell r="H9">
            <v>1.2849999999999999</v>
          </cell>
          <cell r="J9">
            <v>1.3275999999999999</v>
          </cell>
          <cell r="L9">
            <v>10</v>
          </cell>
          <cell r="M9">
            <v>7.9534000000000002</v>
          </cell>
          <cell r="N9">
            <v>0.55000000000000004</v>
          </cell>
          <cell r="O9">
            <v>5.5</v>
          </cell>
          <cell r="P9">
            <v>14.003399999999999</v>
          </cell>
          <cell r="Q9">
            <v>1.1399999999999999</v>
          </cell>
          <cell r="S9">
            <v>1.2198</v>
          </cell>
          <cell r="U9">
            <v>1</v>
          </cell>
        </row>
        <row r="10">
          <cell r="A10">
            <v>20</v>
          </cell>
          <cell r="B10">
            <v>9.7858000000000001</v>
          </cell>
          <cell r="C10">
            <v>0.4375</v>
          </cell>
          <cell r="D10">
            <v>5.5</v>
          </cell>
          <cell r="E10">
            <v>15.7233</v>
          </cell>
          <cell r="F10">
            <v>1.1572</v>
          </cell>
          <cell r="G10">
            <v>1.07</v>
          </cell>
          <cell r="H10">
            <v>1.2382</v>
          </cell>
          <cell r="J10">
            <v>1.2794000000000001</v>
          </cell>
          <cell r="L10">
            <v>15</v>
          </cell>
          <cell r="M10">
            <v>7.8041999999999998</v>
          </cell>
          <cell r="N10">
            <v>0.4375</v>
          </cell>
          <cell r="O10">
            <v>5.5</v>
          </cell>
          <cell r="P10">
            <v>13.7417</v>
          </cell>
          <cell r="Q10">
            <v>1.1374</v>
          </cell>
          <cell r="S10">
            <v>1.2170000000000001</v>
          </cell>
          <cell r="U10">
            <v>2</v>
          </cell>
        </row>
        <row r="11">
          <cell r="A11">
            <v>30</v>
          </cell>
          <cell r="B11">
            <v>6.9081999999999999</v>
          </cell>
          <cell r="C11">
            <v>0.4375</v>
          </cell>
          <cell r="D11">
            <v>5.5</v>
          </cell>
          <cell r="E11">
            <v>12.845700000000001</v>
          </cell>
          <cell r="F11">
            <v>1.1285000000000001</v>
          </cell>
          <cell r="G11">
            <v>1.07</v>
          </cell>
          <cell r="H11">
            <v>1.2074</v>
          </cell>
          <cell r="J11">
            <v>1.2434000000000001</v>
          </cell>
          <cell r="L11">
            <v>20</v>
          </cell>
          <cell r="M11">
            <v>7.5434999999999999</v>
          </cell>
          <cell r="N11">
            <v>0.32500000000000001</v>
          </cell>
          <cell r="O11">
            <v>5.5</v>
          </cell>
          <cell r="P11">
            <v>13.368499999999999</v>
          </cell>
          <cell r="Q11">
            <v>1.1336999999999999</v>
          </cell>
          <cell r="S11">
            <v>1.2130000000000001</v>
          </cell>
          <cell r="U11">
            <v>5</v>
          </cell>
        </row>
        <row r="12">
          <cell r="A12">
            <v>40</v>
          </cell>
          <cell r="B12">
            <v>6.9898999999999996</v>
          </cell>
          <cell r="C12">
            <v>0.28749999999999998</v>
          </cell>
          <cell r="D12">
            <v>5</v>
          </cell>
          <cell r="E12">
            <v>12.2774</v>
          </cell>
          <cell r="F12">
            <v>1.1228</v>
          </cell>
          <cell r="G12">
            <v>1.07</v>
          </cell>
          <cell r="H12">
            <v>1.2014</v>
          </cell>
          <cell r="J12">
            <v>1.2414000000000001</v>
          </cell>
          <cell r="L12">
            <v>25</v>
          </cell>
          <cell r="M12">
            <v>6.3526999999999996</v>
          </cell>
          <cell r="N12">
            <v>0.32500000000000001</v>
          </cell>
          <cell r="O12">
            <v>5</v>
          </cell>
          <cell r="P12">
            <v>12.1777</v>
          </cell>
          <cell r="Q12">
            <v>1.1217999999999999</v>
          </cell>
          <cell r="S12">
            <v>1.2002999999999999</v>
          </cell>
          <cell r="U12">
            <v>10</v>
          </cell>
        </row>
        <row r="13">
          <cell r="A13">
            <v>50</v>
          </cell>
          <cell r="B13">
            <v>6.4551999999999996</v>
          </cell>
          <cell r="C13">
            <v>0.21249999999999999</v>
          </cell>
          <cell r="D13">
            <v>5</v>
          </cell>
          <cell r="E13">
            <v>11.6677</v>
          </cell>
          <cell r="F13">
            <v>1.1167</v>
          </cell>
          <cell r="G13">
            <v>1.07</v>
          </cell>
          <cell r="H13">
            <v>1.1948000000000001</v>
          </cell>
          <cell r="J13">
            <v>1.2354000000000001</v>
          </cell>
          <cell r="L13">
            <v>30</v>
          </cell>
          <cell r="M13">
            <v>6.4889000000000001</v>
          </cell>
          <cell r="N13">
            <v>0.21249999999999999</v>
          </cell>
          <cell r="O13">
            <v>5</v>
          </cell>
          <cell r="P13">
            <v>11.7014</v>
          </cell>
          <cell r="Q13">
            <v>1.117</v>
          </cell>
          <cell r="S13">
            <v>1.1952</v>
          </cell>
          <cell r="U13">
            <v>15</v>
          </cell>
        </row>
        <row r="14">
          <cell r="A14">
            <v>60</v>
          </cell>
          <cell r="B14">
            <v>5.5914999999999999</v>
          </cell>
          <cell r="C14">
            <v>0.21249999999999999</v>
          </cell>
          <cell r="D14">
            <v>5</v>
          </cell>
          <cell r="E14">
            <v>10.804399999999999</v>
          </cell>
          <cell r="F14">
            <v>1.1080000000000001</v>
          </cell>
          <cell r="G14">
            <v>1.07</v>
          </cell>
          <cell r="H14">
            <v>1.1856</v>
          </cell>
          <cell r="J14">
            <v>1.2239</v>
          </cell>
          <cell r="L14">
            <v>35</v>
          </cell>
          <cell r="M14">
            <v>6.0807000000000002</v>
          </cell>
          <cell r="N14">
            <v>0.17499999999999999</v>
          </cell>
          <cell r="O14">
            <v>5</v>
          </cell>
          <cell r="P14">
            <v>11.255699999999999</v>
          </cell>
          <cell r="Q14">
            <v>1.1126</v>
          </cell>
          <cell r="S14">
            <v>1.1903999999999999</v>
          </cell>
          <cell r="U14">
            <v>20</v>
          </cell>
        </row>
        <row r="15">
          <cell r="A15">
            <v>70</v>
          </cell>
          <cell r="B15">
            <v>5.4047999999999998</v>
          </cell>
          <cell r="C15">
            <v>0.17499999999999999</v>
          </cell>
          <cell r="D15">
            <v>4.5</v>
          </cell>
          <cell r="E15">
            <v>10.079800000000001</v>
          </cell>
          <cell r="F15">
            <v>1.1008</v>
          </cell>
          <cell r="G15">
            <v>1.07</v>
          </cell>
          <cell r="H15">
            <v>1.1778999999999999</v>
          </cell>
          <cell r="J15">
            <v>1.2162999999999999</v>
          </cell>
          <cell r="L15">
            <v>40</v>
          </cell>
          <cell r="M15">
            <v>5.5419</v>
          </cell>
          <cell r="N15">
            <v>0.17499999999999999</v>
          </cell>
          <cell r="O15">
            <v>4.5</v>
          </cell>
          <cell r="P15">
            <v>10.716900000000001</v>
          </cell>
          <cell r="Q15">
            <v>1.1072</v>
          </cell>
          <cell r="S15">
            <v>1.1847000000000001</v>
          </cell>
          <cell r="U15">
            <v>25</v>
          </cell>
        </row>
        <row r="16">
          <cell r="A16">
            <v>80</v>
          </cell>
          <cell r="B16">
            <v>5.1508000000000003</v>
          </cell>
          <cell r="C16">
            <v>0.13750000000000001</v>
          </cell>
          <cell r="D16">
            <v>4.5</v>
          </cell>
          <cell r="E16">
            <v>9.7882999999999996</v>
          </cell>
          <cell r="F16">
            <v>1.0979000000000001</v>
          </cell>
          <cell r="G16">
            <v>1.07</v>
          </cell>
          <cell r="H16">
            <v>1.1747000000000001</v>
          </cell>
          <cell r="J16">
            <v>1.2132000000000001</v>
          </cell>
          <cell r="L16">
            <v>45</v>
          </cell>
          <cell r="M16">
            <v>5.1228999999999996</v>
          </cell>
          <cell r="N16">
            <v>0.17499999999999999</v>
          </cell>
          <cell r="O16">
            <v>4.5</v>
          </cell>
          <cell r="P16">
            <v>9.7979000000000003</v>
          </cell>
          <cell r="Q16">
            <v>1.0980000000000001</v>
          </cell>
          <cell r="S16">
            <v>1.1748000000000001</v>
          </cell>
          <cell r="U16">
            <v>30</v>
          </cell>
        </row>
        <row r="17">
          <cell r="A17">
            <v>90</v>
          </cell>
          <cell r="B17">
            <v>4.7691999999999997</v>
          </cell>
          <cell r="C17">
            <v>0.13750000000000001</v>
          </cell>
          <cell r="D17">
            <v>4.5</v>
          </cell>
          <cell r="E17">
            <v>9.4067000000000007</v>
          </cell>
          <cell r="F17">
            <v>1.0941000000000001</v>
          </cell>
          <cell r="G17">
            <v>1.07</v>
          </cell>
          <cell r="H17">
            <v>1.1707000000000001</v>
          </cell>
          <cell r="J17">
            <v>1.208</v>
          </cell>
          <cell r="L17">
            <v>50</v>
          </cell>
          <cell r="M17">
            <v>4.7877000000000001</v>
          </cell>
          <cell r="N17">
            <v>0.17499999999999999</v>
          </cell>
          <cell r="O17">
            <v>4.5</v>
          </cell>
          <cell r="P17">
            <v>9.4626999999999999</v>
          </cell>
          <cell r="Q17">
            <v>1.0946</v>
          </cell>
          <cell r="S17">
            <v>1.1713</v>
          </cell>
          <cell r="U17">
            <v>40</v>
          </cell>
        </row>
        <row r="18">
          <cell r="A18">
            <v>100</v>
          </cell>
          <cell r="B18">
            <v>4.4638999999999998</v>
          </cell>
          <cell r="C18">
            <v>0.13750000000000001</v>
          </cell>
          <cell r="D18">
            <v>4.5</v>
          </cell>
          <cell r="E18">
            <v>9.1013999999999999</v>
          </cell>
          <cell r="F18">
            <v>1.091</v>
          </cell>
          <cell r="G18">
            <v>1.07</v>
          </cell>
          <cell r="H18">
            <v>1.1674</v>
          </cell>
          <cell r="J18">
            <v>1.2038</v>
          </cell>
          <cell r="L18">
            <v>55</v>
          </cell>
          <cell r="M18">
            <v>4.6136999999999997</v>
          </cell>
          <cell r="N18">
            <v>0.17499999999999999</v>
          </cell>
          <cell r="O18">
            <v>4.5</v>
          </cell>
          <cell r="P18">
            <v>9.2887000000000004</v>
          </cell>
          <cell r="Q18">
            <v>1.0929</v>
          </cell>
          <cell r="S18">
            <v>1.1694</v>
          </cell>
          <cell r="U18">
            <v>50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ภูมิทัศน์"/>
      <sheetName val="กิจกรรมแบ่งงวดงาน"/>
      <sheetName val="หลักเกณฑ์"/>
      <sheetName val="12 ข้อมูลงานไม้แบบ"/>
      <sheetName val="10 ข้อมูลวัสดุ-ค่าดำเนิน"/>
      <sheetName val="11 ข้อมูลงานCon"/>
      <sheetName val="ราคาต่อหน่วย2-9"/>
      <sheetName val="InputEstimate"/>
      <sheetName val="FactorF"/>
      <sheetName val="A1.2"/>
      <sheetName val="WALL"/>
      <sheetName val="Replacement Cost "/>
      <sheetName val="ปร_5"/>
      <sheetName val="ปร_4"/>
      <sheetName val="ราคากลาง_ปร_5"/>
      <sheetName val="ราคากลาง_ปร_4"/>
      <sheetName val="ใบเสนอราคา_ปร_5"/>
      <sheetName val="ปร_5_ใส่ค่าเอง"/>
      <sheetName val="inter"/>
      <sheetName val="DETAIL"/>
      <sheetName val="คำนวณค่าขนส่ง"/>
      <sheetName val="갑지"/>
      <sheetName val="5.ราคาวัสดุ-ค่าแรง"/>
      <sheetName val="PROCURE"/>
      <sheetName val="ดินตัด-ถม"/>
      <sheetName val="HRG BHN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87">
          <cell r="H287">
            <v>1830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>
        <row r="6">
          <cell r="C6">
            <v>0.69</v>
          </cell>
        </row>
      </sheetData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/>
      <sheetData sheetId="1"/>
      <sheetData sheetId="2"/>
      <sheetData sheetId="3"/>
      <sheetData sheetId="4" refreshError="1">
        <row r="29">
          <cell r="W29">
            <v>112.29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ข้อมูลเบื้องต้น"/>
      <sheetName val="รายการทั้งหมด"/>
      <sheetName val="สารบัญ"/>
      <sheetName val="Summary (SUM)"/>
      <sheetName val="ค่าแรงงาน,ดำเนินการต่อหน่วย"/>
      <sheetName val="รายการงานของโครงการ (SUM)"/>
      <sheetName val="UNIT COST (2)"/>
      <sheetName val="General"/>
      <sheetName val="ราคาต่อหน่วย1.1_1"/>
      <sheetName val="ราคาต่อหน่วย 1.1_2"/>
      <sheetName val="ราคาต่อหน่วย 1.2"/>
      <sheetName val="ราคาต่อหน่วย 1.3-1.8"/>
      <sheetName val="ราคาวัสดุหมวด 1"/>
      <sheetName val="EWork"/>
      <sheetName val="REMOVAL"/>
      <sheetName val="2"/>
      <sheetName val="3"/>
      <sheetName val="4"/>
      <sheetName val="5-2"/>
      <sheetName val="Unit Cost"/>
      <sheetName val="6"/>
      <sheetName val="7"/>
      <sheetName val="8"/>
      <sheetName val="ค่าดำเนินการ+ค่าเสื่อมราคา"/>
      <sheetName val="ตารางค่าขนส่ง"/>
      <sheetName val="การหาค่า factor F (2)"/>
      <sheetName val="Factor F ฝนตกชุก"/>
      <sheetName val="ข้อมูลวัสดุและค่าดำเนินการ"/>
      <sheetName val="concrete&amp;งานไม้แบบ"/>
      <sheetName val="ราคาวัสดุ"/>
      <sheetName val="สรุปค่าขนส่ง"/>
      <sheetName val="ค่าขนส่ง-1"/>
      <sheetName val="DRAINAGE(KM)"/>
      <sheetName val="Barrier"/>
      <sheetName val="Bk Traffic"/>
      <sheetName val="6.12(1)"/>
      <sheetName val="6.12(2)"/>
      <sheetName val="6.12(2-a)"/>
      <sheetName val="6.12(2-b)"/>
      <sheetName val="6.12(2-c)"/>
      <sheetName val="6.12(6)"/>
      <sheetName val="6.12(7)"/>
      <sheetName val="6.12 (10)"/>
      <sheetName val="7.1"/>
      <sheetName val="Sheet3"/>
      <sheetName val="7.2"/>
      <sheetName val="6.13.1"/>
      <sheetName val="back up"/>
      <sheetName val="back up2"/>
      <sheetName val="back up3"/>
      <sheetName val="Soil Cement Column"/>
      <sheetName val="ค่าแรงต่อหน่วย"/>
      <sheetName val="ส่วนขยายและค่ายุบตัว"/>
      <sheetName val="รายชื่อสะพาน"/>
      <sheetName val="งานรื้อถอนสะพาน"/>
      <sheetName val="ท่อระบายน้ำ"/>
      <sheetName val="Traffic"/>
      <sheetName val="งานผิวจราจร"/>
      <sheetName val="ทางเชื่อม"/>
      <sheetName val="LOCAL ROAD"/>
      <sheetName val="UNIT_COST"/>
      <sheetName val="GIRDER"/>
      <sheetName val="STRUTURE _UNIT COST"/>
      <sheetName val="Piling"/>
      <sheetName val="Bor pile"/>
      <sheetName val="G"/>
      <sheetName val="backup ค่าของงานโครงสร้าง"/>
      <sheetName val="ค่าขนส่งทางทะเล"/>
      <sheetName val="หิน"/>
      <sheetName val="Summary"/>
      <sheetName val="รายการงานของโครงการ"/>
      <sheetName val="1"/>
      <sheetName val="5"/>
      <sheetName val="7.General-new"/>
      <sheetName val="Back Bill 4"/>
      <sheetName val="วัสดุคัดเลือก"/>
      <sheetName val="ดินถม ลูกรัง"/>
      <sheetName val="ทราย"/>
      <sheetName val="ป้อมยาม"/>
      <sheetName val="โรงจอดรถ"/>
      <sheetName val="Sheet1"/>
      <sheetName val="01_BOQ_UPDATE_HW4006(REV2)"/>
      <sheetName val="B.O.Q"/>
      <sheetName val="A1.2"/>
      <sheetName val="ค่างานต้นทุน"/>
    </sheetNames>
    <sheetDataSet>
      <sheetData sheetId="0" refreshError="1">
        <row r="2">
          <cell r="B2" t="str">
            <v>HIGHTWAY ROUTE NO.4006 BAN RATCHAKRUT - AMPHOE LANG SUAN SECTION 1</v>
          </cell>
        </row>
        <row r="6">
          <cell r="B6" t="str">
            <v>ประมาณราคา วันที่  23  กรกฎาคม พ.ศ. 2553</v>
          </cell>
        </row>
        <row r="20">
          <cell r="B20">
            <v>0.15</v>
          </cell>
        </row>
        <row r="21">
          <cell r="B21">
            <v>0.06</v>
          </cell>
        </row>
        <row r="22">
          <cell r="B22">
            <v>0</v>
          </cell>
        </row>
        <row r="30">
          <cell r="B30" t="str">
            <v>ประจำเดือน   พฤษภาคม 2553 (ส่วนกลาง) - และ เดือนพฤษภาคม 2553 (ส่วนภูมิภาค)</v>
          </cell>
        </row>
        <row r="31">
          <cell r="B31" t="str">
            <v>ค่าขนส่งวัสดุก่อสร้างพิจารณาตามราคาน้ำมันดีเซลของปตท  (แหล่งกทม.)   ที่ราคา     28.00 - 28.99  บาท/ลิตร</v>
          </cell>
        </row>
        <row r="37">
          <cell r="B37" t="str">
            <v xml:space="preserve">ที่ ราคา 28.00 - 28.99 บาท/ลิตร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69">
          <cell r="W269">
            <v>1</v>
          </cell>
          <cell r="X269">
            <v>0.2</v>
          </cell>
          <cell r="Y269">
            <v>200000</v>
          </cell>
          <cell r="Z269">
            <v>800000</v>
          </cell>
          <cell r="AA269">
            <v>0.8</v>
          </cell>
          <cell r="AB269">
            <v>0.19999999999999996</v>
          </cell>
        </row>
        <row r="270">
          <cell r="W270">
            <v>2</v>
          </cell>
          <cell r="X270">
            <v>0.2</v>
          </cell>
          <cell r="Y270">
            <v>160000</v>
          </cell>
          <cell r="Z270">
            <v>640000</v>
          </cell>
          <cell r="AA270">
            <v>0.64</v>
          </cell>
          <cell r="AB270">
            <v>0.36</v>
          </cell>
        </row>
        <row r="271">
          <cell r="W271">
            <v>3</v>
          </cell>
          <cell r="X271">
            <v>0.2</v>
          </cell>
          <cell r="Y271">
            <v>128000</v>
          </cell>
          <cell r="Z271">
            <v>512000</v>
          </cell>
          <cell r="AA271">
            <v>0.51200000000000001</v>
          </cell>
          <cell r="AB271">
            <v>0.48799999999999999</v>
          </cell>
        </row>
        <row r="272">
          <cell r="W272">
            <v>4</v>
          </cell>
          <cell r="X272">
            <v>0.2</v>
          </cell>
          <cell r="Y272">
            <v>102400</v>
          </cell>
          <cell r="Z272">
            <v>409600</v>
          </cell>
          <cell r="AA272">
            <v>0.40960000000000002</v>
          </cell>
          <cell r="AB272">
            <v>0.59040000000000004</v>
          </cell>
        </row>
        <row r="273">
          <cell r="W273">
            <v>5</v>
          </cell>
          <cell r="X273">
            <v>0.2</v>
          </cell>
          <cell r="Y273">
            <v>81920</v>
          </cell>
          <cell r="Z273">
            <v>327680</v>
          </cell>
          <cell r="AA273">
            <v>0.32768000000000003</v>
          </cell>
          <cell r="AB273">
            <v>0.67232000000000003</v>
          </cell>
        </row>
        <row r="274">
          <cell r="W274">
            <v>6</v>
          </cell>
          <cell r="X274">
            <v>0.2</v>
          </cell>
          <cell r="Y274">
            <v>65536</v>
          </cell>
          <cell r="Z274">
            <v>262144</v>
          </cell>
          <cell r="AA274">
            <v>0.26214399999999999</v>
          </cell>
          <cell r="AB274">
            <v>0.73785600000000007</v>
          </cell>
        </row>
        <row r="275">
          <cell r="W275">
            <v>7</v>
          </cell>
          <cell r="X275">
            <v>0.2</v>
          </cell>
          <cell r="Y275">
            <v>52428.800000000003</v>
          </cell>
          <cell r="Z275">
            <v>209715.20000000001</v>
          </cell>
          <cell r="AA275">
            <v>0.20971520000000002</v>
          </cell>
          <cell r="AB275">
            <v>0.79028480000000001</v>
          </cell>
        </row>
        <row r="276">
          <cell r="W276">
            <v>8</v>
          </cell>
          <cell r="X276">
            <v>0.2</v>
          </cell>
          <cell r="Y276">
            <v>41943.040000000008</v>
          </cell>
          <cell r="Z276">
            <v>167772.16</v>
          </cell>
          <cell r="AA276">
            <v>0.16777216</v>
          </cell>
          <cell r="AB276">
            <v>0.83222784000000005</v>
          </cell>
        </row>
        <row r="277">
          <cell r="W277">
            <v>9</v>
          </cell>
          <cell r="X277">
            <v>0.2</v>
          </cell>
          <cell r="Y277">
            <v>33554.432000000001</v>
          </cell>
          <cell r="Z277">
            <v>134217.728</v>
          </cell>
          <cell r="AA277">
            <v>0.13421772800000001</v>
          </cell>
          <cell r="AB277">
            <v>0.86578227200000002</v>
          </cell>
        </row>
        <row r="278">
          <cell r="W278">
            <v>10</v>
          </cell>
          <cell r="X278">
            <v>0.2</v>
          </cell>
          <cell r="Y278">
            <v>26843.545600000001</v>
          </cell>
          <cell r="Z278">
            <v>107374.18240000001</v>
          </cell>
          <cell r="AA278">
            <v>0.1073741824</v>
          </cell>
          <cell r="AB278">
            <v>0.89262581760000004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3">
          <cell r="J13">
            <v>16.100000000000001</v>
          </cell>
        </row>
        <row r="356">
          <cell r="J356">
            <v>155</v>
          </cell>
        </row>
        <row r="366">
          <cell r="J366">
            <v>190</v>
          </cell>
        </row>
        <row r="376">
          <cell r="J376">
            <v>230</v>
          </cell>
        </row>
      </sheetData>
      <sheetData sheetId="16" refreshError="1">
        <row r="10">
          <cell r="J10">
            <v>3.15</v>
          </cell>
        </row>
        <row r="26">
          <cell r="J26">
            <v>46</v>
          </cell>
        </row>
        <row r="38">
          <cell r="J38">
            <v>127</v>
          </cell>
        </row>
        <row r="46">
          <cell r="J46">
            <v>236</v>
          </cell>
        </row>
        <row r="51">
          <cell r="J51">
            <v>50.6</v>
          </cell>
        </row>
        <row r="66">
          <cell r="J66">
            <v>136</v>
          </cell>
        </row>
        <row r="76">
          <cell r="J76">
            <v>45</v>
          </cell>
        </row>
        <row r="87">
          <cell r="J87">
            <v>447</v>
          </cell>
        </row>
        <row r="99">
          <cell r="J99">
            <v>87</v>
          </cell>
        </row>
        <row r="129">
          <cell r="J129">
            <v>113</v>
          </cell>
        </row>
        <row r="139">
          <cell r="J139">
            <v>124</v>
          </cell>
        </row>
        <row r="149">
          <cell r="J149">
            <v>440</v>
          </cell>
        </row>
        <row r="189">
          <cell r="J189">
            <v>197</v>
          </cell>
        </row>
        <row r="197">
          <cell r="J197">
            <v>409</v>
          </cell>
        </row>
      </sheetData>
      <sheetData sheetId="17" refreshError="1">
        <row r="12">
          <cell r="J12">
            <v>614</v>
          </cell>
        </row>
        <row r="58">
          <cell r="J58">
            <v>752</v>
          </cell>
        </row>
        <row r="137">
          <cell r="J137">
            <v>436</v>
          </cell>
        </row>
      </sheetData>
      <sheetData sheetId="18" refreshError="1">
        <row r="8">
          <cell r="J8">
            <v>25.19036273</v>
          </cell>
        </row>
        <row r="14">
          <cell r="J14">
            <v>11.790108819</v>
          </cell>
        </row>
        <row r="60">
          <cell r="J60">
            <v>2026.5860253906437</v>
          </cell>
        </row>
        <row r="73">
          <cell r="J73">
            <v>247</v>
          </cell>
        </row>
        <row r="86">
          <cell r="J86">
            <v>244</v>
          </cell>
        </row>
        <row r="145">
          <cell r="B145">
            <v>2.5</v>
          </cell>
          <cell r="C145">
            <v>0.75</v>
          </cell>
          <cell r="D145">
            <v>16.66</v>
          </cell>
        </row>
        <row r="146">
          <cell r="B146">
            <v>3</v>
          </cell>
          <cell r="C146">
            <v>0.8</v>
          </cell>
          <cell r="D146">
            <v>13.89</v>
          </cell>
        </row>
        <row r="147">
          <cell r="B147">
            <v>4</v>
          </cell>
          <cell r="C147">
            <v>0.9</v>
          </cell>
          <cell r="D147">
            <v>10.41</v>
          </cell>
        </row>
        <row r="148">
          <cell r="B148">
            <v>5</v>
          </cell>
          <cell r="C148">
            <v>1</v>
          </cell>
          <cell r="D148">
            <v>8.33</v>
          </cell>
        </row>
        <row r="149">
          <cell r="B149">
            <v>6</v>
          </cell>
          <cell r="C149">
            <v>1.6</v>
          </cell>
          <cell r="D149">
            <v>6.94</v>
          </cell>
        </row>
        <row r="150">
          <cell r="B150">
            <v>7</v>
          </cell>
          <cell r="C150">
            <v>1.7</v>
          </cell>
          <cell r="D150">
            <v>5.95</v>
          </cell>
        </row>
        <row r="151">
          <cell r="B151">
            <v>8</v>
          </cell>
          <cell r="C151">
            <v>1.8</v>
          </cell>
          <cell r="D151">
            <v>5.21</v>
          </cell>
        </row>
        <row r="152">
          <cell r="B152">
            <v>9</v>
          </cell>
          <cell r="C152">
            <v>1.9</v>
          </cell>
          <cell r="D152">
            <v>4.63</v>
          </cell>
        </row>
        <row r="153">
          <cell r="B153">
            <v>10</v>
          </cell>
          <cell r="C153">
            <v>2</v>
          </cell>
          <cell r="D153">
            <v>4.16</v>
          </cell>
        </row>
        <row r="180">
          <cell r="J180">
            <v>802.76323172571426</v>
          </cell>
        </row>
        <row r="198">
          <cell r="C198">
            <v>3.25</v>
          </cell>
          <cell r="D198">
            <v>32.5</v>
          </cell>
          <cell r="E198">
            <v>7.4750000000000005</v>
          </cell>
          <cell r="F198">
            <v>105.64</v>
          </cell>
        </row>
        <row r="199">
          <cell r="C199">
            <v>3.5</v>
          </cell>
          <cell r="D199">
            <v>35</v>
          </cell>
          <cell r="E199">
            <v>8.0500000000000007</v>
          </cell>
          <cell r="F199">
            <v>119.36</v>
          </cell>
        </row>
        <row r="200">
          <cell r="C200">
            <v>4</v>
          </cell>
          <cell r="D200">
            <v>40</v>
          </cell>
          <cell r="E200">
            <v>9.2000000000000011</v>
          </cell>
          <cell r="F200">
            <v>143.31</v>
          </cell>
        </row>
        <row r="201">
          <cell r="C201">
            <v>4.5</v>
          </cell>
          <cell r="D201">
            <v>45</v>
          </cell>
          <cell r="E201">
            <v>10.35</v>
          </cell>
          <cell r="F201">
            <v>169.81</v>
          </cell>
        </row>
        <row r="202">
          <cell r="C202">
            <v>3.25</v>
          </cell>
          <cell r="D202">
            <v>32.5</v>
          </cell>
          <cell r="E202">
            <v>8.125</v>
          </cell>
          <cell r="F202">
            <v>124.87</v>
          </cell>
        </row>
        <row r="203">
          <cell r="C203">
            <v>3.5</v>
          </cell>
          <cell r="D203">
            <v>35</v>
          </cell>
          <cell r="E203">
            <v>8.75</v>
          </cell>
          <cell r="F203">
            <v>145.51</v>
          </cell>
        </row>
        <row r="204">
          <cell r="C204">
            <v>4</v>
          </cell>
          <cell r="D204">
            <v>40</v>
          </cell>
          <cell r="E204">
            <v>10</v>
          </cell>
          <cell r="F204">
            <v>166.67</v>
          </cell>
        </row>
        <row r="205">
          <cell r="C205">
            <v>4.5</v>
          </cell>
          <cell r="D205">
            <v>45</v>
          </cell>
          <cell r="E205">
            <v>11.25</v>
          </cell>
          <cell r="F205">
            <v>204.99</v>
          </cell>
        </row>
        <row r="260">
          <cell r="J260">
            <v>71.98075</v>
          </cell>
        </row>
      </sheetData>
      <sheetData sheetId="19" refreshError="1">
        <row r="1244">
          <cell r="J1244">
            <v>2290</v>
          </cell>
        </row>
        <row r="1256">
          <cell r="J1256">
            <v>2300</v>
          </cell>
        </row>
        <row r="1268">
          <cell r="J1268">
            <v>2290</v>
          </cell>
        </row>
        <row r="1280">
          <cell r="J1280">
            <v>2300</v>
          </cell>
        </row>
        <row r="1292">
          <cell r="J1292">
            <v>2300</v>
          </cell>
        </row>
        <row r="1304">
          <cell r="J1304">
            <v>2300</v>
          </cell>
        </row>
        <row r="1316">
          <cell r="J1316">
            <v>2300</v>
          </cell>
        </row>
        <row r="1328">
          <cell r="J1328">
            <v>2300</v>
          </cell>
        </row>
        <row r="1340">
          <cell r="J1340">
            <v>2300</v>
          </cell>
        </row>
        <row r="1352">
          <cell r="J1352">
            <v>2300</v>
          </cell>
        </row>
        <row r="1364">
          <cell r="J1364">
            <v>2290</v>
          </cell>
        </row>
        <row r="1376">
          <cell r="J1376">
            <v>2300</v>
          </cell>
        </row>
        <row r="1388">
          <cell r="J1388">
            <v>2290</v>
          </cell>
        </row>
        <row r="1832">
          <cell r="J1832">
            <v>6070</v>
          </cell>
        </row>
        <row r="1844">
          <cell r="J1844">
            <v>5473</v>
          </cell>
        </row>
        <row r="1856">
          <cell r="J1856">
            <v>5093</v>
          </cell>
        </row>
        <row r="1868">
          <cell r="J1868">
            <v>4501</v>
          </cell>
        </row>
        <row r="1880">
          <cell r="J1880">
            <v>3909</v>
          </cell>
        </row>
        <row r="1892">
          <cell r="J1892">
            <v>3317</v>
          </cell>
        </row>
        <row r="1904">
          <cell r="J1904">
            <v>2725</v>
          </cell>
        </row>
        <row r="1916">
          <cell r="J1916">
            <v>6927</v>
          </cell>
        </row>
        <row r="1928">
          <cell r="J1928">
            <v>6240</v>
          </cell>
        </row>
        <row r="1940">
          <cell r="J1940">
            <v>5769</v>
          </cell>
        </row>
        <row r="1952">
          <cell r="J1952">
            <v>5087</v>
          </cell>
        </row>
        <row r="1964">
          <cell r="J1964">
            <v>4405</v>
          </cell>
        </row>
        <row r="1976">
          <cell r="J1976">
            <v>3723</v>
          </cell>
        </row>
        <row r="1988">
          <cell r="J1988">
            <v>3041</v>
          </cell>
        </row>
        <row r="2046">
          <cell r="J2046">
            <v>7393.8787018974999</v>
          </cell>
        </row>
        <row r="2065">
          <cell r="J2065">
            <v>12154.250782165262</v>
          </cell>
        </row>
        <row r="2103">
          <cell r="J2103">
            <v>28057.537449045212</v>
          </cell>
        </row>
        <row r="2122">
          <cell r="J2122">
            <v>31790.554600279673</v>
          </cell>
        </row>
        <row r="2265">
          <cell r="J2265">
            <v>970</v>
          </cell>
        </row>
        <row r="2278">
          <cell r="J2278">
            <v>1577</v>
          </cell>
        </row>
        <row r="2291">
          <cell r="J2291">
            <v>2269</v>
          </cell>
        </row>
        <row r="2304">
          <cell r="J2304">
            <v>3521</v>
          </cell>
        </row>
        <row r="2317">
          <cell r="J2317">
            <v>3784</v>
          </cell>
        </row>
        <row r="2431">
          <cell r="K2431">
            <v>4049110.3614220666</v>
          </cell>
        </row>
      </sheetData>
      <sheetData sheetId="20" refreshError="1">
        <row r="137">
          <cell r="M137">
            <v>3430</v>
          </cell>
        </row>
        <row r="158">
          <cell r="M158">
            <v>27580</v>
          </cell>
        </row>
        <row r="169">
          <cell r="M169">
            <v>26270</v>
          </cell>
        </row>
        <row r="180">
          <cell r="M180">
            <v>26270</v>
          </cell>
        </row>
        <row r="199">
          <cell r="M199">
            <v>1530</v>
          </cell>
        </row>
        <row r="248">
          <cell r="M248">
            <v>77643.377390000009</v>
          </cell>
        </row>
        <row r="267">
          <cell r="M267">
            <v>525</v>
          </cell>
        </row>
        <row r="275">
          <cell r="M275">
            <v>2600</v>
          </cell>
        </row>
        <row r="283">
          <cell r="M283">
            <v>1100</v>
          </cell>
        </row>
        <row r="290">
          <cell r="M290">
            <v>940</v>
          </cell>
        </row>
        <row r="302">
          <cell r="M302">
            <v>2300</v>
          </cell>
        </row>
      </sheetData>
      <sheetData sheetId="21" refreshError="1">
        <row r="17">
          <cell r="J17">
            <v>393.22724104308389</v>
          </cell>
        </row>
        <row r="93">
          <cell r="J93">
            <v>1786.12</v>
          </cell>
        </row>
        <row r="142">
          <cell r="J142">
            <v>265.77952000000005</v>
          </cell>
        </row>
        <row r="150">
          <cell r="J150">
            <v>117</v>
          </cell>
        </row>
        <row r="167">
          <cell r="J167">
            <v>393.13953105625001</v>
          </cell>
        </row>
        <row r="178">
          <cell r="J178">
            <v>1952.3248828124997</v>
          </cell>
        </row>
        <row r="190">
          <cell r="J190">
            <v>2724.1918400795039</v>
          </cell>
        </row>
        <row r="203">
          <cell r="J203">
            <v>6093.8546649615382</v>
          </cell>
        </row>
        <row r="216">
          <cell r="J216">
            <v>7128.7941363649197</v>
          </cell>
        </row>
        <row r="229">
          <cell r="J229">
            <v>9291.654194517243</v>
          </cell>
        </row>
        <row r="237">
          <cell r="J237">
            <v>671.42222222222233</v>
          </cell>
        </row>
        <row r="259">
          <cell r="J259">
            <v>18799.219044657289</v>
          </cell>
        </row>
        <row r="271">
          <cell r="J271">
            <v>23537.54181376734</v>
          </cell>
        </row>
        <row r="286">
          <cell r="J286">
            <v>41805.125164500001</v>
          </cell>
        </row>
        <row r="298">
          <cell r="J298">
            <v>0</v>
          </cell>
        </row>
        <row r="340">
          <cell r="J340">
            <v>3215.3248645833332</v>
          </cell>
        </row>
        <row r="361">
          <cell r="J361">
            <v>3839.4082109374995</v>
          </cell>
        </row>
        <row r="382">
          <cell r="J382">
            <v>5711.8166987500008</v>
          </cell>
        </row>
        <row r="409">
          <cell r="J409">
            <v>5423.3511817500012</v>
          </cell>
        </row>
        <row r="451">
          <cell r="J451">
            <v>4008.7370714999997</v>
          </cell>
        </row>
        <row r="472">
          <cell r="J472">
            <v>4561.9896724999999</v>
          </cell>
        </row>
        <row r="493">
          <cell r="J493">
            <v>4966.2083984999999</v>
          </cell>
        </row>
        <row r="514">
          <cell r="J514">
            <v>5627.7405945</v>
          </cell>
        </row>
        <row r="535">
          <cell r="J535">
            <v>6652.0833965000002</v>
          </cell>
        </row>
        <row r="556">
          <cell r="J556">
            <v>8961.0156159999988</v>
          </cell>
        </row>
        <row r="570">
          <cell r="J570">
            <v>301900</v>
          </cell>
        </row>
        <row r="584">
          <cell r="J584">
            <v>1759.6818365000001</v>
          </cell>
        </row>
        <row r="604">
          <cell r="J604">
            <v>11494.465197653868</v>
          </cell>
        </row>
        <row r="664">
          <cell r="J664">
            <v>10757.168260579014</v>
          </cell>
        </row>
        <row r="671">
          <cell r="J671">
            <v>1776</v>
          </cell>
        </row>
        <row r="680">
          <cell r="J680">
            <v>650</v>
          </cell>
        </row>
        <row r="691">
          <cell r="J691">
            <v>503.53427848829557</v>
          </cell>
        </row>
        <row r="1013">
          <cell r="J1013">
            <v>21651.169135333334</v>
          </cell>
        </row>
        <row r="1042">
          <cell r="J1042">
            <v>15763.440997666667</v>
          </cell>
        </row>
        <row r="1079">
          <cell r="J1079">
            <v>19972.562526000002</v>
          </cell>
        </row>
        <row r="1117">
          <cell r="J1117">
            <v>24431.562526000002</v>
          </cell>
        </row>
        <row r="1284">
          <cell r="J1284">
            <v>23524.437306666667</v>
          </cell>
        </row>
        <row r="1289">
          <cell r="J1289">
            <v>21009.293924999998</v>
          </cell>
        </row>
        <row r="1387">
          <cell r="J1387">
            <v>14321.366892754633</v>
          </cell>
        </row>
        <row r="1625">
          <cell r="J1625">
            <v>3009.2732797500003</v>
          </cell>
        </row>
        <row r="1659">
          <cell r="J1659">
            <v>4653.5605999999998</v>
          </cell>
        </row>
        <row r="1725">
          <cell r="J1725">
            <v>10312</v>
          </cell>
        </row>
        <row r="1736">
          <cell r="J1736">
            <v>15106</v>
          </cell>
        </row>
        <row r="1748">
          <cell r="J1748">
            <v>16406</v>
          </cell>
        </row>
        <row r="1759">
          <cell r="J1759">
            <v>19687</v>
          </cell>
        </row>
        <row r="1825">
          <cell r="J1825">
            <v>23041</v>
          </cell>
        </row>
        <row r="1835">
          <cell r="J1835">
            <v>42808</v>
          </cell>
        </row>
        <row r="1847">
          <cell r="J1847">
            <v>34958</v>
          </cell>
        </row>
        <row r="1870">
          <cell r="J1870">
            <v>1123.8756585154499</v>
          </cell>
        </row>
        <row r="1881">
          <cell r="J1881">
            <v>374.48207812500004</v>
          </cell>
        </row>
        <row r="1908">
          <cell r="J1908">
            <v>4301.6130504166667</v>
          </cell>
        </row>
        <row r="1951">
          <cell r="J1951">
            <v>2837.1197583999992</v>
          </cell>
        </row>
        <row r="2009">
          <cell r="J2009">
            <v>13924.552067500001</v>
          </cell>
        </row>
        <row r="2060">
          <cell r="J2060">
            <v>214.39453983062063</v>
          </cell>
        </row>
        <row r="2082">
          <cell r="J2082">
            <v>3010.7831900000001</v>
          </cell>
        </row>
        <row r="2091">
          <cell r="J2091">
            <v>803.28399999999999</v>
          </cell>
        </row>
        <row r="2104">
          <cell r="J2104">
            <v>839.73039999999992</v>
          </cell>
        </row>
        <row r="2116">
          <cell r="J2116">
            <v>1425.3217050000001</v>
          </cell>
        </row>
        <row r="2128">
          <cell r="J2128">
            <v>1955.516705</v>
          </cell>
        </row>
        <row r="2142">
          <cell r="J2142">
            <v>632.21899999999994</v>
          </cell>
        </row>
        <row r="2154">
          <cell r="J2154">
            <v>617.30099999999993</v>
          </cell>
        </row>
        <row r="2273">
          <cell r="J2273">
            <v>2670.6975809999994</v>
          </cell>
        </row>
        <row r="2285">
          <cell r="J2285">
            <v>7064.2684815624998</v>
          </cell>
        </row>
        <row r="2297">
          <cell r="J2297">
            <v>12438.158693250001</v>
          </cell>
        </row>
        <row r="2309">
          <cell r="J2309">
            <v>17662.785125875002</v>
          </cell>
        </row>
        <row r="2320">
          <cell r="J2320">
            <v>575.01199999999994</v>
          </cell>
        </row>
        <row r="2344">
          <cell r="J2344">
            <v>600.09800000000007</v>
          </cell>
        </row>
        <row r="2392">
          <cell r="J2392">
            <v>1888.1550333499999</v>
          </cell>
        </row>
        <row r="2412">
          <cell r="J2412">
            <v>1857.763477425</v>
          </cell>
        </row>
        <row r="2524">
          <cell r="J2524">
            <v>29418.289607125003</v>
          </cell>
        </row>
        <row r="2589">
          <cell r="J2589">
            <v>533.73585000000003</v>
          </cell>
        </row>
        <row r="2608">
          <cell r="J2608">
            <v>314.42984999999999</v>
          </cell>
        </row>
        <row r="2612">
          <cell r="J2612">
            <v>33</v>
          </cell>
        </row>
        <row r="2762">
          <cell r="J2762">
            <v>207.52458250000001</v>
          </cell>
        </row>
        <row r="2819">
          <cell r="J2819">
            <v>326</v>
          </cell>
        </row>
        <row r="3970">
          <cell r="J3970">
            <v>316</v>
          </cell>
        </row>
        <row r="3977">
          <cell r="J3977">
            <v>302.89999999999998</v>
          </cell>
        </row>
        <row r="4010">
          <cell r="J4010">
            <v>80</v>
          </cell>
        </row>
        <row r="4241">
          <cell r="J4241">
            <v>0</v>
          </cell>
        </row>
        <row r="4259">
          <cell r="J4259">
            <v>725</v>
          </cell>
        </row>
        <row r="4279">
          <cell r="J4279">
            <v>7500</v>
          </cell>
        </row>
        <row r="4319">
          <cell r="J4319">
            <v>1500</v>
          </cell>
        </row>
        <row r="4339">
          <cell r="J4339">
            <v>115</v>
          </cell>
        </row>
        <row r="4360">
          <cell r="J4360">
            <v>250</v>
          </cell>
        </row>
        <row r="4382">
          <cell r="J4382">
            <v>60</v>
          </cell>
        </row>
        <row r="4393">
          <cell r="J4393">
            <v>21</v>
          </cell>
        </row>
        <row r="4400">
          <cell r="J4400">
            <v>22</v>
          </cell>
        </row>
        <row r="4454">
          <cell r="J4454">
            <v>425</v>
          </cell>
        </row>
        <row r="4503">
          <cell r="J4503">
            <v>770</v>
          </cell>
        </row>
        <row r="4540">
          <cell r="J4540">
            <v>154</v>
          </cell>
        </row>
        <row r="4579">
          <cell r="J4579">
            <v>1300</v>
          </cell>
        </row>
      </sheetData>
      <sheetData sheetId="22" refreshError="1">
        <row r="26">
          <cell r="J26">
            <v>1700980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8">
          <cell r="J8">
            <v>24885.75</v>
          </cell>
        </row>
        <row r="9">
          <cell r="J9">
            <v>23500.75</v>
          </cell>
        </row>
        <row r="10">
          <cell r="J10">
            <v>23605.75</v>
          </cell>
        </row>
        <row r="11">
          <cell r="J11">
            <v>55105.75</v>
          </cell>
        </row>
        <row r="14">
          <cell r="J14">
            <v>21584.44</v>
          </cell>
        </row>
      </sheetData>
      <sheetData sheetId="29" refreshError="1"/>
      <sheetData sheetId="30" refreshError="1">
        <row r="11">
          <cell r="D11">
            <v>2.7570000000000001</v>
          </cell>
        </row>
        <row r="12">
          <cell r="F12">
            <v>2.3849999999999998</v>
          </cell>
        </row>
        <row r="16">
          <cell r="D16">
            <v>8.51</v>
          </cell>
        </row>
        <row r="19">
          <cell r="D19">
            <v>94</v>
          </cell>
        </row>
        <row r="21">
          <cell r="D21">
            <v>55</v>
          </cell>
        </row>
        <row r="26">
          <cell r="F26">
            <v>510.28</v>
          </cell>
        </row>
        <row r="27">
          <cell r="D27">
            <v>200</v>
          </cell>
        </row>
        <row r="28">
          <cell r="D28">
            <v>140</v>
          </cell>
        </row>
        <row r="30">
          <cell r="D30">
            <v>120</v>
          </cell>
          <cell r="F30">
            <v>400.28</v>
          </cell>
        </row>
        <row r="31">
          <cell r="D31">
            <v>347</v>
          </cell>
        </row>
        <row r="33">
          <cell r="D33">
            <v>40</v>
          </cell>
        </row>
        <row r="34">
          <cell r="D34">
            <v>6</v>
          </cell>
        </row>
        <row r="35">
          <cell r="D35">
            <v>10</v>
          </cell>
        </row>
        <row r="41">
          <cell r="F41">
            <v>413.96</v>
          </cell>
        </row>
        <row r="43">
          <cell r="F43">
            <v>418.96</v>
          </cell>
        </row>
        <row r="60">
          <cell r="D60">
            <v>29.02</v>
          </cell>
        </row>
        <row r="64">
          <cell r="F64">
            <v>52.923749999999998</v>
          </cell>
        </row>
        <row r="77">
          <cell r="D77">
            <v>510</v>
          </cell>
        </row>
        <row r="78">
          <cell r="D78">
            <v>884</v>
          </cell>
        </row>
        <row r="88">
          <cell r="F88">
            <v>18800.362730000001</v>
          </cell>
        </row>
        <row r="90">
          <cell r="D90">
            <v>21300</v>
          </cell>
          <cell r="F90">
            <v>21300.362730000001</v>
          </cell>
        </row>
        <row r="94">
          <cell r="F94">
            <v>74.8</v>
          </cell>
        </row>
        <row r="98">
          <cell r="F98">
            <v>585.20000000000005</v>
          </cell>
        </row>
        <row r="100">
          <cell r="F100">
            <v>1315.2</v>
          </cell>
        </row>
        <row r="104">
          <cell r="F104">
            <v>166.79999999999998</v>
          </cell>
        </row>
        <row r="106">
          <cell r="F106">
            <v>590</v>
          </cell>
        </row>
        <row r="187">
          <cell r="F187">
            <v>177.21257666666665</v>
          </cell>
        </row>
      </sheetData>
      <sheetData sheetId="31" refreshError="1"/>
      <sheetData sheetId="32" refreshError="1">
        <row r="53">
          <cell r="M53">
            <v>285.69</v>
          </cell>
        </row>
        <row r="54">
          <cell r="M54">
            <v>202.39</v>
          </cell>
        </row>
        <row r="55">
          <cell r="M55">
            <v>280.27999999999997</v>
          </cell>
        </row>
        <row r="57">
          <cell r="L57">
            <v>1200</v>
          </cell>
        </row>
        <row r="58">
          <cell r="L58">
            <v>346.02</v>
          </cell>
        </row>
        <row r="59">
          <cell r="L59">
            <v>552.96</v>
          </cell>
        </row>
        <row r="60">
          <cell r="L60">
            <v>1200</v>
          </cell>
        </row>
        <row r="61">
          <cell r="L61">
            <v>6.74</v>
          </cell>
          <cell r="M61">
            <v>9.44</v>
          </cell>
        </row>
        <row r="62">
          <cell r="L62">
            <v>48.68</v>
          </cell>
          <cell r="M62">
            <v>68.150000000000006</v>
          </cell>
        </row>
        <row r="63">
          <cell r="L63">
            <v>1200</v>
          </cell>
          <cell r="M63">
            <v>1681.25</v>
          </cell>
        </row>
        <row r="70">
          <cell r="M70">
            <v>193.24</v>
          </cell>
        </row>
        <row r="71">
          <cell r="M71">
            <v>126.69</v>
          </cell>
        </row>
        <row r="72">
          <cell r="M72">
            <v>188.01</v>
          </cell>
        </row>
        <row r="74">
          <cell r="L74">
            <v>923.75</v>
          </cell>
        </row>
        <row r="75">
          <cell r="L75">
            <v>249.44</v>
          </cell>
        </row>
        <row r="76">
          <cell r="L76">
            <v>415</v>
          </cell>
        </row>
        <row r="77">
          <cell r="L77">
            <v>923.75</v>
          </cell>
        </row>
        <row r="78">
          <cell r="L78">
            <v>4.2300000000000004</v>
          </cell>
          <cell r="M78">
            <v>5.93</v>
          </cell>
        </row>
        <row r="79">
          <cell r="L79">
            <v>26.67</v>
          </cell>
          <cell r="M79">
            <v>37.33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5">
          <cell r="D5">
            <v>1.45</v>
          </cell>
        </row>
        <row r="7">
          <cell r="C7">
            <v>1.25</v>
          </cell>
        </row>
        <row r="10">
          <cell r="C10">
            <v>1.6</v>
          </cell>
        </row>
        <row r="11">
          <cell r="C11">
            <v>1.7</v>
          </cell>
        </row>
        <row r="13">
          <cell r="D13">
            <v>1.6</v>
          </cell>
        </row>
        <row r="14">
          <cell r="D14">
            <v>1.5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>
        <row r="32">
          <cell r="C32">
            <v>0.62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TO2L5"/>
      <sheetName val="รถพ่วงขนส่ง"/>
      <sheetName val="สิบล้อขนส่ง"/>
      <sheetName val="หกล้อขนส่ง"/>
      <sheetName val="LIST"/>
      <sheetName val="Source_ค่าเสื่อมราคา"/>
      <sheetName val="Input 1. ข้อมูลโครงการ"/>
      <sheetName val="82824"/>
      <sheetName val="12 ข้อมูลงานไม้แบบ"/>
      <sheetName val="10 ข้อมูลวัสดุ-ค่าดำเนิน"/>
      <sheetName val="11 ข้อมูลงานCon"/>
      <sheetName val="#REF"/>
      <sheetName val="A1.2"/>
      <sheetName val="คำนวณค่าขนส่ง"/>
      <sheetName val="InputEstimate"/>
      <sheetName val="FactorF"/>
      <sheetName val="ค่างานต้นทุน"/>
      <sheetName val="갑지"/>
      <sheetName val="Formwork"/>
      <sheetName val="FTO2L5.XLS"/>
      <sheetName val="PL"/>
      <sheetName val="หา FACTOR F"/>
    </sheetNames>
    <definedNames>
      <definedName name="acc_ft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3)"/>
      <sheetName val="B.O.Q"/>
      <sheetName val="B.O.Q ต้นทุนกรรมการ"/>
      <sheetName val="B.O.Q ราคากลาง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3RC. PIPE"/>
      <sheetName val="6.3.1.6-7 MH. TYPE C,D"/>
      <sheetName val="6.3.2 CATCH BASIN"/>
      <sheetName val="6.3.4REC. PIPE+HWD. 6.3.5+6.3.6"/>
      <sheetName val="6.3.8.1 R.C.DITCH TYPE A"/>
      <sheetName val="6.3(14.1 - 14.3)REWALL"/>
      <sheetName val="6.4.1CURB &amp; GUTTER -6.4.4MOUNTA"/>
      <sheetName val="6.4.5.1BARRIER TYPE 1"/>
      <sheetName val="6.4.5.3 BARRIER TYPE II"/>
      <sheetName val="6.4.6.1 APP. TYPE A,B,C,D,E"/>
      <sheetName val="6.6.SODDING+6.7.1TOPSOIL"/>
      <sheetName val="6.9   fences"/>
      <sheetName val="6.10.1GUIDE P. - 6.10.4 REFLEX."/>
      <sheetName val="6.11.1แผ่นป้าย - 6.11.2.2เสา"/>
      <sheetName val="6.11.5.1-3 STEEL TRUSS"/>
      <sheetName val="6.12.5 HIGH  MAST 20 M."/>
      <sheetName val="6.12.10.3RELO.HIGH MAST 20 M "/>
      <sheetName val="6.14(3)FLASHING"/>
      <sheetName val="6.15(3) MARKING"/>
      <sheetName val="ROADSTUD6.15.4.1+6.15.7 "/>
      <sheetName val="7. ป้ายชั่วคราว"/>
      <sheetName val="ปิดท้าย"/>
      <sheetName val="6.12.1เสาไฟกิ่งเดี่ยว 9ม.  "/>
      <sheetName val="6.12.2เสาไฟกิ่งคู่ 9ม."/>
      <sheetName val="6.12.5.3  HIGH MAST 25.00 M.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หมายเหตุ."/>
      <sheetName val="หมายเหตุ.ราคากลาง"/>
      <sheetName val="2.4.2 SELECTED"/>
      <sheetName val="5.1(7)สะพานคนเดินข้าม"/>
      <sheetName val="6.8.1 W-GUARD"/>
      <sheetName val="6.11.6.1STEEL  TRUSS TYPE II"/>
      <sheetName val="6.12.11RE. SINGLE+DOUBLE"/>
      <sheetName val="ITEM สุดท้าย"/>
      <sheetName val="ตรวจสอบปริมาณงาน+แก้ไขแล้ว"/>
      <sheetName val="6.12(5)1-150WATTS  SOFFIT"/>
      <sheetName val="6.17.1BUS STOP TY. A-6.17.6TY.F"/>
      <sheetName val="6.11.4.2 STEEL POLE "/>
      <sheetName val="6.8...RELO. W-GUARD"/>
      <sheetName val="6.3.8.2 RC.DICTH  TYPE &quot;B&quot;,&quot;D&quot;"/>
      <sheetName val="5.2.2  EXTENSION  R.C. BOX "/>
      <sheetName val="BOX G.+I G.+PLANK G.+เสาเข็ม65"/>
      <sheetName val="5.1.1 NEW BRIDGE"/>
      <sheetName val="6.3(3)MEDIAN   DROP TYPE II"/>
      <sheetName val="6.1.1 SLOPE-6.1.20"/>
      <sheetName val="6.3.12.1TYPE I+TYPE II"/>
      <sheetName val="5.1.4 BRIDGE APPRO"/>
      <sheetName val="6.5.2 PAVING BLOCK+6.6.1SODDING"/>
      <sheetName val="6.3.1.7 MODIFI. OF MH."/>
      <sheetName val="5.2.1 NEW  R.C. BOX  "/>
      <sheetName val="6.13.1.1-1.2 TRAFFIC SIGNAL"/>
      <sheetName val="6.18.1.1-6.18.1.17 TREE PLANING"/>
      <sheetName val="6.3.3.1.2 DROP TYPE I"/>
      <sheetName val="6.3.3.1.5 DROP TYPE I"/>
      <sheetName val="6.3.8.3 "/>
      <sheetName val="6.3.11 R.C.U-DITCH "/>
      <sheetName val="6.5.1 SLAB BLOCK 0.4 X 0.4"/>
      <sheetName val="6.11.3.1 MOUNTING ON STEEL TRUS"/>
      <sheetName val="6.16 BARRICADE"/>
      <sheetName val="สะพานเบี่ยง +MULTI BEAM"/>
      <sheetName val="6.11.4.1 STEEL POLE"/>
      <sheetName val="6.12.(9)LT. ON ELECTRIC POLE"/>
      <sheetName val="6.4.7  CURB"/>
      <sheetName val="แก้ไขแล้ว"/>
      <sheetName val="3.หลักเกณฑ์(3.1)"/>
      <sheetName val="4.1ค่าสำรวจความเรียบ(IRI)"/>
      <sheetName val="4.2ค่าตรวจความปลอดภัยทางถนน"/>
      <sheetName val="5.1.5 BEARING UNIT"/>
      <sheetName val="6.3.1.10 NEW  M.H."/>
      <sheetName val="6.3.3.1 DROP TYPE I FOR 1.00 "/>
      <sheetName val="6.11.3.2 MOUNTING  AT BRIDGE"/>
      <sheetName val="6.11.6.2 FOUNDATION  TYPE II"/>
      <sheetName val="6.2.1 PERFORATE+6.2.2 ROCK FILL"/>
      <sheetName val="6.3.7 INTERCEPTOR+6.3.9 GUTTER"/>
      <sheetName val="6.3.14.5 CANTILIVER RE."/>
      <sheetName val="6.8.3.4 BARRIER AT BRIDGE APP."/>
      <sheetName val="6.12.3เสาไฟกิ่งเดี่ยว 12ม. "/>
      <sheetName val="6.12.4เสาไฟกิ่งคู่ 12ม."/>
      <sheetName val="6.12(7)2-40 WATTS FLUOR."/>
      <sheetName val="6.18.4NUANNOI"/>
      <sheetName val="6.20STEP DRAIN-6.21BAFFLE WALL "/>
      <sheetName val="4.10.5 - 4.11 "/>
      <sheetName val="5.2.3.1 R.C. BOX SIDE DRAIN"/>
      <sheetName val="5.2.3.2 R.C MH.INCLUDE  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fin "/>
      <sheetName val="แบบงานเหล็กทั่วไป"/>
      <sheetName val="แบบเหล็กงานเสาสะพาน"/>
      <sheetName val="Pot Bearing overpass"/>
      <sheetName val="6.15.2  MARKING"/>
      <sheetName val="6.9.1 FENING TYPE I-6.9.2 GATE "/>
      <sheetName val="PLANK-GIRDER"/>
      <sheetName val="นั่งร้าน"/>
      <sheetName val="ตารางส่วนลด EE."/>
      <sheetName val="5_BOQ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ปร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1">
          <cell r="C1" t="str">
            <v>มิถุนายน</v>
          </cell>
        </row>
      </sheetData>
      <sheetData sheetId="38" refreshError="1"/>
      <sheetData sheetId="39" refreshError="1"/>
      <sheetData sheetId="40" refreshError="1"/>
      <sheetData sheetId="41">
        <row r="2">
          <cell r="G2">
            <v>0</v>
          </cell>
        </row>
      </sheetData>
      <sheetData sheetId="42">
        <row r="7">
          <cell r="B7">
            <v>5.51</v>
          </cell>
        </row>
      </sheetData>
      <sheetData sheetId="43" refreshError="1"/>
      <sheetData sheetId="44"/>
      <sheetData sheetId="45">
        <row r="18">
          <cell r="E18">
            <v>19</v>
          </cell>
        </row>
      </sheetData>
      <sheetData sheetId="46">
        <row r="26">
          <cell r="AJ26">
            <v>29</v>
          </cell>
        </row>
      </sheetData>
      <sheetData sheetId="47" refreshError="1"/>
      <sheetData sheetId="48">
        <row r="14">
          <cell r="T14">
            <v>1</v>
          </cell>
        </row>
      </sheetData>
      <sheetData sheetId="49">
        <row r="6">
          <cell r="D6" t="str">
            <v>ปทุมธานี</v>
          </cell>
        </row>
        <row r="27">
          <cell r="X27">
            <v>24372.42</v>
          </cell>
        </row>
      </sheetData>
      <sheetData sheetId="50">
        <row r="8">
          <cell r="T8">
            <v>276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2">
          <cell r="P12" t="e">
            <v>#N/A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51">
          <cell r="V51">
            <v>15579.195378151262</v>
          </cell>
        </row>
      </sheetData>
      <sheetData sheetId="65" refreshError="1"/>
      <sheetData sheetId="66" refreshError="1"/>
      <sheetData sheetId="67" refreshError="1"/>
      <sheetData sheetId="68">
        <row r="58">
          <cell r="S58">
            <v>1209.1199999999999</v>
          </cell>
        </row>
      </sheetData>
      <sheetData sheetId="69" refreshError="1"/>
      <sheetData sheetId="70" refreshError="1"/>
      <sheetData sheetId="71">
        <row r="94">
          <cell r="L94">
            <v>0</v>
          </cell>
        </row>
        <row r="894">
          <cell r="L894" t="e">
            <v>#DIV/0!</v>
          </cell>
        </row>
        <row r="970">
          <cell r="L970" t="e">
            <v>#DIV/0!</v>
          </cell>
        </row>
        <row r="1043">
          <cell r="L1043" t="e">
            <v>#DIV/0!</v>
          </cell>
        </row>
        <row r="1130">
          <cell r="L1130" t="e">
            <v>#DIV/0!</v>
          </cell>
        </row>
        <row r="1215">
          <cell r="L1215" t="e">
            <v>#DIV/0!</v>
          </cell>
        </row>
        <row r="1300">
          <cell r="L1300" t="e">
            <v>#DIV/0!</v>
          </cell>
        </row>
        <row r="1385">
          <cell r="L1385" t="e">
            <v>#DIV/0!</v>
          </cell>
        </row>
        <row r="1470">
          <cell r="L1470" t="e">
            <v>#DIV/0!</v>
          </cell>
        </row>
        <row r="1709">
          <cell r="L1709" t="e">
            <v>#DIV/0!</v>
          </cell>
        </row>
        <row r="1794">
          <cell r="L1794" t="e">
            <v>#DIV/0!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68">
          <cell r="T68">
            <v>129.16999999999999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10">
          <cell r="S10">
            <v>399.04999999999995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าราง Factor F"/>
      <sheetName val="Factor F "/>
      <sheetName val="1สรุปราคากลาง(กก.)"/>
      <sheetName val="ปริมาณงานและราคา"/>
      <sheetName val="ค่าใช้จ่ายพิเศษ"/>
      <sheetName val="สรุปรายการ"/>
      <sheetName val="สรุปสุดท้าย"/>
      <sheetName val="1ค่าใช้จ่ายพิเศษ"/>
      <sheetName val="ปร.5"/>
      <sheetName val="สรุปถนนL"/>
      <sheetName val="สรุปถนนR"/>
      <sheetName val="สรุปสะพานL"/>
      <sheetName val="ปร.4สะพานL"/>
      <sheetName val="DATA1 L"/>
      <sheetName val="สรุปสะพานR"/>
      <sheetName val="DATA2 R"/>
      <sheetName val="ปร.4สะพานR"/>
      <sheetName val="ปร4สะพาน9PC"/>
      <sheetName val="ปร4สะพาน11PC"/>
      <sheetName val="สรุปBOX_L+R"/>
      <sheetName val="ปร4Box"/>
      <sheetName val="Module3"/>
      <sheetName val="Sheet1"/>
      <sheetName val="ท่อระบายน้ำ"/>
      <sheetName val="1สรุปราคากลาง(สำนัก)"/>
      <sheetName val="12 ข้อมูลงานไม้แบบ"/>
      <sheetName val="10 ข้อมูลวัสดุ-ค่าดำเนิน"/>
      <sheetName val="11 ข้อมูลงานCon"/>
      <sheetName val="DETAIL "/>
      <sheetName val="ตารางส่วนลด EE."/>
      <sheetName val="A1.2"/>
      <sheetName val="Structure"/>
      <sheetName val="สรุปราคาถนน (ปรับ)18พค.57"/>
      <sheetName val="ค่างานต้นทุน"/>
      <sheetName val="คำนวณค่าขนส่ง"/>
      <sheetName val="갑지"/>
      <sheetName val="5.ราคาวัสดุ-ค่าแรง"/>
    </sheetNames>
    <sheetDataSet>
      <sheetData sheetId="0"/>
      <sheetData sheetId="1"/>
      <sheetData sheetId="2" refreshError="1"/>
      <sheetData sheetId="3"/>
      <sheetData sheetId="4">
        <row r="7">
          <cell r="B7" t="str">
            <v xml:space="preserve"> - งานเจาะสำรวจชั้นดินงานสะพานความลึกไม่น้อยกว่า 15 ม.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14">
          <cell r="D14">
            <v>11868250.619999999</v>
          </cell>
        </row>
      </sheetData>
      <sheetData sheetId="12">
        <row r="14">
          <cell r="D14">
            <v>11868250.619999999</v>
          </cell>
        </row>
      </sheetData>
      <sheetData sheetId="13" refreshError="1"/>
      <sheetData sheetId="14">
        <row r="14">
          <cell r="D14">
            <v>21380843.400000006</v>
          </cell>
        </row>
      </sheetData>
      <sheetData sheetId="15" refreshError="1"/>
      <sheetData sheetId="16" refreshError="1"/>
      <sheetData sheetId="17">
        <row r="25">
          <cell r="I25">
            <v>103787.29580000001</v>
          </cell>
        </row>
        <row r="50">
          <cell r="I50">
            <v>77669.255500000014</v>
          </cell>
        </row>
        <row r="75">
          <cell r="I75">
            <v>378952.69160000002</v>
          </cell>
        </row>
        <row r="100">
          <cell r="I100">
            <v>166664.56600000002</v>
          </cell>
        </row>
      </sheetData>
      <sheetData sheetId="18">
        <row r="25">
          <cell r="I25">
            <v>106049.76970000002</v>
          </cell>
        </row>
        <row r="75">
          <cell r="I75">
            <v>355414.72999999992</v>
          </cell>
        </row>
        <row r="100">
          <cell r="I100">
            <v>408439.46979999996</v>
          </cell>
        </row>
        <row r="125">
          <cell r="I125">
            <v>430435.76690000005</v>
          </cell>
        </row>
        <row r="150">
          <cell r="I150">
            <v>1639498.5634999999</v>
          </cell>
        </row>
        <row r="175">
          <cell r="I175">
            <v>105196.20599999999</v>
          </cell>
        </row>
      </sheetData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1"/>
      <sheetName val="2"/>
      <sheetName val="3"/>
      <sheetName val="4"/>
      <sheetName val="5"/>
      <sheetName val="5.4"/>
      <sheetName val="6"/>
      <sheetName val="6.20"/>
      <sheetName val="COVER"/>
      <sheetName val="PARTITION"/>
      <sheetName val="content"/>
      <sheetName val="summary  (F)"/>
      <sheetName val="summary(EX_F) "/>
      <sheetName val="Boq_Unit "/>
      <sheetName val="Mat_Source"/>
      <sheetName val="OHC_Road"/>
      <sheetName val="Labour_Cost"/>
      <sheetName val="Hauling"/>
      <sheetName val="Bank&amp;Comp_Factor"/>
      <sheetName val="Unit_Div1"/>
      <sheetName val="ลวดอัดแรง"/>
      <sheetName val="7-boq"/>
      <sheetName val="Unit_Div6(Continued)"/>
      <sheetName val="unitcost"/>
      <sheetName val="Unit_Div7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Metal form"/>
      <sheetName val="Steel form work (2)"/>
      <sheetName val="นั่งร้าน"/>
      <sheetName val="นั่งร้าน-หล่อในที่"/>
      <sheetName val="HugeColumn"/>
      <sheetName val="HugeFooting"/>
      <sheetName val="Ground Str"/>
      <sheetName val="3.25 PileLoadTest"/>
      <sheetName val="Scaffolding Str"/>
      <sheetName val="Sec.Erection"/>
      <sheetName val="Yard"/>
      <sheetName val="ราคาต่อหน่วยอื่นๆ"/>
      <sheetName val="Girder"/>
      <sheetName val="รื้อถอนสะพานเดิม"/>
      <sheetName val="ตารางเหล็ก"/>
      <sheetName val="6.ข้อมูลวัสดุ-ค่าดำเนิน"/>
      <sheetName val="DETAIL 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Material Cost"/>
      <sheetName val="Decking"/>
      <sheetName val="Transport"/>
      <sheetName val="Ridge Venti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7">
          <cell r="M17">
            <v>2178.6410299999998</v>
          </cell>
        </row>
        <row r="44">
          <cell r="M44">
            <v>1945.9610299999999</v>
          </cell>
        </row>
        <row r="53">
          <cell r="M53">
            <v>1633.8078700000001</v>
          </cell>
        </row>
        <row r="313">
          <cell r="L313">
            <v>2244.7600000000002</v>
          </cell>
        </row>
        <row r="323">
          <cell r="L323">
            <v>377.93</v>
          </cell>
        </row>
        <row r="334">
          <cell r="L334">
            <v>381.48</v>
          </cell>
        </row>
        <row r="1176">
          <cell r="L1176" t="e">
            <v>#NAME?</v>
          </cell>
        </row>
        <row r="1245">
          <cell r="L1245">
            <v>429.37</v>
          </cell>
        </row>
        <row r="1344">
          <cell r="L1344">
            <v>583.29999999999995</v>
          </cell>
        </row>
        <row r="1359">
          <cell r="L1359">
            <v>5591.23</v>
          </cell>
        </row>
        <row r="1373">
          <cell r="L1373">
            <v>6237.43</v>
          </cell>
        </row>
        <row r="1426">
          <cell r="L1426">
            <v>8397.4</v>
          </cell>
        </row>
        <row r="1584">
          <cell r="L1584">
            <v>2196626.4</v>
          </cell>
        </row>
        <row r="1596">
          <cell r="L1596">
            <v>826555.86</v>
          </cell>
        </row>
        <row r="1615">
          <cell r="L1615">
            <v>134677.89000000001</v>
          </cell>
        </row>
        <row r="1633">
          <cell r="L1633">
            <v>99510.46</v>
          </cell>
        </row>
        <row r="1651">
          <cell r="L1651">
            <v>124481.96</v>
          </cell>
        </row>
        <row r="1669">
          <cell r="L1669">
            <v>105410.64</v>
          </cell>
        </row>
        <row r="1687">
          <cell r="L1687">
            <v>169608.16</v>
          </cell>
        </row>
        <row r="1705">
          <cell r="L1705">
            <v>155381.47</v>
          </cell>
        </row>
        <row r="1723">
          <cell r="L1723">
            <v>166824.51</v>
          </cell>
        </row>
        <row r="2001">
          <cell r="L2001">
            <v>2236.15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89">
          <cell r="J89">
            <v>131043.38</v>
          </cell>
        </row>
        <row r="90">
          <cell r="J90">
            <v>119406.05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>
        <row r="5">
          <cell r="B5">
            <v>6</v>
          </cell>
          <cell r="C5">
            <v>0.222</v>
          </cell>
          <cell r="D5">
            <v>0.05</v>
          </cell>
        </row>
        <row r="6">
          <cell r="B6">
            <v>9</v>
          </cell>
          <cell r="C6">
            <v>0.499</v>
          </cell>
          <cell r="D6">
            <v>7.0000000000000007E-2</v>
          </cell>
        </row>
        <row r="7">
          <cell r="B7">
            <v>12</v>
          </cell>
          <cell r="C7">
            <v>0.88800000000000001</v>
          </cell>
          <cell r="D7">
            <v>0.09</v>
          </cell>
        </row>
        <row r="8">
          <cell r="B8">
            <v>16</v>
          </cell>
          <cell r="C8">
            <v>1.58</v>
          </cell>
          <cell r="D8">
            <v>0.11</v>
          </cell>
        </row>
        <row r="9">
          <cell r="B9">
            <v>20</v>
          </cell>
          <cell r="C9">
            <v>2.4700000000000002</v>
          </cell>
          <cell r="D9">
            <v>0.13</v>
          </cell>
        </row>
        <row r="10">
          <cell r="B10">
            <v>25</v>
          </cell>
          <cell r="C10">
            <v>3.85</v>
          </cell>
          <cell r="D10">
            <v>0.15</v>
          </cell>
        </row>
        <row r="11">
          <cell r="B11">
            <v>28</v>
          </cell>
          <cell r="C11">
            <v>4.83</v>
          </cell>
          <cell r="D11">
            <v>0.16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ู้คืน_Sheet1"/>
      <sheetName val="INPUT_DAT"/>
      <sheetName val="COVER"/>
      <sheetName val="Unit_Div5"/>
      <sheetName val="Concrete"/>
      <sheetName val="Yard Seg"/>
      <sheetName val="Erec Seg"/>
      <sheetName val="Scaffolding"/>
      <sheetName val="Steel form work"/>
      <sheetName val="Erec Box Cast in-situ"/>
      <sheetName val="Scaffolding (2)"/>
      <sheetName val="Steel form work (2)"/>
      <sheetName val="Erec Box Cast in-situ (2)"/>
      <sheetName val="Er"/>
      <sheetName val="Erec U&amp;I"/>
      <sheetName val="Metal form"/>
      <sheetName val="Yard U&amp;I"/>
      <sheetName val="Sheetpile"/>
      <sheetName val="Erection(Seg)"/>
      <sheetName val="B.pile"/>
      <sheetName val="Mat_Source"/>
      <sheetName val="OHC_Road"/>
      <sheetName val="Labour_Cost"/>
      <sheetName val="Hauling"/>
      <sheetName val="Bank&amp;Comp_Factor"/>
      <sheetName val="FactorF"/>
      <sheetName val="เวลางานทาง"/>
      <sheetName val="อัตราทำงาน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Boq_Unit "/>
      <sheetName val="Unit_Div1"/>
      <sheetName val="Unit_Div2"/>
      <sheetName val="Unit_Div3"/>
      <sheetName val="Unit_Div4"/>
      <sheetName val="Unit_Div5"/>
      <sheetName val="Unit_Div6"/>
      <sheetName val="Unit_Div6(Continued)"/>
      <sheetName val="Mat_Source"/>
      <sheetName val="OHC_Road"/>
      <sheetName val="Labour_Cost"/>
      <sheetName val="Hauling"/>
      <sheetName val="Bank&amp;Comp_Factor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Sheet14"/>
      <sheetName val="Sheet15"/>
      <sheetName val="Sheet16"/>
      <sheetName val="5"/>
      <sheetName val="unitcost"/>
      <sheetName val="ตาราง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712">
          <cell r="J712">
            <v>187135000</v>
          </cell>
        </row>
        <row r="733">
          <cell r="J733">
            <v>5562585.75</v>
          </cell>
        </row>
        <row r="753">
          <cell r="J753">
            <v>9088372.9499999993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ัสดุOk"/>
      <sheetName val="คอนกรีต ไม้แบบ นั่งร้าน"/>
      <sheetName val="pad+G-placing"/>
      <sheetName val="Sheet Pile Ok"/>
      <sheetName val="Girder"/>
      <sheetName val="Concrete  Bridge"/>
      <sheetName val="งานเข็ม 40"/>
      <sheetName val="หมายเหตุ"/>
      <sheetName val="F_"/>
      <sheetName val="Breakdown-1-4"/>
      <sheetName val="Breakdown Soil Cement"/>
      <sheetName val="Breakdown 5."/>
      <sheetName val="Breakdown-6"/>
      <sheetName val="overpass bridge"/>
      <sheetName val="งานนั่งร้านเหล็ก"/>
      <sheetName val="งานนั่งร้านเหล็ก Type IB"/>
      <sheetName val="นั่งร้านน้ำลึก 2+984.500ยกเลิก"/>
      <sheetName val="นั่งร้านสะพานยกเลิก"/>
      <sheetName val="BOQ."/>
      <sheetName val="F กรรมการ"/>
      <sheetName val="ราคาต้นทุนกรรมการ"/>
      <sheetName val="ราคากลาง"/>
      <sheetName val="หมายเหตุกรรมการ"/>
      <sheetName val="11 ข้อมูลงานCon"/>
      <sheetName val="10 ข้อมูลวัสดุ-ค่าดำเนิน"/>
      <sheetName val="12 ข้อมูลงานไม้แบบ"/>
      <sheetName val="Unit_Div5"/>
    </sheetNames>
    <sheetDataSet>
      <sheetData sheetId="0"/>
      <sheetData sheetId="1">
        <row r="11">
          <cell r="J11">
            <v>32677.89</v>
          </cell>
        </row>
        <row r="14">
          <cell r="J14">
            <v>31277.89</v>
          </cell>
        </row>
        <row r="17">
          <cell r="J17">
            <v>43344.56</v>
          </cell>
        </row>
        <row r="20">
          <cell r="J20">
            <v>288.47000000000003</v>
          </cell>
        </row>
        <row r="21">
          <cell r="J21">
            <v>370.8</v>
          </cell>
        </row>
      </sheetData>
      <sheetData sheetId="2">
        <row r="11">
          <cell r="G11">
            <v>1923.32</v>
          </cell>
          <cell r="J11">
            <v>1731.02</v>
          </cell>
          <cell r="K11">
            <v>1672.02</v>
          </cell>
          <cell r="L11">
            <v>1595.11</v>
          </cell>
          <cell r="N11">
            <v>1573.4</v>
          </cell>
          <cell r="P11">
            <v>1357.05</v>
          </cell>
        </row>
        <row r="40">
          <cell r="N40">
            <v>195.95</v>
          </cell>
        </row>
        <row r="53">
          <cell r="N53">
            <v>311.75</v>
          </cell>
        </row>
        <row r="61">
          <cell r="N61">
            <v>547.13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>
        <row r="114">
          <cell r="L114">
            <v>13.3</v>
          </cell>
        </row>
        <row r="120">
          <cell r="L120">
            <v>148.56</v>
          </cell>
        </row>
        <row r="129">
          <cell r="L129">
            <v>38.68</v>
          </cell>
        </row>
        <row r="149">
          <cell r="L149">
            <v>44.09</v>
          </cell>
        </row>
        <row r="155">
          <cell r="L155">
            <v>48.5</v>
          </cell>
        </row>
        <row r="203">
          <cell r="L203">
            <v>213.78</v>
          </cell>
        </row>
        <row r="244">
          <cell r="L244">
            <v>696.07</v>
          </cell>
        </row>
        <row r="288">
          <cell r="L288">
            <v>355.98</v>
          </cell>
        </row>
        <row r="302">
          <cell r="L302">
            <v>408.38</v>
          </cell>
        </row>
        <row r="317">
          <cell r="L317">
            <v>26.23</v>
          </cell>
        </row>
        <row r="322">
          <cell r="L322">
            <v>12.280000000000001</v>
          </cell>
        </row>
        <row r="347">
          <cell r="L347">
            <v>188.48</v>
          </cell>
        </row>
        <row r="361">
          <cell r="L361">
            <v>187.41</v>
          </cell>
        </row>
      </sheetData>
      <sheetData sheetId="11"/>
      <sheetData sheetId="12">
        <row r="333">
          <cell r="J333">
            <v>599.48</v>
          </cell>
        </row>
      </sheetData>
      <sheetData sheetId="13">
        <row r="12">
          <cell r="L12">
            <v>324.92789115646258</v>
          </cell>
        </row>
        <row r="69">
          <cell r="L69">
            <v>19096.009999999998</v>
          </cell>
        </row>
        <row r="104">
          <cell r="L104">
            <v>22668.07</v>
          </cell>
        </row>
        <row r="228">
          <cell r="L228">
            <v>9020.48</v>
          </cell>
        </row>
        <row r="237">
          <cell r="L237">
            <v>1178.25</v>
          </cell>
        </row>
        <row r="273">
          <cell r="L273">
            <v>17786.52</v>
          </cell>
        </row>
        <row r="301">
          <cell r="L301">
            <v>220.78</v>
          </cell>
        </row>
        <row r="312">
          <cell r="L312">
            <v>2085.4399999999996</v>
          </cell>
        </row>
        <row r="323">
          <cell r="L323">
            <v>450.81</v>
          </cell>
        </row>
        <row r="427">
          <cell r="L427">
            <v>183.88</v>
          </cell>
        </row>
        <row r="464">
          <cell r="L464">
            <v>30</v>
          </cell>
        </row>
        <row r="492">
          <cell r="L492">
            <v>13</v>
          </cell>
        </row>
        <row r="504">
          <cell r="L504">
            <v>58.92</v>
          </cell>
        </row>
        <row r="523">
          <cell r="L523">
            <v>1341.47</v>
          </cell>
        </row>
        <row r="548">
          <cell r="L548">
            <v>1470.69</v>
          </cell>
        </row>
        <row r="561">
          <cell r="L561">
            <v>1664.98</v>
          </cell>
        </row>
        <row r="572">
          <cell r="L572">
            <v>20492.75</v>
          </cell>
        </row>
        <row r="593">
          <cell r="L593">
            <v>24132.510000000002</v>
          </cell>
        </row>
        <row r="630">
          <cell r="L630">
            <v>534.57999999999993</v>
          </cell>
        </row>
        <row r="640">
          <cell r="L640">
            <v>1630.69</v>
          </cell>
        </row>
        <row r="658">
          <cell r="L658">
            <v>100</v>
          </cell>
        </row>
        <row r="664">
          <cell r="L664">
            <v>90</v>
          </cell>
        </row>
        <row r="670">
          <cell r="L670">
            <v>100</v>
          </cell>
        </row>
        <row r="701">
          <cell r="L701">
            <v>288.36</v>
          </cell>
        </row>
        <row r="716">
          <cell r="L716">
            <v>453.68</v>
          </cell>
        </row>
        <row r="755">
          <cell r="L755">
            <v>4108.0600000000004</v>
          </cell>
        </row>
        <row r="796">
          <cell r="L796">
            <v>4217.79</v>
          </cell>
        </row>
        <row r="844">
          <cell r="L844">
            <v>42465.5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ล้อ"/>
      <sheetName val="10ล้อ"/>
      <sheetName val="10ล้อลากพ่วง"/>
      <sheetName val="MCodeRef"/>
      <sheetName val="ปก"/>
      <sheetName val="สรุป"/>
      <sheetName val="ข้อมูล 1"/>
      <sheetName val="Form1"/>
      <sheetName val="BoxMat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แนบไฟฟ้า"/>
      <sheetName val="Guard Rail"/>
      <sheetName val="Back Up OH"/>
      <sheetName val="Form3"/>
      <sheetName val="สรุปเสนอกรรมการ"/>
      <sheetName val="ปะหน้าซอง"/>
      <sheetName val="ราคาป้ายจราจร"/>
      <sheetName val="F ฝนชุก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P3">
            <v>1</v>
          </cell>
        </row>
        <row r="25">
          <cell r="P25">
            <v>1</v>
          </cell>
        </row>
        <row r="200">
          <cell r="L200">
            <v>1</v>
          </cell>
          <cell r="M200" t="str">
            <v>ใช้แผ่นเหล็กชุบสังกะสีหนา 1.2 มม.</v>
          </cell>
          <cell r="O200" t="str">
            <v>ชนิด ENGINEERING  GRADE</v>
          </cell>
        </row>
        <row r="201">
          <cell r="L201">
            <v>3</v>
          </cell>
          <cell r="M201" t="str">
            <v>ใช้แผ่นอลูมิเนียมอัลลอยด์หนา 2.0 มม.</v>
          </cell>
          <cell r="O201" t="str">
            <v>ชนิด HIGH INTENSITY GRADE</v>
          </cell>
        </row>
        <row r="202">
          <cell r="L202">
            <v>4</v>
          </cell>
          <cell r="M202" t="str">
            <v>Overhang  Sign ใช้แผ่นอลูมิเนียมอัลลอยด์หนา 2.0 มม.</v>
          </cell>
          <cell r="O202" t="str">
            <v>ชนิด MICROPRISMATIC</v>
          </cell>
        </row>
        <row r="203">
          <cell r="L203">
            <v>4</v>
          </cell>
          <cell r="M203" t="str">
            <v>Overhead  Sign ใช้แผ่นอลูมิเนียมอัลลอยด์หนา 3.0 มม.</v>
          </cell>
        </row>
        <row r="204">
          <cell r="O204">
            <v>1</v>
          </cell>
          <cell r="P204">
            <v>3</v>
          </cell>
        </row>
        <row r="205">
          <cell r="O205">
            <v>2</v>
          </cell>
          <cell r="P205">
            <v>2</v>
          </cell>
        </row>
        <row r="206">
          <cell r="O206">
            <v>3</v>
          </cell>
          <cell r="P206">
            <v>3</v>
          </cell>
        </row>
        <row r="207">
          <cell r="O207">
            <v>3</v>
          </cell>
          <cell r="P207">
            <v>1</v>
          </cell>
        </row>
        <row r="310">
          <cell r="FL310">
            <v>20</v>
          </cell>
          <cell r="FP310">
            <v>8</v>
          </cell>
          <cell r="FQ310">
            <v>10.5</v>
          </cell>
          <cell r="FR310">
            <v>1</v>
          </cell>
          <cell r="FS310">
            <v>0.34</v>
          </cell>
          <cell r="FT310">
            <v>3.4</v>
          </cell>
          <cell r="FU310">
            <v>3.96</v>
          </cell>
          <cell r="FV310">
            <v>257</v>
          </cell>
          <cell r="FW310">
            <v>6.43</v>
          </cell>
          <cell r="FY310">
            <v>0</v>
          </cell>
          <cell r="FZ310">
            <v>16</v>
          </cell>
          <cell r="GA310">
            <v>8</v>
          </cell>
          <cell r="GB310">
            <v>4</v>
          </cell>
          <cell r="GC310">
            <v>16</v>
          </cell>
          <cell r="GD310">
            <v>36</v>
          </cell>
          <cell r="GE310">
            <v>24.96</v>
          </cell>
          <cell r="GF310">
            <v>21.6</v>
          </cell>
          <cell r="GG310">
            <v>4</v>
          </cell>
          <cell r="GH310">
            <v>4</v>
          </cell>
          <cell r="GI310">
            <v>4</v>
          </cell>
          <cell r="GJ310">
            <v>18</v>
          </cell>
          <cell r="GK310">
            <v>81.599999999999994</v>
          </cell>
          <cell r="GL310">
            <v>185.52</v>
          </cell>
          <cell r="GM310">
            <v>48.4</v>
          </cell>
          <cell r="GQ310">
            <v>8</v>
          </cell>
          <cell r="GR310">
            <v>20</v>
          </cell>
        </row>
        <row r="311">
          <cell r="FL311">
            <v>20</v>
          </cell>
          <cell r="FP311">
            <v>8</v>
          </cell>
          <cell r="FQ311">
            <v>10.5</v>
          </cell>
          <cell r="FR311">
            <v>1</v>
          </cell>
          <cell r="FS311">
            <v>0.34</v>
          </cell>
          <cell r="FT311">
            <v>3.4</v>
          </cell>
          <cell r="FU311">
            <v>3.96</v>
          </cell>
          <cell r="FV311">
            <v>257</v>
          </cell>
          <cell r="FW311">
            <v>6.43</v>
          </cell>
          <cell r="FY311">
            <v>0</v>
          </cell>
          <cell r="FZ311">
            <v>16</v>
          </cell>
          <cell r="GA311">
            <v>8</v>
          </cell>
          <cell r="GB311">
            <v>4</v>
          </cell>
          <cell r="GC311">
            <v>16</v>
          </cell>
          <cell r="GD311">
            <v>36</v>
          </cell>
          <cell r="GE311">
            <v>24.96</v>
          </cell>
          <cell r="GF311">
            <v>21.6</v>
          </cell>
          <cell r="GG311">
            <v>4</v>
          </cell>
          <cell r="GH311">
            <v>4</v>
          </cell>
          <cell r="GI311">
            <v>4</v>
          </cell>
          <cell r="GJ311">
            <v>18</v>
          </cell>
          <cell r="GK311">
            <v>81.599999999999994</v>
          </cell>
          <cell r="GL311">
            <v>185.52</v>
          </cell>
          <cell r="GM311">
            <v>48.4</v>
          </cell>
          <cell r="GQ311">
            <v>8</v>
          </cell>
          <cell r="GR311">
            <v>20</v>
          </cell>
        </row>
        <row r="312">
          <cell r="FL312">
            <v>20</v>
          </cell>
          <cell r="FP312">
            <v>8</v>
          </cell>
          <cell r="FQ312">
            <v>10.5</v>
          </cell>
          <cell r="FR312">
            <v>1</v>
          </cell>
          <cell r="FS312">
            <v>0.34</v>
          </cell>
          <cell r="FT312">
            <v>3.4</v>
          </cell>
          <cell r="FU312">
            <v>3.96</v>
          </cell>
          <cell r="FV312">
            <v>257</v>
          </cell>
          <cell r="FW312">
            <v>6.43</v>
          </cell>
          <cell r="FX312">
            <v>0</v>
          </cell>
          <cell r="FY312">
            <v>0</v>
          </cell>
          <cell r="FZ312">
            <v>16</v>
          </cell>
          <cell r="GA312">
            <v>8</v>
          </cell>
          <cell r="GB312">
            <v>4</v>
          </cell>
          <cell r="GC312">
            <v>16</v>
          </cell>
          <cell r="GD312">
            <v>36</v>
          </cell>
          <cell r="GE312">
            <v>24.96</v>
          </cell>
          <cell r="GF312">
            <v>21.6</v>
          </cell>
          <cell r="GG312">
            <v>4</v>
          </cell>
          <cell r="GH312">
            <v>4</v>
          </cell>
          <cell r="GI312">
            <v>4</v>
          </cell>
          <cell r="GJ312">
            <v>18</v>
          </cell>
          <cell r="GK312">
            <v>81.599999999999994</v>
          </cell>
          <cell r="GL312">
            <v>185.52</v>
          </cell>
          <cell r="GM312">
            <v>48.4</v>
          </cell>
          <cell r="GQ312">
            <v>8</v>
          </cell>
          <cell r="GR312">
            <v>20</v>
          </cell>
        </row>
        <row r="313">
          <cell r="FL313">
            <v>20</v>
          </cell>
          <cell r="FP313">
            <v>8</v>
          </cell>
          <cell r="FQ313">
            <v>10.5</v>
          </cell>
          <cell r="FR313">
            <v>1</v>
          </cell>
          <cell r="FS313">
            <v>0.34</v>
          </cell>
          <cell r="FT313">
            <v>3.4</v>
          </cell>
          <cell r="FU313">
            <v>3.96</v>
          </cell>
          <cell r="FV313">
            <v>257</v>
          </cell>
          <cell r="FW313">
            <v>6.43</v>
          </cell>
          <cell r="FX313">
            <v>0</v>
          </cell>
          <cell r="FY313">
            <v>0</v>
          </cell>
          <cell r="FZ313">
            <v>16</v>
          </cell>
          <cell r="GA313">
            <v>8</v>
          </cell>
          <cell r="GB313">
            <v>4</v>
          </cell>
          <cell r="GC313">
            <v>16</v>
          </cell>
          <cell r="GD313">
            <v>36</v>
          </cell>
          <cell r="GE313">
            <v>24.96</v>
          </cell>
          <cell r="GF313">
            <v>21.6</v>
          </cell>
          <cell r="GG313">
            <v>4</v>
          </cell>
          <cell r="GH313">
            <v>4</v>
          </cell>
          <cell r="GI313">
            <v>4</v>
          </cell>
          <cell r="GJ313">
            <v>18</v>
          </cell>
          <cell r="GK313">
            <v>81.599999999999994</v>
          </cell>
          <cell r="GL313">
            <v>185.52</v>
          </cell>
          <cell r="GM313">
            <v>48.4</v>
          </cell>
          <cell r="GQ313">
            <v>8</v>
          </cell>
          <cell r="GR313">
            <v>20</v>
          </cell>
        </row>
        <row r="314">
          <cell r="FL314">
            <v>20</v>
          </cell>
          <cell r="FP314">
            <v>8</v>
          </cell>
          <cell r="FQ314">
            <v>10.5</v>
          </cell>
          <cell r="FR314">
            <v>1</v>
          </cell>
          <cell r="FS314">
            <v>0.34</v>
          </cell>
          <cell r="FT314">
            <v>3.4</v>
          </cell>
          <cell r="FU314">
            <v>3.96</v>
          </cell>
          <cell r="FV314">
            <v>257</v>
          </cell>
          <cell r="FW314">
            <v>6.43</v>
          </cell>
          <cell r="FX314">
            <v>0</v>
          </cell>
          <cell r="FY314">
            <v>0</v>
          </cell>
          <cell r="FZ314">
            <v>16</v>
          </cell>
          <cell r="GA314">
            <v>8</v>
          </cell>
          <cell r="GB314">
            <v>4</v>
          </cell>
          <cell r="GC314">
            <v>16</v>
          </cell>
          <cell r="GD314">
            <v>36</v>
          </cell>
          <cell r="GE314">
            <v>24.96</v>
          </cell>
          <cell r="GF314">
            <v>21.6</v>
          </cell>
          <cell r="GG314">
            <v>4</v>
          </cell>
          <cell r="GH314">
            <v>4</v>
          </cell>
          <cell r="GI314">
            <v>4</v>
          </cell>
          <cell r="GJ314">
            <v>18</v>
          </cell>
          <cell r="GK314">
            <v>81.599999999999994</v>
          </cell>
          <cell r="GL314">
            <v>185.52</v>
          </cell>
          <cell r="GM314">
            <v>48.4</v>
          </cell>
          <cell r="GQ314">
            <v>8</v>
          </cell>
          <cell r="GR314">
            <v>20</v>
          </cell>
        </row>
        <row r="315">
          <cell r="FL315">
            <v>20</v>
          </cell>
          <cell r="FP315">
            <v>8</v>
          </cell>
          <cell r="FQ315">
            <v>10.5</v>
          </cell>
          <cell r="FR315">
            <v>1</v>
          </cell>
          <cell r="FS315">
            <v>0.34</v>
          </cell>
          <cell r="FT315">
            <v>3.4</v>
          </cell>
          <cell r="FU315">
            <v>3.96</v>
          </cell>
          <cell r="FV315">
            <v>257</v>
          </cell>
          <cell r="FW315">
            <v>6.43</v>
          </cell>
          <cell r="FX315">
            <v>0</v>
          </cell>
          <cell r="FY315">
            <v>0</v>
          </cell>
          <cell r="FZ315">
            <v>16</v>
          </cell>
          <cell r="GA315">
            <v>8</v>
          </cell>
          <cell r="GB315">
            <v>4</v>
          </cell>
          <cell r="GC315">
            <v>16</v>
          </cell>
          <cell r="GD315">
            <v>36</v>
          </cell>
          <cell r="GE315">
            <v>24.96</v>
          </cell>
          <cell r="GF315">
            <v>21.6</v>
          </cell>
          <cell r="GG315">
            <v>4</v>
          </cell>
          <cell r="GH315">
            <v>4</v>
          </cell>
          <cell r="GI315">
            <v>4</v>
          </cell>
          <cell r="GJ315">
            <v>18</v>
          </cell>
          <cell r="GK315">
            <v>81.599999999999994</v>
          </cell>
          <cell r="GL315">
            <v>185.52</v>
          </cell>
          <cell r="GM315">
            <v>48.4</v>
          </cell>
          <cell r="GQ315">
            <v>8</v>
          </cell>
          <cell r="GR315">
            <v>20</v>
          </cell>
        </row>
        <row r="316">
          <cell r="FL316">
            <v>20</v>
          </cell>
          <cell r="FQ316">
            <v>80</v>
          </cell>
          <cell r="FR316">
            <v>1.7</v>
          </cell>
          <cell r="FS316">
            <v>0.64</v>
          </cell>
          <cell r="FT316">
            <v>8</v>
          </cell>
          <cell r="FU316">
            <v>12.1</v>
          </cell>
          <cell r="FV316">
            <v>523</v>
          </cell>
          <cell r="FW316">
            <v>13.08</v>
          </cell>
          <cell r="FX316">
            <v>0</v>
          </cell>
          <cell r="FY316">
            <v>0</v>
          </cell>
          <cell r="FZ316">
            <v>16</v>
          </cell>
          <cell r="GA316">
            <v>8</v>
          </cell>
          <cell r="GB316">
            <v>4</v>
          </cell>
          <cell r="GC316">
            <v>16</v>
          </cell>
          <cell r="GD316">
            <v>36</v>
          </cell>
          <cell r="GE316">
            <v>24.96</v>
          </cell>
          <cell r="GF316">
            <v>21.6</v>
          </cell>
          <cell r="GG316">
            <v>4</v>
          </cell>
          <cell r="GH316">
            <v>4</v>
          </cell>
          <cell r="GI316">
            <v>4</v>
          </cell>
          <cell r="GJ316">
            <v>18</v>
          </cell>
          <cell r="GK316">
            <v>81.599999999999994</v>
          </cell>
          <cell r="GL316">
            <v>185.52</v>
          </cell>
          <cell r="GM316">
            <v>48.4</v>
          </cell>
          <cell r="GQ316">
            <v>8</v>
          </cell>
          <cell r="GR316">
            <v>20</v>
          </cell>
        </row>
        <row r="317">
          <cell r="FL317">
            <v>20</v>
          </cell>
          <cell r="FQ317">
            <v>80</v>
          </cell>
          <cell r="FR317">
            <v>1.7</v>
          </cell>
          <cell r="FS317">
            <v>0.64</v>
          </cell>
          <cell r="FT317">
            <v>8</v>
          </cell>
          <cell r="FU317">
            <v>12.1</v>
          </cell>
          <cell r="FV317">
            <v>523</v>
          </cell>
          <cell r="FW317">
            <v>13.08</v>
          </cell>
          <cell r="FX317">
            <v>0</v>
          </cell>
          <cell r="FY317">
            <v>0</v>
          </cell>
          <cell r="FZ317">
            <v>16</v>
          </cell>
          <cell r="GA317">
            <v>8</v>
          </cell>
          <cell r="GB317">
            <v>4</v>
          </cell>
          <cell r="GC317">
            <v>16</v>
          </cell>
          <cell r="GD317">
            <v>36</v>
          </cell>
          <cell r="GE317">
            <v>24.96</v>
          </cell>
          <cell r="GF317">
            <v>21.6</v>
          </cell>
          <cell r="GG317">
            <v>4</v>
          </cell>
          <cell r="GH317">
            <v>4</v>
          </cell>
          <cell r="GI317">
            <v>4</v>
          </cell>
          <cell r="GJ317">
            <v>18</v>
          </cell>
          <cell r="GK317">
            <v>81.599999999999994</v>
          </cell>
          <cell r="GL317">
            <v>185.52</v>
          </cell>
          <cell r="GM317">
            <v>48.4</v>
          </cell>
          <cell r="GQ317">
            <v>8</v>
          </cell>
          <cell r="GR317">
            <v>20</v>
          </cell>
        </row>
        <row r="318">
          <cell r="FL318">
            <v>20</v>
          </cell>
          <cell r="FQ318">
            <v>80</v>
          </cell>
          <cell r="FR318">
            <v>1.7</v>
          </cell>
          <cell r="FS318">
            <v>0.64</v>
          </cell>
          <cell r="FT318">
            <v>8</v>
          </cell>
          <cell r="FU318">
            <v>12.1</v>
          </cell>
          <cell r="FV318">
            <v>523</v>
          </cell>
          <cell r="FW318">
            <v>13.08</v>
          </cell>
          <cell r="FX318">
            <v>0</v>
          </cell>
          <cell r="FY318">
            <v>0</v>
          </cell>
          <cell r="FZ318">
            <v>16</v>
          </cell>
          <cell r="GA318">
            <v>8</v>
          </cell>
          <cell r="GB318">
            <v>4</v>
          </cell>
          <cell r="GC318">
            <v>16</v>
          </cell>
          <cell r="GD318">
            <v>36</v>
          </cell>
          <cell r="GE318">
            <v>24.96</v>
          </cell>
          <cell r="GF318">
            <v>21.6</v>
          </cell>
          <cell r="GG318">
            <v>4</v>
          </cell>
          <cell r="GH318">
            <v>4</v>
          </cell>
          <cell r="GI318">
            <v>4</v>
          </cell>
          <cell r="GJ318">
            <v>18</v>
          </cell>
          <cell r="GK318">
            <v>81.599999999999994</v>
          </cell>
          <cell r="GL318">
            <v>185.52</v>
          </cell>
          <cell r="GM318">
            <v>48.4</v>
          </cell>
          <cell r="GQ318">
            <v>8</v>
          </cell>
          <cell r="GR318">
            <v>20</v>
          </cell>
        </row>
        <row r="319">
          <cell r="FL319">
            <v>20</v>
          </cell>
          <cell r="FQ319">
            <v>80</v>
          </cell>
          <cell r="FR319">
            <v>1.7</v>
          </cell>
          <cell r="FS319">
            <v>0.64</v>
          </cell>
          <cell r="FT319">
            <v>8</v>
          </cell>
          <cell r="FU319">
            <v>12.1</v>
          </cell>
          <cell r="FV319">
            <v>523</v>
          </cell>
          <cell r="FW319">
            <v>13.08</v>
          </cell>
          <cell r="FX319">
            <v>0</v>
          </cell>
          <cell r="FY319">
            <v>0</v>
          </cell>
          <cell r="FZ319">
            <v>16</v>
          </cell>
          <cell r="GA319">
            <v>8</v>
          </cell>
          <cell r="GB319">
            <v>4</v>
          </cell>
          <cell r="GC319">
            <v>16</v>
          </cell>
          <cell r="GD319">
            <v>36</v>
          </cell>
          <cell r="GE319">
            <v>24.96</v>
          </cell>
          <cell r="GF319">
            <v>21.6</v>
          </cell>
          <cell r="GG319">
            <v>4</v>
          </cell>
          <cell r="GH319">
            <v>4</v>
          </cell>
          <cell r="GI319">
            <v>4</v>
          </cell>
          <cell r="GJ319">
            <v>18</v>
          </cell>
          <cell r="GK319">
            <v>81.599999999999994</v>
          </cell>
          <cell r="GL319">
            <v>185.52</v>
          </cell>
          <cell r="GM319">
            <v>48.4</v>
          </cell>
          <cell r="GQ319">
            <v>8</v>
          </cell>
          <cell r="GR319">
            <v>20</v>
          </cell>
        </row>
        <row r="320">
          <cell r="FL320">
            <v>20</v>
          </cell>
          <cell r="FQ320">
            <v>80</v>
          </cell>
          <cell r="FR320">
            <v>1.7</v>
          </cell>
          <cell r="FS320">
            <v>0.64</v>
          </cell>
          <cell r="FT320">
            <v>8</v>
          </cell>
          <cell r="FU320">
            <v>12.1</v>
          </cell>
          <cell r="FV320">
            <v>523</v>
          </cell>
          <cell r="FW320">
            <v>13.08</v>
          </cell>
          <cell r="FX320">
            <v>0</v>
          </cell>
          <cell r="FY320">
            <v>0</v>
          </cell>
          <cell r="FZ320">
            <v>16</v>
          </cell>
          <cell r="GA320">
            <v>8</v>
          </cell>
          <cell r="GB320">
            <v>4</v>
          </cell>
          <cell r="GC320">
            <v>16</v>
          </cell>
          <cell r="GD320">
            <v>36</v>
          </cell>
          <cell r="GE320">
            <v>24.96</v>
          </cell>
          <cell r="GF320">
            <v>21.6</v>
          </cell>
          <cell r="GG320">
            <v>4</v>
          </cell>
          <cell r="GH320">
            <v>4</v>
          </cell>
          <cell r="GI320">
            <v>4</v>
          </cell>
          <cell r="GJ320">
            <v>18</v>
          </cell>
          <cell r="GK320">
            <v>81.599999999999994</v>
          </cell>
          <cell r="GL320">
            <v>185.52</v>
          </cell>
          <cell r="GM320">
            <v>48.4</v>
          </cell>
          <cell r="GQ320">
            <v>8</v>
          </cell>
          <cell r="GR320">
            <v>20</v>
          </cell>
        </row>
        <row r="321">
          <cell r="FL321">
            <v>20</v>
          </cell>
          <cell r="FQ321">
            <v>80</v>
          </cell>
          <cell r="FR321">
            <v>1.7</v>
          </cell>
          <cell r="FS321">
            <v>0.64</v>
          </cell>
          <cell r="FT321">
            <v>8</v>
          </cell>
          <cell r="FU321">
            <v>12.1</v>
          </cell>
          <cell r="FV321">
            <v>523</v>
          </cell>
          <cell r="FW321">
            <v>13.08</v>
          </cell>
          <cell r="FX321">
            <v>0</v>
          </cell>
          <cell r="FY321">
            <v>0</v>
          </cell>
          <cell r="FZ321">
            <v>16</v>
          </cell>
          <cell r="GA321">
            <v>8</v>
          </cell>
          <cell r="GB321">
            <v>4</v>
          </cell>
          <cell r="GC321">
            <v>16</v>
          </cell>
          <cell r="GD321">
            <v>36</v>
          </cell>
          <cell r="GE321">
            <v>24.96</v>
          </cell>
          <cell r="GF321">
            <v>21.6</v>
          </cell>
          <cell r="GG321">
            <v>4</v>
          </cell>
          <cell r="GH321">
            <v>4</v>
          </cell>
          <cell r="GI321">
            <v>4</v>
          </cell>
          <cell r="GJ321">
            <v>18</v>
          </cell>
          <cell r="GK321">
            <v>81.599999999999994</v>
          </cell>
          <cell r="GL321">
            <v>185.52</v>
          </cell>
          <cell r="GM321">
            <v>48.4</v>
          </cell>
          <cell r="GQ321">
            <v>8</v>
          </cell>
          <cell r="GR321">
            <v>20</v>
          </cell>
        </row>
        <row r="322">
          <cell r="FL322">
            <v>25</v>
          </cell>
          <cell r="FP322">
            <v>8</v>
          </cell>
          <cell r="FQ322">
            <v>16.5</v>
          </cell>
          <cell r="FR322">
            <v>1.4</v>
          </cell>
          <cell r="FS322">
            <v>0.7</v>
          </cell>
          <cell r="FT322">
            <v>9.1</v>
          </cell>
          <cell r="FU322">
            <v>45.5</v>
          </cell>
          <cell r="FV322">
            <v>1049</v>
          </cell>
          <cell r="FW322">
            <v>26.23</v>
          </cell>
          <cell r="FX322">
            <v>0</v>
          </cell>
          <cell r="FY322">
            <v>0</v>
          </cell>
          <cell r="FZ322">
            <v>16</v>
          </cell>
          <cell r="GA322">
            <v>8</v>
          </cell>
          <cell r="GB322">
            <v>4</v>
          </cell>
          <cell r="GC322">
            <v>16</v>
          </cell>
          <cell r="GD322">
            <v>36.9</v>
          </cell>
          <cell r="GE322">
            <v>0</v>
          </cell>
          <cell r="GF322">
            <v>0</v>
          </cell>
          <cell r="GG322">
            <v>4</v>
          </cell>
          <cell r="GH322">
            <v>4</v>
          </cell>
          <cell r="GI322">
            <v>8</v>
          </cell>
          <cell r="GJ322">
            <v>16.600000000000001</v>
          </cell>
          <cell r="GK322">
            <v>108</v>
          </cell>
          <cell r="GL322">
            <v>311.27999999999997</v>
          </cell>
          <cell r="GN322">
            <v>8</v>
          </cell>
          <cell r="GO322">
            <v>0</v>
          </cell>
          <cell r="GP322">
            <v>0</v>
          </cell>
          <cell r="GQ322">
            <v>0</v>
          </cell>
          <cell r="GR322">
            <v>25</v>
          </cell>
        </row>
        <row r="323">
          <cell r="FL323">
            <v>25</v>
          </cell>
          <cell r="FP323">
            <v>8</v>
          </cell>
          <cell r="FQ323">
            <v>16.5</v>
          </cell>
          <cell r="FR323">
            <v>1.4</v>
          </cell>
          <cell r="FS323">
            <v>0.7</v>
          </cell>
          <cell r="FT323">
            <v>9.1</v>
          </cell>
          <cell r="FU323">
            <v>45.5</v>
          </cell>
          <cell r="FV323">
            <v>1049</v>
          </cell>
          <cell r="FW323">
            <v>26.23</v>
          </cell>
          <cell r="FX323">
            <v>0</v>
          </cell>
          <cell r="FY323">
            <v>0</v>
          </cell>
          <cell r="FZ323">
            <v>16</v>
          </cell>
          <cell r="GA323">
            <v>8</v>
          </cell>
          <cell r="GB323">
            <v>4</v>
          </cell>
          <cell r="GC323">
            <v>16</v>
          </cell>
          <cell r="GD323">
            <v>36.9</v>
          </cell>
          <cell r="GE323">
            <v>0</v>
          </cell>
          <cell r="GF323">
            <v>0</v>
          </cell>
          <cell r="GG323">
            <v>4</v>
          </cell>
          <cell r="GH323">
            <v>4</v>
          </cell>
          <cell r="GI323">
            <v>8</v>
          </cell>
          <cell r="GJ323">
            <v>16.600000000000001</v>
          </cell>
          <cell r="GK323">
            <v>108</v>
          </cell>
          <cell r="GL323">
            <v>311.27999999999997</v>
          </cell>
          <cell r="GN323">
            <v>8</v>
          </cell>
          <cell r="GO323">
            <v>0</v>
          </cell>
          <cell r="GP323">
            <v>0</v>
          </cell>
          <cell r="GQ323">
            <v>0</v>
          </cell>
          <cell r="GR323">
            <v>25</v>
          </cell>
        </row>
        <row r="324">
          <cell r="FL324">
            <v>25</v>
          </cell>
          <cell r="FP324">
            <v>8</v>
          </cell>
          <cell r="FQ324">
            <v>16.5</v>
          </cell>
          <cell r="FR324">
            <v>1.4</v>
          </cell>
          <cell r="FS324">
            <v>0.7</v>
          </cell>
          <cell r="FT324">
            <v>9.1</v>
          </cell>
          <cell r="FU324">
            <v>45.5</v>
          </cell>
          <cell r="FV324">
            <v>1049</v>
          </cell>
          <cell r="FW324">
            <v>26.23</v>
          </cell>
          <cell r="FX324">
            <v>0</v>
          </cell>
          <cell r="FY324">
            <v>0</v>
          </cell>
          <cell r="FZ324">
            <v>16</v>
          </cell>
          <cell r="GA324">
            <v>8</v>
          </cell>
          <cell r="GB324">
            <v>4</v>
          </cell>
          <cell r="GC324">
            <v>16</v>
          </cell>
          <cell r="GD324">
            <v>36.9</v>
          </cell>
          <cell r="GE324">
            <v>0</v>
          </cell>
          <cell r="GF324">
            <v>0</v>
          </cell>
          <cell r="GG324">
            <v>4</v>
          </cell>
          <cell r="GH324">
            <v>4</v>
          </cell>
          <cell r="GI324">
            <v>8</v>
          </cell>
          <cell r="GJ324">
            <v>16.600000000000001</v>
          </cell>
          <cell r="GK324">
            <v>108</v>
          </cell>
          <cell r="GL324">
            <v>311.27999999999997</v>
          </cell>
          <cell r="GN324">
            <v>8</v>
          </cell>
          <cell r="GO324">
            <v>0</v>
          </cell>
          <cell r="GP324">
            <v>0</v>
          </cell>
          <cell r="GQ324">
            <v>0</v>
          </cell>
          <cell r="GR324">
            <v>25</v>
          </cell>
        </row>
        <row r="325">
          <cell r="FL325">
            <v>25</v>
          </cell>
          <cell r="FP325">
            <v>8</v>
          </cell>
          <cell r="FQ325">
            <v>16.5</v>
          </cell>
          <cell r="FR325">
            <v>1.4</v>
          </cell>
          <cell r="FS325">
            <v>0.7</v>
          </cell>
          <cell r="FT325">
            <v>9.1</v>
          </cell>
          <cell r="FU325">
            <v>45.5</v>
          </cell>
          <cell r="FV325">
            <v>1049</v>
          </cell>
          <cell r="FW325">
            <v>26.23</v>
          </cell>
          <cell r="FX325">
            <v>0</v>
          </cell>
          <cell r="FY325">
            <v>0</v>
          </cell>
          <cell r="FZ325">
            <v>16</v>
          </cell>
          <cell r="GA325">
            <v>8</v>
          </cell>
          <cell r="GB325">
            <v>4</v>
          </cell>
          <cell r="GC325">
            <v>16</v>
          </cell>
          <cell r="GD325">
            <v>36.9</v>
          </cell>
          <cell r="GE325">
            <v>0</v>
          </cell>
          <cell r="GF325">
            <v>0</v>
          </cell>
          <cell r="GG325">
            <v>4</v>
          </cell>
          <cell r="GH325">
            <v>4</v>
          </cell>
          <cell r="GI325">
            <v>8</v>
          </cell>
          <cell r="GJ325">
            <v>16.600000000000001</v>
          </cell>
          <cell r="GK325">
            <v>108</v>
          </cell>
          <cell r="GL325">
            <v>311.27999999999997</v>
          </cell>
          <cell r="GN325">
            <v>8</v>
          </cell>
          <cell r="GO325">
            <v>0</v>
          </cell>
          <cell r="GP325">
            <v>0</v>
          </cell>
          <cell r="GQ325">
            <v>0</v>
          </cell>
          <cell r="GR325">
            <v>25</v>
          </cell>
        </row>
        <row r="326">
          <cell r="FL326">
            <v>25</v>
          </cell>
          <cell r="FP326">
            <v>8</v>
          </cell>
          <cell r="FQ326">
            <v>16.5</v>
          </cell>
          <cell r="FR326">
            <v>1.4</v>
          </cell>
          <cell r="FS326">
            <v>0.7</v>
          </cell>
          <cell r="FT326">
            <v>9.1</v>
          </cell>
          <cell r="FU326">
            <v>45.5</v>
          </cell>
          <cell r="FV326">
            <v>1049</v>
          </cell>
          <cell r="FW326">
            <v>26.23</v>
          </cell>
          <cell r="FX326">
            <v>0</v>
          </cell>
          <cell r="FY326">
            <v>0</v>
          </cell>
          <cell r="FZ326">
            <v>16</v>
          </cell>
          <cell r="GA326">
            <v>8</v>
          </cell>
          <cell r="GB326">
            <v>4</v>
          </cell>
          <cell r="GC326">
            <v>16</v>
          </cell>
          <cell r="GD326">
            <v>36.9</v>
          </cell>
          <cell r="GE326">
            <v>0</v>
          </cell>
          <cell r="GF326">
            <v>0</v>
          </cell>
          <cell r="GG326">
            <v>4</v>
          </cell>
          <cell r="GH326">
            <v>4</v>
          </cell>
          <cell r="GI326">
            <v>8</v>
          </cell>
          <cell r="GJ326">
            <v>16.600000000000001</v>
          </cell>
          <cell r="GK326">
            <v>108</v>
          </cell>
          <cell r="GL326">
            <v>311.27999999999997</v>
          </cell>
          <cell r="GN326">
            <v>8</v>
          </cell>
          <cell r="GO326">
            <v>0</v>
          </cell>
          <cell r="GP326">
            <v>0</v>
          </cell>
          <cell r="GQ326">
            <v>0</v>
          </cell>
          <cell r="GR326">
            <v>25</v>
          </cell>
        </row>
        <row r="327">
          <cell r="FL327">
            <v>28</v>
          </cell>
          <cell r="FP327">
            <v>8</v>
          </cell>
          <cell r="FQ327">
            <v>16.5</v>
          </cell>
          <cell r="FR327">
            <v>1.4</v>
          </cell>
          <cell r="FS327">
            <v>0.7</v>
          </cell>
          <cell r="FT327">
            <v>9.1</v>
          </cell>
          <cell r="FU327">
            <v>45.5</v>
          </cell>
          <cell r="FV327">
            <v>1049</v>
          </cell>
          <cell r="FW327">
            <v>26.23</v>
          </cell>
          <cell r="FX327">
            <v>0</v>
          </cell>
          <cell r="FY327">
            <v>0</v>
          </cell>
          <cell r="FZ327">
            <v>16</v>
          </cell>
          <cell r="GA327">
            <v>8</v>
          </cell>
          <cell r="GB327">
            <v>4</v>
          </cell>
          <cell r="GC327">
            <v>16</v>
          </cell>
          <cell r="GD327">
            <v>36.9</v>
          </cell>
          <cell r="GE327">
            <v>0</v>
          </cell>
          <cell r="GF327">
            <v>0</v>
          </cell>
          <cell r="GG327">
            <v>4</v>
          </cell>
          <cell r="GH327">
            <v>4</v>
          </cell>
          <cell r="GI327">
            <v>8</v>
          </cell>
          <cell r="GJ327">
            <v>16.600000000000001</v>
          </cell>
          <cell r="GK327">
            <v>116</v>
          </cell>
          <cell r="GL327">
            <v>330.64</v>
          </cell>
          <cell r="GN327">
            <v>8</v>
          </cell>
          <cell r="GO327">
            <v>0</v>
          </cell>
          <cell r="GP327">
            <v>0</v>
          </cell>
          <cell r="GQ327">
            <v>0</v>
          </cell>
          <cell r="GR327">
            <v>28</v>
          </cell>
        </row>
        <row r="328">
          <cell r="FL328">
            <v>25</v>
          </cell>
          <cell r="FQ328">
            <v>20.5</v>
          </cell>
          <cell r="FR328">
            <v>2.1</v>
          </cell>
          <cell r="FS328">
            <v>0</v>
          </cell>
          <cell r="FT328">
            <v>10.8</v>
          </cell>
          <cell r="FU328">
            <v>18</v>
          </cell>
          <cell r="FV328">
            <v>943</v>
          </cell>
          <cell r="FW328">
            <v>23.58</v>
          </cell>
          <cell r="FX328">
            <v>0</v>
          </cell>
          <cell r="FY328">
            <v>0</v>
          </cell>
          <cell r="FZ328">
            <v>16</v>
          </cell>
          <cell r="GA328">
            <v>8</v>
          </cell>
          <cell r="GB328">
            <v>4</v>
          </cell>
          <cell r="GC328">
            <v>16</v>
          </cell>
          <cell r="GD328">
            <v>36.9</v>
          </cell>
          <cell r="GE328">
            <v>0</v>
          </cell>
          <cell r="GF328">
            <v>0</v>
          </cell>
          <cell r="GG328">
            <v>4</v>
          </cell>
          <cell r="GH328">
            <v>4</v>
          </cell>
          <cell r="GI328">
            <v>8</v>
          </cell>
          <cell r="GJ328">
            <v>16.600000000000001</v>
          </cell>
          <cell r="GK328">
            <v>108</v>
          </cell>
          <cell r="GL328">
            <v>311.27999999999997</v>
          </cell>
          <cell r="GN328">
            <v>8</v>
          </cell>
          <cell r="GO328">
            <v>0</v>
          </cell>
          <cell r="GP328">
            <v>0</v>
          </cell>
          <cell r="GQ328">
            <v>0</v>
          </cell>
          <cell r="GR328">
            <v>25</v>
          </cell>
        </row>
        <row r="329">
          <cell r="FL329">
            <v>25</v>
          </cell>
          <cell r="FQ329">
            <v>20.5</v>
          </cell>
          <cell r="FR329">
            <v>2.1</v>
          </cell>
          <cell r="FS329">
            <v>0</v>
          </cell>
          <cell r="FT329">
            <v>10.8</v>
          </cell>
          <cell r="FU329">
            <v>18</v>
          </cell>
          <cell r="FV329">
            <v>943</v>
          </cell>
          <cell r="FW329">
            <v>23.58</v>
          </cell>
          <cell r="FX329">
            <v>0</v>
          </cell>
          <cell r="FY329">
            <v>0</v>
          </cell>
          <cell r="FZ329">
            <v>16</v>
          </cell>
          <cell r="GA329">
            <v>8</v>
          </cell>
          <cell r="GB329">
            <v>4</v>
          </cell>
          <cell r="GC329">
            <v>16</v>
          </cell>
          <cell r="GD329">
            <v>36.9</v>
          </cell>
          <cell r="GE329">
            <v>0</v>
          </cell>
          <cell r="GF329">
            <v>0</v>
          </cell>
          <cell r="GG329">
            <v>4</v>
          </cell>
          <cell r="GH329">
            <v>4</v>
          </cell>
          <cell r="GI329">
            <v>8</v>
          </cell>
          <cell r="GJ329">
            <v>16.600000000000001</v>
          </cell>
          <cell r="GK329">
            <v>108</v>
          </cell>
          <cell r="GL329">
            <v>311.27999999999997</v>
          </cell>
          <cell r="GN329">
            <v>8</v>
          </cell>
          <cell r="GO329">
            <v>0</v>
          </cell>
          <cell r="GP329">
            <v>0</v>
          </cell>
          <cell r="GQ329">
            <v>0</v>
          </cell>
          <cell r="GR329">
            <v>25</v>
          </cell>
        </row>
        <row r="330">
          <cell r="FL330">
            <v>25</v>
          </cell>
          <cell r="FQ330">
            <v>20.5</v>
          </cell>
          <cell r="FR330">
            <v>2.1</v>
          </cell>
          <cell r="FS330">
            <v>0</v>
          </cell>
          <cell r="FT330">
            <v>10.8</v>
          </cell>
          <cell r="FU330">
            <v>18</v>
          </cell>
          <cell r="FV330">
            <v>943</v>
          </cell>
          <cell r="FW330">
            <v>23.58</v>
          </cell>
          <cell r="FX330">
            <v>0</v>
          </cell>
          <cell r="FY330">
            <v>0</v>
          </cell>
          <cell r="FZ330">
            <v>16</v>
          </cell>
          <cell r="GA330">
            <v>8</v>
          </cell>
          <cell r="GB330">
            <v>4</v>
          </cell>
          <cell r="GC330">
            <v>16</v>
          </cell>
          <cell r="GD330">
            <v>36.9</v>
          </cell>
          <cell r="GE330">
            <v>0</v>
          </cell>
          <cell r="GF330">
            <v>0</v>
          </cell>
          <cell r="GG330">
            <v>4</v>
          </cell>
          <cell r="GH330">
            <v>4</v>
          </cell>
          <cell r="GI330">
            <v>8</v>
          </cell>
          <cell r="GJ330">
            <v>16.600000000000001</v>
          </cell>
          <cell r="GK330">
            <v>108</v>
          </cell>
          <cell r="GL330">
            <v>311.27999999999997</v>
          </cell>
          <cell r="GN330">
            <v>8</v>
          </cell>
          <cell r="GO330">
            <v>0</v>
          </cell>
          <cell r="GP330">
            <v>0</v>
          </cell>
          <cell r="GQ330">
            <v>0</v>
          </cell>
          <cell r="GR330">
            <v>25</v>
          </cell>
        </row>
        <row r="331">
          <cell r="FL331">
            <v>25</v>
          </cell>
          <cell r="FQ331">
            <v>20.5</v>
          </cell>
          <cell r="FR331">
            <v>2.1</v>
          </cell>
          <cell r="FS331">
            <v>0</v>
          </cell>
          <cell r="FT331">
            <v>10.8</v>
          </cell>
          <cell r="FU331">
            <v>18</v>
          </cell>
          <cell r="FV331">
            <v>943</v>
          </cell>
          <cell r="FW331">
            <v>23.58</v>
          </cell>
          <cell r="FX331">
            <v>0</v>
          </cell>
          <cell r="FY331">
            <v>0</v>
          </cell>
          <cell r="FZ331">
            <v>16</v>
          </cell>
          <cell r="GA331">
            <v>8</v>
          </cell>
          <cell r="GB331">
            <v>4</v>
          </cell>
          <cell r="GC331">
            <v>16</v>
          </cell>
          <cell r="GD331">
            <v>36.9</v>
          </cell>
          <cell r="GE331">
            <v>0</v>
          </cell>
          <cell r="GF331">
            <v>0</v>
          </cell>
          <cell r="GG331">
            <v>4</v>
          </cell>
          <cell r="GH331">
            <v>4</v>
          </cell>
          <cell r="GI331">
            <v>8</v>
          </cell>
          <cell r="GJ331">
            <v>16.600000000000001</v>
          </cell>
          <cell r="GK331">
            <v>108</v>
          </cell>
          <cell r="GL331">
            <v>311.27999999999997</v>
          </cell>
          <cell r="GN331">
            <v>8</v>
          </cell>
          <cell r="GO331">
            <v>0</v>
          </cell>
          <cell r="GP331">
            <v>0</v>
          </cell>
          <cell r="GQ331">
            <v>0</v>
          </cell>
          <cell r="GR331">
            <v>25</v>
          </cell>
        </row>
        <row r="332">
          <cell r="FL332">
            <v>25</v>
          </cell>
          <cell r="FQ332">
            <v>20.5</v>
          </cell>
          <cell r="FR332">
            <v>2.1</v>
          </cell>
          <cell r="FS332">
            <v>0</v>
          </cell>
          <cell r="FT332">
            <v>10.8</v>
          </cell>
          <cell r="FU332">
            <v>18</v>
          </cell>
          <cell r="FV332">
            <v>943</v>
          </cell>
          <cell r="FW332">
            <v>23.58</v>
          </cell>
          <cell r="FX332">
            <v>0</v>
          </cell>
          <cell r="FY332">
            <v>0</v>
          </cell>
          <cell r="FZ332">
            <v>16</v>
          </cell>
          <cell r="GA332">
            <v>8</v>
          </cell>
          <cell r="GB332">
            <v>4</v>
          </cell>
          <cell r="GC332">
            <v>16</v>
          </cell>
          <cell r="GD332">
            <v>36.9</v>
          </cell>
          <cell r="GE332">
            <v>0</v>
          </cell>
          <cell r="GF332">
            <v>0</v>
          </cell>
          <cell r="GG332">
            <v>4</v>
          </cell>
          <cell r="GH332">
            <v>4</v>
          </cell>
          <cell r="GI332">
            <v>8</v>
          </cell>
          <cell r="GJ332">
            <v>16.600000000000001</v>
          </cell>
          <cell r="GK332">
            <v>108</v>
          </cell>
          <cell r="GL332">
            <v>311.27999999999997</v>
          </cell>
          <cell r="GN332">
            <v>8</v>
          </cell>
          <cell r="GO332">
            <v>0</v>
          </cell>
          <cell r="GP332">
            <v>0</v>
          </cell>
          <cell r="GQ332">
            <v>0</v>
          </cell>
          <cell r="GR332">
            <v>25</v>
          </cell>
        </row>
        <row r="333">
          <cell r="FL333">
            <v>28</v>
          </cell>
          <cell r="FQ333">
            <v>20.5</v>
          </cell>
          <cell r="FR333">
            <v>2.1</v>
          </cell>
          <cell r="FS333">
            <v>0</v>
          </cell>
          <cell r="FT333">
            <v>10.8</v>
          </cell>
          <cell r="FU333">
            <v>18</v>
          </cell>
          <cell r="FV333">
            <v>943</v>
          </cell>
          <cell r="FW333">
            <v>23.58</v>
          </cell>
          <cell r="FX333">
            <v>0</v>
          </cell>
          <cell r="FY333">
            <v>0</v>
          </cell>
          <cell r="FZ333">
            <v>16</v>
          </cell>
          <cell r="GA333">
            <v>8</v>
          </cell>
          <cell r="GB333">
            <v>4</v>
          </cell>
          <cell r="GC333">
            <v>16</v>
          </cell>
          <cell r="GD333">
            <v>36.9</v>
          </cell>
          <cell r="GE333">
            <v>0</v>
          </cell>
          <cell r="GF333">
            <v>0</v>
          </cell>
          <cell r="GG333">
            <v>4</v>
          </cell>
          <cell r="GH333">
            <v>4</v>
          </cell>
          <cell r="GI333">
            <v>8</v>
          </cell>
          <cell r="GJ333">
            <v>16.600000000000001</v>
          </cell>
          <cell r="GK333">
            <v>116</v>
          </cell>
          <cell r="GL333">
            <v>330.64</v>
          </cell>
          <cell r="GN333">
            <v>8</v>
          </cell>
          <cell r="GO333">
            <v>0</v>
          </cell>
          <cell r="GP333">
            <v>0</v>
          </cell>
          <cell r="GQ333">
            <v>0</v>
          </cell>
          <cell r="GR333">
            <v>28</v>
          </cell>
        </row>
        <row r="334">
          <cell r="FL334">
            <v>25</v>
          </cell>
          <cell r="FQ334">
            <v>18.5</v>
          </cell>
          <cell r="FR334">
            <v>2.1</v>
          </cell>
          <cell r="FS334">
            <v>0.8</v>
          </cell>
          <cell r="FT334">
            <v>12.25</v>
          </cell>
          <cell r="FU334">
            <v>47</v>
          </cell>
          <cell r="FV334">
            <v>1325</v>
          </cell>
          <cell r="FW334">
            <v>33.130000000000003</v>
          </cell>
          <cell r="FX334">
            <v>0</v>
          </cell>
          <cell r="FY334">
            <v>0</v>
          </cell>
          <cell r="FZ334">
            <v>16</v>
          </cell>
          <cell r="GA334">
            <v>8</v>
          </cell>
          <cell r="GB334">
            <v>4</v>
          </cell>
          <cell r="GC334">
            <v>16</v>
          </cell>
          <cell r="GD334">
            <v>36.9</v>
          </cell>
          <cell r="GE334">
            <v>0</v>
          </cell>
          <cell r="GF334">
            <v>0</v>
          </cell>
          <cell r="GG334">
            <v>4</v>
          </cell>
          <cell r="GH334">
            <v>4</v>
          </cell>
          <cell r="GI334">
            <v>8</v>
          </cell>
          <cell r="GJ334">
            <v>16.600000000000001</v>
          </cell>
          <cell r="GK334">
            <v>108</v>
          </cell>
          <cell r="GL334">
            <v>311.27999999999997</v>
          </cell>
          <cell r="GN334">
            <v>8</v>
          </cell>
          <cell r="GO334">
            <v>0</v>
          </cell>
          <cell r="GP334">
            <v>0</v>
          </cell>
          <cell r="GQ334">
            <v>0</v>
          </cell>
          <cell r="GR334">
            <v>25</v>
          </cell>
        </row>
        <row r="335">
          <cell r="FL335">
            <v>25</v>
          </cell>
          <cell r="FQ335">
            <v>18.5</v>
          </cell>
          <cell r="FR335">
            <v>2.1</v>
          </cell>
          <cell r="FS335">
            <v>0.8</v>
          </cell>
          <cell r="FT335">
            <v>12.25</v>
          </cell>
          <cell r="FU335">
            <v>47</v>
          </cell>
          <cell r="FV335">
            <v>1325</v>
          </cell>
          <cell r="FW335">
            <v>33.130000000000003</v>
          </cell>
          <cell r="FX335">
            <v>0</v>
          </cell>
          <cell r="FY335">
            <v>0</v>
          </cell>
          <cell r="FZ335">
            <v>16</v>
          </cell>
          <cell r="GA335">
            <v>8</v>
          </cell>
          <cell r="GB335">
            <v>4</v>
          </cell>
          <cell r="GC335">
            <v>16</v>
          </cell>
          <cell r="GD335">
            <v>36.9</v>
          </cell>
          <cell r="GE335">
            <v>0</v>
          </cell>
          <cell r="GF335">
            <v>0</v>
          </cell>
          <cell r="GG335">
            <v>4</v>
          </cell>
          <cell r="GH335">
            <v>4</v>
          </cell>
          <cell r="GI335">
            <v>8</v>
          </cell>
          <cell r="GJ335">
            <v>16.600000000000001</v>
          </cell>
          <cell r="GK335">
            <v>108</v>
          </cell>
          <cell r="GL335">
            <v>311.27999999999997</v>
          </cell>
          <cell r="GN335">
            <v>8</v>
          </cell>
          <cell r="GO335">
            <v>0</v>
          </cell>
          <cell r="GP335">
            <v>0</v>
          </cell>
          <cell r="GQ335">
            <v>0</v>
          </cell>
          <cell r="GR335">
            <v>25</v>
          </cell>
        </row>
        <row r="336">
          <cell r="FL336">
            <v>25</v>
          </cell>
          <cell r="FQ336">
            <v>18.5</v>
          </cell>
          <cell r="FR336">
            <v>2.1</v>
          </cell>
          <cell r="FS336">
            <v>0.8</v>
          </cell>
          <cell r="FT336">
            <v>12.25</v>
          </cell>
          <cell r="FU336">
            <v>47</v>
          </cell>
          <cell r="FV336">
            <v>1325</v>
          </cell>
          <cell r="FW336">
            <v>33.130000000000003</v>
          </cell>
          <cell r="FX336">
            <v>0</v>
          </cell>
          <cell r="FY336">
            <v>0</v>
          </cell>
          <cell r="FZ336">
            <v>16</v>
          </cell>
          <cell r="GA336">
            <v>8</v>
          </cell>
          <cell r="GB336">
            <v>4</v>
          </cell>
          <cell r="GC336">
            <v>16</v>
          </cell>
          <cell r="GD336">
            <v>36.9</v>
          </cell>
          <cell r="GE336">
            <v>0</v>
          </cell>
          <cell r="GF336">
            <v>0</v>
          </cell>
          <cell r="GG336">
            <v>4</v>
          </cell>
          <cell r="GH336">
            <v>4</v>
          </cell>
          <cell r="GI336">
            <v>8</v>
          </cell>
          <cell r="GJ336">
            <v>16.600000000000001</v>
          </cell>
          <cell r="GK336">
            <v>108</v>
          </cell>
          <cell r="GL336">
            <v>311.27999999999997</v>
          </cell>
          <cell r="GN336">
            <v>8</v>
          </cell>
          <cell r="GO336">
            <v>0</v>
          </cell>
          <cell r="GP336">
            <v>0</v>
          </cell>
          <cell r="GQ336">
            <v>0</v>
          </cell>
          <cell r="GR336">
            <v>25</v>
          </cell>
        </row>
        <row r="337">
          <cell r="FL337">
            <v>25</v>
          </cell>
          <cell r="FQ337">
            <v>18.5</v>
          </cell>
          <cell r="FR337">
            <v>2.1</v>
          </cell>
          <cell r="FS337">
            <v>0.8</v>
          </cell>
          <cell r="FT337">
            <v>12.25</v>
          </cell>
          <cell r="FU337">
            <v>47</v>
          </cell>
          <cell r="FV337">
            <v>1325</v>
          </cell>
          <cell r="FW337">
            <v>33.130000000000003</v>
          </cell>
          <cell r="FX337">
            <v>0</v>
          </cell>
          <cell r="FY337">
            <v>0</v>
          </cell>
          <cell r="FZ337">
            <v>16</v>
          </cell>
          <cell r="GA337">
            <v>8</v>
          </cell>
          <cell r="GB337">
            <v>4</v>
          </cell>
          <cell r="GC337">
            <v>16</v>
          </cell>
          <cell r="GD337">
            <v>36.9</v>
          </cell>
          <cell r="GE337">
            <v>0</v>
          </cell>
          <cell r="GF337">
            <v>0</v>
          </cell>
          <cell r="GG337">
            <v>4</v>
          </cell>
          <cell r="GH337">
            <v>4</v>
          </cell>
          <cell r="GI337">
            <v>8</v>
          </cell>
          <cell r="GJ337">
            <v>16.600000000000001</v>
          </cell>
          <cell r="GK337">
            <v>108</v>
          </cell>
          <cell r="GL337">
            <v>311.27999999999997</v>
          </cell>
          <cell r="GN337">
            <v>8</v>
          </cell>
          <cell r="GO337">
            <v>0</v>
          </cell>
          <cell r="GP337">
            <v>0</v>
          </cell>
          <cell r="GQ337">
            <v>0</v>
          </cell>
          <cell r="GR337">
            <v>25</v>
          </cell>
        </row>
        <row r="338">
          <cell r="FL338">
            <v>25</v>
          </cell>
          <cell r="FQ338">
            <v>18.5</v>
          </cell>
          <cell r="FR338">
            <v>2.1</v>
          </cell>
          <cell r="FS338">
            <v>0.8</v>
          </cell>
          <cell r="FT338">
            <v>12.25</v>
          </cell>
          <cell r="FU338">
            <v>47</v>
          </cell>
          <cell r="FV338">
            <v>1325</v>
          </cell>
          <cell r="FW338">
            <v>33.130000000000003</v>
          </cell>
          <cell r="FX338">
            <v>0</v>
          </cell>
          <cell r="FY338">
            <v>0</v>
          </cell>
          <cell r="FZ338">
            <v>16</v>
          </cell>
          <cell r="GA338">
            <v>8</v>
          </cell>
          <cell r="GB338">
            <v>4</v>
          </cell>
          <cell r="GC338">
            <v>16</v>
          </cell>
          <cell r="GD338">
            <v>36.9</v>
          </cell>
          <cell r="GE338">
            <v>0</v>
          </cell>
          <cell r="GF338">
            <v>0</v>
          </cell>
          <cell r="GG338">
            <v>4</v>
          </cell>
          <cell r="GH338">
            <v>4</v>
          </cell>
          <cell r="GI338">
            <v>8</v>
          </cell>
          <cell r="GJ338">
            <v>16.600000000000001</v>
          </cell>
          <cell r="GK338">
            <v>108</v>
          </cell>
          <cell r="GL338">
            <v>311.27999999999997</v>
          </cell>
          <cell r="GN338">
            <v>8</v>
          </cell>
          <cell r="GO338">
            <v>0</v>
          </cell>
          <cell r="GP338">
            <v>0</v>
          </cell>
          <cell r="GQ338">
            <v>0</v>
          </cell>
          <cell r="GR338">
            <v>25</v>
          </cell>
        </row>
        <row r="339">
          <cell r="FL339">
            <v>28</v>
          </cell>
          <cell r="FQ339">
            <v>18.5</v>
          </cell>
          <cell r="FR339">
            <v>2.1</v>
          </cell>
          <cell r="FS339">
            <v>0.8</v>
          </cell>
          <cell r="FT339">
            <v>12.25</v>
          </cell>
          <cell r="FU339">
            <v>47</v>
          </cell>
          <cell r="FV339">
            <v>1325</v>
          </cell>
          <cell r="FW339">
            <v>33.130000000000003</v>
          </cell>
          <cell r="FX339">
            <v>0</v>
          </cell>
          <cell r="FY339">
            <v>0</v>
          </cell>
          <cell r="FZ339">
            <v>16</v>
          </cell>
          <cell r="GA339">
            <v>8</v>
          </cell>
          <cell r="GB339">
            <v>4</v>
          </cell>
          <cell r="GC339">
            <v>16</v>
          </cell>
          <cell r="GD339">
            <v>36.9</v>
          </cell>
          <cell r="GE339">
            <v>0</v>
          </cell>
          <cell r="GF339">
            <v>0</v>
          </cell>
          <cell r="GG339">
            <v>4</v>
          </cell>
          <cell r="GH339">
            <v>4</v>
          </cell>
          <cell r="GI339">
            <v>8</v>
          </cell>
          <cell r="GJ339">
            <v>16.600000000000001</v>
          </cell>
          <cell r="GK339">
            <v>116</v>
          </cell>
          <cell r="GL339">
            <v>330.64</v>
          </cell>
          <cell r="GN339">
            <v>8</v>
          </cell>
          <cell r="GO339">
            <v>0</v>
          </cell>
          <cell r="GP339">
            <v>0</v>
          </cell>
          <cell r="GQ339">
            <v>0</v>
          </cell>
          <cell r="GR339">
            <v>28</v>
          </cell>
        </row>
        <row r="340">
          <cell r="FL340">
            <v>4.25</v>
          </cell>
          <cell r="FQ340">
            <v>15.5</v>
          </cell>
          <cell r="FR340">
            <v>0.5</v>
          </cell>
          <cell r="FS340">
            <v>0.2</v>
          </cell>
          <cell r="FT340">
            <v>3.48</v>
          </cell>
          <cell r="FU340">
            <v>10.4</v>
          </cell>
          <cell r="FV340">
            <v>225.56</v>
          </cell>
          <cell r="FW340">
            <v>5.13</v>
          </cell>
          <cell r="FX340">
            <v>2</v>
          </cell>
          <cell r="FY340">
            <v>0</v>
          </cell>
          <cell r="FZ340">
            <v>8</v>
          </cell>
          <cell r="GA340">
            <v>2</v>
          </cell>
          <cell r="GB340">
            <v>1</v>
          </cell>
          <cell r="GC340">
            <v>8</v>
          </cell>
          <cell r="GD340">
            <v>7.65</v>
          </cell>
          <cell r="GE340">
            <v>0</v>
          </cell>
          <cell r="GF340">
            <v>0</v>
          </cell>
          <cell r="GH340">
            <v>1</v>
          </cell>
          <cell r="GI340">
            <v>1</v>
          </cell>
          <cell r="GJ340">
            <v>7.65</v>
          </cell>
          <cell r="GK340">
            <v>3</v>
          </cell>
          <cell r="GL340">
            <v>8.9</v>
          </cell>
          <cell r="GN340">
            <v>4</v>
          </cell>
          <cell r="GO340">
            <v>32</v>
          </cell>
          <cell r="GP340">
            <v>0.9</v>
          </cell>
          <cell r="GQ340">
            <v>4</v>
          </cell>
          <cell r="GR340">
            <v>4.25</v>
          </cell>
        </row>
        <row r="341">
          <cell r="FL341">
            <v>4.25</v>
          </cell>
          <cell r="FQ341">
            <v>6.7</v>
          </cell>
          <cell r="FR341">
            <v>0</v>
          </cell>
          <cell r="FS341">
            <v>0</v>
          </cell>
          <cell r="FT341">
            <v>1.27</v>
          </cell>
          <cell r="FU341">
            <v>9.14</v>
          </cell>
          <cell r="FV341">
            <v>26.04</v>
          </cell>
          <cell r="FW341">
            <v>0.59</v>
          </cell>
          <cell r="FX341">
            <v>2</v>
          </cell>
          <cell r="FY341">
            <v>0.12</v>
          </cell>
          <cell r="FZ341">
            <v>0</v>
          </cell>
          <cell r="GA341">
            <v>0</v>
          </cell>
          <cell r="GB341">
            <v>1</v>
          </cell>
          <cell r="GC341">
            <v>8</v>
          </cell>
          <cell r="GD341">
            <v>7.65</v>
          </cell>
          <cell r="GE341">
            <v>0</v>
          </cell>
          <cell r="GF341">
            <v>0</v>
          </cell>
          <cell r="GH341">
            <v>1</v>
          </cell>
          <cell r="GI341">
            <v>1</v>
          </cell>
          <cell r="GJ341">
            <v>7.65</v>
          </cell>
          <cell r="GK341">
            <v>3</v>
          </cell>
          <cell r="GL341">
            <v>8.9</v>
          </cell>
          <cell r="GN341">
            <v>4</v>
          </cell>
          <cell r="GO341">
            <v>32</v>
          </cell>
          <cell r="GP341">
            <v>0.9</v>
          </cell>
          <cell r="GQ341">
            <v>4</v>
          </cell>
          <cell r="GR341">
            <v>4.25</v>
          </cell>
        </row>
        <row r="342">
          <cell r="FL342">
            <v>4.25</v>
          </cell>
          <cell r="FP342">
            <v>2</v>
          </cell>
          <cell r="FQ342">
            <v>11.5</v>
          </cell>
          <cell r="FR342">
            <v>0</v>
          </cell>
          <cell r="FS342">
            <v>0</v>
          </cell>
          <cell r="FT342">
            <v>2.82</v>
          </cell>
          <cell r="FU342">
            <v>10.4</v>
          </cell>
          <cell r="FV342">
            <v>235.29</v>
          </cell>
          <cell r="FW342">
            <v>5.35</v>
          </cell>
          <cell r="FX342">
            <v>2</v>
          </cell>
          <cell r="FY342">
            <v>0</v>
          </cell>
          <cell r="FZ342">
            <v>8</v>
          </cell>
          <cell r="GA342">
            <v>2</v>
          </cell>
          <cell r="GB342">
            <v>1</v>
          </cell>
          <cell r="GC342">
            <v>8</v>
          </cell>
          <cell r="GD342">
            <v>8.75</v>
          </cell>
          <cell r="GE342">
            <v>0</v>
          </cell>
          <cell r="GF342">
            <v>0</v>
          </cell>
          <cell r="GH342">
            <v>1</v>
          </cell>
          <cell r="GI342">
            <v>1</v>
          </cell>
          <cell r="GJ342">
            <v>8.75</v>
          </cell>
          <cell r="GK342">
            <v>5.2</v>
          </cell>
          <cell r="GL342">
            <v>8.9</v>
          </cell>
          <cell r="GN342">
            <v>4</v>
          </cell>
          <cell r="GO342">
            <v>32</v>
          </cell>
          <cell r="GP342">
            <v>0.9</v>
          </cell>
          <cell r="GQ342">
            <v>4</v>
          </cell>
          <cell r="GR342">
            <v>4.25</v>
          </cell>
        </row>
        <row r="343">
          <cell r="FL343">
            <v>4.25</v>
          </cell>
          <cell r="FP343">
            <v>24</v>
          </cell>
          <cell r="FQ343">
            <v>35</v>
          </cell>
          <cell r="FR343">
            <v>0</v>
          </cell>
          <cell r="FS343">
            <v>0.65</v>
          </cell>
          <cell r="FT343">
            <v>6.81</v>
          </cell>
          <cell r="FU343">
            <v>14.6</v>
          </cell>
          <cell r="FV343">
            <v>382.33</v>
          </cell>
          <cell r="FW343">
            <v>8.69</v>
          </cell>
          <cell r="FX343">
            <v>2</v>
          </cell>
          <cell r="FY343">
            <v>0</v>
          </cell>
          <cell r="FZ343">
            <v>8</v>
          </cell>
          <cell r="GA343">
            <v>2</v>
          </cell>
          <cell r="GB343">
            <v>1</v>
          </cell>
          <cell r="GC343">
            <v>8</v>
          </cell>
          <cell r="GD343">
            <v>8.75</v>
          </cell>
          <cell r="GE343">
            <v>0</v>
          </cell>
          <cell r="GF343">
            <v>0</v>
          </cell>
          <cell r="GH343">
            <v>1</v>
          </cell>
          <cell r="GI343">
            <v>1</v>
          </cell>
          <cell r="GJ343">
            <v>8.75</v>
          </cell>
          <cell r="GK343">
            <v>5.2</v>
          </cell>
          <cell r="GL343">
            <v>8.9</v>
          </cell>
          <cell r="GN343">
            <v>4</v>
          </cell>
          <cell r="GO343">
            <v>32</v>
          </cell>
          <cell r="GP343">
            <v>0.9</v>
          </cell>
          <cell r="GQ343">
            <v>4</v>
          </cell>
          <cell r="GR343">
            <v>4.25</v>
          </cell>
        </row>
        <row r="344">
          <cell r="FL344">
            <v>8.5</v>
          </cell>
          <cell r="FP344">
            <v>0</v>
          </cell>
          <cell r="FQ344">
            <v>42.5</v>
          </cell>
          <cell r="FR344">
            <v>0.7</v>
          </cell>
          <cell r="FS344">
            <v>1.1000000000000001</v>
          </cell>
          <cell r="FT344">
            <v>10.92</v>
          </cell>
          <cell r="FU344">
            <v>17.84</v>
          </cell>
          <cell r="FV344">
            <v>641</v>
          </cell>
          <cell r="FW344">
            <v>14.57</v>
          </cell>
          <cell r="FX344">
            <v>2</v>
          </cell>
          <cell r="FY344">
            <v>0</v>
          </cell>
          <cell r="FZ344">
            <v>8</v>
          </cell>
          <cell r="GA344">
            <v>2</v>
          </cell>
          <cell r="GB344">
            <v>1</v>
          </cell>
          <cell r="GC344">
            <v>8</v>
          </cell>
          <cell r="GD344">
            <v>7.65</v>
          </cell>
          <cell r="GE344">
            <v>0</v>
          </cell>
          <cell r="GF344">
            <v>0</v>
          </cell>
          <cell r="GH344">
            <v>1</v>
          </cell>
          <cell r="GI344">
            <v>1</v>
          </cell>
          <cell r="GJ344">
            <v>7.65</v>
          </cell>
          <cell r="GK344">
            <v>6</v>
          </cell>
          <cell r="GL344">
            <v>16.399999999999999</v>
          </cell>
          <cell r="GN344">
            <v>8</v>
          </cell>
          <cell r="GO344">
            <v>64</v>
          </cell>
          <cell r="GP344">
            <v>1.8</v>
          </cell>
          <cell r="GQ344">
            <v>4</v>
          </cell>
          <cell r="GR344">
            <v>8.5</v>
          </cell>
        </row>
        <row r="345">
          <cell r="FL345">
            <v>8.5</v>
          </cell>
          <cell r="FP345">
            <v>0</v>
          </cell>
          <cell r="FQ345">
            <v>13</v>
          </cell>
          <cell r="FR345">
            <v>0</v>
          </cell>
          <cell r="FS345">
            <v>0</v>
          </cell>
          <cell r="FT345">
            <v>3</v>
          </cell>
          <cell r="FU345">
            <v>26.94</v>
          </cell>
          <cell r="FV345">
            <v>43.91</v>
          </cell>
          <cell r="FW345">
            <v>1</v>
          </cell>
          <cell r="FX345">
            <v>2</v>
          </cell>
          <cell r="FY345">
            <v>0.8</v>
          </cell>
          <cell r="FZ345">
            <v>0</v>
          </cell>
          <cell r="GA345">
            <v>0</v>
          </cell>
          <cell r="GB345">
            <v>1</v>
          </cell>
          <cell r="GC345">
            <v>20</v>
          </cell>
          <cell r="GD345">
            <v>10.65</v>
          </cell>
          <cell r="GE345">
            <v>0</v>
          </cell>
          <cell r="GF345">
            <v>0</v>
          </cell>
          <cell r="GH345">
            <v>1</v>
          </cell>
          <cell r="GI345">
            <v>1</v>
          </cell>
          <cell r="GJ345">
            <v>7.65</v>
          </cell>
          <cell r="GK345">
            <v>6</v>
          </cell>
          <cell r="GL345">
            <v>16.399999999999999</v>
          </cell>
          <cell r="GN345">
            <v>8</v>
          </cell>
          <cell r="GO345">
            <v>64</v>
          </cell>
          <cell r="GP345">
            <v>1.8</v>
          </cell>
          <cell r="GQ345">
            <v>4</v>
          </cell>
          <cell r="GR345">
            <v>8.5</v>
          </cell>
        </row>
        <row r="346">
          <cell r="FP346">
            <v>4962</v>
          </cell>
          <cell r="FQ346">
            <v>34</v>
          </cell>
          <cell r="FR346">
            <v>612</v>
          </cell>
          <cell r="FS346">
            <v>1820</v>
          </cell>
          <cell r="FT346">
            <v>1950</v>
          </cell>
          <cell r="FU346">
            <v>216</v>
          </cell>
          <cell r="FV346">
            <v>32.71</v>
          </cell>
          <cell r="FW346">
            <v>39.54</v>
          </cell>
          <cell r="FX346">
            <v>0</v>
          </cell>
          <cell r="FY346">
            <v>0</v>
          </cell>
          <cell r="FZ346">
            <v>165</v>
          </cell>
          <cell r="GA346">
            <v>429</v>
          </cell>
          <cell r="GB346">
            <v>834</v>
          </cell>
          <cell r="GC346">
            <v>75</v>
          </cell>
          <cell r="GD346">
            <v>875</v>
          </cell>
          <cell r="GE346">
            <v>208</v>
          </cell>
          <cell r="GF346">
            <v>101</v>
          </cell>
          <cell r="GG346">
            <v>94</v>
          </cell>
          <cell r="GH346">
            <v>46</v>
          </cell>
          <cell r="GI346">
            <v>110</v>
          </cell>
          <cell r="GJ346">
            <v>280</v>
          </cell>
          <cell r="GK346">
            <v>489</v>
          </cell>
          <cell r="GL346">
            <v>208</v>
          </cell>
          <cell r="GM346">
            <v>101</v>
          </cell>
          <cell r="GN346">
            <v>0</v>
          </cell>
          <cell r="GP346">
            <v>0</v>
          </cell>
          <cell r="GQ346">
            <v>26</v>
          </cell>
          <cell r="GR346">
            <v>280</v>
          </cell>
        </row>
        <row r="347">
          <cell r="FP347">
            <v>4962</v>
          </cell>
          <cell r="FQ347">
            <v>34</v>
          </cell>
          <cell r="FR347">
            <v>612</v>
          </cell>
          <cell r="FS347">
            <v>1820</v>
          </cell>
          <cell r="FT347">
            <v>1950</v>
          </cell>
          <cell r="FU347">
            <v>216</v>
          </cell>
          <cell r="FV347">
            <v>32.71</v>
          </cell>
          <cell r="FW347">
            <v>39.54</v>
          </cell>
          <cell r="FX347">
            <v>0</v>
          </cell>
          <cell r="FY347">
            <v>0</v>
          </cell>
          <cell r="FZ347">
            <v>165</v>
          </cell>
          <cell r="GA347">
            <v>429</v>
          </cell>
          <cell r="GB347">
            <v>834</v>
          </cell>
          <cell r="GC347">
            <v>75</v>
          </cell>
          <cell r="GD347">
            <v>875</v>
          </cell>
          <cell r="GE347">
            <v>208</v>
          </cell>
          <cell r="GF347">
            <v>101</v>
          </cell>
          <cell r="GG347">
            <v>94</v>
          </cell>
          <cell r="GH347">
            <v>46</v>
          </cell>
          <cell r="GI347">
            <v>110</v>
          </cell>
          <cell r="GJ347">
            <v>280</v>
          </cell>
          <cell r="GK347">
            <v>489</v>
          </cell>
          <cell r="GL347">
            <v>208</v>
          </cell>
          <cell r="GM347">
            <v>101</v>
          </cell>
          <cell r="GN347">
            <v>0</v>
          </cell>
          <cell r="GP347">
            <v>0</v>
          </cell>
          <cell r="GQ347">
            <v>26</v>
          </cell>
          <cell r="GR347">
            <v>280</v>
          </cell>
        </row>
        <row r="348">
          <cell r="FP348">
            <v>4962</v>
          </cell>
          <cell r="FQ348">
            <v>34</v>
          </cell>
          <cell r="FR348">
            <v>612</v>
          </cell>
          <cell r="FS348">
            <v>1820</v>
          </cell>
          <cell r="FT348">
            <v>1950</v>
          </cell>
          <cell r="FU348">
            <v>216</v>
          </cell>
          <cell r="FV348">
            <v>32.71</v>
          </cell>
          <cell r="FW348">
            <v>39.54</v>
          </cell>
          <cell r="FX348">
            <v>0</v>
          </cell>
          <cell r="FY348">
            <v>0</v>
          </cell>
          <cell r="FZ348">
            <v>165</v>
          </cell>
          <cell r="GA348">
            <v>429</v>
          </cell>
          <cell r="GB348">
            <v>834</v>
          </cell>
          <cell r="GC348">
            <v>75</v>
          </cell>
          <cell r="GD348">
            <v>875</v>
          </cell>
          <cell r="GE348">
            <v>208</v>
          </cell>
          <cell r="GF348">
            <v>101</v>
          </cell>
          <cell r="GG348">
            <v>94</v>
          </cell>
          <cell r="GH348">
            <v>46</v>
          </cell>
          <cell r="GI348">
            <v>110</v>
          </cell>
          <cell r="GJ348">
            <v>280</v>
          </cell>
          <cell r="GK348">
            <v>489</v>
          </cell>
          <cell r="GL348">
            <v>208</v>
          </cell>
          <cell r="GM348">
            <v>101</v>
          </cell>
          <cell r="GN348">
            <v>0</v>
          </cell>
          <cell r="GP348">
            <v>0</v>
          </cell>
          <cell r="GQ348">
            <v>26</v>
          </cell>
          <cell r="GR348">
            <v>280</v>
          </cell>
        </row>
        <row r="349">
          <cell r="FP349">
            <v>4962</v>
          </cell>
          <cell r="FQ349">
            <v>34</v>
          </cell>
          <cell r="FR349">
            <v>612</v>
          </cell>
          <cell r="FS349">
            <v>1820</v>
          </cell>
          <cell r="FT349">
            <v>1950</v>
          </cell>
          <cell r="FU349">
            <v>216</v>
          </cell>
          <cell r="FV349">
            <v>32.71</v>
          </cell>
          <cell r="FW349">
            <v>39.54</v>
          </cell>
          <cell r="FX349">
            <v>0</v>
          </cell>
          <cell r="FY349">
            <v>0</v>
          </cell>
          <cell r="FZ349">
            <v>165</v>
          </cell>
          <cell r="GA349">
            <v>429</v>
          </cell>
          <cell r="GB349">
            <v>834</v>
          </cell>
          <cell r="GC349">
            <v>75</v>
          </cell>
          <cell r="GD349">
            <v>875</v>
          </cell>
          <cell r="GE349">
            <v>208</v>
          </cell>
          <cell r="GF349">
            <v>101</v>
          </cell>
          <cell r="GG349">
            <v>94</v>
          </cell>
          <cell r="GH349">
            <v>46</v>
          </cell>
          <cell r="GI349">
            <v>110</v>
          </cell>
          <cell r="GJ349">
            <v>280</v>
          </cell>
          <cell r="GK349">
            <v>489</v>
          </cell>
          <cell r="GL349">
            <v>208</v>
          </cell>
          <cell r="GM349">
            <v>101</v>
          </cell>
          <cell r="GN349">
            <v>0</v>
          </cell>
          <cell r="GP349">
            <v>0</v>
          </cell>
          <cell r="GQ349">
            <v>26</v>
          </cell>
          <cell r="GR349">
            <v>280</v>
          </cell>
        </row>
        <row r="350">
          <cell r="FP350">
            <v>4962</v>
          </cell>
          <cell r="FQ350">
            <v>34</v>
          </cell>
          <cell r="FR350">
            <v>612</v>
          </cell>
          <cell r="FS350">
            <v>1820</v>
          </cell>
          <cell r="FT350">
            <v>1950</v>
          </cell>
          <cell r="FU350">
            <v>216</v>
          </cell>
          <cell r="FV350">
            <v>32.71</v>
          </cell>
          <cell r="FW350">
            <v>39.54</v>
          </cell>
          <cell r="FX350">
            <v>0</v>
          </cell>
          <cell r="FY350">
            <v>0</v>
          </cell>
          <cell r="FZ350">
            <v>165</v>
          </cell>
          <cell r="GA350">
            <v>429</v>
          </cell>
          <cell r="GB350">
            <v>834</v>
          </cell>
          <cell r="GC350">
            <v>75</v>
          </cell>
          <cell r="GD350">
            <v>875</v>
          </cell>
          <cell r="GE350">
            <v>208</v>
          </cell>
          <cell r="GF350">
            <v>101</v>
          </cell>
          <cell r="GG350">
            <v>94</v>
          </cell>
          <cell r="GH350">
            <v>46</v>
          </cell>
          <cell r="GI350">
            <v>110</v>
          </cell>
          <cell r="GJ350">
            <v>280</v>
          </cell>
          <cell r="GK350">
            <v>489</v>
          </cell>
          <cell r="GL350">
            <v>208</v>
          </cell>
          <cell r="GM350">
            <v>101</v>
          </cell>
          <cell r="GN350">
            <v>0</v>
          </cell>
          <cell r="GP350">
            <v>0</v>
          </cell>
          <cell r="GQ350">
            <v>26</v>
          </cell>
          <cell r="GR350">
            <v>280</v>
          </cell>
        </row>
        <row r="351">
          <cell r="FP351">
            <v>4962</v>
          </cell>
          <cell r="FQ351">
            <v>34</v>
          </cell>
          <cell r="FR351">
            <v>612</v>
          </cell>
          <cell r="FS351">
            <v>1820</v>
          </cell>
          <cell r="FT351">
            <v>1950</v>
          </cell>
          <cell r="FU351">
            <v>216</v>
          </cell>
          <cell r="FV351">
            <v>32.71</v>
          </cell>
          <cell r="FW351">
            <v>39.54</v>
          </cell>
          <cell r="FX351">
            <v>0</v>
          </cell>
          <cell r="FY351">
            <v>0</v>
          </cell>
          <cell r="FZ351">
            <v>165</v>
          </cell>
          <cell r="GA351">
            <v>429</v>
          </cell>
          <cell r="GB351">
            <v>834</v>
          </cell>
          <cell r="GC351">
            <v>75</v>
          </cell>
          <cell r="GD351">
            <v>875</v>
          </cell>
          <cell r="GE351">
            <v>208</v>
          </cell>
          <cell r="GF351">
            <v>101</v>
          </cell>
          <cell r="GG351">
            <v>94</v>
          </cell>
          <cell r="GH351">
            <v>46</v>
          </cell>
          <cell r="GI351">
            <v>110</v>
          </cell>
          <cell r="GJ351">
            <v>280</v>
          </cell>
          <cell r="GK351">
            <v>489</v>
          </cell>
          <cell r="GL351">
            <v>208</v>
          </cell>
          <cell r="GM351">
            <v>101</v>
          </cell>
          <cell r="GN351">
            <v>0</v>
          </cell>
          <cell r="GP351">
            <v>0</v>
          </cell>
          <cell r="GQ351">
            <v>26</v>
          </cell>
          <cell r="GR351">
            <v>280</v>
          </cell>
        </row>
        <row r="352">
          <cell r="FP352">
            <v>4962</v>
          </cell>
          <cell r="FQ352">
            <v>34</v>
          </cell>
          <cell r="FR352">
            <v>612</v>
          </cell>
          <cell r="FS352">
            <v>1820</v>
          </cell>
          <cell r="FT352">
            <v>1950</v>
          </cell>
          <cell r="FU352">
            <v>216</v>
          </cell>
          <cell r="FV352">
            <v>32.71</v>
          </cell>
          <cell r="FW352">
            <v>39.54</v>
          </cell>
          <cell r="FX352">
            <v>0</v>
          </cell>
          <cell r="FY352">
            <v>0</v>
          </cell>
          <cell r="FZ352">
            <v>165</v>
          </cell>
          <cell r="GA352">
            <v>429</v>
          </cell>
          <cell r="GB352">
            <v>834</v>
          </cell>
          <cell r="GC352">
            <v>75</v>
          </cell>
          <cell r="GD352">
            <v>875</v>
          </cell>
          <cell r="GE352">
            <v>208</v>
          </cell>
          <cell r="GF352">
            <v>101</v>
          </cell>
          <cell r="GG352">
            <v>94</v>
          </cell>
          <cell r="GH352">
            <v>46</v>
          </cell>
          <cell r="GI352">
            <v>110</v>
          </cell>
          <cell r="GJ352">
            <v>280</v>
          </cell>
          <cell r="GK352">
            <v>489</v>
          </cell>
          <cell r="GL352">
            <v>208</v>
          </cell>
          <cell r="GM352">
            <v>101</v>
          </cell>
          <cell r="GN352">
            <v>0</v>
          </cell>
          <cell r="GP352">
            <v>0</v>
          </cell>
          <cell r="GQ352">
            <v>26</v>
          </cell>
          <cell r="GR352">
            <v>280</v>
          </cell>
        </row>
        <row r="353">
          <cell r="FP353">
            <v>4962</v>
          </cell>
          <cell r="FQ353">
            <v>34</v>
          </cell>
          <cell r="FR353">
            <v>612</v>
          </cell>
          <cell r="FS353">
            <v>1820</v>
          </cell>
          <cell r="FT353">
            <v>1950</v>
          </cell>
          <cell r="FU353">
            <v>216</v>
          </cell>
          <cell r="FV353">
            <v>32.71</v>
          </cell>
          <cell r="FW353">
            <v>39.54</v>
          </cell>
          <cell r="FX353">
            <v>0</v>
          </cell>
          <cell r="FY353">
            <v>0</v>
          </cell>
          <cell r="FZ353">
            <v>165</v>
          </cell>
          <cell r="GA353">
            <v>429</v>
          </cell>
          <cell r="GB353">
            <v>834</v>
          </cell>
          <cell r="GC353">
            <v>75</v>
          </cell>
          <cell r="GD353">
            <v>875</v>
          </cell>
          <cell r="GE353">
            <v>208</v>
          </cell>
          <cell r="GF353">
            <v>101</v>
          </cell>
          <cell r="GG353">
            <v>94</v>
          </cell>
          <cell r="GH353">
            <v>46</v>
          </cell>
          <cell r="GI353">
            <v>110</v>
          </cell>
          <cell r="GJ353">
            <v>280</v>
          </cell>
          <cell r="GK353">
            <v>489</v>
          </cell>
          <cell r="GL353">
            <v>208</v>
          </cell>
          <cell r="GM353">
            <v>101</v>
          </cell>
          <cell r="GN353">
            <v>0</v>
          </cell>
          <cell r="GP353">
            <v>0</v>
          </cell>
          <cell r="GQ353">
            <v>26</v>
          </cell>
          <cell r="GR353">
            <v>280</v>
          </cell>
        </row>
        <row r="354">
          <cell r="FP354">
            <v>4962</v>
          </cell>
          <cell r="FQ354">
            <v>34</v>
          </cell>
          <cell r="FR354">
            <v>612</v>
          </cell>
          <cell r="FS354">
            <v>1820</v>
          </cell>
          <cell r="FT354">
            <v>1950</v>
          </cell>
          <cell r="FU354">
            <v>216</v>
          </cell>
          <cell r="FV354">
            <v>32.71</v>
          </cell>
          <cell r="FW354">
            <v>39.54</v>
          </cell>
          <cell r="FX354">
            <v>0</v>
          </cell>
          <cell r="FY354">
            <v>0</v>
          </cell>
          <cell r="FZ354">
            <v>165</v>
          </cell>
          <cell r="GA354">
            <v>429</v>
          </cell>
          <cell r="GB354">
            <v>834</v>
          </cell>
          <cell r="GC354">
            <v>75</v>
          </cell>
          <cell r="GD354">
            <v>875</v>
          </cell>
          <cell r="GE354">
            <v>208</v>
          </cell>
          <cell r="GF354">
            <v>101</v>
          </cell>
          <cell r="GG354">
            <v>94</v>
          </cell>
          <cell r="GH354">
            <v>46</v>
          </cell>
          <cell r="GI354">
            <v>110</v>
          </cell>
          <cell r="GJ354">
            <v>280</v>
          </cell>
          <cell r="GK354">
            <v>489</v>
          </cell>
          <cell r="GL354">
            <v>208</v>
          </cell>
          <cell r="GM354">
            <v>101</v>
          </cell>
          <cell r="GN354">
            <v>0</v>
          </cell>
          <cell r="GP354">
            <v>0</v>
          </cell>
          <cell r="GQ354">
            <v>26</v>
          </cell>
          <cell r="GR354">
            <v>280</v>
          </cell>
        </row>
        <row r="355">
          <cell r="FP355">
            <v>4962</v>
          </cell>
          <cell r="FQ355">
            <v>34</v>
          </cell>
          <cell r="FR355">
            <v>612</v>
          </cell>
          <cell r="FS355">
            <v>1820</v>
          </cell>
          <cell r="FT355">
            <v>1950</v>
          </cell>
          <cell r="FU355">
            <v>216</v>
          </cell>
          <cell r="FV355">
            <v>32.71</v>
          </cell>
          <cell r="FW355">
            <v>39.54</v>
          </cell>
          <cell r="FX355">
            <v>0</v>
          </cell>
          <cell r="FY355">
            <v>0</v>
          </cell>
          <cell r="FZ355">
            <v>165</v>
          </cell>
          <cell r="GA355">
            <v>429</v>
          </cell>
          <cell r="GB355">
            <v>834</v>
          </cell>
          <cell r="GC355">
            <v>75</v>
          </cell>
          <cell r="GD355">
            <v>875</v>
          </cell>
          <cell r="GE355">
            <v>208</v>
          </cell>
          <cell r="GF355">
            <v>101</v>
          </cell>
          <cell r="GG355">
            <v>94</v>
          </cell>
          <cell r="GH355">
            <v>46</v>
          </cell>
          <cell r="GI355">
            <v>110</v>
          </cell>
          <cell r="GJ355">
            <v>280</v>
          </cell>
          <cell r="GK355">
            <v>489</v>
          </cell>
          <cell r="GL355">
            <v>208</v>
          </cell>
          <cell r="GM355">
            <v>101</v>
          </cell>
          <cell r="GN355">
            <v>0</v>
          </cell>
          <cell r="GP355">
            <v>0</v>
          </cell>
          <cell r="GQ355">
            <v>26</v>
          </cell>
          <cell r="GR355">
            <v>280</v>
          </cell>
        </row>
        <row r="356">
          <cell r="FP356">
            <v>4962</v>
          </cell>
          <cell r="FQ356">
            <v>34</v>
          </cell>
          <cell r="FR356">
            <v>612</v>
          </cell>
          <cell r="FS356">
            <v>1820</v>
          </cell>
          <cell r="FT356">
            <v>1950</v>
          </cell>
          <cell r="FU356">
            <v>216</v>
          </cell>
          <cell r="FV356">
            <v>32.71</v>
          </cell>
          <cell r="FW356">
            <v>39.54</v>
          </cell>
          <cell r="FX356">
            <v>0</v>
          </cell>
          <cell r="FY356">
            <v>0</v>
          </cell>
          <cell r="FZ356">
            <v>165</v>
          </cell>
          <cell r="GA356">
            <v>429</v>
          </cell>
          <cell r="GB356">
            <v>834</v>
          </cell>
          <cell r="GC356">
            <v>75</v>
          </cell>
          <cell r="GD356">
            <v>875</v>
          </cell>
          <cell r="GE356">
            <v>208</v>
          </cell>
          <cell r="GF356">
            <v>101</v>
          </cell>
          <cell r="GG356">
            <v>94</v>
          </cell>
          <cell r="GH356">
            <v>46</v>
          </cell>
          <cell r="GI356">
            <v>110</v>
          </cell>
          <cell r="GJ356">
            <v>280</v>
          </cell>
          <cell r="GK356">
            <v>489</v>
          </cell>
          <cell r="GL356">
            <v>208</v>
          </cell>
          <cell r="GM356">
            <v>101</v>
          </cell>
          <cell r="GN356">
            <v>0</v>
          </cell>
          <cell r="GP356">
            <v>0</v>
          </cell>
          <cell r="GQ356">
            <v>26</v>
          </cell>
          <cell r="GR356">
            <v>280</v>
          </cell>
        </row>
        <row r="357">
          <cell r="FP357">
            <v>4962</v>
          </cell>
          <cell r="FQ357">
            <v>34</v>
          </cell>
          <cell r="FR357">
            <v>612</v>
          </cell>
          <cell r="FS357">
            <v>1820</v>
          </cell>
          <cell r="FT357">
            <v>1950</v>
          </cell>
          <cell r="FU357">
            <v>216</v>
          </cell>
          <cell r="FV357">
            <v>32.71</v>
          </cell>
          <cell r="FW357">
            <v>39.54</v>
          </cell>
          <cell r="FX357">
            <v>0</v>
          </cell>
          <cell r="FY357">
            <v>0</v>
          </cell>
          <cell r="FZ357">
            <v>165</v>
          </cell>
          <cell r="GA357">
            <v>429</v>
          </cell>
          <cell r="GB357">
            <v>834</v>
          </cell>
          <cell r="GC357">
            <v>75</v>
          </cell>
          <cell r="GD357">
            <v>875</v>
          </cell>
          <cell r="GE357">
            <v>208</v>
          </cell>
          <cell r="GF357">
            <v>101</v>
          </cell>
          <cell r="GG357">
            <v>94</v>
          </cell>
          <cell r="GH357">
            <v>46</v>
          </cell>
          <cell r="GI357">
            <v>110</v>
          </cell>
          <cell r="GJ357">
            <v>280</v>
          </cell>
          <cell r="GK357">
            <v>489</v>
          </cell>
          <cell r="GL357">
            <v>208</v>
          </cell>
          <cell r="GM357">
            <v>101</v>
          </cell>
          <cell r="GN357">
            <v>0</v>
          </cell>
          <cell r="GP357">
            <v>0</v>
          </cell>
          <cell r="GQ357">
            <v>26</v>
          </cell>
          <cell r="GR357">
            <v>280</v>
          </cell>
        </row>
        <row r="358">
          <cell r="FP358">
            <v>4982</v>
          </cell>
          <cell r="FQ358">
            <v>34</v>
          </cell>
          <cell r="FR358">
            <v>680</v>
          </cell>
          <cell r="FS358">
            <v>1820</v>
          </cell>
          <cell r="FT358">
            <v>1950</v>
          </cell>
          <cell r="FU358">
            <v>216</v>
          </cell>
          <cell r="FV358">
            <v>32.71</v>
          </cell>
          <cell r="FW358">
            <v>39.54</v>
          </cell>
          <cell r="FX358">
            <v>0</v>
          </cell>
          <cell r="FY358">
            <v>0</v>
          </cell>
          <cell r="FZ358">
            <v>165</v>
          </cell>
          <cell r="GA358">
            <v>429</v>
          </cell>
          <cell r="GB358">
            <v>1356</v>
          </cell>
          <cell r="GC358">
            <v>75</v>
          </cell>
          <cell r="GD358">
            <v>1511</v>
          </cell>
          <cell r="GG358">
            <v>65</v>
          </cell>
          <cell r="GH358">
            <v>55</v>
          </cell>
          <cell r="GI358">
            <v>198</v>
          </cell>
          <cell r="GJ358">
            <v>325</v>
          </cell>
          <cell r="GK358">
            <v>356</v>
          </cell>
          <cell r="GL358">
            <v>135</v>
          </cell>
          <cell r="GM358">
            <v>0</v>
          </cell>
          <cell r="GN358">
            <v>178</v>
          </cell>
          <cell r="GO358">
            <v>0</v>
          </cell>
          <cell r="GP358">
            <v>0</v>
          </cell>
          <cell r="GQ358">
            <v>0</v>
          </cell>
          <cell r="GR358">
            <v>220</v>
          </cell>
        </row>
        <row r="359">
          <cell r="FP359">
            <v>4982</v>
          </cell>
          <cell r="FQ359">
            <v>34</v>
          </cell>
          <cell r="FR359">
            <v>680</v>
          </cell>
          <cell r="FS359">
            <v>1820</v>
          </cell>
          <cell r="FT359">
            <v>1950</v>
          </cell>
          <cell r="FU359">
            <v>216</v>
          </cell>
          <cell r="FV359">
            <v>32.71</v>
          </cell>
          <cell r="FW359">
            <v>39.54</v>
          </cell>
          <cell r="FX359">
            <v>0</v>
          </cell>
          <cell r="FY359">
            <v>0</v>
          </cell>
          <cell r="FZ359">
            <v>165</v>
          </cell>
          <cell r="GA359">
            <v>429</v>
          </cell>
          <cell r="GB359">
            <v>1356</v>
          </cell>
          <cell r="GC359">
            <v>75</v>
          </cell>
          <cell r="GD359">
            <v>1511</v>
          </cell>
          <cell r="GG359">
            <v>65</v>
          </cell>
          <cell r="GH359">
            <v>55</v>
          </cell>
          <cell r="GI359">
            <v>198</v>
          </cell>
          <cell r="GJ359">
            <v>325</v>
          </cell>
          <cell r="GK359">
            <v>356</v>
          </cell>
          <cell r="GL359">
            <v>135</v>
          </cell>
          <cell r="GM359">
            <v>0</v>
          </cell>
          <cell r="GN359">
            <v>178</v>
          </cell>
          <cell r="GO359">
            <v>0</v>
          </cell>
          <cell r="GP359">
            <v>0</v>
          </cell>
          <cell r="GQ359">
            <v>0</v>
          </cell>
          <cell r="GR359">
            <v>220</v>
          </cell>
        </row>
        <row r="360">
          <cell r="FP360">
            <v>4982</v>
          </cell>
          <cell r="FQ360">
            <v>34</v>
          </cell>
          <cell r="FR360">
            <v>680</v>
          </cell>
          <cell r="FS360">
            <v>1820</v>
          </cell>
          <cell r="FT360">
            <v>1950</v>
          </cell>
          <cell r="FU360">
            <v>216</v>
          </cell>
          <cell r="FV360">
            <v>32.71</v>
          </cell>
          <cell r="FW360">
            <v>39.54</v>
          </cell>
          <cell r="FX360">
            <v>0</v>
          </cell>
          <cell r="FY360">
            <v>0</v>
          </cell>
          <cell r="FZ360">
            <v>165</v>
          </cell>
          <cell r="GA360">
            <v>429</v>
          </cell>
          <cell r="GB360">
            <v>1356</v>
          </cell>
          <cell r="GC360">
            <v>75</v>
          </cell>
          <cell r="GD360">
            <v>1511</v>
          </cell>
          <cell r="GG360">
            <v>65</v>
          </cell>
          <cell r="GH360">
            <v>55</v>
          </cell>
          <cell r="GI360">
            <v>198</v>
          </cell>
          <cell r="GJ360">
            <v>325</v>
          </cell>
          <cell r="GK360">
            <v>356</v>
          </cell>
          <cell r="GL360">
            <v>135</v>
          </cell>
          <cell r="GM360">
            <v>0</v>
          </cell>
          <cell r="GN360">
            <v>178</v>
          </cell>
          <cell r="GO360">
            <v>0</v>
          </cell>
          <cell r="GP360">
            <v>0</v>
          </cell>
          <cell r="GQ360">
            <v>0</v>
          </cell>
          <cell r="GR360">
            <v>220</v>
          </cell>
        </row>
        <row r="361">
          <cell r="FP361">
            <v>4982</v>
          </cell>
          <cell r="FQ361">
            <v>34</v>
          </cell>
          <cell r="FR361">
            <v>680</v>
          </cell>
          <cell r="FS361">
            <v>1820</v>
          </cell>
          <cell r="FT361">
            <v>1950</v>
          </cell>
          <cell r="FU361">
            <v>216</v>
          </cell>
          <cell r="FV361">
            <v>32.71</v>
          </cell>
          <cell r="FW361">
            <v>39.54</v>
          </cell>
          <cell r="FX361">
            <v>0</v>
          </cell>
          <cell r="FY361">
            <v>0</v>
          </cell>
          <cell r="FZ361">
            <v>165</v>
          </cell>
          <cell r="GA361">
            <v>429</v>
          </cell>
          <cell r="GB361">
            <v>1356</v>
          </cell>
          <cell r="GC361">
            <v>75</v>
          </cell>
          <cell r="GD361">
            <v>1511</v>
          </cell>
          <cell r="GG361">
            <v>65</v>
          </cell>
          <cell r="GH361">
            <v>55</v>
          </cell>
          <cell r="GI361">
            <v>198</v>
          </cell>
          <cell r="GJ361">
            <v>325</v>
          </cell>
          <cell r="GK361">
            <v>356</v>
          </cell>
          <cell r="GL361">
            <v>135</v>
          </cell>
          <cell r="GM361">
            <v>0</v>
          </cell>
          <cell r="GN361">
            <v>178</v>
          </cell>
          <cell r="GO361">
            <v>0</v>
          </cell>
          <cell r="GP361">
            <v>0</v>
          </cell>
          <cell r="GQ361">
            <v>0</v>
          </cell>
          <cell r="GR361">
            <v>220</v>
          </cell>
        </row>
        <row r="362">
          <cell r="FP362">
            <v>4982</v>
          </cell>
          <cell r="FQ362">
            <v>34</v>
          </cell>
          <cell r="FR362">
            <v>680</v>
          </cell>
          <cell r="FS362">
            <v>1820</v>
          </cell>
          <cell r="FT362">
            <v>1950</v>
          </cell>
          <cell r="FU362">
            <v>216</v>
          </cell>
          <cell r="FV362">
            <v>32.71</v>
          </cell>
          <cell r="FW362">
            <v>39.54</v>
          </cell>
          <cell r="FX362">
            <v>0</v>
          </cell>
          <cell r="FY362">
            <v>0</v>
          </cell>
          <cell r="FZ362">
            <v>165</v>
          </cell>
          <cell r="GA362">
            <v>429</v>
          </cell>
          <cell r="GB362">
            <v>1356</v>
          </cell>
          <cell r="GC362">
            <v>75</v>
          </cell>
          <cell r="GD362">
            <v>1511</v>
          </cell>
          <cell r="GG362">
            <v>65</v>
          </cell>
          <cell r="GH362">
            <v>55</v>
          </cell>
          <cell r="GI362">
            <v>198</v>
          </cell>
          <cell r="GJ362">
            <v>325</v>
          </cell>
          <cell r="GK362">
            <v>356</v>
          </cell>
          <cell r="GL362">
            <v>135</v>
          </cell>
          <cell r="GM362">
            <v>0</v>
          </cell>
          <cell r="GN362">
            <v>178</v>
          </cell>
          <cell r="GO362">
            <v>0</v>
          </cell>
          <cell r="GP362">
            <v>0</v>
          </cell>
          <cell r="GQ362">
            <v>0</v>
          </cell>
          <cell r="GR362">
            <v>220</v>
          </cell>
        </row>
        <row r="363">
          <cell r="FP363">
            <v>4982</v>
          </cell>
          <cell r="FQ363">
            <v>34</v>
          </cell>
          <cell r="FR363">
            <v>680</v>
          </cell>
          <cell r="FS363">
            <v>1820</v>
          </cell>
          <cell r="FT363">
            <v>1950</v>
          </cell>
          <cell r="FU363">
            <v>216</v>
          </cell>
          <cell r="FV363">
            <v>32.71</v>
          </cell>
          <cell r="FW363">
            <v>39.54</v>
          </cell>
          <cell r="FX363">
            <v>0</v>
          </cell>
          <cell r="FY363">
            <v>0</v>
          </cell>
          <cell r="FZ363">
            <v>165</v>
          </cell>
          <cell r="GA363">
            <v>429</v>
          </cell>
          <cell r="GB363">
            <v>1356</v>
          </cell>
          <cell r="GC363">
            <v>75</v>
          </cell>
          <cell r="GD363">
            <v>1511</v>
          </cell>
          <cell r="GG363">
            <v>65</v>
          </cell>
          <cell r="GH363">
            <v>55</v>
          </cell>
          <cell r="GI363">
            <v>198</v>
          </cell>
          <cell r="GJ363">
            <v>325</v>
          </cell>
          <cell r="GK363">
            <v>419</v>
          </cell>
          <cell r="GL363">
            <v>135</v>
          </cell>
          <cell r="GM363">
            <v>0</v>
          </cell>
          <cell r="GN363">
            <v>178</v>
          </cell>
          <cell r="GO363">
            <v>0</v>
          </cell>
          <cell r="GP363">
            <v>0</v>
          </cell>
          <cell r="GQ363">
            <v>0</v>
          </cell>
          <cell r="GR363">
            <v>220</v>
          </cell>
        </row>
        <row r="364">
          <cell r="FP364">
            <v>4982</v>
          </cell>
          <cell r="FQ364">
            <v>34</v>
          </cell>
          <cell r="FR364">
            <v>680</v>
          </cell>
          <cell r="FS364">
            <v>1820</v>
          </cell>
          <cell r="FT364">
            <v>1950</v>
          </cell>
          <cell r="FU364">
            <v>216</v>
          </cell>
          <cell r="FV364">
            <v>32.71</v>
          </cell>
          <cell r="FW364">
            <v>39.54</v>
          </cell>
          <cell r="FX364">
            <v>0</v>
          </cell>
          <cell r="FY364">
            <v>0</v>
          </cell>
          <cell r="FZ364">
            <v>165</v>
          </cell>
          <cell r="GA364">
            <v>429</v>
          </cell>
          <cell r="GB364">
            <v>1356</v>
          </cell>
          <cell r="GC364">
            <v>75</v>
          </cell>
          <cell r="GD364">
            <v>1511</v>
          </cell>
          <cell r="GG364">
            <v>65</v>
          </cell>
          <cell r="GH364">
            <v>55</v>
          </cell>
          <cell r="GI364">
            <v>198</v>
          </cell>
          <cell r="GJ364">
            <v>325</v>
          </cell>
          <cell r="GK364">
            <v>356</v>
          </cell>
          <cell r="GL364">
            <v>135</v>
          </cell>
          <cell r="GM364">
            <v>0</v>
          </cell>
          <cell r="GN364">
            <v>178</v>
          </cell>
          <cell r="GO364">
            <v>0</v>
          </cell>
          <cell r="GP364">
            <v>0</v>
          </cell>
          <cell r="GQ364">
            <v>0</v>
          </cell>
          <cell r="GR364">
            <v>220</v>
          </cell>
        </row>
        <row r="365">
          <cell r="FP365">
            <v>4982</v>
          </cell>
          <cell r="FQ365">
            <v>34</v>
          </cell>
          <cell r="FR365">
            <v>680</v>
          </cell>
          <cell r="FS365">
            <v>1820</v>
          </cell>
          <cell r="FT365">
            <v>1950</v>
          </cell>
          <cell r="FU365">
            <v>216</v>
          </cell>
          <cell r="FV365">
            <v>32.71</v>
          </cell>
          <cell r="FW365">
            <v>39.54</v>
          </cell>
          <cell r="FX365">
            <v>0</v>
          </cell>
          <cell r="FY365">
            <v>0</v>
          </cell>
          <cell r="FZ365">
            <v>165</v>
          </cell>
          <cell r="GA365">
            <v>429</v>
          </cell>
          <cell r="GB365">
            <v>1356</v>
          </cell>
          <cell r="GC365">
            <v>75</v>
          </cell>
          <cell r="GD365">
            <v>1511</v>
          </cell>
          <cell r="GG365">
            <v>65</v>
          </cell>
          <cell r="GH365">
            <v>55</v>
          </cell>
          <cell r="GI365">
            <v>198</v>
          </cell>
          <cell r="GJ365">
            <v>325</v>
          </cell>
          <cell r="GK365">
            <v>356</v>
          </cell>
          <cell r="GL365">
            <v>135</v>
          </cell>
          <cell r="GM365">
            <v>0</v>
          </cell>
          <cell r="GN365">
            <v>178</v>
          </cell>
          <cell r="GO365">
            <v>0</v>
          </cell>
          <cell r="GP365">
            <v>0</v>
          </cell>
          <cell r="GQ365">
            <v>0</v>
          </cell>
          <cell r="GR365">
            <v>220</v>
          </cell>
        </row>
        <row r="366">
          <cell r="FP366">
            <v>4982</v>
          </cell>
          <cell r="FQ366">
            <v>34</v>
          </cell>
          <cell r="FR366">
            <v>680</v>
          </cell>
          <cell r="FS366">
            <v>1820</v>
          </cell>
          <cell r="FT366">
            <v>1950</v>
          </cell>
          <cell r="FU366">
            <v>216</v>
          </cell>
          <cell r="FV366">
            <v>32.71</v>
          </cell>
          <cell r="FW366">
            <v>39.54</v>
          </cell>
          <cell r="FX366">
            <v>0</v>
          </cell>
          <cell r="FY366">
            <v>0</v>
          </cell>
          <cell r="FZ366">
            <v>165</v>
          </cell>
          <cell r="GA366">
            <v>429</v>
          </cell>
          <cell r="GB366">
            <v>1356</v>
          </cell>
          <cell r="GC366">
            <v>75</v>
          </cell>
          <cell r="GD366">
            <v>1511</v>
          </cell>
          <cell r="GG366">
            <v>65</v>
          </cell>
          <cell r="GH366">
            <v>55</v>
          </cell>
          <cell r="GI366">
            <v>198</v>
          </cell>
          <cell r="GJ366">
            <v>325</v>
          </cell>
          <cell r="GK366">
            <v>356</v>
          </cell>
          <cell r="GL366">
            <v>135</v>
          </cell>
          <cell r="GM366">
            <v>0</v>
          </cell>
          <cell r="GN366">
            <v>178</v>
          </cell>
          <cell r="GO366">
            <v>0</v>
          </cell>
          <cell r="GP366">
            <v>0</v>
          </cell>
          <cell r="GQ366">
            <v>0</v>
          </cell>
          <cell r="GR366">
            <v>220</v>
          </cell>
        </row>
        <row r="367">
          <cell r="FP367">
            <v>4982</v>
          </cell>
          <cell r="FQ367">
            <v>34</v>
          </cell>
          <cell r="FR367">
            <v>680</v>
          </cell>
          <cell r="FS367">
            <v>1820</v>
          </cell>
          <cell r="FT367">
            <v>1950</v>
          </cell>
          <cell r="FU367">
            <v>216</v>
          </cell>
          <cell r="FV367">
            <v>32.71</v>
          </cell>
          <cell r="FW367">
            <v>39.54</v>
          </cell>
          <cell r="FX367">
            <v>0</v>
          </cell>
          <cell r="FY367">
            <v>0</v>
          </cell>
          <cell r="FZ367">
            <v>165</v>
          </cell>
          <cell r="GA367">
            <v>429</v>
          </cell>
          <cell r="GB367">
            <v>1356</v>
          </cell>
          <cell r="GC367">
            <v>75</v>
          </cell>
          <cell r="GD367">
            <v>1511</v>
          </cell>
          <cell r="GG367">
            <v>65</v>
          </cell>
          <cell r="GH367">
            <v>55</v>
          </cell>
          <cell r="GI367">
            <v>198</v>
          </cell>
          <cell r="GJ367">
            <v>325</v>
          </cell>
          <cell r="GK367">
            <v>356</v>
          </cell>
          <cell r="GL367">
            <v>135</v>
          </cell>
          <cell r="GM367">
            <v>0</v>
          </cell>
          <cell r="GN367">
            <v>178</v>
          </cell>
          <cell r="GO367">
            <v>0</v>
          </cell>
          <cell r="GP367">
            <v>0</v>
          </cell>
          <cell r="GQ367">
            <v>0</v>
          </cell>
          <cell r="GR367">
            <v>220</v>
          </cell>
        </row>
        <row r="368">
          <cell r="FP368">
            <v>4982</v>
          </cell>
          <cell r="FQ368">
            <v>34</v>
          </cell>
          <cell r="FR368">
            <v>680</v>
          </cell>
          <cell r="FS368">
            <v>1820</v>
          </cell>
          <cell r="FT368">
            <v>1950</v>
          </cell>
          <cell r="FU368">
            <v>216</v>
          </cell>
          <cell r="FV368">
            <v>32.71</v>
          </cell>
          <cell r="FW368">
            <v>39.54</v>
          </cell>
          <cell r="FX368">
            <v>0</v>
          </cell>
          <cell r="FY368">
            <v>0</v>
          </cell>
          <cell r="FZ368">
            <v>165</v>
          </cell>
          <cell r="GA368">
            <v>429</v>
          </cell>
          <cell r="GB368">
            <v>1356</v>
          </cell>
          <cell r="GC368">
            <v>75</v>
          </cell>
          <cell r="GD368">
            <v>1511</v>
          </cell>
          <cell r="GG368">
            <v>65</v>
          </cell>
          <cell r="GH368">
            <v>55</v>
          </cell>
          <cell r="GI368">
            <v>198</v>
          </cell>
          <cell r="GJ368">
            <v>325</v>
          </cell>
          <cell r="GK368">
            <v>356</v>
          </cell>
          <cell r="GL368">
            <v>135</v>
          </cell>
          <cell r="GM368">
            <v>0</v>
          </cell>
          <cell r="GN368">
            <v>178</v>
          </cell>
          <cell r="GO368">
            <v>0</v>
          </cell>
          <cell r="GP368">
            <v>0</v>
          </cell>
          <cell r="GQ368">
            <v>0</v>
          </cell>
          <cell r="GR368">
            <v>220</v>
          </cell>
        </row>
        <row r="369">
          <cell r="FP369">
            <v>4982</v>
          </cell>
          <cell r="FQ369">
            <v>34</v>
          </cell>
          <cell r="FR369">
            <v>680</v>
          </cell>
          <cell r="FS369">
            <v>1820</v>
          </cell>
          <cell r="FT369">
            <v>1950</v>
          </cell>
          <cell r="FU369">
            <v>216</v>
          </cell>
          <cell r="FV369">
            <v>32.71</v>
          </cell>
          <cell r="FW369">
            <v>39.54</v>
          </cell>
          <cell r="FX369">
            <v>0</v>
          </cell>
          <cell r="FY369">
            <v>0</v>
          </cell>
          <cell r="FZ369">
            <v>165</v>
          </cell>
          <cell r="GA369">
            <v>429</v>
          </cell>
          <cell r="GB369">
            <v>1356</v>
          </cell>
          <cell r="GC369">
            <v>75</v>
          </cell>
          <cell r="GD369">
            <v>1511</v>
          </cell>
          <cell r="GG369">
            <v>65</v>
          </cell>
          <cell r="GH369">
            <v>55</v>
          </cell>
          <cell r="GI369">
            <v>198</v>
          </cell>
          <cell r="GJ369">
            <v>325</v>
          </cell>
          <cell r="GK369">
            <v>419</v>
          </cell>
          <cell r="GL369">
            <v>135</v>
          </cell>
          <cell r="GM369">
            <v>0</v>
          </cell>
          <cell r="GN369">
            <v>178</v>
          </cell>
          <cell r="GO369">
            <v>0</v>
          </cell>
          <cell r="GP369">
            <v>0</v>
          </cell>
          <cell r="GQ369">
            <v>0</v>
          </cell>
          <cell r="GR369">
            <v>220</v>
          </cell>
        </row>
        <row r="370">
          <cell r="FP370">
            <v>4982</v>
          </cell>
          <cell r="FQ370">
            <v>34</v>
          </cell>
          <cell r="FR370">
            <v>680</v>
          </cell>
          <cell r="FS370">
            <v>1820</v>
          </cell>
          <cell r="FT370">
            <v>1950</v>
          </cell>
          <cell r="FU370">
            <v>216</v>
          </cell>
          <cell r="FV370">
            <v>32.71</v>
          </cell>
          <cell r="FW370">
            <v>39.54</v>
          </cell>
          <cell r="FX370">
            <v>0</v>
          </cell>
          <cell r="FY370">
            <v>0</v>
          </cell>
          <cell r="FZ370">
            <v>165</v>
          </cell>
          <cell r="GA370">
            <v>429</v>
          </cell>
          <cell r="GB370">
            <v>1356</v>
          </cell>
          <cell r="GC370">
            <v>75</v>
          </cell>
          <cell r="GD370">
            <v>1511</v>
          </cell>
          <cell r="GG370">
            <v>65</v>
          </cell>
          <cell r="GH370">
            <v>55</v>
          </cell>
          <cell r="GI370">
            <v>198</v>
          </cell>
          <cell r="GJ370">
            <v>325</v>
          </cell>
          <cell r="GK370">
            <v>356</v>
          </cell>
          <cell r="GL370">
            <v>135</v>
          </cell>
          <cell r="GM370">
            <v>0</v>
          </cell>
          <cell r="GN370">
            <v>178</v>
          </cell>
          <cell r="GO370">
            <v>0</v>
          </cell>
          <cell r="GP370">
            <v>0</v>
          </cell>
          <cell r="GQ370">
            <v>0</v>
          </cell>
          <cell r="GR370">
            <v>220</v>
          </cell>
        </row>
        <row r="371">
          <cell r="FP371">
            <v>4982</v>
          </cell>
          <cell r="FQ371">
            <v>34</v>
          </cell>
          <cell r="FR371">
            <v>680</v>
          </cell>
          <cell r="FS371">
            <v>1820</v>
          </cell>
          <cell r="FT371">
            <v>1950</v>
          </cell>
          <cell r="FU371">
            <v>216</v>
          </cell>
          <cell r="FV371">
            <v>32.71</v>
          </cell>
          <cell r="FW371">
            <v>39.54</v>
          </cell>
          <cell r="FX371">
            <v>0</v>
          </cell>
          <cell r="FY371">
            <v>0</v>
          </cell>
          <cell r="FZ371">
            <v>165</v>
          </cell>
          <cell r="GA371">
            <v>429</v>
          </cell>
          <cell r="GB371">
            <v>1356</v>
          </cell>
          <cell r="GC371">
            <v>75</v>
          </cell>
          <cell r="GD371">
            <v>1511</v>
          </cell>
          <cell r="GG371">
            <v>65</v>
          </cell>
          <cell r="GH371">
            <v>55</v>
          </cell>
          <cell r="GI371">
            <v>198</v>
          </cell>
          <cell r="GJ371">
            <v>325</v>
          </cell>
          <cell r="GK371">
            <v>356</v>
          </cell>
          <cell r="GL371">
            <v>135</v>
          </cell>
          <cell r="GM371">
            <v>0</v>
          </cell>
          <cell r="GN371">
            <v>178</v>
          </cell>
          <cell r="GO371">
            <v>0</v>
          </cell>
          <cell r="GP371">
            <v>0</v>
          </cell>
          <cell r="GQ371">
            <v>0</v>
          </cell>
          <cell r="GR371">
            <v>220</v>
          </cell>
        </row>
        <row r="372">
          <cell r="FP372">
            <v>4982</v>
          </cell>
          <cell r="FQ372">
            <v>34</v>
          </cell>
          <cell r="FR372">
            <v>680</v>
          </cell>
          <cell r="FS372">
            <v>1820</v>
          </cell>
          <cell r="FT372">
            <v>1950</v>
          </cell>
          <cell r="FU372">
            <v>216</v>
          </cell>
          <cell r="FV372">
            <v>32.71</v>
          </cell>
          <cell r="FW372">
            <v>39.54</v>
          </cell>
          <cell r="FX372">
            <v>0</v>
          </cell>
          <cell r="FY372">
            <v>0</v>
          </cell>
          <cell r="FZ372">
            <v>165</v>
          </cell>
          <cell r="GA372">
            <v>429</v>
          </cell>
          <cell r="GB372">
            <v>1356</v>
          </cell>
          <cell r="GC372">
            <v>75</v>
          </cell>
          <cell r="GD372">
            <v>1511</v>
          </cell>
          <cell r="GG372">
            <v>65</v>
          </cell>
          <cell r="GH372">
            <v>55</v>
          </cell>
          <cell r="GI372">
            <v>198</v>
          </cell>
          <cell r="GJ372">
            <v>325</v>
          </cell>
          <cell r="GK372">
            <v>356</v>
          </cell>
          <cell r="GL372">
            <v>135</v>
          </cell>
          <cell r="GM372">
            <v>0</v>
          </cell>
          <cell r="GN372">
            <v>178</v>
          </cell>
          <cell r="GO372">
            <v>0</v>
          </cell>
          <cell r="GP372">
            <v>0</v>
          </cell>
          <cell r="GQ372">
            <v>0</v>
          </cell>
          <cell r="GR372">
            <v>220</v>
          </cell>
        </row>
        <row r="373">
          <cell r="FP373">
            <v>4982</v>
          </cell>
          <cell r="FQ373">
            <v>34</v>
          </cell>
          <cell r="FR373">
            <v>680</v>
          </cell>
          <cell r="FS373">
            <v>1820</v>
          </cell>
          <cell r="FT373">
            <v>1950</v>
          </cell>
          <cell r="FU373">
            <v>216</v>
          </cell>
          <cell r="FV373">
            <v>32.71</v>
          </cell>
          <cell r="FW373">
            <v>39.54</v>
          </cell>
          <cell r="FX373">
            <v>0</v>
          </cell>
          <cell r="FY373">
            <v>0</v>
          </cell>
          <cell r="FZ373">
            <v>165</v>
          </cell>
          <cell r="GA373">
            <v>429</v>
          </cell>
          <cell r="GB373">
            <v>1356</v>
          </cell>
          <cell r="GC373">
            <v>75</v>
          </cell>
          <cell r="GD373">
            <v>1511</v>
          </cell>
          <cell r="GG373">
            <v>65</v>
          </cell>
          <cell r="GH373">
            <v>55</v>
          </cell>
          <cell r="GI373">
            <v>198</v>
          </cell>
          <cell r="GJ373">
            <v>325</v>
          </cell>
          <cell r="GK373">
            <v>356</v>
          </cell>
          <cell r="GL373">
            <v>135</v>
          </cell>
          <cell r="GM373">
            <v>0</v>
          </cell>
          <cell r="GN373">
            <v>178</v>
          </cell>
          <cell r="GO373">
            <v>0</v>
          </cell>
          <cell r="GP373">
            <v>0</v>
          </cell>
          <cell r="GQ373">
            <v>0</v>
          </cell>
          <cell r="GR373">
            <v>220</v>
          </cell>
        </row>
        <row r="374">
          <cell r="FP374">
            <v>4982</v>
          </cell>
          <cell r="FQ374">
            <v>34</v>
          </cell>
          <cell r="FR374">
            <v>680</v>
          </cell>
          <cell r="FS374">
            <v>1820</v>
          </cell>
          <cell r="FT374">
            <v>1950</v>
          </cell>
          <cell r="FU374">
            <v>216</v>
          </cell>
          <cell r="FV374">
            <v>32.71</v>
          </cell>
          <cell r="FW374">
            <v>39.54</v>
          </cell>
          <cell r="FX374">
            <v>0</v>
          </cell>
          <cell r="FY374">
            <v>0</v>
          </cell>
          <cell r="FZ374">
            <v>165</v>
          </cell>
          <cell r="GA374">
            <v>429</v>
          </cell>
          <cell r="GB374">
            <v>1356</v>
          </cell>
          <cell r="GC374">
            <v>75</v>
          </cell>
          <cell r="GD374">
            <v>1511</v>
          </cell>
          <cell r="GG374">
            <v>65</v>
          </cell>
          <cell r="GH374">
            <v>55</v>
          </cell>
          <cell r="GI374">
            <v>198</v>
          </cell>
          <cell r="GJ374">
            <v>325</v>
          </cell>
          <cell r="GK374">
            <v>356</v>
          </cell>
          <cell r="GL374">
            <v>135</v>
          </cell>
          <cell r="GM374">
            <v>0</v>
          </cell>
          <cell r="GN374">
            <v>178</v>
          </cell>
          <cell r="GO374">
            <v>0</v>
          </cell>
          <cell r="GP374">
            <v>0</v>
          </cell>
          <cell r="GQ374">
            <v>0</v>
          </cell>
          <cell r="GR374">
            <v>220</v>
          </cell>
        </row>
        <row r="375">
          <cell r="FP375">
            <v>4982</v>
          </cell>
          <cell r="FQ375">
            <v>34</v>
          </cell>
          <cell r="FR375">
            <v>680</v>
          </cell>
          <cell r="FS375">
            <v>1820</v>
          </cell>
          <cell r="FT375">
            <v>1950</v>
          </cell>
          <cell r="FU375">
            <v>216</v>
          </cell>
          <cell r="FV375">
            <v>32.71</v>
          </cell>
          <cell r="FW375">
            <v>39.54</v>
          </cell>
          <cell r="FX375">
            <v>0</v>
          </cell>
          <cell r="FY375">
            <v>0</v>
          </cell>
          <cell r="FZ375">
            <v>165</v>
          </cell>
          <cell r="GA375">
            <v>429</v>
          </cell>
          <cell r="GB375">
            <v>1356</v>
          </cell>
          <cell r="GC375">
            <v>75</v>
          </cell>
          <cell r="GD375">
            <v>1511</v>
          </cell>
          <cell r="GG375">
            <v>65</v>
          </cell>
          <cell r="GH375">
            <v>55</v>
          </cell>
          <cell r="GI375">
            <v>198</v>
          </cell>
          <cell r="GJ375">
            <v>325</v>
          </cell>
          <cell r="GK375">
            <v>419</v>
          </cell>
          <cell r="GL375">
            <v>135</v>
          </cell>
          <cell r="GM375">
            <v>0</v>
          </cell>
          <cell r="GN375">
            <v>178</v>
          </cell>
          <cell r="GO375">
            <v>0</v>
          </cell>
          <cell r="GP375">
            <v>0</v>
          </cell>
          <cell r="GQ375">
            <v>0</v>
          </cell>
          <cell r="GR375">
            <v>220</v>
          </cell>
        </row>
        <row r="376">
          <cell r="FP376">
            <v>4982</v>
          </cell>
          <cell r="FQ376">
            <v>34</v>
          </cell>
          <cell r="FR376">
            <v>680</v>
          </cell>
          <cell r="FS376">
            <v>1820</v>
          </cell>
          <cell r="FT376">
            <v>1950</v>
          </cell>
          <cell r="FU376">
            <v>216</v>
          </cell>
          <cell r="FV376">
            <v>32.71</v>
          </cell>
          <cell r="FW376">
            <v>39.54</v>
          </cell>
          <cell r="FX376">
            <v>55</v>
          </cell>
          <cell r="FY376">
            <v>1930</v>
          </cell>
          <cell r="FZ376">
            <v>150</v>
          </cell>
          <cell r="GA376">
            <v>429</v>
          </cell>
          <cell r="GB376">
            <v>3481</v>
          </cell>
          <cell r="GC376">
            <v>81</v>
          </cell>
          <cell r="GD376">
            <v>1880</v>
          </cell>
          <cell r="GE376">
            <v>0</v>
          </cell>
          <cell r="GF376">
            <v>0</v>
          </cell>
          <cell r="GG376">
            <v>0</v>
          </cell>
          <cell r="GH376">
            <v>206</v>
          </cell>
          <cell r="GI376">
            <v>79</v>
          </cell>
          <cell r="GJ376">
            <v>595</v>
          </cell>
          <cell r="GK376">
            <v>395</v>
          </cell>
          <cell r="GL376">
            <v>794</v>
          </cell>
          <cell r="GN376">
            <v>527</v>
          </cell>
          <cell r="GO376">
            <v>36</v>
          </cell>
          <cell r="GP376">
            <v>737</v>
          </cell>
          <cell r="GQ376">
            <v>18</v>
          </cell>
          <cell r="GR376">
            <v>1000</v>
          </cell>
        </row>
        <row r="377">
          <cell r="FP377">
            <v>4982</v>
          </cell>
          <cell r="FQ377">
            <v>34</v>
          </cell>
          <cell r="FR377">
            <v>680</v>
          </cell>
          <cell r="FS377">
            <v>1820</v>
          </cell>
          <cell r="FT377">
            <v>1950</v>
          </cell>
          <cell r="FU377">
            <v>216</v>
          </cell>
          <cell r="FV377">
            <v>32.71</v>
          </cell>
          <cell r="FW377">
            <v>39.54</v>
          </cell>
          <cell r="FX377">
            <v>55</v>
          </cell>
          <cell r="FY377">
            <v>1930</v>
          </cell>
          <cell r="FZ377">
            <v>150</v>
          </cell>
          <cell r="GA377">
            <v>429</v>
          </cell>
          <cell r="GB377">
            <v>440</v>
          </cell>
          <cell r="GC377">
            <v>37</v>
          </cell>
          <cell r="GD377">
            <v>1880</v>
          </cell>
          <cell r="GH377">
            <v>206</v>
          </cell>
          <cell r="GI377">
            <v>79</v>
          </cell>
          <cell r="GJ377">
            <v>595</v>
          </cell>
          <cell r="GK377">
            <v>395</v>
          </cell>
          <cell r="GL377">
            <v>794</v>
          </cell>
          <cell r="GN377">
            <v>527</v>
          </cell>
          <cell r="GO377">
            <v>36</v>
          </cell>
          <cell r="GP377">
            <v>737</v>
          </cell>
          <cell r="GQ377">
            <v>18</v>
          </cell>
          <cell r="GR377">
            <v>1000</v>
          </cell>
        </row>
        <row r="378">
          <cell r="FP378">
            <v>4290</v>
          </cell>
          <cell r="FQ378">
            <v>34</v>
          </cell>
          <cell r="FR378">
            <v>680</v>
          </cell>
          <cell r="FS378">
            <v>1820</v>
          </cell>
          <cell r="FT378">
            <v>1950</v>
          </cell>
          <cell r="FU378">
            <v>216</v>
          </cell>
          <cell r="FV378">
            <v>32.71</v>
          </cell>
          <cell r="FW378">
            <v>39.54</v>
          </cell>
          <cell r="FX378">
            <v>55</v>
          </cell>
          <cell r="FY378">
            <v>1930</v>
          </cell>
          <cell r="FZ378">
            <v>150</v>
          </cell>
          <cell r="GA378">
            <v>429</v>
          </cell>
          <cell r="GB378">
            <v>3977</v>
          </cell>
          <cell r="GC378">
            <v>81</v>
          </cell>
          <cell r="GD378">
            <v>2244</v>
          </cell>
          <cell r="GH378">
            <v>223</v>
          </cell>
          <cell r="GI378">
            <v>114</v>
          </cell>
          <cell r="GJ378">
            <v>530</v>
          </cell>
          <cell r="GK378">
            <v>972</v>
          </cell>
          <cell r="GL378">
            <v>794</v>
          </cell>
          <cell r="GN378">
            <v>618</v>
          </cell>
          <cell r="GO378">
            <v>36</v>
          </cell>
          <cell r="GP378">
            <v>997</v>
          </cell>
          <cell r="GQ378">
            <v>18</v>
          </cell>
          <cell r="GR378">
            <v>1000</v>
          </cell>
        </row>
        <row r="379">
          <cell r="FP379">
            <v>1100</v>
          </cell>
          <cell r="FQ379">
            <v>34</v>
          </cell>
          <cell r="FR379">
            <v>680</v>
          </cell>
          <cell r="FS379">
            <v>1820</v>
          </cell>
          <cell r="FT379">
            <v>1950</v>
          </cell>
          <cell r="FU379">
            <v>216</v>
          </cell>
          <cell r="FV379">
            <v>32.71</v>
          </cell>
          <cell r="FW379">
            <v>39.54</v>
          </cell>
          <cell r="FX379">
            <v>55</v>
          </cell>
          <cell r="FY379">
            <v>1930</v>
          </cell>
          <cell r="FZ379">
            <v>150</v>
          </cell>
          <cell r="GA379">
            <v>429</v>
          </cell>
          <cell r="GB379">
            <v>3977</v>
          </cell>
          <cell r="GC379">
            <v>81</v>
          </cell>
          <cell r="GD379">
            <v>2244</v>
          </cell>
          <cell r="GH379">
            <v>223</v>
          </cell>
          <cell r="GI379">
            <v>114</v>
          </cell>
          <cell r="GJ379">
            <v>530</v>
          </cell>
          <cell r="GK379">
            <v>972</v>
          </cell>
          <cell r="GL379">
            <v>794</v>
          </cell>
          <cell r="GN379">
            <v>618</v>
          </cell>
          <cell r="GO379">
            <v>36</v>
          </cell>
          <cell r="GP379">
            <v>997</v>
          </cell>
          <cell r="GQ379">
            <v>18</v>
          </cell>
          <cell r="GR379">
            <v>1000</v>
          </cell>
        </row>
        <row r="380">
          <cell r="FP380">
            <v>4290</v>
          </cell>
          <cell r="FQ380">
            <v>34</v>
          </cell>
          <cell r="FR380">
            <v>680</v>
          </cell>
          <cell r="FS380">
            <v>1820</v>
          </cell>
          <cell r="FT380">
            <v>1950</v>
          </cell>
          <cell r="FU380">
            <v>216</v>
          </cell>
          <cell r="FV380">
            <v>32.71</v>
          </cell>
          <cell r="FW380">
            <v>39.54</v>
          </cell>
          <cell r="FX380">
            <v>55</v>
          </cell>
          <cell r="FY380">
            <v>1930</v>
          </cell>
          <cell r="FZ380">
            <v>150</v>
          </cell>
          <cell r="GA380">
            <v>429</v>
          </cell>
          <cell r="GB380">
            <v>5668</v>
          </cell>
          <cell r="GC380">
            <v>111</v>
          </cell>
          <cell r="GD380">
            <v>7088</v>
          </cell>
          <cell r="GH380">
            <v>195</v>
          </cell>
          <cell r="GI380">
            <v>65</v>
          </cell>
          <cell r="GJ380">
            <v>610</v>
          </cell>
          <cell r="GK380">
            <v>366</v>
          </cell>
          <cell r="GL380">
            <v>691</v>
          </cell>
          <cell r="GN380">
            <v>511</v>
          </cell>
          <cell r="GO380">
            <v>34</v>
          </cell>
          <cell r="GP380">
            <v>621</v>
          </cell>
          <cell r="GQ380">
            <v>13</v>
          </cell>
          <cell r="GR380">
            <v>515</v>
          </cell>
        </row>
        <row r="381">
          <cell r="FP381">
            <v>4290</v>
          </cell>
          <cell r="FQ381">
            <v>34</v>
          </cell>
          <cell r="FR381">
            <v>680</v>
          </cell>
          <cell r="FS381">
            <v>1820</v>
          </cell>
          <cell r="FT381">
            <v>1950</v>
          </cell>
          <cell r="FU381">
            <v>216</v>
          </cell>
          <cell r="FV381">
            <v>32.71</v>
          </cell>
          <cell r="FW381">
            <v>39.54</v>
          </cell>
          <cell r="FX381">
            <v>55</v>
          </cell>
          <cell r="FY381">
            <v>1930</v>
          </cell>
          <cell r="FZ381">
            <v>150</v>
          </cell>
          <cell r="GA381">
            <v>429</v>
          </cell>
          <cell r="GB381">
            <v>857</v>
          </cell>
          <cell r="GC381">
            <v>35</v>
          </cell>
          <cell r="GD381">
            <v>7088</v>
          </cell>
          <cell r="GH381">
            <v>195</v>
          </cell>
          <cell r="GI381">
            <v>65</v>
          </cell>
          <cell r="GJ381">
            <v>610</v>
          </cell>
          <cell r="GK381">
            <v>366</v>
          </cell>
          <cell r="GL381">
            <v>691</v>
          </cell>
          <cell r="GN381">
            <v>511</v>
          </cell>
          <cell r="GO381">
            <v>34</v>
          </cell>
          <cell r="GP381">
            <v>621</v>
          </cell>
          <cell r="GQ381">
            <v>13</v>
          </cell>
          <cell r="GR381">
            <v>515</v>
          </cell>
        </row>
      </sheetData>
      <sheetData sheetId="8"/>
      <sheetData sheetId="9">
        <row r="74">
          <cell r="U74">
            <v>47.77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  <sheetName val="คิดFactor F(9-21)"/>
      <sheetName val="FACTOR Fถนน(9-23)"/>
      <sheetName val="FACTOR Fสะพาน(9-24)"/>
      <sheetName val="summary__(F)"/>
      <sheetName val="summary(EX_F)_"/>
      <sheetName val="Boq_Unit_"/>
      <sheetName val="A1.2"/>
      <sheetName val="boq"/>
      <sheetName val="EXF"/>
      <sheetName val="splinkler"/>
      <sheetName val="DETAIL "/>
      <sheetName val="Cal Fto"/>
      <sheetName val="ทำนบดิน 4"/>
      <sheetName val="____00"/>
      <sheetName val="Arch"/>
      <sheetName val="Main Sum (Hotel &amp; Residences)"/>
      <sheetName val="Sch3"/>
      <sheetName val="ค่าวัสดุ"/>
      <sheetName val="หลักเกณฑ์"/>
      <sheetName val="FR"/>
      <sheetName val="breakdown-6 แก้ไข"/>
      <sheetName val="DIV1-6"/>
      <sheetName val="breakdown-1-4 "/>
      <sheetName val="วัสดุ "/>
      <sheetName val="Cost_route_No347"/>
      <sheetName val="5-2"/>
      <sheetName val="6"/>
      <sheetName val="1"/>
      <sheetName val="ภูมิทัศน์"/>
      <sheetName val="I-slab"/>
      <sheetName val="Cost_Categories"/>
      <sheetName val="Prod-1"/>
      <sheetName val="LITF"/>
      <sheetName val="covert (2)"/>
      <sheetName val="建築代価"/>
      <sheetName val="Purchase Order"/>
      <sheetName val="Customize Your Purchase Order"/>
      <sheetName val="สรุป"/>
      <sheetName val="List"/>
      <sheetName val="ต้นทุนวัสดุ"/>
      <sheetName val="ราคาวัสดุ-ค่าแรง"/>
      <sheetName val="กสย11.1"/>
      <sheetName val="BOX Cryostat Details"/>
      <sheetName val="Driver Linac Layout"/>
      <sheetName val="Inputs"/>
      <sheetName val="Magnet Details"/>
      <sheetName val="งานบริหารโครงสร้างและดำเนินการ"/>
      <sheetName val="Sum"/>
      <sheetName val="Cost Data"/>
      <sheetName val="unitcost"/>
      <sheetName val="MachineB"/>
      <sheetName val="InputEstimate"/>
      <sheetName val="oil15.5"/>
      <sheetName val="oil16.5"/>
      <sheetName val="oil17.5"/>
      <sheetName val="oil18.5"/>
      <sheetName val="oil19.5"/>
      <sheetName val="oil20.5"/>
      <sheetName val="oil21.5"/>
      <sheetName val="oil22.5"/>
      <sheetName val="oil23.5"/>
      <sheetName val="oil24.5"/>
      <sheetName val="oil25.5"/>
      <sheetName val="oil26.5"/>
      <sheetName val="oil27.5"/>
      <sheetName val="oil28.5"/>
      <sheetName val="oil29.5"/>
      <sheetName val="oil30.5"/>
      <sheetName val="oil31.5"/>
      <sheetName val="oil32.5"/>
      <sheetName val="oil33.5"/>
      <sheetName val="oil34.5"/>
      <sheetName val="oil35.5"/>
      <sheetName val="oil36.5"/>
      <sheetName val="oil37.5"/>
      <sheetName val="oil38.5"/>
      <sheetName val="oil39.5"/>
      <sheetName val="oil40.5"/>
      <sheetName val="oil41.5"/>
      <sheetName val="oil42.5"/>
      <sheetName val="oil43.5"/>
      <sheetName val="oil44.5"/>
      <sheetName val="oil45.5"/>
      <sheetName val="oil46.5"/>
      <sheetName val="oil47.5"/>
      <sheetName val="oil48.5"/>
      <sheetName val="oil49.5"/>
      <sheetName val="oil50.5"/>
      <sheetName val="oil51.5"/>
      <sheetName val="oil52.5"/>
      <sheetName val="oil53.5"/>
      <sheetName val="oil54.5"/>
      <sheetName val="oil55.5"/>
      <sheetName val="oil56.5"/>
      <sheetName val="oil57.5"/>
      <sheetName val="oil58.5"/>
      <sheetName val="oil59.5"/>
      <sheetName val="oil60.5"/>
      <sheetName val="oil61.5"/>
      <sheetName val="oil62.5"/>
      <sheetName val="oil63.5"/>
      <sheetName val="oil64.5"/>
      <sheetName val="oil65.5"/>
      <sheetName val="oil66.5"/>
      <sheetName val="oil67.5"/>
      <sheetName val="oil68.5"/>
      <sheetName val="oil69.5"/>
      <sheetName val="Toil38.5"/>
      <sheetName val="Toil16.5"/>
      <sheetName val="Toil17.5"/>
      <sheetName val="Toil18.5"/>
      <sheetName val="Toil19.5"/>
      <sheetName val="Toil20.5"/>
      <sheetName val="Toil21.5"/>
      <sheetName val="Toil22.5"/>
      <sheetName val="Toil23.5"/>
      <sheetName val="Toil24.5"/>
      <sheetName val="Toil25.5"/>
      <sheetName val="Toil26.5"/>
      <sheetName val="Toil27.5"/>
      <sheetName val="Toil28.5"/>
      <sheetName val="Toil29.5"/>
      <sheetName val="Toil30.5"/>
      <sheetName val="Toil31.5"/>
      <sheetName val="Toil32.5"/>
      <sheetName val="Toil33.5"/>
      <sheetName val="Toil34.5"/>
      <sheetName val="Toil35.5"/>
      <sheetName val="Toil36.5"/>
      <sheetName val="Toil37.5"/>
      <sheetName val="Toil39.5"/>
      <sheetName val="Toil41.5"/>
      <sheetName val="Toil42.5"/>
      <sheetName val="Toil43.5"/>
      <sheetName val="Toil44.5"/>
      <sheetName val="Toil45.5"/>
      <sheetName val="Toil46.5"/>
      <sheetName val="Toil47.5"/>
      <sheetName val="Toil48.5"/>
      <sheetName val="Toil49.5"/>
      <sheetName val="Toil50.5"/>
      <sheetName val="Toil51.5"/>
      <sheetName val="Toil52.5"/>
      <sheetName val="Toil53.5"/>
      <sheetName val="Toil54.5"/>
      <sheetName val="Toil56.5"/>
      <sheetName val="Toil57.5"/>
      <sheetName val="Toil58.5"/>
      <sheetName val="Toil59.5"/>
      <sheetName val="Toil60.5"/>
      <sheetName val="Toil61.5"/>
      <sheetName val="Toil62.5"/>
      <sheetName val="Toil63.5"/>
      <sheetName val="Toil64.5"/>
      <sheetName val="Toil65.5"/>
      <sheetName val="Toil66.5"/>
      <sheetName val="Toil67.5"/>
      <sheetName val="Toil68.5"/>
      <sheetName val="Toil69.5"/>
      <sheetName val="no_fto"/>
      <sheetName val="ดัชนีราคา"/>
      <sheetName val="ค่าขนส่ง(6ล้อ)"/>
      <sheetName val="ค่าขนส่ง(พ่วง)"/>
      <sheetName val="PL"/>
      <sheetName val="Form1"/>
      <sheetName val="กรอกราคาวัสดุที่แหล่ง"/>
      <sheetName val="12 ข้อมูลงานไม้แบบ"/>
      <sheetName val="Control"/>
      <sheetName val="Table"/>
      <sheetName val="Cost &amp; Size"/>
      <sheetName val="ข้อมูลงานและราคา"/>
      <sheetName val="?????"/>
      <sheetName val="10 ข้อมูลวัสดุ-ค่าดำเนิน"/>
      <sheetName val="11 ข้อมูลงานCon"/>
      <sheetName val="wpc2(2)"/>
      <sheetName val="summary__(F)2"/>
      <sheetName val="summary(EX_F)_2"/>
      <sheetName val="Boq_Unit_2"/>
      <sheetName val="A1_21"/>
      <sheetName val="DETAIL_1"/>
      <sheetName val="Cal_Fto1"/>
      <sheetName val="ทำนบดิน_41"/>
      <sheetName val="คิดFactor_F(9-21)1"/>
      <sheetName val="FACTOR_Fถนน(9-23)1"/>
      <sheetName val="FACTOR_Fสะพาน(9-24)1"/>
      <sheetName val="Main_Sum_(Hotel_&amp;_Residences)1"/>
      <sheetName val="Purchase_Order1"/>
      <sheetName val="Customize_Your_Purchase_Order1"/>
      <sheetName val="covert_(2)1"/>
      <sheetName val="breakdown-6_แก้ไข"/>
      <sheetName val="breakdown-1-4_"/>
      <sheetName val="วัสดุ_"/>
      <sheetName val="summary__(F)1"/>
      <sheetName val="summary(EX_F)_1"/>
      <sheetName val="Boq_Unit_1"/>
      <sheetName val="A1_2"/>
      <sheetName val="DETAIL_"/>
      <sheetName val="Cal_Fto"/>
      <sheetName val="ทำนบดิน_4"/>
      <sheetName val="คิดFactor_F(9-21)"/>
      <sheetName val="FACTOR_Fถนน(9-23)"/>
      <sheetName val="FACTOR_Fสะพาน(9-24)"/>
      <sheetName val="Main_Sum_(Hotel_&amp;_Residences)"/>
      <sheetName val="Purchase_Order"/>
      <sheetName val="Customize_Your_Purchase_Order"/>
      <sheetName val="covert_(2)"/>
      <sheetName val="summary__(F)3"/>
      <sheetName val="summary(EX_F)_3"/>
      <sheetName val="Boq_Unit_3"/>
      <sheetName val="A1_22"/>
      <sheetName val="DETAIL_2"/>
      <sheetName val="Cal_Fto2"/>
      <sheetName val="ทำนบดิน_42"/>
      <sheetName val="คิดFactor_F(9-21)2"/>
      <sheetName val="FACTOR_Fถนน(9-23)2"/>
      <sheetName val="FACTOR_Fสะพาน(9-24)2"/>
      <sheetName val="Main_Sum_(Hotel_&amp;_Residences)2"/>
      <sheetName val="Purchase_Order2"/>
      <sheetName val="Customize_Your_Purchase_Order2"/>
      <sheetName val="covert_(2)2"/>
      <sheetName val="breakdown-6_แก้ไข1"/>
      <sheetName val="breakdown-1-4_1"/>
      <sheetName val="วัสดุ_1"/>
      <sheetName val="summary__(F)4"/>
      <sheetName val="summary(EX_F)_4"/>
      <sheetName val="Boq_Unit_4"/>
      <sheetName val="A1_23"/>
      <sheetName val="DETAIL_3"/>
      <sheetName val="Cal_Fto3"/>
      <sheetName val="ทำนบดิน_43"/>
      <sheetName val="คิดFactor_F(9-21)3"/>
      <sheetName val="FACTOR_Fถนน(9-23)3"/>
      <sheetName val="FACTOR_Fสะพาน(9-24)3"/>
      <sheetName val="Main_Sum_(Hotel_&amp;_Residences)3"/>
      <sheetName val="Purchase_Order3"/>
      <sheetName val="Customize_Your_Purchase_Order3"/>
      <sheetName val="covert_(2)3"/>
      <sheetName val="breakdown-6_แก้ไข2"/>
      <sheetName val="breakdown-1-4_2"/>
      <sheetName val="วัสดุ_2"/>
      <sheetName val="กสย11_1"/>
      <sheetName val="BOX_Cryostat_Details"/>
      <sheetName val="Driver_Linac_Layout"/>
      <sheetName val="Magnet_Details"/>
      <sheetName val="SOR"/>
      <sheetName val="ROADMATERIAL"/>
      <sheetName val="MATERIAL-DIST"/>
      <sheetName val="summary__(F)5"/>
      <sheetName val="summary(EX_F)_5"/>
      <sheetName val="Boq_Unit_5"/>
      <sheetName val="A1_24"/>
      <sheetName val="DETAIL_4"/>
      <sheetName val="Cal_Fto4"/>
      <sheetName val="ทำนบดิน_44"/>
      <sheetName val="คิดFactor_F(9-21)4"/>
      <sheetName val="FACTOR_Fถนน(9-23)4"/>
      <sheetName val="FACTOR_Fสะพาน(9-24)4"/>
      <sheetName val="Main_Sum_(Hotel_&amp;_Residences)4"/>
      <sheetName val="Purchase_Order4"/>
      <sheetName val="Customize_Your_Purchase_Order4"/>
      <sheetName val="covert_(2)4"/>
      <sheetName val="breakdown-6_แก้ไข3"/>
      <sheetName val="breakdown-1-4_3"/>
      <sheetName val="วัสดุ_3"/>
      <sheetName val="กสย11_11"/>
      <sheetName val="BOX_Cryostat_Details1"/>
      <sheetName val="Driver_Linac_Layout1"/>
      <sheetName val="Magnet_Details1"/>
      <sheetName val="Cost_Data"/>
      <sheetName val="oil15_5"/>
      <sheetName val="oil16_5"/>
      <sheetName val="oil17_5"/>
      <sheetName val="oil18_5"/>
      <sheetName val="oil19_5"/>
      <sheetName val="oil20_5"/>
      <sheetName val="oil21_5"/>
      <sheetName val="oil22_5"/>
      <sheetName val="oil23_5"/>
      <sheetName val="oil24_5"/>
      <sheetName val="oil25_5"/>
      <sheetName val="oil26_5"/>
      <sheetName val="oil27_5"/>
      <sheetName val="oil28_5"/>
      <sheetName val="oil29_5"/>
      <sheetName val="oil30_5"/>
      <sheetName val="oil31_5"/>
      <sheetName val="oil32_5"/>
      <sheetName val="oil33_5"/>
      <sheetName val="oil34_5"/>
      <sheetName val="oil35_5"/>
      <sheetName val="oil36_5"/>
      <sheetName val="oil37_5"/>
      <sheetName val="oil38_5"/>
      <sheetName val="oil39_5"/>
      <sheetName val="oil40_5"/>
      <sheetName val="oil41_5"/>
      <sheetName val="oil42_5"/>
      <sheetName val="oil43_5"/>
      <sheetName val="oil44_5"/>
      <sheetName val="oil45_5"/>
      <sheetName val="oil46_5"/>
      <sheetName val="oil47_5"/>
      <sheetName val="oil48_5"/>
      <sheetName val="oil49_5"/>
      <sheetName val="oil50_5"/>
      <sheetName val="oil51_5"/>
      <sheetName val="oil52_5"/>
      <sheetName val="oil53_5"/>
      <sheetName val="oil54_5"/>
      <sheetName val="oil55_5"/>
      <sheetName val="oil56_5"/>
      <sheetName val="oil57_5"/>
      <sheetName val="oil58_5"/>
      <sheetName val="oil59_5"/>
      <sheetName val="oil60_5"/>
      <sheetName val="oil61_5"/>
      <sheetName val="oil62_5"/>
      <sheetName val="oil63_5"/>
      <sheetName val="oil64_5"/>
      <sheetName val="oil65_5"/>
      <sheetName val="oil66_5"/>
      <sheetName val="oil67_5"/>
      <sheetName val="oil68_5"/>
      <sheetName val="oil69_5"/>
      <sheetName val="Toil38_5"/>
      <sheetName val="Toil16_5"/>
      <sheetName val="Toil17_5"/>
      <sheetName val="Toil18_5"/>
      <sheetName val="Toil19_5"/>
      <sheetName val="Toil20_5"/>
      <sheetName val="Toil21_5"/>
      <sheetName val="Toil22_5"/>
      <sheetName val="Toil23_5"/>
      <sheetName val="Toil24_5"/>
      <sheetName val="Toil25_5"/>
      <sheetName val="Toil26_5"/>
      <sheetName val="Toil27_5"/>
      <sheetName val="Toil28_5"/>
      <sheetName val="Toil29_5"/>
      <sheetName val="Toil30_5"/>
      <sheetName val="Toil31_5"/>
      <sheetName val="Toil32_5"/>
      <sheetName val="Toil33_5"/>
      <sheetName val="Toil34_5"/>
      <sheetName val="Toil35_5"/>
      <sheetName val="Toil36_5"/>
      <sheetName val="Toil37_5"/>
      <sheetName val="Toil39_5"/>
      <sheetName val="Toil41_5"/>
      <sheetName val="Toil42_5"/>
      <sheetName val="Toil43_5"/>
      <sheetName val="Toil44_5"/>
      <sheetName val="Toil45_5"/>
      <sheetName val="Toil46_5"/>
      <sheetName val="Toil47_5"/>
      <sheetName val="Toil48_5"/>
      <sheetName val="Toil49_5"/>
      <sheetName val="Toil50_5"/>
      <sheetName val="Toil51_5"/>
      <sheetName val="Toil52_5"/>
      <sheetName val="Toil53_5"/>
      <sheetName val="Toil54_5"/>
      <sheetName val="Toil56_5"/>
      <sheetName val="Toil57_5"/>
      <sheetName val="Toil58_5"/>
      <sheetName val="Toil59_5"/>
      <sheetName val="Toil60_5"/>
      <sheetName val="Toil61_5"/>
      <sheetName val="Toil62_5"/>
      <sheetName val="Toil63_5"/>
      <sheetName val="Toil64_5"/>
      <sheetName val="Toil65_5"/>
      <sheetName val="Toil66_5"/>
      <sheetName val="Toil67_5"/>
      <sheetName val="Toil68_5"/>
      <sheetName val="Toil69_5"/>
      <sheetName val="12_ข้อมูลงานไม้แบบ"/>
      <sheetName val="Cost_&amp;_Size"/>
      <sheetName val="10_ข้อมูลวัสดุ-ค่าดำเนิน"/>
      <sheetName val="11_ข้อมูลงานCon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STRUCTURE"/>
      <sheetName val="Main Summary"/>
      <sheetName val="WPC3"/>
      <sheetName val="SH-D"/>
      <sheetName val="schedule "/>
      <sheetName val="ค่าดำเนินการ+ค่าเสื่อมราคา"/>
      <sheetName val="สรุปค่าขนส่ง"/>
      <sheetName val="2"/>
      <sheetName val="วัดใต้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ตารางส่วนลด EE."/>
      <sheetName val="SH-C"/>
      <sheetName val="ค่างานต้นทุน"/>
      <sheetName val="Main_Summary1"/>
      <sheetName val="Main_Summary"/>
      <sheetName val="Main_Summary2"/>
      <sheetName val="Main_Summary3"/>
      <sheetName val="schedule_"/>
      <sheetName val="ปร_4สะพานL"/>
      <sheetName val="ตารางส่วนลด_EE_"/>
      <sheetName val="ราคาวัสดุ"/>
      <sheetName val="concrete&amp;งานไม้แบบ"/>
      <sheetName val="bq"/>
      <sheetName val="BOX_Cryostat_Details2"/>
      <sheetName val="Driver_Linac_Layout2"/>
      <sheetName val="Magnet_Details2"/>
      <sheetName val="BOX_Cryostat_Details3"/>
      <sheetName val="Driver_Linac_Layout3"/>
      <sheetName val="Magnet_Details3"/>
      <sheetName val="กสย11_12"/>
      <sheetName val="schedule_1"/>
      <sheetName val="schedule_2"/>
      <sheetName val="schedule_3"/>
      <sheetName val="แบบเดิม"/>
      <sheetName val="BK Unit Rate"/>
      <sheetName val="หน้า ปมก"/>
      <sheetName val="LpC"/>
      <sheetName val="ได้ราคาคอนกรีต-เหล็กเสริม"/>
      <sheetName val="Invoice"/>
      <sheetName val="Equipment"/>
      <sheetName val="Formwork"/>
      <sheetName val="Unit 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70">
          <cell r="L70">
            <v>750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V1-6"/>
      <sheetName val="F อาคาร"/>
      <sheetName val="F สะพาน2"/>
      <sheetName val="Hauling"/>
      <sheetName val="Cal Fto"/>
      <sheetName val="ภูมิทัศน์"/>
    </sheetNames>
    <sheetDataSet>
      <sheetData sheetId="0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</row>
        <row r="2">
          <cell r="A2">
            <v>2</v>
          </cell>
          <cell r="B2">
            <v>1</v>
          </cell>
          <cell r="C2">
            <v>2</v>
          </cell>
          <cell r="D2">
            <v>3</v>
          </cell>
          <cell r="F2">
            <v>3</v>
          </cell>
          <cell r="G2">
            <v>4</v>
          </cell>
          <cell r="H2">
            <v>5</v>
          </cell>
          <cell r="I2">
            <v>6</v>
          </cell>
          <cell r="J2">
            <v>7</v>
          </cell>
          <cell r="K2">
            <v>8</v>
          </cell>
          <cell r="L2">
            <v>9</v>
          </cell>
          <cell r="M2">
            <v>10</v>
          </cell>
          <cell r="N2">
            <v>11</v>
          </cell>
          <cell r="O2">
            <v>12</v>
          </cell>
          <cell r="P2">
            <v>13</v>
          </cell>
          <cell r="Q2">
            <v>14</v>
          </cell>
        </row>
        <row r="3">
          <cell r="A3">
            <v>3</v>
          </cell>
          <cell r="C3" t="str">
            <v>บัญชีแสดงปริมาณวัสดุ และราคาค่าก่อสร้าง</v>
          </cell>
          <cell r="M3" t="str">
            <v>Trial Version</v>
          </cell>
        </row>
        <row r="4">
          <cell r="A4">
            <v>4</v>
          </cell>
          <cell r="C4" t="str">
            <v>MOTORWAY ROUTE NO.7</v>
          </cell>
          <cell r="M4" t="str">
            <v>xlsgen</v>
          </cell>
        </row>
        <row r="5">
          <cell r="A5">
            <v>5</v>
          </cell>
          <cell r="C5" t="str">
            <v>ตำแหน่งที่ตั้ง</v>
          </cell>
          <cell r="D5" t="str">
            <v>ตำบลหนองขาม อำเภอศรีราชา จังหวัดชลบุรี</v>
          </cell>
          <cell r="F5" t="str">
            <v>ตำบลหนองขาม อำเภอศรีราชา จังหวัดชลบุรี</v>
          </cell>
          <cell r="K5" t="str">
            <v>ค่างานต้นทุนงานทาง</v>
          </cell>
          <cell r="M5">
            <v>89.600000000000009</v>
          </cell>
          <cell r="N5">
            <v>0</v>
          </cell>
        </row>
        <row r="6">
          <cell r="A6">
            <v>6</v>
          </cell>
          <cell r="C6" t="str">
            <v>ปริมาณงานที่แสดง :</v>
          </cell>
          <cell r="K6" t="str">
            <v>ค่างานต้นทุนงานสะพาน</v>
          </cell>
          <cell r="M6">
            <v>0</v>
          </cell>
        </row>
        <row r="7">
          <cell r="A7">
            <v>7</v>
          </cell>
          <cell r="C7" t="str">
            <v xml:space="preserve">ระมาณราคาเมื่อ : </v>
          </cell>
          <cell r="K7" t="str">
            <v>ค่างานต้นทุนงานอาคาร</v>
          </cell>
        </row>
        <row r="8">
          <cell r="A8">
            <v>8</v>
          </cell>
        </row>
        <row r="9">
          <cell r="A9">
            <v>9</v>
          </cell>
          <cell r="C9" t="str">
            <v>ลำดับ</v>
          </cell>
          <cell r="F9" t="str">
            <v>รายการ</v>
          </cell>
          <cell r="G9" t="str">
            <v>หน่วย</v>
          </cell>
          <cell r="H9" t="str">
            <v>จำนวน</v>
          </cell>
          <cell r="I9" t="str">
            <v>จำนวน</v>
          </cell>
          <cell r="J9" t="str">
            <v>จำนวน</v>
          </cell>
          <cell r="K9" t="str">
            <v>ราคาต่อหน่วย</v>
          </cell>
          <cell r="L9" t="str">
            <v>หมายเหตุ</v>
          </cell>
          <cell r="M9" t="str">
            <v>ราคาต้นทุน</v>
          </cell>
          <cell r="N9" t="str">
            <v>FACTOR</v>
          </cell>
          <cell r="O9" t="str">
            <v>ราคาต่อหน่วย</v>
          </cell>
          <cell r="P9" t="str">
            <v>ราคากลาง</v>
          </cell>
          <cell r="Q9" t="str">
            <v>REMARK</v>
          </cell>
        </row>
        <row r="10">
          <cell r="A10">
            <v>10</v>
          </cell>
          <cell r="H10" t="str">
            <v>ตอนที่ 1</v>
          </cell>
          <cell r="I10" t="str">
            <v>ตอนที่ 2</v>
          </cell>
          <cell r="J10" t="str">
            <v>ตอนที่ 3</v>
          </cell>
          <cell r="K10" t="str">
            <v>(บาท)</v>
          </cell>
          <cell r="M10" t="str">
            <v>(บาท)</v>
          </cell>
          <cell r="N10" t="str">
            <v>F</v>
          </cell>
          <cell r="O10" t="str">
            <v>คูณค่า F</v>
          </cell>
          <cell r="P10" t="str">
            <v>(บาท)</v>
          </cell>
        </row>
        <row r="11">
          <cell r="A11">
            <v>11</v>
          </cell>
        </row>
        <row r="12">
          <cell r="A12">
            <v>12</v>
          </cell>
          <cell r="C12">
            <v>1</v>
          </cell>
          <cell r="D12" t="str">
            <v>REMOVAL OF EXISTING STRUCTURES.</v>
          </cell>
        </row>
        <row r="13">
          <cell r="A13">
            <v>13</v>
          </cell>
          <cell r="D13">
            <v>1.1000000000000001</v>
          </cell>
          <cell r="E13" t="str">
            <v xml:space="preserve">REMOVAL OF  EXISTING  ASPHALT  CONCRETE  SURFACE. </v>
          </cell>
          <cell r="G13" t="str">
            <v>SQ.M.</v>
          </cell>
          <cell r="H13">
            <v>800</v>
          </cell>
          <cell r="I13">
            <v>800</v>
          </cell>
          <cell r="J13">
            <v>800</v>
          </cell>
        </row>
        <row r="14">
          <cell r="A14">
            <v>14</v>
          </cell>
          <cell r="B14" t="str">
            <v>D1-2</v>
          </cell>
          <cell r="D14">
            <v>1.2</v>
          </cell>
          <cell r="E14" t="str">
            <v xml:space="preserve">REMOVAL OF EXISTING  CONCRETE  PAVEMENT. </v>
          </cell>
          <cell r="G14" t="str">
            <v>SQ.M.</v>
          </cell>
          <cell r="H14">
            <v>2800</v>
          </cell>
          <cell r="I14">
            <v>2800</v>
          </cell>
          <cell r="J14">
            <v>2800</v>
          </cell>
        </row>
        <row r="15">
          <cell r="A15">
            <v>15</v>
          </cell>
          <cell r="D15">
            <v>1.3</v>
          </cell>
          <cell r="E15" t="str">
            <v xml:space="preserve"> REMOVAL OF EXISTING  CONCRETE  BRIDGE.</v>
          </cell>
          <cell r="H15" t="str">
            <v>na.</v>
          </cell>
          <cell r="I15" t="str">
            <v>na.</v>
          </cell>
          <cell r="J15" t="str">
            <v>na.</v>
          </cell>
        </row>
        <row r="16">
          <cell r="A16">
            <v>16</v>
          </cell>
          <cell r="E16" t="str">
            <v>1.3 (1)</v>
          </cell>
          <cell r="F16" t="str">
            <v>AT STA. …</v>
          </cell>
          <cell r="G16" t="str">
            <v>L.S</v>
          </cell>
          <cell r="H16" t="str">
            <v>ระบุปริมาณ</v>
          </cell>
          <cell r="I16" t="str">
            <v>ระบุปริมาณ</v>
          </cell>
          <cell r="J16" t="str">
            <v>ระบุปริมาณ</v>
          </cell>
        </row>
        <row r="17">
          <cell r="A17">
            <v>17</v>
          </cell>
          <cell r="E17" t="str">
            <v>1.3 (2)</v>
          </cell>
          <cell r="F17" t="str">
            <v>AT STA. …</v>
          </cell>
          <cell r="G17" t="str">
            <v>L.S</v>
          </cell>
          <cell r="H17" t="str">
            <v>ระบุปริมาณ</v>
          </cell>
          <cell r="I17" t="str">
            <v>ระบุปริมาณ</v>
          </cell>
          <cell r="J17" t="str">
            <v>ระบุปริมาณ</v>
          </cell>
        </row>
        <row r="18">
          <cell r="A18">
            <v>18</v>
          </cell>
          <cell r="D18">
            <v>1.4</v>
          </cell>
          <cell r="E18" t="str">
            <v xml:space="preserve"> REMOVAL OF EXISTING  BOX CULVERTS.</v>
          </cell>
          <cell r="H18" t="str">
            <v>na.</v>
          </cell>
          <cell r="I18" t="str">
            <v>na.</v>
          </cell>
          <cell r="J18" t="str">
            <v>na.</v>
          </cell>
        </row>
        <row r="19">
          <cell r="A19">
            <v>19</v>
          </cell>
          <cell r="E19" t="str">
            <v>1.4 (1)</v>
          </cell>
          <cell r="F19" t="str">
            <v>AT STA. …</v>
          </cell>
          <cell r="G19" t="str">
            <v>M.</v>
          </cell>
          <cell r="H19" t="str">
            <v>ระบุปริมาณ</v>
          </cell>
          <cell r="I19" t="str">
            <v>ระบุปริมาณ</v>
          </cell>
          <cell r="J19" t="str">
            <v>ระบุปริมาณ</v>
          </cell>
        </row>
        <row r="20">
          <cell r="A20">
            <v>20</v>
          </cell>
          <cell r="E20" t="str">
            <v>1.4 (2)</v>
          </cell>
          <cell r="F20" t="str">
            <v>AT STA. …</v>
          </cell>
          <cell r="G20" t="str">
            <v>M.</v>
          </cell>
          <cell r="H20" t="str">
            <v>ระบุปริมาณ</v>
          </cell>
          <cell r="I20" t="str">
            <v>ระบุปริมาณ</v>
          </cell>
          <cell r="J20" t="str">
            <v>ระบุปริมาณ</v>
          </cell>
        </row>
        <row r="21">
          <cell r="A21">
            <v>21</v>
          </cell>
          <cell r="B21" t="str">
            <v>D1-5</v>
          </cell>
          <cell r="D21">
            <v>1.5</v>
          </cell>
          <cell r="E21" t="str">
            <v>REMOVAL OF EXISTING    PIPE CULVERTS.</v>
          </cell>
        </row>
        <row r="22">
          <cell r="A22">
            <v>22</v>
          </cell>
          <cell r="E22" t="str">
            <v>1.5 (1)</v>
          </cell>
          <cell r="F22" t="str">
            <v>AT STA. …</v>
          </cell>
          <cell r="G22" t="str">
            <v>L.S</v>
          </cell>
          <cell r="H22" t="str">
            <v>ระบุปริมาณ</v>
          </cell>
        </row>
        <row r="23">
          <cell r="A23">
            <v>23</v>
          </cell>
          <cell r="E23" t="str">
            <v>1.5 (2)</v>
          </cell>
          <cell r="F23" t="str">
            <v>AT STA. …</v>
          </cell>
          <cell r="G23" t="str">
            <v>L.S</v>
          </cell>
          <cell r="H23" t="str">
            <v>ระบุปริมาณ</v>
          </cell>
        </row>
        <row r="24">
          <cell r="A24">
            <v>24</v>
          </cell>
          <cell r="E24" t="str">
            <v>1.5 (3)</v>
          </cell>
          <cell r="F24" t="str">
            <v>AT STA. …</v>
          </cell>
          <cell r="G24" t="str">
            <v>L.S</v>
          </cell>
          <cell r="H24" t="str">
            <v>ระบุปริมาณ</v>
          </cell>
        </row>
        <row r="25">
          <cell r="A25">
            <v>25</v>
          </cell>
          <cell r="E25" t="str">
            <v>1.5 (4)</v>
          </cell>
          <cell r="F25" t="str">
            <v>AT STA. …</v>
          </cell>
          <cell r="G25" t="str">
            <v>L.S</v>
          </cell>
          <cell r="H25" t="str">
            <v>ระบุปริมาณ</v>
          </cell>
        </row>
        <row r="26">
          <cell r="A26">
            <v>26</v>
          </cell>
          <cell r="D26">
            <v>1.6</v>
          </cell>
          <cell r="E26" t="str">
            <v>REMOVAL OF EXISTING   TIMBER  BRIDGES.</v>
          </cell>
          <cell r="G26" t="str">
            <v>L.S</v>
          </cell>
          <cell r="H26" t="str">
            <v>na.</v>
          </cell>
          <cell r="I26" t="str">
            <v>na.</v>
          </cell>
          <cell r="J26" t="str">
            <v>na.</v>
          </cell>
        </row>
        <row r="27">
          <cell r="A27">
            <v>27</v>
          </cell>
          <cell r="D27">
            <v>1.7</v>
          </cell>
          <cell r="E27" t="str">
            <v>REMOVAL OF EXISTING   BAILEY BRIDGES.</v>
          </cell>
          <cell r="G27" t="str">
            <v>L.S</v>
          </cell>
          <cell r="H27" t="str">
            <v>na.</v>
          </cell>
          <cell r="I27" t="str">
            <v>na.</v>
          </cell>
          <cell r="J27" t="str">
            <v>na.</v>
          </cell>
        </row>
        <row r="28">
          <cell r="A28">
            <v>28</v>
          </cell>
          <cell r="B28" t="str">
            <v>D1-8</v>
          </cell>
          <cell r="D28">
            <v>1.8</v>
          </cell>
          <cell r="E28" t="str">
            <v>REMOVAL OF EXISTING   PEDESTRIAN BRIDGES.</v>
          </cell>
          <cell r="G28" t="str">
            <v>L.S</v>
          </cell>
          <cell r="H28" t="str">
            <v>na.</v>
          </cell>
          <cell r="I28" t="str">
            <v>na.</v>
          </cell>
          <cell r="J28" t="str">
            <v>na.</v>
          </cell>
        </row>
        <row r="29">
          <cell r="A29">
            <v>29</v>
          </cell>
          <cell r="D29">
            <v>1.9</v>
          </cell>
          <cell r="E29" t="str">
            <v xml:space="preserve"> REMOVAL OF EXISTING   MANHOLE TYPE "C" @ 15.00 m.</v>
          </cell>
          <cell r="G29" t="str">
            <v>EACH.</v>
          </cell>
          <cell r="H29" t="str">
            <v>na.</v>
          </cell>
          <cell r="I29" t="str">
            <v>na.</v>
          </cell>
          <cell r="J29" t="str">
            <v>na.</v>
          </cell>
        </row>
        <row r="30">
          <cell r="A30">
            <v>30</v>
          </cell>
          <cell r="D30">
            <v>1.1000000000000001</v>
          </cell>
          <cell r="E30" t="str">
            <v>REMOVAL OF EXISTING  CONCRETE SLAB 40 x 40 x 4 CM.</v>
          </cell>
          <cell r="G30" t="str">
            <v>SQ.M.</v>
          </cell>
          <cell r="H30" t="str">
            <v>na.</v>
          </cell>
          <cell r="I30" t="str">
            <v>na.</v>
          </cell>
          <cell r="J30" t="str">
            <v>na.</v>
          </cell>
        </row>
        <row r="31">
          <cell r="A31">
            <v>31</v>
          </cell>
          <cell r="D31">
            <v>1.1100000000000001</v>
          </cell>
          <cell r="E31" t="str">
            <v xml:space="preserve"> REMOVAL OF EXISTING   ELECTRICAL WORK &amp; RELOCATION</v>
          </cell>
          <cell r="G31" t="str">
            <v>L.S</v>
          </cell>
          <cell r="H31" t="str">
            <v>na.</v>
          </cell>
          <cell r="I31" t="str">
            <v>na.</v>
          </cell>
          <cell r="J31" t="str">
            <v>na.</v>
          </cell>
        </row>
        <row r="32">
          <cell r="A32">
            <v>32</v>
          </cell>
          <cell r="D32">
            <v>1.1200000000000001</v>
          </cell>
          <cell r="E32" t="str">
            <v xml:space="preserve"> REMOVAL OF EXISTING  CONCRETE BARRIER TYPE I</v>
          </cell>
        </row>
        <row r="33">
          <cell r="A33">
            <v>33</v>
          </cell>
          <cell r="E33" t="str">
            <v>1.12 (1)</v>
          </cell>
          <cell r="F33" t="str">
            <v>AT STA  … TO STA…….</v>
          </cell>
          <cell r="G33" t="str">
            <v>M.</v>
          </cell>
          <cell r="H33" t="str">
            <v>na.</v>
          </cell>
          <cell r="I33" t="str">
            <v>na.</v>
          </cell>
          <cell r="J33" t="str">
            <v>na.</v>
          </cell>
        </row>
        <row r="34">
          <cell r="A34">
            <v>34</v>
          </cell>
          <cell r="C34">
            <v>2</v>
          </cell>
          <cell r="D34" t="str">
            <v>EARTHWORK.</v>
          </cell>
        </row>
        <row r="35">
          <cell r="A35">
            <v>35</v>
          </cell>
          <cell r="B35" t="str">
            <v>end</v>
          </cell>
          <cell r="D35">
            <v>2.1</v>
          </cell>
          <cell r="E35" t="str">
            <v xml:space="preserve"> CLEARING AND GRUBBING  </v>
          </cell>
          <cell r="G35" t="str">
            <v>SQ.M.</v>
          </cell>
          <cell r="H35">
            <v>206000</v>
          </cell>
          <cell r="I35">
            <v>138400</v>
          </cell>
          <cell r="J35">
            <v>120100</v>
          </cell>
        </row>
        <row r="36">
          <cell r="A36">
            <v>36</v>
          </cell>
          <cell r="D36">
            <v>2.2000000000000002</v>
          </cell>
          <cell r="E36" t="str">
            <v>ROADWAY EXCAVATION</v>
          </cell>
        </row>
        <row r="37">
          <cell r="A37">
            <v>37</v>
          </cell>
          <cell r="E37" t="str">
            <v>2.2(1)</v>
          </cell>
          <cell r="F37" t="str">
            <v xml:space="preserve">EARTH  EXCAVATION  </v>
          </cell>
          <cell r="G37" t="str">
            <v>CU.M.</v>
          </cell>
          <cell r="H37">
            <v>34941</v>
          </cell>
          <cell r="I37">
            <v>26850.6</v>
          </cell>
          <cell r="J37">
            <v>14068.8</v>
          </cell>
        </row>
        <row r="38">
          <cell r="A38">
            <v>38</v>
          </cell>
          <cell r="E38" t="str">
            <v>2.2(2)</v>
          </cell>
          <cell r="F38" t="str">
            <v xml:space="preserve">SOFT  ROCK  EXCAVATION </v>
          </cell>
          <cell r="G38" t="str">
            <v>CU.M.</v>
          </cell>
          <cell r="H38" t="str">
            <v>na.</v>
          </cell>
          <cell r="I38" t="str">
            <v>na.</v>
          </cell>
          <cell r="J38" t="str">
            <v>na.</v>
          </cell>
        </row>
        <row r="39">
          <cell r="A39">
            <v>39</v>
          </cell>
          <cell r="E39" t="str">
            <v>2.2(3)</v>
          </cell>
          <cell r="F39" t="str">
            <v>HARD  ROCK  EXCAVATION</v>
          </cell>
          <cell r="G39" t="str">
            <v>CU.M.</v>
          </cell>
          <cell r="H39" t="str">
            <v>na.</v>
          </cell>
          <cell r="I39" t="str">
            <v>na.</v>
          </cell>
          <cell r="J39" t="str">
            <v>na.</v>
          </cell>
        </row>
        <row r="40">
          <cell r="A40">
            <v>40</v>
          </cell>
          <cell r="E40" t="str">
            <v>2.2(4)</v>
          </cell>
          <cell r="F40" t="str">
            <v xml:space="preserve"> UNSUITABLE  MATERIAL  EXCAVATION</v>
          </cell>
          <cell r="G40" t="str">
            <v>CU.M.</v>
          </cell>
          <cell r="H40">
            <v>100</v>
          </cell>
          <cell r="I40">
            <v>100</v>
          </cell>
          <cell r="J40">
            <v>100</v>
          </cell>
        </row>
        <row r="41">
          <cell r="A41">
            <v>41</v>
          </cell>
          <cell r="E41" t="str">
            <v>2.2(5)</v>
          </cell>
          <cell r="F41" t="str">
            <v>SOFT  MATERIAL  EXCAVATION(  EXCAVATION ONLY )</v>
          </cell>
          <cell r="G41" t="str">
            <v>CU.M.</v>
          </cell>
          <cell r="H41">
            <v>50</v>
          </cell>
          <cell r="I41">
            <v>50</v>
          </cell>
          <cell r="J41">
            <v>50</v>
          </cell>
        </row>
        <row r="42">
          <cell r="A42">
            <v>42</v>
          </cell>
          <cell r="D42">
            <v>2.2999999999999998</v>
          </cell>
          <cell r="E42" t="str">
            <v xml:space="preserve"> EMBANKMENT </v>
          </cell>
        </row>
        <row r="43">
          <cell r="A43">
            <v>43</v>
          </cell>
          <cell r="E43" t="str">
            <v>2.3 (1.1)</v>
          </cell>
          <cell r="F43" t="str">
            <v>EARTH  EMBANKMENT</v>
          </cell>
          <cell r="G43" t="str">
            <v>CU.M.</v>
          </cell>
          <cell r="H43">
            <v>349410</v>
          </cell>
          <cell r="I43">
            <v>149170</v>
          </cell>
          <cell r="J43">
            <v>117240</v>
          </cell>
        </row>
        <row r="44">
          <cell r="A44">
            <v>44</v>
          </cell>
          <cell r="E44" t="str">
            <v>2.3 (1.2)</v>
          </cell>
          <cell r="F44" t="str">
            <v xml:space="preserve"> EARTH  EMBANKMENT ( FROM EXCAVATION )</v>
          </cell>
          <cell r="G44" t="str">
            <v>CU.M.</v>
          </cell>
          <cell r="H44" t="str">
            <v>na.</v>
          </cell>
          <cell r="I44" t="str">
            <v>na.</v>
          </cell>
          <cell r="J44" t="str">
            <v>na.</v>
          </cell>
        </row>
        <row r="45">
          <cell r="A45">
            <v>45</v>
          </cell>
          <cell r="E45" t="str">
            <v>2.3 (2)</v>
          </cell>
          <cell r="F45" t="str">
            <v xml:space="preserve">SAND EMBANKMENT </v>
          </cell>
          <cell r="G45" t="str">
            <v>CU.M.</v>
          </cell>
          <cell r="H45" t="str">
            <v>na.</v>
          </cell>
          <cell r="I45" t="str">
            <v>na.</v>
          </cell>
          <cell r="J45" t="str">
            <v>na.</v>
          </cell>
        </row>
        <row r="46">
          <cell r="A46">
            <v>46</v>
          </cell>
          <cell r="E46" t="str">
            <v>2.3 (3)</v>
          </cell>
          <cell r="F46" t="str">
            <v xml:space="preserve"> ROCK  EMBANKMENT </v>
          </cell>
          <cell r="G46" t="str">
            <v>CU.M.</v>
          </cell>
          <cell r="H46" t="str">
            <v>na.</v>
          </cell>
          <cell r="I46" t="str">
            <v>na.</v>
          </cell>
          <cell r="J46" t="str">
            <v>na.</v>
          </cell>
        </row>
        <row r="47">
          <cell r="A47">
            <v>47</v>
          </cell>
          <cell r="E47" t="str">
            <v>2.3 (4.1)</v>
          </cell>
          <cell r="F47" t="str">
            <v>EARTH  FILL  IN  MEDIAN  &amp;  ISLAND.</v>
          </cell>
          <cell r="G47" t="str">
            <v>CU.M.</v>
          </cell>
          <cell r="H47">
            <v>300</v>
          </cell>
          <cell r="I47">
            <v>0</v>
          </cell>
          <cell r="J47">
            <v>375</v>
          </cell>
        </row>
        <row r="48">
          <cell r="A48">
            <v>48</v>
          </cell>
          <cell r="E48" t="str">
            <v>2.3 (4.2)</v>
          </cell>
          <cell r="F48" t="str">
            <v xml:space="preserve"> SAND  FILL   IN  MEDIAN  &amp;  ISLAND.</v>
          </cell>
          <cell r="G48" t="str">
            <v>CU.M.</v>
          </cell>
          <cell r="H48" t="str">
            <v>na.</v>
          </cell>
          <cell r="I48" t="str">
            <v>na.</v>
          </cell>
          <cell r="J48" t="str">
            <v>na.</v>
          </cell>
        </row>
        <row r="49">
          <cell r="A49">
            <v>49</v>
          </cell>
          <cell r="E49" t="str">
            <v>2.3 (5.1)</v>
          </cell>
          <cell r="F49" t="str">
            <v>EARTH   FILL   UNDER   SIDEWALK .</v>
          </cell>
          <cell r="G49" t="str">
            <v>CU.M.</v>
          </cell>
          <cell r="H49">
            <v>10520</v>
          </cell>
          <cell r="I49">
            <v>4490</v>
          </cell>
          <cell r="J49">
            <v>3530</v>
          </cell>
        </row>
        <row r="50">
          <cell r="A50">
            <v>50</v>
          </cell>
          <cell r="E50" t="str">
            <v>2.3 (5.2)</v>
          </cell>
          <cell r="F50" t="str">
            <v>SAND  FILL   UNDER   SIDEWALK .</v>
          </cell>
          <cell r="G50" t="str">
            <v>CU.M.</v>
          </cell>
          <cell r="H50" t="str">
            <v>na.</v>
          </cell>
          <cell r="I50" t="str">
            <v>na.</v>
          </cell>
          <cell r="J50" t="str">
            <v>na.</v>
          </cell>
        </row>
        <row r="51">
          <cell r="A51">
            <v>51</v>
          </cell>
          <cell r="E51" t="str">
            <v>2.3 (6)</v>
          </cell>
          <cell r="F51" t="str">
            <v>POROUS  BACKFILL.</v>
          </cell>
          <cell r="G51" t="str">
            <v>CU.M.</v>
          </cell>
          <cell r="H51">
            <v>67.5</v>
          </cell>
          <cell r="I51">
            <v>0</v>
          </cell>
          <cell r="J51">
            <v>0</v>
          </cell>
        </row>
        <row r="52">
          <cell r="A52">
            <v>52</v>
          </cell>
          <cell r="E52" t="str">
            <v>2.3 (7)</v>
          </cell>
          <cell r="F52" t="str">
            <v>BERM.</v>
          </cell>
          <cell r="G52" t="str">
            <v>CU.M.</v>
          </cell>
          <cell r="H52" t="str">
            <v>na.</v>
          </cell>
          <cell r="I52" t="str">
            <v>na.</v>
          </cell>
          <cell r="J52" t="str">
            <v>na.</v>
          </cell>
        </row>
        <row r="53">
          <cell r="A53">
            <v>53</v>
          </cell>
          <cell r="E53" t="str">
            <v>2.3 (8)</v>
          </cell>
          <cell r="F53" t="str">
            <v>EARTH  DIKE.</v>
          </cell>
          <cell r="G53" t="str">
            <v>CU.M.</v>
          </cell>
          <cell r="H53" t="str">
            <v>na.</v>
          </cell>
          <cell r="I53" t="str">
            <v>na.</v>
          </cell>
          <cell r="J53" t="str">
            <v>na.</v>
          </cell>
        </row>
        <row r="54">
          <cell r="A54">
            <v>54</v>
          </cell>
          <cell r="E54" t="str">
            <v>2.3 (9)</v>
          </cell>
          <cell r="F54" t="str">
            <v>SOIL STABILIZED  EMBANKMENT.</v>
          </cell>
          <cell r="G54" t="str">
            <v>CU.M.</v>
          </cell>
          <cell r="H54" t="str">
            <v>na.</v>
          </cell>
          <cell r="I54" t="str">
            <v>na.</v>
          </cell>
          <cell r="J54" t="str">
            <v>na.</v>
          </cell>
        </row>
        <row r="55">
          <cell r="A55">
            <v>55</v>
          </cell>
          <cell r="E55" t="str">
            <v>2.3 (10)</v>
          </cell>
          <cell r="F55" t="str">
            <v>FOUNDATION  IMPROVEMENT</v>
          </cell>
          <cell r="H55" t="str">
            <v>na.</v>
          </cell>
          <cell r="I55" t="str">
            <v>na.</v>
          </cell>
          <cell r="J55" t="str">
            <v>na.</v>
          </cell>
        </row>
        <row r="56">
          <cell r="A56">
            <v>56</v>
          </cell>
          <cell r="E56" t="str">
            <v>2.3 (10.1)</v>
          </cell>
          <cell r="F56" t="str">
            <v xml:space="preserve">PREFABRICATED  VERTICAL  DRAIN  </v>
          </cell>
          <cell r="G56" t="str">
            <v>M.</v>
          </cell>
          <cell r="H56" t="str">
            <v>na.</v>
          </cell>
          <cell r="I56" t="str">
            <v>na.</v>
          </cell>
          <cell r="J56" t="str">
            <v>na.</v>
          </cell>
        </row>
        <row r="57">
          <cell r="A57">
            <v>57</v>
          </cell>
          <cell r="E57" t="str">
            <v>2.3 (10.2)</v>
          </cell>
          <cell r="F57" t="str">
            <v>SOIL CEMENT COLUMN  Ø 0.60 M.</v>
          </cell>
          <cell r="G57" t="str">
            <v>M.</v>
          </cell>
          <cell r="H57" t="str">
            <v>na.</v>
          </cell>
          <cell r="I57" t="str">
            <v>na.</v>
          </cell>
          <cell r="J57" t="str">
            <v>na.</v>
          </cell>
        </row>
        <row r="58">
          <cell r="A58">
            <v>58</v>
          </cell>
          <cell r="E58" t="str">
            <v>2.3 (10.3)</v>
          </cell>
          <cell r="F58" t="str">
            <v>CEMENT STABILIZED MAT</v>
          </cell>
          <cell r="G58" t="str">
            <v>CU.M.</v>
          </cell>
          <cell r="H58" t="str">
            <v>na.</v>
          </cell>
          <cell r="I58" t="str">
            <v>na.</v>
          </cell>
          <cell r="J58" t="str">
            <v>na.</v>
          </cell>
        </row>
        <row r="59">
          <cell r="A59">
            <v>59</v>
          </cell>
          <cell r="E59" t="str">
            <v>2.3 (11)</v>
          </cell>
          <cell r="F59" t="str">
            <v>EARTH FILL FOR M.S.E.WALL</v>
          </cell>
          <cell r="G59" t="str">
            <v>CU.M.</v>
          </cell>
          <cell r="H59">
            <v>132790</v>
          </cell>
          <cell r="I59">
            <v>132790</v>
          </cell>
          <cell r="J59">
            <v>132790</v>
          </cell>
        </row>
        <row r="60">
          <cell r="A60">
            <v>60</v>
          </cell>
          <cell r="D60">
            <v>2.4</v>
          </cell>
          <cell r="E60" t="str">
            <v>SELECTED  MATERIALS.</v>
          </cell>
        </row>
        <row r="61">
          <cell r="A61">
            <v>61</v>
          </cell>
          <cell r="E61" t="str">
            <v>2.4 (1)</v>
          </cell>
          <cell r="F61" t="str">
            <v>SELECTED MATERIAL  B.</v>
          </cell>
          <cell r="G61" t="str">
            <v>CU.M.</v>
          </cell>
          <cell r="H61" t="str">
            <v>na.</v>
          </cell>
          <cell r="I61" t="str">
            <v>na.</v>
          </cell>
          <cell r="J61" t="str">
            <v>na.</v>
          </cell>
        </row>
        <row r="62">
          <cell r="A62">
            <v>62</v>
          </cell>
          <cell r="E62" t="str">
            <v>2.4 (2)</v>
          </cell>
          <cell r="F62" t="str">
            <v xml:space="preserve"> SELECTED MATERIAL  A. </v>
          </cell>
          <cell r="G62" t="str">
            <v>CU.M.</v>
          </cell>
          <cell r="H62" t="str">
            <v>na.</v>
          </cell>
          <cell r="I62" t="str">
            <v>na.</v>
          </cell>
          <cell r="J62" t="str">
            <v>na.</v>
          </cell>
        </row>
        <row r="63">
          <cell r="A63">
            <v>63</v>
          </cell>
        </row>
        <row r="64">
          <cell r="A64">
            <v>64</v>
          </cell>
          <cell r="C64">
            <v>3</v>
          </cell>
          <cell r="D64" t="str">
            <v>SUBBASE  AND BASE  COURSES.</v>
          </cell>
        </row>
        <row r="65">
          <cell r="A65">
            <v>65</v>
          </cell>
          <cell r="D65">
            <v>3.1</v>
          </cell>
          <cell r="E65" t="str">
            <v>SUBBASES.</v>
          </cell>
        </row>
        <row r="66">
          <cell r="A66">
            <v>66</v>
          </cell>
          <cell r="E66" t="str">
            <v>3.1 (1)</v>
          </cell>
          <cell r="F66" t="str">
            <v xml:space="preserve">SOIL AGGREGATE SUBBASE. </v>
          </cell>
          <cell r="G66" t="str">
            <v>CU.M.</v>
          </cell>
          <cell r="H66">
            <v>16930</v>
          </cell>
          <cell r="I66">
            <v>7230</v>
          </cell>
          <cell r="J66">
            <v>5680</v>
          </cell>
        </row>
        <row r="67">
          <cell r="A67">
            <v>67</v>
          </cell>
          <cell r="E67" t="str">
            <v>3.1 (2)</v>
          </cell>
          <cell r="F67" t="str">
            <v xml:space="preserve">SOIL  CEMENT SUBBASE. </v>
          </cell>
          <cell r="G67" t="str">
            <v>CU.M.</v>
          </cell>
          <cell r="H67" t="str">
            <v>na.</v>
          </cell>
          <cell r="I67" t="str">
            <v>na.</v>
          </cell>
          <cell r="J67" t="str">
            <v>na.</v>
          </cell>
        </row>
        <row r="68">
          <cell r="A68">
            <v>68</v>
          </cell>
          <cell r="D68">
            <v>3.2</v>
          </cell>
          <cell r="E68" t="str">
            <v xml:space="preserve">BASE COURSES </v>
          </cell>
        </row>
        <row r="69">
          <cell r="A69">
            <v>69</v>
          </cell>
          <cell r="E69" t="str">
            <v>3.2 (1)</v>
          </cell>
          <cell r="F69" t="str">
            <v xml:space="preserve"> CRUSHED  ROCK  SOIL AGGREGATE  TYPE  BASE </v>
          </cell>
          <cell r="G69" t="str">
            <v>CU.M.</v>
          </cell>
          <cell r="H69">
            <v>4770</v>
          </cell>
          <cell r="I69">
            <v>2040</v>
          </cell>
          <cell r="J69">
            <v>1600</v>
          </cell>
        </row>
        <row r="70">
          <cell r="A70">
            <v>70</v>
          </cell>
          <cell r="E70" t="str">
            <v>3.2 (2)</v>
          </cell>
          <cell r="F70" t="str">
            <v xml:space="preserve">CRUSHED  GRAVEL SOIL  AGGPEGATE TYPE BASE </v>
          </cell>
          <cell r="G70" t="str">
            <v>CU.M.</v>
          </cell>
          <cell r="H70" t="str">
            <v>na.</v>
          </cell>
          <cell r="I70" t="str">
            <v>na.</v>
          </cell>
          <cell r="J70" t="str">
            <v>na.</v>
          </cell>
        </row>
        <row r="71">
          <cell r="A71">
            <v>71</v>
          </cell>
          <cell r="E71" t="str">
            <v>3.2 (3)</v>
          </cell>
          <cell r="F71" t="str">
            <v xml:space="preserve"> CEMENT  MODIFIED  CRUSHED ROCK  BASE</v>
          </cell>
          <cell r="G71" t="str">
            <v>CU.M.</v>
          </cell>
          <cell r="H71" t="str">
            <v>na.</v>
          </cell>
          <cell r="I71" t="str">
            <v>na.</v>
          </cell>
          <cell r="J71" t="str">
            <v>na.</v>
          </cell>
        </row>
        <row r="72">
          <cell r="A72">
            <v>72</v>
          </cell>
          <cell r="E72" t="str">
            <v>3.2 (4.1)</v>
          </cell>
          <cell r="F72" t="str">
            <v xml:space="preserve"> INPLACE RECYCLING BASE ( AGGREGATE FORM MILLING )</v>
          </cell>
          <cell r="G72" t="str">
            <v>SQ.M.</v>
          </cell>
          <cell r="H72" t="str">
            <v>na.</v>
          </cell>
          <cell r="I72" t="str">
            <v>na.</v>
          </cell>
          <cell r="J72" t="str">
            <v>na.</v>
          </cell>
        </row>
        <row r="73">
          <cell r="A73">
            <v>73</v>
          </cell>
          <cell r="E73" t="str">
            <v>3.2 (4.2)</v>
          </cell>
          <cell r="F73" t="str">
            <v>INPLACE RECYCLING BASE ( CRUSHED ROCK AGGREGRATE MIX )</v>
          </cell>
          <cell r="G73" t="str">
            <v>SQ.M.</v>
          </cell>
          <cell r="H73" t="str">
            <v>na.</v>
          </cell>
          <cell r="I73" t="str">
            <v>na.</v>
          </cell>
          <cell r="J73" t="str">
            <v>na.</v>
          </cell>
        </row>
        <row r="74">
          <cell r="A74">
            <v>74</v>
          </cell>
          <cell r="E74" t="str">
            <v>3.2 (5)</v>
          </cell>
          <cell r="F74" t="str">
            <v>MILLING AC SURFACE 3 CM.</v>
          </cell>
          <cell r="G74" t="str">
            <v>SQ.M.</v>
          </cell>
          <cell r="H74" t="str">
            <v>na.</v>
          </cell>
          <cell r="I74" t="str">
            <v>na.</v>
          </cell>
          <cell r="J74" t="str">
            <v>na.</v>
          </cell>
        </row>
        <row r="75">
          <cell r="A75">
            <v>75</v>
          </cell>
          <cell r="E75" t="str">
            <v>3.2 (6)</v>
          </cell>
          <cell r="F75" t="str">
            <v>SAND  CUSHION  UNDER  CONCRETE PAVEMENT</v>
          </cell>
          <cell r="G75" t="str">
            <v>CU.M.</v>
          </cell>
          <cell r="H75" t="str">
            <v>na.</v>
          </cell>
          <cell r="I75" t="str">
            <v>na.</v>
          </cell>
          <cell r="J75" t="str">
            <v>na.</v>
          </cell>
        </row>
        <row r="76">
          <cell r="A76">
            <v>76</v>
          </cell>
          <cell r="D76">
            <v>3.3</v>
          </cell>
          <cell r="E76" t="str">
            <v>SHOULDER .</v>
          </cell>
          <cell r="H76" t="str">
            <v>na.</v>
          </cell>
          <cell r="I76" t="str">
            <v>na.</v>
          </cell>
          <cell r="J76" t="str">
            <v>na.</v>
          </cell>
        </row>
        <row r="77">
          <cell r="A77">
            <v>77</v>
          </cell>
          <cell r="E77" t="str">
            <v>3.3 (1)</v>
          </cell>
          <cell r="F77" t="str">
            <v xml:space="preserve"> SOIL  AGGREGATE  SHOULDER .</v>
          </cell>
          <cell r="G77" t="str">
            <v>CU.M.</v>
          </cell>
          <cell r="H77" t="str">
            <v>na.</v>
          </cell>
          <cell r="I77" t="str">
            <v>na.</v>
          </cell>
          <cell r="J77" t="str">
            <v>na.</v>
          </cell>
        </row>
        <row r="78">
          <cell r="A78">
            <v>78</v>
          </cell>
          <cell r="D78">
            <v>3.4</v>
          </cell>
          <cell r="E78" t="str">
            <v>MATERIALS  TO  CONTROL  PUMPING  UNDER CONCRETE  PUMING</v>
          </cell>
        </row>
        <row r="79">
          <cell r="A79">
            <v>79</v>
          </cell>
          <cell r="E79" t="str">
            <v>3.4 (1)</v>
          </cell>
          <cell r="F79" t="str">
            <v>SAND  CUSHION  UNDER  SIDEWALK</v>
          </cell>
          <cell r="G79" t="str">
            <v>CU.M.</v>
          </cell>
          <cell r="H79" t="str">
            <v>na.</v>
          </cell>
          <cell r="I79" t="str">
            <v>na.</v>
          </cell>
          <cell r="J79" t="str">
            <v>na.</v>
          </cell>
        </row>
        <row r="80">
          <cell r="A80">
            <v>80</v>
          </cell>
          <cell r="E80" t="str">
            <v>3.4 (2)</v>
          </cell>
          <cell r="F80" t="str">
            <v xml:space="preserve">CRUSHED  ROCK  SOIL  AGGREGATE  UNDER   CONCRETE PAVEMENT </v>
          </cell>
          <cell r="G80" t="str">
            <v>CU.M.</v>
          </cell>
          <cell r="H80" t="str">
            <v>na.</v>
          </cell>
          <cell r="I80" t="str">
            <v>na.</v>
          </cell>
          <cell r="J80" t="str">
            <v>na.</v>
          </cell>
        </row>
        <row r="81">
          <cell r="A81">
            <v>81</v>
          </cell>
          <cell r="D81">
            <v>3.5</v>
          </cell>
          <cell r="E81" t="str">
            <v>SCARIFICATION  &amp;  RECONSTRUCTION  OF   EXISTING  BASE 10 CM.  THICK</v>
          </cell>
          <cell r="G81" t="str">
            <v>SQ.M.</v>
          </cell>
          <cell r="H81" t="str">
            <v>na.</v>
          </cell>
          <cell r="I81" t="str">
            <v>na.</v>
          </cell>
          <cell r="J81" t="str">
            <v>na.</v>
          </cell>
        </row>
        <row r="82">
          <cell r="A82">
            <v>82</v>
          </cell>
          <cell r="D82">
            <v>3.6</v>
          </cell>
          <cell r="E82" t="str">
            <v xml:space="preserve"> SOIL  AGGREGATE  TEMPORARY SUPFACE (CONNECTION ROAD ONLY)</v>
          </cell>
          <cell r="G82" t="str">
            <v>CU.M.</v>
          </cell>
          <cell r="H82" t="str">
            <v>na.</v>
          </cell>
          <cell r="I82" t="str">
            <v>na.</v>
          </cell>
          <cell r="J82" t="str">
            <v>na.</v>
          </cell>
        </row>
        <row r="83">
          <cell r="A83">
            <v>83</v>
          </cell>
          <cell r="D83">
            <v>3.7</v>
          </cell>
          <cell r="E83" t="str">
            <v>PAVEMENT  RECYCLING</v>
          </cell>
        </row>
        <row r="84">
          <cell r="A84">
            <v>84</v>
          </cell>
          <cell r="E84" t="str">
            <v>3.7 (1)</v>
          </cell>
          <cell r="F84" t="str">
            <v>PAVEMENT IN PLACE  RECYCLING</v>
          </cell>
          <cell r="G84" t="str">
            <v>CU.M.</v>
          </cell>
          <cell r="H84" t="str">
            <v>na.</v>
          </cell>
          <cell r="I84" t="str">
            <v>na.</v>
          </cell>
          <cell r="J84" t="str">
            <v>na.</v>
          </cell>
        </row>
        <row r="85">
          <cell r="A85">
            <v>85</v>
          </cell>
          <cell r="E85" t="str">
            <v>3.7 (2)</v>
          </cell>
          <cell r="F85" t="str">
            <v>PAVEMENT IN PLANT  RECYCLING</v>
          </cell>
          <cell r="G85" t="str">
            <v>CU.M.</v>
          </cell>
          <cell r="H85" t="str">
            <v>na.</v>
          </cell>
          <cell r="I85" t="str">
            <v>na.</v>
          </cell>
          <cell r="J85" t="str">
            <v>na.</v>
          </cell>
        </row>
        <row r="86">
          <cell r="A86">
            <v>86</v>
          </cell>
          <cell r="C86">
            <v>4</v>
          </cell>
          <cell r="D86" t="str">
            <v>SURFACE  COURSES.</v>
          </cell>
        </row>
        <row r="87">
          <cell r="A87">
            <v>87</v>
          </cell>
          <cell r="D87">
            <v>4.0999999999999996</v>
          </cell>
          <cell r="E87" t="str">
            <v xml:space="preserve"> PRIME  COAT &amp;  TACK  COAT.</v>
          </cell>
        </row>
        <row r="88">
          <cell r="A88">
            <v>88</v>
          </cell>
          <cell r="E88" t="str">
            <v>4.1 (1)</v>
          </cell>
          <cell r="F88" t="str">
            <v xml:space="preserve">PRIME  COAT .  </v>
          </cell>
          <cell r="G88" t="str">
            <v>SQ.M.</v>
          </cell>
          <cell r="H88">
            <v>20630</v>
          </cell>
          <cell r="I88">
            <v>8810</v>
          </cell>
          <cell r="J88">
            <v>6930</v>
          </cell>
        </row>
        <row r="89">
          <cell r="A89">
            <v>89</v>
          </cell>
          <cell r="E89" t="str">
            <v>4.1 (2)</v>
          </cell>
          <cell r="F89" t="str">
            <v>TACK  COAT .</v>
          </cell>
          <cell r="G89" t="str">
            <v>SQ.M.</v>
          </cell>
          <cell r="H89">
            <v>20973.833333333332</v>
          </cell>
          <cell r="I89">
            <v>8956.8333333333321</v>
          </cell>
          <cell r="J89">
            <v>7045.5</v>
          </cell>
        </row>
        <row r="90">
          <cell r="A90">
            <v>90</v>
          </cell>
          <cell r="D90">
            <v>4.2</v>
          </cell>
          <cell r="E90" t="str">
            <v xml:space="preserve">SURFACE  TREATMENTS . </v>
          </cell>
        </row>
        <row r="91">
          <cell r="A91">
            <v>91</v>
          </cell>
          <cell r="F91" t="str">
            <v xml:space="preserve">        4.2(1)  SINGLE  SURFACE  TREATMENT . </v>
          </cell>
          <cell r="G91" t="str">
            <v>SQ.M.</v>
          </cell>
          <cell r="H91" t="str">
            <v>na.</v>
          </cell>
          <cell r="I91" t="str">
            <v>na.</v>
          </cell>
          <cell r="J91" t="str">
            <v>na.</v>
          </cell>
        </row>
        <row r="92">
          <cell r="A92">
            <v>92</v>
          </cell>
          <cell r="F92" t="str">
            <v xml:space="preserve">        4.2(2)  DOUBLE  SURFACE  TREATMENT .</v>
          </cell>
          <cell r="G92" t="str">
            <v>SQ.M.</v>
          </cell>
          <cell r="H92" t="str">
            <v>na.</v>
          </cell>
          <cell r="I92" t="str">
            <v>na.</v>
          </cell>
          <cell r="J92" t="str">
            <v>na.</v>
          </cell>
        </row>
        <row r="93">
          <cell r="A93">
            <v>93</v>
          </cell>
          <cell r="D93">
            <v>4.3</v>
          </cell>
          <cell r="E93" t="str">
            <v xml:space="preserve"> PENETRATION  MACADAM.</v>
          </cell>
          <cell r="G93" t="str">
            <v>SQ.M.</v>
          </cell>
          <cell r="H93" t="str">
            <v>na.</v>
          </cell>
          <cell r="I93" t="str">
            <v>na.</v>
          </cell>
          <cell r="J93" t="str">
            <v>na.</v>
          </cell>
        </row>
        <row r="94">
          <cell r="A94">
            <v>94</v>
          </cell>
          <cell r="D94">
            <v>4.4000000000000004</v>
          </cell>
          <cell r="E94" t="str">
            <v>ASPHALT  CONCRETE .</v>
          </cell>
        </row>
        <row r="95">
          <cell r="A95">
            <v>95</v>
          </cell>
          <cell r="E95" t="str">
            <v>4.4 (1)</v>
          </cell>
          <cell r="F95" t="str">
            <v>ASPHALT  CONCRETE  LEVELLING  COURSE.</v>
          </cell>
          <cell r="G95" t="str">
            <v>TON.</v>
          </cell>
          <cell r="H95" t="str">
            <v>na.</v>
          </cell>
          <cell r="I95" t="str">
            <v>na.</v>
          </cell>
          <cell r="J95" t="str">
            <v>na.</v>
          </cell>
        </row>
        <row r="96">
          <cell r="A96">
            <v>96</v>
          </cell>
          <cell r="E96" t="str">
            <v>4.4 (2)</v>
          </cell>
          <cell r="F96" t="str">
            <v>ASPHALT  BOUND  BASE.</v>
          </cell>
          <cell r="G96" t="str">
            <v>CU.M.</v>
          </cell>
          <cell r="H96" t="str">
            <v>na.</v>
          </cell>
          <cell r="I96" t="str">
            <v>na.</v>
          </cell>
          <cell r="J96" t="str">
            <v>na.</v>
          </cell>
        </row>
        <row r="97">
          <cell r="A97">
            <v>97</v>
          </cell>
          <cell r="E97" t="str">
            <v>4.4 (3)</v>
          </cell>
          <cell r="F97" t="str">
            <v xml:space="preserve">ASPHALT  CONCRETE  BINDER  COURSE  5  CM. THICK </v>
          </cell>
          <cell r="G97" t="str">
            <v>SQ.M.</v>
          </cell>
          <cell r="H97">
            <v>20800</v>
          </cell>
          <cell r="I97">
            <v>9000</v>
          </cell>
          <cell r="J97">
            <v>7000</v>
          </cell>
        </row>
        <row r="98">
          <cell r="A98">
            <v>98</v>
          </cell>
          <cell r="E98" t="str">
            <v>4.4 (4)</v>
          </cell>
          <cell r="F98" t="str">
            <v xml:space="preserve"> ASPHALT  CONCRETE  WEARING  COURSE  4  CM. THICK </v>
          </cell>
          <cell r="G98" t="str">
            <v>SQ.M.</v>
          </cell>
          <cell r="H98">
            <v>0</v>
          </cell>
        </row>
        <row r="99">
          <cell r="A99">
            <v>99</v>
          </cell>
          <cell r="E99" t="str">
            <v>4.4 (5)</v>
          </cell>
          <cell r="F99" t="str">
            <v xml:space="preserve">ASPHALT  CONCRETE  WEARING  COURSE  5  CM. THICK </v>
          </cell>
          <cell r="G99" t="str">
            <v>SQ.M.</v>
          </cell>
          <cell r="H99">
            <v>33400</v>
          </cell>
          <cell r="I99">
            <v>14200</v>
          </cell>
          <cell r="J99">
            <v>14200</v>
          </cell>
        </row>
        <row r="100">
          <cell r="A100">
            <v>100</v>
          </cell>
          <cell r="E100" t="str">
            <v>4.4 (6)</v>
          </cell>
          <cell r="F100" t="str">
            <v xml:space="preserve"> ASPHALT  CONCRETE  SHOULDER .</v>
          </cell>
          <cell r="G100" t="str">
            <v>SQ.M.</v>
          </cell>
          <cell r="H100">
            <v>0</v>
          </cell>
          <cell r="I100">
            <v>0</v>
          </cell>
          <cell r="J100">
            <v>0</v>
          </cell>
        </row>
        <row r="101">
          <cell r="A101">
            <v>101</v>
          </cell>
          <cell r="E101" t="str">
            <v>4.4 (7)</v>
          </cell>
          <cell r="F101" t="str">
            <v>MODIFIED ASPHALT CONCRETE 5 CM.  THICK</v>
          </cell>
          <cell r="G101" t="str">
            <v>CU.M.</v>
          </cell>
          <cell r="H101">
            <v>0</v>
          </cell>
          <cell r="I101">
            <v>0</v>
          </cell>
          <cell r="J101">
            <v>0</v>
          </cell>
        </row>
        <row r="102">
          <cell r="A102">
            <v>102</v>
          </cell>
          <cell r="E102" t="str">
            <v>4.4 (8)</v>
          </cell>
          <cell r="F102" t="str">
            <v>POROUS  ASPHALT  CONCRETE  ……………...CM .  THICK</v>
          </cell>
          <cell r="G102" t="str">
            <v>SQ.M.</v>
          </cell>
          <cell r="H102" t="str">
            <v>na.</v>
          </cell>
          <cell r="I102" t="str">
            <v>na.</v>
          </cell>
          <cell r="J102" t="str">
            <v>na.</v>
          </cell>
        </row>
        <row r="103">
          <cell r="A103">
            <v>103</v>
          </cell>
          <cell r="D103">
            <v>4.5</v>
          </cell>
          <cell r="E103" t="str">
            <v xml:space="preserve"> ASPHALT  CONCRETE SURFACE  EDGE  ……………………………M.  WIDTH</v>
          </cell>
          <cell r="G103" t="str">
            <v>M.</v>
          </cell>
          <cell r="H103" t="str">
            <v>na.</v>
          </cell>
          <cell r="I103" t="str">
            <v>na.</v>
          </cell>
          <cell r="J103" t="str">
            <v>na.</v>
          </cell>
        </row>
        <row r="104">
          <cell r="A104">
            <v>104</v>
          </cell>
          <cell r="D104">
            <v>4.5999999999999996</v>
          </cell>
          <cell r="E104" t="str">
            <v>COLD  MIXED  ASPHALT.</v>
          </cell>
          <cell r="G104" t="str">
            <v>CU.M.</v>
          </cell>
          <cell r="H104" t="str">
            <v>na.</v>
          </cell>
          <cell r="I104" t="str">
            <v>na.</v>
          </cell>
          <cell r="J104" t="str">
            <v>na.</v>
          </cell>
        </row>
        <row r="105">
          <cell r="A105">
            <v>105</v>
          </cell>
          <cell r="D105">
            <v>4.7</v>
          </cell>
          <cell r="E105" t="str">
            <v>SLURRY SEAL.</v>
          </cell>
        </row>
        <row r="106">
          <cell r="A106">
            <v>106</v>
          </cell>
          <cell r="E106" t="str">
            <v>4.7 (1)</v>
          </cell>
          <cell r="F106" t="str">
            <v xml:space="preserve"> SLURRY  SEAL  TYPE " I  "</v>
          </cell>
          <cell r="G106" t="str">
            <v>SQ.M.</v>
          </cell>
          <cell r="H106" t="str">
            <v>na.</v>
          </cell>
          <cell r="I106" t="str">
            <v>na.</v>
          </cell>
          <cell r="J106" t="str">
            <v>na.</v>
          </cell>
        </row>
        <row r="107">
          <cell r="A107">
            <v>107</v>
          </cell>
          <cell r="E107" t="str">
            <v>4.7 (2)</v>
          </cell>
          <cell r="F107" t="str">
            <v xml:space="preserve"> SLURRY   SEAL  TYPE "  II  "</v>
          </cell>
          <cell r="G107" t="str">
            <v>SQ.M.</v>
          </cell>
          <cell r="H107" t="str">
            <v>na.</v>
          </cell>
          <cell r="I107" t="str">
            <v>na.</v>
          </cell>
          <cell r="J107" t="str">
            <v>na.</v>
          </cell>
        </row>
        <row r="108">
          <cell r="A108">
            <v>108</v>
          </cell>
          <cell r="E108" t="str">
            <v>4.7 (3)</v>
          </cell>
          <cell r="F108" t="str">
            <v xml:space="preserve"> SLURRY SEAL  TYPE  " III  "</v>
          </cell>
          <cell r="G108" t="str">
            <v>SQ.M.</v>
          </cell>
          <cell r="H108" t="str">
            <v>na.</v>
          </cell>
          <cell r="I108" t="str">
            <v>na.</v>
          </cell>
          <cell r="J108" t="str">
            <v>na.</v>
          </cell>
        </row>
        <row r="109">
          <cell r="A109">
            <v>109</v>
          </cell>
          <cell r="E109" t="str">
            <v>4.7 (4)</v>
          </cell>
          <cell r="F109" t="str">
            <v xml:space="preserve"> SLURRY SEAL  TYPE  " IV  "</v>
          </cell>
          <cell r="G109" t="str">
            <v>SQ.M.</v>
          </cell>
          <cell r="H109" t="str">
            <v>na.</v>
          </cell>
          <cell r="I109" t="str">
            <v>na.</v>
          </cell>
          <cell r="J109" t="str">
            <v>na.</v>
          </cell>
        </row>
        <row r="110">
          <cell r="A110">
            <v>110</v>
          </cell>
          <cell r="D110">
            <v>4.8</v>
          </cell>
          <cell r="E110" t="str">
            <v>CAPE SEAL.</v>
          </cell>
        </row>
        <row r="111">
          <cell r="A111">
            <v>111</v>
          </cell>
          <cell r="E111" t="str">
            <v>4.8 (1)</v>
          </cell>
          <cell r="F111" t="str">
            <v>CAPE SEAL  TYPE  I ( SLURRY SEAL  TYPE  II  )</v>
          </cell>
          <cell r="G111" t="str">
            <v>SQ.M.</v>
          </cell>
          <cell r="H111" t="str">
            <v>na.</v>
          </cell>
          <cell r="I111" t="str">
            <v>na.</v>
          </cell>
          <cell r="J111" t="str">
            <v>na.</v>
          </cell>
        </row>
        <row r="112">
          <cell r="A112">
            <v>112</v>
          </cell>
          <cell r="E112" t="str">
            <v>4.8 (2)</v>
          </cell>
          <cell r="F112" t="str">
            <v xml:space="preserve"> CAPE  SEAL TYPE II ( SLURRY SEAL  TYPE  III  )</v>
          </cell>
          <cell r="G112" t="str">
            <v>SQ.M.</v>
          </cell>
          <cell r="H112" t="str">
            <v>na.</v>
          </cell>
          <cell r="I112" t="str">
            <v>na.</v>
          </cell>
          <cell r="J112" t="str">
            <v>na.</v>
          </cell>
        </row>
        <row r="113">
          <cell r="A113">
            <v>113</v>
          </cell>
          <cell r="D113">
            <v>4.9000000000000004</v>
          </cell>
          <cell r="E113" t="str">
            <v xml:space="preserve">PORTLAND CEMENT  CONCRETE  PAVEMENT </v>
          </cell>
        </row>
        <row r="114">
          <cell r="A114">
            <v>114</v>
          </cell>
          <cell r="E114" t="str">
            <v>4.9 (1)</v>
          </cell>
          <cell r="F114" t="str">
            <v xml:space="preserve">PORTLAND  CEMENT  CONCRETE  PAVEMENT  28  CM.   THICK </v>
          </cell>
          <cell r="G114" t="str">
            <v>SQ.M.</v>
          </cell>
          <cell r="H114">
            <v>191250</v>
          </cell>
          <cell r="I114">
            <v>80080</v>
          </cell>
          <cell r="J114">
            <v>62550</v>
          </cell>
        </row>
        <row r="115">
          <cell r="A115">
            <v>115</v>
          </cell>
          <cell r="E115" t="str">
            <v>4.9 (2)</v>
          </cell>
          <cell r="F115" t="str">
            <v>EXPANSION  JOINT</v>
          </cell>
          <cell r="G115" t="str">
            <v>M.</v>
          </cell>
          <cell r="H115">
            <v>620</v>
          </cell>
          <cell r="I115">
            <v>300</v>
          </cell>
          <cell r="J115">
            <v>250</v>
          </cell>
        </row>
        <row r="116">
          <cell r="A116">
            <v>116</v>
          </cell>
          <cell r="E116" t="str">
            <v>4.9 (3)</v>
          </cell>
          <cell r="F116" t="str">
            <v>CONTRACTION  JOINT</v>
          </cell>
          <cell r="G116" t="str">
            <v>M.</v>
          </cell>
          <cell r="H116">
            <v>19560</v>
          </cell>
          <cell r="I116">
            <v>8230</v>
          </cell>
          <cell r="J116">
            <v>6440</v>
          </cell>
        </row>
        <row r="117">
          <cell r="A117">
            <v>117</v>
          </cell>
          <cell r="E117" t="str">
            <v>4.9 (4)</v>
          </cell>
          <cell r="F117" t="str">
            <v>LONGITUDINAL   JOINT</v>
          </cell>
          <cell r="G117" t="str">
            <v>M.</v>
          </cell>
          <cell r="H117">
            <v>35000</v>
          </cell>
          <cell r="I117">
            <v>14700</v>
          </cell>
          <cell r="J117">
            <v>11500</v>
          </cell>
        </row>
        <row r="118">
          <cell r="A118">
            <v>118</v>
          </cell>
          <cell r="E118" t="str">
            <v>4.9 (5)</v>
          </cell>
          <cell r="F118" t="str">
            <v xml:space="preserve"> DUMMY  JOINT </v>
          </cell>
          <cell r="G118" t="str">
            <v>M.</v>
          </cell>
          <cell r="H118">
            <v>0</v>
          </cell>
          <cell r="I118">
            <v>0</v>
          </cell>
          <cell r="J118">
            <v>0</v>
          </cell>
        </row>
        <row r="119">
          <cell r="A119">
            <v>119</v>
          </cell>
          <cell r="E119" t="str">
            <v>4.9 (6)</v>
          </cell>
          <cell r="F119" t="str">
            <v xml:space="preserve"> EDGE  JOINT.</v>
          </cell>
          <cell r="G119" t="str">
            <v>M.</v>
          </cell>
          <cell r="H119">
            <v>13970</v>
          </cell>
          <cell r="I119">
            <v>5830</v>
          </cell>
          <cell r="J119">
            <v>4550</v>
          </cell>
        </row>
        <row r="120">
          <cell r="A120">
            <v>120</v>
          </cell>
        </row>
        <row r="121">
          <cell r="A121">
            <v>121</v>
          </cell>
          <cell r="C121">
            <v>5</v>
          </cell>
          <cell r="D121" t="str">
            <v>STRUCTURES.</v>
          </cell>
        </row>
        <row r="122">
          <cell r="A122">
            <v>122</v>
          </cell>
          <cell r="D122">
            <v>5.0999999999999996</v>
          </cell>
          <cell r="E122" t="str">
            <v>CONCRETE  BRIDGES .</v>
          </cell>
        </row>
        <row r="123">
          <cell r="A123">
            <v>123</v>
          </cell>
          <cell r="E123" t="str">
            <v>5.1.1</v>
          </cell>
          <cell r="F123" t="str">
            <v xml:space="preserve"> MINOR BRIDGE</v>
          </cell>
        </row>
        <row r="124">
          <cell r="A124">
            <v>124</v>
          </cell>
          <cell r="E124" t="str">
            <v>5.1.1.1</v>
          </cell>
          <cell r="F124" t="str">
            <v>BRIDGE WIDENING AT STA 2+514</v>
          </cell>
        </row>
        <row r="125">
          <cell r="A125">
            <v>125</v>
          </cell>
          <cell r="E125" t="str">
            <v>5.1.1.1(1)</v>
          </cell>
          <cell r="F125" t="str">
            <v>Bridge Widening Sta.2+541 LT.</v>
          </cell>
          <cell r="G125" t="str">
            <v>LS</v>
          </cell>
          <cell r="H125">
            <v>1</v>
          </cell>
          <cell r="I125" t="str">
            <v>N.A.</v>
          </cell>
          <cell r="J125" t="str">
            <v>N.A.</v>
          </cell>
        </row>
        <row r="126">
          <cell r="A126">
            <v>126</v>
          </cell>
          <cell r="E126" t="str">
            <v>5.1.1.1(2)</v>
          </cell>
          <cell r="F126" t="str">
            <v>Bridge Widening Sta.2+541 RT.</v>
          </cell>
          <cell r="G126" t="str">
            <v>LS</v>
          </cell>
          <cell r="H126">
            <v>1</v>
          </cell>
          <cell r="I126" t="str">
            <v>N.A.</v>
          </cell>
          <cell r="J126" t="str">
            <v>N.A.</v>
          </cell>
        </row>
        <row r="127">
          <cell r="A127">
            <v>127</v>
          </cell>
          <cell r="E127" t="str">
            <v>5.1.1.2</v>
          </cell>
          <cell r="F127" t="str">
            <v>CONCRETE SLOPE PROTECTION</v>
          </cell>
          <cell r="G127" t="str">
            <v>SQ.M.</v>
          </cell>
          <cell r="H127">
            <v>2304</v>
          </cell>
          <cell r="I127" t="str">
            <v>N.A.</v>
          </cell>
          <cell r="J127" t="str">
            <v>N.A.</v>
          </cell>
        </row>
        <row r="128">
          <cell r="A128">
            <v>128</v>
          </cell>
          <cell r="E128" t="str">
            <v>5.1.1.3</v>
          </cell>
          <cell r="F128" t="str">
            <v xml:space="preserve"> CONCRETE LINING 0.05 M THK.</v>
          </cell>
          <cell r="G128" t="str">
            <v>SQ.M.</v>
          </cell>
          <cell r="H128">
            <v>1816</v>
          </cell>
          <cell r="I128" t="str">
            <v>N.A.</v>
          </cell>
          <cell r="J128" t="str">
            <v>N.A.</v>
          </cell>
        </row>
        <row r="129">
          <cell r="A129">
            <v>129</v>
          </cell>
          <cell r="E129" t="str">
            <v>5.1.1.4</v>
          </cell>
          <cell r="F129" t="str">
            <v>APPROACH SLAB</v>
          </cell>
          <cell r="G129" t="str">
            <v>SQ.M.</v>
          </cell>
          <cell r="H129">
            <v>260</v>
          </cell>
          <cell r="I129" t="str">
            <v>N.A.</v>
          </cell>
          <cell r="J129" t="str">
            <v>N.A.</v>
          </cell>
        </row>
        <row r="130">
          <cell r="A130">
            <v>130</v>
          </cell>
          <cell r="E130" t="str">
            <v>5.1.2</v>
          </cell>
          <cell r="F130" t="str">
            <v>ELEVATED  U- Turn Sta.2+718.036</v>
          </cell>
        </row>
        <row r="131">
          <cell r="A131">
            <v>131</v>
          </cell>
          <cell r="E131" t="str">
            <v>5.1.2.1</v>
          </cell>
          <cell r="F131" t="str">
            <v xml:space="preserve"> CONCRETE</v>
          </cell>
        </row>
        <row r="132">
          <cell r="A132">
            <v>132</v>
          </cell>
          <cell r="F132" t="str">
            <v>(1) Concrete Grade 40 in Deck Slab</v>
          </cell>
          <cell r="G132" t="str">
            <v>CU.M.</v>
          </cell>
          <cell r="H132">
            <v>4121.6525700000002</v>
          </cell>
          <cell r="I132" t="str">
            <v>N.A.</v>
          </cell>
          <cell r="J132" t="str">
            <v>N.A.</v>
          </cell>
        </row>
        <row r="133">
          <cell r="A133">
            <v>133</v>
          </cell>
          <cell r="F133" t="str">
            <v xml:space="preserve"> (2) Concrete Grade 40 in Pier</v>
          </cell>
          <cell r="G133" t="str">
            <v>CU.M.</v>
          </cell>
          <cell r="H133">
            <v>298.68473250000005</v>
          </cell>
          <cell r="I133" t="str">
            <v>N.A.</v>
          </cell>
          <cell r="J133" t="str">
            <v>N.A.</v>
          </cell>
        </row>
        <row r="134">
          <cell r="A134">
            <v>134</v>
          </cell>
          <cell r="F134" t="str">
            <v>(3) Concrete Grade 40 in Pile Cap</v>
          </cell>
          <cell r="G134" t="str">
            <v>CU.M.</v>
          </cell>
          <cell r="H134">
            <v>479.52450000000016</v>
          </cell>
          <cell r="I134" t="str">
            <v>N.A.</v>
          </cell>
          <cell r="J134" t="str">
            <v>N.A.</v>
          </cell>
        </row>
        <row r="135">
          <cell r="A135">
            <v>135</v>
          </cell>
          <cell r="F135" t="str">
            <v>(4) Concrete Grade 40 in Abutment</v>
          </cell>
          <cell r="G135" t="str">
            <v>CU.M.</v>
          </cell>
          <cell r="H135">
            <v>29.653699999999994</v>
          </cell>
          <cell r="I135" t="str">
            <v>N.A.</v>
          </cell>
          <cell r="J135" t="str">
            <v>N.A.</v>
          </cell>
        </row>
        <row r="136">
          <cell r="A136">
            <v>136</v>
          </cell>
          <cell r="F136" t="str">
            <v>(5) Concrete Grade 30 in Barrier</v>
          </cell>
          <cell r="G136" t="str">
            <v>CU.M.</v>
          </cell>
          <cell r="H136">
            <v>370.65600000000001</v>
          </cell>
          <cell r="I136" t="str">
            <v>N.A.</v>
          </cell>
          <cell r="J136" t="str">
            <v>N.A.</v>
          </cell>
        </row>
        <row r="137">
          <cell r="A137">
            <v>137</v>
          </cell>
          <cell r="F137" t="str">
            <v>(6) LEAN CONCRETE AND SAND BEDDING</v>
          </cell>
        </row>
        <row r="138">
          <cell r="A138">
            <v>138</v>
          </cell>
          <cell r="F138" t="str">
            <v>(6.1) LEAN CONCRETE</v>
          </cell>
          <cell r="G138" t="str">
            <v>CU.M.</v>
          </cell>
          <cell r="H138">
            <v>37.135999999999996</v>
          </cell>
          <cell r="I138" t="str">
            <v>N.A.</v>
          </cell>
          <cell r="J138" t="str">
            <v>N.A.</v>
          </cell>
        </row>
        <row r="139">
          <cell r="A139">
            <v>139</v>
          </cell>
          <cell r="F139" t="str">
            <v>(6.2) SAND BEDDING</v>
          </cell>
          <cell r="G139" t="str">
            <v>CU.M.</v>
          </cell>
          <cell r="H139">
            <v>39.085999999999991</v>
          </cell>
          <cell r="I139" t="str">
            <v>N.A.</v>
          </cell>
          <cell r="J139" t="str">
            <v>N.A.</v>
          </cell>
        </row>
        <row r="140">
          <cell r="A140">
            <v>140</v>
          </cell>
          <cell r="E140" t="str">
            <v>5.1.2.2</v>
          </cell>
          <cell r="F140" t="str">
            <v>APPROACH SLAB</v>
          </cell>
          <cell r="G140" t="str">
            <v>SQ.M.</v>
          </cell>
          <cell r="H140">
            <v>160</v>
          </cell>
          <cell r="I140" t="str">
            <v>N.A.</v>
          </cell>
          <cell r="J140" t="str">
            <v>N.A.</v>
          </cell>
        </row>
        <row r="141">
          <cell r="A141">
            <v>141</v>
          </cell>
          <cell r="E141" t="str">
            <v>5.1.2.3</v>
          </cell>
          <cell r="F141" t="str">
            <v>REINFORCING STEEL</v>
          </cell>
        </row>
        <row r="142">
          <cell r="A142">
            <v>142</v>
          </cell>
          <cell r="F142" t="str">
            <v>(3) SR - 24 REINFORCING BAR, 9 mm. Diameter and Below</v>
          </cell>
          <cell r="G142" t="str">
            <v>TON.</v>
          </cell>
          <cell r="H142">
            <v>0.53</v>
          </cell>
          <cell r="I142" t="str">
            <v>N.A.</v>
          </cell>
          <cell r="J142" t="str">
            <v>N.A.</v>
          </cell>
        </row>
        <row r="143">
          <cell r="A143">
            <v>143</v>
          </cell>
          <cell r="F143" t="str">
            <v>(5) SR - 24 DOWEL BAR</v>
          </cell>
          <cell r="G143" t="str">
            <v>TON.</v>
          </cell>
          <cell r="H143">
            <v>0.5</v>
          </cell>
          <cell r="I143" t="str">
            <v>N.A.</v>
          </cell>
          <cell r="J143" t="str">
            <v>N.A.</v>
          </cell>
        </row>
        <row r="144">
          <cell r="A144">
            <v>144</v>
          </cell>
          <cell r="F144" t="str">
            <v>(6) SD - 40 REINFORCING BAR, 12 mm. Diameter and Below</v>
          </cell>
          <cell r="G144" t="str">
            <v>TON.</v>
          </cell>
          <cell r="H144">
            <v>13.25</v>
          </cell>
          <cell r="I144" t="str">
            <v>N.A.</v>
          </cell>
          <cell r="J144" t="str">
            <v>N.A.</v>
          </cell>
        </row>
        <row r="145">
          <cell r="A145">
            <v>145</v>
          </cell>
          <cell r="F145" t="str">
            <v>(7) SD - 40 REINFORCING BAR, 16 mm. Diameter and Below</v>
          </cell>
          <cell r="G145" t="str">
            <v>TON.</v>
          </cell>
          <cell r="H145">
            <v>901.00000000000011</v>
          </cell>
          <cell r="I145" t="str">
            <v>N.A.</v>
          </cell>
          <cell r="J145" t="str">
            <v>N.A.</v>
          </cell>
        </row>
        <row r="146">
          <cell r="A146">
            <v>146</v>
          </cell>
          <cell r="E146" t="str">
            <v>5.1.2.4</v>
          </cell>
          <cell r="F146" t="str">
            <v>PRECAST CONCRETE GIRDER</v>
          </cell>
        </row>
        <row r="147">
          <cell r="A147">
            <v>147</v>
          </cell>
          <cell r="F147" t="str">
            <v>(1) PRECAST CONCRETE I-GIRDER  L=17.00-20.00 m.</v>
          </cell>
          <cell r="G147" t="str">
            <v>EACH.</v>
          </cell>
          <cell r="H147">
            <v>70</v>
          </cell>
          <cell r="I147" t="str">
            <v>N.A.</v>
          </cell>
          <cell r="J147" t="str">
            <v>N.A.</v>
          </cell>
        </row>
        <row r="148">
          <cell r="A148">
            <v>148</v>
          </cell>
          <cell r="F148" t="str">
            <v>(2) PRECAST CONCRETE I-GIRDER  L=20.00 - 21.00 m.</v>
          </cell>
          <cell r="G148" t="str">
            <v>EACH.</v>
          </cell>
          <cell r="H148">
            <v>20</v>
          </cell>
          <cell r="I148" t="str">
            <v>N.A.</v>
          </cell>
          <cell r="J148" t="str">
            <v>N.A.</v>
          </cell>
        </row>
        <row r="149">
          <cell r="A149">
            <v>149</v>
          </cell>
          <cell r="E149" t="str">
            <v>5.1.2.5</v>
          </cell>
          <cell r="F149" t="str">
            <v>EXPANSION JOINT AND BRIDGE BEARING</v>
          </cell>
        </row>
        <row r="150">
          <cell r="A150">
            <v>150</v>
          </cell>
          <cell r="F150" t="str">
            <v>(1) JOINT FILLER AND SEALANT 2 mm Thickness</v>
          </cell>
          <cell r="G150" t="str">
            <v>M.</v>
          </cell>
          <cell r="H150" t="str">
            <v>ระบุปริมาณ</v>
          </cell>
          <cell r="I150" t="str">
            <v>N.A.</v>
          </cell>
          <cell r="J150" t="str">
            <v>N.A.</v>
          </cell>
        </row>
        <row r="151">
          <cell r="A151">
            <v>151</v>
          </cell>
          <cell r="F151" t="str">
            <v xml:space="preserve"> (2) EXPANSION JOINT 60 mm. MOVEMENT (EPJ-1)</v>
          </cell>
          <cell r="G151" t="str">
            <v>M.</v>
          </cell>
          <cell r="H151">
            <v>27</v>
          </cell>
          <cell r="I151" t="str">
            <v>N.A.</v>
          </cell>
          <cell r="J151" t="str">
            <v>N.A.</v>
          </cell>
        </row>
        <row r="152">
          <cell r="A152">
            <v>152</v>
          </cell>
          <cell r="F152" t="str">
            <v xml:space="preserve"> (3) EXPANSION JOINT xx  mm. MOVEMENT (EPJ-2)</v>
          </cell>
          <cell r="G152" t="str">
            <v>M.</v>
          </cell>
          <cell r="H152">
            <v>14</v>
          </cell>
          <cell r="I152" t="str">
            <v>N.A.</v>
          </cell>
          <cell r="J152" t="str">
            <v>N.A.</v>
          </cell>
        </row>
        <row r="153">
          <cell r="A153">
            <v>153</v>
          </cell>
          <cell r="F153" t="str">
            <v xml:space="preserve"> (4) PLAIN ELASTOMERIC BEARING STIP 15 mm x 150 mm</v>
          </cell>
          <cell r="G153" t="str">
            <v>M.</v>
          </cell>
          <cell r="H153" t="str">
            <v>ระบุปริมาณ</v>
          </cell>
          <cell r="I153" t="str">
            <v>N.A.</v>
          </cell>
          <cell r="J153" t="str">
            <v>N.A.</v>
          </cell>
        </row>
        <row r="154">
          <cell r="A154">
            <v>154</v>
          </cell>
          <cell r="F154" t="str">
            <v xml:space="preserve"> (5) LAMINATED BEARING PAD 255 mm x 400 mm x 52 mm  (B1)</v>
          </cell>
          <cell r="G154" t="str">
            <v>EACH.</v>
          </cell>
          <cell r="H154">
            <v>180</v>
          </cell>
          <cell r="I154" t="str">
            <v>N.A.</v>
          </cell>
          <cell r="J154" t="str">
            <v>N.A.</v>
          </cell>
        </row>
        <row r="155">
          <cell r="A155">
            <v>155</v>
          </cell>
          <cell r="F155" t="str">
            <v xml:space="preserve"> (6) LAMINATED BEARING PAD 255 mm x 400 mm x 68 mm  (B2)</v>
          </cell>
          <cell r="G155" t="str">
            <v>EACH.</v>
          </cell>
          <cell r="H155" t="str">
            <v>ระบุปริมาณ</v>
          </cell>
          <cell r="I155" t="str">
            <v>N.A.</v>
          </cell>
          <cell r="J155" t="str">
            <v>N.A.</v>
          </cell>
        </row>
        <row r="156">
          <cell r="A156">
            <v>156</v>
          </cell>
          <cell r="E156" t="str">
            <v>5.1.2.6</v>
          </cell>
          <cell r="F156" t="str">
            <v>PRESTRESSING TENDONS</v>
          </cell>
          <cell r="G156" t="str">
            <v>TON.</v>
          </cell>
          <cell r="H156" t="str">
            <v>ระบุปริมาณ</v>
          </cell>
          <cell r="I156" t="str">
            <v>N.A.</v>
          </cell>
          <cell r="J156" t="str">
            <v>N.A.</v>
          </cell>
        </row>
        <row r="157">
          <cell r="A157">
            <v>157</v>
          </cell>
          <cell r="E157" t="str">
            <v>5.1.2.7</v>
          </cell>
          <cell r="F157" t="str">
            <v xml:space="preserve"> MSE WALL</v>
          </cell>
        </row>
        <row r="158">
          <cell r="A158">
            <v>158</v>
          </cell>
          <cell r="F158" t="str">
            <v xml:space="preserve"> (1) WALL HEIGHT 3.0  TO 5.0 M</v>
          </cell>
          <cell r="G158" t="str">
            <v>SQ.M.</v>
          </cell>
          <cell r="H158" t="str">
            <v>-</v>
          </cell>
          <cell r="I158" t="str">
            <v>N.A.</v>
          </cell>
          <cell r="J158" t="str">
            <v>N.A.</v>
          </cell>
        </row>
        <row r="159">
          <cell r="A159">
            <v>159</v>
          </cell>
          <cell r="F159" t="str">
            <v>(2) WALL HEIGHT 5.0 TO 7.0 M</v>
          </cell>
          <cell r="G159" t="str">
            <v>SQ.M.</v>
          </cell>
          <cell r="H159" t="str">
            <v>-</v>
          </cell>
          <cell r="I159" t="str">
            <v>N.A.</v>
          </cell>
          <cell r="J159" t="str">
            <v>N.A.</v>
          </cell>
        </row>
        <row r="160">
          <cell r="A160">
            <v>160</v>
          </cell>
          <cell r="F160" t="str">
            <v>(3) WALL HEIGHT 7.0  TO 10.0  M</v>
          </cell>
          <cell r="G160" t="str">
            <v>SQ.M.</v>
          </cell>
          <cell r="H160" t="str">
            <v>-</v>
          </cell>
          <cell r="I160" t="str">
            <v>N.A.</v>
          </cell>
          <cell r="J160" t="str">
            <v>N.A.</v>
          </cell>
        </row>
        <row r="161">
          <cell r="A161">
            <v>161</v>
          </cell>
          <cell r="E161" t="str">
            <v>5.1.2.8</v>
          </cell>
          <cell r="F161" t="str">
            <v>RETAINING WALL</v>
          </cell>
          <cell r="G161" t="str">
            <v>L</v>
          </cell>
          <cell r="H161">
            <v>160</v>
          </cell>
          <cell r="I161" t="str">
            <v>N.A.</v>
          </cell>
          <cell r="J161" t="str">
            <v>N.A.</v>
          </cell>
        </row>
        <row r="162">
          <cell r="A162">
            <v>162</v>
          </cell>
          <cell r="E162" t="str">
            <v>5.1.2.9</v>
          </cell>
          <cell r="F162" t="str">
            <v>PILING</v>
          </cell>
          <cell r="I162" t="str">
            <v>N.A.</v>
          </cell>
          <cell r="J162" t="str">
            <v>N.A.</v>
          </cell>
        </row>
        <row r="163">
          <cell r="A163">
            <v>163</v>
          </cell>
          <cell r="E163" t="str">
            <v>5.1.2.9(1)</v>
          </cell>
          <cell r="F163" t="str">
            <v>BORED PILE, 1.00 M. DIA</v>
          </cell>
          <cell r="G163" t="str">
            <v>M.</v>
          </cell>
          <cell r="H163">
            <v>816</v>
          </cell>
          <cell r="I163" t="str">
            <v>N.A.</v>
          </cell>
          <cell r="J163" t="str">
            <v>N.A.</v>
          </cell>
        </row>
        <row r="164">
          <cell r="A164">
            <v>164</v>
          </cell>
          <cell r="E164" t="str">
            <v>5.1.2.9(2)</v>
          </cell>
          <cell r="F164" t="str">
            <v>BORED PILE, 1.20 M. DIA</v>
          </cell>
          <cell r="G164" t="str">
            <v>M.</v>
          </cell>
          <cell r="H164">
            <v>144</v>
          </cell>
          <cell r="I164" t="str">
            <v>N.A.</v>
          </cell>
          <cell r="J164" t="str">
            <v>N.A.</v>
          </cell>
        </row>
        <row r="165">
          <cell r="A165">
            <v>165</v>
          </cell>
          <cell r="E165" t="str">
            <v>5.1.2.9(3)</v>
          </cell>
          <cell r="F165" t="str">
            <v>STATIC LOAD TEST ON BORED PILE, 1.00 M. DIA</v>
          </cell>
          <cell r="G165" t="str">
            <v>EACH.</v>
          </cell>
          <cell r="H165">
            <v>1</v>
          </cell>
          <cell r="I165" t="str">
            <v>N.A.</v>
          </cell>
          <cell r="J165" t="str">
            <v>N.A.</v>
          </cell>
        </row>
        <row r="166">
          <cell r="A166">
            <v>166</v>
          </cell>
          <cell r="E166" t="str">
            <v>5.1.2.9(4)</v>
          </cell>
          <cell r="F166" t="str">
            <v>STATIC LOAD TEST ON BORED PILE, 1.20 M. DIA</v>
          </cell>
          <cell r="G166" t="str">
            <v>EACH.</v>
          </cell>
          <cell r="H166">
            <v>1</v>
          </cell>
          <cell r="I166" t="str">
            <v>N.A.</v>
          </cell>
          <cell r="J166" t="str">
            <v>N.A.</v>
          </cell>
        </row>
        <row r="167">
          <cell r="A167">
            <v>167</v>
          </cell>
          <cell r="E167" t="str">
            <v>5.1.2.9(5)</v>
          </cell>
          <cell r="F167" t="str">
            <v>PRESTRESSED CONCRETE SPUN PILE, 0.60 M.</v>
          </cell>
          <cell r="G167" t="str">
            <v>M.</v>
          </cell>
          <cell r="H167">
            <v>0</v>
          </cell>
          <cell r="I167" t="str">
            <v>N.A.</v>
          </cell>
          <cell r="J167" t="str">
            <v>N.A.</v>
          </cell>
        </row>
        <row r="168">
          <cell r="A168">
            <v>168</v>
          </cell>
          <cell r="E168" t="str">
            <v>5.1.2.9(6)</v>
          </cell>
          <cell r="F168" t="str">
            <v>PRESTRESSED CONCRETE SPUN PILE, 0.80 M.</v>
          </cell>
          <cell r="G168" t="str">
            <v>M.</v>
          </cell>
          <cell r="H168">
            <v>0</v>
          </cell>
          <cell r="I168" t="str">
            <v>N.A.</v>
          </cell>
          <cell r="J168" t="str">
            <v>N.A.</v>
          </cell>
        </row>
        <row r="169">
          <cell r="A169">
            <v>169</v>
          </cell>
          <cell r="E169" t="str">
            <v>5.1.2.9(7)</v>
          </cell>
          <cell r="F169" t="str">
            <v>STATIC LOAD TEST ON  SPUN PILE, 0.60 M.</v>
          </cell>
          <cell r="G169" t="str">
            <v>EACH.</v>
          </cell>
          <cell r="H169">
            <v>0</v>
          </cell>
          <cell r="I169" t="str">
            <v>N.A.</v>
          </cell>
          <cell r="J169" t="str">
            <v>N.A.</v>
          </cell>
        </row>
        <row r="170">
          <cell r="A170">
            <v>170</v>
          </cell>
          <cell r="E170" t="str">
            <v>5.1.2.9(8)</v>
          </cell>
          <cell r="F170" t="str">
            <v>STATIC LOAD TEST ON  SPUN PILE, 0.80 M.</v>
          </cell>
          <cell r="G170" t="str">
            <v>EACH.</v>
          </cell>
          <cell r="H170">
            <v>0</v>
          </cell>
          <cell r="I170" t="str">
            <v>N.A.</v>
          </cell>
          <cell r="J170" t="str">
            <v>N.A.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  <cell r="E173" t="str">
            <v>5.1.3</v>
          </cell>
          <cell r="F173" t="str">
            <v>OVERPASS BRIDGE STA.4+003.625</v>
          </cell>
        </row>
        <row r="174">
          <cell r="A174">
            <v>174</v>
          </cell>
          <cell r="E174" t="str">
            <v>5.1.3.1</v>
          </cell>
          <cell r="F174" t="str">
            <v xml:space="preserve"> CONCRETE</v>
          </cell>
        </row>
        <row r="175">
          <cell r="A175">
            <v>175</v>
          </cell>
          <cell r="F175" t="str">
            <v>(1) Concrete Grade 40 in Deck Slab</v>
          </cell>
          <cell r="G175" t="str">
            <v>CU.M.</v>
          </cell>
          <cell r="H175" t="str">
            <v>ระบุปริมาณ</v>
          </cell>
          <cell r="I175" t="str">
            <v>N.A.</v>
          </cell>
          <cell r="J175" t="str">
            <v>N.A.</v>
          </cell>
        </row>
        <row r="176">
          <cell r="A176">
            <v>176</v>
          </cell>
          <cell r="F176" t="str">
            <v xml:space="preserve"> (2) Concrete Grade 40 in Pier</v>
          </cell>
          <cell r="G176" t="str">
            <v>CU.M.</v>
          </cell>
          <cell r="H176" t="str">
            <v>ระบุปริมาณ</v>
          </cell>
          <cell r="I176" t="str">
            <v>N.A.</v>
          </cell>
          <cell r="J176" t="str">
            <v>N.A.</v>
          </cell>
        </row>
        <row r="177">
          <cell r="A177">
            <v>177</v>
          </cell>
          <cell r="F177" t="str">
            <v>(3) Concrete Grade 40 in Pile Cap</v>
          </cell>
          <cell r="G177" t="str">
            <v>CU.M.</v>
          </cell>
          <cell r="H177" t="str">
            <v>ระบุปริมาณ</v>
          </cell>
          <cell r="I177" t="str">
            <v>N.A.</v>
          </cell>
          <cell r="J177" t="str">
            <v>N.A.</v>
          </cell>
        </row>
        <row r="178">
          <cell r="A178">
            <v>178</v>
          </cell>
          <cell r="F178" t="str">
            <v>(4) Concrete Grade 40 in Abutment</v>
          </cell>
          <cell r="G178" t="str">
            <v>CU.M.</v>
          </cell>
          <cell r="H178" t="str">
            <v>ระบุปริมาณ</v>
          </cell>
          <cell r="I178" t="str">
            <v>N.A.</v>
          </cell>
          <cell r="J178" t="str">
            <v>N.A.</v>
          </cell>
        </row>
        <row r="179">
          <cell r="A179">
            <v>179</v>
          </cell>
          <cell r="F179" t="str">
            <v>(5) Concrete Grade 30 in Barrier</v>
          </cell>
          <cell r="G179" t="str">
            <v>CU.M.</v>
          </cell>
          <cell r="H179" t="str">
            <v>ระบุปริมาณ</v>
          </cell>
          <cell r="I179" t="str">
            <v>N.A.</v>
          </cell>
          <cell r="J179" t="str">
            <v>N.A.</v>
          </cell>
        </row>
        <row r="180">
          <cell r="A180">
            <v>180</v>
          </cell>
          <cell r="F180" t="str">
            <v>(6) LEAN CONCRETE AND SAND BEDDING</v>
          </cell>
          <cell r="G180" t="str">
            <v>CU.M.</v>
          </cell>
          <cell r="H180" t="str">
            <v>ระบุปริมาณ</v>
          </cell>
          <cell r="I180" t="str">
            <v>N.A.</v>
          </cell>
          <cell r="J180" t="str">
            <v>N.A.</v>
          </cell>
        </row>
        <row r="181">
          <cell r="A181">
            <v>181</v>
          </cell>
          <cell r="F181" t="str">
            <v>(6.1) LEAN CONCRETE</v>
          </cell>
          <cell r="G181" t="str">
            <v>CU.M.</v>
          </cell>
          <cell r="H181" t="str">
            <v>ระบุปริมาณ</v>
          </cell>
          <cell r="I181" t="str">
            <v>N.A.</v>
          </cell>
          <cell r="J181" t="str">
            <v>N.A.</v>
          </cell>
        </row>
        <row r="182">
          <cell r="A182">
            <v>182</v>
          </cell>
          <cell r="F182" t="str">
            <v>(6.2) SAND BEDDING</v>
          </cell>
          <cell r="G182" t="str">
            <v>CU.M.</v>
          </cell>
          <cell r="H182" t="str">
            <v>ระบุปริมาณ</v>
          </cell>
          <cell r="I182" t="str">
            <v>N.A.</v>
          </cell>
          <cell r="J182" t="str">
            <v>N.A.</v>
          </cell>
        </row>
        <row r="183">
          <cell r="A183">
            <v>183</v>
          </cell>
          <cell r="E183" t="str">
            <v>5.1.3.2</v>
          </cell>
          <cell r="F183" t="str">
            <v>APPROACH SLAB</v>
          </cell>
          <cell r="G183" t="str">
            <v>SQ.M.</v>
          </cell>
          <cell r="H183" t="str">
            <v>ระบุปริมาณ</v>
          </cell>
          <cell r="I183" t="str">
            <v>N.A.</v>
          </cell>
          <cell r="J183" t="str">
            <v>N.A.</v>
          </cell>
        </row>
        <row r="184">
          <cell r="A184">
            <v>184</v>
          </cell>
          <cell r="E184" t="str">
            <v>5.1.3.3</v>
          </cell>
          <cell r="F184" t="str">
            <v>REINFORCING STEEL</v>
          </cell>
        </row>
        <row r="185">
          <cell r="A185">
            <v>185</v>
          </cell>
          <cell r="F185" t="str">
            <v>(3) SR - 24 REINFORCING BAR, 9 mm. Diameter and Below</v>
          </cell>
          <cell r="G185" t="str">
            <v>TON.</v>
          </cell>
          <cell r="H185" t="str">
            <v>ระบุปริมาณ</v>
          </cell>
          <cell r="I185" t="str">
            <v>N.A.</v>
          </cell>
          <cell r="J185" t="str">
            <v>N.A.</v>
          </cell>
        </row>
        <row r="186">
          <cell r="A186">
            <v>186</v>
          </cell>
          <cell r="F186" t="str">
            <v>(5) SR - 24 DOWEL BAR</v>
          </cell>
          <cell r="G186" t="str">
            <v>TON.</v>
          </cell>
          <cell r="H186" t="str">
            <v>ระบุปริมาณ</v>
          </cell>
          <cell r="I186" t="str">
            <v>N.A.</v>
          </cell>
          <cell r="J186" t="str">
            <v>N.A.</v>
          </cell>
        </row>
        <row r="187">
          <cell r="A187">
            <v>187</v>
          </cell>
          <cell r="F187" t="str">
            <v>(6) SD - 40 REINFORCING BAR, 12 mm. Diameter and Below</v>
          </cell>
          <cell r="G187" t="str">
            <v>TON.</v>
          </cell>
          <cell r="H187" t="str">
            <v>ระบุปริมาณ</v>
          </cell>
          <cell r="I187" t="str">
            <v>N.A.</v>
          </cell>
          <cell r="J187" t="str">
            <v>N.A.</v>
          </cell>
        </row>
        <row r="188">
          <cell r="A188">
            <v>188</v>
          </cell>
          <cell r="F188" t="str">
            <v>(7) SD - 40 REINFORCING BAR, 16 mm. Diameter and Below</v>
          </cell>
          <cell r="G188" t="str">
            <v>TON.</v>
          </cell>
          <cell r="H188" t="str">
            <v>ระบุปริมาณ</v>
          </cell>
          <cell r="I188" t="str">
            <v>N.A.</v>
          </cell>
          <cell r="J188" t="str">
            <v>N.A.</v>
          </cell>
        </row>
        <row r="189">
          <cell r="A189">
            <v>189</v>
          </cell>
          <cell r="E189" t="str">
            <v>5.1.3.4</v>
          </cell>
          <cell r="F189" t="str">
            <v>PRECAST CONCRETE GIRDER</v>
          </cell>
        </row>
        <row r="190">
          <cell r="A190">
            <v>190</v>
          </cell>
          <cell r="F190" t="str">
            <v>(1) PRECAST CONCRETE I-GIRDER  L=24.00 m.</v>
          </cell>
          <cell r="G190" t="str">
            <v>EACH.</v>
          </cell>
          <cell r="H190" t="str">
            <v>ระบุปริมาณ</v>
          </cell>
          <cell r="I190" t="str">
            <v>N.A.</v>
          </cell>
          <cell r="J190" t="str">
            <v>N.A.</v>
          </cell>
        </row>
        <row r="191">
          <cell r="A191">
            <v>191</v>
          </cell>
          <cell r="F191" t="str">
            <v xml:space="preserve"> (2) PRECAST CONCRETE I-GIRDER  L=28.00 m.</v>
          </cell>
          <cell r="G191" t="str">
            <v>EACH.</v>
          </cell>
          <cell r="H191" t="str">
            <v>ระบุปริมาณ</v>
          </cell>
          <cell r="I191" t="str">
            <v>N.A.</v>
          </cell>
          <cell r="J191" t="str">
            <v>N.A.</v>
          </cell>
        </row>
        <row r="192">
          <cell r="A192">
            <v>192</v>
          </cell>
          <cell r="E192" t="str">
            <v>5.1.3.5</v>
          </cell>
          <cell r="F192" t="str">
            <v>EXPANSION JOINT AND BRIDGE BEARING</v>
          </cell>
        </row>
        <row r="193">
          <cell r="A193">
            <v>193</v>
          </cell>
          <cell r="F193" t="str">
            <v>(1) JOINT FILLER AND SEALANT 2 mm Thickness</v>
          </cell>
          <cell r="G193" t="str">
            <v>M.</v>
          </cell>
          <cell r="H193" t="str">
            <v>ระบุปริมาณ</v>
          </cell>
          <cell r="I193" t="str">
            <v>N.A.</v>
          </cell>
          <cell r="J193" t="str">
            <v>N.A.</v>
          </cell>
        </row>
        <row r="194">
          <cell r="A194">
            <v>194</v>
          </cell>
          <cell r="F194" t="str">
            <v xml:space="preserve"> (2) EXPANSION JOINT 60 mm. MOVEMENT</v>
          </cell>
          <cell r="G194" t="str">
            <v>M.</v>
          </cell>
          <cell r="H194" t="str">
            <v>ระบุปริมาณ</v>
          </cell>
          <cell r="I194" t="str">
            <v>N.A.</v>
          </cell>
          <cell r="J194" t="str">
            <v>N.A.</v>
          </cell>
        </row>
        <row r="195">
          <cell r="A195">
            <v>195</v>
          </cell>
          <cell r="F195" t="str">
            <v xml:space="preserve"> (3) PLAIN ELASTOMERIC BEARING STIP 15 mm x 150 mm</v>
          </cell>
          <cell r="G195" t="str">
            <v>M.</v>
          </cell>
          <cell r="H195" t="str">
            <v>ระบุปริมาณ</v>
          </cell>
          <cell r="I195" t="str">
            <v>N.A.</v>
          </cell>
          <cell r="J195" t="str">
            <v>N.A.</v>
          </cell>
        </row>
        <row r="196">
          <cell r="A196">
            <v>196</v>
          </cell>
          <cell r="F196" t="str">
            <v xml:space="preserve"> (4) LAMINATED BEARING PAD 255 mm x 400 mm x 52 mm</v>
          </cell>
          <cell r="G196" t="str">
            <v>EACH.</v>
          </cell>
          <cell r="H196" t="str">
            <v>ระบุปริมาณ</v>
          </cell>
          <cell r="I196" t="str">
            <v>N.A.</v>
          </cell>
          <cell r="J196" t="str">
            <v>N.A.</v>
          </cell>
        </row>
        <row r="197">
          <cell r="A197">
            <v>197</v>
          </cell>
          <cell r="F197" t="str">
            <v xml:space="preserve"> (5) POT BEARING TYPE FREE SLIDING, CAPACITY SLS 2,500 KN</v>
          </cell>
          <cell r="G197" t="str">
            <v>EACH.</v>
          </cell>
          <cell r="H197" t="str">
            <v>ระบุปริมาณ</v>
          </cell>
          <cell r="I197" t="str">
            <v>N.A.</v>
          </cell>
          <cell r="J197" t="str">
            <v>N.A.</v>
          </cell>
        </row>
        <row r="198">
          <cell r="A198">
            <v>198</v>
          </cell>
          <cell r="F198" t="str">
            <v xml:space="preserve"> (6) POT BEARING TYPE GUIDE SLIDING, CAPACITY SLS 2,500 KN</v>
          </cell>
          <cell r="G198" t="str">
            <v>EACH.</v>
          </cell>
          <cell r="H198" t="str">
            <v>ระบุปริมาณ</v>
          </cell>
          <cell r="I198" t="str">
            <v>N.A.</v>
          </cell>
          <cell r="J198" t="str">
            <v>N.A.</v>
          </cell>
        </row>
        <row r="199">
          <cell r="A199">
            <v>199</v>
          </cell>
          <cell r="F199" t="str">
            <v>(7) DOUBLE LAYER OF TAR PAPER AS BOND BREAKER</v>
          </cell>
          <cell r="G199" t="str">
            <v>SQ.M.</v>
          </cell>
          <cell r="H199" t="str">
            <v>ระบุปริมาณ</v>
          </cell>
          <cell r="I199" t="str">
            <v>N.A.</v>
          </cell>
          <cell r="J199" t="str">
            <v>N.A.</v>
          </cell>
        </row>
        <row r="200">
          <cell r="A200">
            <v>200</v>
          </cell>
          <cell r="E200" t="str">
            <v>5.1.3.6</v>
          </cell>
          <cell r="F200" t="str">
            <v>PRESTRESSING TENDONS</v>
          </cell>
          <cell r="G200" t="str">
            <v>TON.</v>
          </cell>
          <cell r="H200" t="str">
            <v>ระบุปริมาณ</v>
          </cell>
          <cell r="I200" t="str">
            <v>N.A.</v>
          </cell>
          <cell r="J200" t="str">
            <v>N.A.</v>
          </cell>
        </row>
        <row r="201">
          <cell r="A201">
            <v>201</v>
          </cell>
          <cell r="E201" t="str">
            <v>5.1.3.7</v>
          </cell>
          <cell r="F201" t="str">
            <v xml:space="preserve"> MSE WALL</v>
          </cell>
        </row>
        <row r="202">
          <cell r="A202">
            <v>202</v>
          </cell>
          <cell r="F202" t="str">
            <v xml:space="preserve"> (1) WALL HEIGHT 3.0  TO 5.0 M</v>
          </cell>
          <cell r="G202" t="str">
            <v>SQ.M.</v>
          </cell>
          <cell r="H202">
            <v>1492</v>
          </cell>
          <cell r="I202" t="str">
            <v>N.A.</v>
          </cell>
          <cell r="J202" t="str">
            <v>N.A.</v>
          </cell>
        </row>
        <row r="203">
          <cell r="A203">
            <v>203</v>
          </cell>
          <cell r="F203" t="str">
            <v>(2) WALL HEIGHT 5.0 TO 7.0 M</v>
          </cell>
          <cell r="G203" t="str">
            <v>SQ.M.</v>
          </cell>
          <cell r="H203">
            <v>2468</v>
          </cell>
          <cell r="I203" t="str">
            <v>N.A.</v>
          </cell>
          <cell r="J203" t="str">
            <v>N.A.</v>
          </cell>
        </row>
        <row r="204">
          <cell r="A204">
            <v>204</v>
          </cell>
          <cell r="F204" t="str">
            <v>(3) WALL HEIGHT 7.0  TO 10.0  M</v>
          </cell>
          <cell r="G204" t="str">
            <v>SQ.M.</v>
          </cell>
          <cell r="H204">
            <v>2760</v>
          </cell>
          <cell r="I204" t="str">
            <v>N.A.</v>
          </cell>
          <cell r="J204" t="str">
            <v>N.A.</v>
          </cell>
        </row>
        <row r="205">
          <cell r="A205">
            <v>205</v>
          </cell>
          <cell r="E205" t="str">
            <v>5.1.3.8</v>
          </cell>
          <cell r="F205" t="str">
            <v>RETAINING WALL</v>
          </cell>
          <cell r="G205" t="str">
            <v>L</v>
          </cell>
          <cell r="H205">
            <v>120</v>
          </cell>
          <cell r="I205" t="str">
            <v>N.A.</v>
          </cell>
          <cell r="J205" t="str">
            <v>N.A.</v>
          </cell>
        </row>
        <row r="206">
          <cell r="A206">
            <v>206</v>
          </cell>
          <cell r="E206" t="str">
            <v>5.1.3.9</v>
          </cell>
          <cell r="F206" t="str">
            <v>PILING</v>
          </cell>
        </row>
        <row r="207">
          <cell r="A207">
            <v>207</v>
          </cell>
          <cell r="E207" t="str">
            <v>5.1.3.9(1)</v>
          </cell>
          <cell r="F207" t="str">
            <v>BORED PILE, 1.00 M. DIA</v>
          </cell>
          <cell r="G207" t="str">
            <v>M.</v>
          </cell>
          <cell r="H207" t="str">
            <v>ระบุปริมาณ</v>
          </cell>
          <cell r="I207" t="str">
            <v>N.A.</v>
          </cell>
          <cell r="J207" t="str">
            <v>N.A.</v>
          </cell>
        </row>
        <row r="208">
          <cell r="A208">
            <v>208</v>
          </cell>
          <cell r="E208" t="str">
            <v>5.1.3.9(2)</v>
          </cell>
          <cell r="F208" t="str">
            <v>BORED PILE, 1.20 M. DIA</v>
          </cell>
          <cell r="G208" t="str">
            <v>M.</v>
          </cell>
          <cell r="H208" t="str">
            <v>ระบุปริมาณ</v>
          </cell>
          <cell r="I208" t="str">
            <v>N.A.</v>
          </cell>
          <cell r="J208" t="str">
            <v>N.A.</v>
          </cell>
        </row>
        <row r="209">
          <cell r="A209">
            <v>209</v>
          </cell>
          <cell r="E209" t="str">
            <v>5.1.3.9(3)</v>
          </cell>
          <cell r="F209" t="str">
            <v>STATIC LOAD TEST ON BORED PILE, 1.00 M. DIA</v>
          </cell>
          <cell r="G209" t="str">
            <v>EACH.</v>
          </cell>
          <cell r="H209" t="str">
            <v>ระบุปริมาณ</v>
          </cell>
          <cell r="I209" t="str">
            <v>N.A.</v>
          </cell>
          <cell r="J209" t="str">
            <v>N.A.</v>
          </cell>
        </row>
        <row r="210">
          <cell r="A210">
            <v>210</v>
          </cell>
          <cell r="E210" t="str">
            <v>5.1.3.9(4)</v>
          </cell>
          <cell r="F210" t="str">
            <v>STATIC LOAD TEST ON BORED PILE, 1.20 M. DIA</v>
          </cell>
          <cell r="G210" t="str">
            <v>EACH.</v>
          </cell>
          <cell r="H210" t="str">
            <v>ระบุปริมาณ</v>
          </cell>
          <cell r="I210" t="str">
            <v>N.A.</v>
          </cell>
          <cell r="J210" t="str">
            <v>N.A.</v>
          </cell>
        </row>
        <row r="211">
          <cell r="A211">
            <v>211</v>
          </cell>
          <cell r="E211" t="str">
            <v>5.1.3.9(5)</v>
          </cell>
          <cell r="F211" t="str">
            <v>PRESTRESSED CONCRETE SPUN PILE, 0.60 M.</v>
          </cell>
          <cell r="G211" t="str">
            <v>M.</v>
          </cell>
          <cell r="H211" t="str">
            <v>ระบุปริมาณ</v>
          </cell>
          <cell r="I211" t="str">
            <v>N.A.</v>
          </cell>
          <cell r="J211" t="str">
            <v>N.A.</v>
          </cell>
        </row>
        <row r="212">
          <cell r="A212">
            <v>212</v>
          </cell>
          <cell r="E212" t="str">
            <v>5.1.3.9(6)</v>
          </cell>
          <cell r="F212" t="str">
            <v>PRESTRESSED CONCRETE SPUN PILE, 0.80 M.</v>
          </cell>
          <cell r="G212" t="str">
            <v>M.</v>
          </cell>
          <cell r="H212" t="str">
            <v>ระบุปริมาณ</v>
          </cell>
          <cell r="I212" t="str">
            <v>N.A.</v>
          </cell>
          <cell r="J212" t="str">
            <v>N.A.</v>
          </cell>
        </row>
        <row r="213">
          <cell r="A213">
            <v>213</v>
          </cell>
          <cell r="E213" t="str">
            <v>5.1.3.9(7)</v>
          </cell>
          <cell r="F213" t="str">
            <v>STATIC LOAD TEST ON  SPUN PILE, 0.60 M.</v>
          </cell>
          <cell r="G213" t="str">
            <v>EACH.</v>
          </cell>
          <cell r="H213" t="str">
            <v>ระบุปริมาณ</v>
          </cell>
          <cell r="I213" t="str">
            <v>N.A.</v>
          </cell>
          <cell r="J213" t="str">
            <v>N.A.</v>
          </cell>
        </row>
        <row r="214">
          <cell r="A214">
            <v>214</v>
          </cell>
          <cell r="E214" t="str">
            <v>5.1.3.9(8)</v>
          </cell>
          <cell r="F214" t="str">
            <v>STATIC LOAD TEST ON  SPUN PILE, 0.80 M.</v>
          </cell>
          <cell r="G214" t="str">
            <v>EACH.</v>
          </cell>
          <cell r="H214" t="str">
            <v>ระบุปริมาณ</v>
          </cell>
          <cell r="I214" t="str">
            <v>N.A.</v>
          </cell>
          <cell r="J214" t="str">
            <v>N.A.</v>
          </cell>
        </row>
        <row r="215">
          <cell r="A215">
            <v>215</v>
          </cell>
        </row>
        <row r="216">
          <cell r="A216">
            <v>216</v>
          </cell>
          <cell r="E216" t="str">
            <v>5.1.3</v>
          </cell>
          <cell r="F216" t="str">
            <v>OVERPASS BRIDGE  STA.4+515.154 (NEW RAILWAY CROSSING)</v>
          </cell>
        </row>
        <row r="217">
          <cell r="A217">
            <v>217</v>
          </cell>
          <cell r="E217" t="str">
            <v>5.1.3.1</v>
          </cell>
          <cell r="F217" t="str">
            <v xml:space="preserve"> CONCRETE</v>
          </cell>
        </row>
        <row r="218">
          <cell r="A218">
            <v>218</v>
          </cell>
          <cell r="F218" t="str">
            <v>(1) Concrete Grade 40 in Deck Slab</v>
          </cell>
          <cell r="G218" t="str">
            <v>CU.M.</v>
          </cell>
          <cell r="H218" t="str">
            <v>N.A.</v>
          </cell>
          <cell r="I218">
            <v>3265.3559999999993</v>
          </cell>
          <cell r="J218" t="str">
            <v>N.A.</v>
          </cell>
        </row>
        <row r="219">
          <cell r="A219">
            <v>219</v>
          </cell>
          <cell r="F219" t="str">
            <v xml:space="preserve"> (2) Concrete Grade 40 in Pier</v>
          </cell>
          <cell r="G219" t="str">
            <v>CU.M.</v>
          </cell>
          <cell r="H219" t="str">
            <v>N.A.</v>
          </cell>
          <cell r="I219">
            <v>1472.8366000000005</v>
          </cell>
          <cell r="J219" t="str">
            <v>N.A.</v>
          </cell>
        </row>
        <row r="220">
          <cell r="A220">
            <v>220</v>
          </cell>
          <cell r="F220" t="str">
            <v>(3) Concrete Grade 40 in Pile Cap</v>
          </cell>
          <cell r="G220" t="str">
            <v>CU.M.</v>
          </cell>
          <cell r="H220" t="str">
            <v>N.A.</v>
          </cell>
          <cell r="I220">
            <v>585</v>
          </cell>
          <cell r="J220" t="str">
            <v>N.A.</v>
          </cell>
        </row>
        <row r="221">
          <cell r="A221">
            <v>221</v>
          </cell>
          <cell r="F221" t="str">
            <v>(4) Concrete Grade 40 in Abutment</v>
          </cell>
          <cell r="G221" t="str">
            <v>CU.M.</v>
          </cell>
          <cell r="H221" t="str">
            <v>N.A.</v>
          </cell>
          <cell r="I221">
            <v>11.343000000000002</v>
          </cell>
          <cell r="J221" t="str">
            <v>N.A.</v>
          </cell>
        </row>
        <row r="222">
          <cell r="A222">
            <v>222</v>
          </cell>
          <cell r="F222" t="str">
            <v>(5) Concrete Grade 30 in Barrier</v>
          </cell>
          <cell r="G222" t="str">
            <v>CU.M.</v>
          </cell>
          <cell r="H222" t="str">
            <v>N.A.</v>
          </cell>
          <cell r="I222">
            <v>594</v>
          </cell>
          <cell r="J222" t="str">
            <v>N.A.</v>
          </cell>
        </row>
        <row r="223">
          <cell r="A223">
            <v>223</v>
          </cell>
          <cell r="F223" t="str">
            <v>(6) LEAN CONCRETE AND SAND BEDDING</v>
          </cell>
          <cell r="G223" t="str">
            <v>CU.M.</v>
          </cell>
          <cell r="H223" t="str">
            <v>N.A.</v>
          </cell>
          <cell r="I223" t="str">
            <v>N.A.</v>
          </cell>
          <cell r="J223" t="str">
            <v>N.A.</v>
          </cell>
        </row>
        <row r="224">
          <cell r="A224">
            <v>224</v>
          </cell>
          <cell r="F224" t="str">
            <v>(6.1) LEAN CONCRETE</v>
          </cell>
          <cell r="G224" t="str">
            <v>CU.M.</v>
          </cell>
          <cell r="H224" t="str">
            <v>N.A.</v>
          </cell>
          <cell r="I224">
            <v>65</v>
          </cell>
          <cell r="J224" t="str">
            <v>N.A.</v>
          </cell>
        </row>
        <row r="225">
          <cell r="A225">
            <v>225</v>
          </cell>
          <cell r="F225" t="str">
            <v>(6.2) SAND BEDDING</v>
          </cell>
          <cell r="G225" t="str">
            <v>CU.M.</v>
          </cell>
          <cell r="H225" t="str">
            <v>N.A.</v>
          </cell>
          <cell r="I225">
            <v>65</v>
          </cell>
          <cell r="J225" t="str">
            <v>N.A.</v>
          </cell>
        </row>
        <row r="226">
          <cell r="A226">
            <v>226</v>
          </cell>
          <cell r="E226" t="str">
            <v>5.1.3.2</v>
          </cell>
          <cell r="F226" t="str">
            <v>APPROACH SLAB</v>
          </cell>
          <cell r="G226" t="str">
            <v>SQ.M.</v>
          </cell>
          <cell r="H226" t="str">
            <v>N.A.</v>
          </cell>
          <cell r="I226" t="str">
            <v>N.A.</v>
          </cell>
          <cell r="J226" t="str">
            <v>N.A.</v>
          </cell>
        </row>
        <row r="227">
          <cell r="A227">
            <v>227</v>
          </cell>
          <cell r="E227" t="str">
            <v>5.1.3.3</v>
          </cell>
          <cell r="F227" t="str">
            <v>REINFORCING STEEL</v>
          </cell>
        </row>
        <row r="228">
          <cell r="A228">
            <v>228</v>
          </cell>
          <cell r="F228" t="str">
            <v>(3) SR - 24 REINFORCING BAR, 9 mm. Diameter and Below</v>
          </cell>
          <cell r="G228" t="str">
            <v>TON.</v>
          </cell>
          <cell r="H228" t="str">
            <v>N.A.</v>
          </cell>
          <cell r="I228" t="str">
            <v>N.A.</v>
          </cell>
          <cell r="J228" t="str">
            <v>N.A.</v>
          </cell>
        </row>
        <row r="229">
          <cell r="A229">
            <v>229</v>
          </cell>
          <cell r="F229" t="str">
            <v>(5) SR - 24 DOWEL BAR</v>
          </cell>
          <cell r="G229" t="str">
            <v>TON.</v>
          </cell>
          <cell r="H229" t="str">
            <v>N.A.</v>
          </cell>
          <cell r="I229" t="str">
            <v>N.A.</v>
          </cell>
          <cell r="J229" t="str">
            <v>N.A.</v>
          </cell>
        </row>
        <row r="230">
          <cell r="A230">
            <v>230</v>
          </cell>
          <cell r="F230" t="str">
            <v>(6) SD - 40 REINFORCING BAR, 12 mm. Diameter and Below</v>
          </cell>
          <cell r="G230" t="str">
            <v>TON.</v>
          </cell>
          <cell r="H230" t="str">
            <v>N.A.</v>
          </cell>
          <cell r="I230">
            <v>13.802539200000002</v>
          </cell>
          <cell r="J230" t="str">
            <v>N.A.</v>
          </cell>
        </row>
        <row r="231">
          <cell r="A231">
            <v>231</v>
          </cell>
          <cell r="F231" t="str">
            <v>(7) SD - 40 REINFORCING BAR, 16 mm. Diameter and Below</v>
          </cell>
          <cell r="G231" t="str">
            <v>TON.</v>
          </cell>
          <cell r="H231" t="str">
            <v>N.A.</v>
          </cell>
          <cell r="I231">
            <v>845.83603912000012</v>
          </cell>
          <cell r="J231" t="str">
            <v>N.A.</v>
          </cell>
        </row>
        <row r="232">
          <cell r="A232">
            <v>232</v>
          </cell>
          <cell r="E232" t="str">
            <v>5.1.3.4</v>
          </cell>
          <cell r="F232" t="str">
            <v>PRECAST CONCRETE GIRDER</v>
          </cell>
        </row>
        <row r="233">
          <cell r="A233">
            <v>233</v>
          </cell>
          <cell r="F233" t="str">
            <v>(1) PRECAST CONCRETE I-GIRDER  L=24.50 m.</v>
          </cell>
          <cell r="G233" t="str">
            <v>EACH.</v>
          </cell>
          <cell r="H233" t="str">
            <v>N.A.</v>
          </cell>
          <cell r="I233">
            <v>132</v>
          </cell>
          <cell r="J233" t="str">
            <v>N.A.</v>
          </cell>
        </row>
        <row r="234">
          <cell r="A234">
            <v>234</v>
          </cell>
          <cell r="F234" t="str">
            <v xml:space="preserve"> (2) PRECAST CONCRETE I-GIRDER  L=22.00 m.</v>
          </cell>
          <cell r="G234" t="str">
            <v>EACH.</v>
          </cell>
          <cell r="H234" t="str">
            <v>N.A.</v>
          </cell>
          <cell r="I234">
            <v>12</v>
          </cell>
          <cell r="J234" t="str">
            <v>N.A.</v>
          </cell>
        </row>
        <row r="235">
          <cell r="A235">
            <v>235</v>
          </cell>
          <cell r="E235" t="str">
            <v>5.1.3.5</v>
          </cell>
          <cell r="F235" t="str">
            <v>EXPANSION JOINT AND BRIDGE BEARING</v>
          </cell>
        </row>
        <row r="236">
          <cell r="A236">
            <v>236</v>
          </cell>
          <cell r="F236" t="str">
            <v>(1) JOINT FILLER AND SEALANT 2 mm Thickness</v>
          </cell>
          <cell r="G236" t="str">
            <v>M.</v>
          </cell>
          <cell r="H236" t="str">
            <v>N.A.</v>
          </cell>
          <cell r="I236" t="str">
            <v>N.A.</v>
          </cell>
          <cell r="J236" t="str">
            <v>N.A.</v>
          </cell>
        </row>
        <row r="237">
          <cell r="A237">
            <v>237</v>
          </cell>
          <cell r="F237" t="str">
            <v xml:space="preserve"> (2) EXPANSION JOINT 60 mm. MOVEMENT</v>
          </cell>
          <cell r="G237" t="str">
            <v>M.</v>
          </cell>
          <cell r="H237" t="str">
            <v>N.A.</v>
          </cell>
          <cell r="I237" t="str">
            <v>N.A.</v>
          </cell>
          <cell r="J237" t="str">
            <v>N.A.</v>
          </cell>
        </row>
        <row r="238">
          <cell r="A238">
            <v>238</v>
          </cell>
          <cell r="F238" t="str">
            <v xml:space="preserve"> (3) PLAIN ELASTOMERIC BEARING STIP 15 mm x 150 mm</v>
          </cell>
          <cell r="G238" t="str">
            <v>M.</v>
          </cell>
          <cell r="H238" t="str">
            <v>N.A.</v>
          </cell>
          <cell r="I238" t="str">
            <v>N.A.</v>
          </cell>
          <cell r="J238" t="str">
            <v>N.A.</v>
          </cell>
        </row>
        <row r="239">
          <cell r="A239">
            <v>239</v>
          </cell>
          <cell r="F239" t="str">
            <v xml:space="preserve"> (4) LAMINATED BEARING PAD 255 mm x 400 mm x 52 mm</v>
          </cell>
          <cell r="G239" t="str">
            <v>EACH.</v>
          </cell>
          <cell r="H239" t="str">
            <v>N.A.</v>
          </cell>
          <cell r="I239">
            <v>288</v>
          </cell>
          <cell r="J239" t="str">
            <v>N.A.</v>
          </cell>
        </row>
        <row r="240">
          <cell r="A240">
            <v>240</v>
          </cell>
          <cell r="F240" t="str">
            <v xml:space="preserve"> (5) POT BEARING TYPE FREE SLIDING, CAPACITY SLS 2,500 KN</v>
          </cell>
          <cell r="G240" t="str">
            <v>EACH.</v>
          </cell>
          <cell r="H240" t="str">
            <v>N.A.</v>
          </cell>
          <cell r="I240" t="str">
            <v>N.A.</v>
          </cell>
          <cell r="J240" t="str">
            <v>N.A.</v>
          </cell>
        </row>
        <row r="241">
          <cell r="A241">
            <v>241</v>
          </cell>
          <cell r="F241" t="str">
            <v xml:space="preserve"> (6) POT BEARING TYPE GUIDE SLIDING, CAPACITY SLS 2,500 KN</v>
          </cell>
          <cell r="G241" t="str">
            <v>EACH.</v>
          </cell>
          <cell r="H241" t="str">
            <v>N.A.</v>
          </cell>
          <cell r="I241" t="str">
            <v>N.A.</v>
          </cell>
          <cell r="J241" t="str">
            <v>N.A.</v>
          </cell>
        </row>
        <row r="242">
          <cell r="A242">
            <v>242</v>
          </cell>
          <cell r="F242" t="str">
            <v>(7) DOUBLE LAYER OF TAR PAPER AS BOND BREAKER</v>
          </cell>
          <cell r="G242" t="str">
            <v>SQ.M.</v>
          </cell>
          <cell r="H242" t="str">
            <v>N.A.</v>
          </cell>
          <cell r="I242" t="str">
            <v>N.A.</v>
          </cell>
          <cell r="J242" t="str">
            <v>N.A.</v>
          </cell>
        </row>
        <row r="243">
          <cell r="A243">
            <v>243</v>
          </cell>
          <cell r="E243" t="str">
            <v>5.1.3.6</v>
          </cell>
          <cell r="F243" t="str">
            <v>PRESTRESSING TENDONS</v>
          </cell>
          <cell r="G243" t="str">
            <v>TON.</v>
          </cell>
        </row>
        <row r="244">
          <cell r="A244">
            <v>244</v>
          </cell>
          <cell r="E244" t="str">
            <v>5.1.3.7</v>
          </cell>
          <cell r="F244" t="str">
            <v xml:space="preserve"> MSE WALL</v>
          </cell>
        </row>
        <row r="245">
          <cell r="A245">
            <v>245</v>
          </cell>
          <cell r="F245" t="str">
            <v xml:space="preserve"> (1) WALL HEIGHT 3.0  TO 5.0 M</v>
          </cell>
          <cell r="G245" t="str">
            <v>SQ.M.</v>
          </cell>
          <cell r="H245" t="str">
            <v>N.A.</v>
          </cell>
          <cell r="I245" t="str">
            <v>N.A.</v>
          </cell>
          <cell r="J245" t="str">
            <v>N.A.</v>
          </cell>
        </row>
        <row r="246">
          <cell r="A246">
            <v>246</v>
          </cell>
          <cell r="F246" t="str">
            <v>(2) WALL HEIGHT 5.0 TO 7.0 M</v>
          </cell>
          <cell r="G246" t="str">
            <v>SQ.M.</v>
          </cell>
          <cell r="H246" t="str">
            <v>N.A.</v>
          </cell>
          <cell r="I246" t="str">
            <v>N.A.</v>
          </cell>
          <cell r="J246" t="str">
            <v>N.A.</v>
          </cell>
        </row>
        <row r="247">
          <cell r="A247">
            <v>247</v>
          </cell>
          <cell r="F247" t="str">
            <v>(3) WALL HEIGHT 7.0  TO 10.0  M</v>
          </cell>
          <cell r="G247" t="str">
            <v>SQ.M.</v>
          </cell>
          <cell r="H247" t="str">
            <v>N.A.</v>
          </cell>
          <cell r="I247" t="str">
            <v>N.A.</v>
          </cell>
          <cell r="J247" t="str">
            <v>N.A.</v>
          </cell>
        </row>
        <row r="248">
          <cell r="A248">
            <v>248</v>
          </cell>
          <cell r="E248" t="str">
            <v>5.1.3.8</v>
          </cell>
          <cell r="F248" t="str">
            <v>RETAINING WALL</v>
          </cell>
          <cell r="G248" t="str">
            <v>L</v>
          </cell>
          <cell r="H248" t="str">
            <v>N.A.</v>
          </cell>
          <cell r="I248" t="str">
            <v>N.A.</v>
          </cell>
          <cell r="J248" t="str">
            <v>N.A.</v>
          </cell>
        </row>
        <row r="249">
          <cell r="A249">
            <v>249</v>
          </cell>
          <cell r="E249" t="str">
            <v>5.1.3.9</v>
          </cell>
          <cell r="F249" t="str">
            <v>PILING</v>
          </cell>
          <cell r="H249" t="str">
            <v>N.A.</v>
          </cell>
          <cell r="I249" t="str">
            <v>N.A.</v>
          </cell>
          <cell r="J249" t="str">
            <v>N.A.</v>
          </cell>
        </row>
        <row r="250">
          <cell r="A250">
            <v>250</v>
          </cell>
          <cell r="E250" t="str">
            <v>5.1.3.9(1)</v>
          </cell>
          <cell r="F250" t="str">
            <v>BORED PILE, 1.00 M. DIA</v>
          </cell>
          <cell r="G250" t="str">
            <v>M.</v>
          </cell>
          <cell r="H250" t="str">
            <v>N.A.</v>
          </cell>
          <cell r="I250">
            <v>1040</v>
          </cell>
          <cell r="J250" t="str">
            <v>N.A.</v>
          </cell>
        </row>
        <row r="251">
          <cell r="A251">
            <v>251</v>
          </cell>
          <cell r="E251" t="str">
            <v>5.1.3.9(2)</v>
          </cell>
          <cell r="F251" t="str">
            <v>BORED PILE, 1.20 M. DIA</v>
          </cell>
          <cell r="G251" t="str">
            <v>M.</v>
          </cell>
          <cell r="H251" t="str">
            <v>N.A.</v>
          </cell>
          <cell r="I251" t="str">
            <v>N.A.</v>
          </cell>
          <cell r="J251" t="str">
            <v>N.A.</v>
          </cell>
        </row>
        <row r="252">
          <cell r="A252">
            <v>252</v>
          </cell>
          <cell r="E252" t="str">
            <v>5.1.3.9(3)</v>
          </cell>
          <cell r="F252" t="str">
            <v>STATIC LOAD TEST ON BORED PILE, 1.00 M. DIA</v>
          </cell>
          <cell r="G252" t="str">
            <v>EACH.</v>
          </cell>
          <cell r="H252" t="str">
            <v>N.A.</v>
          </cell>
          <cell r="I252">
            <v>1</v>
          </cell>
          <cell r="J252" t="str">
            <v>N.A.</v>
          </cell>
        </row>
        <row r="253">
          <cell r="A253">
            <v>253</v>
          </cell>
          <cell r="E253" t="str">
            <v>5.1.3.9(4)</v>
          </cell>
          <cell r="F253" t="str">
            <v>STATIC LOAD TEST ON BORED PILE, 1.20 M. DIA</v>
          </cell>
          <cell r="G253" t="str">
            <v>EACH.</v>
          </cell>
          <cell r="H253" t="str">
            <v>N.A.</v>
          </cell>
          <cell r="I253" t="str">
            <v>N.A.</v>
          </cell>
          <cell r="J253" t="str">
            <v>N.A.</v>
          </cell>
        </row>
        <row r="254">
          <cell r="A254">
            <v>254</v>
          </cell>
          <cell r="E254" t="str">
            <v>5.1.3.9(5)</v>
          </cell>
          <cell r="F254" t="str">
            <v>PRESTRESSED CONCRETE SPUN PILE, 0.60 M.</v>
          </cell>
          <cell r="G254" t="str">
            <v>M.</v>
          </cell>
          <cell r="H254" t="str">
            <v>N.A.</v>
          </cell>
          <cell r="I254" t="str">
            <v>N.A.</v>
          </cell>
          <cell r="J254" t="str">
            <v>N.A.</v>
          </cell>
        </row>
        <row r="255">
          <cell r="A255">
            <v>255</v>
          </cell>
          <cell r="E255" t="str">
            <v>5.1.3.9(6)</v>
          </cell>
          <cell r="F255" t="str">
            <v>PRESTRESSED CONCRETE SPUN PILE, 0.80 M.</v>
          </cell>
          <cell r="G255" t="str">
            <v>M.</v>
          </cell>
          <cell r="H255" t="str">
            <v>N.A.</v>
          </cell>
          <cell r="I255" t="str">
            <v>N.A.</v>
          </cell>
          <cell r="J255" t="str">
            <v>N.A.</v>
          </cell>
        </row>
        <row r="256">
          <cell r="A256">
            <v>256</v>
          </cell>
          <cell r="E256" t="str">
            <v>5.1.3.9(7)</v>
          </cell>
          <cell r="F256" t="str">
            <v>STATIC LOAD TEST ON  SPUN PILE, 0.60 M.</v>
          </cell>
          <cell r="G256" t="str">
            <v>EACH.</v>
          </cell>
          <cell r="H256" t="str">
            <v>N.A.</v>
          </cell>
          <cell r="I256" t="str">
            <v>N.A.</v>
          </cell>
          <cell r="J256" t="str">
            <v>N.A.</v>
          </cell>
        </row>
        <row r="257">
          <cell r="A257">
            <v>257</v>
          </cell>
          <cell r="E257" t="str">
            <v>5.1.3.9(8)</v>
          </cell>
          <cell r="F257" t="str">
            <v>STATIC LOAD TEST ON  SPUN PILE, 0.80 M.</v>
          </cell>
          <cell r="G257" t="str">
            <v>EACH.</v>
          </cell>
          <cell r="H257" t="str">
            <v>N.A.</v>
          </cell>
          <cell r="I257" t="str">
            <v>N.A.</v>
          </cell>
          <cell r="J257" t="str">
            <v>N.A.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  <cell r="E260" t="str">
            <v>5.1.4</v>
          </cell>
          <cell r="F260" t="str">
            <v>WIDENING EXISTING STA.4+515.154 (RAILWAY CROSSING )</v>
          </cell>
        </row>
        <row r="261">
          <cell r="A261">
            <v>261</v>
          </cell>
          <cell r="E261" t="str">
            <v>5.1.4.1</v>
          </cell>
          <cell r="F261" t="str">
            <v xml:space="preserve"> CONCRETE</v>
          </cell>
        </row>
        <row r="262">
          <cell r="A262">
            <v>262</v>
          </cell>
          <cell r="F262" t="str">
            <v>(1) Concrete Grade 40 in Deck Slab</v>
          </cell>
          <cell r="G262" t="str">
            <v>CU.M.</v>
          </cell>
          <cell r="H262" t="str">
            <v>N.A.</v>
          </cell>
          <cell r="I262">
            <v>837</v>
          </cell>
          <cell r="J262" t="str">
            <v>N.A.</v>
          </cell>
        </row>
        <row r="263">
          <cell r="A263">
            <v>263</v>
          </cell>
          <cell r="F263" t="str">
            <v xml:space="preserve"> (2) Concrete Grade 40 in Pier</v>
          </cell>
          <cell r="G263" t="str">
            <v>CU.M.</v>
          </cell>
          <cell r="H263" t="str">
            <v>N.A.</v>
          </cell>
          <cell r="I263">
            <v>373.12</v>
          </cell>
          <cell r="J263" t="str">
            <v>N.A.</v>
          </cell>
        </row>
        <row r="264">
          <cell r="A264">
            <v>264</v>
          </cell>
          <cell r="F264" t="str">
            <v>(3) Concrete Grade 40 in Pile Cap</v>
          </cell>
          <cell r="G264" t="str">
            <v>CU.M.</v>
          </cell>
          <cell r="H264" t="str">
            <v>N.A.</v>
          </cell>
          <cell r="I264">
            <v>1092</v>
          </cell>
          <cell r="J264" t="str">
            <v>N.A.</v>
          </cell>
        </row>
        <row r="265">
          <cell r="A265">
            <v>265</v>
          </cell>
          <cell r="F265" t="str">
            <v>(4) Concrete Grade 40 in Abutment</v>
          </cell>
          <cell r="G265" t="str">
            <v>CU.M.</v>
          </cell>
          <cell r="H265" t="str">
            <v>N.A.</v>
          </cell>
          <cell r="I265">
            <v>9.5</v>
          </cell>
          <cell r="J265" t="str">
            <v>N.A.</v>
          </cell>
        </row>
        <row r="266">
          <cell r="A266">
            <v>266</v>
          </cell>
          <cell r="F266" t="str">
            <v>(5) Concrete Grade 30 in Barrier</v>
          </cell>
          <cell r="G266" t="str">
            <v>CU.M.</v>
          </cell>
          <cell r="H266" t="str">
            <v>N.A.</v>
          </cell>
          <cell r="I266">
            <v>297</v>
          </cell>
          <cell r="J266" t="str">
            <v>N.A.</v>
          </cell>
        </row>
        <row r="267">
          <cell r="A267">
            <v>267</v>
          </cell>
          <cell r="F267" t="str">
            <v>(6) LEAN CONCRETE AND SAND BEDDING</v>
          </cell>
          <cell r="G267" t="str">
            <v>CU.M.</v>
          </cell>
          <cell r="H267" t="str">
            <v>N.A.</v>
          </cell>
          <cell r="I267" t="str">
            <v>na</v>
          </cell>
          <cell r="J267" t="str">
            <v>N.A.</v>
          </cell>
        </row>
        <row r="268">
          <cell r="A268">
            <v>268</v>
          </cell>
          <cell r="F268" t="str">
            <v>(6.1) LEAN CONCRETE</v>
          </cell>
          <cell r="G268" t="str">
            <v>CU.M.</v>
          </cell>
          <cell r="H268" t="str">
            <v>N.A.</v>
          </cell>
          <cell r="I268">
            <v>49</v>
          </cell>
          <cell r="J268" t="str">
            <v>N.A.</v>
          </cell>
        </row>
        <row r="269">
          <cell r="A269">
            <v>269</v>
          </cell>
          <cell r="F269" t="str">
            <v>(6.2) SAND BEDDING</v>
          </cell>
          <cell r="G269" t="str">
            <v>CU.M.</v>
          </cell>
          <cell r="H269" t="str">
            <v>N.A.</v>
          </cell>
          <cell r="I269">
            <v>49</v>
          </cell>
          <cell r="J269" t="str">
            <v>N.A.</v>
          </cell>
        </row>
        <row r="270">
          <cell r="A270">
            <v>270</v>
          </cell>
          <cell r="E270" t="str">
            <v>5.1.4.2</v>
          </cell>
          <cell r="F270" t="str">
            <v>APPROACH SLAB</v>
          </cell>
          <cell r="G270" t="str">
            <v>SQ.M.</v>
          </cell>
          <cell r="H270" t="str">
            <v>N.A.</v>
          </cell>
          <cell r="I270">
            <v>480</v>
          </cell>
          <cell r="J270" t="str">
            <v>N.A.</v>
          </cell>
        </row>
        <row r="271">
          <cell r="A271">
            <v>271</v>
          </cell>
          <cell r="E271" t="str">
            <v>5.1.4.3</v>
          </cell>
          <cell r="F271" t="str">
            <v>REINFORCING STEEL</v>
          </cell>
        </row>
        <row r="272">
          <cell r="A272">
            <v>272</v>
          </cell>
          <cell r="F272" t="str">
            <v>(3) SR - 24 REINFORCING BAR, 9 mm. Diameter and Below</v>
          </cell>
          <cell r="G272" t="str">
            <v>TON.</v>
          </cell>
          <cell r="H272" t="str">
            <v>N.A.</v>
          </cell>
          <cell r="I272">
            <v>0.25</v>
          </cell>
          <cell r="J272" t="str">
            <v>N.A.</v>
          </cell>
        </row>
        <row r="273">
          <cell r="A273">
            <v>273</v>
          </cell>
          <cell r="F273" t="str">
            <v>(5) SR - 24 DOWEL BAR</v>
          </cell>
          <cell r="G273" t="str">
            <v>TON.</v>
          </cell>
          <cell r="H273" t="str">
            <v>N.A.</v>
          </cell>
          <cell r="I273">
            <v>0.5</v>
          </cell>
          <cell r="J273" t="str">
            <v>N.A.</v>
          </cell>
        </row>
        <row r="274">
          <cell r="A274">
            <v>274</v>
          </cell>
          <cell r="F274" t="str">
            <v>(6) SD - 40 REINFORCING BAR, 12 mm. Diameter and Below</v>
          </cell>
          <cell r="G274" t="str">
            <v>TON.</v>
          </cell>
          <cell r="H274" t="str">
            <v>N.A.</v>
          </cell>
          <cell r="I274">
            <v>6.25</v>
          </cell>
          <cell r="J274" t="str">
            <v>N.A.</v>
          </cell>
        </row>
        <row r="275">
          <cell r="A275">
            <v>275</v>
          </cell>
          <cell r="F275" t="str">
            <v>(7) SD - 40 REINFORCING BAR, 16 mm. Diameter and Below</v>
          </cell>
          <cell r="G275" t="str">
            <v>TON.</v>
          </cell>
          <cell r="H275" t="str">
            <v>N.A.</v>
          </cell>
          <cell r="I275">
            <v>425</v>
          </cell>
          <cell r="J275" t="str">
            <v>N.A.</v>
          </cell>
        </row>
        <row r="276">
          <cell r="A276">
            <v>276</v>
          </cell>
          <cell r="E276" t="str">
            <v>5.1.4.4</v>
          </cell>
          <cell r="F276" t="str">
            <v>PRECAST CONCRETE GIRDER</v>
          </cell>
        </row>
        <row r="277">
          <cell r="A277">
            <v>277</v>
          </cell>
          <cell r="F277" t="str">
            <v>(1) PRECAST CONCRETE I-GIRDER  L=22.00 m.</v>
          </cell>
          <cell r="G277" t="str">
            <v>EACH.</v>
          </cell>
          <cell r="H277" t="str">
            <v>N.A.</v>
          </cell>
          <cell r="I277">
            <v>88</v>
          </cell>
          <cell r="J277" t="str">
            <v>N.A.</v>
          </cell>
        </row>
        <row r="278">
          <cell r="A278">
            <v>278</v>
          </cell>
          <cell r="F278" t="str">
            <v xml:space="preserve"> (2) PRECAST CONCRETE I-GIRDER  L=28.00 m.</v>
          </cell>
          <cell r="G278" t="str">
            <v>EACH.</v>
          </cell>
          <cell r="H278" t="str">
            <v>N.A.</v>
          </cell>
          <cell r="I278" t="str">
            <v>na</v>
          </cell>
          <cell r="J278" t="str">
            <v>N.A.</v>
          </cell>
        </row>
        <row r="279">
          <cell r="A279">
            <v>279</v>
          </cell>
          <cell r="E279" t="str">
            <v>5.1.4.5</v>
          </cell>
          <cell r="F279" t="str">
            <v>EXPANSION JOINT AND BRIDGE BEARING</v>
          </cell>
        </row>
        <row r="280">
          <cell r="A280">
            <v>280</v>
          </cell>
          <cell r="F280" t="str">
            <v>(1) JOINT FILLER AND SEALANT 2 mm Thickness</v>
          </cell>
          <cell r="G280" t="str">
            <v>M.</v>
          </cell>
          <cell r="I280">
            <v>145</v>
          </cell>
        </row>
        <row r="281">
          <cell r="A281">
            <v>281</v>
          </cell>
          <cell r="F281" t="str">
            <v xml:space="preserve"> (2) EXPANSION JOINT 60 mm. MOVEMENT</v>
          </cell>
          <cell r="G281" t="str">
            <v>M.</v>
          </cell>
          <cell r="H281" t="str">
            <v>N.A.</v>
          </cell>
          <cell r="I281" t="str">
            <v>na</v>
          </cell>
          <cell r="J281" t="str">
            <v>N.A.</v>
          </cell>
        </row>
        <row r="282">
          <cell r="A282">
            <v>282</v>
          </cell>
          <cell r="F282" t="str">
            <v xml:space="preserve"> (3) PLAIN ELASTOMERIC BEARING STIP 15 mm x 150 mm</v>
          </cell>
          <cell r="G282" t="str">
            <v>M.</v>
          </cell>
          <cell r="H282" t="str">
            <v>N.A.</v>
          </cell>
          <cell r="I282" t="str">
            <v>na</v>
          </cell>
          <cell r="J282" t="str">
            <v>N.A.</v>
          </cell>
        </row>
        <row r="283">
          <cell r="A283">
            <v>283</v>
          </cell>
          <cell r="F283" t="str">
            <v xml:space="preserve"> (4) LAMINATED BEARING PAD 255 mm x 400 mm x 52 mm</v>
          </cell>
          <cell r="G283" t="str">
            <v>EACH.</v>
          </cell>
          <cell r="H283" t="str">
            <v>N.A.</v>
          </cell>
          <cell r="I283">
            <v>176</v>
          </cell>
          <cell r="J283" t="str">
            <v>N.A.</v>
          </cell>
        </row>
        <row r="284">
          <cell r="A284">
            <v>284</v>
          </cell>
          <cell r="F284" t="str">
            <v xml:space="preserve"> (5) POT BEARING TYPE FREE SLIDING, CAPACITY SLS 2,500 KN</v>
          </cell>
          <cell r="G284" t="str">
            <v>EACH.</v>
          </cell>
          <cell r="H284" t="str">
            <v>N.A.</v>
          </cell>
          <cell r="I284" t="str">
            <v>na</v>
          </cell>
          <cell r="J284" t="str">
            <v>N.A.</v>
          </cell>
        </row>
        <row r="285">
          <cell r="A285">
            <v>285</v>
          </cell>
          <cell r="F285" t="str">
            <v xml:space="preserve"> (6) POT BEARING TYPE GUIDE SLIDING, CAPACITY SLS 2,500 KN</v>
          </cell>
          <cell r="G285" t="str">
            <v>EACH.</v>
          </cell>
          <cell r="H285" t="str">
            <v>N.A.</v>
          </cell>
          <cell r="I285" t="str">
            <v>na</v>
          </cell>
          <cell r="J285" t="str">
            <v>N.A.</v>
          </cell>
        </row>
        <row r="286">
          <cell r="A286">
            <v>286</v>
          </cell>
          <cell r="F286" t="str">
            <v>(7) DOUBLE LAYER OF TAR PAPER AS BOND BREAKER</v>
          </cell>
          <cell r="G286" t="str">
            <v>SQ.M.</v>
          </cell>
          <cell r="H286" t="str">
            <v>N.A.</v>
          </cell>
          <cell r="I286" t="str">
            <v>na</v>
          </cell>
          <cell r="J286" t="str">
            <v>N.A.</v>
          </cell>
        </row>
        <row r="287">
          <cell r="A287">
            <v>287</v>
          </cell>
          <cell r="E287" t="str">
            <v>5.1.4.6</v>
          </cell>
          <cell r="F287" t="str">
            <v>PRESTRESSING TENDONS</v>
          </cell>
          <cell r="G287" t="str">
            <v>TON.</v>
          </cell>
          <cell r="H287" t="str">
            <v>N.A.</v>
          </cell>
          <cell r="I287" t="str">
            <v>na</v>
          </cell>
          <cell r="J287" t="str">
            <v>N.A.</v>
          </cell>
        </row>
        <row r="288">
          <cell r="A288">
            <v>288</v>
          </cell>
          <cell r="E288" t="str">
            <v>5.1.4.7</v>
          </cell>
          <cell r="F288" t="str">
            <v xml:space="preserve"> MSE WALL</v>
          </cell>
        </row>
        <row r="289">
          <cell r="A289">
            <v>289</v>
          </cell>
          <cell r="F289" t="str">
            <v xml:space="preserve"> (1) WALL HEIGHT 3.0  TO 5.0 M</v>
          </cell>
          <cell r="G289" t="str">
            <v>SQ.M.</v>
          </cell>
          <cell r="H289" t="str">
            <v>N.A.</v>
          </cell>
          <cell r="I289" t="str">
            <v>na</v>
          </cell>
          <cell r="J289" t="str">
            <v>N.A.</v>
          </cell>
        </row>
        <row r="290">
          <cell r="A290">
            <v>290</v>
          </cell>
          <cell r="F290" t="str">
            <v>(2) WALL HEIGHT 5.0 TO 7.0 M</v>
          </cell>
          <cell r="G290" t="str">
            <v>SQ.M.</v>
          </cell>
          <cell r="H290" t="str">
            <v>N.A.</v>
          </cell>
          <cell r="I290" t="str">
            <v>na</v>
          </cell>
          <cell r="J290" t="str">
            <v>N.A.</v>
          </cell>
        </row>
        <row r="291">
          <cell r="A291">
            <v>291</v>
          </cell>
          <cell r="F291" t="str">
            <v>(3) WALL HEIGHT 7.0  TO 10.0  M</v>
          </cell>
          <cell r="G291" t="str">
            <v>SQ.M.</v>
          </cell>
          <cell r="H291" t="str">
            <v>N.A.</v>
          </cell>
          <cell r="I291" t="str">
            <v>na</v>
          </cell>
          <cell r="J291" t="str">
            <v>N.A.</v>
          </cell>
        </row>
        <row r="292">
          <cell r="A292">
            <v>292</v>
          </cell>
          <cell r="E292" t="str">
            <v>5.1.4.8</v>
          </cell>
          <cell r="F292" t="str">
            <v>RETAINING WALL</v>
          </cell>
          <cell r="G292" t="str">
            <v>L</v>
          </cell>
          <cell r="H292" t="str">
            <v>N.A.</v>
          </cell>
          <cell r="I292">
            <v>140</v>
          </cell>
          <cell r="J292" t="str">
            <v>N.A.</v>
          </cell>
        </row>
        <row r="293">
          <cell r="A293">
            <v>293</v>
          </cell>
          <cell r="E293" t="str">
            <v>5.1.4.9</v>
          </cell>
          <cell r="F293" t="str">
            <v>PILING</v>
          </cell>
        </row>
        <row r="294">
          <cell r="A294">
            <v>294</v>
          </cell>
          <cell r="E294" t="str">
            <v>5.1.4.9(1)</v>
          </cell>
          <cell r="F294" t="str">
            <v>BORED PILE, 1.00 M. DIA</v>
          </cell>
          <cell r="G294" t="str">
            <v>M.</v>
          </cell>
          <cell r="H294" t="str">
            <v>N.A.</v>
          </cell>
          <cell r="I294" t="str">
            <v>na</v>
          </cell>
          <cell r="J294" t="str">
            <v>N.A.</v>
          </cell>
        </row>
        <row r="295">
          <cell r="A295">
            <v>295</v>
          </cell>
          <cell r="E295" t="str">
            <v>5.1.4.9(2)</v>
          </cell>
          <cell r="F295" t="str">
            <v>BORED PILE, 1.20 M. DIA</v>
          </cell>
          <cell r="G295" t="str">
            <v>M.</v>
          </cell>
          <cell r="H295" t="str">
            <v>N.A.</v>
          </cell>
          <cell r="I295" t="str">
            <v>na</v>
          </cell>
          <cell r="J295" t="str">
            <v>N.A.</v>
          </cell>
        </row>
        <row r="296">
          <cell r="A296">
            <v>296</v>
          </cell>
          <cell r="E296" t="str">
            <v>5.1.4.9(3)</v>
          </cell>
          <cell r="F296" t="str">
            <v>STATIC LOAD TEST ON BORED PILE, 1.00 M. DIA</v>
          </cell>
          <cell r="G296" t="str">
            <v>EACH.</v>
          </cell>
          <cell r="H296" t="str">
            <v>N.A.</v>
          </cell>
          <cell r="I296" t="str">
            <v>na</v>
          </cell>
          <cell r="J296" t="str">
            <v>N.A.</v>
          </cell>
        </row>
        <row r="297">
          <cell r="A297">
            <v>297</v>
          </cell>
          <cell r="E297" t="str">
            <v>5.1.4.9(4)</v>
          </cell>
          <cell r="F297" t="str">
            <v>STATIC LOAD TEST ON BORED PILE, 1.20 M. DIA</v>
          </cell>
          <cell r="G297" t="str">
            <v>EACH.</v>
          </cell>
          <cell r="H297" t="str">
            <v>N.A.</v>
          </cell>
          <cell r="I297" t="str">
            <v>na</v>
          </cell>
          <cell r="J297" t="str">
            <v>N.A.</v>
          </cell>
        </row>
        <row r="298">
          <cell r="A298">
            <v>298</v>
          </cell>
          <cell r="E298" t="str">
            <v>5.1.4.9(5)</v>
          </cell>
          <cell r="F298" t="str">
            <v>PRESTRESSED CONCRETE PILE, 0.40x0.40 M.</v>
          </cell>
          <cell r="G298" t="str">
            <v>M.</v>
          </cell>
          <cell r="H298" t="str">
            <v>N.A.</v>
          </cell>
          <cell r="I298">
            <v>2904</v>
          </cell>
          <cell r="J298" t="str">
            <v>N.A.</v>
          </cell>
        </row>
        <row r="299">
          <cell r="A299">
            <v>299</v>
          </cell>
          <cell r="E299" t="str">
            <v>5.1.4.9(6)</v>
          </cell>
          <cell r="F299" t="str">
            <v>PRESTRESSED CONCRETE SPUN PILE, 0.80 M.</v>
          </cell>
          <cell r="G299" t="str">
            <v>M.</v>
          </cell>
          <cell r="H299" t="str">
            <v>N.A.</v>
          </cell>
          <cell r="I299" t="str">
            <v>na</v>
          </cell>
          <cell r="J299" t="str">
            <v>N.A.</v>
          </cell>
        </row>
        <row r="300">
          <cell r="A300">
            <v>300</v>
          </cell>
          <cell r="E300" t="str">
            <v>5.1.4.9(7)</v>
          </cell>
          <cell r="F300" t="str">
            <v>STATIC LOAD TEST ON  SPUN PILE,  0.40x0.40 M.</v>
          </cell>
          <cell r="G300" t="str">
            <v>EACH.</v>
          </cell>
          <cell r="H300" t="str">
            <v>N.A.</v>
          </cell>
          <cell r="I300">
            <v>1</v>
          </cell>
          <cell r="J300" t="str">
            <v>N.A.</v>
          </cell>
        </row>
        <row r="301">
          <cell r="A301">
            <v>301</v>
          </cell>
          <cell r="E301" t="str">
            <v>5.1.4.9(8)</v>
          </cell>
          <cell r="F301" t="str">
            <v>STATIC LOAD TEST ON  SPUN PILE, 0.80 M.</v>
          </cell>
          <cell r="G301" t="str">
            <v>EACH.</v>
          </cell>
          <cell r="H301" t="str">
            <v>N.A.</v>
          </cell>
          <cell r="I301" t="str">
            <v>na</v>
          </cell>
          <cell r="J301" t="str">
            <v>N.A.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  <cell r="E304" t="str">
            <v>5.1.5</v>
          </cell>
          <cell r="F304" t="str">
            <v>OVERPASS BRIDGE STA.5+692.225</v>
          </cell>
        </row>
        <row r="305">
          <cell r="A305">
            <v>305</v>
          </cell>
          <cell r="E305" t="str">
            <v>5.1.5.1</v>
          </cell>
          <cell r="F305" t="str">
            <v xml:space="preserve"> CONCRETE</v>
          </cell>
        </row>
        <row r="306">
          <cell r="A306">
            <v>306</v>
          </cell>
          <cell r="F306" t="str">
            <v>(1) Concrete Grade 40 in Deck Slab</v>
          </cell>
          <cell r="G306" t="str">
            <v>CU.M.</v>
          </cell>
          <cell r="H306" t="str">
            <v>N.A.</v>
          </cell>
          <cell r="I306" t="str">
            <v>N.A.</v>
          </cell>
          <cell r="J306" t="str">
            <v>ระบุปริมาณ</v>
          </cell>
        </row>
        <row r="307">
          <cell r="A307">
            <v>307</v>
          </cell>
          <cell r="F307" t="str">
            <v xml:space="preserve"> (2) Concrete Grade 40 in Pier</v>
          </cell>
          <cell r="G307" t="str">
            <v>CU.M.</v>
          </cell>
          <cell r="H307" t="str">
            <v>N.A.</v>
          </cell>
          <cell r="I307" t="str">
            <v>N.A.</v>
          </cell>
          <cell r="J307" t="str">
            <v>ระบุปริมาณ</v>
          </cell>
        </row>
        <row r="308">
          <cell r="A308">
            <v>308</v>
          </cell>
          <cell r="F308" t="str">
            <v>(3) Concrete Grade 40 in Pile Cap</v>
          </cell>
          <cell r="G308" t="str">
            <v>CU.M.</v>
          </cell>
          <cell r="H308" t="str">
            <v>N.A.</v>
          </cell>
          <cell r="I308" t="str">
            <v>N.A.</v>
          </cell>
          <cell r="J308" t="str">
            <v>ระบุปริมาณ</v>
          </cell>
        </row>
        <row r="309">
          <cell r="A309">
            <v>309</v>
          </cell>
          <cell r="F309" t="str">
            <v>(4) Concrete Grade 40 in Abutment</v>
          </cell>
          <cell r="G309" t="str">
            <v>CU.M.</v>
          </cell>
          <cell r="H309" t="str">
            <v>N.A.</v>
          </cell>
          <cell r="I309" t="str">
            <v>N.A.</v>
          </cell>
          <cell r="J309" t="str">
            <v>ระบุปริมาณ</v>
          </cell>
        </row>
        <row r="310">
          <cell r="A310">
            <v>310</v>
          </cell>
          <cell r="F310" t="str">
            <v>(5) Concrete Grade 30 in Barrier</v>
          </cell>
          <cell r="G310" t="str">
            <v>CU.M.</v>
          </cell>
          <cell r="H310" t="str">
            <v>N.A.</v>
          </cell>
          <cell r="I310" t="str">
            <v>N.A.</v>
          </cell>
          <cell r="J310" t="str">
            <v>ระบุปริมาณ</v>
          </cell>
        </row>
        <row r="311">
          <cell r="A311">
            <v>311</v>
          </cell>
          <cell r="F311" t="str">
            <v>(6) LEAN CONCRETE AND SAND BEDDING</v>
          </cell>
          <cell r="G311" t="str">
            <v>CU.M.</v>
          </cell>
          <cell r="H311" t="str">
            <v>N.A.</v>
          </cell>
          <cell r="I311" t="str">
            <v>N.A.</v>
          </cell>
          <cell r="J311" t="str">
            <v>ระบุปริมาณ</v>
          </cell>
        </row>
        <row r="312">
          <cell r="A312">
            <v>312</v>
          </cell>
          <cell r="F312" t="str">
            <v>(6.1) LEAN CONCRETE</v>
          </cell>
          <cell r="G312" t="str">
            <v>CU.M.</v>
          </cell>
          <cell r="H312" t="str">
            <v>N.A.</v>
          </cell>
          <cell r="I312" t="str">
            <v>N.A.</v>
          </cell>
          <cell r="J312" t="str">
            <v>ระบุปริมาณ</v>
          </cell>
        </row>
        <row r="313">
          <cell r="A313">
            <v>313</v>
          </cell>
          <cell r="F313" t="str">
            <v>(6.2) SAND BEDDING</v>
          </cell>
          <cell r="G313" t="str">
            <v>CU.M.</v>
          </cell>
          <cell r="H313" t="str">
            <v>N.A.</v>
          </cell>
          <cell r="I313" t="str">
            <v>N.A.</v>
          </cell>
          <cell r="J313" t="str">
            <v>ระบุปริมาณ</v>
          </cell>
        </row>
        <row r="314">
          <cell r="A314">
            <v>314</v>
          </cell>
          <cell r="E314" t="str">
            <v>5.1.5.2</v>
          </cell>
          <cell r="F314" t="str">
            <v>APPROACH SLAB</v>
          </cell>
          <cell r="G314" t="str">
            <v>SQ.M.</v>
          </cell>
          <cell r="H314" t="str">
            <v>N.A.</v>
          </cell>
          <cell r="I314" t="str">
            <v>N.A.</v>
          </cell>
          <cell r="J314" t="str">
            <v>ระบุปริมาณ</v>
          </cell>
        </row>
        <row r="315">
          <cell r="A315">
            <v>315</v>
          </cell>
          <cell r="E315" t="str">
            <v>5.1.5.3</v>
          </cell>
          <cell r="F315" t="str">
            <v>REINFORCING STEEL</v>
          </cell>
        </row>
        <row r="316">
          <cell r="A316">
            <v>316</v>
          </cell>
          <cell r="F316" t="str">
            <v>(3) SR - 24 REINFORCING BAR, 9 mm. Diameter and Below</v>
          </cell>
          <cell r="G316" t="str">
            <v>TON.</v>
          </cell>
          <cell r="H316" t="str">
            <v>N.A.</v>
          </cell>
          <cell r="I316" t="str">
            <v>N.A.</v>
          </cell>
          <cell r="J316" t="str">
            <v>ระบุปริมาณ</v>
          </cell>
        </row>
        <row r="317">
          <cell r="A317">
            <v>317</v>
          </cell>
          <cell r="F317" t="str">
            <v>(5) SR - 24 DOWEL BAR</v>
          </cell>
          <cell r="G317" t="str">
            <v>TON.</v>
          </cell>
          <cell r="H317" t="str">
            <v>N.A.</v>
          </cell>
          <cell r="I317" t="str">
            <v>N.A.</v>
          </cell>
          <cell r="J317" t="str">
            <v>ระบุปริมาณ</v>
          </cell>
        </row>
        <row r="318">
          <cell r="A318">
            <v>318</v>
          </cell>
          <cell r="F318" t="str">
            <v>(6) SD - 40 REINFORCING BAR, 12 mm. Diameter and Below</v>
          </cell>
          <cell r="G318" t="str">
            <v>TON.</v>
          </cell>
          <cell r="H318" t="str">
            <v>N.A.</v>
          </cell>
          <cell r="I318" t="str">
            <v>N.A.</v>
          </cell>
          <cell r="J318" t="str">
            <v>ระบุปริมาณ</v>
          </cell>
        </row>
        <row r="319">
          <cell r="A319">
            <v>319</v>
          </cell>
          <cell r="F319" t="str">
            <v>(7) SD - 40 REINFORCING BAR, 16 mm. Diameter and Below</v>
          </cell>
          <cell r="G319" t="str">
            <v>TON.</v>
          </cell>
          <cell r="H319" t="str">
            <v>N.A.</v>
          </cell>
          <cell r="I319" t="str">
            <v>N.A.</v>
          </cell>
          <cell r="J319" t="str">
            <v>ระบุปริมาณ</v>
          </cell>
        </row>
        <row r="320">
          <cell r="A320">
            <v>320</v>
          </cell>
          <cell r="E320" t="str">
            <v>5.1.5.4</v>
          </cell>
          <cell r="F320" t="str">
            <v>PRECAST CONCRETE GIRDER</v>
          </cell>
        </row>
        <row r="321">
          <cell r="A321">
            <v>321</v>
          </cell>
          <cell r="F321" t="str">
            <v>(1) PRECAST CONCRETE I-GIRDER  L=24.00 m.</v>
          </cell>
          <cell r="G321" t="str">
            <v>EACH.</v>
          </cell>
          <cell r="H321" t="str">
            <v>N.A.</v>
          </cell>
          <cell r="I321" t="str">
            <v>N.A.</v>
          </cell>
          <cell r="J321" t="str">
            <v>ระบุปริมาณ</v>
          </cell>
        </row>
        <row r="322">
          <cell r="A322">
            <v>322</v>
          </cell>
          <cell r="F322" t="str">
            <v xml:space="preserve"> (2) PRECAST CONCRETE I-GIRDER  L=28.00 m.</v>
          </cell>
          <cell r="G322" t="str">
            <v>EACH.</v>
          </cell>
          <cell r="H322" t="str">
            <v>N.A.</v>
          </cell>
          <cell r="I322" t="str">
            <v>N.A.</v>
          </cell>
          <cell r="J322" t="str">
            <v>ระบุปริมาณ</v>
          </cell>
        </row>
        <row r="323">
          <cell r="A323">
            <v>323</v>
          </cell>
          <cell r="E323" t="str">
            <v>5.1.5.5</v>
          </cell>
          <cell r="F323" t="str">
            <v>EXPANSION JOINT AND BRIDGE BEARING</v>
          </cell>
        </row>
        <row r="324">
          <cell r="A324">
            <v>324</v>
          </cell>
          <cell r="F324" t="str">
            <v>(1) JOINT FILLER AND SEALANT 2 mm Thickness</v>
          </cell>
          <cell r="G324" t="str">
            <v>M.</v>
          </cell>
          <cell r="H324" t="str">
            <v>N.A.</v>
          </cell>
          <cell r="I324" t="str">
            <v>N.A.</v>
          </cell>
          <cell r="J324" t="str">
            <v>ระบุปริมาณ</v>
          </cell>
        </row>
        <row r="325">
          <cell r="A325">
            <v>325</v>
          </cell>
          <cell r="F325" t="str">
            <v xml:space="preserve"> (2) EXPANSION JOINT 60 mm. MOVEMENT</v>
          </cell>
          <cell r="G325" t="str">
            <v>M.</v>
          </cell>
          <cell r="H325" t="str">
            <v>N.A.</v>
          </cell>
          <cell r="I325" t="str">
            <v>N.A.</v>
          </cell>
          <cell r="J325" t="str">
            <v>ระบุปริมาณ</v>
          </cell>
        </row>
        <row r="326">
          <cell r="A326">
            <v>326</v>
          </cell>
          <cell r="F326" t="str">
            <v xml:space="preserve"> (3) PLAIN ELASTOMERIC BEARING STIP 15 mm x 150 mm</v>
          </cell>
          <cell r="G326" t="str">
            <v>M.</v>
          </cell>
          <cell r="H326" t="str">
            <v>N.A.</v>
          </cell>
          <cell r="I326" t="str">
            <v>N.A.</v>
          </cell>
          <cell r="J326" t="str">
            <v>ระบุปริมาณ</v>
          </cell>
        </row>
        <row r="327">
          <cell r="A327">
            <v>327</v>
          </cell>
          <cell r="F327" t="str">
            <v xml:space="preserve"> (4) LAMINATED BEARING PAD 255 mm x 400 mm x 52 mm</v>
          </cell>
          <cell r="G327" t="str">
            <v>EACH.</v>
          </cell>
          <cell r="H327" t="str">
            <v>N.A.</v>
          </cell>
          <cell r="I327" t="str">
            <v>N.A.</v>
          </cell>
          <cell r="J327" t="str">
            <v>ระบุปริมาณ</v>
          </cell>
        </row>
        <row r="328">
          <cell r="A328">
            <v>328</v>
          </cell>
          <cell r="F328" t="str">
            <v xml:space="preserve"> (5) POT BEARING TYPE FREE SLIDING, CAPACITY SLS 2,500 KN</v>
          </cell>
          <cell r="G328" t="str">
            <v>EACH.</v>
          </cell>
          <cell r="H328" t="str">
            <v>N.A.</v>
          </cell>
          <cell r="I328" t="str">
            <v>N.A.</v>
          </cell>
          <cell r="J328" t="str">
            <v>ระบุปริมาณ</v>
          </cell>
        </row>
        <row r="329">
          <cell r="A329">
            <v>329</v>
          </cell>
          <cell r="F329" t="str">
            <v xml:space="preserve"> (6) POT BEARING TYPE GUIDE SLIDING, CAPACITY SLS 2,500 KN</v>
          </cell>
          <cell r="G329" t="str">
            <v>EACH.</v>
          </cell>
          <cell r="H329" t="str">
            <v>N.A.</v>
          </cell>
          <cell r="I329" t="str">
            <v>N.A.</v>
          </cell>
          <cell r="J329" t="str">
            <v>ระบุปริมาณ</v>
          </cell>
        </row>
        <row r="330">
          <cell r="A330">
            <v>330</v>
          </cell>
          <cell r="F330" t="str">
            <v>(7) DOUBLE LAYER OF TAR PAPER AS BOND BREAKER</v>
          </cell>
          <cell r="G330" t="str">
            <v>SQ.M.</v>
          </cell>
          <cell r="H330" t="str">
            <v>N.A.</v>
          </cell>
          <cell r="I330" t="str">
            <v>N.A.</v>
          </cell>
          <cell r="J330" t="str">
            <v>ระบุปริมาณ</v>
          </cell>
        </row>
        <row r="331">
          <cell r="A331">
            <v>331</v>
          </cell>
          <cell r="E331" t="str">
            <v>5.1.5.6</v>
          </cell>
          <cell r="F331" t="str">
            <v>PRESTRESSING TENDONS</v>
          </cell>
          <cell r="G331" t="str">
            <v>TON.</v>
          </cell>
          <cell r="H331" t="str">
            <v>N.A.</v>
          </cell>
          <cell r="I331" t="str">
            <v>N.A.</v>
          </cell>
          <cell r="J331" t="str">
            <v>ระบุปริมาณ</v>
          </cell>
        </row>
        <row r="332">
          <cell r="A332">
            <v>332</v>
          </cell>
          <cell r="E332" t="str">
            <v>5.1.5.7</v>
          </cell>
          <cell r="F332" t="str">
            <v xml:space="preserve"> MSE WALL</v>
          </cell>
        </row>
        <row r="333">
          <cell r="A333">
            <v>333</v>
          </cell>
          <cell r="F333" t="str">
            <v xml:space="preserve"> (1) WALL HEIGHT 3.0  TO 5.0 M</v>
          </cell>
          <cell r="G333" t="str">
            <v>SQ.M.</v>
          </cell>
          <cell r="H333" t="str">
            <v>N.A.</v>
          </cell>
          <cell r="I333" t="str">
            <v>N.A.</v>
          </cell>
          <cell r="J333">
            <v>1724</v>
          </cell>
        </row>
        <row r="334">
          <cell r="A334">
            <v>334</v>
          </cell>
          <cell r="F334" t="str">
            <v>(2) WALL HEIGHT 5.0 TO 7.0 M</v>
          </cell>
          <cell r="G334" t="str">
            <v>SQ.M.</v>
          </cell>
          <cell r="H334" t="str">
            <v>N.A.</v>
          </cell>
          <cell r="I334" t="str">
            <v>N.A.</v>
          </cell>
          <cell r="J334">
            <v>3458</v>
          </cell>
        </row>
        <row r="335">
          <cell r="A335">
            <v>335</v>
          </cell>
          <cell r="F335" t="str">
            <v>(3) WALL HEIGHT 7.0  TO 10.0  M</v>
          </cell>
          <cell r="G335" t="str">
            <v>SQ.M.</v>
          </cell>
          <cell r="H335" t="str">
            <v>N.A.</v>
          </cell>
          <cell r="I335" t="str">
            <v>N.A.</v>
          </cell>
          <cell r="J335">
            <v>5262</v>
          </cell>
        </row>
        <row r="336">
          <cell r="A336">
            <v>336</v>
          </cell>
          <cell r="E336" t="str">
            <v>5.1.5.8</v>
          </cell>
          <cell r="F336" t="str">
            <v>RETAINING WALL</v>
          </cell>
          <cell r="G336" t="str">
            <v>L</v>
          </cell>
          <cell r="H336" t="str">
            <v>N.A.</v>
          </cell>
          <cell r="I336" t="str">
            <v>N.A.</v>
          </cell>
          <cell r="J336">
            <v>120</v>
          </cell>
        </row>
        <row r="337">
          <cell r="A337">
            <v>337</v>
          </cell>
          <cell r="E337" t="str">
            <v>5.1.5.9</v>
          </cell>
          <cell r="F337" t="str">
            <v>PILING</v>
          </cell>
        </row>
        <row r="338">
          <cell r="A338">
            <v>338</v>
          </cell>
          <cell r="E338" t="str">
            <v>5.1.5.9(1)</v>
          </cell>
          <cell r="F338" t="str">
            <v>BORED PILE, 1.00 M. DIA</v>
          </cell>
          <cell r="G338" t="str">
            <v>M.</v>
          </cell>
          <cell r="H338" t="str">
            <v>N.A.</v>
          </cell>
          <cell r="I338" t="str">
            <v>N.A.</v>
          </cell>
          <cell r="J338" t="str">
            <v>ระบุปริมาณ</v>
          </cell>
        </row>
        <row r="339">
          <cell r="A339">
            <v>339</v>
          </cell>
          <cell r="E339" t="str">
            <v>5.1.5.9(2)</v>
          </cell>
          <cell r="F339" t="str">
            <v>BORED PILE, 1.20 M. DIA</v>
          </cell>
          <cell r="G339" t="str">
            <v>M.</v>
          </cell>
          <cell r="H339" t="str">
            <v>N.A.</v>
          </cell>
          <cell r="I339" t="str">
            <v>N.A.</v>
          </cell>
          <cell r="J339" t="str">
            <v>ระบุปริมาณ</v>
          </cell>
        </row>
        <row r="340">
          <cell r="A340">
            <v>340</v>
          </cell>
          <cell r="E340" t="str">
            <v>5.1.5.9(3)</v>
          </cell>
          <cell r="F340" t="str">
            <v>STATIC LOAD TEST ON BORED PILE, 1.00 M. DIA</v>
          </cell>
          <cell r="G340" t="str">
            <v>EACH.</v>
          </cell>
          <cell r="H340" t="str">
            <v>N.A.</v>
          </cell>
          <cell r="I340" t="str">
            <v>N.A.</v>
          </cell>
          <cell r="J340" t="str">
            <v>ระบุปริมาณ</v>
          </cell>
        </row>
        <row r="341">
          <cell r="A341">
            <v>341</v>
          </cell>
          <cell r="E341" t="str">
            <v>5.1.5.9(4)</v>
          </cell>
          <cell r="F341" t="str">
            <v>STATIC LOAD TEST ON BORED PILE, 1.20 M. DIA</v>
          </cell>
          <cell r="G341" t="str">
            <v>EACH.</v>
          </cell>
          <cell r="H341" t="str">
            <v>N.A.</v>
          </cell>
          <cell r="I341" t="str">
            <v>N.A.</v>
          </cell>
          <cell r="J341" t="str">
            <v>ระบุปริมาณ</v>
          </cell>
        </row>
        <row r="342">
          <cell r="A342">
            <v>342</v>
          </cell>
          <cell r="E342" t="str">
            <v>5.1.5.9(5)</v>
          </cell>
          <cell r="F342" t="str">
            <v>PRESTRESSED CONCRETE SPUN PILE, 0.60 M.</v>
          </cell>
          <cell r="G342" t="str">
            <v>M.</v>
          </cell>
          <cell r="H342" t="str">
            <v>N.A.</v>
          </cell>
          <cell r="I342" t="str">
            <v>N.A.</v>
          </cell>
          <cell r="J342" t="str">
            <v>ระบุปริมาณ</v>
          </cell>
        </row>
        <row r="343">
          <cell r="A343">
            <v>343</v>
          </cell>
          <cell r="E343" t="str">
            <v>5.1.5.9(6)</v>
          </cell>
          <cell r="F343" t="str">
            <v>PRESTRESSED CONCRETE SPUN PILE, 0.80 M.</v>
          </cell>
          <cell r="G343" t="str">
            <v>M.</v>
          </cell>
          <cell r="H343" t="str">
            <v>N.A.</v>
          </cell>
          <cell r="I343" t="str">
            <v>N.A.</v>
          </cell>
          <cell r="J343" t="str">
            <v>ระบุปริมาณ</v>
          </cell>
        </row>
        <row r="344">
          <cell r="A344">
            <v>344</v>
          </cell>
          <cell r="E344" t="str">
            <v>5.1.5.9(7)</v>
          </cell>
          <cell r="F344" t="str">
            <v>STATIC LOAD TEST ON  SPUN PILE, 0.60 M.</v>
          </cell>
          <cell r="G344" t="str">
            <v>EACH.</v>
          </cell>
          <cell r="H344" t="str">
            <v>N.A.</v>
          </cell>
          <cell r="I344" t="str">
            <v>N.A.</v>
          </cell>
          <cell r="J344" t="str">
            <v>ระบุปริมาณ</v>
          </cell>
        </row>
        <row r="345">
          <cell r="A345">
            <v>345</v>
          </cell>
          <cell r="E345" t="str">
            <v>5.1.5.9(8)</v>
          </cell>
          <cell r="F345" t="str">
            <v>STATIC LOAD TEST ON  SPUN PILE, 0.80 M.</v>
          </cell>
          <cell r="G345" t="str">
            <v>EACH.</v>
          </cell>
          <cell r="H345" t="str">
            <v>N.A.</v>
          </cell>
          <cell r="I345" t="str">
            <v>N.A.</v>
          </cell>
          <cell r="J345" t="str">
            <v>ระบุปริมาณ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  <cell r="E348" t="str">
            <v>5.1.6</v>
          </cell>
          <cell r="F348" t="str">
            <v>OVERPASS BRIDGE STA.6+594.364</v>
          </cell>
        </row>
        <row r="349">
          <cell r="A349">
            <v>349</v>
          </cell>
          <cell r="E349" t="str">
            <v>5.1.6.1</v>
          </cell>
          <cell r="F349" t="str">
            <v xml:space="preserve"> CONCRETE</v>
          </cell>
        </row>
        <row r="350">
          <cell r="A350">
            <v>350</v>
          </cell>
          <cell r="F350" t="str">
            <v>(1) Concrete Grade 40 in Deck Slab</v>
          </cell>
          <cell r="G350" t="str">
            <v>CU.M.</v>
          </cell>
          <cell r="H350" t="str">
            <v>N.A.</v>
          </cell>
          <cell r="I350" t="str">
            <v>N.A.</v>
          </cell>
          <cell r="J350" t="str">
            <v>ระบุปริมาณ</v>
          </cell>
        </row>
        <row r="351">
          <cell r="A351">
            <v>351</v>
          </cell>
          <cell r="F351" t="str">
            <v xml:space="preserve"> (2) Concrete Grade 40 in Pier</v>
          </cell>
          <cell r="G351" t="str">
            <v>CU.M.</v>
          </cell>
          <cell r="H351" t="str">
            <v>N.A.</v>
          </cell>
          <cell r="I351" t="str">
            <v>N.A.</v>
          </cell>
          <cell r="J351" t="str">
            <v>ระบุปริมาณ</v>
          </cell>
        </row>
        <row r="352">
          <cell r="A352">
            <v>352</v>
          </cell>
          <cell r="F352" t="str">
            <v>(3) Concrete Grade 40 in Pile Cap</v>
          </cell>
          <cell r="G352" t="str">
            <v>CU.M.</v>
          </cell>
          <cell r="H352" t="str">
            <v>N.A.</v>
          </cell>
          <cell r="I352" t="str">
            <v>N.A.</v>
          </cell>
          <cell r="J352" t="str">
            <v>ระบุปริมาณ</v>
          </cell>
        </row>
        <row r="353">
          <cell r="A353">
            <v>353</v>
          </cell>
          <cell r="F353" t="str">
            <v>(4) Concrete Grade 40 in Abutment</v>
          </cell>
          <cell r="G353" t="str">
            <v>CU.M.</v>
          </cell>
          <cell r="H353" t="str">
            <v>N.A.</v>
          </cell>
          <cell r="I353" t="str">
            <v>N.A.</v>
          </cell>
          <cell r="J353" t="str">
            <v>ระบุปริมาณ</v>
          </cell>
        </row>
        <row r="354">
          <cell r="A354">
            <v>354</v>
          </cell>
          <cell r="F354" t="str">
            <v>(5) Concrete Grade 30 in Barrier</v>
          </cell>
          <cell r="G354" t="str">
            <v>CU.M.</v>
          </cell>
          <cell r="H354" t="str">
            <v>N.A.</v>
          </cell>
          <cell r="I354" t="str">
            <v>N.A.</v>
          </cell>
          <cell r="J354" t="str">
            <v>ระบุปริมาณ</v>
          </cell>
        </row>
        <row r="355">
          <cell r="A355">
            <v>355</v>
          </cell>
          <cell r="F355" t="str">
            <v>(6) LEAN CONCRETE AND SAND BEDDING</v>
          </cell>
          <cell r="H355" t="str">
            <v>N.A.</v>
          </cell>
          <cell r="I355" t="str">
            <v>N.A.</v>
          </cell>
          <cell r="J355" t="str">
            <v>ระบุปริมาณ</v>
          </cell>
        </row>
        <row r="356">
          <cell r="A356">
            <v>356</v>
          </cell>
          <cell r="F356" t="str">
            <v>(6.1) LEAN CONCRETE</v>
          </cell>
          <cell r="G356" t="str">
            <v>CU.M.</v>
          </cell>
          <cell r="H356" t="str">
            <v>N.A.</v>
          </cell>
          <cell r="I356" t="str">
            <v>N.A.</v>
          </cell>
          <cell r="J356" t="str">
            <v>ระบุปริมาณ</v>
          </cell>
        </row>
        <row r="357">
          <cell r="A357">
            <v>357</v>
          </cell>
          <cell r="F357" t="str">
            <v>(6.2) SAND BEDDING</v>
          </cell>
          <cell r="G357" t="str">
            <v>CU.M.</v>
          </cell>
          <cell r="H357" t="str">
            <v>N.A.</v>
          </cell>
          <cell r="I357" t="str">
            <v>N.A.</v>
          </cell>
          <cell r="J357" t="str">
            <v>ระบุปริมาณ</v>
          </cell>
        </row>
        <row r="358">
          <cell r="A358">
            <v>358</v>
          </cell>
          <cell r="E358" t="str">
            <v>5.1.6.2</v>
          </cell>
          <cell r="F358" t="str">
            <v>APPROACH SLAB</v>
          </cell>
          <cell r="G358" t="str">
            <v>SQ.M.</v>
          </cell>
          <cell r="H358" t="str">
            <v>N.A.</v>
          </cell>
          <cell r="I358" t="str">
            <v>N.A.</v>
          </cell>
          <cell r="J358" t="str">
            <v>ระบุปริมาณ</v>
          </cell>
        </row>
        <row r="359">
          <cell r="A359">
            <v>359</v>
          </cell>
          <cell r="E359" t="str">
            <v>5.1.6.3</v>
          </cell>
          <cell r="F359" t="str">
            <v>REINFORCING STEEL</v>
          </cell>
        </row>
        <row r="360">
          <cell r="A360">
            <v>360</v>
          </cell>
          <cell r="F360" t="str">
            <v>(3) SR - 24 REINFORCING BAR, 9 mm. Diameter and Below</v>
          </cell>
          <cell r="G360" t="str">
            <v>TON.</v>
          </cell>
          <cell r="H360" t="str">
            <v>N.A.</v>
          </cell>
          <cell r="I360" t="str">
            <v>N.A.</v>
          </cell>
          <cell r="J360" t="str">
            <v>ระบุปริมาณ</v>
          </cell>
        </row>
        <row r="361">
          <cell r="A361">
            <v>361</v>
          </cell>
          <cell r="F361" t="str">
            <v>(5) SR - 24 DOWEL BAR</v>
          </cell>
          <cell r="G361" t="str">
            <v>TON.</v>
          </cell>
          <cell r="H361" t="str">
            <v>N.A.</v>
          </cell>
          <cell r="I361" t="str">
            <v>N.A.</v>
          </cell>
          <cell r="J361" t="str">
            <v>ระบุปริมาณ</v>
          </cell>
        </row>
        <row r="362">
          <cell r="A362">
            <v>362</v>
          </cell>
          <cell r="F362" t="str">
            <v>(6) SD - 40 REINFORCING BAR, 12 mm. Diameter and Below</v>
          </cell>
          <cell r="G362" t="str">
            <v>TON.</v>
          </cell>
          <cell r="H362" t="str">
            <v>N.A.</v>
          </cell>
          <cell r="I362" t="str">
            <v>N.A.</v>
          </cell>
          <cell r="J362" t="str">
            <v>ระบุปริมาณ</v>
          </cell>
        </row>
        <row r="363">
          <cell r="A363">
            <v>363</v>
          </cell>
          <cell r="F363" t="str">
            <v>(7) SD - 40 REINFORCING BAR, 16 mm. Diameter and Below</v>
          </cell>
          <cell r="G363" t="str">
            <v>TON.</v>
          </cell>
          <cell r="H363" t="str">
            <v>N.A.</v>
          </cell>
          <cell r="I363" t="str">
            <v>N.A.</v>
          </cell>
          <cell r="J363" t="str">
            <v>ระบุปริมาณ</v>
          </cell>
        </row>
        <row r="364">
          <cell r="A364">
            <v>364</v>
          </cell>
          <cell r="E364" t="str">
            <v>5.1.6.4</v>
          </cell>
          <cell r="F364" t="str">
            <v>PRECAST CONCRETE GIRDER</v>
          </cell>
          <cell r="H364" t="str">
            <v>N.A.</v>
          </cell>
          <cell r="I364" t="str">
            <v>N.A.</v>
          </cell>
          <cell r="J364" t="str">
            <v>ระบุปริมาณ</v>
          </cell>
        </row>
        <row r="365">
          <cell r="A365">
            <v>365</v>
          </cell>
          <cell r="F365" t="str">
            <v>(1) PRECAST CONCRETE I-GIRDER  L=24.00 m.</v>
          </cell>
          <cell r="G365" t="str">
            <v>EACH.</v>
          </cell>
          <cell r="H365" t="str">
            <v>N.A.</v>
          </cell>
          <cell r="I365" t="str">
            <v>N.A.</v>
          </cell>
          <cell r="J365" t="str">
            <v>ระบุปริมาณ</v>
          </cell>
        </row>
        <row r="366">
          <cell r="A366">
            <v>366</v>
          </cell>
          <cell r="F366" t="str">
            <v xml:space="preserve"> (2) PRECAST CONCRETE I-GIRDER  L=28.00 m.</v>
          </cell>
          <cell r="G366" t="str">
            <v>EACH.</v>
          </cell>
          <cell r="H366" t="str">
            <v>N.A.</v>
          </cell>
          <cell r="I366" t="str">
            <v>N.A.</v>
          </cell>
          <cell r="J366" t="str">
            <v>ระบุปริมาณ</v>
          </cell>
        </row>
        <row r="367">
          <cell r="A367">
            <v>367</v>
          </cell>
          <cell r="E367" t="str">
            <v>5.1.6.5</v>
          </cell>
          <cell r="F367" t="str">
            <v>EXPANSION JOINT AND BRIDGE BEARING</v>
          </cell>
        </row>
        <row r="368">
          <cell r="A368">
            <v>368</v>
          </cell>
          <cell r="F368" t="str">
            <v>(1) JOINT FILLER AND SEALANT 2 mm Thickness</v>
          </cell>
          <cell r="G368" t="str">
            <v>M.</v>
          </cell>
          <cell r="H368" t="str">
            <v>N.A.</v>
          </cell>
          <cell r="I368" t="str">
            <v>N.A.</v>
          </cell>
          <cell r="J368" t="str">
            <v>ระบุปริมาณ</v>
          </cell>
        </row>
        <row r="369">
          <cell r="A369">
            <v>369</v>
          </cell>
          <cell r="F369" t="str">
            <v xml:space="preserve"> (2) EXPANSION JOINT 60 mm. MOVEMENT</v>
          </cell>
          <cell r="G369" t="str">
            <v>M.</v>
          </cell>
          <cell r="H369" t="str">
            <v>N.A.</v>
          </cell>
          <cell r="I369" t="str">
            <v>N.A.</v>
          </cell>
          <cell r="J369" t="str">
            <v>ระบุปริมาณ</v>
          </cell>
        </row>
        <row r="370">
          <cell r="A370">
            <v>370</v>
          </cell>
          <cell r="F370" t="str">
            <v xml:space="preserve"> (3) PLAIN ELASTOMERIC BEARING STIP 15 mm x 150 mm</v>
          </cell>
          <cell r="G370" t="str">
            <v>M.</v>
          </cell>
          <cell r="H370" t="str">
            <v>N.A.</v>
          </cell>
          <cell r="I370" t="str">
            <v>N.A.</v>
          </cell>
          <cell r="J370" t="str">
            <v>ระบุปริมาณ</v>
          </cell>
        </row>
        <row r="371">
          <cell r="A371">
            <v>371</v>
          </cell>
          <cell r="F371" t="str">
            <v xml:space="preserve"> (4) LAMINATED BEARING PAD 255 mm x 400 mm x 52 mm</v>
          </cell>
          <cell r="G371" t="str">
            <v>EACH.</v>
          </cell>
          <cell r="H371" t="str">
            <v>N.A.</v>
          </cell>
          <cell r="I371" t="str">
            <v>N.A.</v>
          </cell>
          <cell r="J371" t="str">
            <v>ระบุปริมาณ</v>
          </cell>
        </row>
        <row r="372">
          <cell r="A372">
            <v>372</v>
          </cell>
          <cell r="F372" t="str">
            <v xml:space="preserve"> (5) POT BEARING TYPE FREE SLIDING, CAPACITY SLS 2,500 KN</v>
          </cell>
          <cell r="G372" t="str">
            <v>EACH.</v>
          </cell>
          <cell r="H372" t="str">
            <v>N.A.</v>
          </cell>
          <cell r="I372" t="str">
            <v>N.A.</v>
          </cell>
          <cell r="J372" t="str">
            <v>ระบุปริมาณ</v>
          </cell>
        </row>
        <row r="373">
          <cell r="A373">
            <v>373</v>
          </cell>
          <cell r="F373" t="str">
            <v xml:space="preserve"> (6) POT BEARING TYPE GUIDE SLIDING, CAPACITY SLS 2,500 KN</v>
          </cell>
          <cell r="G373" t="str">
            <v>EACH.</v>
          </cell>
          <cell r="H373" t="str">
            <v>N.A.</v>
          </cell>
          <cell r="I373" t="str">
            <v>N.A.</v>
          </cell>
          <cell r="J373" t="str">
            <v>ระบุปริมาณ</v>
          </cell>
        </row>
        <row r="374">
          <cell r="A374">
            <v>374</v>
          </cell>
          <cell r="F374" t="str">
            <v>(7) DOUBLE LAYER OF TAR PAPER AS BOND BREAKER</v>
          </cell>
          <cell r="G374" t="str">
            <v>SQ.M.</v>
          </cell>
          <cell r="H374" t="str">
            <v>N.A.</v>
          </cell>
          <cell r="I374" t="str">
            <v>N.A.</v>
          </cell>
          <cell r="J374" t="str">
            <v>ระบุปริมาณ</v>
          </cell>
        </row>
        <row r="375">
          <cell r="A375">
            <v>375</v>
          </cell>
          <cell r="E375" t="str">
            <v>5.1.6.6</v>
          </cell>
          <cell r="F375" t="str">
            <v>PRESTRESSING TENDONS</v>
          </cell>
          <cell r="G375" t="str">
            <v>TON.</v>
          </cell>
          <cell r="H375" t="str">
            <v>N.A.</v>
          </cell>
          <cell r="I375" t="str">
            <v>N.A.</v>
          </cell>
          <cell r="J375" t="str">
            <v>ระบุปริมาณ</v>
          </cell>
        </row>
        <row r="376">
          <cell r="A376">
            <v>376</v>
          </cell>
          <cell r="E376" t="str">
            <v>5.1.6.7</v>
          </cell>
          <cell r="F376" t="str">
            <v xml:space="preserve"> MSE WALL</v>
          </cell>
        </row>
        <row r="377">
          <cell r="A377">
            <v>377</v>
          </cell>
          <cell r="F377" t="str">
            <v xml:space="preserve"> (1) WALL HEIGHT 3.0  TO 5.0 M</v>
          </cell>
          <cell r="G377" t="str">
            <v>SQ.M.</v>
          </cell>
          <cell r="H377" t="str">
            <v>N.A.</v>
          </cell>
          <cell r="I377" t="str">
            <v>N.A.</v>
          </cell>
          <cell r="J377">
            <v>1694</v>
          </cell>
        </row>
        <row r="378">
          <cell r="A378">
            <v>378</v>
          </cell>
          <cell r="F378" t="str">
            <v>(2) WALL HEIGHT 5.0 TO 7.0 M</v>
          </cell>
          <cell r="G378" t="str">
            <v>SQ.M.</v>
          </cell>
          <cell r="H378" t="str">
            <v>N.A.</v>
          </cell>
          <cell r="I378" t="str">
            <v>N.A.</v>
          </cell>
          <cell r="J378">
            <v>2214</v>
          </cell>
        </row>
        <row r="379">
          <cell r="A379">
            <v>379</v>
          </cell>
          <cell r="F379" t="str">
            <v>(3) WALL HEIGHT 7.0  TO 10.0  M</v>
          </cell>
          <cell r="G379" t="str">
            <v>SQ.M.</v>
          </cell>
          <cell r="H379" t="str">
            <v>N.A.</v>
          </cell>
          <cell r="I379" t="str">
            <v>N.A.</v>
          </cell>
          <cell r="J379">
            <v>3938</v>
          </cell>
        </row>
        <row r="380">
          <cell r="A380">
            <v>380</v>
          </cell>
          <cell r="E380" t="str">
            <v>5.1.6.8</v>
          </cell>
          <cell r="F380" t="str">
            <v>RETAINING WALL</v>
          </cell>
          <cell r="G380" t="str">
            <v>L</v>
          </cell>
          <cell r="H380" t="str">
            <v>N.A.</v>
          </cell>
          <cell r="I380" t="str">
            <v>N.A.</v>
          </cell>
          <cell r="J380">
            <v>120</v>
          </cell>
        </row>
        <row r="381">
          <cell r="A381">
            <v>381</v>
          </cell>
          <cell r="E381" t="str">
            <v>5.1.6.9</v>
          </cell>
          <cell r="F381" t="str">
            <v>PILING</v>
          </cell>
        </row>
        <row r="382">
          <cell r="A382">
            <v>382</v>
          </cell>
          <cell r="E382" t="str">
            <v>5.1.6.9(1)</v>
          </cell>
          <cell r="F382" t="str">
            <v>BORED PILE, 1.00 M. DIA</v>
          </cell>
          <cell r="G382" t="str">
            <v>M.</v>
          </cell>
          <cell r="H382" t="str">
            <v>N.A.</v>
          </cell>
          <cell r="I382" t="str">
            <v>N.A.</v>
          </cell>
          <cell r="J382" t="str">
            <v>ระบุปริมาณ</v>
          </cell>
        </row>
        <row r="383">
          <cell r="A383">
            <v>383</v>
          </cell>
          <cell r="E383" t="str">
            <v>5.1.6.9(2)</v>
          </cell>
          <cell r="F383" t="str">
            <v>BORED PILE, 1.20 M. DIA</v>
          </cell>
          <cell r="G383" t="str">
            <v>M.</v>
          </cell>
          <cell r="H383" t="str">
            <v>N.A.</v>
          </cell>
          <cell r="I383" t="str">
            <v>N.A.</v>
          </cell>
          <cell r="J383" t="str">
            <v>ระบุปริมาณ</v>
          </cell>
        </row>
        <row r="384">
          <cell r="A384">
            <v>384</v>
          </cell>
          <cell r="E384" t="str">
            <v>5.1.6.9(3)</v>
          </cell>
          <cell r="F384" t="str">
            <v>STATIC LOAD TEST ON BORED PILE, 1.00 M. DIA</v>
          </cell>
          <cell r="G384" t="str">
            <v>EACH.</v>
          </cell>
          <cell r="H384" t="str">
            <v>N.A.</v>
          </cell>
          <cell r="I384" t="str">
            <v>N.A.</v>
          </cell>
          <cell r="J384" t="str">
            <v>ระบุปริมาณ</v>
          </cell>
        </row>
        <row r="385">
          <cell r="A385">
            <v>385</v>
          </cell>
          <cell r="E385" t="str">
            <v>5.1.6.9(4)</v>
          </cell>
          <cell r="F385" t="str">
            <v>STATIC LOAD TEST ON BORED PILE, 1.20 M. DIA</v>
          </cell>
          <cell r="G385" t="str">
            <v>EACH.</v>
          </cell>
          <cell r="H385" t="str">
            <v>N.A.</v>
          </cell>
          <cell r="I385" t="str">
            <v>N.A.</v>
          </cell>
          <cell r="J385" t="str">
            <v>ระบุปริมาณ</v>
          </cell>
        </row>
        <row r="386">
          <cell r="A386">
            <v>386</v>
          </cell>
          <cell r="E386" t="str">
            <v>5.1.6.9(5)</v>
          </cell>
          <cell r="F386" t="str">
            <v>PRESTRESSED CONCRETE SPUN PILE, 0.60 M.</v>
          </cell>
          <cell r="G386" t="str">
            <v>M.</v>
          </cell>
          <cell r="H386" t="str">
            <v>N.A.</v>
          </cell>
          <cell r="I386" t="str">
            <v>N.A.</v>
          </cell>
          <cell r="J386" t="str">
            <v>ระบุปริมาณ</v>
          </cell>
        </row>
        <row r="387">
          <cell r="A387">
            <v>387</v>
          </cell>
          <cell r="E387" t="str">
            <v>5.1.6.9(6)</v>
          </cell>
          <cell r="F387" t="str">
            <v>PRESTRESSED CONCRETE SPUN PILE, 0.80 M.</v>
          </cell>
          <cell r="G387" t="str">
            <v>M.</v>
          </cell>
          <cell r="H387" t="str">
            <v>N.A.</v>
          </cell>
          <cell r="I387" t="str">
            <v>N.A.</v>
          </cell>
          <cell r="J387" t="str">
            <v>ระบุปริมาณ</v>
          </cell>
        </row>
        <row r="388">
          <cell r="A388">
            <v>388</v>
          </cell>
          <cell r="E388" t="str">
            <v>5.1.6.9(7)</v>
          </cell>
          <cell r="F388" t="str">
            <v>STATIC LOAD TEST ON  SPUN PILE, 0.60 M.</v>
          </cell>
          <cell r="G388" t="str">
            <v>EACH.</v>
          </cell>
          <cell r="H388" t="str">
            <v>N.A.</v>
          </cell>
          <cell r="I388" t="str">
            <v>N.A.</v>
          </cell>
          <cell r="J388" t="str">
            <v>ระบุปริมาณ</v>
          </cell>
        </row>
        <row r="389">
          <cell r="A389">
            <v>389</v>
          </cell>
          <cell r="E389" t="str">
            <v>5.1.6.9(8)</v>
          </cell>
          <cell r="F389" t="str">
            <v>STATIC LOAD TEST ON  SPUN PILE, 0.80 M.</v>
          </cell>
          <cell r="G389" t="str">
            <v>EACH.</v>
          </cell>
          <cell r="H389" t="str">
            <v>N.A.</v>
          </cell>
          <cell r="I389" t="str">
            <v>N.A.</v>
          </cell>
          <cell r="J389" t="str">
            <v>ระบุปริมาณ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  <cell r="E392" t="str">
            <v>5.1.7</v>
          </cell>
          <cell r="F392" t="str">
            <v>WIDENING EXISTING STA.7+738.542</v>
          </cell>
        </row>
        <row r="393">
          <cell r="A393">
            <v>393</v>
          </cell>
          <cell r="E393" t="str">
            <v>5.1.7.1</v>
          </cell>
          <cell r="F393" t="str">
            <v xml:space="preserve"> CONCRETE</v>
          </cell>
        </row>
        <row r="394">
          <cell r="A394">
            <v>394</v>
          </cell>
          <cell r="F394" t="str">
            <v>(1) Concrete Grade 40 in Deck Slab</v>
          </cell>
          <cell r="G394" t="str">
            <v>CU.M.</v>
          </cell>
          <cell r="H394" t="str">
            <v>N.A.</v>
          </cell>
          <cell r="I394" t="str">
            <v>N.A.</v>
          </cell>
          <cell r="J394">
            <v>362</v>
          </cell>
        </row>
        <row r="395">
          <cell r="A395">
            <v>395</v>
          </cell>
          <cell r="F395" t="str">
            <v xml:space="preserve"> (2) Concrete Grade 40 in Pier</v>
          </cell>
          <cell r="G395" t="str">
            <v>CU.M.</v>
          </cell>
          <cell r="H395" t="str">
            <v>N.A.</v>
          </cell>
          <cell r="I395" t="str">
            <v>N.A.</v>
          </cell>
          <cell r="J395">
            <v>158</v>
          </cell>
        </row>
        <row r="396">
          <cell r="A396">
            <v>396</v>
          </cell>
          <cell r="F396" t="str">
            <v>(3) Concrete Grade 40 in Pile Cap</v>
          </cell>
          <cell r="G396" t="str">
            <v>CU.M.</v>
          </cell>
          <cell r="H396" t="str">
            <v>N.A.</v>
          </cell>
          <cell r="I396" t="str">
            <v>N.A.</v>
          </cell>
          <cell r="J396">
            <v>219</v>
          </cell>
          <cell r="K396" t="str">
            <v>Base</v>
          </cell>
          <cell r="M396" t="str">
            <v>Wing</v>
          </cell>
          <cell r="N396" t="str">
            <v>wall</v>
          </cell>
          <cell r="O396" t="str">
            <v>Bracing</v>
          </cell>
        </row>
        <row r="397">
          <cell r="A397">
            <v>397</v>
          </cell>
          <cell r="F397" t="str">
            <v>(4) Concrete Grade 40 in Abutment</v>
          </cell>
          <cell r="G397" t="str">
            <v>CU.M.</v>
          </cell>
          <cell r="H397" t="str">
            <v>N.A.</v>
          </cell>
          <cell r="I397" t="str">
            <v>N.A.</v>
          </cell>
          <cell r="J397">
            <v>957.99200000000008</v>
          </cell>
          <cell r="K397">
            <v>766.5920000000001</v>
          </cell>
          <cell r="M397">
            <v>89.600000000000009</v>
          </cell>
          <cell r="N397">
            <v>15.400000000000002</v>
          </cell>
          <cell r="O397">
            <v>86.4</v>
          </cell>
        </row>
        <row r="398">
          <cell r="A398">
            <v>398</v>
          </cell>
          <cell r="F398" t="str">
            <v>(5) Concrete Grade 30 in Barrier</v>
          </cell>
          <cell r="G398" t="str">
            <v>CU.M.</v>
          </cell>
          <cell r="H398" t="str">
            <v>N.A.</v>
          </cell>
          <cell r="I398" t="str">
            <v>N.A.</v>
          </cell>
          <cell r="J398">
            <v>112</v>
          </cell>
          <cell r="K398">
            <v>17.79</v>
          </cell>
        </row>
        <row r="399">
          <cell r="A399">
            <v>399</v>
          </cell>
          <cell r="F399" t="str">
            <v>(6) LEAN CONCRETE AND SAND BEDDING</v>
          </cell>
          <cell r="K399">
            <v>1808.9920000000002</v>
          </cell>
        </row>
        <row r="400">
          <cell r="A400">
            <v>400</v>
          </cell>
          <cell r="F400" t="str">
            <v>(6.1) LEAN CONCRETE</v>
          </cell>
          <cell r="G400" t="str">
            <v>CU.M.</v>
          </cell>
          <cell r="H400" t="str">
            <v>N.A.</v>
          </cell>
          <cell r="I400" t="str">
            <v>N.A.</v>
          </cell>
          <cell r="J400">
            <v>20</v>
          </cell>
        </row>
        <row r="401">
          <cell r="A401">
            <v>401</v>
          </cell>
          <cell r="F401" t="str">
            <v>(6.2) SAND BEDDING</v>
          </cell>
          <cell r="G401" t="str">
            <v>CU.M.</v>
          </cell>
          <cell r="H401" t="str">
            <v>N.A.</v>
          </cell>
          <cell r="I401" t="str">
            <v>N.A.</v>
          </cell>
          <cell r="J401">
            <v>20</v>
          </cell>
        </row>
        <row r="402">
          <cell r="A402">
            <v>402</v>
          </cell>
          <cell r="E402" t="str">
            <v>5.1.7.2</v>
          </cell>
          <cell r="F402" t="str">
            <v>APPROACH SLAB</v>
          </cell>
          <cell r="G402" t="str">
            <v>SQ.M.</v>
          </cell>
          <cell r="H402" t="str">
            <v>N.A.</v>
          </cell>
          <cell r="I402" t="str">
            <v>N.A.</v>
          </cell>
          <cell r="J402">
            <v>576</v>
          </cell>
        </row>
        <row r="403">
          <cell r="A403">
            <v>403</v>
          </cell>
          <cell r="E403" t="str">
            <v>5.1.7.3</v>
          </cell>
          <cell r="F403" t="str">
            <v>REINFORCING STEEL</v>
          </cell>
        </row>
        <row r="404">
          <cell r="A404">
            <v>404</v>
          </cell>
          <cell r="F404" t="str">
            <v>(3) SR - 24 REINFORCING BAR, 9 mm. Diameter and Below</v>
          </cell>
          <cell r="G404" t="str">
            <v>TON.</v>
          </cell>
          <cell r="H404" t="str">
            <v>N.A.</v>
          </cell>
          <cell r="I404" t="str">
            <v>N.A.</v>
          </cell>
          <cell r="J404">
            <v>1.8</v>
          </cell>
          <cell r="K404">
            <v>1.8089920000000002</v>
          </cell>
        </row>
        <row r="405">
          <cell r="A405">
            <v>405</v>
          </cell>
          <cell r="F405" t="str">
            <v>(5) SR - 24 DOWEL BAR</v>
          </cell>
          <cell r="G405" t="str">
            <v>TON.</v>
          </cell>
          <cell r="H405" t="str">
            <v>N.A.</v>
          </cell>
          <cell r="I405" t="str">
            <v>N.A.</v>
          </cell>
          <cell r="J405">
            <v>0.5</v>
          </cell>
        </row>
        <row r="406">
          <cell r="A406">
            <v>406</v>
          </cell>
          <cell r="F406" t="str">
            <v>(6) SD - 40 REINFORCING BAR, 12 mm. Diameter and Below</v>
          </cell>
          <cell r="G406" t="str">
            <v>TON.</v>
          </cell>
          <cell r="H406" t="str">
            <v>N.A.</v>
          </cell>
          <cell r="I406" t="str">
            <v>N.A.</v>
          </cell>
          <cell r="J406">
            <v>4.8</v>
          </cell>
        </row>
        <row r="407">
          <cell r="A407">
            <v>407</v>
          </cell>
          <cell r="F407" t="str">
            <v>(7) SD - 40 REINFORCING BAR, 16 mm. Diameter and Below</v>
          </cell>
          <cell r="G407" t="str">
            <v>TON.</v>
          </cell>
          <cell r="H407" t="str">
            <v>N.A.</v>
          </cell>
          <cell r="I407" t="str">
            <v>N.A.</v>
          </cell>
          <cell r="J407">
            <v>380</v>
          </cell>
        </row>
        <row r="408">
          <cell r="A408">
            <v>408</v>
          </cell>
          <cell r="E408" t="str">
            <v>5.1.7.4</v>
          </cell>
          <cell r="F408" t="str">
            <v>PRECAST CONCRETE GIRDER</v>
          </cell>
        </row>
        <row r="409">
          <cell r="A409">
            <v>409</v>
          </cell>
          <cell r="F409" t="str">
            <v>(1) PRECAST CONCRETE I-GIRDER  L=15.00 m.</v>
          </cell>
          <cell r="G409" t="str">
            <v>EACH.</v>
          </cell>
          <cell r="H409" t="str">
            <v>N.A.</v>
          </cell>
          <cell r="I409" t="str">
            <v>N.A.</v>
          </cell>
          <cell r="J409">
            <v>16</v>
          </cell>
        </row>
        <row r="410">
          <cell r="A410">
            <v>410</v>
          </cell>
          <cell r="F410" t="str">
            <v xml:space="preserve"> (2) PRECAST CONCRETE I-GIRDER  L=23.00 m.</v>
          </cell>
          <cell r="G410" t="str">
            <v>EACH.</v>
          </cell>
          <cell r="H410" t="str">
            <v>N.A.</v>
          </cell>
          <cell r="I410" t="str">
            <v>N.A.</v>
          </cell>
          <cell r="J410">
            <v>32</v>
          </cell>
        </row>
        <row r="411">
          <cell r="A411">
            <v>411</v>
          </cell>
          <cell r="E411" t="str">
            <v>5.1.7.5</v>
          </cell>
          <cell r="F411" t="str">
            <v>EXPANSION JOINT AND BRIDGE BEARING</v>
          </cell>
          <cell r="H411" t="str">
            <v>N.A.</v>
          </cell>
          <cell r="I411" t="str">
            <v>N.A.</v>
          </cell>
          <cell r="J411" t="str">
            <v>na</v>
          </cell>
        </row>
        <row r="412">
          <cell r="A412">
            <v>412</v>
          </cell>
          <cell r="F412" t="str">
            <v>(1) JOINT FILLER AND SEALANT 2 mm Thickness</v>
          </cell>
          <cell r="G412" t="str">
            <v>M.</v>
          </cell>
          <cell r="H412" t="str">
            <v>N.A.</v>
          </cell>
          <cell r="I412" t="str">
            <v>N.A.</v>
          </cell>
          <cell r="J412" t="str">
            <v>na</v>
          </cell>
        </row>
        <row r="413">
          <cell r="A413">
            <v>413</v>
          </cell>
          <cell r="F413" t="str">
            <v xml:space="preserve"> (2) EXPANSION JOINT 60 mm. MOVEMENT</v>
          </cell>
          <cell r="G413" t="str">
            <v>M.</v>
          </cell>
          <cell r="H413" t="str">
            <v>N.A.</v>
          </cell>
          <cell r="I413" t="str">
            <v>N.A.</v>
          </cell>
          <cell r="J413">
            <v>20</v>
          </cell>
        </row>
        <row r="414">
          <cell r="A414">
            <v>414</v>
          </cell>
          <cell r="F414" t="str">
            <v xml:space="preserve"> (3) PLAIN ELASTOMERIC BEARING STIP 15 mm x 150 mm</v>
          </cell>
          <cell r="G414" t="str">
            <v>M.</v>
          </cell>
          <cell r="H414" t="str">
            <v>N.A.</v>
          </cell>
          <cell r="I414" t="str">
            <v>N.A.</v>
          </cell>
          <cell r="J414" t="str">
            <v>na</v>
          </cell>
        </row>
        <row r="415">
          <cell r="A415">
            <v>415</v>
          </cell>
          <cell r="F415" t="str">
            <v xml:space="preserve"> (4) LAMINATED BEARING PAD 255 mm x 400 mm x 52 mm</v>
          </cell>
          <cell r="G415" t="str">
            <v>EACH.</v>
          </cell>
          <cell r="H415" t="str">
            <v>N.A.</v>
          </cell>
          <cell r="I415" t="str">
            <v>N.A.</v>
          </cell>
          <cell r="J415" t="str">
            <v>na</v>
          </cell>
        </row>
        <row r="416">
          <cell r="A416">
            <v>416</v>
          </cell>
          <cell r="F416" t="str">
            <v xml:space="preserve"> (5) POT BEARING TYPE FREE SLIDING, CAPACITY SLS 2,500 KN</v>
          </cell>
          <cell r="G416" t="str">
            <v>EACH.</v>
          </cell>
          <cell r="H416" t="str">
            <v>N.A.</v>
          </cell>
          <cell r="I416" t="str">
            <v>N.A.</v>
          </cell>
          <cell r="J416">
            <v>32</v>
          </cell>
        </row>
        <row r="417">
          <cell r="A417">
            <v>417</v>
          </cell>
          <cell r="F417" t="str">
            <v xml:space="preserve"> (6) POT BEARING TYPE GUIDE SLIDING, CAPACITY SLS 2,500 KN</v>
          </cell>
          <cell r="G417" t="str">
            <v>EACH.</v>
          </cell>
          <cell r="H417" t="str">
            <v>N.A.</v>
          </cell>
          <cell r="I417" t="str">
            <v>N.A.</v>
          </cell>
          <cell r="J417" t="str">
            <v>na</v>
          </cell>
        </row>
        <row r="418">
          <cell r="A418">
            <v>418</v>
          </cell>
          <cell r="F418" t="str">
            <v>(7) DOUBLE LAYER OF TAR PAPER AS BOND BREAKER</v>
          </cell>
          <cell r="G418" t="str">
            <v>SQ.M.</v>
          </cell>
          <cell r="H418" t="str">
            <v>N.A.</v>
          </cell>
          <cell r="I418" t="str">
            <v>N.A.</v>
          </cell>
          <cell r="J418" t="str">
            <v>na</v>
          </cell>
        </row>
        <row r="419">
          <cell r="A419">
            <v>419</v>
          </cell>
          <cell r="E419" t="str">
            <v>5.1.7.6</v>
          </cell>
          <cell r="F419" t="str">
            <v>PRESTRESSING TENDONS</v>
          </cell>
          <cell r="G419" t="str">
            <v>TON.</v>
          </cell>
          <cell r="H419" t="str">
            <v>N.A.</v>
          </cell>
          <cell r="I419" t="str">
            <v>N.A.</v>
          </cell>
          <cell r="J419" t="str">
            <v>na</v>
          </cell>
        </row>
        <row r="420">
          <cell r="A420">
            <v>420</v>
          </cell>
          <cell r="E420" t="str">
            <v>5.1.7.7</v>
          </cell>
          <cell r="F420" t="str">
            <v xml:space="preserve"> MSE WALL</v>
          </cell>
        </row>
        <row r="421">
          <cell r="A421">
            <v>421</v>
          </cell>
          <cell r="F421" t="str">
            <v xml:space="preserve"> (1) WALL HEIGHT 3.0  TO 5.0 M</v>
          </cell>
          <cell r="G421" t="str">
            <v>SQ.M.</v>
          </cell>
          <cell r="H421" t="str">
            <v>N.A.</v>
          </cell>
          <cell r="I421" t="str">
            <v>N.A.</v>
          </cell>
          <cell r="J421" t="str">
            <v>na</v>
          </cell>
        </row>
        <row r="422">
          <cell r="A422">
            <v>422</v>
          </cell>
          <cell r="F422" t="str">
            <v>(2) WALL HEIGHT 5.0 TO 7.0 M</v>
          </cell>
          <cell r="G422" t="str">
            <v>SQ.M.</v>
          </cell>
          <cell r="H422" t="str">
            <v>N.A.</v>
          </cell>
          <cell r="I422" t="str">
            <v>N.A.</v>
          </cell>
          <cell r="J422" t="str">
            <v>na</v>
          </cell>
        </row>
        <row r="423">
          <cell r="A423">
            <v>423</v>
          </cell>
          <cell r="F423" t="str">
            <v>(3) WALL HEIGHT 7.0  TO 10.0  M</v>
          </cell>
          <cell r="G423" t="str">
            <v>SQ.M.</v>
          </cell>
          <cell r="H423" t="str">
            <v>N.A.</v>
          </cell>
          <cell r="I423" t="str">
            <v>N.A.</v>
          </cell>
          <cell r="J423" t="str">
            <v>na</v>
          </cell>
        </row>
        <row r="424">
          <cell r="A424">
            <v>424</v>
          </cell>
          <cell r="E424" t="str">
            <v>5.1.7.8</v>
          </cell>
          <cell r="F424" t="str">
            <v>RETAINING WALL</v>
          </cell>
          <cell r="G424" t="str">
            <v>L</v>
          </cell>
          <cell r="H424" t="str">
            <v>N.A.</v>
          </cell>
          <cell r="I424" t="str">
            <v>N.A.</v>
          </cell>
          <cell r="J424" t="str">
            <v>na</v>
          </cell>
        </row>
        <row r="425">
          <cell r="A425">
            <v>425</v>
          </cell>
          <cell r="E425" t="str">
            <v>5.1.7.9</v>
          </cell>
          <cell r="F425" t="str">
            <v>PILING</v>
          </cell>
        </row>
        <row r="426">
          <cell r="A426">
            <v>426</v>
          </cell>
          <cell r="E426" t="str">
            <v>5.1.7.9(1)</v>
          </cell>
          <cell r="F426" t="str">
            <v>BORED PILE, 1.00 M. DIA</v>
          </cell>
          <cell r="G426" t="str">
            <v>M.</v>
          </cell>
          <cell r="H426" t="str">
            <v>N.A.</v>
          </cell>
          <cell r="I426" t="str">
            <v>N.A.</v>
          </cell>
          <cell r="J426" t="str">
            <v>na</v>
          </cell>
        </row>
        <row r="427">
          <cell r="A427">
            <v>427</v>
          </cell>
          <cell r="E427" t="str">
            <v>5.1.7.9(2)</v>
          </cell>
          <cell r="F427" t="str">
            <v>BORED PILE, 1.20 M. DIA</v>
          </cell>
          <cell r="G427" t="str">
            <v>M.</v>
          </cell>
          <cell r="H427" t="str">
            <v>N.A.</v>
          </cell>
          <cell r="I427" t="str">
            <v>N.A.</v>
          </cell>
          <cell r="J427" t="str">
            <v>na</v>
          </cell>
        </row>
        <row r="428">
          <cell r="A428">
            <v>428</v>
          </cell>
          <cell r="E428" t="str">
            <v>5.1.7.9(3)</v>
          </cell>
          <cell r="F428" t="str">
            <v>STATIC LOAD TEST ON BORED PILE, 1.00 M. DIA</v>
          </cell>
          <cell r="G428" t="str">
            <v>EACH.</v>
          </cell>
          <cell r="H428" t="str">
            <v>N.A.</v>
          </cell>
          <cell r="I428" t="str">
            <v>N.A.</v>
          </cell>
          <cell r="J428" t="str">
            <v>na</v>
          </cell>
        </row>
        <row r="429">
          <cell r="A429">
            <v>429</v>
          </cell>
          <cell r="E429" t="str">
            <v>5.1.7.9(4)</v>
          </cell>
          <cell r="F429" t="str">
            <v>STATIC LOAD TEST ON BORED PILE, 1.20 M. DIA</v>
          </cell>
          <cell r="G429" t="str">
            <v>EACH.</v>
          </cell>
          <cell r="H429" t="str">
            <v>N.A.</v>
          </cell>
          <cell r="I429" t="str">
            <v>N.A.</v>
          </cell>
          <cell r="J429" t="str">
            <v>na</v>
          </cell>
        </row>
        <row r="430">
          <cell r="A430">
            <v>430</v>
          </cell>
          <cell r="E430" t="str">
            <v>5.1.7.9(5)</v>
          </cell>
          <cell r="F430" t="str">
            <v>PRESTRESSED CONCRETE  PILE, 0.40x0.40 M.</v>
          </cell>
          <cell r="G430" t="str">
            <v>M.</v>
          </cell>
          <cell r="H430" t="str">
            <v>N.A.</v>
          </cell>
          <cell r="I430" t="str">
            <v>N.A.</v>
          </cell>
          <cell r="J430">
            <v>2400</v>
          </cell>
        </row>
        <row r="431">
          <cell r="A431">
            <v>431</v>
          </cell>
          <cell r="E431" t="str">
            <v>5.1.7.9(6)</v>
          </cell>
          <cell r="F431" t="str">
            <v>PRESTRESSED CONCRETE  PILE, 0.525x0.525 M.</v>
          </cell>
          <cell r="G431" t="str">
            <v>M.</v>
          </cell>
          <cell r="H431" t="str">
            <v>N.A.</v>
          </cell>
          <cell r="I431" t="str">
            <v>N.A.</v>
          </cell>
          <cell r="J431">
            <v>1008</v>
          </cell>
        </row>
        <row r="432">
          <cell r="A432">
            <v>432</v>
          </cell>
          <cell r="E432" t="str">
            <v>5.1.7.9(7)</v>
          </cell>
          <cell r="F432" t="str">
            <v>STATIC LOAD TEST ON  PC. PILE, 0.40x0.40 M</v>
          </cell>
          <cell r="G432" t="str">
            <v>EACH.</v>
          </cell>
          <cell r="H432" t="str">
            <v>N.A.</v>
          </cell>
          <cell r="I432" t="str">
            <v>N.A.</v>
          </cell>
          <cell r="J432">
            <v>1</v>
          </cell>
          <cell r="K432" t="str">
            <v>f2=5</v>
          </cell>
        </row>
        <row r="433">
          <cell r="A433">
            <v>433</v>
          </cell>
          <cell r="E433" t="str">
            <v>5.1.7.9(8)</v>
          </cell>
          <cell r="F433" t="str">
            <v>STATIC LOAD TEST ON  PC. PILE, 0.525x0.525 M</v>
          </cell>
          <cell r="G433" t="str">
            <v>EACH.</v>
          </cell>
          <cell r="H433" t="str">
            <v>N.A.</v>
          </cell>
          <cell r="I433" t="str">
            <v>N.A.</v>
          </cell>
          <cell r="J433">
            <v>1</v>
          </cell>
          <cell r="K433" t="str">
            <v>f1=10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  <cell r="E436" t="str">
            <v>5.1.8</v>
          </cell>
          <cell r="F436" t="str">
            <v>ELEVATED  U- Turn Sta.8+541.094</v>
          </cell>
        </row>
        <row r="437">
          <cell r="A437">
            <v>437</v>
          </cell>
          <cell r="E437" t="str">
            <v>5.1.8.1</v>
          </cell>
          <cell r="F437" t="str">
            <v xml:space="preserve"> CONCRETE</v>
          </cell>
          <cell r="H437" t="str">
            <v>N.A.</v>
          </cell>
          <cell r="I437" t="str">
            <v>N.A.</v>
          </cell>
          <cell r="J437" t="str">
            <v>ระบุปริมาณ</v>
          </cell>
        </row>
        <row r="438">
          <cell r="A438">
            <v>438</v>
          </cell>
          <cell r="F438" t="str">
            <v>(1) Concrete Grade 40 in Deck Slab</v>
          </cell>
          <cell r="G438" t="str">
            <v>CU.M.</v>
          </cell>
          <cell r="H438" t="str">
            <v>N.A.</v>
          </cell>
          <cell r="I438" t="str">
            <v>N.A.</v>
          </cell>
          <cell r="J438" t="str">
            <v>ระบุปริมาณ</v>
          </cell>
        </row>
        <row r="439">
          <cell r="A439">
            <v>439</v>
          </cell>
          <cell r="F439" t="str">
            <v xml:space="preserve"> (2) Concrete Grade 40 in Pier</v>
          </cell>
          <cell r="G439" t="str">
            <v>CU.M.</v>
          </cell>
          <cell r="H439" t="str">
            <v>N.A.</v>
          </cell>
          <cell r="I439" t="str">
            <v>N.A.</v>
          </cell>
          <cell r="J439" t="str">
            <v>ระบุปริมาณ</v>
          </cell>
        </row>
        <row r="440">
          <cell r="A440">
            <v>440</v>
          </cell>
          <cell r="F440" t="str">
            <v>(3) Concrete Grade 40 in Pile Cap</v>
          </cell>
          <cell r="G440" t="str">
            <v>CU.M.</v>
          </cell>
          <cell r="H440" t="str">
            <v>N.A.</v>
          </cell>
          <cell r="I440" t="str">
            <v>N.A.</v>
          </cell>
          <cell r="J440" t="str">
            <v>ระบุปริมาณ</v>
          </cell>
        </row>
        <row r="441">
          <cell r="A441">
            <v>441</v>
          </cell>
          <cell r="F441" t="str">
            <v>(4) Concrete Grade 40 in Abutment</v>
          </cell>
          <cell r="G441" t="str">
            <v>CU.M.</v>
          </cell>
          <cell r="H441" t="str">
            <v>N.A.</v>
          </cell>
          <cell r="I441" t="str">
            <v>N.A.</v>
          </cell>
          <cell r="J441" t="str">
            <v>ระบุปริมาณ</v>
          </cell>
        </row>
        <row r="442">
          <cell r="A442">
            <v>442</v>
          </cell>
          <cell r="F442" t="str">
            <v>(5) Concrete Grade 30 in Barrier</v>
          </cell>
          <cell r="G442" t="str">
            <v>CU.M.</v>
          </cell>
          <cell r="H442" t="str">
            <v>N.A.</v>
          </cell>
          <cell r="I442" t="str">
            <v>N.A.</v>
          </cell>
          <cell r="J442" t="str">
            <v>ระบุปริมาณ</v>
          </cell>
        </row>
        <row r="443">
          <cell r="A443">
            <v>443</v>
          </cell>
          <cell r="F443" t="str">
            <v>(6) LEAN CONCRETE AND SAND BEDDING</v>
          </cell>
          <cell r="G443" t="str">
            <v>CU.M.</v>
          </cell>
          <cell r="H443" t="str">
            <v>N.A.</v>
          </cell>
          <cell r="I443" t="str">
            <v>N.A.</v>
          </cell>
          <cell r="J443" t="str">
            <v>ระบุปริมาณ</v>
          </cell>
        </row>
        <row r="444">
          <cell r="A444">
            <v>444</v>
          </cell>
          <cell r="F444" t="str">
            <v>(6.1) LEAN CONCRETE</v>
          </cell>
          <cell r="G444" t="str">
            <v>CU.M.</v>
          </cell>
          <cell r="H444" t="str">
            <v>N.A.</v>
          </cell>
          <cell r="I444" t="str">
            <v>N.A.</v>
          </cell>
          <cell r="J444" t="str">
            <v>ระบุปริมาณ</v>
          </cell>
        </row>
        <row r="445">
          <cell r="A445">
            <v>445</v>
          </cell>
          <cell r="F445" t="str">
            <v>(6.2) SAND BEDDING</v>
          </cell>
          <cell r="G445" t="str">
            <v>CU.M.</v>
          </cell>
          <cell r="H445" t="str">
            <v>N.A.</v>
          </cell>
          <cell r="I445" t="str">
            <v>N.A.</v>
          </cell>
          <cell r="J445" t="str">
            <v>ระบุปริมาณ</v>
          </cell>
        </row>
        <row r="446">
          <cell r="A446">
            <v>446</v>
          </cell>
          <cell r="E446" t="str">
            <v>5.1.8.2</v>
          </cell>
          <cell r="F446" t="str">
            <v>APPROACH SLAB</v>
          </cell>
          <cell r="G446" t="str">
            <v>SQ.M.</v>
          </cell>
          <cell r="H446" t="str">
            <v>N.A.</v>
          </cell>
          <cell r="I446" t="str">
            <v>N.A.</v>
          </cell>
          <cell r="J446" t="str">
            <v>ระบุปริมาณ</v>
          </cell>
        </row>
        <row r="447">
          <cell r="A447">
            <v>447</v>
          </cell>
          <cell r="E447" t="str">
            <v>5.1.8.3</v>
          </cell>
          <cell r="F447" t="str">
            <v>REINFORCING STEEL</v>
          </cell>
        </row>
        <row r="448">
          <cell r="A448">
            <v>448</v>
          </cell>
          <cell r="F448" t="str">
            <v>(3) SR - 24 REINFORCING BAR, 9 mm. Diameter and Below</v>
          </cell>
          <cell r="G448" t="str">
            <v>TON.</v>
          </cell>
          <cell r="H448" t="str">
            <v>N.A.</v>
          </cell>
          <cell r="I448" t="str">
            <v>N.A.</v>
          </cell>
          <cell r="J448" t="str">
            <v>ระบุปริมาณ</v>
          </cell>
        </row>
        <row r="449">
          <cell r="A449">
            <v>449</v>
          </cell>
          <cell r="F449" t="str">
            <v>(5) SR - 24 DOWEL BAR</v>
          </cell>
          <cell r="G449" t="str">
            <v>TON.</v>
          </cell>
          <cell r="H449" t="str">
            <v>N.A.</v>
          </cell>
          <cell r="I449" t="str">
            <v>N.A.</v>
          </cell>
          <cell r="J449" t="str">
            <v>ระบุปริมาณ</v>
          </cell>
        </row>
        <row r="450">
          <cell r="A450">
            <v>450</v>
          </cell>
          <cell r="F450" t="str">
            <v>(6) SD - 40 REINFORCING BAR, 12 mm. Diameter and Below</v>
          </cell>
          <cell r="G450" t="str">
            <v>TON.</v>
          </cell>
          <cell r="H450" t="str">
            <v>N.A.</v>
          </cell>
          <cell r="I450" t="str">
            <v>N.A.</v>
          </cell>
          <cell r="J450" t="str">
            <v>ระบุปริมาณ</v>
          </cell>
        </row>
        <row r="451">
          <cell r="A451">
            <v>451</v>
          </cell>
          <cell r="F451" t="str">
            <v>(7) SD - 40 REINFORCING BAR, 16 mm. Diameter and Below</v>
          </cell>
          <cell r="G451" t="str">
            <v>TON.</v>
          </cell>
          <cell r="H451" t="str">
            <v>N.A.</v>
          </cell>
          <cell r="I451" t="str">
            <v>N.A.</v>
          </cell>
          <cell r="J451" t="str">
            <v>ระบุปริมาณ</v>
          </cell>
        </row>
        <row r="452">
          <cell r="A452">
            <v>452</v>
          </cell>
          <cell r="E452" t="str">
            <v>5.1.8.4</v>
          </cell>
          <cell r="F452" t="str">
            <v>PRECAST CONCRETE GIRDER</v>
          </cell>
        </row>
        <row r="453">
          <cell r="A453">
            <v>453</v>
          </cell>
          <cell r="F453" t="str">
            <v>(1) PRECAST CONCRETE I-GIRDER  L=24.00 m.</v>
          </cell>
          <cell r="G453" t="str">
            <v>EACH.</v>
          </cell>
          <cell r="H453" t="str">
            <v>N.A.</v>
          </cell>
          <cell r="I453" t="str">
            <v>N.A.</v>
          </cell>
          <cell r="J453" t="str">
            <v>ระบุปริมาณ</v>
          </cell>
        </row>
        <row r="454">
          <cell r="A454">
            <v>454</v>
          </cell>
          <cell r="F454" t="str">
            <v xml:space="preserve"> (2) PRECAST CONCRETE I-GIRDER  L=28.00 m.</v>
          </cell>
          <cell r="G454" t="str">
            <v>EACH.</v>
          </cell>
          <cell r="H454" t="str">
            <v>N.A.</v>
          </cell>
          <cell r="I454" t="str">
            <v>N.A.</v>
          </cell>
          <cell r="J454" t="str">
            <v>ระบุปริมาณ</v>
          </cell>
        </row>
        <row r="455">
          <cell r="A455">
            <v>455</v>
          </cell>
          <cell r="E455" t="str">
            <v>5.1.8.5</v>
          </cell>
          <cell r="F455" t="str">
            <v>EXPANSION JOINT AND BRIDGE BEARING</v>
          </cell>
        </row>
        <row r="456">
          <cell r="A456">
            <v>456</v>
          </cell>
          <cell r="F456" t="str">
            <v>(1) JOINT FILLER AND SEALANT 2 mm Thickness</v>
          </cell>
          <cell r="G456" t="str">
            <v>M.</v>
          </cell>
          <cell r="H456" t="str">
            <v>N.A.</v>
          </cell>
          <cell r="I456" t="str">
            <v>N.A.</v>
          </cell>
          <cell r="J456" t="str">
            <v>ระบุปริมาณ</v>
          </cell>
        </row>
        <row r="457">
          <cell r="A457">
            <v>457</v>
          </cell>
          <cell r="F457" t="str">
            <v xml:space="preserve"> (2) EXPANSION JOINT 60 mm. MOVEMENT</v>
          </cell>
          <cell r="G457" t="str">
            <v>M.</v>
          </cell>
          <cell r="H457" t="str">
            <v>N.A.</v>
          </cell>
          <cell r="I457" t="str">
            <v>N.A.</v>
          </cell>
          <cell r="J457" t="str">
            <v>ระบุปริมาณ</v>
          </cell>
        </row>
        <row r="458">
          <cell r="A458">
            <v>458</v>
          </cell>
          <cell r="F458" t="str">
            <v xml:space="preserve"> (3) PLAIN ELASTOMERIC BEARING STIP 15 mm x 150 mm</v>
          </cell>
          <cell r="G458" t="str">
            <v>M.</v>
          </cell>
          <cell r="H458" t="str">
            <v>N.A.</v>
          </cell>
          <cell r="I458" t="str">
            <v>N.A.</v>
          </cell>
          <cell r="J458" t="str">
            <v>ระบุปริมาณ</v>
          </cell>
        </row>
        <row r="459">
          <cell r="A459">
            <v>459</v>
          </cell>
          <cell r="F459" t="str">
            <v xml:space="preserve"> (4) LAMINATED BEARING PAD 255 mm x 400 mm x 52 mm</v>
          </cell>
          <cell r="G459" t="str">
            <v>EACH.</v>
          </cell>
          <cell r="H459" t="str">
            <v>N.A.</v>
          </cell>
          <cell r="I459" t="str">
            <v>N.A.</v>
          </cell>
          <cell r="J459" t="str">
            <v>ระบุปริมาณ</v>
          </cell>
        </row>
        <row r="460">
          <cell r="A460">
            <v>460</v>
          </cell>
          <cell r="F460" t="str">
            <v xml:space="preserve"> (5) POT BEARING TYPE FREE SLIDING, CAPACITY SLS 2,500 KN</v>
          </cell>
          <cell r="G460" t="str">
            <v>EACH.</v>
          </cell>
          <cell r="H460" t="str">
            <v>N.A.</v>
          </cell>
          <cell r="I460" t="str">
            <v>N.A.</v>
          </cell>
          <cell r="J460" t="str">
            <v>ระบุปริมาณ</v>
          </cell>
        </row>
        <row r="461">
          <cell r="A461">
            <v>461</v>
          </cell>
          <cell r="F461" t="str">
            <v xml:space="preserve"> (6) POT BEARING TYPE GUIDE SLIDING, CAPACITY SLS 2,500 KN</v>
          </cell>
          <cell r="G461" t="str">
            <v>EACH.</v>
          </cell>
          <cell r="H461" t="str">
            <v>N.A.</v>
          </cell>
          <cell r="I461" t="str">
            <v>N.A.</v>
          </cell>
          <cell r="J461" t="str">
            <v>ระบุปริมาณ</v>
          </cell>
        </row>
        <row r="462">
          <cell r="A462">
            <v>462</v>
          </cell>
          <cell r="F462" t="str">
            <v>(7) DOUBLE LAYER OF TAR PAPER AS BOND BREAKER</v>
          </cell>
          <cell r="G462" t="str">
            <v>SQ.M.</v>
          </cell>
          <cell r="H462" t="str">
            <v>N.A.</v>
          </cell>
          <cell r="I462" t="str">
            <v>N.A.</v>
          </cell>
          <cell r="J462" t="str">
            <v>ระบุปริมาณ</v>
          </cell>
        </row>
        <row r="463">
          <cell r="A463">
            <v>463</v>
          </cell>
          <cell r="E463" t="str">
            <v>5.1.8.6</v>
          </cell>
          <cell r="F463" t="str">
            <v>PRESTRESSING TENDONS</v>
          </cell>
          <cell r="G463" t="str">
            <v>TON.</v>
          </cell>
          <cell r="H463" t="str">
            <v>N.A.</v>
          </cell>
          <cell r="I463" t="str">
            <v>N.A.</v>
          </cell>
          <cell r="J463" t="str">
            <v>ระบุปริมาณ</v>
          </cell>
        </row>
        <row r="464">
          <cell r="A464">
            <v>464</v>
          </cell>
          <cell r="E464" t="str">
            <v>5.1.8.7</v>
          </cell>
          <cell r="F464" t="str">
            <v xml:space="preserve"> MSE WALL</v>
          </cell>
        </row>
        <row r="465">
          <cell r="A465">
            <v>465</v>
          </cell>
          <cell r="F465" t="str">
            <v xml:space="preserve"> (1) WALL HEIGHT 3.0  TO 5.0 M</v>
          </cell>
          <cell r="G465" t="str">
            <v>SQ.M.</v>
          </cell>
          <cell r="H465" t="str">
            <v>N.A.</v>
          </cell>
          <cell r="I465" t="str">
            <v>N.A.</v>
          </cell>
          <cell r="J465" t="str">
            <v>ระบุปริมาณ</v>
          </cell>
        </row>
        <row r="466">
          <cell r="A466">
            <v>466</v>
          </cell>
          <cell r="F466" t="str">
            <v>(2) WALL HEIGHT 5.0 TO 7.0 M</v>
          </cell>
          <cell r="G466" t="str">
            <v>SQ.M.</v>
          </cell>
          <cell r="H466" t="str">
            <v>N.A.</v>
          </cell>
          <cell r="I466" t="str">
            <v>N.A.</v>
          </cell>
          <cell r="J466" t="str">
            <v>ระบุปริมาณ</v>
          </cell>
        </row>
        <row r="467">
          <cell r="A467">
            <v>467</v>
          </cell>
          <cell r="F467" t="str">
            <v>(3) WALL HEIGHT 7.0  TO 10.0  M</v>
          </cell>
          <cell r="G467" t="str">
            <v>SQ.M.</v>
          </cell>
          <cell r="H467" t="str">
            <v>N.A.</v>
          </cell>
          <cell r="I467" t="str">
            <v>N.A.</v>
          </cell>
          <cell r="J467" t="str">
            <v>ระบุปริมาณ</v>
          </cell>
        </row>
        <row r="468">
          <cell r="A468">
            <v>468</v>
          </cell>
          <cell r="E468" t="str">
            <v>5.1.8.8</v>
          </cell>
          <cell r="F468" t="str">
            <v>RETAINING WALL</v>
          </cell>
          <cell r="G468" t="str">
            <v>L</v>
          </cell>
          <cell r="H468" t="str">
            <v>N.A.</v>
          </cell>
          <cell r="I468" t="str">
            <v>N.A.</v>
          </cell>
          <cell r="J468" t="str">
            <v>ระบุปริมาณ</v>
          </cell>
        </row>
        <row r="469">
          <cell r="A469">
            <v>469</v>
          </cell>
          <cell r="E469" t="str">
            <v>5.1.8.9</v>
          </cell>
          <cell r="F469" t="str">
            <v>PILING</v>
          </cell>
        </row>
        <row r="470">
          <cell r="A470">
            <v>470</v>
          </cell>
          <cell r="E470" t="str">
            <v>5.1.8.9(1)</v>
          </cell>
          <cell r="F470" t="str">
            <v>BORED PILE, 1.00 M. DIA</v>
          </cell>
          <cell r="G470" t="str">
            <v>M.</v>
          </cell>
          <cell r="H470" t="str">
            <v>N.A.</v>
          </cell>
          <cell r="I470" t="str">
            <v>N.A.</v>
          </cell>
          <cell r="J470" t="str">
            <v>ระบุปริมาณ</v>
          </cell>
        </row>
        <row r="471">
          <cell r="A471">
            <v>471</v>
          </cell>
          <cell r="E471" t="str">
            <v>5.1.8.9(2)</v>
          </cell>
          <cell r="F471" t="str">
            <v>BORED PILE, 1.20 M. DIA</v>
          </cell>
          <cell r="G471" t="str">
            <v>M.</v>
          </cell>
          <cell r="H471" t="str">
            <v>N.A.</v>
          </cell>
          <cell r="I471" t="str">
            <v>N.A.</v>
          </cell>
          <cell r="J471" t="str">
            <v>ระบุปริมาณ</v>
          </cell>
        </row>
        <row r="472">
          <cell r="A472">
            <v>472</v>
          </cell>
          <cell r="E472" t="str">
            <v>5.1.8.9(3)</v>
          </cell>
          <cell r="F472" t="str">
            <v>STATIC LOAD TEST ON BORED PILE, 1.00 M. DIA</v>
          </cell>
          <cell r="G472" t="str">
            <v>EACH.</v>
          </cell>
          <cell r="H472" t="str">
            <v>N.A.</v>
          </cell>
          <cell r="I472" t="str">
            <v>N.A.</v>
          </cell>
          <cell r="J472" t="str">
            <v>ระบุปริมาณ</v>
          </cell>
        </row>
        <row r="473">
          <cell r="A473">
            <v>473</v>
          </cell>
          <cell r="E473" t="str">
            <v>5.1.8.9(4)</v>
          </cell>
          <cell r="F473" t="str">
            <v>STATIC LOAD TEST ON BORED PILE, 1.20 M. DIA</v>
          </cell>
          <cell r="G473" t="str">
            <v>EACH.</v>
          </cell>
          <cell r="H473" t="str">
            <v>N.A.</v>
          </cell>
          <cell r="I473" t="str">
            <v>N.A.</v>
          </cell>
          <cell r="J473" t="str">
            <v>ระบุปริมาณ</v>
          </cell>
        </row>
        <row r="474">
          <cell r="A474">
            <v>474</v>
          </cell>
          <cell r="E474" t="str">
            <v>5.1.8.9(5)</v>
          </cell>
          <cell r="F474" t="str">
            <v>PRESTRESSED CONCRETE SPUN PILE, 0.60 M.</v>
          </cell>
          <cell r="G474" t="str">
            <v>M.</v>
          </cell>
          <cell r="H474" t="str">
            <v>N.A.</v>
          </cell>
          <cell r="I474" t="str">
            <v>N.A.</v>
          </cell>
          <cell r="J474" t="str">
            <v>ระบุปริมาณ</v>
          </cell>
        </row>
        <row r="475">
          <cell r="A475">
            <v>475</v>
          </cell>
          <cell r="E475" t="str">
            <v>5.1.8.9(6)</v>
          </cell>
          <cell r="F475" t="str">
            <v>PRESTRESSED CONCRETE SPUN PILE, 0.80 M.</v>
          </cell>
          <cell r="G475" t="str">
            <v>M.</v>
          </cell>
          <cell r="H475" t="str">
            <v>N.A.</v>
          </cell>
          <cell r="I475" t="str">
            <v>N.A.</v>
          </cell>
          <cell r="J475" t="str">
            <v>ระบุปริมาณ</v>
          </cell>
        </row>
        <row r="476">
          <cell r="A476">
            <v>476</v>
          </cell>
          <cell r="E476" t="str">
            <v>5.1.8.9(7)</v>
          </cell>
          <cell r="F476" t="str">
            <v>STATIC LOAD TEST ON  SPUN PILE, 0.60 M.</v>
          </cell>
          <cell r="G476" t="str">
            <v>EACH.</v>
          </cell>
          <cell r="H476" t="str">
            <v>N.A.</v>
          </cell>
          <cell r="I476" t="str">
            <v>N.A.</v>
          </cell>
          <cell r="J476" t="str">
            <v>ระบุปริมาณ</v>
          </cell>
        </row>
        <row r="477">
          <cell r="A477">
            <v>477</v>
          </cell>
          <cell r="E477" t="str">
            <v>5.1.7.9(8)</v>
          </cell>
          <cell r="F477" t="str">
            <v>STATIC LOAD TEST ON  SPUN PILE, 0.80 M.</v>
          </cell>
          <cell r="G477" t="str">
            <v>EACH.</v>
          </cell>
          <cell r="H477" t="str">
            <v>N.A.</v>
          </cell>
          <cell r="I477" t="str">
            <v>N.A.</v>
          </cell>
          <cell r="J477" t="str">
            <v>ระบุปริมาณ</v>
          </cell>
        </row>
        <row r="478">
          <cell r="A478">
            <v>478</v>
          </cell>
        </row>
        <row r="479">
          <cell r="A479">
            <v>479</v>
          </cell>
          <cell r="D479">
            <v>5.2</v>
          </cell>
          <cell r="E479" t="str">
            <v>RC BOX CULVERT PIPE</v>
          </cell>
        </row>
        <row r="480">
          <cell r="A480">
            <v>480</v>
          </cell>
          <cell r="E480" t="str">
            <v>5.2 (1)</v>
          </cell>
          <cell r="F480" t="str">
            <v>NEW RC. BOX CULVERT</v>
          </cell>
        </row>
        <row r="481">
          <cell r="A481">
            <v>481</v>
          </cell>
          <cell r="F481" t="str">
            <v>(1.1) BOX CULVERT 2.10 x 2.10 M</v>
          </cell>
          <cell r="G481" t="str">
            <v>M</v>
          </cell>
        </row>
        <row r="482">
          <cell r="A482">
            <v>482</v>
          </cell>
          <cell r="F482" t="str">
            <v>(1.2) BOX CULVERT 2.10 x 2.10 M</v>
          </cell>
          <cell r="G482" t="str">
            <v>M</v>
          </cell>
        </row>
        <row r="483">
          <cell r="A483">
            <v>483</v>
          </cell>
          <cell r="E483" t="str">
            <v>5.2 (2)</v>
          </cell>
          <cell r="F483" t="str">
            <v>NEW PRECAST BOX CULVERT  (TIS 1166-2536 and TIS 1164-2536)</v>
          </cell>
        </row>
        <row r="484">
          <cell r="A484">
            <v>484</v>
          </cell>
          <cell r="F484" t="str">
            <v>(2.1) BOX CULVERT 1.50 x 1.50 M UNDER HIGHWAY</v>
          </cell>
          <cell r="G484" t="str">
            <v>M</v>
          </cell>
          <cell r="H484">
            <v>172.25</v>
          </cell>
          <cell r="I484">
            <v>71.25</v>
          </cell>
          <cell r="J484">
            <v>56</v>
          </cell>
        </row>
        <row r="485">
          <cell r="A485">
            <v>485</v>
          </cell>
          <cell r="F485" t="str">
            <v>(2.2) BOX CULVERT 2.10 x 2.10 M UNDER HIGHWAY</v>
          </cell>
          <cell r="G485" t="str">
            <v>M</v>
          </cell>
          <cell r="H485">
            <v>172.25</v>
          </cell>
          <cell r="I485">
            <v>71.25</v>
          </cell>
          <cell r="J485">
            <v>56</v>
          </cell>
        </row>
        <row r="486">
          <cell r="A486">
            <v>486</v>
          </cell>
          <cell r="F486" t="str">
            <v>(2.3) BOX CULVERT 1.50 x 1.50 M UNDER SIDEWALK</v>
          </cell>
          <cell r="G486" t="str">
            <v>M</v>
          </cell>
          <cell r="H486">
            <v>2067</v>
          </cell>
          <cell r="I486">
            <v>855</v>
          </cell>
          <cell r="J486">
            <v>672</v>
          </cell>
        </row>
        <row r="487">
          <cell r="A487">
            <v>487</v>
          </cell>
          <cell r="F487" t="str">
            <v>(2.4) BOX CULVERT 2.10 x 2.10 M UNDER SIDEWALK</v>
          </cell>
          <cell r="G487" t="str">
            <v>M</v>
          </cell>
          <cell r="H487">
            <v>1033.5</v>
          </cell>
          <cell r="I487">
            <v>427.5</v>
          </cell>
          <cell r="J487">
            <v>336</v>
          </cell>
        </row>
        <row r="488">
          <cell r="A488">
            <v>488</v>
          </cell>
          <cell r="E488" t="str">
            <v>5.2 (3)</v>
          </cell>
          <cell r="F488" t="str">
            <v>NEW PRECAST PIPE  MANHOLE  (TIS 1225-2537)</v>
          </cell>
        </row>
        <row r="489">
          <cell r="A489">
            <v>489</v>
          </cell>
          <cell r="F489" t="str">
            <v>(3.1)  PRECAST PIPE W= 0.80 M</v>
          </cell>
          <cell r="G489" t="str">
            <v>M</v>
          </cell>
          <cell r="H489">
            <v>460</v>
          </cell>
          <cell r="I489">
            <v>190</v>
          </cell>
          <cell r="J489">
            <v>150</v>
          </cell>
        </row>
        <row r="490">
          <cell r="A490">
            <v>490</v>
          </cell>
          <cell r="F490" t="str">
            <v>(3.1)  PRECAST PIPE W= 1.00 M</v>
          </cell>
          <cell r="G490" t="str">
            <v>M</v>
          </cell>
          <cell r="H490">
            <v>460</v>
          </cell>
          <cell r="I490">
            <v>190</v>
          </cell>
          <cell r="J490">
            <v>150</v>
          </cell>
        </row>
        <row r="491">
          <cell r="A491">
            <v>491</v>
          </cell>
          <cell r="E491" t="str">
            <v>5.2 (4)</v>
          </cell>
          <cell r="F491" t="str">
            <v>GRAY CAST IRON MANHOLE COVER  (TIS 536-2527)</v>
          </cell>
          <cell r="G491" t="str">
            <v>EACH</v>
          </cell>
          <cell r="H491">
            <v>15</v>
          </cell>
          <cell r="I491">
            <v>10</v>
          </cell>
          <cell r="J491">
            <v>8</v>
          </cell>
        </row>
        <row r="492">
          <cell r="A492">
            <v>492</v>
          </cell>
          <cell r="D492">
            <v>5.3</v>
          </cell>
          <cell r="E492" t="str">
            <v>REINFORCED CONCRETE PIPE</v>
          </cell>
        </row>
        <row r="493">
          <cell r="A493">
            <v>493</v>
          </cell>
          <cell r="E493" t="str">
            <v>(40.1) REINFORCED CONCRETE PIPE, 40 CM. DIA CLASS 2 ( ORDINARY BEDDING )</v>
          </cell>
          <cell r="G493" t="str">
            <v>M</v>
          </cell>
        </row>
        <row r="494">
          <cell r="A494">
            <v>494</v>
          </cell>
          <cell r="E494" t="str">
            <v>(40.2) REINFORCED CONCRETE PIPE, 40 CM. DIA CLASS 3</v>
          </cell>
          <cell r="G494" t="str">
            <v>M</v>
          </cell>
        </row>
        <row r="495">
          <cell r="A495">
            <v>495</v>
          </cell>
          <cell r="E495" t="str">
            <v>(60.1) REINFORCED CONCRETE PIPE, 60 CM. DIA CLASS 2 ( ORDINARY BEDDING )</v>
          </cell>
          <cell r="G495" t="str">
            <v>M</v>
          </cell>
        </row>
        <row r="496">
          <cell r="A496">
            <v>496</v>
          </cell>
          <cell r="E496" t="str">
            <v>(60.2) REINFORCED CONCRETE PIPE, 60 CM. DIA CLASS 3 ( ORDINARY BEDDING )</v>
          </cell>
          <cell r="G496" t="str">
            <v>M</v>
          </cell>
        </row>
        <row r="497">
          <cell r="A497">
            <v>497</v>
          </cell>
          <cell r="E497" t="str">
            <v xml:space="preserve"> (80.1) REINFORCED CONCRETE PIPE, 80 CM. DIA CLASS 2 ( ORDINARY BEDDING )</v>
          </cell>
          <cell r="G497" t="str">
            <v>M</v>
          </cell>
        </row>
        <row r="498">
          <cell r="A498">
            <v>498</v>
          </cell>
          <cell r="E498" t="str">
            <v xml:space="preserve"> (80.2) REINFORCED CONCRETE PIPE, 80 CM. DIA CLASS 3 ( ORDINARY BEDDING )</v>
          </cell>
          <cell r="G498" t="str">
            <v>M</v>
          </cell>
        </row>
        <row r="499">
          <cell r="A499">
            <v>499</v>
          </cell>
          <cell r="E499" t="str">
            <v>(100.1) REINFORCED CONCRETE PIPE, 100 CM. DIA CLASS 2 ( ORDINARY BEDDING )</v>
          </cell>
          <cell r="G499" t="str">
            <v>M</v>
          </cell>
        </row>
        <row r="500">
          <cell r="A500">
            <v>500</v>
          </cell>
          <cell r="E500" t="str">
            <v>(100.2) REINFORCED CONCRETE PIPE, 100 CM. DIA CLASS 3 ( ORDINARY BEDDING )</v>
          </cell>
          <cell r="G500" t="str">
            <v>M</v>
          </cell>
        </row>
        <row r="501">
          <cell r="A501">
            <v>501</v>
          </cell>
          <cell r="E501" t="str">
            <v>(120.1) REINFORCED CONCRETE PIPE, 120 CM. DIA CLASS 2 ( ORDINARY BEDDING )</v>
          </cell>
          <cell r="G501" t="str">
            <v>M</v>
          </cell>
        </row>
        <row r="502">
          <cell r="A502">
            <v>502</v>
          </cell>
          <cell r="E502" t="str">
            <v>(120.2) REINFORCED CONCRETE PIPE, 120 CM. DIA CLASS 3 ( ORDINARY BEDDING )</v>
          </cell>
          <cell r="G502" t="str">
            <v>M</v>
          </cell>
        </row>
        <row r="503">
          <cell r="A503">
            <v>503</v>
          </cell>
        </row>
        <row r="504">
          <cell r="A504">
            <v>504</v>
          </cell>
          <cell r="C504">
            <v>6</v>
          </cell>
          <cell r="D504" t="str">
            <v>MISCELLANEOUS.</v>
          </cell>
        </row>
        <row r="505">
          <cell r="A505">
            <v>505</v>
          </cell>
          <cell r="D505">
            <v>6.1</v>
          </cell>
          <cell r="E505" t="str">
            <v>SLOPE  PROTECTION.</v>
          </cell>
        </row>
        <row r="506">
          <cell r="A506">
            <v>506</v>
          </cell>
          <cell r="E506" t="str">
            <v>6.1(1)</v>
          </cell>
          <cell r="F506" t="str">
            <v>CONCRETE  SLOPE  PROTECTION.</v>
          </cell>
          <cell r="G506" t="str">
            <v>SQ.M.</v>
          </cell>
          <cell r="H506" t="str">
            <v>na.</v>
          </cell>
          <cell r="I506" t="str">
            <v>na.</v>
          </cell>
          <cell r="J506" t="str">
            <v>na.</v>
          </cell>
        </row>
        <row r="507">
          <cell r="A507">
            <v>507</v>
          </cell>
          <cell r="E507" t="str">
            <v>6.1(2)</v>
          </cell>
          <cell r="F507" t="str">
            <v>SHOTCRETE  SLOPE  PROTECTION</v>
          </cell>
          <cell r="G507" t="str">
            <v>SQ.M.</v>
          </cell>
          <cell r="H507" t="str">
            <v>na.</v>
          </cell>
          <cell r="I507" t="str">
            <v>na.</v>
          </cell>
          <cell r="J507" t="str">
            <v>na.</v>
          </cell>
        </row>
        <row r="508">
          <cell r="A508">
            <v>508</v>
          </cell>
          <cell r="E508" t="str">
            <v>6.1(3)</v>
          </cell>
          <cell r="F508" t="str">
            <v>SACKED  CONCRETE  SLOPE  PROTECTION</v>
          </cell>
          <cell r="G508" t="str">
            <v>SQ.M.</v>
          </cell>
          <cell r="H508" t="str">
            <v>na.</v>
          </cell>
          <cell r="I508" t="str">
            <v>na.</v>
          </cell>
          <cell r="J508" t="str">
            <v>na.</v>
          </cell>
        </row>
        <row r="509">
          <cell r="A509">
            <v>509</v>
          </cell>
          <cell r="E509" t="str">
            <v>6.1(4)</v>
          </cell>
          <cell r="F509" t="str">
            <v>RIPRAP  SLOPE  PROTECTION.</v>
          </cell>
        </row>
        <row r="510">
          <cell r="A510">
            <v>510</v>
          </cell>
          <cell r="F510" t="str">
            <v>(4.1)  PLAIN  RIPRAP.</v>
          </cell>
          <cell r="G510" t="str">
            <v>SQ.M.</v>
          </cell>
          <cell r="H510" t="str">
            <v>na.</v>
          </cell>
          <cell r="I510" t="str">
            <v>na.</v>
          </cell>
          <cell r="J510" t="str">
            <v>na.</v>
          </cell>
        </row>
        <row r="511">
          <cell r="A511">
            <v>511</v>
          </cell>
          <cell r="F511" t="str">
            <v>(4.2)  MORTAR  RIPRAP.</v>
          </cell>
          <cell r="G511" t="str">
            <v>SQ.M.</v>
          </cell>
          <cell r="H511" t="str">
            <v>na.</v>
          </cell>
          <cell r="I511" t="str">
            <v>na.</v>
          </cell>
          <cell r="J511" t="str">
            <v>na.</v>
          </cell>
        </row>
        <row r="512">
          <cell r="A512">
            <v>512</v>
          </cell>
          <cell r="E512" t="str">
            <v>6.1(5)</v>
          </cell>
          <cell r="F512" t="str">
            <v>GABIONS.</v>
          </cell>
          <cell r="G512" t="str">
            <v>CU.M.</v>
          </cell>
          <cell r="H512" t="str">
            <v>na.</v>
          </cell>
          <cell r="I512" t="str">
            <v>na.</v>
          </cell>
          <cell r="J512" t="str">
            <v>na.</v>
          </cell>
        </row>
        <row r="513">
          <cell r="A513">
            <v>513</v>
          </cell>
          <cell r="E513" t="str">
            <v>6.1(6)</v>
          </cell>
          <cell r="F513" t="str">
            <v xml:space="preserve"> RENO  MATTRESS  SLOPE  PROTECTION  …………….CM .  THICK</v>
          </cell>
          <cell r="G513" t="str">
            <v>SQ.M.</v>
          </cell>
          <cell r="H513" t="str">
            <v>na.</v>
          </cell>
          <cell r="I513" t="str">
            <v>na.</v>
          </cell>
          <cell r="J513" t="str">
            <v>na.</v>
          </cell>
        </row>
        <row r="514">
          <cell r="A514">
            <v>514</v>
          </cell>
          <cell r="E514" t="str">
            <v>6.1(7)</v>
          </cell>
          <cell r="F514" t="str">
            <v xml:space="preserve"> FERRO - CEMENT  BACK  SLOPE  PROTECTION.</v>
          </cell>
          <cell r="G514" t="str">
            <v>SQ.M.</v>
          </cell>
          <cell r="H514" t="str">
            <v>na.</v>
          </cell>
          <cell r="I514" t="str">
            <v>na.</v>
          </cell>
          <cell r="J514" t="str">
            <v>na.</v>
          </cell>
        </row>
        <row r="515">
          <cell r="A515">
            <v>515</v>
          </cell>
          <cell r="E515" t="str">
            <v>6.1(8)</v>
          </cell>
          <cell r="F515" t="str">
            <v xml:space="preserve"> CONCRETE  SQUARE  GRID  SLOPE  PROTECTION</v>
          </cell>
          <cell r="G515" t="str">
            <v>SQ.M.</v>
          </cell>
          <cell r="H515" t="str">
            <v>na.</v>
          </cell>
          <cell r="I515" t="str">
            <v>na.</v>
          </cell>
          <cell r="J515" t="str">
            <v>na.</v>
          </cell>
        </row>
        <row r="516">
          <cell r="A516">
            <v>516</v>
          </cell>
          <cell r="E516" t="str">
            <v>6.1(9)</v>
          </cell>
          <cell r="F516" t="str">
            <v>CONCRETE  GRID  BEAM  BACK  SLOPE  PROTECTION</v>
          </cell>
          <cell r="G516" t="str">
            <v>SQ.M.</v>
          </cell>
          <cell r="H516" t="str">
            <v>na.</v>
          </cell>
          <cell r="I516" t="str">
            <v>na.</v>
          </cell>
          <cell r="J516" t="str">
            <v>na.</v>
          </cell>
        </row>
        <row r="517">
          <cell r="A517">
            <v>517</v>
          </cell>
          <cell r="E517" t="str">
            <v>6.1(10)</v>
          </cell>
          <cell r="F517" t="str">
            <v>GRASSING  IN  SQUARE  GRID  AND  GRID  BEAM.</v>
          </cell>
          <cell r="G517" t="str">
            <v>SQ.M.</v>
          </cell>
          <cell r="H517" t="str">
            <v>na.</v>
          </cell>
          <cell r="I517" t="str">
            <v>na.</v>
          </cell>
          <cell r="J517" t="str">
            <v>na.</v>
          </cell>
        </row>
        <row r="518">
          <cell r="A518">
            <v>518</v>
          </cell>
          <cell r="E518" t="str">
            <v>6.1(11)</v>
          </cell>
          <cell r="F518" t="str">
            <v xml:space="preserve"> VETIVER  GRASSING  FOR  SLOPE  PROTECTION.</v>
          </cell>
          <cell r="G518" t="str">
            <v>SQ.M.</v>
          </cell>
          <cell r="H518" t="str">
            <v>na.</v>
          </cell>
          <cell r="I518" t="str">
            <v>na.</v>
          </cell>
          <cell r="J518" t="str">
            <v>na.</v>
          </cell>
        </row>
        <row r="519">
          <cell r="A519">
            <v>519</v>
          </cell>
          <cell r="E519" t="str">
            <v>6.1(12)</v>
          </cell>
          <cell r="F519" t="str">
            <v>HYDROSEEDING  FOR  SLOPE  PROTECTION.</v>
          </cell>
          <cell r="G519" t="str">
            <v>SQ.M.</v>
          </cell>
          <cell r="H519" t="str">
            <v>na.</v>
          </cell>
          <cell r="I519" t="str">
            <v>na.</v>
          </cell>
          <cell r="J519" t="str">
            <v>na.</v>
          </cell>
        </row>
        <row r="520">
          <cell r="A520">
            <v>520</v>
          </cell>
          <cell r="E520" t="str">
            <v>6.1(13)</v>
          </cell>
          <cell r="F520" t="str">
            <v xml:space="preserve">ASPHALT  CURB  FOR  EMBANKMENT  PROTECTION. </v>
          </cell>
          <cell r="G520" t="str">
            <v>M.</v>
          </cell>
          <cell r="H520" t="str">
            <v>na.</v>
          </cell>
          <cell r="I520" t="str">
            <v>na.</v>
          </cell>
          <cell r="J520" t="str">
            <v>na.</v>
          </cell>
        </row>
        <row r="521">
          <cell r="A521">
            <v>521</v>
          </cell>
          <cell r="E521" t="str">
            <v>6.1(14)</v>
          </cell>
          <cell r="F521" t="str">
            <v xml:space="preserve"> R.C.  DRAIN  CHUTE  FOR  EMBANKMENT  PROTECTION.</v>
          </cell>
          <cell r="G521" t="str">
            <v>M.</v>
          </cell>
          <cell r="H521" t="str">
            <v>na.</v>
          </cell>
          <cell r="I521" t="str">
            <v>na.</v>
          </cell>
          <cell r="J521" t="str">
            <v>na.</v>
          </cell>
        </row>
        <row r="522">
          <cell r="A522">
            <v>522</v>
          </cell>
          <cell r="E522" t="str">
            <v>6.1(15)</v>
          </cell>
          <cell r="F522" t="str">
            <v xml:space="preserve">PLAIN  CONCRETE  AT  TOE  OF  R.C. DRAIN  CHUTE  FOR EMBANKMENT  PROTECTION.   </v>
          </cell>
          <cell r="G522" t="str">
            <v>SQ.M.</v>
          </cell>
          <cell r="H522" t="str">
            <v>na.</v>
          </cell>
          <cell r="I522" t="str">
            <v>na.</v>
          </cell>
          <cell r="J522" t="str">
            <v>na.</v>
          </cell>
        </row>
        <row r="523">
          <cell r="A523">
            <v>523</v>
          </cell>
          <cell r="E523" t="str">
            <v>6.1(16)</v>
          </cell>
          <cell r="F523" t="str">
            <v>R.C. DRAIN  OUTLET  FOR  R.C. PIPE  CULVERT.</v>
          </cell>
          <cell r="G523" t="str">
            <v>SQ.M.</v>
          </cell>
          <cell r="H523" t="str">
            <v>na.</v>
          </cell>
          <cell r="I523" t="str">
            <v>na.</v>
          </cell>
          <cell r="J523" t="str">
            <v>na.</v>
          </cell>
        </row>
        <row r="524">
          <cell r="A524">
            <v>524</v>
          </cell>
          <cell r="E524" t="str">
            <v>6.1(17)</v>
          </cell>
          <cell r="F524" t="str">
            <v>PLAIN  CONCRETE  AT  TOE  OF  R.C. DRAIN  OUTLET.</v>
          </cell>
          <cell r="G524" t="str">
            <v>SQ.M.</v>
          </cell>
          <cell r="H524" t="str">
            <v>na.</v>
          </cell>
          <cell r="I524" t="str">
            <v>na.</v>
          </cell>
          <cell r="J524" t="str">
            <v>na.</v>
          </cell>
        </row>
        <row r="525">
          <cell r="A525">
            <v>525</v>
          </cell>
          <cell r="E525" t="str">
            <v>6.1(18)</v>
          </cell>
          <cell r="F525" t="str">
            <v xml:space="preserve">MORTAR  RIPRAP  CATCH  BASIN  AT  INLET  FOR  R.C. PIPE  CULVERT. </v>
          </cell>
          <cell r="G525" t="str">
            <v>SQ.M.</v>
          </cell>
          <cell r="H525" t="str">
            <v>na.</v>
          </cell>
          <cell r="I525" t="str">
            <v>na.</v>
          </cell>
          <cell r="J525" t="str">
            <v>na.</v>
          </cell>
        </row>
        <row r="526">
          <cell r="A526">
            <v>526</v>
          </cell>
          <cell r="E526" t="str">
            <v>6.1(19)</v>
          </cell>
          <cell r="F526" t="str">
            <v xml:space="preserve">PLAIN CONCRETE CATCH BASIN AT INLET FOR R.C. PIPE CULVERT. </v>
          </cell>
          <cell r="G526" t="str">
            <v>SQ.M.</v>
          </cell>
          <cell r="H526" t="str">
            <v>na.</v>
          </cell>
          <cell r="I526" t="str">
            <v>na.</v>
          </cell>
          <cell r="J526" t="str">
            <v>na.</v>
          </cell>
        </row>
        <row r="527">
          <cell r="A527">
            <v>527</v>
          </cell>
          <cell r="E527" t="str">
            <v>6.1(20)</v>
          </cell>
          <cell r="F527" t="str">
            <v xml:space="preserve">ROCKFALL PROTECTION NETTING </v>
          </cell>
          <cell r="G527" t="str">
            <v>SQ.M.</v>
          </cell>
          <cell r="H527" t="str">
            <v>na.</v>
          </cell>
          <cell r="I527" t="str">
            <v>na.</v>
          </cell>
          <cell r="J527" t="str">
            <v>na.</v>
          </cell>
        </row>
        <row r="528">
          <cell r="A528">
            <v>528</v>
          </cell>
          <cell r="E528" t="str">
            <v>6.1(21)</v>
          </cell>
          <cell r="F528" t="str">
            <v>GEOGRID REINFORCEMENT</v>
          </cell>
        </row>
        <row r="529">
          <cell r="A529">
            <v>529</v>
          </cell>
          <cell r="F529" t="str">
            <v>(21.1) GEOGRID TYPE 1</v>
          </cell>
          <cell r="G529" t="str">
            <v>SQ.M.</v>
          </cell>
          <cell r="H529" t="str">
            <v>na.</v>
          </cell>
          <cell r="I529" t="str">
            <v>na.</v>
          </cell>
          <cell r="J529" t="str">
            <v>na.</v>
          </cell>
        </row>
        <row r="530">
          <cell r="A530">
            <v>530</v>
          </cell>
          <cell r="F530" t="str">
            <v>(21.2) GEOGRID TYPE 2</v>
          </cell>
          <cell r="G530" t="str">
            <v>SQ.M.</v>
          </cell>
          <cell r="H530" t="str">
            <v>na.</v>
          </cell>
          <cell r="I530" t="str">
            <v>na.</v>
          </cell>
          <cell r="J530" t="str">
            <v>na.</v>
          </cell>
        </row>
        <row r="531">
          <cell r="A531">
            <v>531</v>
          </cell>
          <cell r="F531" t="str">
            <v>(21.3) SOIL BAG</v>
          </cell>
          <cell r="G531" t="str">
            <v>EACH.</v>
          </cell>
          <cell r="H531" t="str">
            <v>na.</v>
          </cell>
          <cell r="I531" t="str">
            <v>na.</v>
          </cell>
          <cell r="J531" t="str">
            <v>na.</v>
          </cell>
        </row>
        <row r="532">
          <cell r="A532">
            <v>532</v>
          </cell>
          <cell r="E532" t="str">
            <v>6.1(22)</v>
          </cell>
          <cell r="F532" t="str">
            <v xml:space="preserve">SOIL NAIL </v>
          </cell>
          <cell r="G532" t="str">
            <v>M.</v>
          </cell>
          <cell r="H532" t="str">
            <v>na.</v>
          </cell>
          <cell r="I532" t="str">
            <v>na.</v>
          </cell>
          <cell r="J532" t="str">
            <v>na.</v>
          </cell>
        </row>
        <row r="533">
          <cell r="A533">
            <v>533</v>
          </cell>
          <cell r="E533" t="str">
            <v>6.1(23)</v>
          </cell>
          <cell r="F533" t="str">
            <v xml:space="preserve"> STEPPED DRAIN CHUTE </v>
          </cell>
        </row>
        <row r="534">
          <cell r="A534">
            <v>534</v>
          </cell>
          <cell r="F534" t="str">
            <v>(23.1) STEPPED DRAIN CHUTE FOR PIPE DAI 0.60 M. &amp; HIGH EMBANKMEAT</v>
          </cell>
          <cell r="G534" t="str">
            <v>M.</v>
          </cell>
          <cell r="H534" t="str">
            <v>na.</v>
          </cell>
          <cell r="I534" t="str">
            <v>na.</v>
          </cell>
          <cell r="J534" t="str">
            <v>na.</v>
          </cell>
        </row>
        <row r="535">
          <cell r="A535">
            <v>535</v>
          </cell>
          <cell r="F535" t="str">
            <v>(23.2) STEPPED DRAIN CHUTE FOR PIPE DAI 1.00 M.</v>
          </cell>
          <cell r="G535" t="str">
            <v>M.</v>
          </cell>
          <cell r="H535" t="str">
            <v>na.</v>
          </cell>
          <cell r="I535" t="str">
            <v>na.</v>
          </cell>
          <cell r="J535" t="str">
            <v>na.</v>
          </cell>
        </row>
        <row r="536">
          <cell r="A536">
            <v>536</v>
          </cell>
          <cell r="F536" t="str">
            <v>(23.3) STEPPED DRAIN CHUTE FOR PIPE DAI 1.20 M.</v>
          </cell>
          <cell r="G536" t="str">
            <v>M.</v>
          </cell>
          <cell r="H536" t="str">
            <v>na.</v>
          </cell>
          <cell r="I536" t="str">
            <v>na.</v>
          </cell>
          <cell r="J536" t="str">
            <v>na.</v>
          </cell>
        </row>
        <row r="537">
          <cell r="A537">
            <v>537</v>
          </cell>
          <cell r="D537">
            <v>6.2</v>
          </cell>
          <cell r="E537" t="str">
            <v>SUBSURFACE DRAINS.</v>
          </cell>
        </row>
        <row r="538">
          <cell r="A538">
            <v>538</v>
          </cell>
          <cell r="E538" t="str">
            <v>6.2(1)</v>
          </cell>
          <cell r="F538" t="str">
            <v>PERFORATED  PIPE  WITH  GEOTEXTILES.</v>
          </cell>
          <cell r="G538" t="str">
            <v>M.</v>
          </cell>
          <cell r="H538" t="str">
            <v>na.</v>
          </cell>
          <cell r="I538" t="str">
            <v>na.</v>
          </cell>
          <cell r="J538" t="str">
            <v>na.</v>
          </cell>
        </row>
        <row r="539">
          <cell r="A539">
            <v>539</v>
          </cell>
          <cell r="E539" t="str">
            <v>6.2(2)</v>
          </cell>
          <cell r="F539" t="str">
            <v xml:space="preserve"> ROCK  FILL  WITH  COARSE  SAND.</v>
          </cell>
          <cell r="G539" t="str">
            <v>CU.M.</v>
          </cell>
          <cell r="H539" t="str">
            <v>na.</v>
          </cell>
          <cell r="I539" t="str">
            <v>na.</v>
          </cell>
          <cell r="J539" t="str">
            <v>na.</v>
          </cell>
        </row>
        <row r="540">
          <cell r="A540">
            <v>540</v>
          </cell>
          <cell r="D540">
            <v>6.3</v>
          </cell>
          <cell r="E540" t="str">
            <v>MISCELLANEOUS   STRUCTURES.</v>
          </cell>
        </row>
        <row r="541">
          <cell r="A541">
            <v>541</v>
          </cell>
          <cell r="E541" t="str">
            <v>6.3(1)</v>
          </cell>
          <cell r="F541" t="str">
            <v>R.C. MANHOLES.</v>
          </cell>
        </row>
        <row r="542">
          <cell r="A542">
            <v>542</v>
          </cell>
          <cell r="F542" t="str">
            <v xml:space="preserve">(1.1) TYPE  A  FOR  R.C.P. DIA ……..M. WITH…………….COVER. </v>
          </cell>
          <cell r="G542" t="str">
            <v>EACH.</v>
          </cell>
          <cell r="H542" t="str">
            <v>na.</v>
          </cell>
          <cell r="I542" t="str">
            <v>na.</v>
          </cell>
          <cell r="J542" t="str">
            <v>na.</v>
          </cell>
        </row>
        <row r="543">
          <cell r="A543">
            <v>543</v>
          </cell>
          <cell r="F543" t="str">
            <v xml:space="preserve">(1.2)  TYPE  B  FOR  R.C.P. DIA ……..M. WITH……………..COVER. </v>
          </cell>
          <cell r="G543" t="str">
            <v>EACH.</v>
          </cell>
          <cell r="H543" t="str">
            <v>na.</v>
          </cell>
          <cell r="I543" t="str">
            <v>na.</v>
          </cell>
          <cell r="J543" t="str">
            <v>na.</v>
          </cell>
        </row>
        <row r="544">
          <cell r="A544">
            <v>544</v>
          </cell>
          <cell r="F544" t="str">
            <v xml:space="preserve">(1.3.1)  TYPE  C FOR  R.C.P. DIA 0.80 M. WITH CONCRETE COVER. </v>
          </cell>
          <cell r="G544" t="str">
            <v>EACH.</v>
          </cell>
          <cell r="H544" t="str">
            <v>na.</v>
          </cell>
          <cell r="I544" t="str">
            <v>na.</v>
          </cell>
          <cell r="J544" t="str">
            <v>na.</v>
          </cell>
        </row>
        <row r="545">
          <cell r="A545">
            <v>545</v>
          </cell>
          <cell r="F545" t="str">
            <v xml:space="preserve">(1.3.2)  TYPE  C FOR  R.C.P. DIA 1.20 M. WITH CONCRETE COVER. </v>
          </cell>
          <cell r="G545" t="str">
            <v>EACH.</v>
          </cell>
          <cell r="H545" t="str">
            <v>na.</v>
          </cell>
          <cell r="I545" t="str">
            <v>na.</v>
          </cell>
          <cell r="J545" t="str">
            <v>na.</v>
          </cell>
        </row>
        <row r="546">
          <cell r="A546">
            <v>546</v>
          </cell>
          <cell r="F546" t="str">
            <v xml:space="preserve">(1.4)  TYPE  D  FOR  R.C.P.  DIA ……..M. WITH……………..COVER. </v>
          </cell>
          <cell r="G546" t="str">
            <v>EACH.</v>
          </cell>
          <cell r="H546" t="str">
            <v>na.</v>
          </cell>
          <cell r="I546" t="str">
            <v>na.</v>
          </cell>
          <cell r="J546" t="str">
            <v>na.</v>
          </cell>
        </row>
        <row r="547">
          <cell r="A547">
            <v>547</v>
          </cell>
          <cell r="F547" t="str">
            <v xml:space="preserve">(1.5)  TYPE  E  FOR BOX CULVERT DIA 1.20x1.20 M. WITH CONCRETE COVER. </v>
          </cell>
          <cell r="G547" t="str">
            <v>EACH.</v>
          </cell>
          <cell r="H547" t="str">
            <v>na.</v>
          </cell>
          <cell r="I547" t="str">
            <v>na.</v>
          </cell>
          <cell r="J547" t="str">
            <v>na.</v>
          </cell>
        </row>
        <row r="548">
          <cell r="A548">
            <v>548</v>
          </cell>
          <cell r="F548" t="str">
            <v xml:space="preserve">(1.6)  TYPE  F  FOR  R.C.P.  DIA ………M. WITH …………….COVER. </v>
          </cell>
          <cell r="G548" t="str">
            <v>EACH.</v>
          </cell>
          <cell r="H548" t="str">
            <v>na.</v>
          </cell>
          <cell r="I548" t="str">
            <v>na.</v>
          </cell>
          <cell r="J548" t="str">
            <v>na.</v>
          </cell>
        </row>
        <row r="549">
          <cell r="A549">
            <v>549</v>
          </cell>
          <cell r="F549" t="str">
            <v>(1.7)  MODIFICATION OF EXISTING  MANHOLES  WITH STEEL COVER.</v>
          </cell>
          <cell r="G549" t="str">
            <v>EACH.</v>
          </cell>
          <cell r="H549" t="str">
            <v>na.</v>
          </cell>
          <cell r="I549" t="str">
            <v>na.</v>
          </cell>
          <cell r="J549" t="str">
            <v>na.</v>
          </cell>
        </row>
        <row r="550">
          <cell r="A550">
            <v>550</v>
          </cell>
          <cell r="E550" t="str">
            <v>6.3(2)</v>
          </cell>
          <cell r="F550" t="str">
            <v>CATCH  BASINS</v>
          </cell>
          <cell r="G550" t="str">
            <v>EACH.</v>
          </cell>
          <cell r="H550" t="str">
            <v>na.</v>
          </cell>
          <cell r="I550" t="str">
            <v>na.</v>
          </cell>
          <cell r="J550" t="str">
            <v>na.</v>
          </cell>
        </row>
        <row r="551">
          <cell r="A551">
            <v>551</v>
          </cell>
          <cell r="E551" t="str">
            <v>6.3(3)</v>
          </cell>
          <cell r="F551" t="str">
            <v>MEDIAN  DROP  INLETS .</v>
          </cell>
        </row>
        <row r="552">
          <cell r="A552">
            <v>552</v>
          </cell>
          <cell r="F552" t="str">
            <v xml:space="preserve"> (3.1)   TYPE I  </v>
          </cell>
          <cell r="G552" t="str">
            <v>EACH.</v>
          </cell>
          <cell r="H552" t="str">
            <v>na.</v>
          </cell>
          <cell r="I552" t="str">
            <v>na.</v>
          </cell>
          <cell r="J552" t="str">
            <v>na.</v>
          </cell>
        </row>
        <row r="553">
          <cell r="A553">
            <v>553</v>
          </cell>
          <cell r="F553" t="str">
            <v>(3.1.1) TYPE   I   DIA. 0.40 M.</v>
          </cell>
          <cell r="G553" t="str">
            <v>EACH.</v>
          </cell>
          <cell r="H553" t="str">
            <v>na.</v>
          </cell>
          <cell r="I553" t="str">
            <v>na.</v>
          </cell>
          <cell r="J553" t="str">
            <v>na.</v>
          </cell>
        </row>
        <row r="554">
          <cell r="A554">
            <v>554</v>
          </cell>
          <cell r="F554" t="str">
            <v>(3.1.2) TYPE   I   DIA. 0.60 M.</v>
          </cell>
          <cell r="G554" t="str">
            <v>EACH.</v>
          </cell>
          <cell r="H554" t="str">
            <v>na.</v>
          </cell>
          <cell r="I554" t="str">
            <v>na.</v>
          </cell>
          <cell r="J554" t="str">
            <v>na.</v>
          </cell>
        </row>
        <row r="555">
          <cell r="A555">
            <v>555</v>
          </cell>
          <cell r="F555" t="str">
            <v>(3.1.3) TYPE   I   DIA. 0.80 M.</v>
          </cell>
          <cell r="G555" t="str">
            <v>EACH.</v>
          </cell>
          <cell r="H555" t="str">
            <v>na.</v>
          </cell>
          <cell r="I555" t="str">
            <v>na.</v>
          </cell>
          <cell r="J555" t="str">
            <v>na.</v>
          </cell>
        </row>
        <row r="556">
          <cell r="A556">
            <v>556</v>
          </cell>
          <cell r="F556" t="str">
            <v>3(3.1.4) TYPE   I   DIA. 1.00 M.</v>
          </cell>
          <cell r="G556" t="str">
            <v>EACH.</v>
          </cell>
          <cell r="H556" t="str">
            <v>na.</v>
          </cell>
          <cell r="I556" t="str">
            <v>na.</v>
          </cell>
          <cell r="J556" t="str">
            <v>na.</v>
          </cell>
        </row>
        <row r="557">
          <cell r="A557">
            <v>557</v>
          </cell>
          <cell r="F557" t="str">
            <v>(3.1.5) TYPE   I   DIA. 1.20 M.</v>
          </cell>
          <cell r="G557" t="str">
            <v>EACH.</v>
          </cell>
          <cell r="H557" t="str">
            <v>na.</v>
          </cell>
          <cell r="I557" t="str">
            <v>na.</v>
          </cell>
          <cell r="J557" t="str">
            <v>na.</v>
          </cell>
        </row>
        <row r="558">
          <cell r="A558">
            <v>558</v>
          </cell>
          <cell r="F558" t="str">
            <v xml:space="preserve"> (3.1.6)   TYPE I  FOR  BOX  CULVERT</v>
          </cell>
          <cell r="G558" t="str">
            <v>EACH.</v>
          </cell>
          <cell r="H558" t="str">
            <v>na.</v>
          </cell>
          <cell r="I558" t="str">
            <v>na.</v>
          </cell>
          <cell r="J558" t="str">
            <v>na.</v>
          </cell>
        </row>
        <row r="559">
          <cell r="A559">
            <v>559</v>
          </cell>
          <cell r="F559" t="str">
            <v xml:space="preserve"> (3.2)   TYPE II</v>
          </cell>
        </row>
        <row r="560">
          <cell r="A560">
            <v>560</v>
          </cell>
          <cell r="F560" t="str">
            <v>(3.2.1) TYPE   II   DIA. 0.60 M.</v>
          </cell>
          <cell r="G560" t="str">
            <v>EACH.</v>
          </cell>
          <cell r="H560" t="str">
            <v>na.</v>
          </cell>
          <cell r="I560" t="str">
            <v>na.</v>
          </cell>
          <cell r="J560" t="str">
            <v>na.</v>
          </cell>
        </row>
        <row r="561">
          <cell r="A561">
            <v>561</v>
          </cell>
          <cell r="F561" t="str">
            <v>(3.2.2) TYPE   II   DIA. 0.80 M.</v>
          </cell>
          <cell r="G561" t="str">
            <v>EACH.</v>
          </cell>
          <cell r="H561" t="str">
            <v>na.</v>
          </cell>
          <cell r="I561" t="str">
            <v>na.</v>
          </cell>
          <cell r="J561" t="str">
            <v>na.</v>
          </cell>
        </row>
        <row r="562">
          <cell r="A562">
            <v>562</v>
          </cell>
          <cell r="F562" t="str">
            <v xml:space="preserve">(3.2.3) TYPE   II   DIA. 1.00 M. </v>
          </cell>
          <cell r="G562" t="str">
            <v>EACH.</v>
          </cell>
          <cell r="H562" t="str">
            <v>na.</v>
          </cell>
          <cell r="I562" t="str">
            <v>na.</v>
          </cell>
          <cell r="J562" t="str">
            <v>na.</v>
          </cell>
        </row>
        <row r="563">
          <cell r="A563">
            <v>563</v>
          </cell>
          <cell r="F563" t="str">
            <v xml:space="preserve">(3.2.4) TYPE   II   DIA. 1.20 M. </v>
          </cell>
          <cell r="G563" t="str">
            <v>EACH.</v>
          </cell>
          <cell r="H563" t="str">
            <v>na.</v>
          </cell>
          <cell r="I563" t="str">
            <v>na.</v>
          </cell>
          <cell r="J563" t="str">
            <v>na.</v>
          </cell>
        </row>
        <row r="564">
          <cell r="A564">
            <v>564</v>
          </cell>
          <cell r="E564" t="str">
            <v>6.3(4)</v>
          </cell>
          <cell r="F564" t="str">
            <v xml:space="preserve"> R.C. RECTANGULAR   PIPE  FROM  CURB  INLET</v>
          </cell>
          <cell r="G564" t="str">
            <v>M.</v>
          </cell>
          <cell r="H564" t="str">
            <v>na.</v>
          </cell>
          <cell r="I564" t="str">
            <v>na.</v>
          </cell>
          <cell r="J564" t="str">
            <v>na.</v>
          </cell>
        </row>
        <row r="565">
          <cell r="A565">
            <v>565</v>
          </cell>
          <cell r="E565" t="str">
            <v>6.3(5)</v>
          </cell>
          <cell r="F565" t="str">
            <v xml:space="preserve"> HEADWALL  FOR   R.C. PIPE  CULVERT  (END WALL) </v>
          </cell>
        </row>
        <row r="566">
          <cell r="A566">
            <v>566</v>
          </cell>
          <cell r="F566" t="str">
            <v>(5.1)  PLAIN  CONCRETE .</v>
          </cell>
          <cell r="G566" t="str">
            <v>CU.M.</v>
          </cell>
          <cell r="H566" t="str">
            <v>na.</v>
          </cell>
          <cell r="I566" t="str">
            <v>na.</v>
          </cell>
          <cell r="J566" t="str">
            <v>na.</v>
          </cell>
        </row>
        <row r="567">
          <cell r="A567">
            <v>567</v>
          </cell>
          <cell r="F567" t="str">
            <v xml:space="preserve">(5.2)  REINFORCED  CONCRETE </v>
          </cell>
          <cell r="G567" t="str">
            <v>CU.M.</v>
          </cell>
          <cell r="H567" t="str">
            <v>na.</v>
          </cell>
          <cell r="I567" t="str">
            <v>na.</v>
          </cell>
          <cell r="J567" t="str">
            <v>na.</v>
          </cell>
        </row>
        <row r="568">
          <cell r="A568">
            <v>568</v>
          </cell>
          <cell r="E568" t="str">
            <v>6.3(6)</v>
          </cell>
          <cell r="F568" t="str">
            <v>R.C. HEADWALL  FOR  R.C. PIPE  CULVERT  (WING WALL )</v>
          </cell>
        </row>
        <row r="569">
          <cell r="A569">
            <v>569</v>
          </cell>
          <cell r="F569" t="str">
            <v xml:space="preserve">(6.1)  FOR   R.C.P. DIA  0.60  M. 1 ROW. </v>
          </cell>
          <cell r="G569" t="str">
            <v>EACH.</v>
          </cell>
          <cell r="H569" t="str">
            <v>na.</v>
          </cell>
          <cell r="I569" t="str">
            <v>na.</v>
          </cell>
          <cell r="J569" t="str">
            <v>na.</v>
          </cell>
        </row>
        <row r="570">
          <cell r="A570">
            <v>570</v>
          </cell>
          <cell r="F570" t="str">
            <v xml:space="preserve">(6.2)  FOR   R.C.P. DIA  0.80  M. 2 ROW. </v>
          </cell>
          <cell r="G570" t="str">
            <v>EACH.</v>
          </cell>
          <cell r="H570" t="str">
            <v>na.</v>
          </cell>
          <cell r="I570" t="str">
            <v>na.</v>
          </cell>
          <cell r="J570" t="str">
            <v>na.</v>
          </cell>
        </row>
        <row r="571">
          <cell r="A571">
            <v>571</v>
          </cell>
          <cell r="F571" t="str">
            <v xml:space="preserve">(6.3)  FOR   R.C.P. DIA  1.00  M. 1 ROW. </v>
          </cell>
          <cell r="G571" t="str">
            <v>EACH.</v>
          </cell>
          <cell r="H571" t="str">
            <v>na.</v>
          </cell>
          <cell r="I571" t="str">
            <v>na.</v>
          </cell>
          <cell r="J571" t="str">
            <v>na.</v>
          </cell>
        </row>
        <row r="572">
          <cell r="A572">
            <v>572</v>
          </cell>
          <cell r="F572" t="str">
            <v xml:space="preserve">(6.4)  FOR   R.C.P. DIA  1.00  M. 2 ROW. </v>
          </cell>
          <cell r="G572" t="str">
            <v>EACH.</v>
          </cell>
          <cell r="H572" t="str">
            <v>na.</v>
          </cell>
          <cell r="I572" t="str">
            <v>na.</v>
          </cell>
          <cell r="J572" t="str">
            <v>na.</v>
          </cell>
        </row>
        <row r="573">
          <cell r="A573">
            <v>573</v>
          </cell>
          <cell r="F573" t="str">
            <v xml:space="preserve">(6.5)  FOR   R.C.P. DIA  1.00  M. 3 ROW. </v>
          </cell>
          <cell r="G573" t="str">
            <v>EACH.</v>
          </cell>
          <cell r="H573" t="str">
            <v>na.</v>
          </cell>
          <cell r="I573" t="str">
            <v>na.</v>
          </cell>
          <cell r="J573" t="str">
            <v>na.</v>
          </cell>
        </row>
        <row r="574">
          <cell r="A574">
            <v>574</v>
          </cell>
          <cell r="F574" t="str">
            <v xml:space="preserve">(6.6)  FOR   R.C.P. DIA  1.20  M. 1 ROW. </v>
          </cell>
          <cell r="G574" t="str">
            <v>EACH.</v>
          </cell>
          <cell r="H574" t="str">
            <v>na.</v>
          </cell>
          <cell r="I574" t="str">
            <v>na.</v>
          </cell>
          <cell r="J574" t="str">
            <v>na.</v>
          </cell>
        </row>
        <row r="575">
          <cell r="A575">
            <v>575</v>
          </cell>
          <cell r="F575" t="str">
            <v xml:space="preserve">(6.7)  FOR   R.C.P. DIA  1.20  M. 2 ROW. </v>
          </cell>
          <cell r="G575" t="str">
            <v>EACH.</v>
          </cell>
          <cell r="H575" t="str">
            <v>na.</v>
          </cell>
          <cell r="I575" t="str">
            <v>na.</v>
          </cell>
          <cell r="J575" t="str">
            <v>na.</v>
          </cell>
        </row>
        <row r="576">
          <cell r="A576">
            <v>576</v>
          </cell>
          <cell r="F576" t="str">
            <v xml:space="preserve">(6.8)  FOR   R.C.P. DIA  1.20  M. 3 ROW. </v>
          </cell>
          <cell r="G576" t="str">
            <v>EACH.</v>
          </cell>
          <cell r="H576" t="str">
            <v>na.</v>
          </cell>
          <cell r="I576" t="str">
            <v>na.</v>
          </cell>
          <cell r="J576" t="str">
            <v>na.</v>
          </cell>
        </row>
        <row r="577">
          <cell r="A577">
            <v>577</v>
          </cell>
          <cell r="F577" t="str">
            <v xml:space="preserve">(6.9)  FOR   R.C.P. DIA  1.20  M. 4 ROW. </v>
          </cell>
          <cell r="G577" t="str">
            <v>EACH.</v>
          </cell>
          <cell r="H577" t="str">
            <v>na.</v>
          </cell>
          <cell r="I577" t="str">
            <v>na.</v>
          </cell>
          <cell r="J577" t="str">
            <v>na.</v>
          </cell>
        </row>
        <row r="578">
          <cell r="A578">
            <v>578</v>
          </cell>
          <cell r="F578" t="str">
            <v xml:space="preserve">(6.10)  FOR   R.C.P. DIA  1.50  M. 1 ROW. </v>
          </cell>
          <cell r="G578" t="str">
            <v>EACH.</v>
          </cell>
          <cell r="H578" t="str">
            <v>na.</v>
          </cell>
          <cell r="I578" t="str">
            <v>na.</v>
          </cell>
          <cell r="J578" t="str">
            <v>na.</v>
          </cell>
        </row>
        <row r="579">
          <cell r="A579">
            <v>579</v>
          </cell>
          <cell r="E579" t="str">
            <v>6.3(7)</v>
          </cell>
          <cell r="F579" t="str">
            <v xml:space="preserve">CONCRETE  INTERCEPTOR  </v>
          </cell>
          <cell r="G579" t="str">
            <v>M.</v>
          </cell>
          <cell r="H579" t="str">
            <v>na.</v>
          </cell>
          <cell r="I579" t="str">
            <v>na.</v>
          </cell>
          <cell r="J579" t="str">
            <v>na.</v>
          </cell>
        </row>
        <row r="580">
          <cell r="A580">
            <v>580</v>
          </cell>
          <cell r="E580" t="str">
            <v>6.3(8)</v>
          </cell>
          <cell r="F580" t="str">
            <v xml:space="preserve">R. C. DITCH. </v>
          </cell>
        </row>
        <row r="581">
          <cell r="A581">
            <v>581</v>
          </cell>
          <cell r="F581" t="str">
            <v xml:space="preserve">(8.1) TYPE  A. </v>
          </cell>
          <cell r="G581" t="str">
            <v>M.</v>
          </cell>
          <cell r="H581" t="str">
            <v>na.</v>
          </cell>
          <cell r="I581" t="str">
            <v>na.</v>
          </cell>
          <cell r="J581" t="str">
            <v>na.</v>
          </cell>
        </row>
        <row r="582">
          <cell r="A582">
            <v>582</v>
          </cell>
          <cell r="F582" t="str">
            <v>(8.2) TYPE  B.</v>
          </cell>
          <cell r="G582" t="str">
            <v>M.</v>
          </cell>
          <cell r="H582" t="str">
            <v>na.</v>
          </cell>
          <cell r="I582" t="str">
            <v>na.</v>
          </cell>
          <cell r="J582" t="str">
            <v>na.</v>
          </cell>
        </row>
        <row r="583">
          <cell r="A583">
            <v>583</v>
          </cell>
          <cell r="F583" t="str">
            <v>(8.3) TYPE  C.</v>
          </cell>
          <cell r="G583" t="str">
            <v>M.</v>
          </cell>
          <cell r="H583" t="str">
            <v>na.</v>
          </cell>
          <cell r="I583" t="str">
            <v>na.</v>
          </cell>
          <cell r="J583" t="str">
            <v>na.</v>
          </cell>
        </row>
        <row r="584">
          <cell r="A584">
            <v>584</v>
          </cell>
          <cell r="F584" t="str">
            <v>(8.4) U-DITCH 0.30x0.30 M.</v>
          </cell>
          <cell r="G584" t="str">
            <v>M.</v>
          </cell>
          <cell r="H584" t="str">
            <v>na.</v>
          </cell>
          <cell r="I584" t="str">
            <v>na.</v>
          </cell>
          <cell r="J584" t="str">
            <v>na.</v>
          </cell>
        </row>
        <row r="585">
          <cell r="A585">
            <v>585</v>
          </cell>
          <cell r="F585" t="str">
            <v>(8.5) U-DITCH 0.30x0.50 M.</v>
          </cell>
          <cell r="G585" t="str">
            <v>M.</v>
          </cell>
          <cell r="H585" t="str">
            <v>na.</v>
          </cell>
          <cell r="I585" t="str">
            <v>na.</v>
          </cell>
          <cell r="J585" t="str">
            <v>na.</v>
          </cell>
        </row>
        <row r="586">
          <cell r="A586">
            <v>586</v>
          </cell>
          <cell r="F586" t="str">
            <v>(8.6) U-DITCH 0.50x0.50 M.</v>
          </cell>
          <cell r="G586" t="str">
            <v>M.</v>
          </cell>
          <cell r="H586" t="str">
            <v>na.</v>
          </cell>
          <cell r="I586" t="str">
            <v>na.</v>
          </cell>
          <cell r="J586" t="str">
            <v>na.</v>
          </cell>
        </row>
        <row r="587">
          <cell r="A587">
            <v>587</v>
          </cell>
          <cell r="F587" t="str">
            <v xml:space="preserve"> (8.7) U-DITCH 0.70x2.00 M.</v>
          </cell>
          <cell r="G587" t="str">
            <v>M.</v>
          </cell>
          <cell r="H587" t="str">
            <v>na.</v>
          </cell>
          <cell r="I587" t="str">
            <v>na.</v>
          </cell>
          <cell r="J587" t="str">
            <v>na.</v>
          </cell>
        </row>
        <row r="588">
          <cell r="A588">
            <v>588</v>
          </cell>
          <cell r="E588" t="str">
            <v>6.3(9)</v>
          </cell>
          <cell r="F588" t="str">
            <v>R.C. GUTTER.</v>
          </cell>
          <cell r="G588" t="str">
            <v>M.</v>
          </cell>
          <cell r="H588" t="str">
            <v>na.</v>
          </cell>
          <cell r="I588" t="str">
            <v>na.</v>
          </cell>
          <cell r="J588" t="str">
            <v>na.</v>
          </cell>
        </row>
        <row r="589">
          <cell r="A589">
            <v>589</v>
          </cell>
          <cell r="E589" t="str">
            <v>6.3(10)</v>
          </cell>
          <cell r="F589" t="str">
            <v>DROP  INLET  FOR  BRIDGE  DRAINAGE.</v>
          </cell>
          <cell r="G589" t="str">
            <v>EACH.</v>
          </cell>
          <cell r="H589" t="str">
            <v>na.</v>
          </cell>
          <cell r="I589" t="str">
            <v>na.</v>
          </cell>
          <cell r="J589" t="str">
            <v>na.</v>
          </cell>
        </row>
        <row r="590">
          <cell r="A590">
            <v>590</v>
          </cell>
          <cell r="E590" t="str">
            <v>6.3(11)</v>
          </cell>
          <cell r="F590" t="str">
            <v xml:space="preserve"> R.C. U - DITCH  FOR   BRIDGE  DRAINAGE. </v>
          </cell>
          <cell r="G590" t="str">
            <v>M.</v>
          </cell>
          <cell r="H590" t="str">
            <v>na.</v>
          </cell>
          <cell r="I590" t="str">
            <v>na.</v>
          </cell>
          <cell r="J590" t="str">
            <v>na.</v>
          </cell>
        </row>
        <row r="591">
          <cell r="A591">
            <v>591</v>
          </cell>
          <cell r="E591" t="str">
            <v>6.3(12)</v>
          </cell>
          <cell r="F591" t="str">
            <v xml:space="preserve"> SIDE  DITCH   LINING </v>
          </cell>
        </row>
        <row r="592">
          <cell r="A592">
            <v>592</v>
          </cell>
          <cell r="F592" t="str">
            <v>(12.1)  TYPE  I. (PLAIN CONCRETE)</v>
          </cell>
          <cell r="G592" t="str">
            <v>SQ.M.</v>
          </cell>
          <cell r="H592" t="str">
            <v>na.</v>
          </cell>
          <cell r="I592" t="str">
            <v>na.</v>
          </cell>
          <cell r="J592" t="str">
            <v>na.</v>
          </cell>
        </row>
        <row r="593">
          <cell r="A593">
            <v>593</v>
          </cell>
          <cell r="F593" t="str">
            <v>(12.2)  TYPE  II. (REINFORCED CONCRETE)</v>
          </cell>
          <cell r="G593" t="str">
            <v>SQ.M.</v>
          </cell>
          <cell r="H593" t="str">
            <v>na.</v>
          </cell>
          <cell r="I593" t="str">
            <v>na.</v>
          </cell>
          <cell r="J593" t="str">
            <v>na.</v>
          </cell>
        </row>
        <row r="594">
          <cell r="A594">
            <v>594</v>
          </cell>
          <cell r="F594" t="str">
            <v>(12.3)  TYPE  III. (MORTAR RIP-RAP)</v>
          </cell>
          <cell r="G594" t="str">
            <v>SQ.M.</v>
          </cell>
          <cell r="H594" t="str">
            <v>na.</v>
          </cell>
          <cell r="I594" t="str">
            <v>na.</v>
          </cell>
          <cell r="J594" t="str">
            <v>na.</v>
          </cell>
        </row>
        <row r="595">
          <cell r="A595">
            <v>595</v>
          </cell>
          <cell r="E595" t="str">
            <v>6.3(13)</v>
          </cell>
          <cell r="F595" t="str">
            <v>CONCRETE  DITCH  AT  HILLSIDE .</v>
          </cell>
        </row>
        <row r="596">
          <cell r="A596">
            <v>596</v>
          </cell>
          <cell r="F596" t="str">
            <v>(13.1)  TYPE  A.</v>
          </cell>
          <cell r="G596" t="str">
            <v>M.</v>
          </cell>
          <cell r="H596" t="str">
            <v>na.</v>
          </cell>
          <cell r="I596" t="str">
            <v>na.</v>
          </cell>
          <cell r="J596" t="str">
            <v>na.</v>
          </cell>
        </row>
        <row r="597">
          <cell r="A597">
            <v>597</v>
          </cell>
          <cell r="F597" t="str">
            <v>(13.1)  TYPE  B.</v>
          </cell>
          <cell r="G597" t="str">
            <v>M.</v>
          </cell>
          <cell r="H597" t="str">
            <v>na.</v>
          </cell>
          <cell r="I597" t="str">
            <v>na.</v>
          </cell>
          <cell r="J597" t="str">
            <v>na.</v>
          </cell>
        </row>
        <row r="598">
          <cell r="A598">
            <v>598</v>
          </cell>
          <cell r="E598" t="str">
            <v>6.3(14)</v>
          </cell>
          <cell r="F598" t="str">
            <v>RETAINIG  WALL.</v>
          </cell>
        </row>
        <row r="599">
          <cell r="A599">
            <v>599</v>
          </cell>
          <cell r="F599" t="str">
            <v xml:space="preserve">(14.1)  RETAINING WALL TYPE  I    ( MASONRY  BRICK   WALL )  </v>
          </cell>
          <cell r="G599" t="str">
            <v>M.</v>
          </cell>
          <cell r="H599" t="str">
            <v>na.</v>
          </cell>
          <cell r="I599" t="str">
            <v>na.</v>
          </cell>
          <cell r="J599" t="str">
            <v>na.</v>
          </cell>
        </row>
        <row r="600">
          <cell r="A600">
            <v>600</v>
          </cell>
          <cell r="F600" t="str">
            <v>(14.2)  RETAINIG  WALL  TYPE  II   ( RETAINING R.C. WALL )</v>
          </cell>
          <cell r="G600" t="str">
            <v>M.</v>
          </cell>
          <cell r="H600" t="str">
            <v>na.</v>
          </cell>
          <cell r="I600" t="str">
            <v>na.</v>
          </cell>
          <cell r="J600" t="str">
            <v>na.</v>
          </cell>
        </row>
        <row r="601">
          <cell r="A601">
            <v>601</v>
          </cell>
          <cell r="F601" t="str">
            <v xml:space="preserve">(14.3)  RETAINIG  WALL TYPE  III    </v>
          </cell>
          <cell r="G601" t="str">
            <v>M.</v>
          </cell>
          <cell r="H601" t="str">
            <v>na.</v>
          </cell>
          <cell r="I601" t="str">
            <v>na.</v>
          </cell>
          <cell r="J601" t="str">
            <v>na.</v>
          </cell>
        </row>
        <row r="602">
          <cell r="A602">
            <v>602</v>
          </cell>
          <cell r="F602" t="str">
            <v xml:space="preserve">(14.4)  RETAINIG WALL - II </v>
          </cell>
          <cell r="G602" t="str">
            <v>M.</v>
          </cell>
          <cell r="H602" t="str">
            <v>na.</v>
          </cell>
          <cell r="I602" t="str">
            <v>na.</v>
          </cell>
          <cell r="J602" t="str">
            <v>na.</v>
          </cell>
        </row>
        <row r="603">
          <cell r="A603">
            <v>603</v>
          </cell>
          <cell r="F603" t="str">
            <v>(14.4.1)  1.01 M. &lt; H &lt; 2.00 M.</v>
          </cell>
          <cell r="G603" t="str">
            <v>M.</v>
          </cell>
          <cell r="H603" t="str">
            <v>na.</v>
          </cell>
          <cell r="I603" t="str">
            <v>na.</v>
          </cell>
          <cell r="J603" t="str">
            <v>na.</v>
          </cell>
        </row>
        <row r="604">
          <cell r="A604">
            <v>604</v>
          </cell>
          <cell r="F604" t="str">
            <v>(14.4.2)  2.01 M. &lt; H &lt; 3.00 M.</v>
          </cell>
          <cell r="G604" t="str">
            <v>M.</v>
          </cell>
          <cell r="H604" t="str">
            <v>na.</v>
          </cell>
          <cell r="I604" t="str">
            <v>na.</v>
          </cell>
          <cell r="J604" t="str">
            <v>na.</v>
          </cell>
        </row>
        <row r="605">
          <cell r="A605">
            <v>605</v>
          </cell>
          <cell r="E605" t="str">
            <v>6.3(15)</v>
          </cell>
          <cell r="F605" t="str">
            <v xml:space="preserve">CANTILEVER   RETAINING   WALL. </v>
          </cell>
        </row>
        <row r="606">
          <cell r="A606">
            <v>606</v>
          </cell>
          <cell r="F606" t="str">
            <v>(15.1)  H &lt; 1.00 M.</v>
          </cell>
          <cell r="G606" t="str">
            <v>M.</v>
          </cell>
          <cell r="H606" t="str">
            <v>na.</v>
          </cell>
          <cell r="I606" t="str">
            <v>na.</v>
          </cell>
          <cell r="J606" t="str">
            <v>na.</v>
          </cell>
        </row>
        <row r="607">
          <cell r="A607">
            <v>607</v>
          </cell>
          <cell r="F607" t="str">
            <v>(15.2)  1.01 M.  &lt; H &lt; 2.00 M.</v>
          </cell>
          <cell r="G607" t="str">
            <v>M.</v>
          </cell>
          <cell r="H607" t="str">
            <v>na.</v>
          </cell>
          <cell r="I607" t="str">
            <v>na.</v>
          </cell>
          <cell r="J607" t="str">
            <v>na.</v>
          </cell>
        </row>
        <row r="608">
          <cell r="A608">
            <v>608</v>
          </cell>
          <cell r="F608" t="str">
            <v>(15.3)  2.01 M.  &lt; H &lt; 3.00 M.</v>
          </cell>
          <cell r="G608" t="str">
            <v>M.</v>
          </cell>
          <cell r="H608" t="str">
            <v>na.</v>
          </cell>
          <cell r="I608" t="str">
            <v>na.</v>
          </cell>
          <cell r="J608" t="str">
            <v>na.</v>
          </cell>
        </row>
        <row r="609">
          <cell r="A609">
            <v>609</v>
          </cell>
          <cell r="D609">
            <v>6.4</v>
          </cell>
          <cell r="E609" t="str">
            <v>CONCRETE  CURB  AND  GUTTER .</v>
          </cell>
        </row>
        <row r="610">
          <cell r="A610">
            <v>610</v>
          </cell>
          <cell r="E610" t="str">
            <v>6.4(1)</v>
          </cell>
          <cell r="F610" t="str">
            <v>BARRIER  CURB  AND  GUTTER.</v>
          </cell>
          <cell r="G610" t="str">
            <v>M.</v>
          </cell>
          <cell r="H610" t="str">
            <v>na.</v>
          </cell>
          <cell r="I610" t="str">
            <v>na.</v>
          </cell>
          <cell r="J610" t="str">
            <v>na.</v>
          </cell>
        </row>
        <row r="611">
          <cell r="A611">
            <v>611</v>
          </cell>
          <cell r="E611" t="str">
            <v>6.4(2)</v>
          </cell>
          <cell r="F611" t="str">
            <v>BARRIER CURB .</v>
          </cell>
          <cell r="G611" t="str">
            <v>M.</v>
          </cell>
          <cell r="H611" t="str">
            <v>na.</v>
          </cell>
          <cell r="I611" t="str">
            <v>na.</v>
          </cell>
          <cell r="J611" t="str">
            <v>na.</v>
          </cell>
        </row>
        <row r="612">
          <cell r="A612">
            <v>612</v>
          </cell>
          <cell r="E612" t="str">
            <v>6.4(3)</v>
          </cell>
          <cell r="F612" t="str">
            <v>MOUNTABLE  CURB  AND  GUTTER .</v>
          </cell>
          <cell r="G612" t="str">
            <v>M.</v>
          </cell>
          <cell r="H612" t="str">
            <v>na.</v>
          </cell>
          <cell r="I612" t="str">
            <v>na.</v>
          </cell>
          <cell r="J612" t="str">
            <v>na.</v>
          </cell>
        </row>
        <row r="613">
          <cell r="A613">
            <v>613</v>
          </cell>
          <cell r="E613" t="str">
            <v>6.4(4)</v>
          </cell>
          <cell r="F613" t="str">
            <v xml:space="preserve">MOUNTABLE  CURB. </v>
          </cell>
          <cell r="G613" t="str">
            <v>M.</v>
          </cell>
          <cell r="H613" t="str">
            <v>na.</v>
          </cell>
          <cell r="I613" t="str">
            <v>na.</v>
          </cell>
          <cell r="J613" t="str">
            <v>na.</v>
          </cell>
        </row>
        <row r="614">
          <cell r="A614">
            <v>614</v>
          </cell>
          <cell r="E614" t="str">
            <v>6.4(5)</v>
          </cell>
          <cell r="F614" t="str">
            <v xml:space="preserve">PRECAST CONCRETE CURB. </v>
          </cell>
          <cell r="G614" t="str">
            <v>M.</v>
          </cell>
          <cell r="H614" t="str">
            <v>na.</v>
          </cell>
          <cell r="I614" t="str">
            <v>na.</v>
          </cell>
          <cell r="J614" t="str">
            <v>na.</v>
          </cell>
        </row>
        <row r="615">
          <cell r="A615">
            <v>615</v>
          </cell>
          <cell r="E615" t="str">
            <v>6.4(6)</v>
          </cell>
          <cell r="F615" t="str">
            <v xml:space="preserve">CONCRETE  BARRIERS. </v>
          </cell>
        </row>
        <row r="616">
          <cell r="A616">
            <v>616</v>
          </cell>
          <cell r="F616" t="str">
            <v>(6.1)  TYPE  I.</v>
          </cell>
          <cell r="G616" t="str">
            <v>M.</v>
          </cell>
          <cell r="H616">
            <v>6890</v>
          </cell>
          <cell r="I616">
            <v>2850</v>
          </cell>
          <cell r="J616">
            <v>2240</v>
          </cell>
        </row>
        <row r="617">
          <cell r="A617">
            <v>617</v>
          </cell>
          <cell r="F617" t="str">
            <v>(6.2)  TYPE  I ( FOR  DEEP CUT AND  HIGH FILL  )</v>
          </cell>
          <cell r="G617" t="str">
            <v>M.</v>
          </cell>
          <cell r="H617" t="str">
            <v>na.</v>
          </cell>
          <cell r="I617" t="str">
            <v>na.</v>
          </cell>
          <cell r="J617" t="str">
            <v>na.</v>
          </cell>
        </row>
        <row r="618">
          <cell r="A618">
            <v>618</v>
          </cell>
          <cell r="F618" t="str">
            <v>(6.3)  TYPE  II.</v>
          </cell>
          <cell r="G618" t="str">
            <v>M.</v>
          </cell>
          <cell r="H618">
            <v>3445</v>
          </cell>
          <cell r="I618">
            <v>1425</v>
          </cell>
          <cell r="J618">
            <v>1120</v>
          </cell>
        </row>
        <row r="619">
          <cell r="A619">
            <v>619</v>
          </cell>
          <cell r="F619" t="str">
            <v>(6.4)  AT  BRIDGE  APPROACH .</v>
          </cell>
          <cell r="G619" t="str">
            <v>M.</v>
          </cell>
          <cell r="H619" t="str">
            <v>na.</v>
          </cell>
          <cell r="I619" t="str">
            <v>na.</v>
          </cell>
          <cell r="J619" t="str">
            <v>na.</v>
          </cell>
        </row>
        <row r="620">
          <cell r="A620">
            <v>620</v>
          </cell>
          <cell r="F620" t="str">
            <v>(6.5)  TYPE I WITH DITCH TYPE A</v>
          </cell>
          <cell r="G620" t="str">
            <v>M.</v>
          </cell>
          <cell r="H620" t="str">
            <v>na.</v>
          </cell>
          <cell r="I620" t="str">
            <v>na.</v>
          </cell>
          <cell r="J620" t="str">
            <v>na.</v>
          </cell>
        </row>
        <row r="621">
          <cell r="A621">
            <v>621</v>
          </cell>
          <cell r="E621" t="str">
            <v>6.4(7)</v>
          </cell>
          <cell r="F621" t="str">
            <v xml:space="preserve">(6)  APPROACH  CONCRETE  BARRIERS . </v>
          </cell>
        </row>
        <row r="622">
          <cell r="A622">
            <v>622</v>
          </cell>
          <cell r="F622" t="str">
            <v xml:space="preserve"> (7.1)  TYPE   A. </v>
          </cell>
          <cell r="G622" t="str">
            <v>EACH.</v>
          </cell>
          <cell r="H622">
            <v>36</v>
          </cell>
          <cell r="I622">
            <v>36</v>
          </cell>
          <cell r="J622">
            <v>36</v>
          </cell>
        </row>
        <row r="623">
          <cell r="A623">
            <v>623</v>
          </cell>
          <cell r="F623" t="str">
            <v xml:space="preserve">(7.2)  TYPE   B. </v>
          </cell>
          <cell r="G623" t="str">
            <v>EACH.</v>
          </cell>
          <cell r="H623" t="str">
            <v>na.</v>
          </cell>
          <cell r="I623" t="str">
            <v>na.</v>
          </cell>
          <cell r="J623" t="str">
            <v>na.</v>
          </cell>
        </row>
        <row r="624">
          <cell r="A624">
            <v>624</v>
          </cell>
          <cell r="F624" t="str">
            <v xml:space="preserve">(7.3) TYPE    C. </v>
          </cell>
          <cell r="G624" t="str">
            <v>EACH.</v>
          </cell>
          <cell r="H624" t="str">
            <v>na.</v>
          </cell>
          <cell r="I624" t="str">
            <v>na.</v>
          </cell>
          <cell r="J624" t="str">
            <v>na.</v>
          </cell>
        </row>
        <row r="625">
          <cell r="A625">
            <v>625</v>
          </cell>
          <cell r="F625" t="str">
            <v xml:space="preserve">(7.4)  TYPE   D. </v>
          </cell>
          <cell r="G625" t="str">
            <v>EACH.</v>
          </cell>
          <cell r="H625" t="str">
            <v>na.</v>
          </cell>
          <cell r="I625" t="str">
            <v>na.</v>
          </cell>
          <cell r="J625" t="str">
            <v>na.</v>
          </cell>
        </row>
        <row r="626">
          <cell r="A626">
            <v>626</v>
          </cell>
          <cell r="E626" t="str">
            <v>6.4(8)</v>
          </cell>
          <cell r="F626" t="str">
            <v xml:space="preserve"> NOISE  BARRIER</v>
          </cell>
        </row>
        <row r="627">
          <cell r="A627">
            <v>627</v>
          </cell>
          <cell r="F627" t="str">
            <v xml:space="preserve">(8.1)  TYPE 1 </v>
          </cell>
          <cell r="G627" t="str">
            <v>M.</v>
          </cell>
          <cell r="H627" t="str">
            <v>na.</v>
          </cell>
          <cell r="I627" t="str">
            <v>na.</v>
          </cell>
          <cell r="J627" t="str">
            <v>na.</v>
          </cell>
        </row>
        <row r="628">
          <cell r="A628">
            <v>628</v>
          </cell>
          <cell r="F628" t="str">
            <v>(8.2)  TYPE 2  H = 2.00 M.</v>
          </cell>
          <cell r="G628" t="str">
            <v>M.</v>
          </cell>
          <cell r="H628" t="str">
            <v>na.</v>
          </cell>
          <cell r="I628" t="str">
            <v>na.</v>
          </cell>
          <cell r="J628">
            <v>350</v>
          </cell>
        </row>
        <row r="629">
          <cell r="A629">
            <v>629</v>
          </cell>
          <cell r="D629">
            <v>6.5</v>
          </cell>
          <cell r="E629" t="str">
            <v xml:space="preserve">  PAVING BLOCK .</v>
          </cell>
        </row>
        <row r="630">
          <cell r="A630">
            <v>630</v>
          </cell>
          <cell r="E630" t="str">
            <v>6.5(1)</v>
          </cell>
          <cell r="F630" t="str">
            <v xml:space="preserve">CONCRETE SLAB BLOCK  SIZE  40  x   40 x 4 CM . </v>
          </cell>
          <cell r="G630" t="str">
            <v>SQ.M.</v>
          </cell>
          <cell r="H630">
            <v>44785</v>
          </cell>
          <cell r="I630">
            <v>18525</v>
          </cell>
          <cell r="J630">
            <v>14560</v>
          </cell>
        </row>
        <row r="631">
          <cell r="A631">
            <v>631</v>
          </cell>
          <cell r="F631" t="str">
            <v>(INCLUDE SAND CUSHION)</v>
          </cell>
        </row>
        <row r="632">
          <cell r="A632">
            <v>632</v>
          </cell>
          <cell r="E632" t="str">
            <v>6.5(2)</v>
          </cell>
          <cell r="F632" t="str">
            <v>CONCRETE  PAVING  BLOCK .</v>
          </cell>
          <cell r="G632" t="str">
            <v>SQ.M.</v>
          </cell>
          <cell r="H632" t="str">
            <v>na.</v>
          </cell>
          <cell r="I632" t="str">
            <v>na.</v>
          </cell>
          <cell r="J632" t="str">
            <v>na.</v>
          </cell>
        </row>
        <row r="633">
          <cell r="A633">
            <v>633</v>
          </cell>
          <cell r="F633" t="str">
            <v xml:space="preserve"> UNI-PAVING SHAPE CM. THICK RED COLOR</v>
          </cell>
        </row>
        <row r="634">
          <cell r="A634">
            <v>634</v>
          </cell>
          <cell r="D634">
            <v>6.6</v>
          </cell>
          <cell r="E634" t="str">
            <v>SODDING</v>
          </cell>
        </row>
        <row r="635">
          <cell r="A635">
            <v>635</v>
          </cell>
          <cell r="F635" t="str">
            <v xml:space="preserve">       6.6(1)  BLOCK  SODDING (NOALNOI)</v>
          </cell>
          <cell r="G635" t="str">
            <v>SQ.M.</v>
          </cell>
          <cell r="H635" t="str">
            <v>na.</v>
          </cell>
          <cell r="I635" t="str">
            <v>na.</v>
          </cell>
          <cell r="J635" t="str">
            <v>na.</v>
          </cell>
        </row>
        <row r="636">
          <cell r="A636">
            <v>636</v>
          </cell>
          <cell r="F636" t="str">
            <v xml:space="preserve">       6.6(2)  STRIP  SODDING </v>
          </cell>
          <cell r="G636" t="str">
            <v>SQ.M.</v>
          </cell>
          <cell r="H636" t="str">
            <v>na.</v>
          </cell>
          <cell r="I636" t="str">
            <v>na.</v>
          </cell>
          <cell r="J636" t="str">
            <v>na.</v>
          </cell>
        </row>
        <row r="637">
          <cell r="A637">
            <v>637</v>
          </cell>
          <cell r="D637">
            <v>6.7</v>
          </cell>
          <cell r="E637" t="str">
            <v xml:space="preserve">TOPSOIL  AND  CLAY . </v>
          </cell>
        </row>
        <row r="638">
          <cell r="A638">
            <v>638</v>
          </cell>
          <cell r="F638" t="str">
            <v xml:space="preserve">        6.7(1)  TOPSOIL .</v>
          </cell>
          <cell r="G638" t="str">
            <v>CU.M.</v>
          </cell>
          <cell r="H638" t="str">
            <v>na.</v>
          </cell>
          <cell r="I638" t="str">
            <v>na.</v>
          </cell>
          <cell r="J638" t="str">
            <v>na.</v>
          </cell>
        </row>
        <row r="639">
          <cell r="A639">
            <v>639</v>
          </cell>
          <cell r="F639" t="str">
            <v xml:space="preserve">        6.7(2)  CLAY .</v>
          </cell>
          <cell r="G639" t="str">
            <v>CU.M.</v>
          </cell>
          <cell r="H639" t="str">
            <v>na.</v>
          </cell>
          <cell r="I639" t="str">
            <v>na.</v>
          </cell>
          <cell r="J639" t="str">
            <v>na.</v>
          </cell>
        </row>
        <row r="640">
          <cell r="A640">
            <v>640</v>
          </cell>
          <cell r="D640">
            <v>6.8</v>
          </cell>
          <cell r="E640" t="str">
            <v>GUARDRAIL .</v>
          </cell>
        </row>
        <row r="641">
          <cell r="A641">
            <v>641</v>
          </cell>
          <cell r="E641" t="str">
            <v>6.8(1.1)</v>
          </cell>
          <cell r="F641" t="str">
            <v xml:space="preserve">W - BEAM  GUARDRAIL  THICKNESS  3.2  MM. TYPE  2 </v>
          </cell>
          <cell r="G641" t="str">
            <v>M.</v>
          </cell>
          <cell r="H641">
            <v>250</v>
          </cell>
          <cell r="I641">
            <v>150</v>
          </cell>
          <cell r="J641">
            <v>150</v>
          </cell>
        </row>
        <row r="642">
          <cell r="A642">
            <v>642</v>
          </cell>
          <cell r="E642" t="str">
            <v>6.8(1.2)</v>
          </cell>
          <cell r="F642" t="str">
            <v xml:space="preserve"> W - BEAM  GUARDRAIL  THICKNESS  2.5  MM. TYPE  2</v>
          </cell>
          <cell r="G642" t="str">
            <v>M.</v>
          </cell>
          <cell r="H642" t="str">
            <v>na.</v>
          </cell>
          <cell r="I642" t="str">
            <v>na.</v>
          </cell>
          <cell r="J642" t="str">
            <v>na.</v>
          </cell>
        </row>
        <row r="643">
          <cell r="A643">
            <v>643</v>
          </cell>
          <cell r="E643" t="str">
            <v>6.8(2)</v>
          </cell>
          <cell r="F643" t="str">
            <v>CABLE  GUARDRAIL.</v>
          </cell>
          <cell r="G643" t="str">
            <v>M.</v>
          </cell>
          <cell r="H643" t="str">
            <v>na.</v>
          </cell>
          <cell r="I643" t="str">
            <v>na.</v>
          </cell>
          <cell r="J643" t="str">
            <v>na.</v>
          </cell>
        </row>
        <row r="644">
          <cell r="A644">
            <v>644</v>
          </cell>
          <cell r="E644" t="str">
            <v>6.8(13)</v>
          </cell>
          <cell r="F644" t="str">
            <v xml:space="preserve"> REMOVE AND RELOCATE OF EXISTING STEEL BEAM GUARD RAIL</v>
          </cell>
          <cell r="G644" t="str">
            <v>M.</v>
          </cell>
          <cell r="H644" t="str">
            <v>na.</v>
          </cell>
          <cell r="I644" t="str">
            <v>na.</v>
          </cell>
          <cell r="J644" t="str">
            <v>na.</v>
          </cell>
        </row>
        <row r="645">
          <cell r="A645">
            <v>645</v>
          </cell>
          <cell r="D645">
            <v>6.9</v>
          </cell>
          <cell r="E645" t="str">
            <v xml:space="preserve">FENCING  AND GATE. </v>
          </cell>
        </row>
        <row r="646">
          <cell r="A646">
            <v>646</v>
          </cell>
          <cell r="E646" t="str">
            <v>6.9(1)</v>
          </cell>
          <cell r="F646" t="str">
            <v xml:space="preserve">FENCING </v>
          </cell>
        </row>
        <row r="647">
          <cell r="A647">
            <v>647</v>
          </cell>
          <cell r="F647" t="str">
            <v xml:space="preserve">(1.1) FENCE   TYPE   I    </v>
          </cell>
          <cell r="G647" t="str">
            <v>M.</v>
          </cell>
          <cell r="H647" t="str">
            <v>na.</v>
          </cell>
          <cell r="I647" t="str">
            <v>na.</v>
          </cell>
          <cell r="J647" t="str">
            <v>na.</v>
          </cell>
        </row>
        <row r="648">
          <cell r="A648">
            <v>648</v>
          </cell>
          <cell r="F648" t="str">
            <v>(1.2) FENCE   TYPE   II</v>
          </cell>
          <cell r="G648" t="str">
            <v>M.</v>
          </cell>
          <cell r="H648" t="str">
            <v>na.</v>
          </cell>
          <cell r="I648" t="str">
            <v>na.</v>
          </cell>
          <cell r="J648" t="str">
            <v>na.</v>
          </cell>
        </row>
        <row r="649">
          <cell r="A649">
            <v>649</v>
          </cell>
          <cell r="F649" t="str">
            <v>(1.3) FENCE   TYPE   III</v>
          </cell>
          <cell r="G649" t="str">
            <v>M.</v>
          </cell>
          <cell r="H649" t="str">
            <v>na.</v>
          </cell>
          <cell r="I649" t="str">
            <v>na.</v>
          </cell>
          <cell r="J649" t="str">
            <v>na.</v>
          </cell>
        </row>
        <row r="650">
          <cell r="A650">
            <v>650</v>
          </cell>
          <cell r="E650" t="str">
            <v>6.9(2)</v>
          </cell>
          <cell r="F650" t="str">
            <v xml:space="preserve">(2.1) GATE.  </v>
          </cell>
          <cell r="G650" t="str">
            <v>M.</v>
          </cell>
          <cell r="H650" t="str">
            <v>na.</v>
          </cell>
          <cell r="I650" t="str">
            <v>na.</v>
          </cell>
          <cell r="J650" t="str">
            <v>na.</v>
          </cell>
        </row>
        <row r="651">
          <cell r="A651">
            <v>651</v>
          </cell>
          <cell r="E651" t="str">
            <v>6.9(3)</v>
          </cell>
          <cell r="F651" t="str">
            <v xml:space="preserve">(2.2) EMERGENCY OPENNING  </v>
          </cell>
          <cell r="G651" t="str">
            <v>EACH.</v>
          </cell>
          <cell r="H651" t="str">
            <v>na.</v>
          </cell>
          <cell r="I651" t="str">
            <v>na.</v>
          </cell>
          <cell r="J651" t="str">
            <v>na.</v>
          </cell>
        </row>
        <row r="652">
          <cell r="A652">
            <v>652</v>
          </cell>
          <cell r="D652">
            <v>6.1</v>
          </cell>
          <cell r="E652" t="str">
            <v>MARKER  AND   GUIDE  POST .</v>
          </cell>
        </row>
        <row r="653">
          <cell r="A653">
            <v>653</v>
          </cell>
          <cell r="E653" t="str">
            <v>6.10(1)</v>
          </cell>
          <cell r="F653" t="str">
            <v xml:space="preserve">GUIDE POST . </v>
          </cell>
          <cell r="G653" t="str">
            <v>EACH.</v>
          </cell>
          <cell r="H653" t="str">
            <v>na.</v>
          </cell>
          <cell r="I653" t="str">
            <v>na.</v>
          </cell>
          <cell r="J653" t="str">
            <v>na.</v>
          </cell>
        </row>
        <row r="654">
          <cell r="A654">
            <v>654</v>
          </cell>
          <cell r="E654" t="str">
            <v>6.10(2)</v>
          </cell>
          <cell r="F654" t="str">
            <v>KILOMETER  STONE .</v>
          </cell>
          <cell r="G654" t="str">
            <v>EACH.</v>
          </cell>
          <cell r="H654">
            <v>8</v>
          </cell>
          <cell r="I654">
            <v>4</v>
          </cell>
          <cell r="J654">
            <v>4</v>
          </cell>
        </row>
        <row r="655">
          <cell r="A655">
            <v>655</v>
          </cell>
          <cell r="E655" t="str">
            <v>6.10(3)</v>
          </cell>
          <cell r="F655" t="str">
            <v xml:space="preserve"> R.O.W.  MONUMENT . </v>
          </cell>
          <cell r="G655" t="str">
            <v>EACH.</v>
          </cell>
          <cell r="H655" t="str">
            <v>na.</v>
          </cell>
          <cell r="I655" t="str">
            <v>na.</v>
          </cell>
          <cell r="J655" t="str">
            <v>na.</v>
          </cell>
        </row>
        <row r="656">
          <cell r="A656">
            <v>656</v>
          </cell>
          <cell r="E656" t="str">
            <v>6.10(4)</v>
          </cell>
          <cell r="F656" t="str">
            <v xml:space="preserve"> REFLECTING  TARGET . </v>
          </cell>
        </row>
        <row r="657">
          <cell r="A657">
            <v>657</v>
          </cell>
          <cell r="F657" t="str">
            <v xml:space="preserve">(4.1)  TYPE   I     FOR  CURB . </v>
          </cell>
          <cell r="G657" t="str">
            <v>EACH.</v>
          </cell>
          <cell r="H657" t="str">
            <v>na.</v>
          </cell>
          <cell r="I657" t="str">
            <v>na.</v>
          </cell>
          <cell r="J657" t="str">
            <v>na.</v>
          </cell>
        </row>
        <row r="658">
          <cell r="A658">
            <v>658</v>
          </cell>
          <cell r="F658" t="str">
            <v xml:space="preserve">(4.2)  TYPE   II   FOR  GUARDRAIL . </v>
          </cell>
          <cell r="G658" t="str">
            <v>EACH.</v>
          </cell>
          <cell r="H658" t="str">
            <v>na.</v>
          </cell>
          <cell r="I658" t="str">
            <v>na.</v>
          </cell>
          <cell r="J658" t="str">
            <v>na.</v>
          </cell>
        </row>
        <row r="659">
          <cell r="A659">
            <v>659</v>
          </cell>
          <cell r="F659" t="str">
            <v xml:space="preserve">(4.3)  TYPE  III  FOR  BARRIER. </v>
          </cell>
          <cell r="G659" t="str">
            <v>EACH.</v>
          </cell>
          <cell r="H659">
            <v>670</v>
          </cell>
          <cell r="I659">
            <v>290</v>
          </cell>
          <cell r="J659">
            <v>220</v>
          </cell>
        </row>
        <row r="660">
          <cell r="A660">
            <v>660</v>
          </cell>
          <cell r="E660" t="str">
            <v>6.10(5)</v>
          </cell>
          <cell r="F660" t="str">
            <v xml:space="preserve">RECOCATED GUIDE POST . </v>
          </cell>
          <cell r="G660" t="str">
            <v>EACH.</v>
          </cell>
          <cell r="H660" t="str">
            <v>na.</v>
          </cell>
          <cell r="I660" t="str">
            <v>na.</v>
          </cell>
          <cell r="J660" t="str">
            <v>na.</v>
          </cell>
        </row>
        <row r="661">
          <cell r="A661">
            <v>661</v>
          </cell>
          <cell r="E661" t="str">
            <v>6.10(6)</v>
          </cell>
          <cell r="F661" t="str">
            <v xml:space="preserve">RELOCATED  KILOMETER STONE . </v>
          </cell>
          <cell r="G661" t="str">
            <v>EACH.</v>
          </cell>
          <cell r="H661" t="str">
            <v>na.</v>
          </cell>
          <cell r="I661" t="str">
            <v>na.</v>
          </cell>
          <cell r="J661" t="str">
            <v>na.</v>
          </cell>
        </row>
        <row r="662">
          <cell r="A662">
            <v>662</v>
          </cell>
          <cell r="D662">
            <v>6.11</v>
          </cell>
          <cell r="E662" t="str">
            <v xml:space="preserve">TRAFFIC  SIGNS. </v>
          </cell>
        </row>
        <row r="663">
          <cell r="A663">
            <v>663</v>
          </cell>
          <cell r="E663" t="str">
            <v>6.11(1)</v>
          </cell>
          <cell r="F663" t="str">
            <v xml:space="preserve">SIGN   PLATE . </v>
          </cell>
          <cell r="G663" t="str">
            <v>SQ.M.</v>
          </cell>
          <cell r="H663">
            <v>31.050000000000004</v>
          </cell>
          <cell r="I663">
            <v>8.3324999999999996</v>
          </cell>
          <cell r="J663">
            <v>13.470000000000002</v>
          </cell>
        </row>
        <row r="664">
          <cell r="A664">
            <v>664</v>
          </cell>
          <cell r="E664" t="str">
            <v>6.11(2)</v>
          </cell>
          <cell r="F664" t="str">
            <v xml:space="preserve">SIGN   POST . </v>
          </cell>
        </row>
        <row r="665">
          <cell r="A665">
            <v>665</v>
          </cell>
          <cell r="F665" t="str">
            <v xml:space="preserve">(2.1)  R.C. SIGN  POST  SIZE  0.12 x 0.12  M. </v>
          </cell>
          <cell r="G665" t="str">
            <v>M.</v>
          </cell>
          <cell r="H665">
            <v>32</v>
          </cell>
          <cell r="I665">
            <v>10</v>
          </cell>
          <cell r="J665">
            <v>12</v>
          </cell>
        </row>
        <row r="666">
          <cell r="A666">
            <v>666</v>
          </cell>
          <cell r="F666" t="str">
            <v>(2.2)  R.C. SIGN  POST  SIZE  0.15 x  0.15 M.</v>
          </cell>
          <cell r="G666" t="str">
            <v>M.</v>
          </cell>
          <cell r="H666" t="str">
            <v>na.</v>
          </cell>
          <cell r="I666" t="str">
            <v>na.</v>
          </cell>
          <cell r="J666" t="str">
            <v>na.</v>
          </cell>
        </row>
        <row r="667">
          <cell r="A667">
            <v>667</v>
          </cell>
          <cell r="F667" t="str">
            <v>(2.3)  STEEL PIPE  DIA.  90  MM.</v>
          </cell>
          <cell r="G667" t="str">
            <v>EACH.</v>
          </cell>
          <cell r="H667" t="str">
            <v>na.</v>
          </cell>
          <cell r="I667" t="str">
            <v>na.</v>
          </cell>
          <cell r="J667" t="str">
            <v>na.</v>
          </cell>
        </row>
        <row r="668">
          <cell r="A668">
            <v>668</v>
          </cell>
          <cell r="E668" t="str">
            <v>6.11(3)</v>
          </cell>
          <cell r="F668" t="str">
            <v>OVERHEAD  SIGN  BOARDS.</v>
          </cell>
        </row>
        <row r="669">
          <cell r="A669">
            <v>669</v>
          </cell>
          <cell r="F669" t="str">
            <v>(3.1) MOUNTING  ON  STEEL TRUSS  AND  STEEL  POLE.</v>
          </cell>
          <cell r="G669" t="str">
            <v>SQ.M.</v>
          </cell>
          <cell r="H669">
            <v>511.88</v>
          </cell>
          <cell r="I669">
            <v>82.8</v>
          </cell>
          <cell r="J669">
            <v>72.625</v>
          </cell>
        </row>
        <row r="670">
          <cell r="A670">
            <v>670</v>
          </cell>
          <cell r="F670" t="str">
            <v xml:space="preserve">(3.2)  MOUNTING  AT  BRIDGE  DECK </v>
          </cell>
          <cell r="G670" t="str">
            <v>SQ.M.</v>
          </cell>
          <cell r="H670" t="str">
            <v>na.</v>
          </cell>
          <cell r="I670" t="str">
            <v>na.</v>
          </cell>
          <cell r="J670" t="str">
            <v>na.</v>
          </cell>
        </row>
        <row r="671">
          <cell r="A671">
            <v>671</v>
          </cell>
          <cell r="E671" t="str">
            <v>6.11(4)</v>
          </cell>
          <cell r="F671" t="str">
            <v>STEEL  POLE  FOR OVERHANGING  TRAFFIC  SIGN .</v>
          </cell>
        </row>
        <row r="672">
          <cell r="A672">
            <v>672</v>
          </cell>
          <cell r="F672" t="str">
            <v>(4.1)  FOR  SIGN  PLATE &lt;    52,800  SQ.CM.</v>
          </cell>
          <cell r="G672" t="str">
            <v>EACH.</v>
          </cell>
          <cell r="H672">
            <v>5</v>
          </cell>
          <cell r="I672">
            <v>2</v>
          </cell>
          <cell r="J672">
            <v>0</v>
          </cell>
        </row>
        <row r="673">
          <cell r="A673">
            <v>673</v>
          </cell>
          <cell r="F673" t="str">
            <v>(4.2)  FOR  SIGN  PLATE &lt;    108,000  SQ.CM.</v>
          </cell>
          <cell r="G673" t="str">
            <v>EACH.</v>
          </cell>
          <cell r="H673" t="str">
            <v>na.</v>
          </cell>
          <cell r="I673" t="str">
            <v>na.</v>
          </cell>
          <cell r="J673" t="str">
            <v>na.</v>
          </cell>
        </row>
        <row r="674">
          <cell r="A674">
            <v>674</v>
          </cell>
          <cell r="F674" t="str">
            <v>(4.3)  FOR  SIGN  PLATE &lt;    2x52,800 SQ. CM.</v>
          </cell>
          <cell r="G674" t="str">
            <v>EACH.</v>
          </cell>
          <cell r="H674" t="str">
            <v>na.</v>
          </cell>
          <cell r="I674" t="str">
            <v>na.</v>
          </cell>
          <cell r="J674" t="str">
            <v>na.</v>
          </cell>
        </row>
        <row r="675">
          <cell r="A675">
            <v>675</v>
          </cell>
          <cell r="E675" t="str">
            <v>6.11(5)</v>
          </cell>
          <cell r="F675" t="str">
            <v xml:space="preserve"> STEEL FRAME FOR MOUNTING  OVERHEAD  SIGN  TYPE  I      </v>
          </cell>
        </row>
        <row r="676">
          <cell r="A676">
            <v>676</v>
          </cell>
          <cell r="F676" t="str">
            <v xml:space="preserve">(5.1)  FOUNDATION  </v>
          </cell>
          <cell r="G676" t="str">
            <v>EACH.</v>
          </cell>
          <cell r="H676">
            <v>12</v>
          </cell>
          <cell r="I676">
            <v>2</v>
          </cell>
          <cell r="J676">
            <v>4</v>
          </cell>
        </row>
        <row r="677">
          <cell r="A677">
            <v>677</v>
          </cell>
          <cell r="F677" t="str">
            <v>(5.2)  STEEL  POST   FOR OVERHEAD  SIGN .</v>
          </cell>
          <cell r="G677" t="str">
            <v>EACH.</v>
          </cell>
          <cell r="H677">
            <v>12</v>
          </cell>
          <cell r="I677">
            <v>2</v>
          </cell>
          <cell r="J677">
            <v>4</v>
          </cell>
        </row>
        <row r="678">
          <cell r="A678">
            <v>678</v>
          </cell>
          <cell r="F678" t="str">
            <v>(5.3)  STEEL  TRUSS FOR OVERHEAD SIGN SPAN 20 M.</v>
          </cell>
          <cell r="G678" t="str">
            <v>M.</v>
          </cell>
          <cell r="H678">
            <v>93</v>
          </cell>
          <cell r="I678">
            <v>15.5</v>
          </cell>
          <cell r="J678">
            <v>31</v>
          </cell>
        </row>
        <row r="679">
          <cell r="A679">
            <v>679</v>
          </cell>
          <cell r="E679" t="str">
            <v>6.11(6)</v>
          </cell>
          <cell r="F679" t="str">
            <v>STEEL  FRAME   FOR   MOUNTING   OVERHEAD  SIGN  TYPE  II</v>
          </cell>
        </row>
        <row r="680">
          <cell r="A680">
            <v>680</v>
          </cell>
          <cell r="F680" t="str">
            <v xml:space="preserve">(6.1)  FOUNDATION  </v>
          </cell>
          <cell r="G680" t="str">
            <v>EACH.</v>
          </cell>
          <cell r="H680" t="str">
            <v>na.</v>
          </cell>
          <cell r="I680" t="str">
            <v>na.</v>
          </cell>
          <cell r="J680" t="str">
            <v>na.</v>
          </cell>
        </row>
        <row r="681">
          <cell r="A681">
            <v>681</v>
          </cell>
          <cell r="F681" t="str">
            <v>(6.2)  GALVANIZED STEEL  FOR OVERHEAD  SIGN .</v>
          </cell>
          <cell r="G681" t="str">
            <v>EACH.</v>
          </cell>
          <cell r="H681" t="str">
            <v>na.</v>
          </cell>
          <cell r="I681" t="str">
            <v>na.</v>
          </cell>
          <cell r="J681" t="str">
            <v>na.</v>
          </cell>
        </row>
        <row r="682">
          <cell r="A682">
            <v>682</v>
          </cell>
          <cell r="F682" t="str">
            <v>(6.3)  STEEL  TRUSS FOR OVERHEAD SIGN SPAN 20.00 M.</v>
          </cell>
          <cell r="G682" t="str">
            <v>M.</v>
          </cell>
          <cell r="H682" t="str">
            <v>na.</v>
          </cell>
          <cell r="I682" t="str">
            <v>na.</v>
          </cell>
          <cell r="J682" t="str">
            <v>na.</v>
          </cell>
        </row>
        <row r="683">
          <cell r="A683">
            <v>683</v>
          </cell>
          <cell r="E683" t="str">
            <v>6.11(7)</v>
          </cell>
          <cell r="F683" t="str">
            <v xml:space="preserve"> RELOCATED OVERHANGING  TRAFFIC  SIGN</v>
          </cell>
          <cell r="G683" t="str">
            <v>EACH.</v>
          </cell>
          <cell r="H683" t="str">
            <v>na.</v>
          </cell>
          <cell r="I683" t="str">
            <v>na.</v>
          </cell>
          <cell r="J683" t="str">
            <v>na.</v>
          </cell>
        </row>
        <row r="684">
          <cell r="A684">
            <v>684</v>
          </cell>
          <cell r="E684" t="str">
            <v>6.11(8)</v>
          </cell>
          <cell r="F684" t="str">
            <v xml:space="preserve"> RELOCATED OVERHEAD TRAFFIC  SIGN</v>
          </cell>
          <cell r="G684" t="str">
            <v>EACH.</v>
          </cell>
          <cell r="H684" t="str">
            <v>na.</v>
          </cell>
          <cell r="I684" t="str">
            <v>na.</v>
          </cell>
          <cell r="J684" t="str">
            <v>na.</v>
          </cell>
        </row>
        <row r="685">
          <cell r="A685">
            <v>685</v>
          </cell>
          <cell r="E685" t="str">
            <v>6.11(9)</v>
          </cell>
          <cell r="F685" t="str">
            <v>RELOCATED  TRAFFIC  SIGN</v>
          </cell>
        </row>
        <row r="686">
          <cell r="A686">
            <v>686</v>
          </cell>
          <cell r="F686" t="str">
            <v>(9.1)  SINGLE POST</v>
          </cell>
          <cell r="G686" t="str">
            <v>EACH.</v>
          </cell>
          <cell r="H686" t="str">
            <v>na.</v>
          </cell>
          <cell r="I686" t="str">
            <v>na.</v>
          </cell>
          <cell r="J686" t="str">
            <v>na.</v>
          </cell>
        </row>
        <row r="687">
          <cell r="A687">
            <v>687</v>
          </cell>
          <cell r="F687" t="str">
            <v>(9.2)  DOUBLE POST</v>
          </cell>
          <cell r="G687" t="str">
            <v>EACH.</v>
          </cell>
          <cell r="H687" t="str">
            <v>na.</v>
          </cell>
          <cell r="I687" t="str">
            <v>na.</v>
          </cell>
          <cell r="J687" t="str">
            <v>na.</v>
          </cell>
        </row>
        <row r="688">
          <cell r="A688">
            <v>688</v>
          </cell>
          <cell r="E688" t="str">
            <v>6.11(10)</v>
          </cell>
          <cell r="F688" t="str">
            <v xml:space="preserve">          6.11(10) REMOVED  TRAFFIC  SIGN</v>
          </cell>
          <cell r="G688" t="str">
            <v>LS.</v>
          </cell>
        </row>
        <row r="689">
          <cell r="A689">
            <v>689</v>
          </cell>
          <cell r="D689">
            <v>6.12</v>
          </cell>
          <cell r="E689" t="str">
            <v>ROADWAY  LIGHTINGS .</v>
          </cell>
          <cell r="H689" t="str">
            <v>na.</v>
          </cell>
          <cell r="I689" t="str">
            <v>na.</v>
          </cell>
          <cell r="J689" t="str">
            <v>na.</v>
          </cell>
        </row>
        <row r="690">
          <cell r="A690">
            <v>690</v>
          </cell>
          <cell r="E690" t="str">
            <v>6.12(1)</v>
          </cell>
          <cell r="F690" t="str">
            <v xml:space="preserve">9.00  M  (MOUNTING  HEIGHT)  TAPERED STEEL  POLE  SINGLE   </v>
          </cell>
          <cell r="G690" t="str">
            <v>EACH.</v>
          </cell>
          <cell r="H690" t="str">
            <v>na.</v>
          </cell>
          <cell r="I690" t="str">
            <v>na.</v>
          </cell>
          <cell r="J690" t="str">
            <v>na.</v>
          </cell>
        </row>
        <row r="691">
          <cell r="A691">
            <v>691</v>
          </cell>
          <cell r="F691" t="str">
            <v>BRACKET  WITH  HIGH  PRESSURE  SODIUM  LAMP  150  WATTS , CUT - OFF.</v>
          </cell>
        </row>
        <row r="692">
          <cell r="A692">
            <v>692</v>
          </cell>
          <cell r="E692" t="str">
            <v>6.12(2)</v>
          </cell>
          <cell r="F692" t="str">
            <v xml:space="preserve">9.00  M  (MOUNTING  HEIGHT)  TAPERED STEEL  POLE  SINGLE   </v>
          </cell>
          <cell r="G692" t="str">
            <v>EACH.</v>
          </cell>
          <cell r="H692" t="str">
            <v>na.</v>
          </cell>
          <cell r="I692" t="str">
            <v>na.</v>
          </cell>
          <cell r="J692">
            <v>78</v>
          </cell>
        </row>
        <row r="693">
          <cell r="A693">
            <v>693</v>
          </cell>
          <cell r="F693" t="str">
            <v>BRACKET  WITH  HIGH  PRESSURE  SODIUM  LAMP  250  WATTS , CUT - OFF.</v>
          </cell>
        </row>
        <row r="694">
          <cell r="A694">
            <v>694</v>
          </cell>
          <cell r="E694" t="str">
            <v>6.12(3)</v>
          </cell>
          <cell r="F694" t="str">
            <v>9.00  M  (MOUNTING  HEIGHT)  TAPERED STEEL  POLE  DOUBLE</v>
          </cell>
          <cell r="G694" t="str">
            <v>EACH.</v>
          </cell>
          <cell r="H694" t="str">
            <v>na.</v>
          </cell>
          <cell r="I694" t="str">
            <v>na.</v>
          </cell>
          <cell r="J694" t="str">
            <v>na.</v>
          </cell>
        </row>
        <row r="695">
          <cell r="A695">
            <v>695</v>
          </cell>
          <cell r="F695" t="str">
            <v>BRACKET  WITH  HIGH  PRESSURE  SODIUM  LAMP  250  WATTS , CUT - OFF.</v>
          </cell>
        </row>
        <row r="696">
          <cell r="A696">
            <v>696</v>
          </cell>
          <cell r="E696" t="str">
            <v>6.12(4)</v>
          </cell>
          <cell r="F696" t="str">
            <v>12.00 M. ( MOUNTING  HEIGHT )  TAPERED  STEEL  POLE  SINGLE</v>
          </cell>
          <cell r="G696" t="str">
            <v>EACH.</v>
          </cell>
          <cell r="H696" t="str">
            <v>na.</v>
          </cell>
          <cell r="I696" t="str">
            <v>na.</v>
          </cell>
          <cell r="J696">
            <v>39</v>
          </cell>
        </row>
        <row r="697">
          <cell r="A697">
            <v>697</v>
          </cell>
          <cell r="F697" t="str">
            <v>BRACKET  WITH   HIGH   PRESSURE  SODIUM   LAMP  250  WATTS, CUT - OFF.</v>
          </cell>
        </row>
        <row r="698">
          <cell r="A698">
            <v>698</v>
          </cell>
          <cell r="E698" t="str">
            <v>6.12(5)</v>
          </cell>
          <cell r="F698" t="str">
            <v>12.00 M. ( MOUNTING  HEIGHT )  TAPERED  STEEL  POLE  DOUBLE</v>
          </cell>
          <cell r="G698" t="str">
            <v>EACH.</v>
          </cell>
          <cell r="H698" t="str">
            <v>na.</v>
          </cell>
          <cell r="I698" t="str">
            <v>na.</v>
          </cell>
          <cell r="J698" t="str">
            <v>na.</v>
          </cell>
        </row>
        <row r="699">
          <cell r="A699">
            <v>699</v>
          </cell>
          <cell r="F699" t="str">
            <v xml:space="preserve"> BRACKETS   WITH  TWO  HIGH   PRESSURE  SODIUM   LAMP  250  WATTS, CUT  -  OFF </v>
          </cell>
        </row>
        <row r="700">
          <cell r="A700">
            <v>700</v>
          </cell>
          <cell r="E700" t="str">
            <v>6.12(6)</v>
          </cell>
          <cell r="F700" t="str">
            <v>HIGH  MAST  WITH  HIGH  PRESSURE  SODIUM    LAMP  8x400  WATTS</v>
          </cell>
        </row>
        <row r="701">
          <cell r="A701">
            <v>701</v>
          </cell>
          <cell r="F701" t="str">
            <v>(6.1)   20.00  M.  HIGH</v>
          </cell>
          <cell r="G701" t="str">
            <v>EACH.</v>
          </cell>
          <cell r="H701">
            <v>8</v>
          </cell>
          <cell r="I701" t="str">
            <v>na.</v>
          </cell>
          <cell r="J701" t="str">
            <v>na.</v>
          </cell>
        </row>
        <row r="702">
          <cell r="A702">
            <v>702</v>
          </cell>
          <cell r="F702" t="str">
            <v>(6.2)   25.00  M.  HIGH</v>
          </cell>
          <cell r="G702" t="str">
            <v>EACH.</v>
          </cell>
          <cell r="H702" t="str">
            <v>na.</v>
          </cell>
          <cell r="I702" t="str">
            <v>na.</v>
          </cell>
          <cell r="J702" t="str">
            <v>na.</v>
          </cell>
        </row>
        <row r="703">
          <cell r="A703">
            <v>703</v>
          </cell>
          <cell r="F703" t="str">
            <v>(6.3)   30.00  M.  HIGH</v>
          </cell>
          <cell r="G703" t="str">
            <v>EACH.</v>
          </cell>
          <cell r="H703" t="str">
            <v>na.</v>
          </cell>
          <cell r="I703" t="str">
            <v>na.</v>
          </cell>
          <cell r="J703" t="str">
            <v>na.</v>
          </cell>
        </row>
        <row r="704">
          <cell r="A704">
            <v>704</v>
          </cell>
          <cell r="E704" t="str">
            <v>6.12(7)</v>
          </cell>
          <cell r="F704" t="str">
            <v>1 - 150  WATTS HIGH PRESSURE SODIUM  LAMP,  SOFFIT LANTERN.</v>
          </cell>
          <cell r="G704" t="str">
            <v>EACH.</v>
          </cell>
          <cell r="H704" t="str">
            <v>na.</v>
          </cell>
          <cell r="I704" t="str">
            <v>na.</v>
          </cell>
          <cell r="J704" t="str">
            <v>na.</v>
          </cell>
        </row>
        <row r="705">
          <cell r="A705">
            <v>705</v>
          </cell>
          <cell r="E705" t="str">
            <v>6.12(8)</v>
          </cell>
          <cell r="F705" t="str">
            <v>OVERHEAD  SIGN  LIGHTING</v>
          </cell>
          <cell r="G705" t="str">
            <v>EACH.</v>
          </cell>
          <cell r="H705" t="str">
            <v>na.</v>
          </cell>
          <cell r="I705" t="str">
            <v>na.</v>
          </cell>
          <cell r="J705" t="str">
            <v>na.</v>
          </cell>
        </row>
        <row r="706">
          <cell r="A706">
            <v>706</v>
          </cell>
          <cell r="E706" t="str">
            <v>6.12(9)</v>
          </cell>
          <cell r="F706" t="str">
            <v>250  WATTS  HIGH  PRESSURE  SODIUM  LAMP  CUT - OFF  ON    EXISTING  ELECTRIC  POLE.</v>
          </cell>
          <cell r="G706" t="str">
            <v>EACH.</v>
          </cell>
          <cell r="H706" t="str">
            <v>na.</v>
          </cell>
          <cell r="I706" t="str">
            <v>na.</v>
          </cell>
          <cell r="J706" t="str">
            <v>na.</v>
          </cell>
        </row>
        <row r="707">
          <cell r="A707">
            <v>707</v>
          </cell>
          <cell r="E707" t="str">
            <v>6.12(10)</v>
          </cell>
          <cell r="F707" t="str">
            <v>MAIN POWER DISTRIBUTION SYSTEM</v>
          </cell>
        </row>
        <row r="708">
          <cell r="A708">
            <v>708</v>
          </cell>
          <cell r="F708" t="str">
            <v>(10.1)  SUPPLY PILLAR 12 CKT. W/DRAWPIT &amp; FOUNDATION</v>
          </cell>
          <cell r="G708" t="str">
            <v>EACH.</v>
          </cell>
          <cell r="H708" t="str">
            <v>na.</v>
          </cell>
          <cell r="I708" t="str">
            <v>na.</v>
          </cell>
          <cell r="J708" t="str">
            <v>na.</v>
          </cell>
        </row>
        <row r="709">
          <cell r="A709">
            <v>709</v>
          </cell>
          <cell r="F709" t="str">
            <v>(10.2)  SUPPLY PILLAR 18 CKT. W/DRAWPIT &amp; FOUNDATION</v>
          </cell>
          <cell r="G709" t="str">
            <v>EACH.</v>
          </cell>
          <cell r="H709">
            <v>2</v>
          </cell>
          <cell r="I709">
            <v>2</v>
          </cell>
          <cell r="J709">
            <v>2</v>
          </cell>
        </row>
        <row r="710">
          <cell r="A710">
            <v>710</v>
          </cell>
          <cell r="F710" t="str">
            <v>(10.3)  SUPPLY PILLAR 24 CKT. W/DRAWPIT &amp; FOUNDATION</v>
          </cell>
          <cell r="G710" t="str">
            <v>EACH.</v>
          </cell>
          <cell r="H710" t="str">
            <v>na.</v>
          </cell>
          <cell r="I710" t="str">
            <v>na.</v>
          </cell>
          <cell r="J710" t="str">
            <v>na.</v>
          </cell>
        </row>
        <row r="711">
          <cell r="A711">
            <v>711</v>
          </cell>
          <cell r="F711" t="str">
            <v>(10.4)  PEA  EXTENSION</v>
          </cell>
          <cell r="G711" t="str">
            <v>EACH.</v>
          </cell>
          <cell r="H711">
            <v>3</v>
          </cell>
          <cell r="I711">
            <v>3</v>
          </cell>
          <cell r="J711">
            <v>3</v>
          </cell>
        </row>
        <row r="712">
          <cell r="A712">
            <v>712</v>
          </cell>
          <cell r="F712" t="str">
            <v xml:space="preserve">(10.5)  TRANSFORMER &amp; METERING </v>
          </cell>
          <cell r="G712" t="str">
            <v>EACH.</v>
          </cell>
          <cell r="H712">
            <v>2</v>
          </cell>
          <cell r="I712">
            <v>2</v>
          </cell>
          <cell r="J712">
            <v>2</v>
          </cell>
        </row>
        <row r="713">
          <cell r="A713">
            <v>713</v>
          </cell>
          <cell r="F713" t="str">
            <v>(10.6)  SAFETY SWITCH W/FUSE 100 A. 3POLE NEMA 3R</v>
          </cell>
          <cell r="G713" t="str">
            <v>EACH.</v>
          </cell>
          <cell r="H713">
            <v>2</v>
          </cell>
          <cell r="I713">
            <v>2</v>
          </cell>
          <cell r="J713">
            <v>2</v>
          </cell>
        </row>
        <row r="714">
          <cell r="A714">
            <v>714</v>
          </cell>
          <cell r="F714" t="str">
            <v>(10.7)  METERING</v>
          </cell>
          <cell r="G714" t="str">
            <v>EACH.</v>
          </cell>
          <cell r="H714" t="str">
            <v>na.</v>
          </cell>
          <cell r="I714" t="str">
            <v>na.</v>
          </cell>
          <cell r="J714" t="str">
            <v>na.</v>
          </cell>
        </row>
        <row r="715">
          <cell r="A715">
            <v>715</v>
          </cell>
          <cell r="F715" t="str">
            <v xml:space="preserve"> 6.12(10.8) DUCTBANK &amp; HANDHOLE.</v>
          </cell>
          <cell r="G715" t="str">
            <v>EACH.</v>
          </cell>
          <cell r="H715" t="str">
            <v>na.</v>
          </cell>
          <cell r="I715" t="str">
            <v>na.</v>
          </cell>
          <cell r="J715" t="str">
            <v>na.</v>
          </cell>
        </row>
        <row r="716">
          <cell r="A716">
            <v>716</v>
          </cell>
          <cell r="E716" t="str">
            <v>6.12(11)</v>
          </cell>
          <cell r="F716" t="str">
            <v>HDPE CONDUIT</v>
          </cell>
        </row>
        <row r="717">
          <cell r="A717">
            <v>717</v>
          </cell>
          <cell r="F717" t="str">
            <v>(11.1) HDPE CONDUIT DIA. 75 mm.</v>
          </cell>
          <cell r="G717" t="str">
            <v>M.</v>
          </cell>
          <cell r="H717">
            <v>10335</v>
          </cell>
          <cell r="I717">
            <v>4275</v>
          </cell>
          <cell r="J717">
            <v>3360</v>
          </cell>
        </row>
        <row r="718">
          <cell r="A718">
            <v>718</v>
          </cell>
          <cell r="E718" t="str">
            <v>6.12(12)</v>
          </cell>
          <cell r="F718" t="str">
            <v>ABLES AND WIRE AND ACCESSORIES.</v>
          </cell>
        </row>
        <row r="719">
          <cell r="A719">
            <v>719</v>
          </cell>
          <cell r="F719" t="str">
            <v>(12.1) 4Cx25 SQ.mm. NYY</v>
          </cell>
          <cell r="G719" t="str">
            <v>M.</v>
          </cell>
          <cell r="H719" t="str">
            <v>na.</v>
          </cell>
          <cell r="I719" t="str">
            <v>na.</v>
          </cell>
          <cell r="J719" t="str">
            <v>na.</v>
          </cell>
        </row>
        <row r="720">
          <cell r="A720">
            <v>720</v>
          </cell>
          <cell r="F720" t="str">
            <v>(12.2) 16 SQ.mm. THW.</v>
          </cell>
          <cell r="G720" t="str">
            <v>M.</v>
          </cell>
          <cell r="H720" t="str">
            <v>na.</v>
          </cell>
          <cell r="I720" t="str">
            <v>na.</v>
          </cell>
          <cell r="J720" t="str">
            <v>na.</v>
          </cell>
        </row>
        <row r="721">
          <cell r="A721">
            <v>721</v>
          </cell>
          <cell r="E721" t="str">
            <v>6.12(13)</v>
          </cell>
          <cell r="F721" t="str">
            <v>Grounding system</v>
          </cell>
        </row>
        <row r="722">
          <cell r="A722">
            <v>722</v>
          </cell>
          <cell r="F722" t="str">
            <v>(13.1) COPPER CLAD STEEL GROUND (ROD 5/8' DIA.x10')</v>
          </cell>
          <cell r="G722" t="str">
            <v>EACH.</v>
          </cell>
          <cell r="H722" t="str">
            <v>na.</v>
          </cell>
          <cell r="I722" t="str">
            <v>na.</v>
          </cell>
          <cell r="J722" t="str">
            <v>na.</v>
          </cell>
        </row>
        <row r="723">
          <cell r="A723">
            <v>723</v>
          </cell>
          <cell r="F723" t="str">
            <v>(13.2) Bare copper 16 SQmm.</v>
          </cell>
          <cell r="G723" t="str">
            <v>M.</v>
          </cell>
          <cell r="H723" t="str">
            <v>na.</v>
          </cell>
          <cell r="I723" t="str">
            <v>na.</v>
          </cell>
          <cell r="J723" t="str">
            <v>na.</v>
          </cell>
        </row>
        <row r="724">
          <cell r="A724">
            <v>724</v>
          </cell>
          <cell r="F724" t="str">
            <v>(13.3) PVC conduit 1 1/4"</v>
          </cell>
          <cell r="G724" t="str">
            <v>M.</v>
          </cell>
          <cell r="H724" t="str">
            <v>na.</v>
          </cell>
          <cell r="I724" t="str">
            <v>na.</v>
          </cell>
          <cell r="J724" t="str">
            <v>na.</v>
          </cell>
        </row>
        <row r="725">
          <cell r="A725">
            <v>725</v>
          </cell>
          <cell r="E725" t="str">
            <v>6.12(14)</v>
          </cell>
          <cell r="F725" t="str">
            <v xml:space="preserve"> INSTALLATION, TESTING ANDCOORDINATION FOR  ROAD LIGHTING SYSTEM.</v>
          </cell>
          <cell r="G725" t="str">
            <v>LS</v>
          </cell>
          <cell r="H725">
            <v>1</v>
          </cell>
          <cell r="I725">
            <v>1</v>
          </cell>
          <cell r="J725">
            <v>1</v>
          </cell>
        </row>
        <row r="726">
          <cell r="A726">
            <v>726</v>
          </cell>
          <cell r="E726" t="str">
            <v>6.12(15)</v>
          </cell>
          <cell r="F726" t="str">
            <v>REMOVED OF EXISTING ROADWAY LIGHTING</v>
          </cell>
          <cell r="G726" t="str">
            <v>LS.</v>
          </cell>
          <cell r="H726" t="str">
            <v>na.</v>
          </cell>
          <cell r="I726" t="str">
            <v>na.</v>
          </cell>
          <cell r="J726" t="str">
            <v>na.</v>
          </cell>
        </row>
        <row r="727">
          <cell r="A727">
            <v>727</v>
          </cell>
          <cell r="F727" t="str">
            <v>(15.1)  SINGLE  BRACKET</v>
          </cell>
          <cell r="G727" t="str">
            <v>M.</v>
          </cell>
          <cell r="H727" t="str">
            <v>na.</v>
          </cell>
          <cell r="I727" t="str">
            <v>na.</v>
          </cell>
          <cell r="J727" t="str">
            <v>na.</v>
          </cell>
        </row>
        <row r="728">
          <cell r="A728">
            <v>728</v>
          </cell>
          <cell r="F728" t="str">
            <v>(15.2)  DOUBLE  BRACKETS</v>
          </cell>
          <cell r="G728" t="str">
            <v>LS.</v>
          </cell>
          <cell r="H728" t="str">
            <v>na.</v>
          </cell>
          <cell r="I728" t="str">
            <v>na.</v>
          </cell>
          <cell r="J728" t="str">
            <v>na.</v>
          </cell>
        </row>
        <row r="729">
          <cell r="A729">
            <v>729</v>
          </cell>
          <cell r="F729" t="str">
            <v>(15.3)  HIGH MAST</v>
          </cell>
          <cell r="G729" t="str">
            <v>LS.</v>
          </cell>
          <cell r="H729" t="str">
            <v>na.</v>
          </cell>
          <cell r="I729" t="str">
            <v>na.</v>
          </cell>
          <cell r="J729" t="str">
            <v>na.</v>
          </cell>
        </row>
        <row r="730">
          <cell r="A730">
            <v>730</v>
          </cell>
          <cell r="D730">
            <v>6.13</v>
          </cell>
          <cell r="E730" t="str">
            <v xml:space="preserve">TRAFFIC  SIGNALS. </v>
          </cell>
        </row>
        <row r="731">
          <cell r="A731">
            <v>731</v>
          </cell>
          <cell r="E731" t="str">
            <v>6.13(1)</v>
          </cell>
          <cell r="F731" t="str">
            <v xml:space="preserve">TRAFFIC SIGNALS. </v>
          </cell>
        </row>
        <row r="732">
          <cell r="A732">
            <v>732</v>
          </cell>
          <cell r="F732" t="str">
            <v xml:space="preserve">(1.1)  AT STA 4+003.625 ( 4 PHASE ) </v>
          </cell>
          <cell r="G732" t="str">
            <v>L.S.</v>
          </cell>
          <cell r="H732">
            <v>1</v>
          </cell>
          <cell r="I732" t="str">
            <v>na.</v>
          </cell>
          <cell r="J732" t="str">
            <v>na.</v>
          </cell>
        </row>
        <row r="733">
          <cell r="A733">
            <v>733</v>
          </cell>
          <cell r="F733" t="str">
            <v xml:space="preserve">(1.2)  AT STA 5+692.225 ( 4 PHASE ) </v>
          </cell>
          <cell r="G733" t="str">
            <v>L.S.</v>
          </cell>
          <cell r="H733" t="str">
            <v>na.</v>
          </cell>
          <cell r="I733">
            <v>1</v>
          </cell>
          <cell r="J733" t="str">
            <v>na.</v>
          </cell>
        </row>
        <row r="734">
          <cell r="A734">
            <v>734</v>
          </cell>
          <cell r="E734" t="str">
            <v>6.13(2)</v>
          </cell>
          <cell r="F734" t="str">
            <v xml:space="preserve"> IMPROVEMENT  OF  EXISTING  TRAFFIC  SIGNALS.</v>
          </cell>
        </row>
        <row r="735">
          <cell r="A735">
            <v>735</v>
          </cell>
          <cell r="F735" t="str">
            <v xml:space="preserve">(2.1)  AT  STA ………………..( ………………..PHASE ) </v>
          </cell>
          <cell r="G735" t="str">
            <v>L.S.</v>
          </cell>
          <cell r="H735" t="str">
            <v>na.</v>
          </cell>
          <cell r="I735" t="str">
            <v>na.</v>
          </cell>
          <cell r="J735" t="str">
            <v>na.</v>
          </cell>
        </row>
        <row r="736">
          <cell r="A736">
            <v>736</v>
          </cell>
          <cell r="F736" t="str">
            <v xml:space="preserve">(2.2)  AT  STA..……………….( ………………. PHASE ) </v>
          </cell>
          <cell r="G736" t="str">
            <v>L.S.</v>
          </cell>
          <cell r="H736" t="str">
            <v>na.</v>
          </cell>
          <cell r="I736" t="str">
            <v>na.</v>
          </cell>
          <cell r="J736" t="str">
            <v>na.</v>
          </cell>
        </row>
        <row r="737">
          <cell r="A737">
            <v>737</v>
          </cell>
          <cell r="D737">
            <v>6.14</v>
          </cell>
          <cell r="E737" t="str">
            <v>FLASHING SIGNALS .</v>
          </cell>
        </row>
        <row r="738">
          <cell r="A738">
            <v>738</v>
          </cell>
          <cell r="E738" t="str">
            <v>6.14(1)</v>
          </cell>
          <cell r="F738" t="str">
            <v>FLASHING SIGNALS .</v>
          </cell>
        </row>
        <row r="739">
          <cell r="A739">
            <v>739</v>
          </cell>
          <cell r="F739" t="str">
            <v>(1.1)  AT STA………………………..</v>
          </cell>
          <cell r="G739" t="str">
            <v>L.S.</v>
          </cell>
          <cell r="H739" t="str">
            <v>na.</v>
          </cell>
          <cell r="I739" t="str">
            <v>na.</v>
          </cell>
          <cell r="J739" t="str">
            <v>na.</v>
          </cell>
        </row>
        <row r="740">
          <cell r="A740">
            <v>740</v>
          </cell>
          <cell r="F740" t="str">
            <v>(1.2)  AT STA ………………………..</v>
          </cell>
          <cell r="G740" t="str">
            <v>L.S.</v>
          </cell>
          <cell r="H740" t="str">
            <v>na.</v>
          </cell>
          <cell r="I740" t="str">
            <v>na.</v>
          </cell>
          <cell r="J740" t="str">
            <v>na.</v>
          </cell>
        </row>
        <row r="741">
          <cell r="A741">
            <v>741</v>
          </cell>
          <cell r="E741" t="str">
            <v>6.14(2)</v>
          </cell>
          <cell r="F741" t="str">
            <v xml:space="preserve"> IMPROVEMENT  OF  EXISTING   FLASHING  SIGNALS.</v>
          </cell>
        </row>
        <row r="742">
          <cell r="A742">
            <v>742</v>
          </cell>
          <cell r="F742" t="str">
            <v>(2.1)  AT  STA  …………………….</v>
          </cell>
          <cell r="G742" t="str">
            <v>L.S.</v>
          </cell>
          <cell r="H742" t="str">
            <v>na.</v>
          </cell>
          <cell r="I742" t="str">
            <v>na.</v>
          </cell>
          <cell r="J742" t="str">
            <v>na.</v>
          </cell>
        </row>
        <row r="743">
          <cell r="A743">
            <v>743</v>
          </cell>
          <cell r="F743" t="str">
            <v>(2.2)  AT STA ……………………..</v>
          </cell>
          <cell r="G743" t="str">
            <v>L.S.</v>
          </cell>
          <cell r="H743" t="str">
            <v>na.</v>
          </cell>
          <cell r="I743" t="str">
            <v>na.</v>
          </cell>
          <cell r="J743" t="str">
            <v>na.</v>
          </cell>
        </row>
        <row r="744">
          <cell r="A744">
            <v>744</v>
          </cell>
          <cell r="E744" t="str">
            <v>6.14(3)</v>
          </cell>
          <cell r="F744" t="str">
            <v xml:space="preserve"> FLASHING SIGNALS (SOLAR CELL)</v>
          </cell>
          <cell r="G744" t="str">
            <v>EACH.</v>
          </cell>
          <cell r="H744" t="str">
            <v>na.</v>
          </cell>
          <cell r="I744" t="str">
            <v>na.</v>
          </cell>
          <cell r="J744" t="str">
            <v>na.</v>
          </cell>
        </row>
        <row r="745">
          <cell r="A745">
            <v>745</v>
          </cell>
          <cell r="D745">
            <v>6.15</v>
          </cell>
          <cell r="E745" t="str">
            <v xml:space="preserve"> MARKINGS</v>
          </cell>
        </row>
        <row r="746">
          <cell r="A746">
            <v>746</v>
          </cell>
          <cell r="E746" t="str">
            <v>6.15(1)</v>
          </cell>
          <cell r="F746" t="str">
            <v xml:space="preserve">TRAFFIC  PAINT </v>
          </cell>
        </row>
        <row r="747">
          <cell r="A747">
            <v>747</v>
          </cell>
          <cell r="F747" t="str">
            <v xml:space="preserve">(1.1)   YELLOW . </v>
          </cell>
          <cell r="G747" t="str">
            <v>SQ.M.</v>
          </cell>
          <cell r="H747" t="str">
            <v>na.</v>
          </cell>
          <cell r="I747" t="str">
            <v>na.</v>
          </cell>
          <cell r="J747" t="str">
            <v>na.</v>
          </cell>
        </row>
        <row r="748">
          <cell r="A748">
            <v>748</v>
          </cell>
          <cell r="F748" t="str">
            <v xml:space="preserve">(1.2)   WHITE. </v>
          </cell>
          <cell r="G748" t="str">
            <v>SQ.M.</v>
          </cell>
          <cell r="H748" t="str">
            <v>na.</v>
          </cell>
          <cell r="I748" t="str">
            <v>na.</v>
          </cell>
          <cell r="J748" t="str">
            <v>na.</v>
          </cell>
        </row>
        <row r="749">
          <cell r="A749">
            <v>749</v>
          </cell>
          <cell r="E749" t="str">
            <v>6.15(2)</v>
          </cell>
          <cell r="F749" t="str">
            <v xml:space="preserve">HOT  PAINT . </v>
          </cell>
        </row>
        <row r="750">
          <cell r="A750">
            <v>750</v>
          </cell>
          <cell r="F750" t="str">
            <v xml:space="preserve">(2.1)   YELLOW. </v>
          </cell>
          <cell r="G750" t="str">
            <v>SQ.M.</v>
          </cell>
          <cell r="H750" t="str">
            <v>na.</v>
          </cell>
          <cell r="I750" t="str">
            <v>na.</v>
          </cell>
          <cell r="J750" t="str">
            <v>na.</v>
          </cell>
        </row>
        <row r="751">
          <cell r="A751">
            <v>751</v>
          </cell>
          <cell r="F751" t="str">
            <v>(2.2)   WHITE .</v>
          </cell>
          <cell r="G751" t="str">
            <v>SQ.M.</v>
          </cell>
          <cell r="H751" t="str">
            <v>na.</v>
          </cell>
          <cell r="I751" t="str">
            <v>na.</v>
          </cell>
          <cell r="J751" t="str">
            <v>na.</v>
          </cell>
        </row>
        <row r="752">
          <cell r="A752">
            <v>752</v>
          </cell>
          <cell r="E752" t="str">
            <v>6.15(3)</v>
          </cell>
          <cell r="F752" t="str">
            <v xml:space="preserve">THERMOPLASTIC  PAINT . </v>
          </cell>
        </row>
        <row r="753">
          <cell r="A753">
            <v>753</v>
          </cell>
          <cell r="F753" t="str">
            <v>(3.1)  YELLOW</v>
          </cell>
          <cell r="G753" t="str">
            <v>SQ.M.</v>
          </cell>
          <cell r="H753">
            <v>2570</v>
          </cell>
          <cell r="I753">
            <v>1560</v>
          </cell>
          <cell r="J753">
            <v>1530</v>
          </cell>
        </row>
        <row r="754">
          <cell r="A754">
            <v>754</v>
          </cell>
          <cell r="F754" t="str">
            <v xml:space="preserve">(3.2)   WHITE.  </v>
          </cell>
          <cell r="G754" t="str">
            <v>SQ.M.</v>
          </cell>
          <cell r="H754">
            <v>4210</v>
          </cell>
          <cell r="I754">
            <v>2530</v>
          </cell>
          <cell r="J754">
            <v>2160</v>
          </cell>
        </row>
        <row r="755">
          <cell r="A755">
            <v>755</v>
          </cell>
          <cell r="E755" t="str">
            <v>6.15(4)</v>
          </cell>
          <cell r="F755" t="str">
            <v xml:space="preserve"> ROAD  STUD .</v>
          </cell>
        </row>
        <row r="756">
          <cell r="A756">
            <v>756</v>
          </cell>
          <cell r="F756" t="str">
            <v>(4.1)  UNI - DIRECTION</v>
          </cell>
          <cell r="G756" t="str">
            <v>EACH.</v>
          </cell>
          <cell r="H756">
            <v>580</v>
          </cell>
          <cell r="I756">
            <v>240</v>
          </cell>
          <cell r="J756">
            <v>190</v>
          </cell>
        </row>
        <row r="757">
          <cell r="A757">
            <v>757</v>
          </cell>
          <cell r="F757" t="str">
            <v>(4.2)  BI - DIRECTION</v>
          </cell>
          <cell r="G757" t="str">
            <v>EACH.</v>
          </cell>
          <cell r="H757" t="str">
            <v>na.</v>
          </cell>
          <cell r="I757" t="str">
            <v>na.</v>
          </cell>
          <cell r="J757" t="str">
            <v>na.</v>
          </cell>
        </row>
        <row r="758">
          <cell r="A758">
            <v>758</v>
          </cell>
          <cell r="F758" t="str">
            <v xml:space="preserve">(4.3)  RAISED  BAR. </v>
          </cell>
          <cell r="G758" t="str">
            <v>EACH.</v>
          </cell>
          <cell r="H758" t="str">
            <v>na.</v>
          </cell>
          <cell r="I758" t="str">
            <v>na.</v>
          </cell>
          <cell r="J758" t="str">
            <v>na.</v>
          </cell>
        </row>
        <row r="759">
          <cell r="A759">
            <v>759</v>
          </cell>
          <cell r="E759" t="str">
            <v>6.15(5)</v>
          </cell>
          <cell r="F759" t="str">
            <v>CHATTER  BAR.</v>
          </cell>
        </row>
        <row r="760">
          <cell r="A760">
            <v>760</v>
          </cell>
          <cell r="F760" t="str">
            <v xml:space="preserve">(5.1)   UNI - DIRECTION </v>
          </cell>
          <cell r="G760" t="str">
            <v>EACH.</v>
          </cell>
          <cell r="H760" t="str">
            <v>na.</v>
          </cell>
          <cell r="I760" t="str">
            <v>na.</v>
          </cell>
          <cell r="J760" t="str">
            <v>na.</v>
          </cell>
        </row>
        <row r="761">
          <cell r="A761">
            <v>761</v>
          </cell>
          <cell r="F761" t="str">
            <v xml:space="preserve">(5.2)    BI - DIRECTION </v>
          </cell>
          <cell r="G761" t="str">
            <v>EACH.</v>
          </cell>
          <cell r="H761" t="str">
            <v>na.</v>
          </cell>
          <cell r="I761" t="str">
            <v>na.</v>
          </cell>
          <cell r="J761" t="str">
            <v>na.</v>
          </cell>
        </row>
        <row r="762">
          <cell r="A762">
            <v>762</v>
          </cell>
          <cell r="E762" t="str">
            <v>6.15(6)</v>
          </cell>
          <cell r="F762" t="str">
            <v xml:space="preserve">RAISED  BAR. </v>
          </cell>
          <cell r="G762" t="str">
            <v>M.</v>
          </cell>
          <cell r="H762" t="str">
            <v>na.</v>
          </cell>
          <cell r="I762" t="str">
            <v>na.</v>
          </cell>
          <cell r="J762" t="str">
            <v>na.</v>
          </cell>
        </row>
        <row r="763">
          <cell r="A763">
            <v>763</v>
          </cell>
          <cell r="E763" t="str">
            <v>6.15(7)</v>
          </cell>
          <cell r="F763" t="str">
            <v>CURB MARKINGS.</v>
          </cell>
          <cell r="G763" t="str">
            <v>SQ.M.</v>
          </cell>
          <cell r="H763">
            <v>25</v>
          </cell>
          <cell r="I763">
            <v>25</v>
          </cell>
          <cell r="J763">
            <v>25</v>
          </cell>
        </row>
        <row r="764">
          <cell r="A764">
            <v>764</v>
          </cell>
          <cell r="D764">
            <v>6.16</v>
          </cell>
          <cell r="E764" t="str">
            <v>PERMANENT TIMBER  BARRICADE FOR T-INTERSECTION</v>
          </cell>
          <cell r="G764" t="str">
            <v>M.</v>
          </cell>
          <cell r="H764">
            <v>0</v>
          </cell>
          <cell r="I764">
            <v>0</v>
          </cell>
          <cell r="J764">
            <v>0</v>
          </cell>
        </row>
        <row r="765">
          <cell r="A765">
            <v>765</v>
          </cell>
          <cell r="D765">
            <v>6.17</v>
          </cell>
          <cell r="E765" t="str">
            <v xml:space="preserve">BUS  STOP  SHELTER. </v>
          </cell>
        </row>
        <row r="766">
          <cell r="A766">
            <v>766</v>
          </cell>
          <cell r="E766" t="str">
            <v>6.17(1)</v>
          </cell>
          <cell r="F766" t="str">
            <v>TYPE   A .</v>
          </cell>
          <cell r="G766" t="str">
            <v>EACH.</v>
          </cell>
          <cell r="H766" t="str">
            <v>na.</v>
          </cell>
          <cell r="I766" t="str">
            <v>na.</v>
          </cell>
          <cell r="J766" t="str">
            <v>na.</v>
          </cell>
        </row>
        <row r="767">
          <cell r="A767">
            <v>767</v>
          </cell>
          <cell r="E767" t="str">
            <v>6.17(2)</v>
          </cell>
          <cell r="F767" t="str">
            <v>TYPE   B .</v>
          </cell>
          <cell r="G767" t="str">
            <v>EACH.</v>
          </cell>
          <cell r="H767" t="str">
            <v>na.</v>
          </cell>
          <cell r="I767" t="str">
            <v>na.</v>
          </cell>
          <cell r="J767" t="str">
            <v>na.</v>
          </cell>
        </row>
        <row r="768">
          <cell r="A768">
            <v>768</v>
          </cell>
          <cell r="E768" t="str">
            <v>6.17(3)</v>
          </cell>
          <cell r="F768" t="str">
            <v xml:space="preserve"> TYPE   C.</v>
          </cell>
          <cell r="G768" t="str">
            <v>EACH.</v>
          </cell>
          <cell r="H768" t="str">
            <v>na.</v>
          </cell>
          <cell r="I768" t="str">
            <v>na.</v>
          </cell>
          <cell r="J768" t="str">
            <v>na.</v>
          </cell>
        </row>
        <row r="769">
          <cell r="A769">
            <v>769</v>
          </cell>
          <cell r="E769" t="str">
            <v>6.17(4)</v>
          </cell>
          <cell r="F769" t="str">
            <v xml:space="preserve"> TYPE   D .</v>
          </cell>
          <cell r="G769" t="str">
            <v>EACH.</v>
          </cell>
          <cell r="H769" t="str">
            <v>na.</v>
          </cell>
          <cell r="I769" t="str">
            <v>na.</v>
          </cell>
          <cell r="J769" t="str">
            <v>na.</v>
          </cell>
        </row>
        <row r="770">
          <cell r="A770">
            <v>770</v>
          </cell>
          <cell r="E770" t="str">
            <v>6.17(5)</v>
          </cell>
          <cell r="F770" t="str">
            <v xml:space="preserve"> TYPE   E.</v>
          </cell>
          <cell r="G770" t="str">
            <v>EACH.</v>
          </cell>
          <cell r="H770" t="str">
            <v>na.</v>
          </cell>
          <cell r="I770" t="str">
            <v>na.</v>
          </cell>
          <cell r="J770" t="str">
            <v>na.</v>
          </cell>
        </row>
        <row r="771">
          <cell r="A771">
            <v>771</v>
          </cell>
          <cell r="E771" t="str">
            <v>6.17(6)</v>
          </cell>
          <cell r="F771" t="str">
            <v>TYPE   F.</v>
          </cell>
          <cell r="G771" t="str">
            <v>EACH.</v>
          </cell>
          <cell r="H771" t="str">
            <v>na.</v>
          </cell>
          <cell r="I771" t="str">
            <v>na.</v>
          </cell>
          <cell r="J771" t="str">
            <v>na.</v>
          </cell>
        </row>
        <row r="772">
          <cell r="A772">
            <v>772</v>
          </cell>
          <cell r="E772" t="str">
            <v>6.17(7)</v>
          </cell>
          <cell r="F772" t="str">
            <v xml:space="preserve"> RELOCATION   OF  EXISTING  BUS  STOP  SHELTER</v>
          </cell>
          <cell r="G772" t="str">
            <v>EACH.</v>
          </cell>
          <cell r="H772" t="str">
            <v>na.</v>
          </cell>
          <cell r="I772" t="str">
            <v>na.</v>
          </cell>
          <cell r="J772" t="str">
            <v>na.</v>
          </cell>
        </row>
        <row r="773">
          <cell r="A773">
            <v>773</v>
          </cell>
          <cell r="E773" t="str">
            <v>6.17(8)</v>
          </cell>
          <cell r="F773" t="str">
            <v xml:space="preserve"> REMOVED  OF  EXISTING  BUS  STOP  SHELTER</v>
          </cell>
          <cell r="G773" t="str">
            <v>EACH.</v>
          </cell>
        </row>
        <row r="774">
          <cell r="A774">
            <v>774</v>
          </cell>
          <cell r="E774" t="str">
            <v>6.17(9)</v>
          </cell>
          <cell r="F774" t="str">
            <v xml:space="preserve"> NEW  DESIGN  BUS  STOP  SHELTER</v>
          </cell>
          <cell r="G774" t="str">
            <v>EACH.</v>
          </cell>
        </row>
        <row r="775">
          <cell r="A775">
            <v>775</v>
          </cell>
          <cell r="D775">
            <v>6.18</v>
          </cell>
          <cell r="E775" t="str">
            <v xml:space="preserve">LANDSCAPING   WORK . </v>
          </cell>
          <cell r="G775" t="str">
            <v>LS</v>
          </cell>
          <cell r="H775" t="str">
            <v>na.</v>
          </cell>
          <cell r="I775" t="str">
            <v>na.</v>
          </cell>
          <cell r="J775">
            <v>1</v>
          </cell>
        </row>
        <row r="776">
          <cell r="A776">
            <v>776</v>
          </cell>
          <cell r="E776" t="str">
            <v>6.18(1)</v>
          </cell>
          <cell r="F776" t="str">
            <v xml:space="preserve"> TREE   PLANTING .</v>
          </cell>
        </row>
        <row r="777">
          <cell r="A777">
            <v>777</v>
          </cell>
          <cell r="F777" t="str">
            <v>(1.1)  ต้นทรงบาดาล SMALL SIZE ( DIA 0.05 M.   HEIGHT 1.50  M. MIN.)</v>
          </cell>
          <cell r="G777" t="str">
            <v>EACH.</v>
          </cell>
        </row>
        <row r="778">
          <cell r="A778">
            <v>778</v>
          </cell>
          <cell r="F778" t="str">
            <v xml:space="preserve">                         6.18(1.1)  MEDIUM SIZE (DIA ….……. M.   HEIGHT …………. M. MIN.) </v>
          </cell>
        </row>
        <row r="779">
          <cell r="A779">
            <v>779</v>
          </cell>
          <cell r="F779" t="str">
            <v xml:space="preserve">                                       - ต้นหูกระจง           DIA. 0.05 M. HIGHT 2.00 M.MIN</v>
          </cell>
          <cell r="G779" t="str">
            <v>EACH.</v>
          </cell>
        </row>
        <row r="780">
          <cell r="A780">
            <v>780</v>
          </cell>
          <cell r="F780" t="str">
            <v xml:space="preserve">                                       - ต้นกุ่มน้ำ              DIA.6" HIGHT 3.00 M.MIN</v>
          </cell>
          <cell r="G780" t="str">
            <v>EACH.</v>
          </cell>
        </row>
        <row r="781">
          <cell r="A781">
            <v>781</v>
          </cell>
          <cell r="F781" t="str">
            <v xml:space="preserve">                                       - ต้นบีบ                 DIA.6" HIGHT 3.00 M.MIN</v>
          </cell>
          <cell r="G781" t="str">
            <v>EACH.</v>
          </cell>
        </row>
        <row r="782">
          <cell r="A782">
            <v>782</v>
          </cell>
          <cell r="F782" t="str">
            <v xml:space="preserve">                                       - ต้นตะแบก            DIA.6" HIGHT &gt; 3.00 M.MIN</v>
          </cell>
          <cell r="G782" t="str">
            <v>EACH.</v>
          </cell>
        </row>
        <row r="783">
          <cell r="A783">
            <v>783</v>
          </cell>
          <cell r="F783" t="str">
            <v xml:space="preserve">                                       - ต้นเลี้ยน               DIA.6" HIGHT &gt; 3.00 M.MIN</v>
          </cell>
          <cell r="G783" t="str">
            <v>EACH.</v>
          </cell>
        </row>
        <row r="784">
          <cell r="A784">
            <v>784</v>
          </cell>
          <cell r="F784" t="str">
            <v xml:space="preserve">                                       - ต้นศรีตรัง             DIA.6" HIGHT &gt; 3.00 M.MIN</v>
          </cell>
          <cell r="G784" t="str">
            <v>EACH.</v>
          </cell>
        </row>
        <row r="785">
          <cell r="A785">
            <v>785</v>
          </cell>
          <cell r="F785" t="str">
            <v xml:space="preserve">                                       - ต้นแปรงล้างขวด   DIA.6" HIGHT &gt; 3.00 M.MIN</v>
          </cell>
          <cell r="G785" t="str">
            <v>EACH.</v>
          </cell>
        </row>
        <row r="786">
          <cell r="A786">
            <v>786</v>
          </cell>
          <cell r="F786" t="str">
            <v xml:space="preserve">                         6.18(1.3)  LARGE  SIZE  (DIA…….….....M.   HEIGHT …………. M. MIN.)</v>
          </cell>
          <cell r="G786" t="str">
            <v>EACH.</v>
          </cell>
        </row>
        <row r="787">
          <cell r="A787">
            <v>787</v>
          </cell>
          <cell r="F787" t="str">
            <v xml:space="preserve">          6.18(2)  SHRUB   PLANTING  </v>
          </cell>
        </row>
        <row r="788">
          <cell r="A788">
            <v>788</v>
          </cell>
          <cell r="F788" t="str">
            <v>ต้นโมก</v>
          </cell>
          <cell r="G788" t="str">
            <v>EACH.</v>
          </cell>
        </row>
        <row r="789">
          <cell r="A789">
            <v>789</v>
          </cell>
          <cell r="F789" t="str">
            <v>ต้นชาฮกกี้ยน</v>
          </cell>
          <cell r="G789" t="str">
            <v>EACH.</v>
          </cell>
        </row>
        <row r="790">
          <cell r="A790">
            <v>790</v>
          </cell>
          <cell r="F790" t="str">
            <v>ต้นเทียนทอง</v>
          </cell>
          <cell r="G790" t="str">
            <v>EACH.</v>
          </cell>
        </row>
        <row r="791">
          <cell r="A791">
            <v>791</v>
          </cell>
          <cell r="F791" t="str">
            <v>ต้นบานบุรีแคระ</v>
          </cell>
          <cell r="G791" t="str">
            <v>EACH.</v>
          </cell>
        </row>
        <row r="792">
          <cell r="A792">
            <v>792</v>
          </cell>
          <cell r="F792" t="str">
            <v>ต้นไทรยอดทอง</v>
          </cell>
          <cell r="G792" t="str">
            <v>EACH.</v>
          </cell>
        </row>
        <row r="793">
          <cell r="A793">
            <v>793</v>
          </cell>
          <cell r="F793" t="str">
            <v>ต้นข่าไก่ด่าง</v>
          </cell>
          <cell r="G793" t="str">
            <v>EACH.</v>
          </cell>
        </row>
        <row r="794">
          <cell r="A794">
            <v>794</v>
          </cell>
          <cell r="F794" t="str">
            <v>ต้นลิ้นกระบือ</v>
          </cell>
          <cell r="G794" t="str">
            <v>EACH.</v>
          </cell>
        </row>
        <row r="795">
          <cell r="A795">
            <v>795</v>
          </cell>
          <cell r="F795" t="str">
            <v xml:space="preserve">          6.18(3)  GROUND  COVER   PLANTING . </v>
          </cell>
        </row>
        <row r="796">
          <cell r="A796">
            <v>796</v>
          </cell>
          <cell r="F796" t="str">
            <v xml:space="preserve">                                       - กระดุมทองเลี้อย</v>
          </cell>
          <cell r="G796" t="str">
            <v>SQ.M.</v>
          </cell>
        </row>
        <row r="797">
          <cell r="A797">
            <v>797</v>
          </cell>
          <cell r="F797" t="str">
            <v xml:space="preserve">          6.18(4)  GRASSING.</v>
          </cell>
        </row>
        <row r="798">
          <cell r="A798">
            <v>798</v>
          </cell>
          <cell r="F798" t="str">
            <v xml:space="preserve">                          6.18(4.1)  หญ้านวลน้อย</v>
          </cell>
          <cell r="G798" t="str">
            <v>SQ.M.</v>
          </cell>
        </row>
        <row r="799">
          <cell r="A799">
            <v>799</v>
          </cell>
          <cell r="F799" t="str">
            <v xml:space="preserve">                          6.18(4.2)  หญ้ามาเลเซีย</v>
          </cell>
          <cell r="G799" t="str">
            <v>SQ.M.</v>
          </cell>
        </row>
        <row r="800">
          <cell r="A800">
            <v>800</v>
          </cell>
          <cell r="F800" t="str">
            <v xml:space="preserve">          6.18(5)   EARTH  FILL  FOR   LANDSCAPING   WORK .</v>
          </cell>
          <cell r="G800" t="str">
            <v>CU.M.</v>
          </cell>
        </row>
        <row r="801">
          <cell r="A801">
            <v>801</v>
          </cell>
          <cell r="F801" t="str">
            <v xml:space="preserve">          6.18(6)   HARD SCAPE - PAVING</v>
          </cell>
        </row>
        <row r="802">
          <cell r="A802">
            <v>802</v>
          </cell>
          <cell r="F802" t="str">
            <v>P1 แอสฟัลท์คอนกรีต</v>
          </cell>
          <cell r="G802" t="str">
            <v>SQ.M.</v>
          </cell>
        </row>
        <row r="803">
          <cell r="A803">
            <v>803</v>
          </cell>
          <cell r="F803" t="str">
            <v>P2 คอนกรีตผิวขัดมันผสมสีฝุ่น</v>
          </cell>
          <cell r="G803" t="str">
            <v>SQ.M.</v>
          </cell>
        </row>
        <row r="804">
          <cell r="A804">
            <v>804</v>
          </cell>
          <cell r="F804" t="str">
            <v>P3 คอนกรีตผิวทรายล้างเบอร์ 4</v>
          </cell>
          <cell r="G804" t="str">
            <v>SQ.M.</v>
          </cell>
        </row>
        <row r="805">
          <cell r="A805">
            <v>805</v>
          </cell>
          <cell r="F805" t="str">
            <v>P4 บล็อกคอนกรีตสำเร็จรูป</v>
          </cell>
          <cell r="G805" t="str">
            <v>SQ.M.</v>
          </cell>
        </row>
        <row r="806">
          <cell r="A806">
            <v>806</v>
          </cell>
          <cell r="F806" t="str">
            <v>P5 บล็อกคอนกรีตสำเส็จรูปแบบตะแกรงปลูกหญ้า</v>
          </cell>
          <cell r="G806" t="str">
            <v>SQ.M.</v>
          </cell>
        </row>
        <row r="807">
          <cell r="A807">
            <v>807</v>
          </cell>
          <cell r="F807" t="str">
            <v>P6 คอนกรีตพิมพ์ลาย</v>
          </cell>
          <cell r="G807" t="str">
            <v>SQ.M.</v>
          </cell>
        </row>
        <row r="808">
          <cell r="A808">
            <v>808</v>
          </cell>
          <cell r="F808" t="str">
            <v xml:space="preserve">          6.18 (7)   CONCRETE CUBE - ขอบคอนกรีตสำเร็จรูป</v>
          </cell>
          <cell r="G808" t="str">
            <v>M.</v>
          </cell>
        </row>
        <row r="809">
          <cell r="A809">
            <v>809</v>
          </cell>
          <cell r="F809" t="str">
            <v xml:space="preserve">          6.18 (8)   SAND CUSHION - ทรายหยาบรองพื้นหนา 5 ซม.</v>
          </cell>
          <cell r="G809" t="str">
            <v>CU.M.</v>
          </cell>
        </row>
        <row r="810">
          <cell r="A810">
            <v>810</v>
          </cell>
          <cell r="F810" t="str">
            <v xml:space="preserve">          6.18 (9)  EARTH BEAM - ปรับดินเนินเกาะกลาง</v>
          </cell>
          <cell r="G810" t="str">
            <v>CU.M.</v>
          </cell>
        </row>
        <row r="811">
          <cell r="A811">
            <v>811</v>
          </cell>
          <cell r="F811" t="str">
            <v xml:space="preserve">          6.18 (10)   MOUNTAIN STONE - กรุหินภูเขา</v>
          </cell>
          <cell r="G811" t="str">
            <v>SQ.M.</v>
          </cell>
        </row>
        <row r="812">
          <cell r="A812">
            <v>812</v>
          </cell>
          <cell r="F812" t="str">
            <v xml:space="preserve">          6.18 (11)   OUTDOOR CHAIR - เก้าอี้สนาม</v>
          </cell>
          <cell r="G812" t="str">
            <v>EACH.</v>
          </cell>
        </row>
        <row r="813">
          <cell r="A813">
            <v>813</v>
          </cell>
          <cell r="F813" t="str">
            <v xml:space="preserve">          6.18 (12)  CONCRETE RAPE TYPE A - ทางลาดแบบ A</v>
          </cell>
          <cell r="G813" t="str">
            <v>EACH.</v>
          </cell>
        </row>
        <row r="814">
          <cell r="A814">
            <v>814</v>
          </cell>
          <cell r="F814" t="str">
            <v xml:space="preserve">          6.18 (12)  CONCRETE RAPE TYPE B - ทางลาดแบบ B</v>
          </cell>
          <cell r="G814" t="str">
            <v>EACH.</v>
          </cell>
        </row>
        <row r="815">
          <cell r="A815">
            <v>815</v>
          </cell>
          <cell r="F815" t="str">
            <v xml:space="preserve">          6.18 (12)  CONCRETE RAPE TYPE C - ทางลาดแบบ C</v>
          </cell>
          <cell r="G815" t="str">
            <v>EACH.</v>
          </cell>
        </row>
        <row r="816">
          <cell r="A816">
            <v>816</v>
          </cell>
          <cell r="F816" t="str">
            <v xml:space="preserve">          6.18 (15)   SHELTER - ศาลา</v>
          </cell>
          <cell r="G816" t="str">
            <v>EACH.</v>
          </cell>
        </row>
        <row r="817">
          <cell r="A817">
            <v>817</v>
          </cell>
          <cell r="D817">
            <v>6.19</v>
          </cell>
          <cell r="E817" t="str">
            <v xml:space="preserve">BRIDGE  DRAINAGE. </v>
          </cell>
        </row>
        <row r="818">
          <cell r="A818">
            <v>818</v>
          </cell>
          <cell r="F818" t="str">
            <v>(1)  GULLY.</v>
          </cell>
          <cell r="G818" t="str">
            <v>EACH.</v>
          </cell>
          <cell r="H818">
            <v>52</v>
          </cell>
          <cell r="I818">
            <v>82</v>
          </cell>
          <cell r="J818">
            <v>54</v>
          </cell>
        </row>
        <row r="819">
          <cell r="A819">
            <v>819</v>
          </cell>
          <cell r="F819" t="str">
            <v xml:space="preserve">(2) GRATING </v>
          </cell>
          <cell r="G819" t="str">
            <v>EACH.</v>
          </cell>
          <cell r="H819">
            <v>12</v>
          </cell>
          <cell r="I819">
            <v>8</v>
          </cell>
          <cell r="J819">
            <v>8</v>
          </cell>
        </row>
        <row r="820">
          <cell r="A820">
            <v>820</v>
          </cell>
          <cell r="F820" t="str">
            <v>(3)  PIPE .</v>
          </cell>
          <cell r="G820" t="str">
            <v>M.</v>
          </cell>
          <cell r="H820">
            <v>520</v>
          </cell>
          <cell r="I820">
            <v>820</v>
          </cell>
          <cell r="J820">
            <v>480</v>
          </cell>
        </row>
        <row r="821">
          <cell r="A821">
            <v>821</v>
          </cell>
          <cell r="F821" t="str">
            <v>(4)  CATCH  BASIN.</v>
          </cell>
          <cell r="G821" t="str">
            <v>EACH.</v>
          </cell>
          <cell r="H821">
            <v>12</v>
          </cell>
          <cell r="I821">
            <v>5</v>
          </cell>
          <cell r="J821">
            <v>5</v>
          </cell>
        </row>
        <row r="822">
          <cell r="A822">
            <v>822</v>
          </cell>
          <cell r="D822">
            <v>6.2</v>
          </cell>
          <cell r="E822" t="str">
            <v>TRAFFIC  MENAGEMENT  DURING  CONSTRUCTION</v>
          </cell>
          <cell r="G822" t="str">
            <v>LS.</v>
          </cell>
          <cell r="H822">
            <v>1</v>
          </cell>
          <cell r="I822">
            <v>1</v>
          </cell>
          <cell r="J822">
            <v>1</v>
          </cell>
          <cell r="K822" t="str">
            <v>ระบุปริมาณ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  <cell r="C829" t="str">
            <v>end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ค่างานต้นทุน"/>
      <sheetName val="ผิวคอนกรีต"/>
      <sheetName val="ปร.4"/>
      <sheetName val="ปร.5"/>
      <sheetName val="หักค่าขนส่ง"/>
      <sheetName val="พิมพ์เอกสาร"/>
      <sheetName val="ปร.5 ใส่ค่าเอง"/>
      <sheetName val="ใบสรุป"/>
      <sheetName val="ค่าเสื่อมราคา"/>
      <sheetName val="operate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</sheetNames>
    <sheetDataSet>
      <sheetData sheetId="0"/>
      <sheetData sheetId="1"/>
      <sheetData sheetId="2"/>
      <sheetData sheetId="3"/>
      <sheetData sheetId="4">
        <row r="259">
          <cell r="H259">
            <v>330</v>
          </cell>
        </row>
        <row r="325">
          <cell r="H325">
            <v>1190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3">
          <cell r="AH23">
            <v>13</v>
          </cell>
        </row>
      </sheetData>
      <sheetData sheetId="15">
        <row r="27">
          <cell r="AA27">
            <v>25.7</v>
          </cell>
        </row>
      </sheetData>
      <sheetData sheetId="16">
        <row r="22">
          <cell r="BS22">
            <v>1.4</v>
          </cell>
        </row>
        <row r="23">
          <cell r="BS23">
            <v>7</v>
          </cell>
        </row>
        <row r="24">
          <cell r="BS24">
            <v>10</v>
          </cell>
        </row>
        <row r="25">
          <cell r="BS25">
            <v>60</v>
          </cell>
        </row>
        <row r="27">
          <cell r="BS27">
            <v>55</v>
          </cell>
        </row>
        <row r="28">
          <cell r="BS28">
            <v>5</v>
          </cell>
        </row>
        <row r="69">
          <cell r="BS69">
            <v>1142.0874062499997</v>
          </cell>
        </row>
        <row r="83">
          <cell r="BS83">
            <v>5.7905954292929289</v>
          </cell>
        </row>
      </sheetData>
      <sheetData sheetId="17"/>
      <sheetData sheetId="18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ั่วไป"/>
      <sheetName val="INPUT"/>
      <sheetName val="สารบัญ"/>
      <sheetName val="ปะหน้า"/>
      <sheetName val="สารบัญหัวข้อการเบิกจ่าย"/>
      <sheetName val="ปร5"/>
      <sheetName val="ปร4"/>
      <sheetName val="ปร4-1"/>
      <sheetName val="หา FACTOR F"/>
      <sheetName val="ตารางFACTOR Fทาง"/>
      <sheetName val="ตารางFACTOR Fโครงสร้าง"/>
      <sheetName val="unitcost"/>
      <sheetName val="FACTOR - F"/>
      <sheetName val="กราฟทำงาน"/>
      <sheetName val="เวลาทำงาน (1)"/>
      <sheetName val="อัตราทำงาน"/>
      <sheetName val="แหล่งวัสดุ"/>
      <sheetName val="ค่าดำเนินการ"/>
      <sheetName val="ค่าขนส่ง 1"/>
      <sheetName val="ค่าขนส่ง 1(ต่อ)"/>
      <sheetName val="ดำเนินการ"/>
      <sheetName val="ดำเนินการ (เดิม)"/>
      <sheetName val="Factor ดิน"/>
      <sheetName val="bf"/>
      <sheetName val="boq-bf"/>
      <sheetName val="การคิดค่า"/>
      <sheetName val="ตารางขนส่ง"/>
      <sheetName val="ขนส่งพ่วง"/>
      <sheetName val="ขนส่งพ่วง(ต่อ)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+อะไหล่สึกหรอ"/>
      <sheetName val="บทที่2(2)"/>
      <sheetName val="บทที่2(3)"/>
      <sheetName val="บทที่2(4)"/>
      <sheetName val="บทที่2(6)"/>
      <sheetName val="บทที่2(7)"/>
      <sheetName val="บทที่3"/>
      <sheetName val="บทที่3(2)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  <sheetName val="3_unitcost"/>
      <sheetName val="Cost-2"/>
      <sheetName val="ราคากลาง 2"/>
      <sheetName val="ค่างานต้นทุนถนน"/>
      <sheetName val="งานซ๋อมพื้นคอนกรีต 1"/>
      <sheetName val="บาน_เครื่องยก"/>
      <sheetName val="อาคาร"/>
      <sheetName val="งานทาง"/>
      <sheetName val="สะพาน_ท่อเหลี่ยม"/>
      <sheetName val="ค่าขนส่ง(6ล้อ)"/>
      <sheetName val="0_1 กม(มีbox)"/>
      <sheetName val="Mat_Source"/>
      <sheetName val="สิบล้อขนส่ง"/>
      <sheetName val="หกล้อขนส่ง"/>
      <sheetName val="รถพ่วงขนส่ง"/>
      <sheetName val="대비표"/>
      <sheetName val="DETAIL"/>
      <sheetName val="5.ข้อมูลวัสดุ-ค่าดำเนิน"/>
      <sheetName val="5.1(5)BEARING UNIT S2-22"/>
      <sheetName val="BOX G.+I G.+PLANK G.+เสาเข็ม 65"/>
      <sheetName val="1.B.O.Q"/>
      <sheetName val="ปร_5"/>
      <sheetName val="ปร_4"/>
      <sheetName val="ขน10_12_50"/>
      <sheetName val="ขน10พ่วง_12_50"/>
      <sheetName val="ขน10_13_50"/>
      <sheetName val="ขน10พ่วง_13_50"/>
      <sheetName val="ขน10_14_50"/>
      <sheetName val="ขน10พ่วง_14_50"/>
      <sheetName val="ขน10_15_50"/>
      <sheetName val="ขน10พ่วง_15_50"/>
      <sheetName val="S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5">
          <cell r="H5">
            <v>1.87</v>
          </cell>
        </row>
        <row r="7">
          <cell r="H7">
            <v>5.72</v>
          </cell>
        </row>
        <row r="11">
          <cell r="H11">
            <v>35.17</v>
          </cell>
        </row>
        <row r="39">
          <cell r="H39">
            <v>60.37</v>
          </cell>
        </row>
        <row r="42">
          <cell r="H42">
            <v>22.99</v>
          </cell>
        </row>
        <row r="50">
          <cell r="H50">
            <v>92.1</v>
          </cell>
        </row>
        <row r="60">
          <cell r="H60">
            <v>157.25</v>
          </cell>
        </row>
        <row r="69">
          <cell r="H69">
            <v>429.67</v>
          </cell>
        </row>
        <row r="134">
          <cell r="H134">
            <v>450</v>
          </cell>
        </row>
        <row r="175">
          <cell r="H175">
            <v>12</v>
          </cell>
        </row>
        <row r="296">
          <cell r="H296">
            <v>1240</v>
          </cell>
        </row>
        <row r="301">
          <cell r="H301">
            <v>1340</v>
          </cell>
        </row>
        <row r="306">
          <cell r="H306">
            <v>1330</v>
          </cell>
        </row>
        <row r="356">
          <cell r="H356">
            <v>2140</v>
          </cell>
        </row>
        <row r="366">
          <cell r="H366">
            <v>5080</v>
          </cell>
        </row>
        <row r="371">
          <cell r="H371">
            <v>8040</v>
          </cell>
        </row>
        <row r="376">
          <cell r="H376">
            <v>11000</v>
          </cell>
        </row>
        <row r="402">
          <cell r="H402">
            <v>1340</v>
          </cell>
        </row>
        <row r="415">
          <cell r="H415">
            <v>1176</v>
          </cell>
        </row>
        <row r="429">
          <cell r="H429">
            <v>1344</v>
          </cell>
        </row>
        <row r="443">
          <cell r="H443">
            <v>1479</v>
          </cell>
        </row>
        <row r="457">
          <cell r="H457">
            <v>1521</v>
          </cell>
        </row>
        <row r="464">
          <cell r="H464">
            <v>1000</v>
          </cell>
        </row>
        <row r="474">
          <cell r="H474">
            <v>760</v>
          </cell>
        </row>
        <row r="482">
          <cell r="H482">
            <v>430</v>
          </cell>
        </row>
        <row r="490">
          <cell r="H490">
            <v>1080</v>
          </cell>
        </row>
        <row r="511">
          <cell r="H511">
            <v>4950</v>
          </cell>
        </row>
        <row r="518">
          <cell r="H518">
            <v>7190</v>
          </cell>
        </row>
        <row r="525">
          <cell r="H525">
            <v>9370</v>
          </cell>
        </row>
        <row r="532">
          <cell r="H532">
            <v>6300</v>
          </cell>
        </row>
        <row r="539">
          <cell r="H539">
            <v>9650</v>
          </cell>
        </row>
        <row r="546">
          <cell r="H546">
            <v>12940</v>
          </cell>
        </row>
        <row r="553">
          <cell r="H553">
            <v>7180</v>
          </cell>
        </row>
        <row r="560">
          <cell r="H560">
            <v>11460</v>
          </cell>
        </row>
        <row r="567">
          <cell r="H567">
            <v>15740</v>
          </cell>
        </row>
        <row r="574">
          <cell r="H574">
            <v>8080</v>
          </cell>
        </row>
        <row r="581">
          <cell r="H581">
            <v>13340</v>
          </cell>
        </row>
        <row r="588">
          <cell r="H588">
            <v>18680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Estimate"/>
      <sheetName val="InputCostMaterial"/>
      <sheetName val="Estimate"/>
      <sheetName val="PipeConc"/>
      <sheetName val="Concrete"/>
      <sheetName val="FactorF"/>
      <sheetName val="MachineB"/>
      <sheetName val="OutputTrans"/>
      <sheetName val="Transport"/>
      <sheetName val="FacTrans"/>
      <sheetName val="Toil23.5"/>
      <sheetName val="Toil24.5"/>
      <sheetName val="Toil25.5"/>
      <sheetName val="Toil26.5"/>
      <sheetName val="Toil27.5"/>
      <sheetName val="Toil28.5"/>
      <sheetName val="Toil29.5"/>
      <sheetName val="Toil30.5"/>
      <sheetName val="Toil31.5"/>
      <sheetName val="Toil32.5"/>
      <sheetName val="Toil33.5"/>
      <sheetName val="Toil34.5"/>
      <sheetName val="Toil35.5"/>
      <sheetName val="OutputSoilC"/>
      <sheetName val="ขยายตัว,ยุบ"/>
      <sheetName val="oil23.5"/>
      <sheetName val="oil24.5"/>
      <sheetName val="oil25.5"/>
      <sheetName val="oil26.5"/>
      <sheetName val="oil27.5"/>
      <sheetName val="oil28.5"/>
      <sheetName val="oil29.5"/>
      <sheetName val="oil30.5"/>
      <sheetName val="oil31.5"/>
      <sheetName val="oil32.5"/>
      <sheetName val="oil33.5"/>
      <sheetName val="oil34.5"/>
      <sheetName val="oil35.5"/>
      <sheetName val="12 ข้อมูลงานไม้แบบ"/>
      <sheetName val="ค่างานต้นทุน"/>
      <sheetName val="Cal Fto"/>
      <sheetName val="หกล้อขนส่ง"/>
      <sheetName val="Hauling"/>
      <sheetName val="ตารางส่วนลด EE."/>
      <sheetName val="DETAIL "/>
      <sheetName val="A1.2"/>
      <sheetName val="1.1RE. ASPHAL-1.5 RE. PIPE +1.7"/>
      <sheetName val="6.12.4เสาไฟกิ่งคู่ 12ม."/>
      <sheetName val="RUN เลขหน้า ITEM"/>
      <sheetName val="6.ข้อมูลวัสดุ-ค่าดำเนิน"/>
      <sheetName val="unitcost"/>
      <sheetName val="แหล่งวัสดุ"/>
      <sheetName val="Toil23_5"/>
      <sheetName val="Toil24_5"/>
      <sheetName val="Toil25_5"/>
      <sheetName val="Toil26_5"/>
      <sheetName val="Toil27_5"/>
      <sheetName val="Toil28_5"/>
      <sheetName val="Toil29_5"/>
      <sheetName val="Toil30_5"/>
      <sheetName val="Toil31_5"/>
      <sheetName val="Toil32_5"/>
      <sheetName val="Toil33_5"/>
      <sheetName val="Toil34_5"/>
      <sheetName val="Toil35_5"/>
      <sheetName val="oil23_5"/>
      <sheetName val="oil24_5"/>
      <sheetName val="oil25_5"/>
      <sheetName val="oil26_5"/>
      <sheetName val="oil27_5"/>
      <sheetName val="oil28_5"/>
      <sheetName val="oil29_5"/>
      <sheetName val="oil30_5"/>
      <sheetName val="oil31_5"/>
      <sheetName val="oil32_5"/>
      <sheetName val="oil33_5"/>
      <sheetName val="oil34_5"/>
      <sheetName val="oil35_5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B6">
            <v>15.5</v>
          </cell>
          <cell r="C6">
            <v>104.35</v>
          </cell>
        </row>
        <row r="7">
          <cell r="B7">
            <v>16.5</v>
          </cell>
          <cell r="C7">
            <v>104.96</v>
          </cell>
        </row>
        <row r="8">
          <cell r="B8">
            <v>17.5</v>
          </cell>
          <cell r="C8">
            <v>105.58</v>
          </cell>
        </row>
        <row r="9">
          <cell r="B9">
            <v>18.5</v>
          </cell>
          <cell r="C9">
            <v>106.19</v>
          </cell>
        </row>
        <row r="10">
          <cell r="B10">
            <v>19.5</v>
          </cell>
          <cell r="C10">
            <v>106.81</v>
          </cell>
        </row>
        <row r="11">
          <cell r="B11">
            <v>20.5</v>
          </cell>
          <cell r="C11">
            <v>107.42</v>
          </cell>
        </row>
        <row r="12">
          <cell r="B12">
            <v>21.5</v>
          </cell>
          <cell r="C12">
            <v>108.04</v>
          </cell>
        </row>
        <row r="13">
          <cell r="B13">
            <v>22.5</v>
          </cell>
          <cell r="C13">
            <v>108.65</v>
          </cell>
        </row>
        <row r="14">
          <cell r="B14">
            <v>23.5</v>
          </cell>
          <cell r="C14">
            <v>109.27</v>
          </cell>
        </row>
        <row r="15">
          <cell r="B15">
            <v>24.5</v>
          </cell>
          <cell r="C15">
            <v>109.88</v>
          </cell>
        </row>
        <row r="16">
          <cell r="B16">
            <v>25.5</v>
          </cell>
          <cell r="C16">
            <v>110.5</v>
          </cell>
        </row>
        <row r="17">
          <cell r="B17">
            <v>26.5</v>
          </cell>
          <cell r="C17">
            <v>111.11</v>
          </cell>
        </row>
        <row r="18">
          <cell r="B18">
            <v>27.5</v>
          </cell>
          <cell r="C18">
            <v>111.73</v>
          </cell>
        </row>
        <row r="19">
          <cell r="B19">
            <v>28.5</v>
          </cell>
          <cell r="C19">
            <v>112.34</v>
          </cell>
        </row>
        <row r="20">
          <cell r="B20">
            <v>29.5</v>
          </cell>
          <cell r="C20">
            <v>112.96</v>
          </cell>
        </row>
        <row r="21">
          <cell r="B21">
            <v>30.5</v>
          </cell>
          <cell r="C21">
            <v>113.57</v>
          </cell>
        </row>
        <row r="22">
          <cell r="B22">
            <v>31.5</v>
          </cell>
          <cell r="C22">
            <v>114.19</v>
          </cell>
        </row>
        <row r="23">
          <cell r="B23">
            <v>32.5</v>
          </cell>
          <cell r="C23">
            <v>114.8</v>
          </cell>
        </row>
        <row r="24">
          <cell r="B24">
            <v>33.5</v>
          </cell>
          <cell r="C24">
            <v>115.42</v>
          </cell>
        </row>
        <row r="25">
          <cell r="B25">
            <v>34.5</v>
          </cell>
          <cell r="C25">
            <v>116.03</v>
          </cell>
        </row>
        <row r="26">
          <cell r="B26">
            <v>35.5</v>
          </cell>
          <cell r="C26">
            <v>116.65</v>
          </cell>
        </row>
        <row r="27">
          <cell r="B27">
            <v>36.5</v>
          </cell>
          <cell r="C27">
            <v>117.26</v>
          </cell>
        </row>
        <row r="28">
          <cell r="B28">
            <v>37.5</v>
          </cell>
          <cell r="C28">
            <v>117.88</v>
          </cell>
        </row>
        <row r="29">
          <cell r="B29">
            <v>38.5</v>
          </cell>
          <cell r="C29">
            <v>118.49</v>
          </cell>
        </row>
        <row r="30">
          <cell r="B30">
            <v>39.5</v>
          </cell>
          <cell r="C30">
            <v>119.11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ัชนีราคา"/>
      <sheetName val="ไม้แบบ"/>
      <sheetName val="ขนาดบ่อ"/>
      <sheetName val="Sum"/>
      <sheetName val="NDV"/>
      <sheetName val="Unit Sub"/>
      <sheetName val="RMU"/>
      <sheetName val="OUT"/>
      <sheetName val="PDC"/>
      <sheetName val="MH"/>
      <sheetName val="สรุป HDD -ราคารวม"/>
      <sheetName val="สรุป HDD ราคาต่อเมตร"/>
      <sheetName val="HDD 1-6"/>
      <sheetName val="HDD 8-12"/>
      <sheetName val="ค่าแรง HDD"/>
      <sheetName val="Equi_HDD"/>
      <sheetName val="DB (กรอกจำนวนท่อ )"/>
      <sheetName val="DB BOQ"/>
      <sheetName val="สรุป DB"/>
      <sheetName val="สรุปราคา DB"/>
      <sheetName val="Chart DB"/>
      <sheetName val="PJ"/>
      <sheetName val="DB_CORR"/>
      <sheetName val="สรุปฐานข้อมูลราคาแผนก  กท"/>
    </sheetNames>
    <sheetDataSet>
      <sheetData sheetId="0" refreshError="1">
        <row r="10">
          <cell r="F10">
            <v>0</v>
          </cell>
          <cell r="G10">
            <v>95</v>
          </cell>
        </row>
        <row r="11">
          <cell r="F11">
            <v>256.25</v>
          </cell>
          <cell r="G11">
            <v>79</v>
          </cell>
        </row>
        <row r="12">
          <cell r="F12">
            <v>332.5</v>
          </cell>
          <cell r="G12">
            <v>79</v>
          </cell>
        </row>
        <row r="23">
          <cell r="F23">
            <v>30.2</v>
          </cell>
          <cell r="G23">
            <v>2.64</v>
          </cell>
        </row>
        <row r="37">
          <cell r="F37">
            <v>36.49</v>
          </cell>
          <cell r="G37">
            <v>0</v>
          </cell>
        </row>
        <row r="40">
          <cell r="F40">
            <v>2510</v>
          </cell>
          <cell r="G40">
            <v>330</v>
          </cell>
        </row>
        <row r="45">
          <cell r="F45">
            <v>384</v>
          </cell>
          <cell r="G45">
            <v>132</v>
          </cell>
        </row>
        <row r="46">
          <cell r="F46">
            <v>30.32</v>
          </cell>
          <cell r="G46">
            <v>132</v>
          </cell>
        </row>
        <row r="84">
          <cell r="F84">
            <v>214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"/>
      <sheetName val="12Oct22"/>
      <sheetName val="RC-STR1"/>
      <sheetName val="STR1"/>
      <sheetName val="STEEL"/>
      <sheetName val="refer"/>
      <sheetName val="sub-ง3"/>
      <sheetName val="sup-ง3"/>
      <sheetName val="I-Girder"/>
      <sheetName val="beaingpad"/>
      <sheetName val="12Dec07"/>
      <sheetName val="ดัชนีราคา"/>
    </sheetNames>
    <sheetDataSet>
      <sheetData sheetId="0" refreshError="1"/>
      <sheetData sheetId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  <cell r="AD1">
            <v>30</v>
          </cell>
          <cell r="AE1">
            <v>31</v>
          </cell>
          <cell r="AF1">
            <v>32</v>
          </cell>
          <cell r="AG1">
            <v>33</v>
          </cell>
          <cell r="AH1">
            <v>34</v>
          </cell>
          <cell r="AI1">
            <v>35</v>
          </cell>
          <cell r="AJ1">
            <v>36</v>
          </cell>
          <cell r="AK1">
            <v>37</v>
          </cell>
          <cell r="AL1">
            <v>38</v>
          </cell>
          <cell r="AM1">
            <v>39</v>
          </cell>
          <cell r="AN1">
            <v>40</v>
          </cell>
          <cell r="AO1">
            <v>41</v>
          </cell>
          <cell r="AP1">
            <v>42</v>
          </cell>
          <cell r="AQ1">
            <v>43</v>
          </cell>
          <cell r="AR1">
            <v>44</v>
          </cell>
          <cell r="AS1">
            <v>45</v>
          </cell>
          <cell r="AT1">
            <v>46</v>
          </cell>
          <cell r="AU1">
            <v>47</v>
          </cell>
          <cell r="AV1">
            <v>48</v>
          </cell>
          <cell r="AW1">
            <v>49</v>
          </cell>
          <cell r="AX1">
            <v>50</v>
          </cell>
          <cell r="AY1">
            <v>51</v>
          </cell>
          <cell r="AZ1">
            <v>52</v>
          </cell>
          <cell r="BA1">
            <v>53</v>
          </cell>
          <cell r="BB1">
            <v>54</v>
          </cell>
          <cell r="BC1">
            <v>55</v>
          </cell>
          <cell r="BD1">
            <v>56</v>
          </cell>
          <cell r="BE1">
            <v>57</v>
          </cell>
          <cell r="BF1">
            <v>58</v>
          </cell>
          <cell r="BG1">
            <v>59</v>
          </cell>
          <cell r="BH1">
            <v>60</v>
          </cell>
          <cell r="BI1">
            <v>61</v>
          </cell>
          <cell r="BJ1">
            <v>62</v>
          </cell>
        </row>
        <row r="2">
          <cell r="A2">
            <v>2</v>
          </cell>
          <cell r="W2">
            <v>3</v>
          </cell>
          <cell r="X2">
            <v>6</v>
          </cell>
          <cell r="Y2">
            <v>7</v>
          </cell>
          <cell r="Z2">
            <v>8</v>
          </cell>
          <cell r="AB2">
            <v>9</v>
          </cell>
          <cell r="AC2">
            <v>10</v>
          </cell>
          <cell r="AD2">
            <v>11</v>
          </cell>
          <cell r="AE2">
            <v>12</v>
          </cell>
          <cell r="AH2">
            <v>13</v>
          </cell>
          <cell r="AI2">
            <v>14</v>
          </cell>
        </row>
        <row r="3">
          <cell r="A3">
            <v>3</v>
          </cell>
          <cell r="I3" t="str">
            <v>Super</v>
          </cell>
          <cell r="J3" t="str">
            <v>Super</v>
          </cell>
          <cell r="K3" t="str">
            <v>Super</v>
          </cell>
          <cell r="L3" t="str">
            <v>Super+Sub</v>
          </cell>
          <cell r="M3" t="str">
            <v>Super</v>
          </cell>
          <cell r="N3" t="str">
            <v>Super</v>
          </cell>
          <cell r="O3" t="str">
            <v>Super</v>
          </cell>
          <cell r="P3" t="str">
            <v>Super</v>
          </cell>
          <cell r="Q3" t="str">
            <v>Super+Sub</v>
          </cell>
          <cell r="R3" t="str">
            <v>Super+Sub</v>
          </cell>
          <cell r="S3" t="str">
            <v>Super</v>
          </cell>
          <cell r="T3" t="str">
            <v>Super</v>
          </cell>
          <cell r="X3" t="str">
            <v>sub+tran</v>
          </cell>
          <cell r="Y3" t="str">
            <v>sub+tran</v>
          </cell>
          <cell r="Z3" t="str">
            <v>sub+tran</v>
          </cell>
          <cell r="AB3" t="str">
            <v>sub+tran</v>
          </cell>
          <cell r="AC3" t="str">
            <v>sub+tran</v>
          </cell>
          <cell r="AD3" t="str">
            <v>sub+tran</v>
          </cell>
          <cell r="AE3" t="str">
            <v>sub+tran</v>
          </cell>
          <cell r="AH3" t="str">
            <v>sub+tran</v>
          </cell>
          <cell r="AI3" t="str">
            <v>sub+tran</v>
          </cell>
        </row>
        <row r="4">
          <cell r="A4">
            <v>4</v>
          </cell>
          <cell r="B4" t="str">
            <v>ลำดับ</v>
          </cell>
          <cell r="C4" t="str">
            <v>รายการ</v>
          </cell>
          <cell r="D4" t="str">
            <v>หน่วย</v>
          </cell>
          <cell r="E4" t="str">
            <v>จำนวนรวม</v>
          </cell>
          <cell r="F4" t="str">
            <v>type</v>
          </cell>
          <cell r="G4" t="str">
            <v>col</v>
          </cell>
          <cell r="H4" t="str">
            <v>FACILITY</v>
          </cell>
          <cell r="I4" t="str">
            <v>sum U-Turn KM 0+338.420</v>
          </cell>
          <cell r="J4" t="str">
            <v>sum MINOR BRIDGE KM 2+514.000</v>
          </cell>
          <cell r="K4" t="str">
            <v>sum U-Turn KM 2+718.036</v>
          </cell>
          <cell r="L4" t="str">
            <v>SUM OVERPASS KM 4+003.625</v>
          </cell>
          <cell r="M4" t="str">
            <v>sum Overpass KM 4+514.154 Exten LT</v>
          </cell>
          <cell r="N4" t="str">
            <v>sum Overpass KM 4+514.154 Exten RT</v>
          </cell>
          <cell r="O4" t="str">
            <v>sum Overpass KM 4+514.154 New LT</v>
          </cell>
          <cell r="P4" t="str">
            <v>sum Overpass KM 4+514.154 New RT</v>
          </cell>
          <cell r="Q4" t="str">
            <v>SUM OVERPASS KM 5+692.225</v>
          </cell>
          <cell r="R4" t="str">
            <v>SUM OVERPASS KM 6+594.364</v>
          </cell>
          <cell r="S4" t="str">
            <v>sum INTERCHANGE KM 7+738.542</v>
          </cell>
          <cell r="T4" t="str">
            <v>sum U-Turn KM 8+451.094</v>
          </cell>
          <cell r="V4" t="str">
            <v>row</v>
          </cell>
          <cell r="W4" t="str">
            <v>col</v>
          </cell>
          <cell r="X4" t="str">
            <v>sum U-Turn KM 0+338.420</v>
          </cell>
          <cell r="Y4" t="str">
            <v>sum MINOR BRIDGE KM 2+514.000</v>
          </cell>
          <cell r="Z4" t="str">
            <v>sum U-Turn KM 2+718.036</v>
          </cell>
          <cell r="AA4" t="str">
            <v>SUM OVERPASS KM 4+003.625</v>
          </cell>
          <cell r="AB4" t="str">
            <v>sum Overpass KM 4+514.154 Exten LT</v>
          </cell>
          <cell r="AC4" t="str">
            <v>sum Overpass KM 4+514.154 Exten RT</v>
          </cell>
          <cell r="AD4" t="str">
            <v>sum Overpass KM 4+514.154 New LT</v>
          </cell>
          <cell r="AE4" t="str">
            <v>sum Overpass KM 4+514.154 New RT</v>
          </cell>
          <cell r="AF4" t="str">
            <v>SUM OVERPASS KM 5+692.225</v>
          </cell>
          <cell r="AG4" t="str">
            <v>SUM OVERPASS KM 6+594.364</v>
          </cell>
          <cell r="AH4" t="str">
            <v>sum INTERCHANGE KM 7+738.542</v>
          </cell>
          <cell r="AI4" t="str">
            <v>sum U-Turn KM 8+451.094</v>
          </cell>
          <cell r="AK4" t="str">
            <v>sum U-Turn KM 0+338.420</v>
          </cell>
          <cell r="AL4" t="str">
            <v>sum MINOR BRIDGE KM 2+514.000</v>
          </cell>
          <cell r="AM4" t="str">
            <v>sum U-Turn KM 2+718.036</v>
          </cell>
          <cell r="AN4" t="str">
            <v>SUM OVERPASS KM 4+003.625</v>
          </cell>
          <cell r="AO4" t="str">
            <v>sum Overpass KM 4+514.154 Exten LT</v>
          </cell>
          <cell r="AP4" t="str">
            <v>sum Overpass KM 4+514.154 Exten RT</v>
          </cell>
          <cell r="AQ4" t="str">
            <v>sum Overpass KM 4+514.154 New LT</v>
          </cell>
          <cell r="AR4" t="str">
            <v>sum Overpass KM 4+514.154 New RT</v>
          </cell>
          <cell r="AS4" t="str">
            <v>SUM OVERPASS KM 5+692.225</v>
          </cell>
          <cell r="AT4" t="str">
            <v>SUM OVERPASS KM 6+594.364</v>
          </cell>
          <cell r="AU4" t="str">
            <v>sum INTERCHANGE KM 7+738.542</v>
          </cell>
          <cell r="AV4" t="str">
            <v>sum U-Turn KM 8+451.094</v>
          </cell>
          <cell r="AX4" t="str">
            <v>sum U-Turn KM 0+338.420</v>
          </cell>
          <cell r="AY4" t="str">
            <v>sum MINOR BRIDGE KM 2+514.000</v>
          </cell>
          <cell r="AZ4" t="str">
            <v>sum U-Turn KM 2+718.036</v>
          </cell>
          <cell r="BA4" t="str">
            <v>SUM OVERPASS KM 4+003.625</v>
          </cell>
          <cell r="BB4" t="str">
            <v>sum Overpass KM 4+514.154 Exten</v>
          </cell>
          <cell r="BC4" t="str">
            <v>sum Overpass KM 4+514.154 New</v>
          </cell>
          <cell r="BD4" t="str">
            <v>SUM OVERPASS KM 5+692.225</v>
          </cell>
          <cell r="BE4" t="str">
            <v>SUM OVERPASS KM 6+594.364</v>
          </cell>
          <cell r="BF4" t="str">
            <v>sum INTERCHANGE KM 7+738.542</v>
          </cell>
          <cell r="BG4" t="str">
            <v>sum U-Turn KM 8+451.094</v>
          </cell>
        </row>
        <row r="5">
          <cell r="A5">
            <v>5</v>
          </cell>
          <cell r="I5" t="str">
            <v>over</v>
          </cell>
          <cell r="K5" t="str">
            <v>quan con1</v>
          </cell>
          <cell r="L5" t="str">
            <v>quan con1</v>
          </cell>
          <cell r="M5" t="str">
            <v>quan con2</v>
          </cell>
          <cell r="N5" t="str">
            <v>quan con2</v>
          </cell>
          <cell r="Q5" t="str">
            <v>quan con2</v>
          </cell>
          <cell r="R5" t="str">
            <v>quan con3</v>
          </cell>
          <cell r="S5" t="str">
            <v>quan con3</v>
          </cell>
          <cell r="T5" t="str">
            <v>quan con3</v>
          </cell>
          <cell r="AK5" t="str">
            <v>con1</v>
          </cell>
          <cell r="AL5" t="str">
            <v>con1</v>
          </cell>
          <cell r="AM5" t="str">
            <v>con1</v>
          </cell>
          <cell r="AN5" t="str">
            <v>con1</v>
          </cell>
          <cell r="AO5" t="str">
            <v>con2</v>
          </cell>
          <cell r="AP5" t="str">
            <v>con2</v>
          </cell>
          <cell r="AQ5" t="str">
            <v>con2</v>
          </cell>
          <cell r="AR5" t="str">
            <v>con2</v>
          </cell>
          <cell r="AS5" t="str">
            <v>con2</v>
          </cell>
          <cell r="AT5" t="str">
            <v>con3</v>
          </cell>
          <cell r="AU5" t="str">
            <v>con3</v>
          </cell>
          <cell r="AV5" t="str">
            <v>con3</v>
          </cell>
          <cell r="AX5" t="str">
            <v>con1</v>
          </cell>
          <cell r="AY5" t="str">
            <v>con1</v>
          </cell>
          <cell r="AZ5" t="str">
            <v>con1</v>
          </cell>
          <cell r="BA5" t="str">
            <v>con1</v>
          </cell>
          <cell r="BB5" t="str">
            <v>con2</v>
          </cell>
          <cell r="BC5" t="str">
            <v>con2</v>
          </cell>
          <cell r="BD5" t="str">
            <v>con2</v>
          </cell>
          <cell r="BE5" t="str">
            <v>con3</v>
          </cell>
          <cell r="BF5" t="str">
            <v>con3</v>
          </cell>
          <cell r="BG5" t="str">
            <v>con3</v>
          </cell>
        </row>
        <row r="6">
          <cell r="A6">
            <v>6</v>
          </cell>
        </row>
        <row r="7">
          <cell r="A7">
            <v>7</v>
          </cell>
          <cell r="B7">
            <v>2</v>
          </cell>
          <cell r="C7" t="str">
            <v>EARTHWORK.</v>
          </cell>
          <cell r="V7">
            <v>7</v>
          </cell>
          <cell r="W7" t="str">
            <v>EARTHWORK.</v>
          </cell>
          <cell r="X7">
            <v>0</v>
          </cell>
          <cell r="Y7">
            <v>0</v>
          </cell>
          <cell r="Z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H7">
            <v>0</v>
          </cell>
          <cell r="AI7">
            <v>0</v>
          </cell>
        </row>
        <row r="8">
          <cell r="A8">
            <v>8</v>
          </cell>
          <cell r="C8" t="str">
            <v>2.2  ROADWAY EXCAVATION</v>
          </cell>
          <cell r="V8">
            <v>8</v>
          </cell>
          <cell r="W8" t="str">
            <v>2.2  ROADWAY EXCAVATION</v>
          </cell>
          <cell r="X8">
            <v>0</v>
          </cell>
          <cell r="Y8">
            <v>0</v>
          </cell>
          <cell r="Z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H8">
            <v>0</v>
          </cell>
          <cell r="AI8">
            <v>0</v>
          </cell>
        </row>
        <row r="9">
          <cell r="A9">
            <v>9</v>
          </cell>
          <cell r="C9" t="str">
            <v xml:space="preserve">        2.2(1)  EARTH  EXCAVATION  </v>
          </cell>
          <cell r="D9" t="str">
            <v>CU.M.</v>
          </cell>
          <cell r="F9" t="str">
            <v>sub</v>
          </cell>
          <cell r="G9">
            <v>44</v>
          </cell>
          <cell r="H9" t="str">
            <v>งานดินขุด</v>
          </cell>
          <cell r="I9">
            <v>0</v>
          </cell>
          <cell r="J9">
            <v>0</v>
          </cell>
          <cell r="K9">
            <v>0</v>
          </cell>
          <cell r="L9">
            <v>4101.76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6123.5199999999995</v>
          </cell>
          <cell r="R9">
            <v>5112.6399999999994</v>
          </cell>
          <cell r="S9">
            <v>0</v>
          </cell>
          <cell r="T9">
            <v>0</v>
          </cell>
          <cell r="V9">
            <v>9</v>
          </cell>
          <cell r="W9" t="str">
            <v xml:space="preserve">        2.2(1)  EARTH  EXCAVATION  </v>
          </cell>
          <cell r="X9">
            <v>1748.1599999999999</v>
          </cell>
          <cell r="Y9">
            <v>0</v>
          </cell>
          <cell r="Z9">
            <v>2192.6880000000001</v>
          </cell>
          <cell r="AB9">
            <v>2323.5600000000004</v>
          </cell>
          <cell r="AC9">
            <v>2323.5600000000004</v>
          </cell>
          <cell r="AD9">
            <v>1868.52</v>
          </cell>
          <cell r="AE9">
            <v>1868.52</v>
          </cell>
          <cell r="AH9">
            <v>2554.7950000000001</v>
          </cell>
          <cell r="AI9">
            <v>2153.2919999999999</v>
          </cell>
          <cell r="AK9">
            <v>1748.1599999999999</v>
          </cell>
          <cell r="AL9">
            <v>0</v>
          </cell>
          <cell r="AM9">
            <v>2192.6880000000001</v>
          </cell>
          <cell r="AN9">
            <v>4101.76</v>
          </cell>
          <cell r="AO9">
            <v>2323.5600000000004</v>
          </cell>
          <cell r="AP9">
            <v>2323.5600000000004</v>
          </cell>
          <cell r="AQ9">
            <v>1868.52</v>
          </cell>
          <cell r="AR9">
            <v>1868.52</v>
          </cell>
          <cell r="AS9">
            <v>6123.5199999999995</v>
          </cell>
          <cell r="AT9">
            <v>5112.6399999999994</v>
          </cell>
          <cell r="AU9">
            <v>2554.7950000000001</v>
          </cell>
          <cell r="AV9">
            <v>2153.2919999999999</v>
          </cell>
          <cell r="AX9">
            <v>1748.1599999999999</v>
          </cell>
          <cell r="AY9">
            <v>0</v>
          </cell>
          <cell r="AZ9">
            <v>2192.6880000000001</v>
          </cell>
          <cell r="BA9">
            <v>4101.76</v>
          </cell>
          <cell r="BB9">
            <v>4647.1200000000008</v>
          </cell>
          <cell r="BC9">
            <v>3737.04</v>
          </cell>
          <cell r="BD9">
            <v>6123.5199999999995</v>
          </cell>
          <cell r="BE9">
            <v>5112.6399999999994</v>
          </cell>
          <cell r="BF9">
            <v>2554.7950000000001</v>
          </cell>
          <cell r="BG9">
            <v>2153.2919999999999</v>
          </cell>
        </row>
        <row r="10">
          <cell r="A10">
            <v>10</v>
          </cell>
          <cell r="C10" t="str">
            <v xml:space="preserve">2.3  EMBANKMENT </v>
          </cell>
          <cell r="V10">
            <v>10</v>
          </cell>
          <cell r="W10" t="str">
            <v xml:space="preserve">2.3  EMBANKMENT </v>
          </cell>
          <cell r="X10">
            <v>0</v>
          </cell>
          <cell r="Y10">
            <v>0</v>
          </cell>
          <cell r="Z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H10">
            <v>0</v>
          </cell>
          <cell r="AI10">
            <v>0</v>
          </cell>
        </row>
        <row r="11">
          <cell r="A11">
            <v>11</v>
          </cell>
          <cell r="C11" t="str">
            <v xml:space="preserve">        2.3 (1.1)  EARTH  EMBANKMENT</v>
          </cell>
          <cell r="D11" t="str">
            <v>CU.M.</v>
          </cell>
          <cell r="F11" t="str">
            <v>sub</v>
          </cell>
          <cell r="G11">
            <v>45</v>
          </cell>
          <cell r="H11" t="str">
            <v>งานดินถม</v>
          </cell>
          <cell r="I11">
            <v>0</v>
          </cell>
          <cell r="J11">
            <v>0</v>
          </cell>
          <cell r="K11">
            <v>0</v>
          </cell>
          <cell r="L11">
            <v>2660.36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3437.96</v>
          </cell>
          <cell r="R11">
            <v>3049.16</v>
          </cell>
          <cell r="S11">
            <v>0</v>
          </cell>
          <cell r="T11">
            <v>0</v>
          </cell>
          <cell r="V11">
            <v>11</v>
          </cell>
          <cell r="W11" t="str">
            <v xml:space="preserve">        2.3 (1.1)  EARTH  EMBANKMENT</v>
          </cell>
          <cell r="X11">
            <v>1248.92</v>
          </cell>
          <cell r="Y11">
            <v>0</v>
          </cell>
          <cell r="Z11">
            <v>1575.1119999999999</v>
          </cell>
          <cell r="AB11">
            <v>1732.8600000000006</v>
          </cell>
          <cell r="AC11">
            <v>1732.8600000000006</v>
          </cell>
          <cell r="AD11">
            <v>1286.4000000000001</v>
          </cell>
          <cell r="AE11">
            <v>1286.4000000000001</v>
          </cell>
          <cell r="AH11">
            <v>1656.6369999999999</v>
          </cell>
          <cell r="AI11">
            <v>1534.4679999999998</v>
          </cell>
          <cell r="AK11">
            <v>1248.92</v>
          </cell>
          <cell r="AL11">
            <v>0</v>
          </cell>
          <cell r="AM11">
            <v>1575.1119999999999</v>
          </cell>
          <cell r="AN11">
            <v>2660.36</v>
          </cell>
          <cell r="AO11">
            <v>1732.8600000000006</v>
          </cell>
          <cell r="AP11">
            <v>1732.8600000000006</v>
          </cell>
          <cell r="AQ11">
            <v>1286.4000000000001</v>
          </cell>
          <cell r="AR11">
            <v>1286.4000000000001</v>
          </cell>
          <cell r="AS11">
            <v>3437.96</v>
          </cell>
          <cell r="AT11">
            <v>3049.16</v>
          </cell>
          <cell r="AU11">
            <v>1656.6369999999999</v>
          </cell>
          <cell r="AV11">
            <v>1534.4679999999998</v>
          </cell>
          <cell r="AX11">
            <v>1248.92</v>
          </cell>
          <cell r="AY11">
            <v>0</v>
          </cell>
          <cell r="AZ11">
            <v>1575.1119999999999</v>
          </cell>
          <cell r="BA11">
            <v>2660.36</v>
          </cell>
          <cell r="BB11">
            <v>3465.7200000000012</v>
          </cell>
          <cell r="BC11">
            <v>2572.8000000000002</v>
          </cell>
          <cell r="BD11">
            <v>3437.96</v>
          </cell>
          <cell r="BE11">
            <v>3049.16</v>
          </cell>
          <cell r="BF11">
            <v>1656.6369999999999</v>
          </cell>
          <cell r="BG11">
            <v>1534.4679999999998</v>
          </cell>
        </row>
        <row r="12">
          <cell r="A12">
            <v>12</v>
          </cell>
        </row>
        <row r="13">
          <cell r="A13">
            <v>13</v>
          </cell>
          <cell r="B13">
            <v>4</v>
          </cell>
          <cell r="C13" t="str">
            <v>SURFACE  COURSES.</v>
          </cell>
          <cell r="V13">
            <v>15</v>
          </cell>
          <cell r="W13" t="str">
            <v>SURFACE  COURSES.</v>
          </cell>
          <cell r="X13">
            <v>0</v>
          </cell>
          <cell r="Y13">
            <v>0</v>
          </cell>
          <cell r="Z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H13">
            <v>0</v>
          </cell>
          <cell r="AI13">
            <v>0</v>
          </cell>
        </row>
        <row r="14">
          <cell r="A14">
            <v>14</v>
          </cell>
          <cell r="C14" t="str">
            <v>4.4  ASPHALT  CONCRETE .</v>
          </cell>
          <cell r="V14">
            <v>16</v>
          </cell>
          <cell r="W14" t="str">
            <v>4.4  ASPHALT  CONCRETE .</v>
          </cell>
          <cell r="X14">
            <v>0</v>
          </cell>
          <cell r="Y14">
            <v>0</v>
          </cell>
          <cell r="Z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H14">
            <v>0</v>
          </cell>
          <cell r="AI14">
            <v>0</v>
          </cell>
        </row>
        <row r="15">
          <cell r="A15">
            <v>15</v>
          </cell>
          <cell r="C15" t="str">
            <v xml:space="preserve">        4.4(3)  ASPHALT  CONCRETE  BINDER  COURSE  5  CM. THICK </v>
          </cell>
          <cell r="D15" t="str">
            <v>SQ.M.</v>
          </cell>
          <cell r="E15">
            <v>65143.6158</v>
          </cell>
          <cell r="F15" t="str">
            <v>sup</v>
          </cell>
          <cell r="G15">
            <v>114</v>
          </cell>
          <cell r="H15" t="str">
            <v>ASPHALT  CONCRETE .</v>
          </cell>
          <cell r="I15">
            <v>2322</v>
          </cell>
          <cell r="J15">
            <v>769.6</v>
          </cell>
          <cell r="K15">
            <v>2994</v>
          </cell>
          <cell r="L15">
            <v>8790</v>
          </cell>
          <cell r="M15">
            <v>2530.3287999999998</v>
          </cell>
          <cell r="N15">
            <v>2525.1022000000053</v>
          </cell>
          <cell r="O15">
            <v>4126.7174999999997</v>
          </cell>
          <cell r="P15">
            <v>4025</v>
          </cell>
          <cell r="Q15">
            <v>14609.999999999998</v>
          </cell>
          <cell r="R15">
            <v>11699.999999999998</v>
          </cell>
          <cell r="S15">
            <v>2611.712</v>
          </cell>
          <cell r="T15">
            <v>2820</v>
          </cell>
          <cell r="V15">
            <v>17</v>
          </cell>
          <cell r="W15" t="str">
            <v xml:space="preserve">        4.4(3)  ASPHALT  CONCRETE  BINDER  COURSE  5  CM. THICK </v>
          </cell>
          <cell r="X15">
            <v>576</v>
          </cell>
          <cell r="Y15">
            <v>336</v>
          </cell>
          <cell r="Z15">
            <v>576</v>
          </cell>
          <cell r="AB15">
            <v>525.01600000000008</v>
          </cell>
          <cell r="AC15">
            <v>503.81200000000007</v>
          </cell>
          <cell r="AD15">
            <v>1025.271</v>
          </cell>
          <cell r="AE15">
            <v>913.05629999999996</v>
          </cell>
          <cell r="AH15">
            <v>288</v>
          </cell>
          <cell r="AI15">
            <v>576</v>
          </cell>
          <cell r="AK15">
            <v>2898</v>
          </cell>
          <cell r="AL15">
            <v>1105.5999999999999</v>
          </cell>
          <cell r="AM15">
            <v>3570</v>
          </cell>
          <cell r="AN15">
            <v>8790</v>
          </cell>
          <cell r="AO15">
            <v>3055.3447999999999</v>
          </cell>
          <cell r="AP15">
            <v>3028.9142000000052</v>
          </cell>
          <cell r="AQ15">
            <v>5151.9884999999995</v>
          </cell>
          <cell r="AR15">
            <v>4938.0563000000002</v>
          </cell>
          <cell r="AS15">
            <v>14609.999999999998</v>
          </cell>
          <cell r="AT15">
            <v>11699.999999999998</v>
          </cell>
          <cell r="AU15">
            <v>2899.712</v>
          </cell>
          <cell r="AV15">
            <v>3396</v>
          </cell>
          <cell r="AX15">
            <v>2898</v>
          </cell>
          <cell r="AY15">
            <v>1105.5999999999999</v>
          </cell>
          <cell r="AZ15">
            <v>3570</v>
          </cell>
          <cell r="BA15">
            <v>8790</v>
          </cell>
          <cell r="BB15">
            <v>6084.2590000000055</v>
          </cell>
          <cell r="BC15">
            <v>10090.0448</v>
          </cell>
          <cell r="BD15">
            <v>14609.999999999998</v>
          </cell>
          <cell r="BE15">
            <v>11699.999999999998</v>
          </cell>
          <cell r="BF15">
            <v>2899.712</v>
          </cell>
          <cell r="BG15">
            <v>3396</v>
          </cell>
        </row>
        <row r="16">
          <cell r="A16">
            <v>16</v>
          </cell>
        </row>
        <row r="17">
          <cell r="A17">
            <v>17</v>
          </cell>
          <cell r="B17">
            <v>5</v>
          </cell>
          <cell r="C17" t="str">
            <v>STRUCTURES.</v>
          </cell>
        </row>
        <row r="18">
          <cell r="A18">
            <v>18</v>
          </cell>
          <cell r="C18" t="str">
            <v>5.1  CONCRETE  BRIDGES .</v>
          </cell>
        </row>
        <row r="19">
          <cell r="A19">
            <v>19</v>
          </cell>
          <cell r="C19" t="str">
            <v>5.1.1 MAIN BRIDGE</v>
          </cell>
        </row>
        <row r="20">
          <cell r="A20">
            <v>20</v>
          </cell>
          <cell r="C20" t="str">
            <v>5.1.1.1 CONCRETE</v>
          </cell>
        </row>
        <row r="21">
          <cell r="A21">
            <v>21</v>
          </cell>
          <cell r="C21" t="str">
            <v>5.1.1.1 (1) Concrete Grade 40 in Deck Slab</v>
          </cell>
          <cell r="D21" t="str">
            <v>CU.M.</v>
          </cell>
          <cell r="E21">
            <v>14393.705377491709</v>
          </cell>
          <cell r="F21" t="str">
            <v>sup</v>
          </cell>
          <cell r="G21">
            <v>63</v>
          </cell>
          <cell r="H21" t="str">
            <v>5.1.1.1 (1) Concrete Grade 40 in Deck Slab</v>
          </cell>
          <cell r="I21">
            <v>602.07810331695327</v>
          </cell>
          <cell r="J21">
            <v>227.50559999999999</v>
          </cell>
          <cell r="K21">
            <v>787.47914705159701</v>
          </cell>
          <cell r="L21">
            <v>1871.3259460687957</v>
          </cell>
          <cell r="M21">
            <v>654.8802241227271</v>
          </cell>
          <cell r="N21">
            <v>661.60365691197921</v>
          </cell>
          <cell r="O21">
            <v>1046.2187371621621</v>
          </cell>
          <cell r="P21">
            <v>1046.2187371621621</v>
          </cell>
          <cell r="Q21">
            <v>3475.3196141277635</v>
          </cell>
          <cell r="R21">
            <v>2673.3227800982795</v>
          </cell>
          <cell r="S21">
            <v>608.27661181326778</v>
          </cell>
          <cell r="T21">
            <v>739.47621965601968</v>
          </cell>
          <cell r="AK21">
            <v>602.07810331695327</v>
          </cell>
          <cell r="AL21">
            <v>227.50559999999999</v>
          </cell>
          <cell r="AM21">
            <v>787.47914705159701</v>
          </cell>
          <cell r="AN21">
            <v>1871.3259460687957</v>
          </cell>
          <cell r="AO21">
            <v>654.8802241227271</v>
          </cell>
          <cell r="AP21">
            <v>661.60365691197921</v>
          </cell>
          <cell r="AQ21">
            <v>1046.2187371621621</v>
          </cell>
          <cell r="AR21">
            <v>1046.2187371621621</v>
          </cell>
          <cell r="AS21">
            <v>3475.3196141277635</v>
          </cell>
          <cell r="AT21">
            <v>2673.3227800982795</v>
          </cell>
          <cell r="AU21">
            <v>608.27661181326778</v>
          </cell>
          <cell r="AV21">
            <v>739.47621965601968</v>
          </cell>
          <cell r="AX21">
            <v>602.07810331695327</v>
          </cell>
          <cell r="AY21">
            <v>227.50559999999999</v>
          </cell>
          <cell r="AZ21">
            <v>787.47914705159701</v>
          </cell>
          <cell r="BA21">
            <v>1871.3259460687957</v>
          </cell>
          <cell r="BB21">
            <v>1316.4838810347064</v>
          </cell>
          <cell r="BC21">
            <v>2092.4374743243243</v>
          </cell>
          <cell r="BD21">
            <v>3475.3196141277635</v>
          </cell>
          <cell r="BE21">
            <v>2673.3227800982795</v>
          </cell>
          <cell r="BF21">
            <v>608.27661181326778</v>
          </cell>
          <cell r="BG21">
            <v>739.47621965601968</v>
          </cell>
        </row>
        <row r="22">
          <cell r="A22">
            <v>22</v>
          </cell>
          <cell r="C22" t="str">
            <v>5.1.1.1 (2) Concrete Grade 40 in Pier</v>
          </cell>
          <cell r="D22" t="str">
            <v>CU.M.</v>
          </cell>
          <cell r="E22">
            <v>8752.8197974181821</v>
          </cell>
          <cell r="F22" t="str">
            <v>sub</v>
          </cell>
          <cell r="G22">
            <v>64</v>
          </cell>
          <cell r="H22" t="str">
            <v>5.1.1.1 (2) Concrete Grade 40 in Pier</v>
          </cell>
          <cell r="I22">
            <v>0</v>
          </cell>
          <cell r="J22">
            <v>0</v>
          </cell>
          <cell r="K22">
            <v>0</v>
          </cell>
          <cell r="L22">
            <v>1491.5313000000001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2983.0626000000002</v>
          </cell>
          <cell r="R22">
            <v>2237.2969499999999</v>
          </cell>
          <cell r="S22">
            <v>0</v>
          </cell>
          <cell r="T22">
            <v>0</v>
          </cell>
          <cell r="V22">
            <v>23</v>
          </cell>
          <cell r="W22" t="str">
            <v>5.1.1.1 (2) Concrete Grade 40 in Pier</v>
          </cell>
          <cell r="X22">
            <v>196.38329741818183</v>
          </cell>
          <cell r="Y22">
            <v>0</v>
          </cell>
          <cell r="Z22">
            <v>290.66614000000004</v>
          </cell>
          <cell r="AB22">
            <v>184.57745999999995</v>
          </cell>
          <cell r="AC22">
            <v>184.51729999999998</v>
          </cell>
          <cell r="AD22">
            <v>338.45980000000003</v>
          </cell>
          <cell r="AE22">
            <v>314.81956000000002</v>
          </cell>
          <cell r="AH22">
            <v>149.52000000000001</v>
          </cell>
          <cell r="AI22">
            <v>381.98539</v>
          </cell>
          <cell r="AK22">
            <v>196.38329741818183</v>
          </cell>
          <cell r="AL22">
            <v>0</v>
          </cell>
          <cell r="AM22">
            <v>290.66614000000004</v>
          </cell>
          <cell r="AN22">
            <v>1491.5313000000001</v>
          </cell>
          <cell r="AO22">
            <v>184.57745999999995</v>
          </cell>
          <cell r="AP22">
            <v>184.51729999999998</v>
          </cell>
          <cell r="AQ22">
            <v>338.45980000000003</v>
          </cell>
          <cell r="AR22">
            <v>314.81956000000002</v>
          </cell>
          <cell r="AS22">
            <v>2983.0626000000002</v>
          </cell>
          <cell r="AT22">
            <v>2237.2969499999999</v>
          </cell>
          <cell r="AU22">
            <v>149.52000000000001</v>
          </cell>
          <cell r="AV22">
            <v>381.98539</v>
          </cell>
          <cell r="AX22">
            <v>196.38329741818183</v>
          </cell>
          <cell r="AY22">
            <v>0</v>
          </cell>
          <cell r="AZ22">
            <v>290.66614000000004</v>
          </cell>
          <cell r="BA22">
            <v>1491.5313000000001</v>
          </cell>
          <cell r="BB22">
            <v>369.09475999999995</v>
          </cell>
          <cell r="BC22">
            <v>653.27936</v>
          </cell>
          <cell r="BD22">
            <v>2983.0626000000002</v>
          </cell>
          <cell r="BE22">
            <v>2237.2969499999999</v>
          </cell>
          <cell r="BF22">
            <v>149.52000000000001</v>
          </cell>
          <cell r="BG22">
            <v>381.98539</v>
          </cell>
        </row>
        <row r="23">
          <cell r="A23">
            <v>23</v>
          </cell>
          <cell r="C23" t="str">
            <v>5.1.1.1 (3) Concrete Grade 40 in Pile Cap</v>
          </cell>
          <cell r="D23" t="str">
            <v>CU.M.</v>
          </cell>
          <cell r="E23">
            <v>7852.924</v>
          </cell>
          <cell r="F23" t="str">
            <v>sub</v>
          </cell>
          <cell r="G23">
            <v>65</v>
          </cell>
          <cell r="H23" t="str">
            <v>5.1.1.1 (3) Concrete Grade 40 in Pile Cap</v>
          </cell>
          <cell r="I23">
            <v>0</v>
          </cell>
          <cell r="J23">
            <v>0</v>
          </cell>
          <cell r="K23">
            <v>0</v>
          </cell>
          <cell r="L23">
            <v>870.91200000000003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1741.8240000000001</v>
          </cell>
          <cell r="R23">
            <v>1306.3679999999999</v>
          </cell>
          <cell r="S23">
            <v>0</v>
          </cell>
          <cell r="T23">
            <v>0</v>
          </cell>
          <cell r="V23">
            <v>24</v>
          </cell>
          <cell r="W23" t="str">
            <v>5.1.1.1 (3) Concrete Grade 40 in Pile Cap</v>
          </cell>
          <cell r="X23">
            <v>430.84</v>
          </cell>
          <cell r="Y23">
            <v>76</v>
          </cell>
          <cell r="Z23">
            <v>549.17599999999993</v>
          </cell>
          <cell r="AB23">
            <v>562.1</v>
          </cell>
          <cell r="AC23">
            <v>562.1</v>
          </cell>
          <cell r="AD23">
            <v>495</v>
          </cell>
          <cell r="AE23">
            <v>495</v>
          </cell>
          <cell r="AH23">
            <v>213.18</v>
          </cell>
          <cell r="AI23">
            <v>550.42399999999998</v>
          </cell>
          <cell r="AK23">
            <v>430.84</v>
          </cell>
          <cell r="AL23">
            <v>76</v>
          </cell>
          <cell r="AM23">
            <v>549.17599999999993</v>
          </cell>
          <cell r="AN23">
            <v>870.91200000000003</v>
          </cell>
          <cell r="AO23">
            <v>562.1</v>
          </cell>
          <cell r="AP23">
            <v>562.1</v>
          </cell>
          <cell r="AQ23">
            <v>495</v>
          </cell>
          <cell r="AR23">
            <v>495</v>
          </cell>
          <cell r="AS23">
            <v>1741.8240000000001</v>
          </cell>
          <cell r="AT23">
            <v>1306.3679999999999</v>
          </cell>
          <cell r="AU23">
            <v>213.18</v>
          </cell>
          <cell r="AV23">
            <v>550.42399999999998</v>
          </cell>
          <cell r="AX23">
            <v>430.84</v>
          </cell>
          <cell r="AY23">
            <v>76</v>
          </cell>
          <cell r="AZ23">
            <v>549.17599999999993</v>
          </cell>
          <cell r="BA23">
            <v>870.91200000000003</v>
          </cell>
          <cell r="BB23">
            <v>1124.2</v>
          </cell>
          <cell r="BC23">
            <v>990</v>
          </cell>
          <cell r="BD23">
            <v>1741.8240000000001</v>
          </cell>
          <cell r="BE23">
            <v>1306.3679999999999</v>
          </cell>
          <cell r="BF23">
            <v>213.18</v>
          </cell>
          <cell r="BG23">
            <v>550.42399999999998</v>
          </cell>
        </row>
        <row r="24">
          <cell r="A24">
            <v>24</v>
          </cell>
          <cell r="C24" t="str">
            <v>5.1.1.1 (4) Concrete Grade 40 in Abutment</v>
          </cell>
          <cell r="D24" t="str">
            <v>CU.M.</v>
          </cell>
          <cell r="E24">
            <v>7354.8520874999995</v>
          </cell>
          <cell r="F24" t="str">
            <v>tran</v>
          </cell>
          <cell r="G24">
            <v>66</v>
          </cell>
          <cell r="H24" t="str">
            <v>5.1.1.1 (4) Concrete Grade 40 in Abutment</v>
          </cell>
          <cell r="I24">
            <v>0</v>
          </cell>
          <cell r="J24">
            <v>0</v>
          </cell>
          <cell r="K24">
            <v>0</v>
          </cell>
          <cell r="L24">
            <v>1869.6019999999999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1869.6019999999999</v>
          </cell>
          <cell r="R24">
            <v>1869.6019999999999</v>
          </cell>
          <cell r="S24">
            <v>0</v>
          </cell>
          <cell r="T24">
            <v>0</v>
          </cell>
          <cell r="V24">
            <v>25</v>
          </cell>
          <cell r="W24" t="str">
            <v>5.1.1.1 (4) Concrete Grade 40 in Abutment</v>
          </cell>
          <cell r="X24">
            <v>117.366</v>
          </cell>
          <cell r="Y24">
            <v>46.448</v>
          </cell>
          <cell r="Z24">
            <v>117.366</v>
          </cell>
          <cell r="AB24">
            <v>54.568000000000005</v>
          </cell>
          <cell r="AC24">
            <v>57.128</v>
          </cell>
          <cell r="AD24">
            <v>154.64699999999999</v>
          </cell>
          <cell r="AE24">
            <v>154.64699999999999</v>
          </cell>
          <cell r="AH24">
            <v>926.51008749999994</v>
          </cell>
          <cell r="AI24">
            <v>117.366</v>
          </cell>
          <cell r="AK24">
            <v>117.366</v>
          </cell>
          <cell r="AL24">
            <v>46.448</v>
          </cell>
          <cell r="AM24">
            <v>117.366</v>
          </cell>
          <cell r="AN24">
            <v>1869.6019999999999</v>
          </cell>
          <cell r="AO24">
            <v>54.568000000000005</v>
          </cell>
          <cell r="AP24">
            <v>57.128</v>
          </cell>
          <cell r="AQ24">
            <v>154.64699999999999</v>
          </cell>
          <cell r="AR24">
            <v>154.64699999999999</v>
          </cell>
          <cell r="AS24">
            <v>1869.6019999999999</v>
          </cell>
          <cell r="AT24">
            <v>1869.6019999999999</v>
          </cell>
          <cell r="AU24">
            <v>926.51008749999994</v>
          </cell>
          <cell r="AV24">
            <v>117.366</v>
          </cell>
          <cell r="AX24">
            <v>117.366</v>
          </cell>
          <cell r="AY24">
            <v>46.448</v>
          </cell>
          <cell r="AZ24">
            <v>117.366</v>
          </cell>
          <cell r="BA24">
            <v>1869.6019999999999</v>
          </cell>
          <cell r="BB24">
            <v>111.696</v>
          </cell>
          <cell r="BC24">
            <v>309.29399999999998</v>
          </cell>
          <cell r="BD24">
            <v>1869.6019999999999</v>
          </cell>
          <cell r="BE24">
            <v>1869.6019999999999</v>
          </cell>
          <cell r="BF24">
            <v>926.51008749999994</v>
          </cell>
          <cell r="BG24">
            <v>117.366</v>
          </cell>
        </row>
        <row r="25">
          <cell r="A25">
            <v>25</v>
          </cell>
          <cell r="C25" t="str">
            <v>5.1.1.1 (5) Concrete Grade 30 in Barrier</v>
          </cell>
          <cell r="D25" t="str">
            <v>CU.M.</v>
          </cell>
          <cell r="E25">
            <v>3922.7178900000004</v>
          </cell>
          <cell r="F25" t="str">
            <v>sup</v>
          </cell>
          <cell r="G25">
            <v>67</v>
          </cell>
          <cell r="H25" t="str">
            <v>5.1.1.1 (5) Concrete Grade 30 in Barrier</v>
          </cell>
          <cell r="I25">
            <v>306.76800000000003</v>
          </cell>
          <cell r="J25">
            <v>59.136000000000003</v>
          </cell>
          <cell r="K25">
            <v>399.16800000000001</v>
          </cell>
          <cell r="L25">
            <v>237.3</v>
          </cell>
          <cell r="M25">
            <v>203.76694799999999</v>
          </cell>
          <cell r="N25">
            <v>203.91340200000036</v>
          </cell>
          <cell r="O25">
            <v>385.88642399999998</v>
          </cell>
          <cell r="P25">
            <v>377.02803599999999</v>
          </cell>
          <cell r="Q25">
            <v>375.90000000000003</v>
          </cell>
          <cell r="R25">
            <v>306.60000000000002</v>
          </cell>
          <cell r="S25">
            <v>113.17152000000002</v>
          </cell>
          <cell r="T25">
            <v>352.96800000000007</v>
          </cell>
          <cell r="V25">
            <v>26</v>
          </cell>
          <cell r="W25" t="str">
            <v>5.1.1.1 (5) Concrete Grade 30 in Barrier</v>
          </cell>
          <cell r="X25">
            <v>67.2</v>
          </cell>
          <cell r="Y25">
            <v>87.36</v>
          </cell>
          <cell r="Z25">
            <v>67.2</v>
          </cell>
          <cell r="AB25">
            <v>71.131200000000007</v>
          </cell>
          <cell r="AC25">
            <v>68.258400000000009</v>
          </cell>
          <cell r="AD25">
            <v>73.609200000000001</v>
          </cell>
          <cell r="AE25">
            <v>65.552760000000006</v>
          </cell>
          <cell r="AH25">
            <v>33.6</v>
          </cell>
          <cell r="AI25">
            <v>67.2</v>
          </cell>
          <cell r="AK25">
            <v>373.96800000000002</v>
          </cell>
          <cell r="AL25">
            <v>146.49600000000001</v>
          </cell>
          <cell r="AM25">
            <v>466.36799999999999</v>
          </cell>
          <cell r="AN25">
            <v>237.3</v>
          </cell>
          <cell r="AO25">
            <v>274.89814799999999</v>
          </cell>
          <cell r="AP25">
            <v>272.17180200000035</v>
          </cell>
          <cell r="AQ25">
            <v>459.49562399999996</v>
          </cell>
          <cell r="AR25">
            <v>442.58079599999996</v>
          </cell>
          <cell r="AS25">
            <v>375.90000000000003</v>
          </cell>
          <cell r="AT25">
            <v>306.60000000000002</v>
          </cell>
          <cell r="AU25">
            <v>146.77152000000001</v>
          </cell>
          <cell r="AV25">
            <v>420.16800000000006</v>
          </cell>
          <cell r="AX25">
            <v>373.96800000000002</v>
          </cell>
          <cell r="AY25">
            <v>146.49600000000001</v>
          </cell>
          <cell r="AZ25">
            <v>466.36799999999999</v>
          </cell>
          <cell r="BA25">
            <v>237.3</v>
          </cell>
          <cell r="BB25">
            <v>547.06995000000029</v>
          </cell>
          <cell r="BC25">
            <v>902.07641999999987</v>
          </cell>
          <cell r="BD25">
            <v>375.90000000000003</v>
          </cell>
          <cell r="BE25">
            <v>306.60000000000002</v>
          </cell>
          <cell r="BF25">
            <v>146.77152000000001</v>
          </cell>
          <cell r="BG25">
            <v>420.16800000000006</v>
          </cell>
        </row>
        <row r="26">
          <cell r="A26">
            <v>26</v>
          </cell>
          <cell r="B26" t="str">
            <v>add</v>
          </cell>
          <cell r="C26" t="str">
            <v>5.1.1.1 (X) Concrete Grade 40 in Cross Beam</v>
          </cell>
          <cell r="D26" t="str">
            <v>CU.M.</v>
          </cell>
          <cell r="E26">
            <v>5162.0257000000001</v>
          </cell>
          <cell r="F26" t="str">
            <v>sub</v>
          </cell>
          <cell r="V26">
            <v>27</v>
          </cell>
          <cell r="W26" t="str">
            <v>5.1.1.1 (X) Concrete Grade 40 in Cross Beam</v>
          </cell>
          <cell r="X26">
            <v>846.25800000000015</v>
          </cell>
          <cell r="Y26">
            <v>0</v>
          </cell>
          <cell r="Z26">
            <v>967.09800000000018</v>
          </cell>
          <cell r="AB26">
            <v>146.78400000000002</v>
          </cell>
          <cell r="AC26">
            <v>169.5232</v>
          </cell>
          <cell r="AD26">
            <v>859.03125</v>
          </cell>
          <cell r="AE26">
            <v>859.03125</v>
          </cell>
          <cell r="AH26">
            <v>75.06</v>
          </cell>
          <cell r="AI26">
            <v>1239.24</v>
          </cell>
          <cell r="AK26">
            <v>846.25800000000015</v>
          </cell>
          <cell r="AL26">
            <v>0</v>
          </cell>
          <cell r="AM26">
            <v>967.09800000000018</v>
          </cell>
          <cell r="AN26">
            <v>0</v>
          </cell>
          <cell r="AO26">
            <v>146.78400000000002</v>
          </cell>
          <cell r="AP26">
            <v>169.5232</v>
          </cell>
          <cell r="AQ26">
            <v>859.03125</v>
          </cell>
          <cell r="AR26">
            <v>859.03125</v>
          </cell>
          <cell r="AS26">
            <v>0</v>
          </cell>
          <cell r="AT26">
            <v>0</v>
          </cell>
          <cell r="AU26">
            <v>75.06</v>
          </cell>
          <cell r="AV26">
            <v>1239.24</v>
          </cell>
          <cell r="AX26">
            <v>846.25800000000015</v>
          </cell>
          <cell r="AY26">
            <v>0</v>
          </cell>
          <cell r="AZ26">
            <v>967.09800000000018</v>
          </cell>
          <cell r="BA26">
            <v>0</v>
          </cell>
          <cell r="BB26">
            <v>316.30720000000002</v>
          </cell>
          <cell r="BC26">
            <v>1718.0625</v>
          </cell>
          <cell r="BD26">
            <v>0</v>
          </cell>
          <cell r="BE26">
            <v>0</v>
          </cell>
          <cell r="BF26">
            <v>75.06</v>
          </cell>
          <cell r="BG26">
            <v>1239.24</v>
          </cell>
        </row>
        <row r="27">
          <cell r="A27">
            <v>27</v>
          </cell>
          <cell r="B27" t="str">
            <v>add</v>
          </cell>
          <cell r="C27" t="str">
            <v>5.1.1.1 (X) Concrete Grade 30 in Retaining Wall</v>
          </cell>
          <cell r="D27" t="str">
            <v>CU.M.</v>
          </cell>
          <cell r="E27">
            <v>0</v>
          </cell>
          <cell r="F27" t="str">
            <v>sub</v>
          </cell>
          <cell r="V27">
            <v>28</v>
          </cell>
          <cell r="W27" t="str">
            <v>5.1.1.1 (X) Concrete Grade 30 in Retaining Wall</v>
          </cell>
          <cell r="X27">
            <v>0</v>
          </cell>
          <cell r="Y27">
            <v>0</v>
          </cell>
          <cell r="Z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</row>
        <row r="28">
          <cell r="A28">
            <v>28</v>
          </cell>
          <cell r="C28" t="str">
            <v>5.1.1.1 (6) LEAN CONCRETE AND SAND BEDDING</v>
          </cell>
        </row>
        <row r="29">
          <cell r="A29">
            <v>29</v>
          </cell>
          <cell r="C29" t="str">
            <v>5.1.1.1 (6.1) LEAN CONCRETE</v>
          </cell>
          <cell r="D29" t="str">
            <v>CU.M.</v>
          </cell>
          <cell r="E29">
            <v>0</v>
          </cell>
          <cell r="F29" t="str">
            <v>sub</v>
          </cell>
          <cell r="G29">
            <v>47</v>
          </cell>
          <cell r="H29" t="str">
            <v>งานคอนกรีตหยาบ</v>
          </cell>
          <cell r="I29">
            <v>0</v>
          </cell>
          <cell r="J29">
            <v>0</v>
          </cell>
          <cell r="K29">
            <v>0</v>
          </cell>
          <cell r="L29">
            <v>107.89999999999998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185.65999999999997</v>
          </cell>
          <cell r="R29">
            <v>146.77999999999997</v>
          </cell>
          <cell r="S29">
            <v>0</v>
          </cell>
          <cell r="T29">
            <v>0</v>
          </cell>
          <cell r="V29">
            <v>30</v>
          </cell>
          <cell r="W29" t="str">
            <v>5.1.1.1 (6.1) LEAN CONCRETE</v>
          </cell>
          <cell r="X29">
            <v>31.689999999999998</v>
          </cell>
          <cell r="Y29">
            <v>0</v>
          </cell>
          <cell r="Z29">
            <v>39.085999999999999</v>
          </cell>
          <cell r="AB29">
            <v>52.085000000000008</v>
          </cell>
          <cell r="AC29">
            <v>52.085000000000008</v>
          </cell>
          <cell r="AD29">
            <v>34.76</v>
          </cell>
          <cell r="AE29">
            <v>34.76</v>
          </cell>
          <cell r="AH29">
            <v>66.038000000000011</v>
          </cell>
          <cell r="AI29">
            <v>38.539000000000001</v>
          </cell>
          <cell r="AK29">
            <v>31.689999999999998</v>
          </cell>
          <cell r="AL29">
            <v>0</v>
          </cell>
          <cell r="AM29">
            <v>39.085999999999999</v>
          </cell>
          <cell r="AN29">
            <v>107.89999999999998</v>
          </cell>
          <cell r="AO29">
            <v>52.085000000000008</v>
          </cell>
          <cell r="AP29">
            <v>52.085000000000008</v>
          </cell>
          <cell r="AQ29">
            <v>34.76</v>
          </cell>
          <cell r="AR29">
            <v>34.76</v>
          </cell>
          <cell r="AS29">
            <v>185.65999999999997</v>
          </cell>
          <cell r="AT29">
            <v>146.77999999999997</v>
          </cell>
          <cell r="AU29">
            <v>66.038000000000011</v>
          </cell>
          <cell r="AV29">
            <v>38.539000000000001</v>
          </cell>
          <cell r="AX29">
            <v>31.689999999999998</v>
          </cell>
          <cell r="AY29">
            <v>0</v>
          </cell>
          <cell r="AZ29">
            <v>39.085999999999999</v>
          </cell>
          <cell r="BA29">
            <v>107.89999999999998</v>
          </cell>
          <cell r="BB29">
            <v>104.17000000000002</v>
          </cell>
          <cell r="BC29">
            <v>69.52</v>
          </cell>
          <cell r="BD29">
            <v>185.65999999999997</v>
          </cell>
          <cell r="BE29">
            <v>146.77999999999997</v>
          </cell>
          <cell r="BF29">
            <v>66.038000000000011</v>
          </cell>
          <cell r="BG29">
            <v>38.539000000000001</v>
          </cell>
        </row>
        <row r="30">
          <cell r="A30">
            <v>30</v>
          </cell>
          <cell r="C30" t="str">
            <v>5.1.1.1 (6.2) SAND BEDDING</v>
          </cell>
          <cell r="D30" t="str">
            <v>CU.M.</v>
          </cell>
          <cell r="E30">
            <v>0</v>
          </cell>
          <cell r="F30" t="str">
            <v>sub</v>
          </cell>
          <cell r="G30">
            <v>46</v>
          </cell>
          <cell r="H30" t="str">
            <v>งานทรายหยาบบดอัดแน่น</v>
          </cell>
          <cell r="I30">
            <v>0</v>
          </cell>
          <cell r="J30">
            <v>0</v>
          </cell>
          <cell r="K30">
            <v>0</v>
          </cell>
          <cell r="L30">
            <v>1698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1814.6400000000003</v>
          </cell>
          <cell r="R30">
            <v>1756.3200000000002</v>
          </cell>
          <cell r="S30">
            <v>0</v>
          </cell>
          <cell r="T30">
            <v>0</v>
          </cell>
          <cell r="V30">
            <v>31</v>
          </cell>
          <cell r="W30" t="str">
            <v>5.1.1.1 (6.2) SAND BEDDING</v>
          </cell>
          <cell r="X30">
            <v>31.689999999999998</v>
          </cell>
          <cell r="Y30">
            <v>0</v>
          </cell>
          <cell r="Z30">
            <v>39.085999999999999</v>
          </cell>
          <cell r="AB30">
            <v>52.085000000000008</v>
          </cell>
          <cell r="AC30">
            <v>52.085000000000008</v>
          </cell>
          <cell r="AD30">
            <v>34.76</v>
          </cell>
          <cell r="AE30">
            <v>34.76</v>
          </cell>
          <cell r="AH30">
            <v>66.038000000000011</v>
          </cell>
          <cell r="AI30">
            <v>38.539000000000001</v>
          </cell>
          <cell r="AK30">
            <v>31.689999999999998</v>
          </cell>
          <cell r="AL30">
            <v>0</v>
          </cell>
          <cell r="AM30">
            <v>39.085999999999999</v>
          </cell>
          <cell r="AN30">
            <v>1698</v>
          </cell>
          <cell r="AO30">
            <v>52.085000000000008</v>
          </cell>
          <cell r="AP30">
            <v>52.085000000000008</v>
          </cell>
          <cell r="AQ30">
            <v>34.76</v>
          </cell>
          <cell r="AR30">
            <v>34.76</v>
          </cell>
          <cell r="AS30">
            <v>1814.6400000000003</v>
          </cell>
          <cell r="AT30">
            <v>1756.3200000000002</v>
          </cell>
          <cell r="AU30">
            <v>66.038000000000011</v>
          </cell>
          <cell r="AV30">
            <v>38.539000000000001</v>
          </cell>
          <cell r="AX30">
            <v>31.689999999999998</v>
          </cell>
          <cell r="AY30">
            <v>0</v>
          </cell>
          <cell r="AZ30">
            <v>39.085999999999999</v>
          </cell>
          <cell r="BA30">
            <v>1698</v>
          </cell>
          <cell r="BB30">
            <v>104.17000000000002</v>
          </cell>
          <cell r="BC30">
            <v>69.52</v>
          </cell>
          <cell r="BD30">
            <v>1814.6400000000003</v>
          </cell>
          <cell r="BE30">
            <v>1756.3200000000002</v>
          </cell>
          <cell r="BF30">
            <v>66.038000000000011</v>
          </cell>
          <cell r="BG30">
            <v>38.539000000000001</v>
          </cell>
        </row>
        <row r="31">
          <cell r="A31">
            <v>31</v>
          </cell>
          <cell r="C31" t="str">
            <v>5.1.1.2 APPROACH SLAB</v>
          </cell>
          <cell r="D31" t="str">
            <v>SQ.M.</v>
          </cell>
          <cell r="E31">
            <v>0</v>
          </cell>
          <cell r="F31" t="str">
            <v>tran</v>
          </cell>
          <cell r="G31">
            <v>72</v>
          </cell>
          <cell r="H31" t="str">
            <v>5.1.1.2 APPROACH SLAB</v>
          </cell>
          <cell r="I31">
            <v>140</v>
          </cell>
          <cell r="J31">
            <v>296</v>
          </cell>
          <cell r="K31">
            <v>140</v>
          </cell>
          <cell r="L31">
            <v>776</v>
          </cell>
          <cell r="M31">
            <v>159.65</v>
          </cell>
          <cell r="N31">
            <v>130.01400000000001</v>
          </cell>
          <cell r="O31">
            <v>331.71749999999997</v>
          </cell>
          <cell r="P31">
            <v>230</v>
          </cell>
          <cell r="Q31">
            <v>776</v>
          </cell>
          <cell r="R31">
            <v>776</v>
          </cell>
          <cell r="S31">
            <v>848</v>
          </cell>
          <cell r="T31">
            <v>140</v>
          </cell>
          <cell r="AK31">
            <v>140</v>
          </cell>
          <cell r="AL31">
            <v>296</v>
          </cell>
          <cell r="AM31">
            <v>140</v>
          </cell>
          <cell r="AN31">
            <v>776</v>
          </cell>
          <cell r="AO31">
            <v>159.65</v>
          </cell>
          <cell r="AP31">
            <v>130.01400000000001</v>
          </cell>
          <cell r="AQ31">
            <v>331.71749999999997</v>
          </cell>
          <cell r="AR31">
            <v>230</v>
          </cell>
          <cell r="AS31">
            <v>776</v>
          </cell>
          <cell r="AT31">
            <v>776</v>
          </cell>
          <cell r="AU31">
            <v>848</v>
          </cell>
          <cell r="AV31">
            <v>140</v>
          </cell>
          <cell r="AX31">
            <v>140</v>
          </cell>
          <cell r="AY31">
            <v>296</v>
          </cell>
          <cell r="AZ31">
            <v>140</v>
          </cell>
          <cell r="BA31">
            <v>776</v>
          </cell>
          <cell r="BB31">
            <v>289.66399999999999</v>
          </cell>
          <cell r="BC31">
            <v>561.71749999999997</v>
          </cell>
          <cell r="BD31">
            <v>776</v>
          </cell>
          <cell r="BE31">
            <v>776</v>
          </cell>
          <cell r="BF31">
            <v>848</v>
          </cell>
          <cell r="BG31">
            <v>140</v>
          </cell>
        </row>
        <row r="32">
          <cell r="A32">
            <v>32</v>
          </cell>
          <cell r="C32" t="str">
            <v>5.1.1.3 REINFORCING STEEL</v>
          </cell>
        </row>
        <row r="33">
          <cell r="A33">
            <v>33</v>
          </cell>
          <cell r="C33" t="str">
            <v>5.1.1.3 (3) SR - 24 REINFORCING BAR, 9 mm. Diameter and Below</v>
          </cell>
          <cell r="D33" t="str">
            <v>TON.</v>
          </cell>
          <cell r="E33">
            <v>0</v>
          </cell>
          <cell r="G33">
            <v>68</v>
          </cell>
          <cell r="H33" t="str">
            <v>5.1.1.3 (3) SR - 24 REINFORCING BAR, 9 mm. Diameter and Below</v>
          </cell>
          <cell r="I33">
            <v>0</v>
          </cell>
          <cell r="J33">
            <v>1.091827968</v>
          </cell>
          <cell r="K33">
            <v>0</v>
          </cell>
          <cell r="L33">
            <v>8.8048600000000015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8.8048600000000015</v>
          </cell>
          <cell r="R33">
            <v>8.8048600000000015</v>
          </cell>
          <cell r="S33">
            <v>0</v>
          </cell>
          <cell r="T33">
            <v>0</v>
          </cell>
          <cell r="V33">
            <v>34</v>
          </cell>
          <cell r="W33" t="str">
            <v>5.1.1.3 (3) SR - 24 REINFORCING BAR, 9 mm. Diameter and Below</v>
          </cell>
          <cell r="X33">
            <v>0</v>
          </cell>
          <cell r="Y33">
            <v>1.6154112000000003</v>
          </cell>
          <cell r="Z33">
            <v>19.891200000000001</v>
          </cell>
          <cell r="AB33">
            <v>0.2192606</v>
          </cell>
          <cell r="AC33">
            <v>0.2192606</v>
          </cell>
          <cell r="AD33">
            <v>0</v>
          </cell>
          <cell r="AE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2.7072391680000001</v>
          </cell>
          <cell r="AM33">
            <v>19.891200000000001</v>
          </cell>
          <cell r="AN33">
            <v>8.8048600000000015</v>
          </cell>
          <cell r="AO33">
            <v>0.2192606</v>
          </cell>
          <cell r="AP33">
            <v>0.2192606</v>
          </cell>
          <cell r="AQ33">
            <v>0</v>
          </cell>
          <cell r="AR33">
            <v>0</v>
          </cell>
          <cell r="AS33">
            <v>8.8048600000000015</v>
          </cell>
          <cell r="AT33">
            <v>8.8048600000000015</v>
          </cell>
          <cell r="AU33">
            <v>0</v>
          </cell>
          <cell r="AV33">
            <v>0</v>
          </cell>
          <cell r="AX33">
            <v>0</v>
          </cell>
          <cell r="AY33">
            <v>2.7072391680000001</v>
          </cell>
          <cell r="AZ33">
            <v>19.891200000000001</v>
          </cell>
          <cell r="BA33">
            <v>8.8048600000000015</v>
          </cell>
          <cell r="BB33">
            <v>0.4385212</v>
          </cell>
          <cell r="BC33">
            <v>0</v>
          </cell>
          <cell r="BD33">
            <v>8.8048600000000015</v>
          </cell>
          <cell r="BE33">
            <v>8.8048600000000015</v>
          </cell>
          <cell r="BF33">
            <v>0</v>
          </cell>
          <cell r="BG33">
            <v>0</v>
          </cell>
        </row>
        <row r="34">
          <cell r="A34">
            <v>34</v>
          </cell>
          <cell r="C34" t="str">
            <v>5.1.1.3 (5) SR - 24 DOWEL BAR</v>
          </cell>
          <cell r="D34" t="str">
            <v>TON.</v>
          </cell>
          <cell r="E34">
            <v>0</v>
          </cell>
          <cell r="G34">
            <v>69</v>
          </cell>
          <cell r="H34" t="str">
            <v>5.1.1.3 (5) SR - 24 DOWEL BAR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</row>
        <row r="35">
          <cell r="A35">
            <v>35</v>
          </cell>
          <cell r="C35" t="str">
            <v>5.1.1.3 (6) SD - 40 REINFORCING BAR, 12 mm. Diameter and Below</v>
          </cell>
          <cell r="D35" t="str">
            <v>TON.</v>
          </cell>
          <cell r="E35">
            <v>0</v>
          </cell>
          <cell r="G35">
            <v>70</v>
          </cell>
          <cell r="H35" t="str">
            <v>5.1.1.3 (6) SD - 40 REINFORCING BAR, 12 mm. Diameter and Below</v>
          </cell>
          <cell r="I35">
            <v>43.688264077167261</v>
          </cell>
          <cell r="J35">
            <v>13.985692160000003</v>
          </cell>
          <cell r="K35">
            <v>56.934350231088601</v>
          </cell>
          <cell r="L35">
            <v>77.443735806913665</v>
          </cell>
          <cell r="M35">
            <v>35.768663700279447</v>
          </cell>
          <cell r="N35">
            <v>35.942353968643168</v>
          </cell>
          <cell r="O35">
            <v>61.584158288486222</v>
          </cell>
          <cell r="P35">
            <v>60.753832053286217</v>
          </cell>
          <cell r="Q35">
            <v>144.54267068141107</v>
          </cell>
          <cell r="R35">
            <v>110.99320324416239</v>
          </cell>
          <cell r="S35">
            <v>27.116850621440442</v>
          </cell>
          <cell r="T35">
            <v>51.41826876337683</v>
          </cell>
          <cell r="V35">
            <v>36</v>
          </cell>
          <cell r="W35" t="str">
            <v>5.1.1.3 (6) SD - 40 REINFORCING BAR, 12 mm. Diameter and Below</v>
          </cell>
          <cell r="X35">
            <v>18.512047200000001</v>
          </cell>
          <cell r="Y35">
            <v>10.382496</v>
          </cell>
          <cell r="Z35">
            <v>21.098968800000002</v>
          </cell>
          <cell r="AB35">
            <v>26.648649120000002</v>
          </cell>
          <cell r="AC35">
            <v>26.866564320000005</v>
          </cell>
          <cell r="AD35">
            <v>19.496164320000002</v>
          </cell>
          <cell r="AE35">
            <v>18.126976656000004</v>
          </cell>
          <cell r="AH35">
            <v>10.985270400000001</v>
          </cell>
          <cell r="AI35">
            <v>26.802060000000001</v>
          </cell>
          <cell r="AK35">
            <v>62.200311277167259</v>
          </cell>
          <cell r="AL35">
            <v>24.368188160000003</v>
          </cell>
          <cell r="AM35">
            <v>78.03331903108861</v>
          </cell>
          <cell r="AN35">
            <v>77.443735806913665</v>
          </cell>
          <cell r="AO35">
            <v>62.417312820279449</v>
          </cell>
          <cell r="AP35">
            <v>62.80891828864317</v>
          </cell>
          <cell r="AQ35">
            <v>81.080322608486227</v>
          </cell>
          <cell r="AR35">
            <v>78.880808709286214</v>
          </cell>
          <cell r="AS35">
            <v>144.54267068141107</v>
          </cell>
          <cell r="AT35">
            <v>110.99320324416239</v>
          </cell>
          <cell r="AU35">
            <v>38.102121021440439</v>
          </cell>
          <cell r="AV35">
            <v>78.220328763376827</v>
          </cell>
          <cell r="AX35">
            <v>62.200311277167259</v>
          </cell>
          <cell r="AY35">
            <v>24.368188160000003</v>
          </cell>
          <cell r="AZ35">
            <v>78.03331903108861</v>
          </cell>
          <cell r="BA35">
            <v>77.443735806913665</v>
          </cell>
          <cell r="BB35">
            <v>125.22623110892262</v>
          </cell>
          <cell r="BC35">
            <v>159.96113131777244</v>
          </cell>
          <cell r="BD35">
            <v>144.54267068141107</v>
          </cell>
          <cell r="BE35">
            <v>110.99320324416239</v>
          </cell>
          <cell r="BF35">
            <v>38.102121021440439</v>
          </cell>
          <cell r="BG35">
            <v>78.220328763376827</v>
          </cell>
        </row>
        <row r="36">
          <cell r="A36">
            <v>36</v>
          </cell>
          <cell r="C36" t="str">
            <v>5.1.1.3 (7) SD - 40 REINFORCING BAR, 16 mm. Diameter and Below</v>
          </cell>
          <cell r="D36" t="str">
            <v>TON.</v>
          </cell>
          <cell r="E36">
            <v>0</v>
          </cell>
          <cell r="G36">
            <v>71</v>
          </cell>
          <cell r="H36" t="str">
            <v>5.1.1.3 (7) SD - 40 REINFORCING BAR, 16 mm. Diameter and Below</v>
          </cell>
          <cell r="I36">
            <v>180.28964297506639</v>
          </cell>
          <cell r="J36">
            <v>17.662632533333337</v>
          </cell>
          <cell r="K36">
            <v>235.56961561877762</v>
          </cell>
          <cell r="L36">
            <v>1054.2486096652769</v>
          </cell>
          <cell r="M36">
            <v>181.41457435792071</v>
          </cell>
          <cell r="N36">
            <v>183.05356908527878</v>
          </cell>
          <cell r="O36">
            <v>296.43894666100624</v>
          </cell>
          <cell r="P36">
            <v>295.43155109233959</v>
          </cell>
          <cell r="Q36">
            <v>1828.3459707212285</v>
          </cell>
          <cell r="R36">
            <v>1441.2972901932528</v>
          </cell>
          <cell r="S36">
            <v>180.02589006356138</v>
          </cell>
          <cell r="T36">
            <v>218.723856773531</v>
          </cell>
          <cell r="V36">
            <v>37</v>
          </cell>
          <cell r="W36" t="str">
            <v>5.1.1.3 (7) SD - 40 REINFORCING BAR, 16 mm. Diameter and Below</v>
          </cell>
          <cell r="X36">
            <v>189.97084194800001</v>
          </cell>
          <cell r="Y36">
            <v>24.668993199999999</v>
          </cell>
          <cell r="Z36">
            <v>236.31454740699999</v>
          </cell>
          <cell r="AB36">
            <v>132.16535006199999</v>
          </cell>
          <cell r="AC36">
            <v>133.79812763000001</v>
          </cell>
          <cell r="AD36">
            <v>218.57462229000001</v>
          </cell>
          <cell r="AE36">
            <v>215.65830101399999</v>
          </cell>
          <cell r="AH36">
            <v>151.40693247599998</v>
          </cell>
          <cell r="AI36">
            <v>263.56659305200003</v>
          </cell>
          <cell r="AK36">
            <v>370.26048492306643</v>
          </cell>
          <cell r="AL36">
            <v>42.33162573333334</v>
          </cell>
          <cell r="AM36">
            <v>471.88416302577764</v>
          </cell>
          <cell r="AN36">
            <v>1054.2486096652769</v>
          </cell>
          <cell r="AO36">
            <v>313.5799244199207</v>
          </cell>
          <cell r="AP36">
            <v>316.85169671527876</v>
          </cell>
          <cell r="AQ36">
            <v>515.01356895100628</v>
          </cell>
          <cell r="AR36">
            <v>511.08985210633955</v>
          </cell>
          <cell r="AS36">
            <v>1828.3459707212285</v>
          </cell>
          <cell r="AT36">
            <v>1441.2972901932528</v>
          </cell>
          <cell r="AU36">
            <v>331.43282253956136</v>
          </cell>
          <cell r="AV36">
            <v>482.29044982553103</v>
          </cell>
          <cell r="AX36">
            <v>370.26048492306643</v>
          </cell>
          <cell r="AY36">
            <v>42.33162573333334</v>
          </cell>
          <cell r="AZ36">
            <v>471.88416302577764</v>
          </cell>
          <cell r="BA36">
            <v>1054.2486096652769</v>
          </cell>
          <cell r="BB36">
            <v>630.43162113519952</v>
          </cell>
          <cell r="BC36">
            <v>1026.1034210573457</v>
          </cell>
          <cell r="BD36">
            <v>1828.3459707212285</v>
          </cell>
          <cell r="BE36">
            <v>1441.2972901932528</v>
          </cell>
          <cell r="BF36">
            <v>331.43282253956136</v>
          </cell>
          <cell r="BG36">
            <v>482.29044982553103</v>
          </cell>
        </row>
        <row r="37">
          <cell r="A37">
            <v>37</v>
          </cell>
          <cell r="C37" t="str">
            <v>5.1.1.4 PRECAST CONCRETE</v>
          </cell>
        </row>
        <row r="38">
          <cell r="A38">
            <v>38</v>
          </cell>
          <cell r="B38" t="str">
            <v>add</v>
          </cell>
          <cell r="C38" t="str">
            <v>5.1.1.4 (1) PRECAST CONCRETE I-GIRDER  L=13-14 m.</v>
          </cell>
          <cell r="D38" t="str">
            <v>EACH.</v>
          </cell>
          <cell r="F38" t="str">
            <v>sup</v>
          </cell>
          <cell r="G38">
            <v>100</v>
          </cell>
          <cell r="H38" t="str">
            <v>I-girder L=13-14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106</v>
          </cell>
          <cell r="N38">
            <v>106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106</v>
          </cell>
          <cell r="AP38">
            <v>106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212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</row>
        <row r="39">
          <cell r="A39">
            <v>39</v>
          </cell>
          <cell r="B39" t="str">
            <v>edit</v>
          </cell>
          <cell r="C39" t="str">
            <v>5.1.1.4 (1) PRECAST CONCRETE I-GIRDER  L=15 m.</v>
          </cell>
          <cell r="D39" t="str">
            <v>EACH.</v>
          </cell>
          <cell r="E39">
            <v>0</v>
          </cell>
          <cell r="F39" t="str">
            <v>sup</v>
          </cell>
          <cell r="G39">
            <v>90</v>
          </cell>
          <cell r="H39" t="str">
            <v>I-girder 15</v>
          </cell>
          <cell r="I39">
            <v>8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16</v>
          </cell>
          <cell r="T39">
            <v>40</v>
          </cell>
          <cell r="AK39">
            <v>8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16</v>
          </cell>
          <cell r="AV39">
            <v>40</v>
          </cell>
          <cell r="AX39">
            <v>8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16</v>
          </cell>
          <cell r="BG39">
            <v>40</v>
          </cell>
        </row>
        <row r="40">
          <cell r="A40">
            <v>40</v>
          </cell>
          <cell r="B40" t="str">
            <v>edit</v>
          </cell>
          <cell r="C40" t="str">
            <v>5.1.1.4 (2) PRECAST CONCRETE I-GIRDER  L=19 m.</v>
          </cell>
          <cell r="D40" t="str">
            <v>EACH.</v>
          </cell>
          <cell r="E40">
            <v>0</v>
          </cell>
          <cell r="F40" t="str">
            <v>sup</v>
          </cell>
          <cell r="G40">
            <v>91</v>
          </cell>
          <cell r="H40" t="str">
            <v>I-girder 19</v>
          </cell>
          <cell r="I40">
            <v>14</v>
          </cell>
          <cell r="J40">
            <v>0</v>
          </cell>
          <cell r="K40">
            <v>20</v>
          </cell>
          <cell r="L40">
            <v>0</v>
          </cell>
          <cell r="M40">
            <v>0</v>
          </cell>
          <cell r="N40">
            <v>0</v>
          </cell>
          <cell r="O40">
            <v>7</v>
          </cell>
          <cell r="P40">
            <v>7</v>
          </cell>
          <cell r="Q40">
            <v>0</v>
          </cell>
          <cell r="R40">
            <v>0</v>
          </cell>
          <cell r="S40">
            <v>0</v>
          </cell>
          <cell r="T40">
            <v>20</v>
          </cell>
          <cell r="AK40">
            <v>14</v>
          </cell>
          <cell r="AL40">
            <v>0</v>
          </cell>
          <cell r="AM40">
            <v>20</v>
          </cell>
          <cell r="AN40">
            <v>0</v>
          </cell>
          <cell r="AO40">
            <v>0</v>
          </cell>
          <cell r="AP40">
            <v>0</v>
          </cell>
          <cell r="AQ40">
            <v>7</v>
          </cell>
          <cell r="AR40">
            <v>7</v>
          </cell>
          <cell r="AS40">
            <v>0</v>
          </cell>
          <cell r="AT40">
            <v>0</v>
          </cell>
          <cell r="AU40">
            <v>0</v>
          </cell>
          <cell r="AV40">
            <v>20</v>
          </cell>
          <cell r="AX40">
            <v>14</v>
          </cell>
          <cell r="AY40">
            <v>0</v>
          </cell>
          <cell r="AZ40">
            <v>20</v>
          </cell>
          <cell r="BA40">
            <v>0</v>
          </cell>
          <cell r="BB40">
            <v>0</v>
          </cell>
          <cell r="BC40">
            <v>14</v>
          </cell>
          <cell r="BD40">
            <v>0</v>
          </cell>
          <cell r="BE40">
            <v>0</v>
          </cell>
          <cell r="BF40">
            <v>0</v>
          </cell>
          <cell r="BG40">
            <v>20</v>
          </cell>
        </row>
        <row r="41">
          <cell r="A41">
            <v>41</v>
          </cell>
          <cell r="B41" t="str">
            <v>edit</v>
          </cell>
          <cell r="C41" t="str">
            <v>5.1.1.4 (3) PRECAST CONCRETE I-GIRDER  L=21 m.</v>
          </cell>
          <cell r="D41" t="str">
            <v>EACH.</v>
          </cell>
          <cell r="E41">
            <v>0</v>
          </cell>
          <cell r="F41" t="str">
            <v>sup</v>
          </cell>
          <cell r="G41">
            <v>92</v>
          </cell>
          <cell r="H41" t="str">
            <v>I-girder 21</v>
          </cell>
          <cell r="I41">
            <v>50</v>
          </cell>
          <cell r="J41">
            <v>0</v>
          </cell>
          <cell r="K41">
            <v>70</v>
          </cell>
          <cell r="L41">
            <v>0</v>
          </cell>
          <cell r="M41">
            <v>4</v>
          </cell>
          <cell r="N41">
            <v>4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25</v>
          </cell>
          <cell r="AK41">
            <v>50</v>
          </cell>
          <cell r="AL41">
            <v>0</v>
          </cell>
          <cell r="AM41">
            <v>70</v>
          </cell>
          <cell r="AN41">
            <v>0</v>
          </cell>
          <cell r="AO41">
            <v>4</v>
          </cell>
          <cell r="AP41">
            <v>4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25</v>
          </cell>
          <cell r="AX41">
            <v>50</v>
          </cell>
          <cell r="AY41">
            <v>0</v>
          </cell>
          <cell r="AZ41">
            <v>70</v>
          </cell>
          <cell r="BA41">
            <v>0</v>
          </cell>
          <cell r="BB41">
            <v>8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25</v>
          </cell>
        </row>
        <row r="42">
          <cell r="A42">
            <v>42</v>
          </cell>
          <cell r="B42" t="str">
            <v>edit</v>
          </cell>
          <cell r="C42" t="str">
            <v>5.1.1.4 (4) PRECAST CONCRETE I-GIRDER  L=23-24 m.</v>
          </cell>
          <cell r="D42" t="str">
            <v>EACH.</v>
          </cell>
          <cell r="E42">
            <v>0</v>
          </cell>
          <cell r="F42" t="str">
            <v>sup</v>
          </cell>
          <cell r="G42">
            <v>73</v>
          </cell>
          <cell r="H42" t="str">
            <v>PRECAST CONCRETE I-GIRDER  L=23.40 m.</v>
          </cell>
          <cell r="I42">
            <v>0</v>
          </cell>
          <cell r="J42">
            <v>0</v>
          </cell>
          <cell r="K42">
            <v>0</v>
          </cell>
          <cell r="L42">
            <v>140</v>
          </cell>
          <cell r="M42">
            <v>0</v>
          </cell>
          <cell r="N42">
            <v>0</v>
          </cell>
          <cell r="O42">
            <v>77</v>
          </cell>
          <cell r="P42">
            <v>77</v>
          </cell>
          <cell r="Q42">
            <v>260</v>
          </cell>
          <cell r="R42">
            <v>200</v>
          </cell>
          <cell r="S42">
            <v>32</v>
          </cell>
          <cell r="T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140</v>
          </cell>
          <cell r="AO42">
            <v>0</v>
          </cell>
          <cell r="AP42">
            <v>0</v>
          </cell>
          <cell r="AQ42">
            <v>77</v>
          </cell>
          <cell r="AR42">
            <v>77</v>
          </cell>
          <cell r="AS42">
            <v>260</v>
          </cell>
          <cell r="AT42">
            <v>200</v>
          </cell>
          <cell r="AU42">
            <v>32</v>
          </cell>
          <cell r="AV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140</v>
          </cell>
          <cell r="BB42">
            <v>0</v>
          </cell>
          <cell r="BC42">
            <v>154</v>
          </cell>
          <cell r="BD42">
            <v>260</v>
          </cell>
          <cell r="BE42">
            <v>200</v>
          </cell>
          <cell r="BF42">
            <v>32</v>
          </cell>
          <cell r="BG42">
            <v>0</v>
          </cell>
        </row>
        <row r="43">
          <cell r="A43">
            <v>43</v>
          </cell>
          <cell r="C43" t="str">
            <v>5.1.1.4 (5) PRECAST CONCRETE I-GIRDER  L=28.00 m.</v>
          </cell>
          <cell r="D43" t="str">
            <v>EACH.</v>
          </cell>
          <cell r="E43">
            <v>0</v>
          </cell>
          <cell r="F43" t="str">
            <v>sup</v>
          </cell>
          <cell r="G43">
            <v>74</v>
          </cell>
          <cell r="H43" t="str">
            <v>PRECAST CONCRETE I-GIRDER  L=28.00 m.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</row>
        <row r="44">
          <cell r="A44">
            <v>44</v>
          </cell>
          <cell r="C44" t="str">
            <v>5.1.1.5 EXPANSION JOINT AND BRIDGE BEARING</v>
          </cell>
        </row>
        <row r="45">
          <cell r="A45">
            <v>45</v>
          </cell>
          <cell r="C45" t="str">
            <v>5.1.1.5 (1) JOINT FILLER AND SEALANT 2 mm Thickness</v>
          </cell>
          <cell r="D45" t="str">
            <v>M.</v>
          </cell>
          <cell r="E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</row>
        <row r="46">
          <cell r="A46">
            <v>46</v>
          </cell>
          <cell r="C46" t="str">
            <v>5.1.1.5 (2) EXPANSION JOINT 60 mm. MOVEMENT</v>
          </cell>
          <cell r="D46" t="str">
            <v>M.</v>
          </cell>
          <cell r="E46">
            <v>1576.3999999999999</v>
          </cell>
          <cell r="F46" t="str">
            <v>sup</v>
          </cell>
          <cell r="G46">
            <v>98</v>
          </cell>
          <cell r="H46" t="str">
            <v>EXP1</v>
          </cell>
          <cell r="I46">
            <v>21</v>
          </cell>
          <cell r="J46">
            <v>0</v>
          </cell>
          <cell r="K46">
            <v>28</v>
          </cell>
          <cell r="L46">
            <v>77.599999999999994</v>
          </cell>
          <cell r="M46">
            <v>18.600000000000001</v>
          </cell>
          <cell r="N46">
            <v>18.600000000000001</v>
          </cell>
          <cell r="O46">
            <v>23</v>
          </cell>
          <cell r="P46">
            <v>23</v>
          </cell>
          <cell r="Q46">
            <v>77.599999999999994</v>
          </cell>
          <cell r="R46">
            <v>77.599999999999994</v>
          </cell>
          <cell r="S46">
            <v>0</v>
          </cell>
          <cell r="T46">
            <v>28</v>
          </cell>
          <cell r="V46">
            <v>46</v>
          </cell>
          <cell r="W46" t="str">
            <v>5.1.1.5 (2) EXPANSION JOINT 60 mm. MOVEMENT</v>
          </cell>
          <cell r="X46">
            <v>122.19999999999999</v>
          </cell>
          <cell r="Y46">
            <v>200.4</v>
          </cell>
          <cell r="Z46">
            <v>122.19999999999999</v>
          </cell>
          <cell r="AB46">
            <v>112.19999999999999</v>
          </cell>
          <cell r="AC46">
            <v>112.19999999999999</v>
          </cell>
          <cell r="AD46">
            <v>167.2</v>
          </cell>
          <cell r="AE46">
            <v>167.2</v>
          </cell>
          <cell r="AH46">
            <v>57.6</v>
          </cell>
          <cell r="AI46">
            <v>122.19999999999999</v>
          </cell>
          <cell r="AK46">
            <v>143.19999999999999</v>
          </cell>
          <cell r="AL46">
            <v>200.4</v>
          </cell>
          <cell r="AM46">
            <v>150.19999999999999</v>
          </cell>
          <cell r="AN46">
            <v>77.599999999999994</v>
          </cell>
          <cell r="AO46">
            <v>130.79999999999998</v>
          </cell>
          <cell r="AP46">
            <v>130.79999999999998</v>
          </cell>
          <cell r="AQ46">
            <v>190.2</v>
          </cell>
          <cell r="AR46">
            <v>190.2</v>
          </cell>
          <cell r="AS46">
            <v>77.599999999999994</v>
          </cell>
          <cell r="AT46">
            <v>77.599999999999994</v>
          </cell>
          <cell r="AU46">
            <v>57.6</v>
          </cell>
          <cell r="AV46">
            <v>150.19999999999999</v>
          </cell>
          <cell r="AX46">
            <v>143.19999999999999</v>
          </cell>
          <cell r="AY46">
            <v>200.4</v>
          </cell>
          <cell r="AZ46">
            <v>150.19999999999999</v>
          </cell>
          <cell r="BA46">
            <v>77.599999999999994</v>
          </cell>
          <cell r="BB46">
            <v>261.59999999999997</v>
          </cell>
          <cell r="BC46">
            <v>380.4</v>
          </cell>
          <cell r="BD46">
            <v>77.599999999999994</v>
          </cell>
          <cell r="BE46">
            <v>77.599999999999994</v>
          </cell>
          <cell r="BF46">
            <v>57.6</v>
          </cell>
          <cell r="BG46">
            <v>150.19999999999999</v>
          </cell>
        </row>
        <row r="47">
          <cell r="A47">
            <v>47</v>
          </cell>
          <cell r="B47" t="str">
            <v>add</v>
          </cell>
          <cell r="C47" t="str">
            <v>5.1.1.5 (2) EXPANSION JOINT 40 mm. MOVEMENT</v>
          </cell>
          <cell r="D47" t="str">
            <v>M.</v>
          </cell>
          <cell r="E47">
            <v>112.8</v>
          </cell>
          <cell r="F47" t="str">
            <v>sup</v>
          </cell>
          <cell r="G47">
            <v>99</v>
          </cell>
          <cell r="H47" t="str">
            <v>EXP2</v>
          </cell>
          <cell r="I47">
            <v>14</v>
          </cell>
          <cell r="J47">
            <v>0</v>
          </cell>
          <cell r="K47">
            <v>14</v>
          </cell>
          <cell r="L47">
            <v>0</v>
          </cell>
          <cell r="M47">
            <v>12.4</v>
          </cell>
          <cell r="N47">
            <v>12.4</v>
          </cell>
          <cell r="O47">
            <v>23</v>
          </cell>
          <cell r="P47">
            <v>23</v>
          </cell>
          <cell r="Q47">
            <v>0</v>
          </cell>
          <cell r="R47">
            <v>0</v>
          </cell>
          <cell r="S47">
            <v>0</v>
          </cell>
          <cell r="T47">
            <v>14</v>
          </cell>
          <cell r="AK47">
            <v>14</v>
          </cell>
          <cell r="AL47">
            <v>0</v>
          </cell>
          <cell r="AM47">
            <v>14</v>
          </cell>
          <cell r="AN47">
            <v>0</v>
          </cell>
          <cell r="AO47">
            <v>12.4</v>
          </cell>
          <cell r="AP47">
            <v>12.4</v>
          </cell>
          <cell r="AQ47">
            <v>23</v>
          </cell>
          <cell r="AR47">
            <v>23</v>
          </cell>
          <cell r="AS47">
            <v>0</v>
          </cell>
          <cell r="AT47">
            <v>0</v>
          </cell>
          <cell r="AU47">
            <v>0</v>
          </cell>
          <cell r="AV47">
            <v>14</v>
          </cell>
          <cell r="AX47">
            <v>14</v>
          </cell>
          <cell r="AY47">
            <v>0</v>
          </cell>
          <cell r="AZ47">
            <v>14</v>
          </cell>
          <cell r="BA47">
            <v>0</v>
          </cell>
          <cell r="BB47">
            <v>24.8</v>
          </cell>
          <cell r="BC47">
            <v>46</v>
          </cell>
          <cell r="BD47">
            <v>0</v>
          </cell>
          <cell r="BE47">
            <v>0</v>
          </cell>
          <cell r="BF47">
            <v>0</v>
          </cell>
          <cell r="BG47">
            <v>14</v>
          </cell>
        </row>
        <row r="48">
          <cell r="A48">
            <v>48</v>
          </cell>
          <cell r="B48" t="str">
            <v>edit</v>
          </cell>
          <cell r="C48" t="str">
            <v>5.1.1.5 (3) PLAIN ELASTOMERIC BEARING STIP 10 mm x 150 mm</v>
          </cell>
          <cell r="D48" t="str">
            <v>M.</v>
          </cell>
          <cell r="E48">
            <v>148</v>
          </cell>
          <cell r="F48" t="str">
            <v>sup</v>
          </cell>
          <cell r="G48">
            <v>113</v>
          </cell>
          <cell r="H48" t="str">
            <v>PLAIN ELASTOMERIC BEARING STIP 10 mm x 150 mm</v>
          </cell>
          <cell r="I48">
            <v>0</v>
          </cell>
          <cell r="J48">
            <v>148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AK48">
            <v>0</v>
          </cell>
          <cell r="AL48">
            <v>148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X48">
            <v>0</v>
          </cell>
          <cell r="AY48">
            <v>148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</row>
        <row r="49">
          <cell r="A49">
            <v>49</v>
          </cell>
          <cell r="C49" t="str">
            <v>5.1.1.5 (4) LAMINATED BEARING PAD 255 mm x 400 mm x 52 mm</v>
          </cell>
          <cell r="D49" t="str">
            <v>EACH.</v>
          </cell>
          <cell r="E49">
            <v>656</v>
          </cell>
          <cell r="F49" t="str">
            <v>sup</v>
          </cell>
          <cell r="G49">
            <v>76</v>
          </cell>
          <cell r="H49" t="str">
            <v>5.1.1.5 (4) LAMINATED BEARING PAD 255 mm x 400 mm x 52 mm</v>
          </cell>
          <cell r="I49">
            <v>44</v>
          </cell>
          <cell r="J49">
            <v>0</v>
          </cell>
          <cell r="K49">
            <v>40</v>
          </cell>
          <cell r="L49">
            <v>0</v>
          </cell>
          <cell r="M49">
            <v>212</v>
          </cell>
          <cell r="N49">
            <v>212</v>
          </cell>
          <cell r="O49">
            <v>14</v>
          </cell>
          <cell r="P49">
            <v>14</v>
          </cell>
          <cell r="Q49">
            <v>0</v>
          </cell>
          <cell r="R49">
            <v>0</v>
          </cell>
          <cell r="S49">
            <v>0</v>
          </cell>
          <cell r="T49">
            <v>120</v>
          </cell>
          <cell r="AK49">
            <v>44</v>
          </cell>
          <cell r="AL49">
            <v>0</v>
          </cell>
          <cell r="AM49">
            <v>40</v>
          </cell>
          <cell r="AN49">
            <v>0</v>
          </cell>
          <cell r="AO49">
            <v>212</v>
          </cell>
          <cell r="AP49">
            <v>212</v>
          </cell>
          <cell r="AQ49">
            <v>14</v>
          </cell>
          <cell r="AR49">
            <v>14</v>
          </cell>
          <cell r="AS49">
            <v>0</v>
          </cell>
          <cell r="AT49">
            <v>0</v>
          </cell>
          <cell r="AU49">
            <v>0</v>
          </cell>
          <cell r="AV49">
            <v>120</v>
          </cell>
          <cell r="AX49">
            <v>44</v>
          </cell>
          <cell r="AY49">
            <v>0</v>
          </cell>
          <cell r="AZ49">
            <v>40</v>
          </cell>
          <cell r="BA49">
            <v>0</v>
          </cell>
          <cell r="BB49">
            <v>424</v>
          </cell>
          <cell r="BC49">
            <v>28</v>
          </cell>
          <cell r="BD49">
            <v>0</v>
          </cell>
          <cell r="BE49">
            <v>0</v>
          </cell>
          <cell r="BF49">
            <v>0</v>
          </cell>
          <cell r="BG49">
            <v>120</v>
          </cell>
        </row>
        <row r="50">
          <cell r="A50">
            <v>50</v>
          </cell>
          <cell r="B50" t="str">
            <v>add</v>
          </cell>
          <cell r="C50" t="str">
            <v>5.1.1.5 (4) LAMINATED BEARING PAD 285 mm x 450 mm x 68 mm</v>
          </cell>
          <cell r="D50" t="str">
            <v>EACH.</v>
          </cell>
          <cell r="E50">
            <v>1814</v>
          </cell>
          <cell r="F50" t="str">
            <v>sup</v>
          </cell>
          <cell r="G50">
            <v>101</v>
          </cell>
          <cell r="H50" t="str">
            <v>LAMINATED BEARING PAD 285 mm x 450 mm x 68 mm</v>
          </cell>
          <cell r="I50">
            <v>100</v>
          </cell>
          <cell r="J50">
            <v>0</v>
          </cell>
          <cell r="K50">
            <v>140</v>
          </cell>
          <cell r="L50">
            <v>280</v>
          </cell>
          <cell r="M50">
            <v>8</v>
          </cell>
          <cell r="N50">
            <v>8</v>
          </cell>
          <cell r="O50">
            <v>154</v>
          </cell>
          <cell r="P50">
            <v>154</v>
          </cell>
          <cell r="Q50">
            <v>520</v>
          </cell>
          <cell r="R50">
            <v>400</v>
          </cell>
          <cell r="S50">
            <v>0</v>
          </cell>
          <cell r="T50">
            <v>50</v>
          </cell>
          <cell r="AK50">
            <v>100</v>
          </cell>
          <cell r="AL50">
            <v>0</v>
          </cell>
          <cell r="AM50">
            <v>140</v>
          </cell>
          <cell r="AN50">
            <v>280</v>
          </cell>
          <cell r="AO50">
            <v>8</v>
          </cell>
          <cell r="AP50">
            <v>8</v>
          </cell>
          <cell r="AQ50">
            <v>154</v>
          </cell>
          <cell r="AR50">
            <v>154</v>
          </cell>
          <cell r="AS50">
            <v>520</v>
          </cell>
          <cell r="AT50">
            <v>400</v>
          </cell>
          <cell r="AU50">
            <v>0</v>
          </cell>
          <cell r="AV50">
            <v>50</v>
          </cell>
          <cell r="AX50">
            <v>100</v>
          </cell>
          <cell r="AY50">
            <v>0</v>
          </cell>
          <cell r="AZ50">
            <v>140</v>
          </cell>
          <cell r="BA50">
            <v>280</v>
          </cell>
          <cell r="BB50">
            <v>16</v>
          </cell>
          <cell r="BC50">
            <v>308</v>
          </cell>
          <cell r="BD50">
            <v>520</v>
          </cell>
          <cell r="BE50">
            <v>400</v>
          </cell>
          <cell r="BF50">
            <v>0</v>
          </cell>
          <cell r="BG50">
            <v>50</v>
          </cell>
        </row>
        <row r="51">
          <cell r="A51">
            <v>51</v>
          </cell>
          <cell r="B51" t="str">
            <v>add</v>
          </cell>
          <cell r="C51" t="str">
            <v>5.1.1.5 (4) LAMINATED BEARING PAD 350 mm x 450 mm x 69 mm</v>
          </cell>
          <cell r="D51" t="str">
            <v>EACH.</v>
          </cell>
          <cell r="E51">
            <v>2</v>
          </cell>
          <cell r="F51" t="str">
            <v>sup</v>
          </cell>
          <cell r="G51">
            <v>103</v>
          </cell>
          <cell r="H51" t="str">
            <v>Bearing Type B1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2</v>
          </cell>
          <cell r="T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2</v>
          </cell>
          <cell r="AV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2</v>
          </cell>
          <cell r="BG51">
            <v>0</v>
          </cell>
        </row>
        <row r="52">
          <cell r="A52">
            <v>52</v>
          </cell>
          <cell r="B52" t="str">
            <v>add</v>
          </cell>
          <cell r="C52" t="str">
            <v>5.1.1.5 (4) LAMINATED BEARING PAD 450 mm x 600 mm x 69 mm</v>
          </cell>
          <cell r="D52" t="str">
            <v>EACH.</v>
          </cell>
          <cell r="E52">
            <v>2</v>
          </cell>
          <cell r="F52" t="str">
            <v>sup</v>
          </cell>
          <cell r="G52">
            <v>104</v>
          </cell>
          <cell r="H52" t="str">
            <v>Bearing Type B2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2</v>
          </cell>
          <cell r="T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2</v>
          </cell>
          <cell r="AV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2</v>
          </cell>
          <cell r="BG52">
            <v>0</v>
          </cell>
        </row>
        <row r="53">
          <cell r="A53">
            <v>53</v>
          </cell>
          <cell r="B53" t="str">
            <v>add</v>
          </cell>
          <cell r="C53" t="str">
            <v>5.1.1.5 (4) LAMINATED BEARING PAD 450 mm x 600 mm x 84 mm</v>
          </cell>
          <cell r="D53" t="str">
            <v>EACH.</v>
          </cell>
          <cell r="E53">
            <v>1</v>
          </cell>
          <cell r="F53" t="str">
            <v>sup</v>
          </cell>
          <cell r="G53">
            <v>105</v>
          </cell>
          <cell r="H53" t="str">
            <v>Bearing Type B3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1</v>
          </cell>
          <cell r="T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</v>
          </cell>
          <cell r="AV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1</v>
          </cell>
          <cell r="BG53">
            <v>0</v>
          </cell>
        </row>
        <row r="54">
          <cell r="A54">
            <v>54</v>
          </cell>
          <cell r="B54" t="str">
            <v>add</v>
          </cell>
          <cell r="C54" t="str">
            <v>5.1.1.5 (4) LAMINATED BEARING PAD 350 mm x 450 mm x 89 mm</v>
          </cell>
          <cell r="D54" t="str">
            <v>EACH.</v>
          </cell>
          <cell r="E54">
            <v>4</v>
          </cell>
          <cell r="F54" t="str">
            <v>sup</v>
          </cell>
          <cell r="G54">
            <v>106</v>
          </cell>
          <cell r="H54" t="str">
            <v>Bearing Type B4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4</v>
          </cell>
          <cell r="T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4</v>
          </cell>
          <cell r="AV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4</v>
          </cell>
          <cell r="BG54">
            <v>0</v>
          </cell>
        </row>
        <row r="55">
          <cell r="A55">
            <v>55</v>
          </cell>
          <cell r="B55" t="str">
            <v>add</v>
          </cell>
          <cell r="C55" t="str">
            <v>5.1.1.5 (4) LAMINATED BEARING PAD 450 mm x 600 mm x 84 mm</v>
          </cell>
          <cell r="D55" t="str">
            <v>EACH.</v>
          </cell>
          <cell r="E55">
            <v>4</v>
          </cell>
          <cell r="F55" t="str">
            <v>sup</v>
          </cell>
          <cell r="G55">
            <v>107</v>
          </cell>
          <cell r="H55" t="str">
            <v>Bearing Type B5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4</v>
          </cell>
          <cell r="T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4</v>
          </cell>
          <cell r="AV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4</v>
          </cell>
          <cell r="BG55">
            <v>0</v>
          </cell>
        </row>
        <row r="56">
          <cell r="A56">
            <v>56</v>
          </cell>
          <cell r="B56" t="str">
            <v>add</v>
          </cell>
          <cell r="C56" t="str">
            <v>5.1.1.5 (4) LAMINATED BEARING PAD 450 mm x 600 mm x 84 mm</v>
          </cell>
          <cell r="D56" t="str">
            <v>EACH.</v>
          </cell>
          <cell r="E56">
            <v>2</v>
          </cell>
          <cell r="F56" t="str">
            <v>sup</v>
          </cell>
          <cell r="G56">
            <v>108</v>
          </cell>
          <cell r="H56" t="str">
            <v>Bearing Type B6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2</v>
          </cell>
          <cell r="T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2</v>
          </cell>
          <cell r="AV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2</v>
          </cell>
          <cell r="BG56">
            <v>0</v>
          </cell>
        </row>
        <row r="57">
          <cell r="A57">
            <v>57</v>
          </cell>
          <cell r="B57" t="str">
            <v>add</v>
          </cell>
          <cell r="C57" t="str">
            <v>5.1.1.5 (4) LAMINATED BEARING PAD 250 mm x 400 mm x 30 mm</v>
          </cell>
          <cell r="D57" t="str">
            <v>EACH.</v>
          </cell>
          <cell r="E57">
            <v>2</v>
          </cell>
          <cell r="F57" t="str">
            <v>sup</v>
          </cell>
          <cell r="G57">
            <v>109</v>
          </cell>
          <cell r="H57" t="str">
            <v>Bearing Type B7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2</v>
          </cell>
          <cell r="T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2</v>
          </cell>
          <cell r="AV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2</v>
          </cell>
          <cell r="BG57">
            <v>0</v>
          </cell>
        </row>
        <row r="58">
          <cell r="A58">
            <v>58</v>
          </cell>
          <cell r="B58" t="str">
            <v>add</v>
          </cell>
          <cell r="C58" t="str">
            <v>5.1.1.5 (4) LAMINATED BEARING PAD 250 mm x 400 mm x 30 mm</v>
          </cell>
          <cell r="D58" t="str">
            <v>EACH.</v>
          </cell>
          <cell r="E58">
            <v>4</v>
          </cell>
          <cell r="F58" t="str">
            <v>sup</v>
          </cell>
          <cell r="G58">
            <v>110</v>
          </cell>
          <cell r="H58" t="str">
            <v>Bearing Type B8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4</v>
          </cell>
          <cell r="T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4</v>
          </cell>
          <cell r="AV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4</v>
          </cell>
          <cell r="BG58">
            <v>0</v>
          </cell>
        </row>
        <row r="59">
          <cell r="A59">
            <v>59</v>
          </cell>
          <cell r="B59" t="str">
            <v>add</v>
          </cell>
          <cell r="C59" t="str">
            <v>5.1.1.5 (4) LAMINATED BEARING PAD 250 mm x 400 mm x 30 mm</v>
          </cell>
          <cell r="D59" t="str">
            <v>EACH.</v>
          </cell>
          <cell r="E59">
            <v>2</v>
          </cell>
          <cell r="F59" t="str">
            <v>sup</v>
          </cell>
          <cell r="G59">
            <v>111</v>
          </cell>
          <cell r="H59" t="str">
            <v>Bearing Type B9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2</v>
          </cell>
          <cell r="T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2</v>
          </cell>
          <cell r="AV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2</v>
          </cell>
          <cell r="BG59">
            <v>0</v>
          </cell>
        </row>
        <row r="60">
          <cell r="A60">
            <v>60</v>
          </cell>
          <cell r="B60" t="str">
            <v>add</v>
          </cell>
          <cell r="C60" t="str">
            <v>5.1.1.5 (4) LAMINATED BEARING PAD 250 mm x 400 mm x 30 mm</v>
          </cell>
          <cell r="D60" t="str">
            <v>EACH.</v>
          </cell>
          <cell r="E60">
            <v>4</v>
          </cell>
          <cell r="F60" t="str">
            <v>sup</v>
          </cell>
          <cell r="G60">
            <v>112</v>
          </cell>
          <cell r="H60" t="str">
            <v>Bearing Type B10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4</v>
          </cell>
          <cell r="T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4</v>
          </cell>
          <cell r="AV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4</v>
          </cell>
          <cell r="BG60">
            <v>0</v>
          </cell>
        </row>
        <row r="61">
          <cell r="A61">
            <v>61</v>
          </cell>
          <cell r="C61" t="str">
            <v>5.1.1.5 (5) POT BEARING TYPE FREE SLIDING, CAPACITY SLS 2,500 KN</v>
          </cell>
          <cell r="D61" t="str">
            <v>EACH.</v>
          </cell>
          <cell r="E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</row>
        <row r="62">
          <cell r="A62">
            <v>62</v>
          </cell>
          <cell r="C62" t="str">
            <v>5.1.1.5 (6) POT BEARING TYPE GUIDE SLIDING, CAPACITY SLS 2,500 KN</v>
          </cell>
          <cell r="D62" t="str">
            <v>EACH.</v>
          </cell>
          <cell r="E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</row>
        <row r="63">
          <cell r="A63">
            <v>63</v>
          </cell>
          <cell r="C63" t="str">
            <v>5.1.1.5 (7) DOUBLE LAYER OF TAR PAPER AS BOND BREAKER</v>
          </cell>
          <cell r="D63" t="str">
            <v>SQ.M.</v>
          </cell>
          <cell r="E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</row>
        <row r="64">
          <cell r="A64">
            <v>64</v>
          </cell>
          <cell r="B64" t="str">
            <v>add</v>
          </cell>
          <cell r="C64" t="str">
            <v>NEOPRENE COMPRESSION SEAL JOINT</v>
          </cell>
          <cell r="D64" t="str">
            <v>M.</v>
          </cell>
          <cell r="E64">
            <v>244.96</v>
          </cell>
          <cell r="F64" t="str">
            <v>sup</v>
          </cell>
          <cell r="G64">
            <v>102</v>
          </cell>
          <cell r="H64" t="str">
            <v>Neoprene Compression Seal Joint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244.96</v>
          </cell>
          <cell r="T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244.96</v>
          </cell>
          <cell r="AV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244.96</v>
          </cell>
          <cell r="BG64">
            <v>0</v>
          </cell>
        </row>
        <row r="65">
          <cell r="A65">
            <v>65</v>
          </cell>
          <cell r="C65" t="str">
            <v>5.1.1.6 PRESTRESSING TENDONS</v>
          </cell>
          <cell r="D65" t="str">
            <v>TON.</v>
          </cell>
          <cell r="E65">
            <v>16.3062504</v>
          </cell>
          <cell r="F65" t="str">
            <v>sup</v>
          </cell>
          <cell r="G65">
            <v>61</v>
          </cell>
          <cell r="H65" t="str">
            <v>ลวดอัดแรง(ถ้ามี)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V65">
            <v>52</v>
          </cell>
          <cell r="W65" t="str">
            <v>5.1.1.6 PRESTRESSING TENDONS</v>
          </cell>
          <cell r="X65">
            <v>4.4471591999999998</v>
          </cell>
          <cell r="Y65">
            <v>0</v>
          </cell>
          <cell r="Z65">
            <v>4.4471591999999998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I65">
            <v>7.4119319999999993</v>
          </cell>
          <cell r="AK65">
            <v>4.4471591999999998</v>
          </cell>
          <cell r="AL65">
            <v>0</v>
          </cell>
          <cell r="AM65">
            <v>4.4471591999999998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7.4119319999999993</v>
          </cell>
          <cell r="AX65">
            <v>4.4471591999999998</v>
          </cell>
          <cell r="AY65">
            <v>0</v>
          </cell>
          <cell r="AZ65">
            <v>4.4471591999999998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7.4119319999999993</v>
          </cell>
        </row>
        <row r="66">
          <cell r="A66">
            <v>66</v>
          </cell>
        </row>
        <row r="67">
          <cell r="A67">
            <v>67</v>
          </cell>
          <cell r="C67" t="str">
            <v>5.1.1.7 MSE WALL</v>
          </cell>
        </row>
        <row r="68">
          <cell r="A68">
            <v>68</v>
          </cell>
          <cell r="C68" t="str">
            <v>5.1.1.7.1.1 WALL HEIGHT 3.0 TO 5.0 M</v>
          </cell>
          <cell r="D68" t="str">
            <v>SQ.M.</v>
          </cell>
          <cell r="E68">
            <v>4910</v>
          </cell>
          <cell r="I68">
            <v>0</v>
          </cell>
          <cell r="J68">
            <v>0</v>
          </cell>
          <cell r="K68">
            <v>0</v>
          </cell>
          <cell r="L68">
            <v>1492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1724</v>
          </cell>
          <cell r="R68">
            <v>1694</v>
          </cell>
          <cell r="S68">
            <v>0</v>
          </cell>
          <cell r="T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1492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1724</v>
          </cell>
          <cell r="AT68">
            <v>1694</v>
          </cell>
          <cell r="AU68">
            <v>0</v>
          </cell>
          <cell r="AV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1492</v>
          </cell>
          <cell r="BB68">
            <v>0</v>
          </cell>
          <cell r="BC68">
            <v>0</v>
          </cell>
          <cell r="BD68">
            <v>1724</v>
          </cell>
          <cell r="BE68">
            <v>1694</v>
          </cell>
          <cell r="BF68">
            <v>0</v>
          </cell>
          <cell r="BG68">
            <v>0</v>
          </cell>
        </row>
        <row r="69">
          <cell r="A69">
            <v>69</v>
          </cell>
          <cell r="C69" t="str">
            <v>5.1.1.7.1.2 WALL HEIGHT 5.0 TO 7.0 M</v>
          </cell>
          <cell r="D69" t="str">
            <v>SQ.M.</v>
          </cell>
          <cell r="E69">
            <v>8140</v>
          </cell>
          <cell r="I69">
            <v>0</v>
          </cell>
          <cell r="J69">
            <v>0</v>
          </cell>
          <cell r="K69">
            <v>0</v>
          </cell>
          <cell r="L69">
            <v>2468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3458</v>
          </cell>
          <cell r="R69">
            <v>2214</v>
          </cell>
          <cell r="S69">
            <v>0</v>
          </cell>
          <cell r="T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2468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3458</v>
          </cell>
          <cell r="AT69">
            <v>2214</v>
          </cell>
          <cell r="AU69">
            <v>0</v>
          </cell>
          <cell r="AV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2468</v>
          </cell>
          <cell r="BB69">
            <v>0</v>
          </cell>
          <cell r="BC69">
            <v>0</v>
          </cell>
          <cell r="BD69">
            <v>3458</v>
          </cell>
          <cell r="BE69">
            <v>2214</v>
          </cell>
          <cell r="BF69">
            <v>0</v>
          </cell>
          <cell r="BG69">
            <v>0</v>
          </cell>
        </row>
        <row r="70">
          <cell r="A70">
            <v>70</v>
          </cell>
          <cell r="C70" t="str">
            <v>5.1.1.7.1.3 WALL HEIGHT 7.0 TO 10.0 M</v>
          </cell>
          <cell r="D70" t="str">
            <v>SQ.M.</v>
          </cell>
          <cell r="E70">
            <v>11960</v>
          </cell>
          <cell r="I70">
            <v>0</v>
          </cell>
          <cell r="J70">
            <v>0</v>
          </cell>
          <cell r="K70">
            <v>0</v>
          </cell>
          <cell r="L70">
            <v>2760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5262</v>
          </cell>
          <cell r="R70">
            <v>3938</v>
          </cell>
          <cell r="S70">
            <v>0</v>
          </cell>
          <cell r="T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2760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5262</v>
          </cell>
          <cell r="AT70">
            <v>3938</v>
          </cell>
          <cell r="AU70">
            <v>0</v>
          </cell>
          <cell r="AV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2760</v>
          </cell>
          <cell r="BB70">
            <v>0</v>
          </cell>
          <cell r="BC70">
            <v>0</v>
          </cell>
          <cell r="BD70">
            <v>5262</v>
          </cell>
          <cell r="BE70">
            <v>3938</v>
          </cell>
          <cell r="BF70">
            <v>0</v>
          </cell>
          <cell r="BG70">
            <v>0</v>
          </cell>
        </row>
        <row r="71">
          <cell r="A71">
            <v>71</v>
          </cell>
          <cell r="C71" t="str">
            <v>5.1.1.7.1.4 WALL HEIGHT 10.0 TO 13.0 M</v>
          </cell>
          <cell r="D71" t="str">
            <v>SQ.M.</v>
          </cell>
          <cell r="E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</row>
        <row r="72">
          <cell r="A72">
            <v>72</v>
          </cell>
          <cell r="C72" t="str">
            <v>5.1.1.7.1.5 WALL HEIGHT 13.0 TO 16.0 M</v>
          </cell>
          <cell r="D72" t="str">
            <v>SQ.M.</v>
          </cell>
          <cell r="E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</row>
        <row r="73">
          <cell r="A73">
            <v>73</v>
          </cell>
        </row>
        <row r="74">
          <cell r="A74">
            <v>74</v>
          </cell>
          <cell r="C74" t="str">
            <v>5.2 (2) PEDESSTRAIN BRIDGE</v>
          </cell>
        </row>
        <row r="75">
          <cell r="A75">
            <v>75</v>
          </cell>
          <cell r="C75" t="str">
            <v>5.2 (2.1) PEDESSTRAIN BRIDGE STA. 226+665</v>
          </cell>
          <cell r="D75" t="str">
            <v>L.S</v>
          </cell>
          <cell r="E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</row>
        <row r="76">
          <cell r="A76">
            <v>76</v>
          </cell>
        </row>
        <row r="77">
          <cell r="A77">
            <v>77</v>
          </cell>
          <cell r="C77" t="str">
            <v>5.3 PRESTRESSED CONCRETE PILES</v>
          </cell>
        </row>
        <row r="78">
          <cell r="A78">
            <v>78</v>
          </cell>
          <cell r="C78" t="str">
            <v>5.3 (1) PRESTRESSED CONCRETE PILES</v>
          </cell>
        </row>
        <row r="79">
          <cell r="A79">
            <v>79</v>
          </cell>
          <cell r="C79" t="str">
            <v>5.3 (1.1) PRESTRESSED CONCRETE PILES, 0.40 x 0.40 m.</v>
          </cell>
          <cell r="D79" t="str">
            <v>M.</v>
          </cell>
          <cell r="E79">
            <v>16000</v>
          </cell>
          <cell r="F79" t="str">
            <v>sub</v>
          </cell>
          <cell r="G79">
            <v>77</v>
          </cell>
          <cell r="H79" t="str">
            <v>5.3 (1.1) PRESTRESSED CONCRETE PILES, 0.40 x 0.40 m.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V79">
            <v>56</v>
          </cell>
          <cell r="W79" t="str">
            <v>5.3 (1.1) PRESTRESSED CONCRETE PILES, 0.40 x 0.40 m.</v>
          </cell>
          <cell r="X79">
            <v>0</v>
          </cell>
          <cell r="Y79">
            <v>1680</v>
          </cell>
          <cell r="Z79">
            <v>0</v>
          </cell>
          <cell r="AB79">
            <v>5160</v>
          </cell>
          <cell r="AC79">
            <v>5160</v>
          </cell>
          <cell r="AD79">
            <v>0</v>
          </cell>
          <cell r="AE79">
            <v>0</v>
          </cell>
          <cell r="AH79">
            <v>4000</v>
          </cell>
          <cell r="AI79">
            <v>0</v>
          </cell>
          <cell r="AK79">
            <v>0</v>
          </cell>
          <cell r="AL79">
            <v>1680</v>
          </cell>
          <cell r="AM79">
            <v>0</v>
          </cell>
          <cell r="AN79">
            <v>0</v>
          </cell>
          <cell r="AO79">
            <v>5160</v>
          </cell>
          <cell r="AP79">
            <v>5160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4000</v>
          </cell>
          <cell r="AV79">
            <v>0</v>
          </cell>
          <cell r="AX79">
            <v>0</v>
          </cell>
          <cell r="AY79">
            <v>1680</v>
          </cell>
          <cell r="AZ79">
            <v>0</v>
          </cell>
          <cell r="BA79">
            <v>0</v>
          </cell>
          <cell r="BB79">
            <v>10320</v>
          </cell>
          <cell r="BC79">
            <v>0</v>
          </cell>
          <cell r="BD79">
            <v>0</v>
          </cell>
          <cell r="BE79">
            <v>0</v>
          </cell>
          <cell r="BF79">
            <v>4000</v>
          </cell>
          <cell r="BG79">
            <v>0</v>
          </cell>
        </row>
        <row r="80">
          <cell r="A80">
            <v>80</v>
          </cell>
          <cell r="C80" t="str">
            <v>5.3 (1.2) PRESTRESSED CONCRETE PILES, 0.525 x 0.525 m.</v>
          </cell>
          <cell r="D80" t="str">
            <v>M.</v>
          </cell>
          <cell r="E80">
            <v>1680</v>
          </cell>
          <cell r="F80" t="str">
            <v>sub</v>
          </cell>
          <cell r="G80">
            <v>78</v>
          </cell>
          <cell r="H80" t="str">
            <v>5.3 (1.2) PRESTRESSED CONCRETE PILES, 0.525 x 0.525 m.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V80">
            <v>57</v>
          </cell>
          <cell r="W80" t="str">
            <v>5.3 (1.2) PRESTRESSED CONCRETE PILES, 0.525 x 0.525 m.</v>
          </cell>
          <cell r="X80">
            <v>0</v>
          </cell>
          <cell r="Y80">
            <v>0</v>
          </cell>
          <cell r="Z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H80">
            <v>1680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1680</v>
          </cell>
          <cell r="AV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1680</v>
          </cell>
          <cell r="BG80">
            <v>0</v>
          </cell>
        </row>
        <row r="81">
          <cell r="A81">
            <v>81</v>
          </cell>
          <cell r="C81" t="str">
            <v>5.3 (2) PRESTRESSED CONCRETE SPUN PILES</v>
          </cell>
        </row>
        <row r="82">
          <cell r="A82">
            <v>82</v>
          </cell>
          <cell r="C82" t="str">
            <v>5.3 (2.1) PRESTRESSED CONCRETE SPUN PILES, 0.60 m.</v>
          </cell>
          <cell r="D82" t="str">
            <v>M.</v>
          </cell>
          <cell r="E82">
            <v>20560</v>
          </cell>
          <cell r="F82" t="str">
            <v>sub</v>
          </cell>
          <cell r="G82">
            <v>79</v>
          </cell>
          <cell r="H82" t="str">
            <v>5.3 (2.1) PRESTRESSED CONCRETE SPUN PILES, 0.60 m.</v>
          </cell>
          <cell r="I82">
            <v>0</v>
          </cell>
          <cell r="J82">
            <v>0</v>
          </cell>
          <cell r="K82">
            <v>0</v>
          </cell>
          <cell r="L82">
            <v>4320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8640</v>
          </cell>
          <cell r="R82">
            <v>6480</v>
          </cell>
          <cell r="S82">
            <v>0</v>
          </cell>
          <cell r="T82">
            <v>0</v>
          </cell>
          <cell r="V82">
            <v>59</v>
          </cell>
          <cell r="W82" t="str">
            <v>5.3 (2.1) PRESTRESSED CONCRETE SPUN PILES, 0.60 m.</v>
          </cell>
          <cell r="X82">
            <v>0</v>
          </cell>
          <cell r="Y82">
            <v>0</v>
          </cell>
          <cell r="Z82">
            <v>0</v>
          </cell>
          <cell r="AB82">
            <v>0</v>
          </cell>
          <cell r="AC82">
            <v>0</v>
          </cell>
          <cell r="AD82">
            <v>560</v>
          </cell>
          <cell r="AE82">
            <v>560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4320</v>
          </cell>
          <cell r="AO82">
            <v>0</v>
          </cell>
          <cell r="AP82">
            <v>0</v>
          </cell>
          <cell r="AQ82">
            <v>560</v>
          </cell>
          <cell r="AR82">
            <v>560</v>
          </cell>
          <cell r="AS82">
            <v>8640</v>
          </cell>
          <cell r="AT82">
            <v>6480</v>
          </cell>
          <cell r="AU82">
            <v>0</v>
          </cell>
          <cell r="AV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4320</v>
          </cell>
          <cell r="BB82">
            <v>0</v>
          </cell>
          <cell r="BC82">
            <v>1120</v>
          </cell>
          <cell r="BD82">
            <v>8640</v>
          </cell>
          <cell r="BE82">
            <v>6480</v>
          </cell>
          <cell r="BF82">
            <v>0</v>
          </cell>
          <cell r="BG82">
            <v>0</v>
          </cell>
        </row>
        <row r="83">
          <cell r="A83">
            <v>83</v>
          </cell>
          <cell r="C83" t="str">
            <v>5.3 (2.2) PRESTRESSED CONCRETE SPUN PILES, 0.80 m.</v>
          </cell>
          <cell r="D83" t="str">
            <v>M.</v>
          </cell>
          <cell r="E83">
            <v>0</v>
          </cell>
          <cell r="F83" t="str">
            <v>sub</v>
          </cell>
          <cell r="G83">
            <v>80</v>
          </cell>
          <cell r="H83" t="str">
            <v>5.3 (2.2) PRESTRESSED CONCRETE SPUN PILES, 0.80 m.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</row>
        <row r="84">
          <cell r="A84">
            <v>84</v>
          </cell>
          <cell r="C84" t="str">
            <v>5.3 (3) BORED PILES</v>
          </cell>
        </row>
        <row r="85">
          <cell r="A85">
            <v>85</v>
          </cell>
          <cell r="C85" t="str">
            <v>5.3 (3.1) BORED PILES DIA 0.80 m.</v>
          </cell>
          <cell r="D85" t="str">
            <v>M.</v>
          </cell>
          <cell r="E85">
            <v>5920</v>
          </cell>
          <cell r="F85" t="str">
            <v>tran</v>
          </cell>
          <cell r="G85">
            <v>81</v>
          </cell>
          <cell r="H85" t="str">
            <v>5.3 (3.1) BORED PILES DIA 0.80 m.</v>
          </cell>
          <cell r="I85">
            <v>0</v>
          </cell>
          <cell r="J85">
            <v>0</v>
          </cell>
          <cell r="K85">
            <v>0</v>
          </cell>
          <cell r="L85">
            <v>1920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2080</v>
          </cell>
          <cell r="R85">
            <v>1920</v>
          </cell>
          <cell r="S85">
            <v>0</v>
          </cell>
          <cell r="T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1920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2080</v>
          </cell>
          <cell r="AT85">
            <v>1920</v>
          </cell>
          <cell r="AU85">
            <v>0</v>
          </cell>
          <cell r="AV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1920</v>
          </cell>
          <cell r="BB85">
            <v>0</v>
          </cell>
          <cell r="BC85">
            <v>0</v>
          </cell>
          <cell r="BD85">
            <v>2080</v>
          </cell>
          <cell r="BE85">
            <v>1920</v>
          </cell>
          <cell r="BF85">
            <v>0</v>
          </cell>
          <cell r="BG85">
            <v>0</v>
          </cell>
        </row>
        <row r="86">
          <cell r="A86">
            <v>86</v>
          </cell>
          <cell r="C86" t="str">
            <v>5.3 (3.2) BORED PILES DIA 1.00 m.</v>
          </cell>
          <cell r="D86" t="str">
            <v>M.</v>
          </cell>
          <cell r="E86">
            <v>3520</v>
          </cell>
          <cell r="F86" t="str">
            <v>sub</v>
          </cell>
          <cell r="G86">
            <v>82</v>
          </cell>
          <cell r="H86" t="str">
            <v>5.3 (3.1) BORED PILES DIA 1.00 m.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V86">
            <v>63</v>
          </cell>
          <cell r="W86" t="str">
            <v>5.3 (3.2) BORED PILES DIA 1.00 m.</v>
          </cell>
          <cell r="X86">
            <v>1040</v>
          </cell>
          <cell r="Y86">
            <v>0</v>
          </cell>
          <cell r="Z86">
            <v>1360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1120</v>
          </cell>
          <cell r="AK86">
            <v>1040</v>
          </cell>
          <cell r="AL86">
            <v>0</v>
          </cell>
          <cell r="AM86">
            <v>1360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1120</v>
          </cell>
          <cell r="AX86">
            <v>1040</v>
          </cell>
          <cell r="AY86">
            <v>0</v>
          </cell>
          <cell r="AZ86">
            <v>1360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1120</v>
          </cell>
        </row>
        <row r="87">
          <cell r="A87">
            <v>87</v>
          </cell>
          <cell r="C87" t="str">
            <v>5.3 (3.3) BORED PILES DIA 1.20 m.</v>
          </cell>
          <cell r="D87" t="str">
            <v>M.</v>
          </cell>
          <cell r="E87">
            <v>2640</v>
          </cell>
          <cell r="F87" t="str">
            <v>sub</v>
          </cell>
          <cell r="G87">
            <v>83</v>
          </cell>
          <cell r="H87" t="str">
            <v>5.3 (3.2) BORED PILES DIA 1.20 m.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V87">
            <v>64</v>
          </cell>
          <cell r="W87" t="str">
            <v>5.3 (3.3) BORED PILES DIA 1.20 m.</v>
          </cell>
          <cell r="X87">
            <v>240</v>
          </cell>
          <cell r="Y87">
            <v>0</v>
          </cell>
          <cell r="Z87">
            <v>240</v>
          </cell>
          <cell r="AB87">
            <v>0</v>
          </cell>
          <cell r="AC87">
            <v>0</v>
          </cell>
          <cell r="AD87">
            <v>880</v>
          </cell>
          <cell r="AE87">
            <v>880</v>
          </cell>
          <cell r="AH87">
            <v>0</v>
          </cell>
          <cell r="AI87">
            <v>400</v>
          </cell>
          <cell r="AK87">
            <v>240</v>
          </cell>
          <cell r="AL87">
            <v>0</v>
          </cell>
          <cell r="AM87">
            <v>240</v>
          </cell>
          <cell r="AN87">
            <v>0</v>
          </cell>
          <cell r="AO87">
            <v>0</v>
          </cell>
          <cell r="AP87">
            <v>0</v>
          </cell>
          <cell r="AQ87">
            <v>880</v>
          </cell>
          <cell r="AR87">
            <v>880</v>
          </cell>
          <cell r="AS87">
            <v>0</v>
          </cell>
          <cell r="AT87">
            <v>0</v>
          </cell>
          <cell r="AU87">
            <v>0</v>
          </cell>
          <cell r="AV87">
            <v>400</v>
          </cell>
          <cell r="AX87">
            <v>240</v>
          </cell>
          <cell r="AY87">
            <v>0</v>
          </cell>
          <cell r="AZ87">
            <v>240</v>
          </cell>
          <cell r="BA87">
            <v>0</v>
          </cell>
          <cell r="BB87">
            <v>0</v>
          </cell>
          <cell r="BC87">
            <v>1760</v>
          </cell>
          <cell r="BD87">
            <v>0</v>
          </cell>
          <cell r="BE87">
            <v>0</v>
          </cell>
          <cell r="BF87">
            <v>0</v>
          </cell>
          <cell r="BG87">
            <v>400</v>
          </cell>
        </row>
        <row r="88">
          <cell r="A88">
            <v>88</v>
          </cell>
          <cell r="C88" t="str">
            <v>5.3 (4) DYNAMIC LOAD TEST</v>
          </cell>
        </row>
        <row r="89">
          <cell r="A89">
            <v>89</v>
          </cell>
          <cell r="C89" t="str">
            <v>5.3 (4.1) DYNAMIC LOAD TEST ON PC PILES, 0.40 x 0.40 m.</v>
          </cell>
          <cell r="D89" t="str">
            <v>EACH.</v>
          </cell>
          <cell r="E89">
            <v>4</v>
          </cell>
          <cell r="F89" t="str">
            <v>sub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X89">
            <v>0</v>
          </cell>
          <cell r="Y89">
            <v>1</v>
          </cell>
          <cell r="Z89">
            <v>0</v>
          </cell>
          <cell r="AA89">
            <v>0</v>
          </cell>
          <cell r="AB89">
            <v>1</v>
          </cell>
          <cell r="AC89">
            <v>1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1</v>
          </cell>
          <cell r="AI89">
            <v>0</v>
          </cell>
          <cell r="AK89">
            <v>0</v>
          </cell>
          <cell r="AL89">
            <v>1</v>
          </cell>
          <cell r="AM89">
            <v>0</v>
          </cell>
          <cell r="AN89">
            <v>0</v>
          </cell>
          <cell r="AO89">
            <v>1</v>
          </cell>
          <cell r="AP89">
            <v>1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1</v>
          </cell>
          <cell r="AV89">
            <v>0</v>
          </cell>
          <cell r="AX89">
            <v>0</v>
          </cell>
          <cell r="AY89">
            <v>1</v>
          </cell>
          <cell r="AZ89">
            <v>0</v>
          </cell>
          <cell r="BA89">
            <v>0</v>
          </cell>
          <cell r="BB89">
            <v>2</v>
          </cell>
          <cell r="BC89">
            <v>0</v>
          </cell>
          <cell r="BD89">
            <v>0</v>
          </cell>
          <cell r="BE89">
            <v>0</v>
          </cell>
          <cell r="BF89">
            <v>1</v>
          </cell>
          <cell r="BG89">
            <v>0</v>
          </cell>
        </row>
        <row r="90">
          <cell r="A90">
            <v>90</v>
          </cell>
          <cell r="C90" t="str">
            <v>5.3 (4.2) DYNAMIC LOAD TEST ON PC PILES, 0.525 x 0.525 m.</v>
          </cell>
          <cell r="D90" t="str">
            <v>EACH.</v>
          </cell>
          <cell r="E90">
            <v>1</v>
          </cell>
          <cell r="F90" t="str">
            <v>sub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1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1</v>
          </cell>
          <cell r="AV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1</v>
          </cell>
          <cell r="BG90">
            <v>0</v>
          </cell>
        </row>
        <row r="91">
          <cell r="A91">
            <v>91</v>
          </cell>
          <cell r="C91" t="str">
            <v>5.3 (4.2) DYNAMIC LOAD TEST ON SPUN PILES, 0.60 m.</v>
          </cell>
          <cell r="D91" t="str">
            <v>EACH.</v>
          </cell>
          <cell r="E91">
            <v>5</v>
          </cell>
          <cell r="F91" t="str">
            <v>sub</v>
          </cell>
          <cell r="I91">
            <v>0</v>
          </cell>
          <cell r="J91">
            <v>0</v>
          </cell>
          <cell r="K91">
            <v>0</v>
          </cell>
          <cell r="L91">
            <v>1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</v>
          </cell>
          <cell r="R91">
            <v>1</v>
          </cell>
          <cell r="S91">
            <v>0</v>
          </cell>
          <cell r="T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1</v>
          </cell>
          <cell r="AE91">
            <v>1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1</v>
          </cell>
          <cell r="AO91">
            <v>0</v>
          </cell>
          <cell r="AP91">
            <v>0</v>
          </cell>
          <cell r="AQ91">
            <v>1</v>
          </cell>
          <cell r="AR91">
            <v>1</v>
          </cell>
          <cell r="AS91">
            <v>1</v>
          </cell>
          <cell r="AT91">
            <v>1</v>
          </cell>
          <cell r="AU91">
            <v>0</v>
          </cell>
          <cell r="AV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1</v>
          </cell>
          <cell r="BB91">
            <v>0</v>
          </cell>
          <cell r="BC91">
            <v>2</v>
          </cell>
          <cell r="BD91">
            <v>1</v>
          </cell>
          <cell r="BE91">
            <v>1</v>
          </cell>
          <cell r="BF91">
            <v>0</v>
          </cell>
          <cell r="BG91">
            <v>0</v>
          </cell>
        </row>
        <row r="92">
          <cell r="A92">
            <v>92</v>
          </cell>
          <cell r="C92" t="str">
            <v>5.3 (4.3) DYNAMIC LOAD TEST ON SPUN PILES, 0.80 m.</v>
          </cell>
          <cell r="D92" t="str">
            <v>EACH.</v>
          </cell>
          <cell r="E92">
            <v>0</v>
          </cell>
          <cell r="F92" t="str">
            <v>sub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</row>
        <row r="93">
          <cell r="A93">
            <v>93</v>
          </cell>
          <cell r="C93" t="str">
            <v>5.3 (5) STATIC LOAD TEST</v>
          </cell>
        </row>
        <row r="94">
          <cell r="A94">
            <v>94</v>
          </cell>
          <cell r="C94" t="str">
            <v>5.3 (5.1) STATIC LOAD TEST ON BORED PILES DIA 0.80 m.</v>
          </cell>
          <cell r="D94" t="str">
            <v>EACH.</v>
          </cell>
          <cell r="E94">
            <v>3</v>
          </cell>
          <cell r="F94" t="str">
            <v>sub</v>
          </cell>
          <cell r="I94">
            <v>0</v>
          </cell>
          <cell r="J94">
            <v>0</v>
          </cell>
          <cell r="K94">
            <v>0</v>
          </cell>
          <cell r="L94">
            <v>1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</v>
          </cell>
          <cell r="R94">
            <v>1</v>
          </cell>
          <cell r="S94">
            <v>0</v>
          </cell>
          <cell r="T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1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1</v>
          </cell>
          <cell r="AT94">
            <v>1</v>
          </cell>
          <cell r="AU94">
            <v>0</v>
          </cell>
          <cell r="AV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</v>
          </cell>
          <cell r="BB94">
            <v>0</v>
          </cell>
          <cell r="BC94">
            <v>0</v>
          </cell>
          <cell r="BD94">
            <v>1</v>
          </cell>
          <cell r="BE94">
            <v>1</v>
          </cell>
          <cell r="BF94">
            <v>0</v>
          </cell>
          <cell r="BG94">
            <v>0</v>
          </cell>
        </row>
        <row r="95">
          <cell r="A95">
            <v>95</v>
          </cell>
          <cell r="C95" t="str">
            <v>5.3 (5.2) STATIC LOAD TEST ON BORED PILES DIA 1.0 m.</v>
          </cell>
          <cell r="D95" t="str">
            <v>EACH.</v>
          </cell>
          <cell r="E95">
            <v>3</v>
          </cell>
          <cell r="F95" t="str">
            <v>sub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1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1</v>
          </cell>
          <cell r="AK95">
            <v>1</v>
          </cell>
          <cell r="AL95">
            <v>0</v>
          </cell>
          <cell r="AM95">
            <v>1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1</v>
          </cell>
          <cell r="AX95">
            <v>1</v>
          </cell>
          <cell r="AY95">
            <v>0</v>
          </cell>
          <cell r="AZ95">
            <v>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1</v>
          </cell>
        </row>
        <row r="96">
          <cell r="A96">
            <v>96</v>
          </cell>
          <cell r="C96" t="str">
            <v>5.3 (5.2) STATIC LOAD TEST ON BORED PILES DIA 1.20 m.</v>
          </cell>
          <cell r="D96" t="str">
            <v>EACH.</v>
          </cell>
          <cell r="E96">
            <v>5</v>
          </cell>
          <cell r="F96" t="str">
            <v>sub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X96">
            <v>1</v>
          </cell>
          <cell r="Y96">
            <v>0</v>
          </cell>
          <cell r="Z96">
            <v>1</v>
          </cell>
          <cell r="AA96">
            <v>0</v>
          </cell>
          <cell r="AB96">
            <v>0</v>
          </cell>
          <cell r="AC96">
            <v>0</v>
          </cell>
          <cell r="AD96">
            <v>1</v>
          </cell>
          <cell r="AE96">
            <v>1</v>
          </cell>
          <cell r="AF96">
            <v>0</v>
          </cell>
          <cell r="AG96">
            <v>0</v>
          </cell>
          <cell r="AH96">
            <v>0</v>
          </cell>
          <cell r="AI96">
            <v>1</v>
          </cell>
          <cell r="AK96">
            <v>1</v>
          </cell>
          <cell r="AL96">
            <v>0</v>
          </cell>
          <cell r="AM96">
            <v>1</v>
          </cell>
          <cell r="AN96">
            <v>0</v>
          </cell>
          <cell r="AO96">
            <v>0</v>
          </cell>
          <cell r="AP96">
            <v>0</v>
          </cell>
          <cell r="AQ96">
            <v>1</v>
          </cell>
          <cell r="AR96">
            <v>1</v>
          </cell>
          <cell r="AS96">
            <v>0</v>
          </cell>
          <cell r="AT96">
            <v>0</v>
          </cell>
          <cell r="AU96">
            <v>0</v>
          </cell>
          <cell r="AV96">
            <v>1</v>
          </cell>
          <cell r="AX96">
            <v>1</v>
          </cell>
          <cell r="AY96">
            <v>0</v>
          </cell>
          <cell r="AZ96">
            <v>1</v>
          </cell>
          <cell r="BA96">
            <v>0</v>
          </cell>
          <cell r="BB96">
            <v>0</v>
          </cell>
          <cell r="BC96">
            <v>2</v>
          </cell>
          <cell r="BD96">
            <v>0</v>
          </cell>
          <cell r="BE96">
            <v>0</v>
          </cell>
          <cell r="BF96">
            <v>0</v>
          </cell>
          <cell r="BG96">
            <v>1</v>
          </cell>
        </row>
        <row r="97">
          <cell r="A97">
            <v>97</v>
          </cell>
          <cell r="C97" t="str">
            <v>5.3(4) SEISMIC TEST</v>
          </cell>
          <cell r="D97" t="str">
            <v>EACH.</v>
          </cell>
          <cell r="E97">
            <v>604</v>
          </cell>
          <cell r="F97" t="str">
            <v>sub</v>
          </cell>
          <cell r="I97">
            <v>0</v>
          </cell>
          <cell r="J97">
            <v>0</v>
          </cell>
          <cell r="K97">
            <v>0</v>
          </cell>
          <cell r="L97">
            <v>96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104</v>
          </cell>
          <cell r="R97">
            <v>96</v>
          </cell>
          <cell r="S97">
            <v>0</v>
          </cell>
          <cell r="T97">
            <v>0</v>
          </cell>
          <cell r="X97">
            <v>64</v>
          </cell>
          <cell r="Y97">
            <v>0</v>
          </cell>
          <cell r="Z97">
            <v>80</v>
          </cell>
          <cell r="AA97">
            <v>0</v>
          </cell>
          <cell r="AB97">
            <v>0</v>
          </cell>
          <cell r="AC97">
            <v>0</v>
          </cell>
          <cell r="AD97">
            <v>44</v>
          </cell>
          <cell r="AE97">
            <v>44</v>
          </cell>
          <cell r="AF97">
            <v>0</v>
          </cell>
          <cell r="AG97">
            <v>0</v>
          </cell>
          <cell r="AH97">
            <v>0</v>
          </cell>
          <cell r="AI97">
            <v>76</v>
          </cell>
          <cell r="AK97">
            <v>64</v>
          </cell>
          <cell r="AL97">
            <v>0</v>
          </cell>
          <cell r="AM97">
            <v>80</v>
          </cell>
          <cell r="AN97">
            <v>96</v>
          </cell>
          <cell r="AO97">
            <v>0</v>
          </cell>
          <cell r="AP97">
            <v>0</v>
          </cell>
          <cell r="AQ97">
            <v>44</v>
          </cell>
          <cell r="AR97">
            <v>44</v>
          </cell>
          <cell r="AS97">
            <v>104</v>
          </cell>
          <cell r="AT97">
            <v>96</v>
          </cell>
          <cell r="AU97">
            <v>0</v>
          </cell>
          <cell r="AV97">
            <v>76</v>
          </cell>
          <cell r="AX97">
            <v>64</v>
          </cell>
          <cell r="AY97">
            <v>0</v>
          </cell>
          <cell r="AZ97">
            <v>80</v>
          </cell>
          <cell r="BA97">
            <v>96</v>
          </cell>
          <cell r="BB97">
            <v>0</v>
          </cell>
          <cell r="BC97">
            <v>88</v>
          </cell>
          <cell r="BD97">
            <v>104</v>
          </cell>
          <cell r="BE97">
            <v>96</v>
          </cell>
          <cell r="BF97">
            <v>0</v>
          </cell>
          <cell r="BG97">
            <v>76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  <cell r="C100" t="str">
            <v>Formwork</v>
          </cell>
        </row>
        <row r="101">
          <cell r="A101">
            <v>101</v>
          </cell>
          <cell r="C101" t="str">
            <v>Formwork for  Concrete Grade 40 in Deck Slab</v>
          </cell>
          <cell r="D101" t="str">
            <v>SQ.M.</v>
          </cell>
          <cell r="E101">
            <v>17228.755313212969</v>
          </cell>
          <cell r="G101">
            <v>93</v>
          </cell>
          <cell r="H101" t="str">
            <v>formwork for  Concrete Grade 40 in Deck Slab3</v>
          </cell>
          <cell r="I101">
            <v>692.80549332662019</v>
          </cell>
          <cell r="J101">
            <v>690.20687999999996</v>
          </cell>
          <cell r="K101">
            <v>905.92498531355363</v>
          </cell>
          <cell r="L101">
            <v>2132.4728669513065</v>
          </cell>
          <cell r="M101">
            <v>760.46599863362042</v>
          </cell>
          <cell r="N101">
            <v>768.09217415223202</v>
          </cell>
          <cell r="O101">
            <v>1195.1675596583518</v>
          </cell>
          <cell r="P101">
            <v>1195.1675596583518</v>
          </cell>
          <cell r="Q101">
            <v>3960.3067529095692</v>
          </cell>
          <cell r="R101">
            <v>3046.3898099304379</v>
          </cell>
          <cell r="S101">
            <v>1030.9846872548487</v>
          </cell>
          <cell r="T101">
            <v>850.77054542407984</v>
          </cell>
          <cell r="AK101">
            <v>692.80549332662019</v>
          </cell>
          <cell r="AL101">
            <v>690.20687999999996</v>
          </cell>
          <cell r="AM101">
            <v>905.92498531355363</v>
          </cell>
          <cell r="AN101">
            <v>2132.4728669513065</v>
          </cell>
          <cell r="AO101">
            <v>760.46599863362042</v>
          </cell>
          <cell r="AP101">
            <v>768.09217415223202</v>
          </cell>
          <cell r="AQ101">
            <v>1195.1675596583518</v>
          </cell>
          <cell r="AR101">
            <v>1195.1675596583518</v>
          </cell>
          <cell r="AS101">
            <v>3960.3067529095692</v>
          </cell>
          <cell r="AT101">
            <v>3046.3898099304379</v>
          </cell>
          <cell r="AU101">
            <v>1030.9846872548487</v>
          </cell>
          <cell r="AV101">
            <v>850.77054542407984</v>
          </cell>
          <cell r="AX101">
            <v>692.80549332662019</v>
          </cell>
          <cell r="AY101">
            <v>690.20687999999996</v>
          </cell>
          <cell r="AZ101">
            <v>905.92498531355363</v>
          </cell>
          <cell r="BA101">
            <v>2132.4728669513065</v>
          </cell>
          <cell r="BB101">
            <v>1528.5581727858525</v>
          </cell>
          <cell r="BC101">
            <v>2390.3351193167036</v>
          </cell>
          <cell r="BD101">
            <v>3960.3067529095692</v>
          </cell>
          <cell r="BE101">
            <v>3046.3898099304379</v>
          </cell>
          <cell r="BF101">
            <v>1030.9846872548487</v>
          </cell>
          <cell r="BG101">
            <v>850.77054542407984</v>
          </cell>
        </row>
        <row r="102">
          <cell r="A102">
            <v>102</v>
          </cell>
          <cell r="C102" t="str">
            <v>Formwork for  Concrete Grade 40 in Pier</v>
          </cell>
          <cell r="D102" t="str">
            <v>SQ.M.</v>
          </cell>
          <cell r="E102">
            <v>19285.816828000003</v>
          </cell>
          <cell r="G102">
            <v>94</v>
          </cell>
          <cell r="H102" t="str">
            <v>formwork for Concrete Grade 40 in Pier</v>
          </cell>
          <cell r="I102">
            <v>0</v>
          </cell>
          <cell r="J102">
            <v>0</v>
          </cell>
          <cell r="K102">
            <v>0</v>
          </cell>
          <cell r="L102">
            <v>3007.95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6015.9</v>
          </cell>
          <cell r="R102">
            <v>4511.9250000000002</v>
          </cell>
          <cell r="S102">
            <v>0</v>
          </cell>
          <cell r="T102">
            <v>0</v>
          </cell>
          <cell r="V102">
            <v>78</v>
          </cell>
          <cell r="W102" t="str">
            <v>Formwork for  Concrete Grade 40 in Pier</v>
          </cell>
          <cell r="X102">
            <v>531.55072800000005</v>
          </cell>
          <cell r="Y102">
            <v>0</v>
          </cell>
          <cell r="Z102">
            <v>536.20680000000004</v>
          </cell>
          <cell r="AB102">
            <v>785.43599999999992</v>
          </cell>
          <cell r="AC102">
            <v>785.18</v>
          </cell>
          <cell r="AD102">
            <v>866.83950000000016</v>
          </cell>
          <cell r="AE102">
            <v>803.95040000000006</v>
          </cell>
          <cell r="AH102">
            <v>386.39999999999992</v>
          </cell>
          <cell r="AI102">
            <v>1054.4784</v>
          </cell>
          <cell r="AK102">
            <v>531.55072800000005</v>
          </cell>
          <cell r="AL102">
            <v>0</v>
          </cell>
          <cell r="AM102">
            <v>536.20680000000004</v>
          </cell>
          <cell r="AN102">
            <v>3007.95</v>
          </cell>
          <cell r="AO102">
            <v>785.43599999999992</v>
          </cell>
          <cell r="AP102">
            <v>785.18</v>
          </cell>
          <cell r="AQ102">
            <v>866.83950000000016</v>
          </cell>
          <cell r="AR102">
            <v>803.95040000000006</v>
          </cell>
          <cell r="AS102">
            <v>6015.9</v>
          </cell>
          <cell r="AT102">
            <v>4511.9250000000002</v>
          </cell>
          <cell r="AU102">
            <v>386.39999999999992</v>
          </cell>
          <cell r="AV102">
            <v>1054.4784</v>
          </cell>
          <cell r="AX102">
            <v>531.55072800000005</v>
          </cell>
          <cell r="AY102">
            <v>0</v>
          </cell>
          <cell r="AZ102">
            <v>536.20680000000004</v>
          </cell>
          <cell r="BA102">
            <v>3007.95</v>
          </cell>
          <cell r="BB102">
            <v>1570.616</v>
          </cell>
          <cell r="BC102">
            <v>1670.7899000000002</v>
          </cell>
          <cell r="BD102">
            <v>6015.9</v>
          </cell>
          <cell r="BE102">
            <v>4511.9250000000002</v>
          </cell>
          <cell r="BF102">
            <v>386.39999999999992</v>
          </cell>
          <cell r="BG102">
            <v>1054.4784</v>
          </cell>
        </row>
        <row r="103">
          <cell r="A103">
            <v>103</v>
          </cell>
          <cell r="C103" t="str">
            <v>Formwork for  Concrete Grade 40 in Pile Cap</v>
          </cell>
          <cell r="D103" t="str">
            <v>SQ.M.</v>
          </cell>
          <cell r="E103">
            <v>8375.9120000000003</v>
          </cell>
          <cell r="G103">
            <v>95</v>
          </cell>
          <cell r="H103" t="str">
            <v>formwork for  Concrete Grade 40 in Pile Cap</v>
          </cell>
          <cell r="I103">
            <v>0</v>
          </cell>
          <cell r="J103">
            <v>0</v>
          </cell>
          <cell r="K103">
            <v>0</v>
          </cell>
          <cell r="L103">
            <v>988.41600000000017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1976.8320000000003</v>
          </cell>
          <cell r="R103">
            <v>1482.6240000000003</v>
          </cell>
          <cell r="S103">
            <v>0</v>
          </cell>
          <cell r="T103">
            <v>0</v>
          </cell>
          <cell r="V103">
            <v>79</v>
          </cell>
          <cell r="W103" t="str">
            <v>Formwork for  Concrete Grade 40 in Pile Cap</v>
          </cell>
          <cell r="X103">
            <v>383.2</v>
          </cell>
          <cell r="Y103">
            <v>375.44</v>
          </cell>
          <cell r="Z103">
            <v>493.28</v>
          </cell>
          <cell r="AB103">
            <v>581.90000000000009</v>
          </cell>
          <cell r="AC103">
            <v>581.90000000000009</v>
          </cell>
          <cell r="AD103">
            <v>396</v>
          </cell>
          <cell r="AE103">
            <v>396</v>
          </cell>
          <cell r="AH103">
            <v>237.6</v>
          </cell>
          <cell r="AI103">
            <v>482.71999999999997</v>
          </cell>
          <cell r="AK103">
            <v>383.2</v>
          </cell>
          <cell r="AL103">
            <v>375.44</v>
          </cell>
          <cell r="AM103">
            <v>493.28</v>
          </cell>
          <cell r="AN103">
            <v>988.41600000000017</v>
          </cell>
          <cell r="AO103">
            <v>581.90000000000009</v>
          </cell>
          <cell r="AP103">
            <v>581.90000000000009</v>
          </cell>
          <cell r="AQ103">
            <v>396</v>
          </cell>
          <cell r="AR103">
            <v>396</v>
          </cell>
          <cell r="AS103">
            <v>1976.8320000000003</v>
          </cell>
          <cell r="AT103">
            <v>1482.6240000000003</v>
          </cell>
          <cell r="AU103">
            <v>237.6</v>
          </cell>
          <cell r="AV103">
            <v>482.71999999999997</v>
          </cell>
          <cell r="AX103">
            <v>383.2</v>
          </cell>
          <cell r="AY103">
            <v>375.44</v>
          </cell>
          <cell r="AZ103">
            <v>493.28</v>
          </cell>
          <cell r="BA103">
            <v>988.41600000000017</v>
          </cell>
          <cell r="BB103">
            <v>1163.8000000000002</v>
          </cell>
          <cell r="BC103">
            <v>792</v>
          </cell>
          <cell r="BD103">
            <v>1976.8320000000003</v>
          </cell>
          <cell r="BE103">
            <v>1482.6240000000003</v>
          </cell>
          <cell r="BF103">
            <v>237.6</v>
          </cell>
          <cell r="BG103">
            <v>482.71999999999997</v>
          </cell>
        </row>
        <row r="104">
          <cell r="A104">
            <v>104</v>
          </cell>
          <cell r="C104" t="str">
            <v>Formwork for  Concrete Grade 40 in Abutment</v>
          </cell>
          <cell r="D104" t="str">
            <v>SQ.M.</v>
          </cell>
          <cell r="E104">
            <v>28859.580300000001</v>
          </cell>
          <cell r="G104">
            <v>96</v>
          </cell>
          <cell r="H104" t="str">
            <v>formwork for  Concrete Grade 40 in Abutment</v>
          </cell>
          <cell r="I104">
            <v>0</v>
          </cell>
          <cell r="J104">
            <v>0</v>
          </cell>
          <cell r="K104">
            <v>0</v>
          </cell>
          <cell r="L104">
            <v>8075.9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8075.9</v>
          </cell>
          <cell r="R104">
            <v>8075.9</v>
          </cell>
          <cell r="S104">
            <v>0</v>
          </cell>
          <cell r="T104">
            <v>0</v>
          </cell>
          <cell r="V104">
            <v>80</v>
          </cell>
          <cell r="W104" t="str">
            <v>Formwork for  Concrete Grade 40 in Abutment</v>
          </cell>
          <cell r="X104">
            <v>372.23760000000004</v>
          </cell>
          <cell r="Y104">
            <v>268.36</v>
          </cell>
          <cell r="Z104">
            <v>372.23760000000004</v>
          </cell>
          <cell r="AB104">
            <v>141.56</v>
          </cell>
          <cell r="AC104">
            <v>141.56</v>
          </cell>
          <cell r="AD104">
            <v>418.77199999999999</v>
          </cell>
          <cell r="AE104">
            <v>418.77199999999999</v>
          </cell>
          <cell r="AH104">
            <v>2126.1435000000001</v>
          </cell>
          <cell r="AI104">
            <v>372.23760000000004</v>
          </cell>
          <cell r="AK104">
            <v>372.23760000000004</v>
          </cell>
          <cell r="AL104">
            <v>268.36</v>
          </cell>
          <cell r="AM104">
            <v>372.23760000000004</v>
          </cell>
          <cell r="AN104">
            <v>8075.9</v>
          </cell>
          <cell r="AO104">
            <v>141.56</v>
          </cell>
          <cell r="AP104">
            <v>141.56</v>
          </cell>
          <cell r="AQ104">
            <v>418.77199999999999</v>
          </cell>
          <cell r="AR104">
            <v>418.77199999999999</v>
          </cell>
          <cell r="AS104">
            <v>8075.9</v>
          </cell>
          <cell r="AT104">
            <v>8075.9</v>
          </cell>
          <cell r="AU104">
            <v>2126.1435000000001</v>
          </cell>
          <cell r="AV104">
            <v>372.23760000000004</v>
          </cell>
          <cell r="AX104">
            <v>372.23760000000004</v>
          </cell>
          <cell r="AY104">
            <v>268.36</v>
          </cell>
          <cell r="AZ104">
            <v>372.23760000000004</v>
          </cell>
          <cell r="BA104">
            <v>8075.9</v>
          </cell>
          <cell r="BB104">
            <v>283.12</v>
          </cell>
          <cell r="BC104">
            <v>837.54399999999998</v>
          </cell>
          <cell r="BD104">
            <v>8075.9</v>
          </cell>
          <cell r="BE104">
            <v>8075.9</v>
          </cell>
          <cell r="BF104">
            <v>2126.1435000000001</v>
          </cell>
          <cell r="BG104">
            <v>372.23760000000004</v>
          </cell>
        </row>
        <row r="105">
          <cell r="A105">
            <v>105</v>
          </cell>
          <cell r="C105" t="str">
            <v>Formwork for  Concrete Grade 30 in Barrier</v>
          </cell>
          <cell r="D105" t="str">
            <v>SQ.M.</v>
          </cell>
          <cell r="E105">
            <v>40610.613130000005</v>
          </cell>
          <cell r="G105">
            <v>97</v>
          </cell>
          <cell r="H105" t="str">
            <v>formwork for Concrete Grade 30 in Barrier</v>
          </cell>
          <cell r="I105">
            <v>2994.64</v>
          </cell>
          <cell r="J105">
            <v>577.28</v>
          </cell>
          <cell r="K105">
            <v>3896.64</v>
          </cell>
          <cell r="L105">
            <v>2487.8599999999997</v>
          </cell>
          <cell r="M105">
            <v>1989.1535399999998</v>
          </cell>
          <cell r="N105">
            <v>1990.5832100000034</v>
          </cell>
          <cell r="O105">
            <v>3766.9865199999995</v>
          </cell>
          <cell r="P105">
            <v>3680.5117799999998</v>
          </cell>
          <cell r="Q105">
            <v>3840.8599999999997</v>
          </cell>
          <cell r="R105">
            <v>3164.36</v>
          </cell>
          <cell r="S105">
            <v>1104.7696000000001</v>
          </cell>
          <cell r="T105">
            <v>3445.6400000000003</v>
          </cell>
          <cell r="V105">
            <v>81</v>
          </cell>
          <cell r="W105" t="str">
            <v>Formwork for  Concrete Grade 30 in Barrier</v>
          </cell>
          <cell r="X105">
            <v>857.6</v>
          </cell>
          <cell r="Y105">
            <v>1114.8800000000001</v>
          </cell>
          <cell r="Z105">
            <v>857.6</v>
          </cell>
          <cell r="AB105">
            <v>907.76960000000008</v>
          </cell>
          <cell r="AC105">
            <v>871.10720000000015</v>
          </cell>
          <cell r="AD105">
            <v>939.39359999999999</v>
          </cell>
          <cell r="AE105">
            <v>836.57808</v>
          </cell>
          <cell r="AH105">
            <v>428.8</v>
          </cell>
          <cell r="AI105">
            <v>857.6</v>
          </cell>
          <cell r="AK105">
            <v>3852.24</v>
          </cell>
          <cell r="AL105">
            <v>1692.16</v>
          </cell>
          <cell r="AM105">
            <v>4754.24</v>
          </cell>
          <cell r="AN105">
            <v>2487.8599999999997</v>
          </cell>
          <cell r="AO105">
            <v>2896.9231399999999</v>
          </cell>
          <cell r="AP105">
            <v>2861.6904100000038</v>
          </cell>
          <cell r="AQ105">
            <v>4706.3801199999998</v>
          </cell>
          <cell r="AR105">
            <v>4517.08986</v>
          </cell>
          <cell r="AS105">
            <v>3840.8599999999997</v>
          </cell>
          <cell r="AT105">
            <v>3164.36</v>
          </cell>
          <cell r="AU105">
            <v>1533.5696</v>
          </cell>
          <cell r="AV105">
            <v>4303.2400000000007</v>
          </cell>
          <cell r="AX105">
            <v>3852.24</v>
          </cell>
          <cell r="AY105">
            <v>1692.16</v>
          </cell>
          <cell r="AZ105">
            <v>4754.24</v>
          </cell>
          <cell r="BA105">
            <v>2487.8599999999997</v>
          </cell>
          <cell r="BB105">
            <v>5758.6135500000037</v>
          </cell>
          <cell r="BC105">
            <v>9223.4699799999999</v>
          </cell>
          <cell r="BD105">
            <v>3840.8599999999997</v>
          </cell>
          <cell r="BE105">
            <v>3164.36</v>
          </cell>
          <cell r="BF105">
            <v>1533.5696</v>
          </cell>
          <cell r="BG105">
            <v>4303.2400000000007</v>
          </cell>
        </row>
        <row r="106">
          <cell r="A106">
            <v>106</v>
          </cell>
          <cell r="B106" t="str">
            <v>add</v>
          </cell>
          <cell r="C106" t="str">
            <v>Formwork for  Concrete Grade 40 in Cross Beam</v>
          </cell>
          <cell r="D106" t="str">
            <v>SQ.M.</v>
          </cell>
          <cell r="E106">
            <v>8557.1239999999998</v>
          </cell>
          <cell r="V106">
            <v>82</v>
          </cell>
          <cell r="W106" t="str">
            <v>Formwork for  Concrete Grade 40 in Cross Beam</v>
          </cell>
          <cell r="X106">
            <v>1203.27</v>
          </cell>
          <cell r="Y106">
            <v>0</v>
          </cell>
          <cell r="Z106">
            <v>1469.6699999999998</v>
          </cell>
          <cell r="AB106">
            <v>471.68</v>
          </cell>
          <cell r="AC106">
            <v>525.18399999999997</v>
          </cell>
          <cell r="AD106">
            <v>1509.0350000000001</v>
          </cell>
          <cell r="AE106">
            <v>1509.0350000000001</v>
          </cell>
          <cell r="AH106">
            <v>241.20000000000002</v>
          </cell>
          <cell r="AI106">
            <v>1628.0499999999997</v>
          </cell>
          <cell r="AK106">
            <v>1203.27</v>
          </cell>
          <cell r="AL106">
            <v>0</v>
          </cell>
          <cell r="AM106">
            <v>1469.6699999999998</v>
          </cell>
          <cell r="AN106">
            <v>0</v>
          </cell>
          <cell r="AO106">
            <v>471.68</v>
          </cell>
          <cell r="AP106">
            <v>525.18399999999997</v>
          </cell>
          <cell r="AQ106">
            <v>1509.0350000000001</v>
          </cell>
          <cell r="AR106">
            <v>1509.0350000000001</v>
          </cell>
          <cell r="AS106">
            <v>0</v>
          </cell>
          <cell r="AT106">
            <v>0</v>
          </cell>
          <cell r="AU106">
            <v>241.20000000000002</v>
          </cell>
          <cell r="AV106">
            <v>1628.0499999999997</v>
          </cell>
          <cell r="AX106">
            <v>1203.27</v>
          </cell>
          <cell r="AY106">
            <v>0</v>
          </cell>
          <cell r="AZ106">
            <v>1469.6699999999998</v>
          </cell>
          <cell r="BA106">
            <v>0</v>
          </cell>
          <cell r="BB106">
            <v>996.86400000000003</v>
          </cell>
          <cell r="BC106">
            <v>3018.07</v>
          </cell>
          <cell r="BD106">
            <v>0</v>
          </cell>
          <cell r="BE106">
            <v>0</v>
          </cell>
          <cell r="BF106">
            <v>241.20000000000002</v>
          </cell>
          <cell r="BG106">
            <v>1628.0499999999997</v>
          </cell>
        </row>
        <row r="107">
          <cell r="A107">
            <v>107</v>
          </cell>
          <cell r="B107" t="str">
            <v>add</v>
          </cell>
          <cell r="C107" t="str">
            <v>Formwork for  Concrete Grade 30 in Retaining Wall</v>
          </cell>
          <cell r="D107" t="str">
            <v>SQ.M.</v>
          </cell>
          <cell r="E107">
            <v>0</v>
          </cell>
          <cell r="V107">
            <v>83</v>
          </cell>
          <cell r="W107" t="str">
            <v>Formwork for  Concrete Grade 30 in Retaining Wall</v>
          </cell>
          <cell r="X107">
            <v>0</v>
          </cell>
          <cell r="Y107">
            <v>0</v>
          </cell>
          <cell r="Z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</row>
        <row r="108">
          <cell r="A108">
            <v>108</v>
          </cell>
        </row>
        <row r="109">
          <cell r="A109">
            <v>109</v>
          </cell>
          <cell r="B109" t="str">
            <v>add</v>
          </cell>
          <cell r="C109" t="str">
            <v>Concrete Pavement 0.25 m.</v>
          </cell>
          <cell r="D109" t="str">
            <v>SQ.M.</v>
          </cell>
          <cell r="E109">
            <v>3568.1639</v>
          </cell>
          <cell r="V109">
            <v>85</v>
          </cell>
          <cell r="W109" t="str">
            <v>Concrete Pavement 0.25 m.</v>
          </cell>
          <cell r="X109">
            <v>456</v>
          </cell>
          <cell r="Y109">
            <v>0</v>
          </cell>
          <cell r="Z109">
            <v>456</v>
          </cell>
          <cell r="AB109">
            <v>388.93800000000005</v>
          </cell>
          <cell r="AC109">
            <v>397.71600000000001</v>
          </cell>
          <cell r="AD109">
            <v>711.23799999999994</v>
          </cell>
          <cell r="AE109">
            <v>702.27189999999996</v>
          </cell>
          <cell r="AH109">
            <v>0</v>
          </cell>
          <cell r="AI109">
            <v>456</v>
          </cell>
          <cell r="AK109">
            <v>456</v>
          </cell>
          <cell r="AL109">
            <v>0</v>
          </cell>
          <cell r="AM109">
            <v>456</v>
          </cell>
          <cell r="AN109">
            <v>0</v>
          </cell>
          <cell r="AO109">
            <v>388.93800000000005</v>
          </cell>
          <cell r="AP109">
            <v>397.71600000000001</v>
          </cell>
          <cell r="AQ109">
            <v>711.23799999999994</v>
          </cell>
          <cell r="AR109">
            <v>702.27189999999996</v>
          </cell>
          <cell r="AS109">
            <v>0</v>
          </cell>
          <cell r="AT109">
            <v>0</v>
          </cell>
          <cell r="AU109">
            <v>0</v>
          </cell>
          <cell r="AV109">
            <v>456</v>
          </cell>
          <cell r="AX109">
            <v>456</v>
          </cell>
          <cell r="AY109">
            <v>0</v>
          </cell>
          <cell r="AZ109">
            <v>456</v>
          </cell>
          <cell r="BA109">
            <v>0</v>
          </cell>
          <cell r="BB109">
            <v>786.654</v>
          </cell>
          <cell r="BC109">
            <v>1413.5099</v>
          </cell>
          <cell r="BD109">
            <v>0</v>
          </cell>
          <cell r="BE109">
            <v>0</v>
          </cell>
          <cell r="BF109">
            <v>0</v>
          </cell>
          <cell r="BG109">
            <v>456</v>
          </cell>
        </row>
        <row r="110">
          <cell r="A110">
            <v>110</v>
          </cell>
          <cell r="B110" t="str">
            <v>add</v>
          </cell>
          <cell r="C110" t="str">
            <v>- EMBANKMENT</v>
          </cell>
          <cell r="D110" t="str">
            <v>CU.M.</v>
          </cell>
          <cell r="E110" t="str">
            <v>At-Grade</v>
          </cell>
          <cell r="V110">
            <v>12</v>
          </cell>
          <cell r="W110" t="str">
            <v>- EMBANKMENT</v>
          </cell>
          <cell r="X110">
            <v>1652.0000000000002</v>
          </cell>
          <cell r="Y110">
            <v>0</v>
          </cell>
          <cell r="Z110">
            <v>1652.0000000000002</v>
          </cell>
          <cell r="AB110">
            <v>990.75599999999997</v>
          </cell>
          <cell r="AC110">
            <v>1194.5220000000002</v>
          </cell>
          <cell r="AD110">
            <v>4081.3672499999993</v>
          </cell>
          <cell r="AE110">
            <v>3634.6664249999999</v>
          </cell>
          <cell r="AH110">
            <v>0</v>
          </cell>
          <cell r="AI110">
            <v>1652.0000000000002</v>
          </cell>
          <cell r="AK110">
            <v>1652.0000000000002</v>
          </cell>
          <cell r="AL110">
            <v>0</v>
          </cell>
          <cell r="AM110">
            <v>1652.0000000000002</v>
          </cell>
          <cell r="AN110">
            <v>0</v>
          </cell>
          <cell r="AO110">
            <v>990.75599999999997</v>
          </cell>
          <cell r="AP110">
            <v>1194.5220000000002</v>
          </cell>
          <cell r="AQ110">
            <v>4081.3672499999993</v>
          </cell>
          <cell r="AR110">
            <v>3634.6664249999999</v>
          </cell>
          <cell r="AS110">
            <v>0</v>
          </cell>
          <cell r="AT110">
            <v>0</v>
          </cell>
          <cell r="AU110">
            <v>0</v>
          </cell>
          <cell r="AV110">
            <v>1652.0000000000002</v>
          </cell>
          <cell r="AX110">
            <v>1652.0000000000002</v>
          </cell>
          <cell r="AY110">
            <v>0</v>
          </cell>
          <cell r="AZ110">
            <v>1652.0000000000002</v>
          </cell>
          <cell r="BA110">
            <v>0</v>
          </cell>
          <cell r="BB110">
            <v>2185.2780000000002</v>
          </cell>
          <cell r="BC110">
            <v>7716.0336749999988</v>
          </cell>
          <cell r="BD110">
            <v>0</v>
          </cell>
          <cell r="BE110">
            <v>0</v>
          </cell>
          <cell r="BF110">
            <v>0</v>
          </cell>
          <cell r="BG110">
            <v>1652.0000000000002</v>
          </cell>
        </row>
        <row r="111">
          <cell r="A111">
            <v>111</v>
          </cell>
          <cell r="B111" t="str">
            <v>add</v>
          </cell>
          <cell r="C111" t="str">
            <v>- SUBBASE</v>
          </cell>
          <cell r="D111" t="str">
            <v>CU.M.</v>
          </cell>
          <cell r="E111" t="str">
            <v>At-Grade</v>
          </cell>
          <cell r="V111">
            <v>13</v>
          </cell>
          <cell r="W111" t="str">
            <v>- SUBBASE</v>
          </cell>
          <cell r="X111">
            <v>168</v>
          </cell>
          <cell r="Y111">
            <v>0</v>
          </cell>
          <cell r="Z111">
            <v>168</v>
          </cell>
          <cell r="AB111">
            <v>152.42400000000001</v>
          </cell>
          <cell r="AC111">
            <v>146.268</v>
          </cell>
          <cell r="AD111">
            <v>302.32349999999997</v>
          </cell>
          <cell r="AE111">
            <v>269.23454999999996</v>
          </cell>
          <cell r="AH111">
            <v>0</v>
          </cell>
          <cell r="AI111">
            <v>168</v>
          </cell>
          <cell r="AK111">
            <v>168</v>
          </cell>
          <cell r="AL111">
            <v>0</v>
          </cell>
          <cell r="AM111">
            <v>168</v>
          </cell>
          <cell r="AN111">
            <v>0</v>
          </cell>
          <cell r="AO111">
            <v>152.42400000000001</v>
          </cell>
          <cell r="AP111">
            <v>146.268</v>
          </cell>
          <cell r="AQ111">
            <v>302.32349999999997</v>
          </cell>
          <cell r="AR111">
            <v>269.23454999999996</v>
          </cell>
          <cell r="AS111">
            <v>0</v>
          </cell>
          <cell r="AT111">
            <v>0</v>
          </cell>
          <cell r="AU111">
            <v>0</v>
          </cell>
          <cell r="AV111">
            <v>168</v>
          </cell>
          <cell r="AX111">
            <v>168</v>
          </cell>
          <cell r="AY111">
            <v>0</v>
          </cell>
          <cell r="AZ111">
            <v>168</v>
          </cell>
          <cell r="BA111">
            <v>0</v>
          </cell>
          <cell r="BB111">
            <v>298.69200000000001</v>
          </cell>
          <cell r="BC111">
            <v>571.55804999999987</v>
          </cell>
          <cell r="BD111">
            <v>0</v>
          </cell>
          <cell r="BE111">
            <v>0</v>
          </cell>
          <cell r="BF111">
            <v>0</v>
          </cell>
          <cell r="BG111">
            <v>168</v>
          </cell>
        </row>
        <row r="112">
          <cell r="A112">
            <v>112</v>
          </cell>
          <cell r="B112" t="str">
            <v>add</v>
          </cell>
          <cell r="C112" t="str">
            <v>Chemical bolt</v>
          </cell>
          <cell r="D112" t="str">
            <v>EACH.</v>
          </cell>
          <cell r="V112">
            <v>86</v>
          </cell>
          <cell r="W112" t="str">
            <v>Chemical bolt</v>
          </cell>
          <cell r="X112">
            <v>0</v>
          </cell>
          <cell r="Y112">
            <v>96</v>
          </cell>
          <cell r="Z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96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X112">
            <v>0</v>
          </cell>
          <cell r="AY112">
            <v>96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</row>
        <row r="113">
          <cell r="A113">
            <v>113</v>
          </cell>
        </row>
        <row r="114">
          <cell r="A114">
            <v>114</v>
          </cell>
          <cell r="B114" t="str">
            <v>add</v>
          </cell>
          <cell r="C114" t="str">
            <v xml:space="preserve">        2.3 (11)  EARTH FILL FOR M.S.E.WALL</v>
          </cell>
          <cell r="D114" t="str">
            <v>CU.M.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  <cell r="C117" t="str">
            <v>ref-sub 6-9</v>
          </cell>
          <cell r="D117" t="str">
            <v>sub</v>
          </cell>
          <cell r="E117">
            <v>21.945132400000002</v>
          </cell>
          <cell r="F117" t="str">
            <v>sub</v>
          </cell>
          <cell r="G117">
            <v>115</v>
          </cell>
          <cell r="H117" t="str">
            <v>ref-sub 6-9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X117">
            <v>0</v>
          </cell>
          <cell r="Y117">
            <v>1.6154112000000003</v>
          </cell>
          <cell r="Z117">
            <v>19.891200000000001</v>
          </cell>
          <cell r="AA117">
            <v>0</v>
          </cell>
          <cell r="AB117">
            <v>0.2192606</v>
          </cell>
          <cell r="AC117">
            <v>0.2192606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1.6154112000000003</v>
          </cell>
          <cell r="AM117">
            <v>19.891200000000001</v>
          </cell>
          <cell r="AN117">
            <v>0</v>
          </cell>
          <cell r="AO117">
            <v>0.2192606</v>
          </cell>
          <cell r="AP117">
            <v>0.2192606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X117">
            <v>0</v>
          </cell>
          <cell r="AY117">
            <v>1.6154112000000003</v>
          </cell>
          <cell r="AZ117">
            <v>19.891200000000001</v>
          </cell>
          <cell r="BA117">
            <v>0</v>
          </cell>
          <cell r="BB117">
            <v>0.4385212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</row>
        <row r="118">
          <cell r="A118">
            <v>118</v>
          </cell>
          <cell r="C118" t="str">
            <v>ref-sup 6-9</v>
          </cell>
          <cell r="D118" t="str">
            <v>sup</v>
          </cell>
          <cell r="E118">
            <v>1.091827968</v>
          </cell>
          <cell r="F118" t="str">
            <v>sup</v>
          </cell>
          <cell r="G118">
            <v>116</v>
          </cell>
          <cell r="H118" t="str">
            <v>ref-sup 6-9</v>
          </cell>
          <cell r="I118">
            <v>0</v>
          </cell>
          <cell r="J118">
            <v>1.091827968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AK118">
            <v>0</v>
          </cell>
          <cell r="AL118">
            <v>1.091827968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X118">
            <v>0</v>
          </cell>
          <cell r="AY118">
            <v>1.091827968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</row>
        <row r="119">
          <cell r="A119">
            <v>119</v>
          </cell>
          <cell r="C119" t="str">
            <v>ref-tran 6-9</v>
          </cell>
          <cell r="D119" t="str">
            <v>tran</v>
          </cell>
          <cell r="E119">
            <v>0</v>
          </cell>
          <cell r="F119" t="str">
            <v>tran</v>
          </cell>
          <cell r="G119">
            <v>117</v>
          </cell>
          <cell r="H119" t="str">
            <v>ref-tran 6-9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</row>
        <row r="120">
          <cell r="A120">
            <v>120</v>
          </cell>
          <cell r="C120" t="str">
            <v>ref-sub 12</v>
          </cell>
          <cell r="D120" t="str">
            <v>sub</v>
          </cell>
          <cell r="E120">
            <v>274.73854257599999</v>
          </cell>
          <cell r="F120" t="str">
            <v>sub</v>
          </cell>
          <cell r="G120">
            <v>84</v>
          </cell>
          <cell r="H120" t="str">
            <v>ref-sub 12</v>
          </cell>
          <cell r="I120">
            <v>0</v>
          </cell>
          <cell r="J120">
            <v>0</v>
          </cell>
          <cell r="K120">
            <v>0</v>
          </cell>
          <cell r="L120">
            <v>24.228141280000003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39.651422559999993</v>
          </cell>
          <cell r="R120">
            <v>31.939781920000005</v>
          </cell>
          <cell r="S120">
            <v>0</v>
          </cell>
          <cell r="T120">
            <v>0</v>
          </cell>
          <cell r="X120">
            <v>18.512047200000001</v>
          </cell>
          <cell r="Y120">
            <v>10.382496</v>
          </cell>
          <cell r="Z120">
            <v>21.098968800000002</v>
          </cell>
          <cell r="AA120">
            <v>0</v>
          </cell>
          <cell r="AB120">
            <v>26.648649120000002</v>
          </cell>
          <cell r="AC120">
            <v>26.866564320000005</v>
          </cell>
          <cell r="AD120">
            <v>19.496164320000002</v>
          </cell>
          <cell r="AE120">
            <v>18.126976656000004</v>
          </cell>
          <cell r="AF120">
            <v>0</v>
          </cell>
          <cell r="AG120">
            <v>0</v>
          </cell>
          <cell r="AH120">
            <v>10.985270400000001</v>
          </cell>
          <cell r="AI120">
            <v>26.802060000000001</v>
          </cell>
          <cell r="AK120">
            <v>18.512047200000001</v>
          </cell>
          <cell r="AL120">
            <v>10.382496</v>
          </cell>
          <cell r="AM120">
            <v>21.098968800000002</v>
          </cell>
          <cell r="AN120">
            <v>24.228141280000003</v>
          </cell>
          <cell r="AO120">
            <v>26.648649120000002</v>
          </cell>
          <cell r="AP120">
            <v>26.866564320000005</v>
          </cell>
          <cell r="AQ120">
            <v>19.496164320000002</v>
          </cell>
          <cell r="AR120">
            <v>18.126976656000004</v>
          </cell>
          <cell r="AS120">
            <v>39.651422559999993</v>
          </cell>
          <cell r="AT120">
            <v>31.939781920000005</v>
          </cell>
          <cell r="AU120">
            <v>10.985270400000001</v>
          </cell>
          <cell r="AV120">
            <v>26.802060000000001</v>
          </cell>
          <cell r="AX120">
            <v>18.512047200000001</v>
          </cell>
          <cell r="AY120">
            <v>10.382496</v>
          </cell>
          <cell r="AZ120">
            <v>21.098968800000002</v>
          </cell>
          <cell r="BA120">
            <v>24.228141280000003</v>
          </cell>
          <cell r="BB120">
            <v>53.515213440000011</v>
          </cell>
          <cell r="BC120">
            <v>37.623140976000002</v>
          </cell>
          <cell r="BD120">
            <v>39.651422559999993</v>
          </cell>
          <cell r="BE120">
            <v>31.939781920000005</v>
          </cell>
          <cell r="BF120">
            <v>10.985270400000001</v>
          </cell>
          <cell r="BG120">
            <v>26.802060000000001</v>
          </cell>
        </row>
        <row r="121">
          <cell r="A121">
            <v>121</v>
          </cell>
          <cell r="C121" t="str">
            <v>ref-sup 12</v>
          </cell>
          <cell r="D121" t="str">
            <v>sup</v>
          </cell>
          <cell r="E121">
            <v>650.76727783625529</v>
          </cell>
          <cell r="F121" t="str">
            <v>sup</v>
          </cell>
          <cell r="G121">
            <v>85</v>
          </cell>
          <cell r="H121" t="str">
            <v>ref-sup 12</v>
          </cell>
          <cell r="I121">
            <v>43.688264077167261</v>
          </cell>
          <cell r="J121">
            <v>13.985692160000003</v>
          </cell>
          <cell r="K121">
            <v>56.934350231088601</v>
          </cell>
          <cell r="L121">
            <v>62.020454526913667</v>
          </cell>
          <cell r="M121">
            <v>35.768663700279447</v>
          </cell>
          <cell r="N121">
            <v>35.942353968643168</v>
          </cell>
          <cell r="O121">
            <v>61.584158288486222</v>
          </cell>
          <cell r="P121">
            <v>60.753832053286217</v>
          </cell>
          <cell r="Q121">
            <v>113.69610812141109</v>
          </cell>
          <cell r="R121">
            <v>87.858281324162377</v>
          </cell>
          <cell r="S121">
            <v>27.116850621440442</v>
          </cell>
          <cell r="T121">
            <v>51.41826876337683</v>
          </cell>
          <cell r="AK121">
            <v>43.688264077167261</v>
          </cell>
          <cell r="AL121">
            <v>13.985692160000003</v>
          </cell>
          <cell r="AM121">
            <v>56.934350231088601</v>
          </cell>
          <cell r="AN121">
            <v>62.020454526913667</v>
          </cell>
          <cell r="AO121">
            <v>35.768663700279447</v>
          </cell>
          <cell r="AP121">
            <v>35.942353968643168</v>
          </cell>
          <cell r="AQ121">
            <v>61.584158288486222</v>
          </cell>
          <cell r="AR121">
            <v>60.753832053286217</v>
          </cell>
          <cell r="AS121">
            <v>113.69610812141109</v>
          </cell>
          <cell r="AT121">
            <v>87.858281324162377</v>
          </cell>
          <cell r="AU121">
            <v>27.116850621440442</v>
          </cell>
          <cell r="AV121">
            <v>51.41826876337683</v>
          </cell>
          <cell r="AX121">
            <v>43.688264077167261</v>
          </cell>
          <cell r="AY121">
            <v>13.985692160000003</v>
          </cell>
          <cell r="AZ121">
            <v>56.934350231088601</v>
          </cell>
          <cell r="BA121">
            <v>62.020454526913667</v>
          </cell>
          <cell r="BB121">
            <v>71.711017668922608</v>
          </cell>
          <cell r="BC121">
            <v>122.33799034177244</v>
          </cell>
          <cell r="BD121">
            <v>113.69610812141109</v>
          </cell>
          <cell r="BE121">
            <v>87.858281324162377</v>
          </cell>
          <cell r="BF121">
            <v>27.116850621440442</v>
          </cell>
          <cell r="BG121">
            <v>51.41826876337683</v>
          </cell>
        </row>
        <row r="122">
          <cell r="A122">
            <v>122</v>
          </cell>
          <cell r="C122" t="str">
            <v>ref-tran 12</v>
          </cell>
          <cell r="D122" t="str">
            <v>tran</v>
          </cell>
          <cell r="E122">
            <v>0</v>
          </cell>
          <cell r="F122" t="str">
            <v>tran</v>
          </cell>
          <cell r="G122">
            <v>86</v>
          </cell>
          <cell r="H122" t="str">
            <v>ref-tran 12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</row>
        <row r="123">
          <cell r="A123">
            <v>123</v>
          </cell>
          <cell r="C123" t="str">
            <v>ref-sub 16-32</v>
          </cell>
          <cell r="D123" t="str">
            <v>sub</v>
          </cell>
          <cell r="E123">
            <v>3869.1812773790002</v>
          </cell>
          <cell r="F123" t="str">
            <v>sub</v>
          </cell>
          <cell r="G123">
            <v>87</v>
          </cell>
          <cell r="H123" t="str">
            <v>ref-sub 16-32</v>
          </cell>
          <cell r="I123">
            <v>0</v>
          </cell>
          <cell r="J123">
            <v>0</v>
          </cell>
          <cell r="K123">
            <v>0</v>
          </cell>
          <cell r="L123">
            <v>582.08998980000013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953.28132240000014</v>
          </cell>
          <cell r="R123">
            <v>767.6856561000003</v>
          </cell>
          <cell r="S123">
            <v>0</v>
          </cell>
          <cell r="T123">
            <v>0</v>
          </cell>
          <cell r="X123">
            <v>189.97084194800001</v>
          </cell>
          <cell r="Y123">
            <v>24.668993199999999</v>
          </cell>
          <cell r="Z123">
            <v>236.31454740699999</v>
          </cell>
          <cell r="AA123">
            <v>0</v>
          </cell>
          <cell r="AB123">
            <v>132.16535006199999</v>
          </cell>
          <cell r="AC123">
            <v>133.79812763000001</v>
          </cell>
          <cell r="AD123">
            <v>218.57462229000001</v>
          </cell>
          <cell r="AE123">
            <v>215.65830101399999</v>
          </cell>
          <cell r="AF123">
            <v>0</v>
          </cell>
          <cell r="AG123">
            <v>0</v>
          </cell>
          <cell r="AH123">
            <v>151.40693247599998</v>
          </cell>
          <cell r="AI123">
            <v>263.56659305200003</v>
          </cell>
          <cell r="AK123">
            <v>189.97084194800001</v>
          </cell>
          <cell r="AL123">
            <v>24.668993199999999</v>
          </cell>
          <cell r="AM123">
            <v>236.31454740699999</v>
          </cell>
          <cell r="AN123">
            <v>582.08998980000013</v>
          </cell>
          <cell r="AO123">
            <v>132.16535006199999</v>
          </cell>
          <cell r="AP123">
            <v>133.79812763000001</v>
          </cell>
          <cell r="AQ123">
            <v>218.57462229000001</v>
          </cell>
          <cell r="AR123">
            <v>215.65830101399999</v>
          </cell>
          <cell r="AS123">
            <v>953.28132240000014</v>
          </cell>
          <cell r="AT123">
            <v>767.6856561000003</v>
          </cell>
          <cell r="AU123">
            <v>151.40693247599998</v>
          </cell>
          <cell r="AV123">
            <v>263.56659305200003</v>
          </cell>
          <cell r="AX123">
            <v>189.97084194800001</v>
          </cell>
          <cell r="AY123">
            <v>24.668993199999999</v>
          </cell>
          <cell r="AZ123">
            <v>236.31454740699999</v>
          </cell>
          <cell r="BA123">
            <v>582.08998980000013</v>
          </cell>
          <cell r="BB123">
            <v>265.96347769199997</v>
          </cell>
          <cell r="BC123">
            <v>434.232923304</v>
          </cell>
          <cell r="BD123">
            <v>953.28132240000014</v>
          </cell>
          <cell r="BE123">
            <v>767.6856561000003</v>
          </cell>
          <cell r="BF123">
            <v>151.40693247599998</v>
          </cell>
          <cell r="BG123">
            <v>263.56659305200003</v>
          </cell>
        </row>
        <row r="124">
          <cell r="A124">
            <v>124</v>
          </cell>
          <cell r="C124" t="str">
            <v>ref-sup 16-32</v>
          </cell>
          <cell r="D124" t="str">
            <v>sup</v>
          </cell>
          <cell r="E124">
            <v>3809.4451814405729</v>
          </cell>
          <cell r="F124" t="str">
            <v>sup</v>
          </cell>
          <cell r="G124">
            <v>88</v>
          </cell>
          <cell r="H124" t="str">
            <v>ref-sup 16-32</v>
          </cell>
          <cell r="I124">
            <v>180.28964297506639</v>
          </cell>
          <cell r="J124">
            <v>17.662632533333337</v>
          </cell>
          <cell r="K124">
            <v>235.56961561877762</v>
          </cell>
          <cell r="L124">
            <v>472.15861986527676</v>
          </cell>
          <cell r="M124">
            <v>181.41457435792071</v>
          </cell>
          <cell r="N124">
            <v>183.05356908527878</v>
          </cell>
          <cell r="O124">
            <v>296.43894666100624</v>
          </cell>
          <cell r="P124">
            <v>295.43155109233959</v>
          </cell>
          <cell r="Q124">
            <v>875.06464832122822</v>
          </cell>
          <cell r="R124">
            <v>673.61163409325252</v>
          </cell>
          <cell r="S124">
            <v>180.02589006356138</v>
          </cell>
          <cell r="T124">
            <v>218.723856773531</v>
          </cell>
          <cell r="AK124">
            <v>180.28964297506639</v>
          </cell>
          <cell r="AL124">
            <v>17.662632533333337</v>
          </cell>
          <cell r="AM124">
            <v>235.56961561877762</v>
          </cell>
          <cell r="AN124">
            <v>472.15861986527676</v>
          </cell>
          <cell r="AO124">
            <v>181.41457435792071</v>
          </cell>
          <cell r="AP124">
            <v>183.05356908527878</v>
          </cell>
          <cell r="AQ124">
            <v>296.43894666100624</v>
          </cell>
          <cell r="AR124">
            <v>295.43155109233959</v>
          </cell>
          <cell r="AS124">
            <v>875.06464832122822</v>
          </cell>
          <cell r="AT124">
            <v>673.61163409325252</v>
          </cell>
          <cell r="AU124">
            <v>180.02589006356138</v>
          </cell>
          <cell r="AV124">
            <v>218.723856773531</v>
          </cell>
          <cell r="AX124">
            <v>180.28964297506639</v>
          </cell>
          <cell r="AY124">
            <v>17.662632533333337</v>
          </cell>
          <cell r="AZ124">
            <v>235.56961561877762</v>
          </cell>
          <cell r="BA124">
            <v>472.15861986527676</v>
          </cell>
          <cell r="BB124">
            <v>364.46814344319949</v>
          </cell>
          <cell r="BC124">
            <v>591.87049775334583</v>
          </cell>
          <cell r="BD124">
            <v>875.06464832122822</v>
          </cell>
          <cell r="BE124">
            <v>673.61163409325252</v>
          </cell>
          <cell r="BF124">
            <v>180.02589006356138</v>
          </cell>
          <cell r="BG124">
            <v>218.723856773531</v>
          </cell>
        </row>
        <row r="125">
          <cell r="A125">
            <v>125</v>
          </cell>
          <cell r="C125" t="str">
            <v>ref-tran 16-32</v>
          </cell>
          <cell r="D125" t="str">
            <v>tran</v>
          </cell>
          <cell r="E125">
            <v>0</v>
          </cell>
          <cell r="F125" t="str">
            <v>tran</v>
          </cell>
          <cell r="G125">
            <v>89</v>
          </cell>
          <cell r="H125" t="str">
            <v>ref-tran 16-32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</row>
        <row r="126">
          <cell r="A126">
            <v>126</v>
          </cell>
        </row>
        <row r="127">
          <cell r="A127">
            <v>127</v>
          </cell>
          <cell r="B127" t="str">
            <v>end</v>
          </cell>
        </row>
        <row r="128">
          <cell r="A128">
            <v>128</v>
          </cell>
        </row>
        <row r="129">
          <cell r="A129">
            <v>129</v>
          </cell>
          <cell r="C129" t="str">
            <v>Retaining Wall Height 1.00 - 2.00 m.</v>
          </cell>
          <cell r="D129" t="str">
            <v>M.</v>
          </cell>
          <cell r="V129">
            <v>95</v>
          </cell>
          <cell r="W129" t="str">
            <v>Retaining Wall Height 1.00 - 2.00 m.</v>
          </cell>
          <cell r="X129">
            <v>0</v>
          </cell>
          <cell r="Y129">
            <v>0</v>
          </cell>
          <cell r="Z129">
            <v>0</v>
          </cell>
          <cell r="AB129">
            <v>80</v>
          </cell>
          <cell r="AC129">
            <v>0</v>
          </cell>
          <cell r="AD129">
            <v>0</v>
          </cell>
          <cell r="AE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80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80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</row>
        <row r="130">
          <cell r="A130">
            <v>130</v>
          </cell>
          <cell r="C130" t="str">
            <v>Retaining Wall Height 2.00 - 3.00 m.</v>
          </cell>
          <cell r="D130" t="str">
            <v>M.</v>
          </cell>
          <cell r="V130">
            <v>96</v>
          </cell>
          <cell r="W130" t="str">
            <v>Retaining Wall Height 2.00 - 3.00 m.</v>
          </cell>
          <cell r="X130">
            <v>80</v>
          </cell>
          <cell r="Y130">
            <v>0</v>
          </cell>
          <cell r="Z130">
            <v>0</v>
          </cell>
          <cell r="AB130">
            <v>89.36</v>
          </cell>
          <cell r="AC130">
            <v>82.52</v>
          </cell>
          <cell r="AD130">
            <v>0</v>
          </cell>
          <cell r="AE130">
            <v>0</v>
          </cell>
          <cell r="AH130">
            <v>0</v>
          </cell>
          <cell r="AI130">
            <v>0</v>
          </cell>
          <cell r="AK130">
            <v>80</v>
          </cell>
          <cell r="AL130">
            <v>0</v>
          </cell>
          <cell r="AM130">
            <v>0</v>
          </cell>
          <cell r="AN130">
            <v>0</v>
          </cell>
          <cell r="AO130">
            <v>89.36</v>
          </cell>
          <cell r="AP130">
            <v>82.52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X130">
            <v>80</v>
          </cell>
          <cell r="AY130">
            <v>0</v>
          </cell>
          <cell r="AZ130">
            <v>0</v>
          </cell>
          <cell r="BA130">
            <v>0</v>
          </cell>
          <cell r="BB130">
            <v>171.88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</row>
        <row r="131">
          <cell r="A131">
            <v>131</v>
          </cell>
          <cell r="C131" t="str">
            <v>Retaining Wall Height 3.00 - 4.00 m.</v>
          </cell>
          <cell r="D131" t="str">
            <v>M.</v>
          </cell>
          <cell r="V131">
            <v>97</v>
          </cell>
          <cell r="W131" t="str">
            <v>Retaining Wall Height 3.00 - 4.00 m.</v>
          </cell>
          <cell r="X131">
            <v>0</v>
          </cell>
          <cell r="Y131">
            <v>0</v>
          </cell>
          <cell r="Z131">
            <v>160</v>
          </cell>
          <cell r="AB131">
            <v>0</v>
          </cell>
          <cell r="AC131">
            <v>80</v>
          </cell>
          <cell r="AD131">
            <v>0</v>
          </cell>
          <cell r="AE131">
            <v>0</v>
          </cell>
          <cell r="AH131">
            <v>0</v>
          </cell>
          <cell r="AI131">
            <v>80</v>
          </cell>
          <cell r="AK131">
            <v>0</v>
          </cell>
          <cell r="AL131">
            <v>0</v>
          </cell>
          <cell r="AM131">
            <v>160</v>
          </cell>
          <cell r="AN131">
            <v>0</v>
          </cell>
          <cell r="AO131">
            <v>0</v>
          </cell>
          <cell r="AP131">
            <v>80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80</v>
          </cell>
          <cell r="AX131">
            <v>0</v>
          </cell>
          <cell r="AY131">
            <v>0</v>
          </cell>
          <cell r="AZ131">
            <v>160</v>
          </cell>
          <cell r="BA131">
            <v>0</v>
          </cell>
          <cell r="BB131">
            <v>80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80</v>
          </cell>
        </row>
        <row r="132">
          <cell r="A132">
            <v>132</v>
          </cell>
          <cell r="C132" t="str">
            <v>Retaining Wall Height 4.00 - 5.00 m.</v>
          </cell>
          <cell r="D132" t="str">
            <v>M.</v>
          </cell>
          <cell r="V132">
            <v>98</v>
          </cell>
          <cell r="W132" t="str">
            <v>Retaining Wall Height 4.00 - 5.00 m.</v>
          </cell>
          <cell r="X132">
            <v>80</v>
          </cell>
          <cell r="Y132">
            <v>0</v>
          </cell>
          <cell r="Z132">
            <v>0</v>
          </cell>
          <cell r="AB132">
            <v>0</v>
          </cell>
          <cell r="AC132">
            <v>0</v>
          </cell>
          <cell r="AD132">
            <v>175.26</v>
          </cell>
          <cell r="AE132">
            <v>156.08000000000001</v>
          </cell>
          <cell r="AH132">
            <v>0</v>
          </cell>
          <cell r="AI132">
            <v>80</v>
          </cell>
          <cell r="AK132">
            <v>80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175.26</v>
          </cell>
          <cell r="AR132">
            <v>156.08000000000001</v>
          </cell>
          <cell r="AS132">
            <v>0</v>
          </cell>
          <cell r="AT132">
            <v>0</v>
          </cell>
          <cell r="AU132">
            <v>0</v>
          </cell>
          <cell r="AV132">
            <v>80</v>
          </cell>
          <cell r="AX132">
            <v>80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331.34000000000003</v>
          </cell>
          <cell r="BD132">
            <v>0</v>
          </cell>
          <cell r="BE132">
            <v>0</v>
          </cell>
          <cell r="BF132">
            <v>0</v>
          </cell>
          <cell r="BG132">
            <v>80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  <cell r="C135" t="str">
            <v>check ref</v>
          </cell>
          <cell r="I135" t="str">
            <v>ok</v>
          </cell>
          <cell r="J135" t="str">
            <v>ok</v>
          </cell>
          <cell r="K135" t="str">
            <v>ok</v>
          </cell>
          <cell r="L135" t="str">
            <v>ok</v>
          </cell>
          <cell r="M135" t="str">
            <v>ok</v>
          </cell>
          <cell r="N135" t="str">
            <v>ok</v>
          </cell>
          <cell r="O135" t="str">
            <v>ok</v>
          </cell>
          <cell r="P135" t="str">
            <v>ok</v>
          </cell>
          <cell r="Q135" t="str">
            <v>ok</v>
          </cell>
          <cell r="R135" t="str">
            <v>ok</v>
          </cell>
          <cell r="S135" t="str">
            <v>ok</v>
          </cell>
          <cell r="T135" t="str">
            <v>ok</v>
          </cell>
        </row>
        <row r="136">
          <cell r="A136">
            <v>136</v>
          </cell>
          <cell r="C136" t="str">
            <v>Now</v>
          </cell>
          <cell r="I136">
            <v>7757.2474107480402</v>
          </cell>
          <cell r="J136">
            <v>2833.2087853226667</v>
          </cell>
          <cell r="K136">
            <v>10020.220064064883</v>
          </cell>
          <cell r="L136">
            <v>57003.88452396448</v>
          </cell>
          <cell r="M136">
            <v>7093.6119868727483</v>
          </cell>
          <cell r="N136">
            <v>7078.3004891720648</v>
          </cell>
          <cell r="O136">
            <v>11866.740450719497</v>
          </cell>
          <cell r="P136">
            <v>11564.296879111764</v>
          </cell>
          <cell r="Q136">
            <v>87354.273969842601</v>
          </cell>
          <cell r="R136">
            <v>71359.079246903537</v>
          </cell>
          <cell r="S136">
            <v>7051.1599004381214</v>
          </cell>
          <cell r="T136">
            <v>9186.1390161539148</v>
          </cell>
          <cell r="X136">
            <v>12807.978562914181</v>
          </cell>
          <cell r="Y136">
            <v>4355.2218008000009</v>
          </cell>
          <cell r="Z136">
            <v>14781.729131614004</v>
          </cell>
          <cell r="AA136">
            <v>0</v>
          </cell>
          <cell r="AB136">
            <v>15716.496779563999</v>
          </cell>
          <cell r="AC136">
            <v>15944.334005100001</v>
          </cell>
          <cell r="AD136">
            <v>17524.768673219998</v>
          </cell>
          <cell r="AE136">
            <v>16717.825780339997</v>
          </cell>
          <cell r="AF136">
            <v>0</v>
          </cell>
          <cell r="AG136">
            <v>0</v>
          </cell>
          <cell r="AH136">
            <v>15513.905993252003</v>
          </cell>
          <cell r="AI136">
            <v>15676.488628104</v>
          </cell>
          <cell r="AJ136">
            <v>0</v>
          </cell>
          <cell r="AX136">
            <v>10821.461356135371</v>
          </cell>
          <cell r="AY136">
            <v>3996.8566530613334</v>
          </cell>
          <cell r="AZ136">
            <v>13424.581128308462</v>
          </cell>
          <cell r="BA136">
            <v>39170.788451540982</v>
          </cell>
          <cell r="BB136">
            <v>30504.451164478829</v>
          </cell>
          <cell r="BC136">
            <v>28854.256606699448</v>
          </cell>
          <cell r="BD136">
            <v>61502.7817155304</v>
          </cell>
          <cell r="BE136">
            <v>49516.78508353568</v>
          </cell>
          <cell r="BF136">
            <v>16639.63316287427</v>
          </cell>
          <cell r="BG136">
            <v>13334.620320244931</v>
          </cell>
        </row>
        <row r="137">
          <cell r="A137">
            <v>137</v>
          </cell>
          <cell r="C137" t="str">
            <v>check Girder</v>
          </cell>
          <cell r="I137" t="str">
            <v>ok</v>
          </cell>
          <cell r="J137" t="str">
            <v>ok</v>
          </cell>
          <cell r="K137" t="str">
            <v>ok</v>
          </cell>
          <cell r="L137" t="str">
            <v>ok</v>
          </cell>
          <cell r="M137" t="str">
            <v>ok</v>
          </cell>
          <cell r="N137" t="str">
            <v>ok</v>
          </cell>
          <cell r="O137" t="str">
            <v>ok</v>
          </cell>
          <cell r="P137" t="str">
            <v>ok</v>
          </cell>
          <cell r="Q137" t="str">
            <v>ok</v>
          </cell>
          <cell r="R137" t="str">
            <v>ok</v>
          </cell>
          <cell r="S137" t="str">
            <v>check</v>
          </cell>
          <cell r="T137" t="str">
            <v>ok</v>
          </cell>
        </row>
      </sheetData>
      <sheetData sheetId="2">
        <row r="209">
          <cell r="G209">
            <v>441.05399999999997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>
            <v>1</v>
          </cell>
          <cell r="B1">
            <v>1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</row>
        <row r="3">
          <cell r="I3" t="str">
            <v>Super</v>
          </cell>
          <cell r="J3" t="str">
            <v>Super</v>
          </cell>
          <cell r="K3" t="str">
            <v>Super</v>
          </cell>
        </row>
        <row r="4">
          <cell r="B4" t="str">
            <v>ลำดับ</v>
          </cell>
          <cell r="C4" t="str">
            <v>รายการ</v>
          </cell>
          <cell r="D4" t="str">
            <v>หน่วย</v>
          </cell>
          <cell r="E4" t="str">
            <v>จำนวนรวม</v>
          </cell>
          <cell r="F4" t="str">
            <v>type</v>
          </cell>
          <cell r="G4" t="str">
            <v>col</v>
          </cell>
          <cell r="H4" t="str">
            <v>FACILITY</v>
          </cell>
          <cell r="I4" t="str">
            <v>sum U-Turn KM 0+338.420</v>
          </cell>
          <cell r="J4" t="str">
            <v>sum MINOR BRIDGE KM 2+514.000</v>
          </cell>
          <cell r="K4" t="str">
            <v>sum U-Turn KM 2+718.036</v>
          </cell>
        </row>
        <row r="5">
          <cell r="I5" t="str">
            <v>over</v>
          </cell>
          <cell r="K5" t="str">
            <v>quan con1</v>
          </cell>
        </row>
        <row r="7">
          <cell r="B7">
            <v>2</v>
          </cell>
          <cell r="C7" t="str">
            <v>EARTHWORK.</v>
          </cell>
        </row>
        <row r="8">
          <cell r="C8" t="str">
            <v>2.2  ROADWAY EXCAVATION</v>
          </cell>
        </row>
        <row r="9">
          <cell r="C9" t="str">
            <v xml:space="preserve">        2.2(1)  EARTH  EXCAVATION  </v>
          </cell>
          <cell r="D9" t="str">
            <v>CU.M.</v>
          </cell>
          <cell r="F9" t="str">
            <v>sub</v>
          </cell>
          <cell r="G9">
            <v>44</v>
          </cell>
          <cell r="H9" t="str">
            <v>งานดินขุด</v>
          </cell>
          <cell r="I9">
            <v>0</v>
          </cell>
          <cell r="J9">
            <v>0</v>
          </cell>
          <cell r="K9">
            <v>0</v>
          </cell>
        </row>
        <row r="10">
          <cell r="C10" t="str">
            <v xml:space="preserve">2.3  EMBANKMENT </v>
          </cell>
        </row>
        <row r="11">
          <cell r="C11" t="str">
            <v xml:space="preserve">        2.3 (1.1)  EARTH  EMBANKMENT</v>
          </cell>
          <cell r="D11" t="str">
            <v>CU.M.</v>
          </cell>
          <cell r="F11" t="str">
            <v>sub</v>
          </cell>
          <cell r="G11">
            <v>45</v>
          </cell>
          <cell r="H11" t="str">
            <v>งานดินถม</v>
          </cell>
          <cell r="I11">
            <v>0</v>
          </cell>
          <cell r="J11">
            <v>0</v>
          </cell>
          <cell r="K11">
            <v>0</v>
          </cell>
        </row>
        <row r="13">
          <cell r="B13">
            <v>4</v>
          </cell>
          <cell r="C13" t="str">
            <v>SURFACE  COURSES.</v>
          </cell>
        </row>
        <row r="14">
          <cell r="C14" t="str">
            <v>4.4  ASPHALT  CONCRETE .</v>
          </cell>
        </row>
        <row r="15">
          <cell r="C15" t="str">
            <v xml:space="preserve">        4.4(3)  ASPHALT  CONCRETE  BINDER  COURSE  5  CM. THICK </v>
          </cell>
          <cell r="D15" t="str">
            <v>SQ.M.</v>
          </cell>
          <cell r="E15">
            <v>65143.6158</v>
          </cell>
          <cell r="F15" t="str">
            <v>sup</v>
          </cell>
          <cell r="G15">
            <v>114</v>
          </cell>
          <cell r="H15" t="str">
            <v>ASPHALT  CONCRETE .</v>
          </cell>
          <cell r="I15">
            <v>2322</v>
          </cell>
          <cell r="J15">
            <v>769.6</v>
          </cell>
          <cell r="K15">
            <v>2994</v>
          </cell>
        </row>
        <row r="17">
          <cell r="B17">
            <v>5</v>
          </cell>
          <cell r="C17" t="str">
            <v>STRUCTURES.</v>
          </cell>
        </row>
        <row r="18">
          <cell r="C18" t="str">
            <v>5.1  CONCRETE  BRIDGES .</v>
          </cell>
        </row>
        <row r="19">
          <cell r="C19" t="str">
            <v>5.1.1 MAIN BRIDGE</v>
          </cell>
        </row>
        <row r="20">
          <cell r="C20" t="str">
            <v>5.1.1.1 CONCRETE</v>
          </cell>
        </row>
        <row r="21">
          <cell r="C21" t="str">
            <v>5.1.1.1 (1) Concrete Grade 40 in Deck Slab</v>
          </cell>
          <cell r="D21" t="str">
            <v>CU.M.</v>
          </cell>
          <cell r="E21">
            <v>14393.705377491709</v>
          </cell>
          <cell r="F21" t="str">
            <v>sup</v>
          </cell>
          <cell r="G21">
            <v>63</v>
          </cell>
          <cell r="H21" t="str">
            <v>5.1.1.1 (1) Concrete Grade 40 in Deck Slab</v>
          </cell>
          <cell r="I21">
            <v>602.07810331695327</v>
          </cell>
          <cell r="J21">
            <v>227.50559999999999</v>
          </cell>
          <cell r="K21">
            <v>787.47914705159701</v>
          </cell>
        </row>
        <row r="22">
          <cell r="C22" t="str">
            <v>5.1.1.1 (2) Concrete Grade 40 in Pier</v>
          </cell>
          <cell r="D22" t="str">
            <v>CU.M.</v>
          </cell>
          <cell r="E22">
            <v>8752.8197974181821</v>
          </cell>
          <cell r="F22" t="str">
            <v>sub</v>
          </cell>
          <cell r="G22">
            <v>64</v>
          </cell>
          <cell r="H22" t="str">
            <v>5.1.1.1 (2) Concrete Grade 40 in Pier</v>
          </cell>
          <cell r="I22">
            <v>0</v>
          </cell>
          <cell r="J22">
            <v>0</v>
          </cell>
          <cell r="K22">
            <v>0</v>
          </cell>
        </row>
        <row r="23">
          <cell r="C23" t="str">
            <v>5.1.1.1 (3) Concrete Grade 40 in Pile Cap</v>
          </cell>
          <cell r="D23" t="str">
            <v>CU.M.</v>
          </cell>
          <cell r="E23">
            <v>7852.924</v>
          </cell>
          <cell r="F23" t="str">
            <v>sub</v>
          </cell>
          <cell r="G23">
            <v>65</v>
          </cell>
          <cell r="H23" t="str">
            <v>5.1.1.1 (3) Concrete Grade 40 in Pile Cap</v>
          </cell>
          <cell r="I23">
            <v>0</v>
          </cell>
          <cell r="J23">
            <v>0</v>
          </cell>
          <cell r="K23">
            <v>0</v>
          </cell>
        </row>
        <row r="24">
          <cell r="C24" t="str">
            <v>5.1.1.1 (4) Concrete Grade 40 in Abutment</v>
          </cell>
          <cell r="D24" t="str">
            <v>CU.M.</v>
          </cell>
          <cell r="E24">
            <v>7354.8520874999995</v>
          </cell>
          <cell r="F24" t="str">
            <v>tran</v>
          </cell>
          <cell r="G24">
            <v>66</v>
          </cell>
          <cell r="H24" t="str">
            <v>5.1.1.1 (4) Concrete Grade 40 in Abutment</v>
          </cell>
          <cell r="I24">
            <v>0</v>
          </cell>
          <cell r="J24">
            <v>0</v>
          </cell>
          <cell r="K24">
            <v>0</v>
          </cell>
        </row>
      </sheetData>
      <sheetData sheetId="9">
        <row r="8">
          <cell r="B8">
            <v>1</v>
          </cell>
        </row>
      </sheetData>
      <sheetData sheetId="10">
        <row r="6">
          <cell r="L6">
            <v>336</v>
          </cell>
        </row>
      </sheetData>
      <sheetData sheetId="1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Worksheet"/>
      <sheetName val="data"/>
      <sheetName val="table 1"/>
      <sheetName val="table 2"/>
      <sheetName val="table_single"/>
      <sheetName val="table_multiple"/>
      <sheetName val="kkkkk"/>
    </sheetNames>
    <sheetDataSet>
      <sheetData sheetId="0"/>
      <sheetData sheetId="1" refreshError="1"/>
      <sheetData sheetId="2">
        <row r="65">
          <cell r="B65">
            <v>0.22500000000000001</v>
          </cell>
        </row>
        <row r="66">
          <cell r="B66">
            <v>0.25</v>
          </cell>
        </row>
        <row r="67">
          <cell r="B67">
            <v>0.25</v>
          </cell>
        </row>
        <row r="79">
          <cell r="D79">
            <v>4.3499999999999996</v>
          </cell>
        </row>
      </sheetData>
      <sheetData sheetId="3" refreshError="1"/>
      <sheetData sheetId="4" refreshError="1"/>
      <sheetData sheetId="5"/>
      <sheetData sheetId="6"/>
      <sheetData sheetId="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"/>
      <sheetName val="Worksheet"/>
      <sheetName val="data"/>
      <sheetName val="kkkkk"/>
      <sheetName val="B.O.Q"/>
      <sheetName val="Form1"/>
      <sheetName val="12Oct22"/>
      <sheetName val="I-Girder"/>
    </sheetNames>
    <sheetDataSet>
      <sheetData sheetId="0" refreshError="1"/>
      <sheetData sheetId="1" refreshError="1"/>
      <sheetData sheetId="2">
        <row r="292">
          <cell r="B292">
            <v>68.477843604424152</v>
          </cell>
        </row>
        <row r="300">
          <cell r="B300">
            <v>12.466563145999498</v>
          </cell>
        </row>
        <row r="308">
          <cell r="B308">
            <v>33.489378290154264</v>
          </cell>
        </row>
        <row r="313">
          <cell r="B313">
            <v>19.682971010998234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่งพี่หนุ่ม"/>
      <sheetName val="ตัดแบ่งกม."/>
      <sheetName val="รายละเอียดโครงการ"/>
      <sheetName val="ปร5"/>
      <sheetName val="สารบัญ"/>
      <sheetName val="Summary"/>
      <sheetName val="รายการงานของโครงการ"/>
      <sheetName val="รายการทั้งหมด"/>
      <sheetName val="ราคาต่อกม."/>
      <sheetName val="ข้อมูลเบื้องต้น"/>
      <sheetName val="1"/>
      <sheetName val="6.15_Remote lighting control"/>
      <sheetName val="1)105+825 to 106+850"/>
      <sheetName val="2)ee106+900 to 108+675"/>
      <sheetName val="3)ee120+675 to 122+650"/>
      <sheetName val="4)ee125+000 to 143+700"/>
      <sheetName val="5)ee145+600 to 146+625"/>
      <sheetName val="6)ee146+650 to 147+900"/>
      <sheetName val="7)ee147+900 to 149+100"/>
      <sheetName val="8)ee171+700 to 172+700"/>
      <sheetName val="9)ee173+500 to 174+500"/>
      <sheetName val="10)ee183+300 to 186+950"/>
      <sheetName val="2"/>
      <sheetName val="3"/>
      <sheetName val="4"/>
      <sheetName val="ท่อระบายน้ำ"/>
      <sheetName val="5-2"/>
      <sheetName val="Unit cost"/>
      <sheetName val="6"/>
      <sheetName val="6 (2)"/>
      <sheetName val="back up"/>
      <sheetName val="7.1"/>
      <sheetName val="7.2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ข้อมูลวัสดุค่าดำเนินการ"/>
      <sheetName val="ราคาวัสดุ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  <sheetName val="B.O.Q"/>
      <sheetName val="12Oct22"/>
      <sheetName val="I-Girder"/>
      <sheetName val="Cctm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3">
          <cell r="J13">
            <v>11.8</v>
          </cell>
        </row>
        <row r="36">
          <cell r="J36">
            <v>146000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7">
          <cell r="J17">
            <v>459.55858047222227</v>
          </cell>
        </row>
        <row r="507">
          <cell r="J507">
            <v>20018.418905439998</v>
          </cell>
        </row>
        <row r="2972">
          <cell r="J2972">
            <v>0</v>
          </cell>
        </row>
        <row r="2997">
          <cell r="J2997">
            <v>0</v>
          </cell>
        </row>
        <row r="3019">
          <cell r="J3019">
            <v>0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ข้อมูลเบื้องต้น"/>
      <sheetName val="Summary (SUM)"/>
      <sheetName val="Summary (Mainroad)"/>
      <sheetName val="Summary (Frontage)"/>
      <sheetName val="Summary (SUM) (sai5)"/>
      <sheetName val="ค่าแรงงาน,ดำเนินการต่อหน่วย"/>
      <sheetName val="Summary (SUM) (sai7)"/>
      <sheetName val="Summary Ramp NO.4"/>
      <sheetName val="Summary U-TURN"/>
      <sheetName val="Summary NAKHONCHISRI(FRONT)"/>
      <sheetName val="Summary NAKHONCHISRI(MAIN)"/>
      <sheetName val="รายการทั้งหมด"/>
      <sheetName val="รายการงานของโครงการ (SUM)"/>
      <sheetName val="5-2"/>
      <sheetName val="รายการงานของโครงการ (MainRoad)"/>
      <sheetName val="รายการงานของโครงการ (Frontage)"/>
      <sheetName val="SAI 5"/>
      <sheetName val="Bridge SAI 5"/>
      <sheetName val="SAI 7"/>
      <sheetName val="RAMP NO.4"/>
      <sheetName val="U-TURN TYPE2"/>
      <sheetName val="NAKHONCHAISRI(FRONT)"/>
      <sheetName val="U-TURN TYPE1"/>
      <sheetName val="NAKHONCHAISRI (MAIN)"/>
      <sheetName val="1"/>
      <sheetName val="2"/>
      <sheetName val="3"/>
      <sheetName val="4"/>
      <sheetName val="5(SAI5)"/>
      <sheetName val="5(SAI7)"/>
      <sheetName val="5(END)"/>
      <sheetName val="6"/>
      <sheetName val="6 (2)"/>
      <sheetName val="6.12(1)"/>
      <sheetName val="6.12(2)"/>
      <sheetName val="6.12(2-a)"/>
      <sheetName val="6.12(2-b)"/>
      <sheetName val="6.12(2-c)"/>
      <sheetName val="6.12(6)"/>
      <sheetName val="6.12(7)"/>
      <sheetName val="6.12 (10)"/>
      <sheetName val="6.13.1"/>
      <sheetName val="back up"/>
      <sheetName val="back up2"/>
      <sheetName val="back up3"/>
      <sheetName val="7.1 (FOR BP)"/>
      <sheetName val="7.1"/>
      <sheetName val="7.2"/>
      <sheetName val="Soil Cement Column"/>
      <sheetName val="มาตรการติดตาม"/>
      <sheetName val="ค่าดำเนินการ+ค่าเสื่อมราคา"/>
      <sheetName val="ตารางค่าขนส่ง"/>
      <sheetName val="การหาค่า factor F (2)"/>
      <sheetName val="Factor F ฝนตกชุก"/>
      <sheetName val="ราคาวัสดุ"/>
      <sheetName val="สรุปค่าขนส่ง"/>
      <sheetName val="ค่าขนส่ง-1"/>
      <sheetName val="ข้อมูลวัสดุและค่าดำเนินการ"/>
      <sheetName val="ค่าแรงต่อหน่วย"/>
      <sheetName val="ส่วนขยายและค่ายุบตัว"/>
      <sheetName val="ข้อมูลวัสดุค่าดำเนินการ"/>
      <sheetName val="หลักเกณฑ์"/>
      <sheetName val="งานรื้อถอนราวสะพาน"/>
      <sheetName val="รายชื่อสะพาน"/>
      <sheetName val="concrete&amp;งานไม้แบบ"/>
      <sheetName val="B5"/>
      <sheetName val="UNIT_COST"/>
      <sheetName val="GIRDER"/>
      <sheetName val="RAILING"/>
      <sheetName val="STRUTURE _UNIT COST"/>
      <sheetName val="Piling"/>
      <sheetName val="Bor pile"/>
      <sheetName val="G"/>
      <sheetName val="f ทาง"/>
      <sheetName val="f สะพานและท่อเหลี่ยม"/>
      <sheetName val="f อาคาร"/>
      <sheetName val="backup ค่าของงานโครงสร้าง"/>
      <sheetName val="ค่าขนส่งทางทะเล"/>
      <sheetName val="รวม (STA)"/>
      <sheetName val="Bridge"/>
      <sheetName val="กรุยทาง"/>
      <sheetName val="TEMP_MainRoad"/>
      <sheetName val="TEMP_Frontage"/>
      <sheetName val="TEMP_U-TURN(13+300-27+310)"/>
      <sheetName val="TEMP_U-TURN(27+580-33+600)"/>
      <sheetName val="TEMP_SRI 5 Rd. "/>
      <sheetName val="TEMP_SRI 7 Rd."/>
      <sheetName val="ระบายน้ำ"/>
      <sheetName val="Backup ระบายน้ำ "/>
      <sheetName val="SUM TRAFFIC"/>
      <sheetName val="งานทาสี_Mainline+Frontage"/>
      <sheetName val="งานทาสี_พุทธมณฑล5,7"/>
      <sheetName val="ไฟกระพริบ"/>
      <sheetName val="CURB"/>
      <sheetName val="งานภูมิสถาปัตยกรรม"/>
      <sheetName val="ปลูกหญ้า"/>
      <sheetName val="OVERPASS SAI 5"/>
      <sheetName val="OVERPASS SAI 7"/>
      <sheetName val="END OF PROJECT"/>
      <sheetName val="คอนกรีตสะพานข้ามแยก"/>
      <sheetName val="B.O.Q"/>
      <sheetName val="Cctm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238">
          <cell r="J5238">
            <v>0</v>
          </cell>
        </row>
        <row r="5438">
          <cell r="J5438">
            <v>6270.5015353112694</v>
          </cell>
        </row>
        <row r="5699">
          <cell r="J5699">
            <v>6920.7567822639994</v>
          </cell>
        </row>
        <row r="6008">
          <cell r="J6008">
            <v>79.436132030199985</v>
          </cell>
        </row>
        <row r="6287">
          <cell r="J6287">
            <v>7698</v>
          </cell>
        </row>
        <row r="6372">
          <cell r="J6372">
            <v>471.11838321240003</v>
          </cell>
        </row>
        <row r="6480">
          <cell r="J6480">
            <v>689</v>
          </cell>
        </row>
        <row r="6586">
          <cell r="J6586">
            <v>471.11838321240003</v>
          </cell>
        </row>
        <row r="6667">
          <cell r="J6667">
            <v>1838.6676</v>
          </cell>
        </row>
        <row r="6829">
          <cell r="J6829">
            <v>14414.4</v>
          </cell>
        </row>
        <row r="6910">
          <cell r="J6910">
            <v>48048</v>
          </cell>
        </row>
        <row r="6991">
          <cell r="J6991">
            <v>48048</v>
          </cell>
        </row>
        <row r="7072">
          <cell r="J7072">
            <v>48048</v>
          </cell>
        </row>
        <row r="7153">
          <cell r="J7153">
            <v>48048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>
        <row r="36">
          <cell r="J36">
            <v>9265.7000000000007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158">
          <cell r="J3158">
            <v>604</v>
          </cell>
        </row>
        <row r="3168">
          <cell r="J3168">
            <v>2204</v>
          </cell>
        </row>
        <row r="3219">
          <cell r="J3219">
            <v>480</v>
          </cell>
        </row>
        <row r="3230">
          <cell r="J3230">
            <v>580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le"/>
      <sheetName val="Section"/>
      <sheetName val="Sum"/>
      <sheetName val="Pile"/>
      <sheetName val="Footting"/>
      <sheetName val="Column"/>
      <sheetName val="Crossbeam"/>
      <sheetName val="EJ"/>
      <sheetName val="EJ1"/>
      <sheetName val="EJ2"/>
      <sheetName val="EJ3"/>
      <sheetName val="EJ4"/>
      <sheetName val="VIA"/>
      <sheetName val="VIA1"/>
      <sheetName val="Cross"/>
      <sheetName val="Cross1"/>
      <sheetName val="Abutment"/>
      <sheetName val="Barrier"/>
      <sheetName val="Stair"/>
      <sheetName val="Fin"/>
      <sheetName val="Rebar"/>
      <sheetName val="Worksheet"/>
      <sheetName val="data"/>
      <sheetName val="6.ข้อมูลวัสดุ-ค่าดำเนิน"/>
      <sheetName val="ปร4Box"/>
      <sheetName val="ปร.4สะพาน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10">
          <cell r="L10">
            <v>14.399999999999999</v>
          </cell>
        </row>
        <row r="13">
          <cell r="L13">
            <v>0.5</v>
          </cell>
        </row>
        <row r="17">
          <cell r="L17">
            <v>49</v>
          </cell>
        </row>
        <row r="20">
          <cell r="L20">
            <v>8</v>
          </cell>
        </row>
      </sheetData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TEST"/>
      <sheetName val="Cal Fto"/>
      <sheetName val="หน้า ปมก"/>
      <sheetName val="หกล้อขนส่ง"/>
      <sheetName val="ค่างานต้นทุน"/>
      <sheetName val="12 ข้อมูลงานไม้แบบ"/>
      <sheetName val="MachineB"/>
      <sheetName val="#REF"/>
      <sheetName val="Form1"/>
      <sheetName val="ดัชนีราคา"/>
      <sheetName val="Hauling"/>
      <sheetName val="DETAIL 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รถพ่วงขนส่ง"/>
      <sheetName val="สิบล้อขนส่ง"/>
      <sheetName val="LIST"/>
      <sheetName val="Source_ค่าเสื่อมราคา"/>
      <sheetName val="DIATEST.XLS"/>
      <sheetName val="Subbase Center"/>
      <sheetName val="Formwork"/>
      <sheetName val="A1.2"/>
      <sheetName val="ต้นทุนสะพาน"/>
      <sheetName val="แหล่งวัสดุ"/>
      <sheetName val="ต้นทุนทาง"/>
      <sheetName val="6"/>
      <sheetName val="1"/>
      <sheetName val="WB-RC-task"/>
    </sheetNames>
    <definedNames>
      <definedName name="Button22_Click"/>
      <definedName name="Button3_Click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</sheetNames>
    <sheetDataSet>
      <sheetData sheetId="0" refreshError="1"/>
      <sheetData sheetId="1" refreshError="1"/>
      <sheetData sheetId="2" refreshError="1"/>
      <sheetData sheetId="3">
        <row r="10">
          <cell r="W10">
            <v>1427.8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ค่าขนส่งวัสดุ (เพิ่ม)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ต้นทุนกรรมการ"/>
      <sheetName val="f Factor"/>
      <sheetName val="ราคากลาง"/>
      <sheetName val="หมายเหตุ."/>
      <sheetName val="หมายเหตุ1"/>
      <sheetName val="B.O.Q"/>
      <sheetName val="1.1RE. ASPHAL-1.5 RE. PIPE +1.7"/>
      <sheetName val="2.1CLEAR-2.2.5 SOFT MAT"/>
      <sheetName val="2.3.1 EARTH EMB.-2.3.6 POROUS"/>
      <sheetName val="2.4.1SE.B. - 2.4.2 SE.A"/>
      <sheetName val="Cement Colum"/>
      <sheetName val="3.1.1 SUBBASE - 3.7 RECYCLING"/>
      <sheetName val="4.1.1 PRIME-4.2.2 DOUBLE"/>
      <sheetName val="4.4.1 LEVELLING-4.4.6 MODIFI"/>
      <sheetName val="5.1.2.3 -4 ขยายสะพาน "/>
      <sheetName val="5.1.2.1-2 ขยายสะพาน"/>
      <sheetName val="BOX G.+I G.+PLANK G.+เสาเข็ม 65"/>
      <sheetName val="สะพานเบี่ยง +MULTI BEAM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2 CATCH BASIN"/>
      <sheetName val="6.3.4REC. PIPE+6.3.5.1+6.3.5.2 "/>
      <sheetName val="6.3.12.1TYPE I+6.3.12.3ทุบรื้อ"/>
      <sheetName val="6.3.14.4.1"/>
      <sheetName val="6.3.13.1 -13.2 +6.3.14.1 - 14.3"/>
      <sheetName val="6.8.1 W-GUARD"/>
      <sheetName val="6.6.SODDING+6.7.1TOPSOIL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addition"/>
      <sheetName val="6.12.4เสาไฟ HIGHTMAST."/>
      <sheetName val="6.12.4เสาไฟ HIGHTMAST. (2)"/>
      <sheetName val="6.15 MARKING"/>
      <sheetName val="6.18.2 SHRUB - 6.18.6TREE TRAN."/>
      <sheetName val="6.3.10 DROP FOR BRIDGE"/>
      <sheetName val="6.3.11 RC. U -DITCH"/>
      <sheetName val="6.3.10 DROP FOR BRIDGE App. (2)"/>
      <sheetName val="6.3.11 RC. U -DITCH (2)"/>
      <sheetName val="ป้าย"/>
      <sheetName val="RUN เลขหน้า ITEM"/>
      <sheetName val="ITEM สุดท้าย"/>
      <sheetName val="6.12.10.3RELO.HIGH MAST 20 M "/>
      <sheetName val="ITEMที่ตรวจสอบแล้ว(คู่มือปี50)"/>
      <sheetName val="ITEM ที่ยังไม่เคยทำ"/>
      <sheetName val="Sheet3"/>
      <sheetName val="ราคาวัสดุ"/>
    </sheetNames>
    <sheetDataSet>
      <sheetData sheetId="0">
        <row r="34">
          <cell r="D34">
            <v>478.23</v>
          </cell>
        </row>
      </sheetData>
      <sheetData sheetId="1">
        <row r="8">
          <cell r="A8">
            <v>5</v>
          </cell>
        </row>
      </sheetData>
      <sheetData sheetId="2"/>
      <sheetData sheetId="3">
        <row r="3">
          <cell r="A3">
            <v>5</v>
          </cell>
        </row>
      </sheetData>
      <sheetData sheetId="4">
        <row r="6">
          <cell r="A6">
            <v>1</v>
          </cell>
        </row>
      </sheetData>
      <sheetData sheetId="5"/>
      <sheetData sheetId="6"/>
      <sheetData sheetId="7"/>
      <sheetData sheetId="8"/>
      <sheetData sheetId="9"/>
      <sheetData sheetId="10">
        <row r="29">
          <cell r="Q29">
            <v>10003800</v>
          </cell>
        </row>
      </sheetData>
      <sheetData sheetId="11"/>
      <sheetData sheetId="12"/>
      <sheetData sheetId="13"/>
      <sheetData sheetId="14"/>
      <sheetData sheetId="15">
        <row r="15">
          <cell r="X15">
            <v>21595.31</v>
          </cell>
        </row>
        <row r="23">
          <cell r="X23">
            <v>2381.21</v>
          </cell>
        </row>
      </sheetData>
      <sheetData sheetId="16">
        <row r="10">
          <cell r="R10">
            <v>1888.8</v>
          </cell>
          <cell r="AB10">
            <v>1749</v>
          </cell>
        </row>
      </sheetData>
      <sheetData sheetId="17">
        <row r="13">
          <cell r="AB13">
            <v>335.59</v>
          </cell>
        </row>
      </sheetData>
      <sheetData sheetId="18">
        <row r="30">
          <cell r="K30" t="e">
            <v>#REF!</v>
          </cell>
        </row>
      </sheetData>
      <sheetData sheetId="19"/>
      <sheetData sheetId="20"/>
      <sheetData sheetId="21"/>
      <sheetData sheetId="22"/>
      <sheetData sheetId="23"/>
      <sheetData sheetId="24">
        <row r="3">
          <cell r="G3" t="e">
            <v>#REF!</v>
          </cell>
        </row>
        <row r="152">
          <cell r="F152">
            <v>40</v>
          </cell>
        </row>
      </sheetData>
      <sheetData sheetId="25">
        <row r="184">
          <cell r="Z184">
            <v>164.06</v>
          </cell>
        </row>
      </sheetData>
      <sheetData sheetId="26">
        <row r="6">
          <cell r="T6">
            <v>3.03</v>
          </cell>
        </row>
      </sheetData>
      <sheetData sheetId="27">
        <row r="24">
          <cell r="Y24">
            <v>-918.45</v>
          </cell>
        </row>
      </sheetData>
      <sheetData sheetId="28"/>
      <sheetData sheetId="29"/>
      <sheetData sheetId="30">
        <row r="12">
          <cell r="Z12">
            <v>233.97</v>
          </cell>
        </row>
      </sheetData>
      <sheetData sheetId="31">
        <row r="14">
          <cell r="Y14">
            <v>33.36</v>
          </cell>
        </row>
      </sheetData>
      <sheetData sheetId="32">
        <row r="82">
          <cell r="AA82">
            <v>218.2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>
        <row r="81">
          <cell r="Y81">
            <v>1026.72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16">
          <cell r="AA16">
            <v>26571.190000000002</v>
          </cell>
        </row>
      </sheetData>
      <sheetData sheetId="53"/>
      <sheetData sheetId="54">
        <row r="19">
          <cell r="AA19">
            <v>2967.8</v>
          </cell>
        </row>
      </sheetData>
      <sheetData sheetId="55"/>
      <sheetData sheetId="56"/>
      <sheetData sheetId="57">
        <row r="16">
          <cell r="AA16">
            <v>4283.84</v>
          </cell>
        </row>
      </sheetData>
      <sheetData sheetId="58"/>
      <sheetData sheetId="59"/>
      <sheetData sheetId="60"/>
      <sheetData sheetId="61"/>
      <sheetData sheetId="62">
        <row r="43">
          <cell r="U43">
            <v>44891.824999999997</v>
          </cell>
        </row>
      </sheetData>
      <sheetData sheetId="63"/>
      <sheetData sheetId="64"/>
      <sheetData sheetId="65"/>
      <sheetData sheetId="66">
        <row r="28">
          <cell r="AF28">
            <v>308.25</v>
          </cell>
        </row>
      </sheetData>
      <sheetData sheetId="67"/>
      <sheetData sheetId="68"/>
      <sheetData sheetId="69"/>
      <sheetData sheetId="70"/>
      <sheetData sheetId="71"/>
      <sheetData sheetId="72"/>
      <sheetData sheetId="73">
        <row r="5">
          <cell r="A5">
            <v>1</v>
          </cell>
          <cell r="B5">
            <v>1</v>
          </cell>
          <cell r="C5">
            <v>1</v>
          </cell>
          <cell r="D5">
            <v>1</v>
          </cell>
          <cell r="E5">
            <v>1</v>
          </cell>
        </row>
        <row r="6">
          <cell r="A6">
            <v>2</v>
          </cell>
          <cell r="B6">
            <v>2</v>
          </cell>
          <cell r="C6">
            <v>2</v>
          </cell>
          <cell r="D6">
            <v>2</v>
          </cell>
          <cell r="E6">
            <v>3</v>
          </cell>
        </row>
        <row r="7">
          <cell r="A7">
            <v>3</v>
          </cell>
          <cell r="B7">
            <v>3</v>
          </cell>
          <cell r="C7">
            <v>2</v>
          </cell>
          <cell r="D7">
            <v>4</v>
          </cell>
          <cell r="E7">
            <v>5</v>
          </cell>
        </row>
        <row r="8">
          <cell r="A8">
            <v>4</v>
          </cell>
          <cell r="B8">
            <v>4</v>
          </cell>
          <cell r="C8">
            <v>2</v>
          </cell>
          <cell r="D8">
            <v>6</v>
          </cell>
          <cell r="E8">
            <v>7</v>
          </cell>
        </row>
        <row r="9">
          <cell r="A9">
            <v>5</v>
          </cell>
          <cell r="B9">
            <v>5</v>
          </cell>
          <cell r="C9">
            <v>1</v>
          </cell>
          <cell r="D9">
            <v>8</v>
          </cell>
          <cell r="E9">
            <v>8</v>
          </cell>
        </row>
        <row r="10">
          <cell r="A10">
            <v>6</v>
          </cell>
          <cell r="B10">
            <v>6</v>
          </cell>
          <cell r="C10">
            <v>2</v>
          </cell>
          <cell r="D10">
            <v>9</v>
          </cell>
          <cell r="E10">
            <v>10</v>
          </cell>
        </row>
        <row r="11">
          <cell r="A11">
            <v>7</v>
          </cell>
          <cell r="B11">
            <v>7</v>
          </cell>
          <cell r="C11">
            <v>12</v>
          </cell>
          <cell r="D11">
            <v>11</v>
          </cell>
          <cell r="E11">
            <v>22</v>
          </cell>
        </row>
        <row r="12">
          <cell r="A12">
            <v>8</v>
          </cell>
          <cell r="B12">
            <v>8</v>
          </cell>
          <cell r="C12">
            <v>8</v>
          </cell>
          <cell r="D12">
            <v>23</v>
          </cell>
          <cell r="E12">
            <v>30</v>
          </cell>
        </row>
        <row r="13">
          <cell r="A13">
            <v>9</v>
          </cell>
          <cell r="B13">
            <v>9</v>
          </cell>
          <cell r="C13">
            <v>2</v>
          </cell>
          <cell r="D13">
            <v>31</v>
          </cell>
          <cell r="E13">
            <v>32</v>
          </cell>
        </row>
        <row r="14">
          <cell r="A14">
            <v>10</v>
          </cell>
          <cell r="B14">
            <v>10</v>
          </cell>
          <cell r="C14">
            <v>1</v>
          </cell>
          <cell r="D14">
            <v>33</v>
          </cell>
          <cell r="E14">
            <v>33</v>
          </cell>
        </row>
        <row r="15">
          <cell r="A15">
            <v>11</v>
          </cell>
          <cell r="B15">
            <v>11</v>
          </cell>
          <cell r="C15">
            <v>1</v>
          </cell>
          <cell r="D15">
            <v>34</v>
          </cell>
          <cell r="E15">
            <v>34</v>
          </cell>
        </row>
        <row r="16">
          <cell r="A16">
            <v>12</v>
          </cell>
          <cell r="B16">
            <v>12</v>
          </cell>
          <cell r="C16">
            <v>0</v>
          </cell>
          <cell r="D16">
            <v>35</v>
          </cell>
          <cell r="E16">
            <v>34</v>
          </cell>
        </row>
        <row r="17">
          <cell r="A17">
            <v>13</v>
          </cell>
          <cell r="B17">
            <v>13</v>
          </cell>
          <cell r="C17">
            <v>4</v>
          </cell>
          <cell r="D17">
            <v>35</v>
          </cell>
          <cell r="E17">
            <v>38</v>
          </cell>
        </row>
        <row r="18">
          <cell r="A18">
            <v>14</v>
          </cell>
          <cell r="B18">
            <v>14</v>
          </cell>
          <cell r="C18">
            <v>1</v>
          </cell>
          <cell r="D18">
            <v>39</v>
          </cell>
          <cell r="E18">
            <v>39</v>
          </cell>
        </row>
        <row r="19">
          <cell r="A19">
            <v>15</v>
          </cell>
          <cell r="B19">
            <v>15</v>
          </cell>
          <cell r="C19">
            <v>2</v>
          </cell>
          <cell r="D19">
            <v>40</v>
          </cell>
          <cell r="E19">
            <v>41</v>
          </cell>
        </row>
        <row r="20">
          <cell r="A20">
            <v>16</v>
          </cell>
          <cell r="B20">
            <v>16</v>
          </cell>
          <cell r="C20">
            <v>1</v>
          </cell>
          <cell r="D20">
            <v>42</v>
          </cell>
          <cell r="E20">
            <v>42</v>
          </cell>
        </row>
        <row r="21">
          <cell r="A21">
            <v>17</v>
          </cell>
          <cell r="B21">
            <v>17</v>
          </cell>
          <cell r="C21">
            <v>1</v>
          </cell>
          <cell r="D21">
            <v>43</v>
          </cell>
          <cell r="E21">
            <v>43</v>
          </cell>
        </row>
        <row r="22">
          <cell r="A22">
            <v>18</v>
          </cell>
          <cell r="B22">
            <v>18</v>
          </cell>
          <cell r="C22">
            <v>0</v>
          </cell>
          <cell r="D22">
            <v>44</v>
          </cell>
          <cell r="E22">
            <v>43</v>
          </cell>
        </row>
        <row r="23">
          <cell r="A23">
            <v>19</v>
          </cell>
          <cell r="B23">
            <v>19</v>
          </cell>
          <cell r="C23">
            <v>0</v>
          </cell>
          <cell r="D23">
            <v>44</v>
          </cell>
          <cell r="E23">
            <v>43</v>
          </cell>
        </row>
        <row r="24">
          <cell r="A24">
            <v>20</v>
          </cell>
          <cell r="B24">
            <v>20</v>
          </cell>
          <cell r="C24">
            <v>1</v>
          </cell>
          <cell r="D24">
            <v>44</v>
          </cell>
          <cell r="E24">
            <v>44</v>
          </cell>
        </row>
        <row r="25">
          <cell r="A25">
            <v>21</v>
          </cell>
          <cell r="B25">
            <v>21</v>
          </cell>
          <cell r="C25">
            <v>0</v>
          </cell>
          <cell r="D25">
            <v>45</v>
          </cell>
          <cell r="E25">
            <v>44</v>
          </cell>
        </row>
        <row r="26">
          <cell r="A26">
            <v>22</v>
          </cell>
          <cell r="B26">
            <v>22</v>
          </cell>
          <cell r="C26">
            <v>1</v>
          </cell>
          <cell r="D26">
            <v>45</v>
          </cell>
          <cell r="E26">
            <v>45</v>
          </cell>
        </row>
        <row r="27">
          <cell r="A27">
            <v>23</v>
          </cell>
          <cell r="B27">
            <v>23</v>
          </cell>
          <cell r="C27">
            <v>1</v>
          </cell>
          <cell r="D27">
            <v>46</v>
          </cell>
          <cell r="E27">
            <v>46</v>
          </cell>
        </row>
        <row r="28">
          <cell r="A28">
            <v>24</v>
          </cell>
          <cell r="B28">
            <v>24</v>
          </cell>
          <cell r="C28">
            <v>1</v>
          </cell>
          <cell r="D28">
            <v>47</v>
          </cell>
          <cell r="E28">
            <v>47</v>
          </cell>
        </row>
        <row r="29">
          <cell r="A29">
            <v>25</v>
          </cell>
          <cell r="B29">
            <v>25</v>
          </cell>
          <cell r="C29">
            <v>1</v>
          </cell>
          <cell r="D29">
            <v>48</v>
          </cell>
          <cell r="E29">
            <v>48</v>
          </cell>
        </row>
        <row r="30">
          <cell r="A30">
            <v>26</v>
          </cell>
          <cell r="B30">
            <v>26</v>
          </cell>
          <cell r="C30">
            <v>1</v>
          </cell>
          <cell r="D30">
            <v>49</v>
          </cell>
          <cell r="E30">
            <v>49</v>
          </cell>
        </row>
        <row r="31">
          <cell r="A31">
            <v>27</v>
          </cell>
          <cell r="B31">
            <v>27</v>
          </cell>
          <cell r="C31">
            <v>1</v>
          </cell>
          <cell r="D31">
            <v>50</v>
          </cell>
          <cell r="E31">
            <v>50</v>
          </cell>
        </row>
        <row r="32">
          <cell r="A32">
            <v>28</v>
          </cell>
          <cell r="B32">
            <v>28</v>
          </cell>
          <cell r="C32">
            <v>0</v>
          </cell>
          <cell r="D32">
            <v>51</v>
          </cell>
          <cell r="E32">
            <v>50</v>
          </cell>
        </row>
        <row r="33">
          <cell r="A33">
            <v>29</v>
          </cell>
          <cell r="B33">
            <v>29</v>
          </cell>
          <cell r="C33">
            <v>0</v>
          </cell>
          <cell r="D33">
            <v>51</v>
          </cell>
          <cell r="E33">
            <v>50</v>
          </cell>
        </row>
        <row r="34">
          <cell r="A34">
            <v>30</v>
          </cell>
          <cell r="B34">
            <v>30</v>
          </cell>
          <cell r="C34">
            <v>0</v>
          </cell>
          <cell r="D34">
            <v>51</v>
          </cell>
          <cell r="E34">
            <v>50</v>
          </cell>
        </row>
        <row r="35">
          <cell r="A35">
            <v>31</v>
          </cell>
          <cell r="B35">
            <v>31</v>
          </cell>
          <cell r="C35">
            <v>0</v>
          </cell>
          <cell r="D35">
            <v>51</v>
          </cell>
          <cell r="E35">
            <v>50</v>
          </cell>
        </row>
        <row r="36">
          <cell r="A36">
            <v>32</v>
          </cell>
          <cell r="B36">
            <v>32</v>
          </cell>
          <cell r="C36">
            <v>0</v>
          </cell>
          <cell r="D36">
            <v>51</v>
          </cell>
          <cell r="E36">
            <v>50</v>
          </cell>
        </row>
        <row r="37">
          <cell r="A37">
            <v>33</v>
          </cell>
          <cell r="B37">
            <v>33</v>
          </cell>
          <cell r="C37">
            <v>0</v>
          </cell>
          <cell r="D37">
            <v>51</v>
          </cell>
          <cell r="E37">
            <v>50</v>
          </cell>
        </row>
        <row r="38">
          <cell r="A38">
            <v>34</v>
          </cell>
          <cell r="B38">
            <v>34</v>
          </cell>
          <cell r="C38">
            <v>0</v>
          </cell>
          <cell r="D38">
            <v>51</v>
          </cell>
          <cell r="E38">
            <v>50</v>
          </cell>
        </row>
        <row r="39">
          <cell r="A39">
            <v>35</v>
          </cell>
          <cell r="B39">
            <v>35</v>
          </cell>
          <cell r="C39">
            <v>0</v>
          </cell>
          <cell r="D39">
            <v>51</v>
          </cell>
          <cell r="E39">
            <v>50</v>
          </cell>
        </row>
        <row r="40">
          <cell r="A40">
            <v>36</v>
          </cell>
          <cell r="B40">
            <v>36</v>
          </cell>
          <cell r="C40">
            <v>0</v>
          </cell>
          <cell r="D40">
            <v>51</v>
          </cell>
          <cell r="E40">
            <v>50</v>
          </cell>
        </row>
        <row r="41">
          <cell r="A41">
            <v>37</v>
          </cell>
          <cell r="B41">
            <v>37</v>
          </cell>
          <cell r="C41">
            <v>2</v>
          </cell>
          <cell r="D41">
            <v>51</v>
          </cell>
          <cell r="E41">
            <v>52</v>
          </cell>
        </row>
        <row r="42">
          <cell r="A42">
            <v>38</v>
          </cell>
          <cell r="B42">
            <v>38</v>
          </cell>
          <cell r="C42">
            <v>1</v>
          </cell>
          <cell r="D42">
            <v>53</v>
          </cell>
          <cell r="E42">
            <v>53</v>
          </cell>
        </row>
        <row r="43">
          <cell r="A43">
            <v>39</v>
          </cell>
          <cell r="B43">
            <v>39</v>
          </cell>
          <cell r="C43">
            <v>0</v>
          </cell>
          <cell r="D43">
            <v>54</v>
          </cell>
          <cell r="E43">
            <v>53</v>
          </cell>
        </row>
        <row r="44">
          <cell r="A44">
            <v>40</v>
          </cell>
          <cell r="B44">
            <v>40</v>
          </cell>
          <cell r="C44">
            <v>1</v>
          </cell>
          <cell r="D44">
            <v>54</v>
          </cell>
          <cell r="E44">
            <v>54</v>
          </cell>
        </row>
        <row r="45">
          <cell r="A45">
            <v>41</v>
          </cell>
          <cell r="B45">
            <v>41</v>
          </cell>
          <cell r="C45">
            <v>1</v>
          </cell>
          <cell r="D45">
            <v>55</v>
          </cell>
          <cell r="E45">
            <v>55</v>
          </cell>
        </row>
        <row r="46">
          <cell r="A46">
            <v>42</v>
          </cell>
          <cell r="B46">
            <v>42</v>
          </cell>
          <cell r="C46">
            <v>1</v>
          </cell>
          <cell r="D46">
            <v>56</v>
          </cell>
          <cell r="E46">
            <v>56</v>
          </cell>
        </row>
        <row r="47">
          <cell r="A47">
            <v>43</v>
          </cell>
          <cell r="B47">
            <v>43</v>
          </cell>
          <cell r="C47">
            <v>1</v>
          </cell>
          <cell r="D47">
            <v>57</v>
          </cell>
          <cell r="E47">
            <v>57</v>
          </cell>
        </row>
        <row r="48">
          <cell r="A48">
            <v>44</v>
          </cell>
          <cell r="B48">
            <v>44</v>
          </cell>
          <cell r="C48">
            <v>1</v>
          </cell>
          <cell r="D48">
            <v>58</v>
          </cell>
          <cell r="E48">
            <v>58</v>
          </cell>
        </row>
        <row r="49">
          <cell r="A49">
            <v>45</v>
          </cell>
          <cell r="B49">
            <v>45</v>
          </cell>
          <cell r="C49">
            <v>1</v>
          </cell>
          <cell r="D49">
            <v>59</v>
          </cell>
          <cell r="E49">
            <v>59</v>
          </cell>
        </row>
        <row r="50">
          <cell r="A50" t="str">
            <v>SUM</v>
          </cell>
          <cell r="B50">
            <v>46</v>
          </cell>
          <cell r="D50">
            <v>60</v>
          </cell>
          <cell r="E50">
            <v>59</v>
          </cell>
        </row>
        <row r="51">
          <cell r="A51">
            <v>0</v>
          </cell>
          <cell r="D51">
            <v>0</v>
          </cell>
          <cell r="E51">
            <v>0</v>
          </cell>
        </row>
        <row r="52">
          <cell r="A52">
            <v>0</v>
          </cell>
          <cell r="D52">
            <v>0</v>
          </cell>
          <cell r="E52">
            <v>0</v>
          </cell>
        </row>
        <row r="53">
          <cell r="A53">
            <v>0</v>
          </cell>
          <cell r="D53">
            <v>0</v>
          </cell>
          <cell r="E53">
            <v>0</v>
          </cell>
        </row>
        <row r="54">
          <cell r="A54">
            <v>0</v>
          </cell>
          <cell r="D54">
            <v>0</v>
          </cell>
          <cell r="E54">
            <v>0</v>
          </cell>
        </row>
        <row r="55">
          <cell r="A55">
            <v>0</v>
          </cell>
          <cell r="D55">
            <v>0</v>
          </cell>
          <cell r="E55">
            <v>0</v>
          </cell>
        </row>
        <row r="56">
          <cell r="A56">
            <v>0</v>
          </cell>
          <cell r="D56">
            <v>0</v>
          </cell>
          <cell r="E56">
            <v>0</v>
          </cell>
        </row>
        <row r="57">
          <cell r="A57">
            <v>0</v>
          </cell>
          <cell r="D57">
            <v>0</v>
          </cell>
          <cell r="E57">
            <v>0</v>
          </cell>
        </row>
        <row r="58">
          <cell r="A58">
            <v>0</v>
          </cell>
          <cell r="D58">
            <v>0</v>
          </cell>
          <cell r="E58">
            <v>0</v>
          </cell>
        </row>
        <row r="59">
          <cell r="A59">
            <v>0</v>
          </cell>
          <cell r="D59">
            <v>0</v>
          </cell>
          <cell r="E59">
            <v>0</v>
          </cell>
        </row>
        <row r="60">
          <cell r="A60">
            <v>0</v>
          </cell>
          <cell r="D60">
            <v>0</v>
          </cell>
          <cell r="E60">
            <v>0</v>
          </cell>
        </row>
        <row r="61">
          <cell r="A61">
            <v>0</v>
          </cell>
          <cell r="D61">
            <v>0</v>
          </cell>
          <cell r="E61">
            <v>0</v>
          </cell>
        </row>
        <row r="62">
          <cell r="A62">
            <v>0</v>
          </cell>
          <cell r="D62">
            <v>0</v>
          </cell>
          <cell r="E62">
            <v>0</v>
          </cell>
        </row>
        <row r="63">
          <cell r="A63">
            <v>0</v>
          </cell>
          <cell r="D63">
            <v>0</v>
          </cell>
          <cell r="E63">
            <v>0</v>
          </cell>
        </row>
        <row r="64">
          <cell r="A64">
            <v>0</v>
          </cell>
          <cell r="D64">
            <v>0</v>
          </cell>
          <cell r="E64">
            <v>0</v>
          </cell>
        </row>
        <row r="65">
          <cell r="A65">
            <v>0</v>
          </cell>
          <cell r="D65">
            <v>0</v>
          </cell>
          <cell r="E65">
            <v>0</v>
          </cell>
        </row>
        <row r="66">
          <cell r="A66">
            <v>0</v>
          </cell>
          <cell r="D66">
            <v>0</v>
          </cell>
          <cell r="E66">
            <v>0</v>
          </cell>
        </row>
        <row r="67">
          <cell r="A67">
            <v>0</v>
          </cell>
          <cell r="D67">
            <v>0</v>
          </cell>
          <cell r="E67">
            <v>0</v>
          </cell>
        </row>
        <row r="68">
          <cell r="A68">
            <v>0</v>
          </cell>
          <cell r="D68">
            <v>0</v>
          </cell>
          <cell r="E68">
            <v>0</v>
          </cell>
        </row>
        <row r="69">
          <cell r="A69">
            <v>0</v>
          </cell>
          <cell r="D69">
            <v>0</v>
          </cell>
          <cell r="E69">
            <v>0</v>
          </cell>
        </row>
        <row r="70">
          <cell r="A70">
            <v>0</v>
          </cell>
          <cell r="D70">
            <v>0</v>
          </cell>
          <cell r="E70">
            <v>0</v>
          </cell>
        </row>
        <row r="71">
          <cell r="A71">
            <v>0</v>
          </cell>
          <cell r="D71">
            <v>0</v>
          </cell>
          <cell r="E71">
            <v>0</v>
          </cell>
        </row>
        <row r="72">
          <cell r="A72">
            <v>0</v>
          </cell>
          <cell r="D72">
            <v>0</v>
          </cell>
          <cell r="E72">
            <v>0</v>
          </cell>
        </row>
        <row r="73">
          <cell r="A73">
            <v>0</v>
          </cell>
          <cell r="D73">
            <v>0</v>
          </cell>
          <cell r="E73">
            <v>0</v>
          </cell>
        </row>
        <row r="74">
          <cell r="A74">
            <v>0</v>
          </cell>
          <cell r="D74">
            <v>0</v>
          </cell>
          <cell r="E74">
            <v>0</v>
          </cell>
        </row>
        <row r="75">
          <cell r="A75">
            <v>0</v>
          </cell>
          <cell r="D75">
            <v>0</v>
          </cell>
          <cell r="E75">
            <v>0</v>
          </cell>
        </row>
        <row r="76">
          <cell r="A76">
            <v>0</v>
          </cell>
          <cell r="D76">
            <v>0</v>
          </cell>
          <cell r="E76">
            <v>0</v>
          </cell>
        </row>
        <row r="77">
          <cell r="A77">
            <v>0</v>
          </cell>
          <cell r="D77">
            <v>0</v>
          </cell>
          <cell r="E77">
            <v>0</v>
          </cell>
        </row>
        <row r="78">
          <cell r="A78">
            <v>0</v>
          </cell>
          <cell r="D78">
            <v>0</v>
          </cell>
          <cell r="E78">
            <v>0</v>
          </cell>
        </row>
        <row r="79">
          <cell r="A79">
            <v>0</v>
          </cell>
          <cell r="D79">
            <v>0</v>
          </cell>
          <cell r="E79">
            <v>0</v>
          </cell>
        </row>
        <row r="80">
          <cell r="A80">
            <v>0</v>
          </cell>
          <cell r="D80">
            <v>0</v>
          </cell>
          <cell r="E80">
            <v>0</v>
          </cell>
        </row>
        <row r="81">
          <cell r="A81">
            <v>0</v>
          </cell>
          <cell r="D81">
            <v>0</v>
          </cell>
          <cell r="E81">
            <v>0</v>
          </cell>
        </row>
        <row r="82">
          <cell r="A82">
            <v>0</v>
          </cell>
          <cell r="D82">
            <v>0</v>
          </cell>
          <cell r="E82">
            <v>0</v>
          </cell>
        </row>
        <row r="83">
          <cell r="A83">
            <v>0</v>
          </cell>
          <cell r="D83">
            <v>0</v>
          </cell>
          <cell r="E83">
            <v>0</v>
          </cell>
        </row>
        <row r="84">
          <cell r="A84">
            <v>0</v>
          </cell>
          <cell r="D84">
            <v>0</v>
          </cell>
          <cell r="E84">
            <v>0</v>
          </cell>
        </row>
        <row r="85">
          <cell r="A85">
            <v>0</v>
          </cell>
          <cell r="D85">
            <v>0</v>
          </cell>
          <cell r="E85">
            <v>0</v>
          </cell>
        </row>
        <row r="86">
          <cell r="A86">
            <v>0</v>
          </cell>
          <cell r="D86">
            <v>0</v>
          </cell>
          <cell r="E86">
            <v>0</v>
          </cell>
        </row>
        <row r="87">
          <cell r="A87">
            <v>0</v>
          </cell>
          <cell r="D87">
            <v>0</v>
          </cell>
          <cell r="E87">
            <v>0</v>
          </cell>
        </row>
        <row r="88">
          <cell r="A88">
            <v>0</v>
          </cell>
          <cell r="D88">
            <v>0</v>
          </cell>
          <cell r="E88">
            <v>0</v>
          </cell>
        </row>
        <row r="89">
          <cell r="A89">
            <v>0</v>
          </cell>
          <cell r="D89">
            <v>0</v>
          </cell>
          <cell r="E89">
            <v>0</v>
          </cell>
        </row>
        <row r="90">
          <cell r="A90">
            <v>0</v>
          </cell>
          <cell r="D90">
            <v>0</v>
          </cell>
          <cell r="E90">
            <v>0</v>
          </cell>
        </row>
        <row r="91">
          <cell r="A91">
            <v>0</v>
          </cell>
          <cell r="D91">
            <v>0</v>
          </cell>
          <cell r="E91">
            <v>0</v>
          </cell>
        </row>
        <row r="92">
          <cell r="A92">
            <v>0</v>
          </cell>
          <cell r="D92">
            <v>0</v>
          </cell>
          <cell r="E92">
            <v>0</v>
          </cell>
        </row>
        <row r="93">
          <cell r="A93">
            <v>0</v>
          </cell>
          <cell r="D93">
            <v>0</v>
          </cell>
          <cell r="E93">
            <v>0</v>
          </cell>
        </row>
        <row r="94">
          <cell r="A94">
            <v>0</v>
          </cell>
          <cell r="D94">
            <v>0</v>
          </cell>
          <cell r="E94">
            <v>0</v>
          </cell>
        </row>
        <row r="95">
          <cell r="A95">
            <v>0</v>
          </cell>
          <cell r="D95">
            <v>0</v>
          </cell>
          <cell r="E95">
            <v>0</v>
          </cell>
        </row>
        <row r="96">
          <cell r="A96">
            <v>0</v>
          </cell>
          <cell r="D96">
            <v>0</v>
          </cell>
          <cell r="E96">
            <v>0</v>
          </cell>
        </row>
        <row r="97">
          <cell r="A97">
            <v>0</v>
          </cell>
          <cell r="D97">
            <v>0</v>
          </cell>
          <cell r="E97">
            <v>0</v>
          </cell>
        </row>
        <row r="98">
          <cell r="A98">
            <v>0</v>
          </cell>
          <cell r="D98">
            <v>0</v>
          </cell>
          <cell r="E98">
            <v>0</v>
          </cell>
        </row>
        <row r="99">
          <cell r="A99">
            <v>0</v>
          </cell>
          <cell r="D99">
            <v>0</v>
          </cell>
          <cell r="E99">
            <v>0</v>
          </cell>
        </row>
        <row r="100">
          <cell r="A100">
            <v>0</v>
          </cell>
          <cell r="D100">
            <v>0</v>
          </cell>
          <cell r="E100">
            <v>0</v>
          </cell>
        </row>
        <row r="101">
          <cell r="A101">
            <v>0</v>
          </cell>
          <cell r="D101">
            <v>0</v>
          </cell>
          <cell r="E101">
            <v>0</v>
          </cell>
        </row>
        <row r="102">
          <cell r="A102">
            <v>0</v>
          </cell>
          <cell r="D102">
            <v>0</v>
          </cell>
          <cell r="E102">
            <v>0</v>
          </cell>
        </row>
      </sheetData>
      <sheetData sheetId="74"/>
      <sheetData sheetId="75">
        <row r="32">
          <cell r="V32">
            <v>178729.3</v>
          </cell>
        </row>
      </sheetData>
      <sheetData sheetId="76"/>
      <sheetData sheetId="77"/>
      <sheetData sheetId="78" refreshError="1"/>
      <sheetData sheetId="7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 F"/>
      <sheetName val="สรุปผลการพิจารณาราคากลาง"/>
      <sheetName val="โรงโม่"/>
      <sheetName val="แหล่งวัสดุ"/>
      <sheetName val="คอนกรีต"/>
      <sheetName val="รายละเอียด"/>
      <sheetName val="ราคากลาง "/>
      <sheetName val="ไฟฟ้าแสงสว่าง"/>
      <sheetName val="ไฟสัญญาณ"/>
      <sheetName val="NEW BRIDGE KM.2+414"/>
      <sheetName val="ขยายสะพาน46+912.50"/>
      <sheetName val="ขยายสะพาน51+698"/>
      <sheetName val="ขยายสะพาน52+924"/>
      <sheetName val="ขยายสะพาน53+261.20"/>
      <sheetName val="ขยายสะพาน53+595.40"/>
      <sheetName val="เวลาทำการ"/>
      <sheetName val="DATA"/>
      <sheetName val="Unit rate Architecture"/>
      <sheetName val="boq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ALL"/>
      <sheetName val="วัสดุ"/>
      <sheetName val="boq"/>
      <sheetName val="ต้นทุนสะพาน"/>
      <sheetName val="แหล่งวัสดุ"/>
      <sheetName val="ต้นทุนทาง"/>
      <sheetName val="#REF"/>
      <sheetName val="ราคาวัสดุ"/>
      <sheetName val="concrete&amp;งานไม้แบบ"/>
      <sheetName val="3_unitcost"/>
      <sheetName val="Cost-2"/>
      <sheetName val="Form1"/>
      <sheetName val="ดัชนีราคา"/>
      <sheetName val="Hauling"/>
      <sheetName val="INSTALL.XLS"/>
      <sheetName val="หา FACTOR F"/>
      <sheetName val="curb_gutter"/>
      <sheetName val="section"/>
      <sheetName val="รายละเอียด"/>
    </sheetNames>
    <definedNames>
      <definedName name="ChangeFarmTurnOutA"/>
      <definedName name="ChangeFTOB"/>
      <definedName name="okFtoa"/>
      <definedName name="okFtoB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ัชนีราคา"/>
      <sheetName val="Sum HDD"/>
      <sheetName val="HDD_1-6 "/>
      <sheetName val="HDD_E30 IN"/>
      <sheetName val="EQ"/>
      <sheetName val="ค่าแรง HDD"/>
      <sheetName val="DB&amp;Cost"/>
      <sheetName val="สรุปราคา DB"/>
      <sheetName val="สรุป DB"/>
      <sheetName val="DB 1"/>
      <sheetName val="DB 3"/>
      <sheetName val="DB 2"/>
      <sheetName val="DB(4)"/>
      <sheetName val="DB(5)"/>
      <sheetName val="DB(6)"/>
      <sheetName val="DB(7)"/>
      <sheetName val="DB(8)"/>
      <sheetName val="DB(9)"/>
      <sheetName val="DB(10)"/>
      <sheetName val="DB(11)"/>
      <sheetName val="DB(12)"/>
      <sheetName val="DB(13)"/>
      <sheetName val="DB(14)"/>
      <sheetName val="DB(15)"/>
      <sheetName val="DB(16)"/>
      <sheetName val="DB(17)"/>
      <sheetName val="DB(18)"/>
      <sheetName val="DB(19)"/>
      <sheetName val="DB(20)"/>
      <sheetName val="DB(21)"/>
      <sheetName val="DB(22)"/>
      <sheetName val="DB(23)"/>
      <sheetName val="DB(24)"/>
      <sheetName val="DB(25)"/>
      <sheetName val="DB(26)"/>
      <sheetName val="DB(27)"/>
      <sheetName val="DB(28)"/>
      <sheetName val="DB(29)"/>
      <sheetName val="DB(30)"/>
      <sheetName val="DB(31)"/>
      <sheetName val="DB(32)"/>
      <sheetName val="DB(33)"/>
      <sheetName val="DB(34)"/>
      <sheetName val="cal DB"/>
      <sheetName val="PJ"/>
      <sheetName val="บ่อ"/>
      <sheetName val="ฐาน"/>
    </sheetNames>
    <sheetDataSet>
      <sheetData sheetId="0">
        <row r="90">
          <cell r="H90">
            <v>7000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C1L"/>
      <sheetName val="boq"/>
      <sheetName val="#REF"/>
      <sheetName val="ดัชนีราคา"/>
      <sheetName val="ราคาวัสดุ"/>
      <sheetName val="ค่างานต้นทุน"/>
      <sheetName val="SAN REDUCED 1"/>
      <sheetName val="concrete&amp;งานไม้แบบ"/>
      <sheetName val="MachineB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CRC1L.XLS"/>
      <sheetName val="หา FACTOR F"/>
    </sheetNames>
    <definedNames>
      <definedName name="[pro-chkrc].F_trial"/>
      <definedName name="check_ele7_8_ele3" refersTo="#REF!"/>
      <definedName name="ChkRdCr"/>
      <definedName name="data_chk_rd_cr"/>
      <definedName name="ProChkRdCr.DeleteDetailDesign"/>
      <definedName name="ProChkRdCr.GotoSheet"/>
      <definedName name="ProChkRdCr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RMC"/>
      <sheetName val="boq"/>
      <sheetName val="ดัชนีราคา"/>
      <sheetName val="#REF"/>
      <sheetName val="List"/>
      <sheetName val="PL"/>
      <sheetName val="ราคาวัสดุ"/>
      <sheetName val="concrete&amp;งานไม้แบบ"/>
      <sheetName val="CHKRMC.XLS"/>
      <sheetName val="รถพ่วงขนส่ง"/>
      <sheetName val="สิบล้อขนส่ง"/>
      <sheetName val="หกล้อขนส่ง"/>
      <sheetName val="Source_ค่าเสื่อมราคา"/>
      <sheetName val="MachineB"/>
    </sheetNames>
    <definedNames>
      <definedName name="CheckCal"/>
      <definedName name="DataCheck"/>
      <definedName name="DataInputOfDesign.ControlWorkingOfProgram"/>
      <definedName name="ProCheck.Control"/>
      <definedName name="ProCheck.DeleteDetailDesign"/>
      <definedName name="ProCheck.GotoSheet"/>
      <definedName name="ProCheck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ัชนีราคา"/>
      <sheetName val="DB (กรอกจำนวนท่อ )"/>
      <sheetName val="HDD_(P' Wischupong) "/>
      <sheetName val="Pipe&amp;Grout(ใส่จำนวนท่อ)"/>
      <sheetName val="MH(เลือก Type)"/>
      <sheetName val="A_J "/>
      <sheetName val="Bk A_J "/>
      <sheetName val="O_J"/>
      <sheetName val="Bk O_J"/>
      <sheetName val="L_J "/>
      <sheetName val="Bk L_J"/>
      <sheetName val="ค่าแรง HDD"/>
      <sheetName val="HDD 1-6"/>
      <sheetName val="HDD 8-12"/>
      <sheetName val="สรุป HDD -ราคารวม"/>
      <sheetName val="HDD_B(P' chumnan )"/>
      <sheetName val="ไม้แบบ"/>
      <sheetName val="ราคา กทม."/>
      <sheetName val="ขนาดบ่อ"/>
      <sheetName val="NDV"/>
      <sheetName val="Unit Sub Type A"/>
      <sheetName val="Unit Sub"/>
      <sheetName val="RMU Unit Sub 4 BAY"/>
      <sheetName val="RMU on slab"/>
      <sheetName val="RMU"/>
      <sheetName val="LMC"/>
      <sheetName val="PDC"/>
      <sheetName val="DB BOQ"/>
      <sheetName val="สรุป DB"/>
      <sheetName val="สรุปราคา DB"/>
      <sheetName val="Chart DB"/>
      <sheetName val="DB_CORR"/>
      <sheetName val="DB_CORR V.2"/>
      <sheetName val="Pipe_Grout(ใส่จำนวนท่อ)"/>
      <sheetName val="รถพ่วงขนส่ง"/>
    </sheetNames>
    <sheetDataSet>
      <sheetData sheetId="0">
        <row r="8">
          <cell r="F8">
            <v>0</v>
          </cell>
          <cell r="G8">
            <v>5000</v>
          </cell>
        </row>
        <row r="15">
          <cell r="F15">
            <v>290</v>
          </cell>
          <cell r="G15">
            <v>186</v>
          </cell>
        </row>
        <row r="17">
          <cell r="F17">
            <v>435</v>
          </cell>
          <cell r="G17">
            <v>216</v>
          </cell>
        </row>
        <row r="18">
          <cell r="F18">
            <v>277</v>
          </cell>
          <cell r="G18">
            <v>186</v>
          </cell>
        </row>
        <row r="19">
          <cell r="F19">
            <v>370</v>
          </cell>
          <cell r="G19">
            <v>186</v>
          </cell>
        </row>
        <row r="21">
          <cell r="F21">
            <v>627</v>
          </cell>
          <cell r="G21">
            <v>216</v>
          </cell>
        </row>
        <row r="25">
          <cell r="F25">
            <v>29.62</v>
          </cell>
          <cell r="G25">
            <v>2.64</v>
          </cell>
        </row>
        <row r="27">
          <cell r="F27">
            <v>28.88</v>
          </cell>
          <cell r="G27">
            <v>2.64</v>
          </cell>
        </row>
        <row r="28">
          <cell r="F28">
            <v>28.88</v>
          </cell>
          <cell r="G28">
            <v>2.64</v>
          </cell>
        </row>
        <row r="29">
          <cell r="F29">
            <v>28.88</v>
          </cell>
          <cell r="G29">
            <v>2.64</v>
          </cell>
        </row>
        <row r="30">
          <cell r="F30">
            <v>28.3</v>
          </cell>
          <cell r="G30">
            <v>2.64</v>
          </cell>
        </row>
        <row r="31">
          <cell r="F31">
            <v>28.1</v>
          </cell>
          <cell r="G31">
            <v>2.64</v>
          </cell>
        </row>
        <row r="32">
          <cell r="F32">
            <v>28.1</v>
          </cell>
          <cell r="G32">
            <v>2.64</v>
          </cell>
        </row>
        <row r="69">
          <cell r="G69">
            <v>15</v>
          </cell>
        </row>
        <row r="104">
          <cell r="G104">
            <v>594</v>
          </cell>
          <cell r="H104">
            <v>614</v>
          </cell>
        </row>
        <row r="105">
          <cell r="G105">
            <v>300</v>
          </cell>
          <cell r="H105">
            <v>2000</v>
          </cell>
        </row>
        <row r="130">
          <cell r="G130">
            <v>804</v>
          </cell>
          <cell r="H130">
            <v>3676</v>
          </cell>
        </row>
        <row r="146">
          <cell r="H146">
            <v>8000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P1L"/>
      <sheetName val="ดัชนีราคา"/>
      <sheetName val="boq"/>
      <sheetName val="#REF"/>
      <sheetName val="DETAIL "/>
      <sheetName val="PL"/>
      <sheetName val="List"/>
      <sheetName val="DRP1L.XLS"/>
      <sheetName val="รถพ่วงขนส่ง"/>
      <sheetName val="สิบล้อขนส่ง"/>
      <sheetName val="หกล้อขนส่ง"/>
      <sheetName val="Source_ค่าเสื่อมราคา"/>
      <sheetName val="Form1"/>
      <sheetName val="detail_"/>
    </sheetNames>
    <definedNames>
      <definedName name="ChkDrpCal"/>
      <definedName name="DataChkDrp"/>
      <definedName name="ProChkDrp.Control"/>
      <definedName name="ProChkDrp.DeleteDetailDesign"/>
      <definedName name="ProChkDrp.GotoSheet"/>
      <definedName name="ProChkDrp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e"/>
      <sheetName val="ต้นทุน"/>
      <sheetName val="back"/>
    </sheetNames>
    <sheetDataSet>
      <sheetData sheetId="0" refreshError="1"/>
      <sheetData sheetId="1" refreshError="1">
        <row r="10">
          <cell r="F10">
            <v>153</v>
          </cell>
        </row>
        <row r="11">
          <cell r="E11">
            <v>210</v>
          </cell>
          <cell r="F11">
            <v>46</v>
          </cell>
        </row>
        <row r="12">
          <cell r="E12">
            <v>2430</v>
          </cell>
          <cell r="F12">
            <v>342</v>
          </cell>
        </row>
        <row r="13">
          <cell r="E13">
            <v>385</v>
          </cell>
          <cell r="F13">
            <v>137</v>
          </cell>
        </row>
        <row r="14">
          <cell r="E14">
            <v>19</v>
          </cell>
          <cell r="F14">
            <v>4</v>
          </cell>
        </row>
        <row r="15">
          <cell r="E15">
            <v>312</v>
          </cell>
          <cell r="F15">
            <v>100</v>
          </cell>
        </row>
        <row r="16">
          <cell r="E16">
            <v>400</v>
          </cell>
        </row>
        <row r="17">
          <cell r="E17">
            <v>2610</v>
          </cell>
          <cell r="F17">
            <v>205</v>
          </cell>
        </row>
        <row r="19">
          <cell r="F19">
            <v>25</v>
          </cell>
        </row>
        <row r="20">
          <cell r="F20">
            <v>62</v>
          </cell>
        </row>
        <row r="21">
          <cell r="F21">
            <v>133</v>
          </cell>
        </row>
        <row r="22">
          <cell r="F22">
            <v>50</v>
          </cell>
        </row>
      </sheetData>
      <sheetData sheetId="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ใบขั้น"/>
      <sheetName val="ใบขั้น2"/>
      <sheetName val="สารบัญ2"/>
      <sheetName val="รายการแก้ไข"/>
      <sheetName val="boq+%เผื่อ"/>
      <sheetName val="สรุปราคาตามรายการ"/>
      <sheetName val="INPUT"/>
      <sheetName val="สารบัญ"/>
      <sheetName val="กั้นหน้า"/>
      <sheetName val="Summary"/>
      <sheetName val="DIVISION1-6"/>
      <sheetName val="ปร5"/>
      <sheetName val="ปร4"/>
      <sheetName val="ปร4.1"/>
      <sheetName val="1"/>
      <sheetName val="2"/>
      <sheetName val="3"/>
      <sheetName val="4"/>
      <sheetName val="5"/>
      <sheetName val="brigde1"/>
      <sheetName val="brigde2"/>
      <sheetName val="brigde3"/>
      <sheetName val="tunnel1"/>
      <sheetName val="tunnel2"/>
      <sheetName val="Abut"/>
      <sheetName val="42+825.000"/>
      <sheetName val="51+510"/>
      <sheetName val="5.3"/>
      <sheetName val="6"/>
      <sheetName val="6.2"/>
      <sheetName val="สะพานลอย"/>
      <sheetName val="ข้อมูลเบื้องต้น"/>
      <sheetName val="งานทั่วไป1"/>
      <sheetName val="ราคาวัสดุ"/>
      <sheetName val="ราคาต่อหน่วย10"/>
      <sheetName val="ค่าวัสดุ&amp;ค่าแรง"/>
      <sheetName val="หา FACTORF"/>
      <sheetName val="วัสดุ กทม. กพ.57"/>
      <sheetName val="วัสดุนครราชสีมากพ.57"/>
      <sheetName val="OHCทาง"/>
      <sheetName val="OHCโครงสร้าง"/>
      <sheetName val="อัตราทำงาน"/>
      <sheetName val="Factor ดิน"/>
      <sheetName val="ตารางขนส่ง(1)"/>
      <sheetName val="ตารางขนส่ง (2)"/>
      <sheetName val="ตารางFACTOR Fทาง"/>
      <sheetName val="ตารางFACTOR Fสะพาน"/>
      <sheetName val="อ้างอิง"/>
      <sheetName val="ระยะทางระหว่างจังหวัด"/>
      <sheetName val="Ground Str"/>
      <sheetName val="Scaffolding Str"/>
      <sheetName val="HugeFooting"/>
      <sheetName val="HugeColumn"/>
      <sheetName val="Sec.Erection"/>
      <sheetName val="Yard"/>
      <sheetName val="กราฟทำงาน"/>
      <sheetName val="Worktime"/>
      <sheetName val="Sheet1"/>
      <sheetName val="11 ข้อมูลงานCon"/>
      <sheetName val="10 ข้อมูลวัสดุ-ค่าดำเนิน"/>
      <sheetName val="12 ข้อมูลงานไม้แบบ"/>
      <sheetName val="304 ตอนที่ 2 (กม.42.000 to ก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/>
      <sheetData sheetId="17">
        <row r="59">
          <cell r="Q59">
            <v>463.25749999999999</v>
          </cell>
        </row>
      </sheetData>
      <sheetData sheetId="18" refreshError="1"/>
      <sheetData sheetId="19">
        <row r="54">
          <cell r="Q54">
            <v>2141</v>
          </cell>
        </row>
        <row r="66">
          <cell r="Q66">
            <v>1951</v>
          </cell>
        </row>
        <row r="78">
          <cell r="Q78">
            <v>1743</v>
          </cell>
        </row>
        <row r="90">
          <cell r="Q90">
            <v>1725</v>
          </cell>
        </row>
      </sheetData>
      <sheetData sheetId="20">
        <row r="85">
          <cell r="K85">
            <v>28000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03">
          <cell r="Q703">
            <v>9720</v>
          </cell>
        </row>
      </sheetData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22">
          <cell r="H22">
            <v>2680</v>
          </cell>
        </row>
      </sheetData>
      <sheetData sheetId="37">
        <row r="4">
          <cell r="J4">
            <v>1.07</v>
          </cell>
        </row>
      </sheetData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85">
          <cell r="A85">
            <v>1</v>
          </cell>
          <cell r="B85">
            <v>6.38</v>
          </cell>
          <cell r="C85">
            <v>8.93</v>
          </cell>
        </row>
        <row r="86">
          <cell r="A86">
            <v>2</v>
          </cell>
          <cell r="B86">
            <v>8.0299999999999994</v>
          </cell>
          <cell r="C86">
            <v>11.24</v>
          </cell>
        </row>
        <row r="87">
          <cell r="A87">
            <v>3</v>
          </cell>
          <cell r="B87">
            <v>9.67</v>
          </cell>
          <cell r="C87">
            <v>13.54</v>
          </cell>
        </row>
        <row r="88">
          <cell r="A88">
            <v>4</v>
          </cell>
          <cell r="B88">
            <v>11.32</v>
          </cell>
          <cell r="C88">
            <v>15.85</v>
          </cell>
        </row>
        <row r="89">
          <cell r="A89">
            <v>5</v>
          </cell>
          <cell r="B89">
            <v>12.97</v>
          </cell>
          <cell r="C89">
            <v>18.149999999999999</v>
          </cell>
        </row>
        <row r="90">
          <cell r="A90">
            <v>6</v>
          </cell>
          <cell r="B90">
            <v>14.61</v>
          </cell>
          <cell r="C90">
            <v>20.46</v>
          </cell>
        </row>
        <row r="91">
          <cell r="A91">
            <v>7</v>
          </cell>
          <cell r="B91">
            <v>16.260000000000002</v>
          </cell>
          <cell r="C91">
            <v>22.77</v>
          </cell>
        </row>
        <row r="92">
          <cell r="A92">
            <v>8</v>
          </cell>
          <cell r="B92">
            <v>18.09</v>
          </cell>
          <cell r="C92">
            <v>25.32</v>
          </cell>
        </row>
        <row r="93">
          <cell r="A93">
            <v>9</v>
          </cell>
          <cell r="B93">
            <v>20.23</v>
          </cell>
          <cell r="C93">
            <v>28.32</v>
          </cell>
        </row>
        <row r="94">
          <cell r="A94">
            <v>10</v>
          </cell>
          <cell r="B94">
            <v>22.37</v>
          </cell>
          <cell r="C94">
            <v>31.32</v>
          </cell>
        </row>
        <row r="95">
          <cell r="A95">
            <v>11</v>
          </cell>
          <cell r="B95">
            <v>24.51</v>
          </cell>
          <cell r="C95">
            <v>34.32</v>
          </cell>
        </row>
        <row r="96">
          <cell r="A96">
            <v>12</v>
          </cell>
          <cell r="B96">
            <v>26.66</v>
          </cell>
          <cell r="C96">
            <v>37.32</v>
          </cell>
        </row>
        <row r="97">
          <cell r="A97">
            <v>13</v>
          </cell>
          <cell r="B97">
            <v>28.8</v>
          </cell>
          <cell r="C97">
            <v>40.32</v>
          </cell>
        </row>
        <row r="98">
          <cell r="A98">
            <v>14</v>
          </cell>
          <cell r="B98">
            <v>30.94</v>
          </cell>
          <cell r="C98">
            <v>43.32</v>
          </cell>
        </row>
        <row r="99">
          <cell r="A99">
            <v>15</v>
          </cell>
          <cell r="B99">
            <v>33.08</v>
          </cell>
          <cell r="C99">
            <v>46.32</v>
          </cell>
        </row>
        <row r="100">
          <cell r="A100">
            <v>16</v>
          </cell>
          <cell r="B100">
            <v>35.229999999999997</v>
          </cell>
          <cell r="C100">
            <v>49.32</v>
          </cell>
        </row>
        <row r="101">
          <cell r="A101">
            <v>17</v>
          </cell>
          <cell r="B101">
            <v>37.369999999999997</v>
          </cell>
          <cell r="C101">
            <v>52.32</v>
          </cell>
        </row>
        <row r="102">
          <cell r="A102">
            <v>18</v>
          </cell>
          <cell r="B102">
            <v>39.51</v>
          </cell>
          <cell r="C102">
            <v>55.31</v>
          </cell>
        </row>
        <row r="103">
          <cell r="A103">
            <v>19</v>
          </cell>
          <cell r="B103">
            <v>41.66</v>
          </cell>
          <cell r="C103">
            <v>58.32</v>
          </cell>
        </row>
        <row r="104">
          <cell r="A104">
            <v>20</v>
          </cell>
          <cell r="B104">
            <v>43.8</v>
          </cell>
          <cell r="C104">
            <v>61.32</v>
          </cell>
        </row>
        <row r="105">
          <cell r="A105">
            <v>21</v>
          </cell>
          <cell r="B105">
            <v>45.94</v>
          </cell>
          <cell r="C105">
            <v>64.319999999999993</v>
          </cell>
        </row>
        <row r="106">
          <cell r="A106">
            <v>22</v>
          </cell>
          <cell r="B106">
            <v>48.09</v>
          </cell>
          <cell r="C106">
            <v>67.319999999999993</v>
          </cell>
        </row>
        <row r="107">
          <cell r="A107">
            <v>23</v>
          </cell>
          <cell r="B107">
            <v>50.22</v>
          </cell>
          <cell r="C107">
            <v>70.31</v>
          </cell>
        </row>
        <row r="108">
          <cell r="A108">
            <v>24</v>
          </cell>
          <cell r="B108">
            <v>52.37</v>
          </cell>
          <cell r="C108">
            <v>73.319999999999993</v>
          </cell>
        </row>
        <row r="109">
          <cell r="A109">
            <v>25</v>
          </cell>
          <cell r="B109">
            <v>54.52</v>
          </cell>
          <cell r="C109">
            <v>76.319999999999993</v>
          </cell>
        </row>
        <row r="110">
          <cell r="A110">
            <v>26</v>
          </cell>
          <cell r="B110">
            <v>56.66</v>
          </cell>
          <cell r="C110">
            <v>79.319999999999993</v>
          </cell>
        </row>
        <row r="111">
          <cell r="A111">
            <v>27</v>
          </cell>
          <cell r="B111">
            <v>58.8</v>
          </cell>
          <cell r="C111">
            <v>82.32</v>
          </cell>
        </row>
        <row r="112">
          <cell r="A112">
            <v>28</v>
          </cell>
          <cell r="B112">
            <v>60.95</v>
          </cell>
          <cell r="C112">
            <v>85.32</v>
          </cell>
        </row>
        <row r="113">
          <cell r="A113">
            <v>29</v>
          </cell>
          <cell r="B113">
            <v>63.08</v>
          </cell>
          <cell r="C113">
            <v>88.31</v>
          </cell>
        </row>
        <row r="114">
          <cell r="A114">
            <v>30</v>
          </cell>
          <cell r="B114">
            <v>65.23</v>
          </cell>
          <cell r="C114">
            <v>91.32</v>
          </cell>
        </row>
        <row r="115">
          <cell r="A115">
            <v>31</v>
          </cell>
          <cell r="B115">
            <v>67.36</v>
          </cell>
          <cell r="C115">
            <v>94.31</v>
          </cell>
        </row>
        <row r="116">
          <cell r="A116">
            <v>32</v>
          </cell>
          <cell r="B116">
            <v>69.52</v>
          </cell>
          <cell r="C116">
            <v>97.32</v>
          </cell>
        </row>
        <row r="117">
          <cell r="A117">
            <v>33</v>
          </cell>
          <cell r="B117">
            <v>71.66</v>
          </cell>
          <cell r="C117">
            <v>100.32</v>
          </cell>
        </row>
        <row r="118">
          <cell r="A118">
            <v>34</v>
          </cell>
          <cell r="B118">
            <v>73.8</v>
          </cell>
          <cell r="C118">
            <v>103.33</v>
          </cell>
        </row>
        <row r="119">
          <cell r="A119">
            <v>35</v>
          </cell>
          <cell r="B119">
            <v>75.94</v>
          </cell>
          <cell r="C119">
            <v>106.31</v>
          </cell>
        </row>
        <row r="120">
          <cell r="A120">
            <v>36</v>
          </cell>
          <cell r="B120">
            <v>78.08</v>
          </cell>
          <cell r="C120">
            <v>109.32</v>
          </cell>
        </row>
        <row r="121">
          <cell r="A121">
            <v>37</v>
          </cell>
          <cell r="B121">
            <v>80.23</v>
          </cell>
          <cell r="C121">
            <v>112.33</v>
          </cell>
        </row>
        <row r="122">
          <cell r="A122">
            <v>38</v>
          </cell>
          <cell r="B122">
            <v>82.38</v>
          </cell>
          <cell r="C122">
            <v>115.33</v>
          </cell>
        </row>
        <row r="123">
          <cell r="A123">
            <v>39</v>
          </cell>
          <cell r="B123">
            <v>84.52</v>
          </cell>
          <cell r="C123">
            <v>118.33</v>
          </cell>
        </row>
        <row r="124">
          <cell r="A124">
            <v>40</v>
          </cell>
          <cell r="B124">
            <v>86.66</v>
          </cell>
          <cell r="C124">
            <v>121.32</v>
          </cell>
        </row>
        <row r="125">
          <cell r="A125">
            <v>41</v>
          </cell>
          <cell r="B125">
            <v>88.81</v>
          </cell>
          <cell r="C125">
            <v>124.33</v>
          </cell>
        </row>
        <row r="126">
          <cell r="A126">
            <v>42</v>
          </cell>
          <cell r="B126">
            <v>90.95</v>
          </cell>
          <cell r="C126">
            <v>127.33</v>
          </cell>
        </row>
        <row r="127">
          <cell r="A127">
            <v>43</v>
          </cell>
          <cell r="B127">
            <v>93.09</v>
          </cell>
          <cell r="C127">
            <v>130.32</v>
          </cell>
        </row>
        <row r="128">
          <cell r="A128">
            <v>44</v>
          </cell>
          <cell r="B128">
            <v>95.23</v>
          </cell>
          <cell r="C128">
            <v>133.33000000000001</v>
          </cell>
        </row>
        <row r="129">
          <cell r="A129">
            <v>45</v>
          </cell>
          <cell r="B129">
            <v>97.37</v>
          </cell>
          <cell r="C129">
            <v>136.32</v>
          </cell>
        </row>
        <row r="130">
          <cell r="A130">
            <v>46</v>
          </cell>
          <cell r="B130">
            <v>99.52</v>
          </cell>
          <cell r="C130">
            <v>139.33000000000001</v>
          </cell>
        </row>
        <row r="131">
          <cell r="A131">
            <v>47</v>
          </cell>
          <cell r="B131">
            <v>101.66</v>
          </cell>
          <cell r="C131">
            <v>142.32</v>
          </cell>
        </row>
        <row r="132">
          <cell r="A132">
            <v>48</v>
          </cell>
          <cell r="B132">
            <v>103.8</v>
          </cell>
          <cell r="C132">
            <v>145.32</v>
          </cell>
        </row>
        <row r="133">
          <cell r="A133">
            <v>49</v>
          </cell>
          <cell r="B133">
            <v>105.93</v>
          </cell>
          <cell r="C133">
            <v>148.31</v>
          </cell>
        </row>
        <row r="134">
          <cell r="A134">
            <v>50</v>
          </cell>
          <cell r="B134">
            <v>108.07</v>
          </cell>
          <cell r="C134">
            <v>151.30000000000001</v>
          </cell>
        </row>
        <row r="135">
          <cell r="A135">
            <v>51</v>
          </cell>
          <cell r="B135">
            <v>110.23</v>
          </cell>
          <cell r="C135">
            <v>154.32</v>
          </cell>
        </row>
        <row r="136">
          <cell r="A136">
            <v>52</v>
          </cell>
          <cell r="B136">
            <v>112.36</v>
          </cell>
          <cell r="C136">
            <v>157.31</v>
          </cell>
        </row>
        <row r="137">
          <cell r="A137">
            <v>53</v>
          </cell>
          <cell r="B137">
            <v>114.51</v>
          </cell>
          <cell r="C137">
            <v>160.31</v>
          </cell>
        </row>
        <row r="138">
          <cell r="A138">
            <v>54</v>
          </cell>
          <cell r="B138">
            <v>116.66</v>
          </cell>
          <cell r="C138">
            <v>163.33000000000001</v>
          </cell>
        </row>
        <row r="139">
          <cell r="A139">
            <v>55</v>
          </cell>
          <cell r="B139">
            <v>118.79</v>
          </cell>
          <cell r="C139">
            <v>166.31</v>
          </cell>
        </row>
        <row r="140">
          <cell r="A140">
            <v>56</v>
          </cell>
          <cell r="B140">
            <v>120.93</v>
          </cell>
          <cell r="C140">
            <v>169.3</v>
          </cell>
        </row>
        <row r="141">
          <cell r="A141">
            <v>57</v>
          </cell>
          <cell r="B141">
            <v>123.08</v>
          </cell>
          <cell r="C141">
            <v>172.31</v>
          </cell>
        </row>
        <row r="142">
          <cell r="A142">
            <v>58</v>
          </cell>
          <cell r="B142">
            <v>125.24</v>
          </cell>
          <cell r="C142">
            <v>175.34</v>
          </cell>
        </row>
        <row r="143">
          <cell r="A143">
            <v>59</v>
          </cell>
          <cell r="B143">
            <v>127.37</v>
          </cell>
          <cell r="C143">
            <v>178.32</v>
          </cell>
        </row>
        <row r="144">
          <cell r="A144">
            <v>60</v>
          </cell>
          <cell r="B144">
            <v>129.51</v>
          </cell>
          <cell r="C144">
            <v>181.32</v>
          </cell>
        </row>
        <row r="145">
          <cell r="A145">
            <v>61</v>
          </cell>
          <cell r="B145">
            <v>131.66</v>
          </cell>
          <cell r="C145">
            <v>184.33</v>
          </cell>
        </row>
        <row r="146">
          <cell r="A146">
            <v>62</v>
          </cell>
          <cell r="B146">
            <v>133.83000000000001</v>
          </cell>
          <cell r="C146">
            <v>187.36</v>
          </cell>
        </row>
        <row r="147">
          <cell r="A147">
            <v>63</v>
          </cell>
          <cell r="B147">
            <v>135.94999999999999</v>
          </cell>
          <cell r="C147">
            <v>190.33</v>
          </cell>
        </row>
        <row r="148">
          <cell r="A148">
            <v>64</v>
          </cell>
          <cell r="B148">
            <v>138.08000000000001</v>
          </cell>
          <cell r="C148">
            <v>193.31</v>
          </cell>
        </row>
        <row r="149">
          <cell r="A149">
            <v>65</v>
          </cell>
          <cell r="B149">
            <v>140.22</v>
          </cell>
          <cell r="C149">
            <v>196.3</v>
          </cell>
        </row>
        <row r="150">
          <cell r="A150">
            <v>66</v>
          </cell>
          <cell r="B150">
            <v>142.37</v>
          </cell>
          <cell r="C150">
            <v>199.31</v>
          </cell>
        </row>
        <row r="151">
          <cell r="A151">
            <v>67</v>
          </cell>
          <cell r="B151">
            <v>144.53</v>
          </cell>
          <cell r="C151">
            <v>202.34</v>
          </cell>
        </row>
        <row r="152">
          <cell r="A152">
            <v>68</v>
          </cell>
          <cell r="B152">
            <v>146.63999999999999</v>
          </cell>
          <cell r="C152">
            <v>205.29</v>
          </cell>
        </row>
        <row r="153">
          <cell r="A153">
            <v>69</v>
          </cell>
          <cell r="B153">
            <v>148.82</v>
          </cell>
          <cell r="C153">
            <v>208.34</v>
          </cell>
        </row>
        <row r="154">
          <cell r="A154">
            <v>70</v>
          </cell>
          <cell r="B154">
            <v>150.94</v>
          </cell>
          <cell r="C154">
            <v>211.32</v>
          </cell>
        </row>
        <row r="155">
          <cell r="A155">
            <v>71</v>
          </cell>
          <cell r="B155">
            <v>153.08000000000001</v>
          </cell>
          <cell r="C155">
            <v>214.31</v>
          </cell>
        </row>
        <row r="156">
          <cell r="A156">
            <v>72</v>
          </cell>
          <cell r="B156">
            <v>155.22</v>
          </cell>
          <cell r="C156">
            <v>217.31</v>
          </cell>
        </row>
        <row r="157">
          <cell r="A157">
            <v>73</v>
          </cell>
          <cell r="B157">
            <v>157.38</v>
          </cell>
          <cell r="C157">
            <v>220.33</v>
          </cell>
        </row>
        <row r="158">
          <cell r="A158">
            <v>74</v>
          </cell>
          <cell r="B158">
            <v>159.54</v>
          </cell>
          <cell r="C158">
            <v>223.36</v>
          </cell>
        </row>
        <row r="159">
          <cell r="A159">
            <v>75</v>
          </cell>
          <cell r="B159">
            <v>161.63999999999999</v>
          </cell>
          <cell r="C159">
            <v>226.3</v>
          </cell>
        </row>
        <row r="160">
          <cell r="A160">
            <v>76</v>
          </cell>
          <cell r="B160">
            <v>163.82</v>
          </cell>
          <cell r="C160">
            <v>232.31</v>
          </cell>
        </row>
        <row r="161">
          <cell r="A161">
            <v>77</v>
          </cell>
          <cell r="B161">
            <v>165.94</v>
          </cell>
          <cell r="C161">
            <v>232.31</v>
          </cell>
        </row>
        <row r="162">
          <cell r="A162">
            <v>78</v>
          </cell>
          <cell r="B162">
            <v>168.06</v>
          </cell>
          <cell r="C162">
            <v>235.29</v>
          </cell>
        </row>
        <row r="163">
          <cell r="A163">
            <v>79</v>
          </cell>
          <cell r="B163">
            <v>170.27</v>
          </cell>
          <cell r="C163">
            <v>238.38</v>
          </cell>
        </row>
        <row r="164">
          <cell r="A164">
            <v>80</v>
          </cell>
          <cell r="B164">
            <v>172.41</v>
          </cell>
          <cell r="C164">
            <v>241.38</v>
          </cell>
        </row>
        <row r="165">
          <cell r="A165">
            <v>81</v>
          </cell>
          <cell r="B165">
            <v>174.56</v>
          </cell>
          <cell r="C165">
            <v>244.38</v>
          </cell>
        </row>
        <row r="166">
          <cell r="A166">
            <v>82</v>
          </cell>
          <cell r="B166">
            <v>176.63</v>
          </cell>
          <cell r="C166">
            <v>247.28</v>
          </cell>
        </row>
        <row r="167">
          <cell r="A167">
            <v>83</v>
          </cell>
          <cell r="B167">
            <v>178.63</v>
          </cell>
          <cell r="C167">
            <v>250.31</v>
          </cell>
        </row>
        <row r="168">
          <cell r="A168">
            <v>84</v>
          </cell>
          <cell r="B168">
            <v>180.96</v>
          </cell>
          <cell r="C168">
            <v>253.35</v>
          </cell>
        </row>
        <row r="169">
          <cell r="A169">
            <v>85</v>
          </cell>
          <cell r="B169">
            <v>183.14</v>
          </cell>
          <cell r="C169">
            <v>256.39999999999998</v>
          </cell>
        </row>
        <row r="170">
          <cell r="A170">
            <v>86</v>
          </cell>
          <cell r="B170">
            <v>185.24</v>
          </cell>
          <cell r="C170">
            <v>259.33</v>
          </cell>
        </row>
        <row r="171">
          <cell r="A171">
            <v>87</v>
          </cell>
          <cell r="B171">
            <v>187.34</v>
          </cell>
          <cell r="C171">
            <v>262.27999999999997</v>
          </cell>
        </row>
        <row r="172">
          <cell r="A172">
            <v>88</v>
          </cell>
          <cell r="B172">
            <v>189.54</v>
          </cell>
          <cell r="C172">
            <v>265.36</v>
          </cell>
        </row>
        <row r="173">
          <cell r="A173">
            <v>89</v>
          </cell>
          <cell r="B173">
            <v>191.66</v>
          </cell>
          <cell r="C173">
            <v>268.32</v>
          </cell>
        </row>
        <row r="174">
          <cell r="A174">
            <v>90</v>
          </cell>
          <cell r="B174">
            <v>193.78</v>
          </cell>
          <cell r="C174">
            <v>271.29000000000002</v>
          </cell>
        </row>
        <row r="175">
          <cell r="A175">
            <v>91</v>
          </cell>
          <cell r="B175">
            <v>196.01</v>
          </cell>
          <cell r="C175">
            <v>274.42</v>
          </cell>
        </row>
        <row r="176">
          <cell r="A176">
            <v>92</v>
          </cell>
          <cell r="B176">
            <v>198.15</v>
          </cell>
          <cell r="C176">
            <v>277.39999999999998</v>
          </cell>
        </row>
        <row r="177">
          <cell r="A177">
            <v>93</v>
          </cell>
          <cell r="B177">
            <v>200.29</v>
          </cell>
          <cell r="C177">
            <v>280.39999999999998</v>
          </cell>
        </row>
        <row r="178">
          <cell r="A178">
            <v>94</v>
          </cell>
          <cell r="B178">
            <v>202.44</v>
          </cell>
          <cell r="C178">
            <v>283.41000000000003</v>
          </cell>
        </row>
        <row r="179">
          <cell r="A179">
            <v>95</v>
          </cell>
          <cell r="B179">
            <v>204.48</v>
          </cell>
          <cell r="C179">
            <v>286.27</v>
          </cell>
        </row>
        <row r="180">
          <cell r="A180">
            <v>96</v>
          </cell>
          <cell r="B180">
            <v>206.64</v>
          </cell>
          <cell r="C180">
            <v>289.29000000000002</v>
          </cell>
        </row>
        <row r="181">
          <cell r="A181">
            <v>97</v>
          </cell>
          <cell r="B181">
            <v>208.81</v>
          </cell>
          <cell r="C181">
            <v>292.33</v>
          </cell>
        </row>
        <row r="182">
          <cell r="A182">
            <v>98</v>
          </cell>
          <cell r="B182">
            <v>210.98</v>
          </cell>
          <cell r="C182">
            <v>295.38</v>
          </cell>
        </row>
        <row r="183">
          <cell r="A183">
            <v>99</v>
          </cell>
          <cell r="B183">
            <v>213.17</v>
          </cell>
          <cell r="C183">
            <v>298.44</v>
          </cell>
        </row>
        <row r="184">
          <cell r="A184">
            <v>100</v>
          </cell>
          <cell r="B184">
            <v>215.23</v>
          </cell>
          <cell r="C184">
            <v>301.33</v>
          </cell>
        </row>
        <row r="185">
          <cell r="A185">
            <v>101</v>
          </cell>
          <cell r="B185">
            <v>217.43</v>
          </cell>
          <cell r="C185">
            <v>304.39999999999998</v>
          </cell>
        </row>
        <row r="186">
          <cell r="A186">
            <v>102</v>
          </cell>
          <cell r="B186">
            <v>219.51</v>
          </cell>
          <cell r="C186">
            <v>307.31</v>
          </cell>
        </row>
        <row r="187">
          <cell r="A187">
            <v>103</v>
          </cell>
          <cell r="B187">
            <v>221.72</v>
          </cell>
          <cell r="C187">
            <v>310.41000000000003</v>
          </cell>
        </row>
        <row r="188">
          <cell r="A188">
            <v>104</v>
          </cell>
          <cell r="B188">
            <v>223.81</v>
          </cell>
          <cell r="C188">
            <v>313.33</v>
          </cell>
        </row>
        <row r="189">
          <cell r="A189">
            <v>105</v>
          </cell>
          <cell r="B189">
            <v>226.04</v>
          </cell>
          <cell r="C189">
            <v>316.45</v>
          </cell>
        </row>
        <row r="190">
          <cell r="A190">
            <v>106</v>
          </cell>
          <cell r="B190">
            <v>228.13</v>
          </cell>
          <cell r="C190">
            <v>319.38</v>
          </cell>
        </row>
        <row r="191">
          <cell r="A191">
            <v>107</v>
          </cell>
          <cell r="B191">
            <v>230.23</v>
          </cell>
          <cell r="C191">
            <v>322.32</v>
          </cell>
        </row>
        <row r="192">
          <cell r="A192">
            <v>108</v>
          </cell>
          <cell r="B192">
            <v>232.34</v>
          </cell>
          <cell r="C192">
            <v>325.27</v>
          </cell>
        </row>
        <row r="193">
          <cell r="A193">
            <v>109</v>
          </cell>
          <cell r="B193">
            <v>234.6</v>
          </cell>
          <cell r="C193">
            <v>328.44</v>
          </cell>
        </row>
        <row r="194">
          <cell r="A194">
            <v>110</v>
          </cell>
          <cell r="B194">
            <v>236.71</v>
          </cell>
          <cell r="C194">
            <v>331.4</v>
          </cell>
        </row>
        <row r="195">
          <cell r="A195">
            <v>111</v>
          </cell>
          <cell r="B195">
            <v>238.84</v>
          </cell>
          <cell r="C195">
            <v>334.37</v>
          </cell>
        </row>
        <row r="196">
          <cell r="A196">
            <v>112</v>
          </cell>
          <cell r="B196">
            <v>240.96</v>
          </cell>
          <cell r="C196">
            <v>337.35</v>
          </cell>
        </row>
        <row r="197">
          <cell r="A197">
            <v>113</v>
          </cell>
          <cell r="B197">
            <v>243.1</v>
          </cell>
          <cell r="C197">
            <v>340.34</v>
          </cell>
        </row>
        <row r="198">
          <cell r="A198">
            <v>114</v>
          </cell>
          <cell r="B198">
            <v>245.24</v>
          </cell>
          <cell r="C198">
            <v>343.33</v>
          </cell>
        </row>
        <row r="199">
          <cell r="A199">
            <v>115</v>
          </cell>
          <cell r="B199">
            <v>247.38</v>
          </cell>
          <cell r="C199">
            <v>346.33</v>
          </cell>
        </row>
        <row r="200">
          <cell r="A200">
            <v>116</v>
          </cell>
          <cell r="B200">
            <v>249.53</v>
          </cell>
          <cell r="C200">
            <v>349.34</v>
          </cell>
        </row>
        <row r="201">
          <cell r="A201">
            <v>117</v>
          </cell>
          <cell r="B201">
            <v>251.68</v>
          </cell>
          <cell r="C201">
            <v>352.36</v>
          </cell>
        </row>
        <row r="202">
          <cell r="A202">
            <v>118</v>
          </cell>
          <cell r="B202">
            <v>253.85</v>
          </cell>
          <cell r="C202">
            <v>355.38</v>
          </cell>
        </row>
        <row r="203">
          <cell r="A203">
            <v>119</v>
          </cell>
          <cell r="B203">
            <v>256.01</v>
          </cell>
          <cell r="C203">
            <v>358.42</v>
          </cell>
        </row>
        <row r="204">
          <cell r="A204">
            <v>120</v>
          </cell>
          <cell r="B204">
            <v>258.19</v>
          </cell>
          <cell r="C204">
            <v>361.46</v>
          </cell>
        </row>
        <row r="205">
          <cell r="A205">
            <v>121</v>
          </cell>
          <cell r="B205">
            <v>260.18</v>
          </cell>
          <cell r="C205">
            <v>364.26</v>
          </cell>
        </row>
        <row r="206">
          <cell r="A206">
            <v>122</v>
          </cell>
          <cell r="B206">
            <v>262.37</v>
          </cell>
          <cell r="C206">
            <v>367.32</v>
          </cell>
        </row>
        <row r="207">
          <cell r="A207">
            <v>123</v>
          </cell>
          <cell r="B207">
            <v>264.56</v>
          </cell>
          <cell r="C207">
            <v>370.38</v>
          </cell>
        </row>
        <row r="208">
          <cell r="A208">
            <v>124</v>
          </cell>
          <cell r="B208">
            <v>266.76</v>
          </cell>
          <cell r="C208">
            <v>373.46</v>
          </cell>
        </row>
        <row r="209">
          <cell r="A209">
            <v>125</v>
          </cell>
          <cell r="B209">
            <v>268.76</v>
          </cell>
          <cell r="C209">
            <v>376.27</v>
          </cell>
        </row>
        <row r="210">
          <cell r="A210">
            <v>126</v>
          </cell>
          <cell r="B210">
            <v>270.97000000000003</v>
          </cell>
          <cell r="C210">
            <v>379.36</v>
          </cell>
        </row>
        <row r="211">
          <cell r="A211">
            <v>127</v>
          </cell>
          <cell r="B211">
            <v>273.19</v>
          </cell>
          <cell r="C211">
            <v>382.47</v>
          </cell>
        </row>
        <row r="212">
          <cell r="A212">
            <v>128</v>
          </cell>
          <cell r="B212">
            <v>275.20999999999998</v>
          </cell>
          <cell r="C212">
            <v>385.29</v>
          </cell>
        </row>
        <row r="213">
          <cell r="A213">
            <v>129</v>
          </cell>
          <cell r="B213">
            <v>277.43</v>
          </cell>
          <cell r="C213">
            <v>388.41</v>
          </cell>
        </row>
        <row r="214">
          <cell r="A214">
            <v>130</v>
          </cell>
          <cell r="B214">
            <v>279.67</v>
          </cell>
          <cell r="C214">
            <v>391.54</v>
          </cell>
        </row>
        <row r="215">
          <cell r="A215">
            <v>131</v>
          </cell>
          <cell r="B215">
            <v>281.7</v>
          </cell>
          <cell r="C215">
            <v>394.38</v>
          </cell>
        </row>
        <row r="216">
          <cell r="A216">
            <v>132</v>
          </cell>
          <cell r="B216">
            <v>283.95</v>
          </cell>
          <cell r="C216">
            <v>397.53</v>
          </cell>
        </row>
        <row r="217">
          <cell r="A217">
            <v>133</v>
          </cell>
          <cell r="B217">
            <v>285.98</v>
          </cell>
          <cell r="C217">
            <v>400.37</v>
          </cell>
        </row>
        <row r="218">
          <cell r="A218">
            <v>134</v>
          </cell>
          <cell r="B218">
            <v>288.24</v>
          </cell>
          <cell r="C218">
            <v>403.54</v>
          </cell>
        </row>
        <row r="219">
          <cell r="A219">
            <v>135</v>
          </cell>
          <cell r="B219">
            <v>290.27999999999997</v>
          </cell>
          <cell r="C219">
            <v>406.4</v>
          </cell>
        </row>
        <row r="220">
          <cell r="A220">
            <v>136</v>
          </cell>
          <cell r="B220">
            <v>292.33</v>
          </cell>
          <cell r="C220">
            <v>409.26</v>
          </cell>
        </row>
        <row r="221">
          <cell r="A221">
            <v>137</v>
          </cell>
          <cell r="B221">
            <v>294.61</v>
          </cell>
          <cell r="C221">
            <v>412.45</v>
          </cell>
        </row>
        <row r="222">
          <cell r="A222">
            <v>138</v>
          </cell>
          <cell r="B222">
            <v>296.66000000000003</v>
          </cell>
          <cell r="C222">
            <v>415.32</v>
          </cell>
        </row>
        <row r="223">
          <cell r="A223">
            <v>139</v>
          </cell>
          <cell r="B223">
            <v>298.95</v>
          </cell>
          <cell r="C223">
            <v>418.53</v>
          </cell>
        </row>
        <row r="224">
          <cell r="A224">
            <v>140</v>
          </cell>
          <cell r="B224">
            <v>301.01</v>
          </cell>
          <cell r="C224">
            <v>421.41</v>
          </cell>
        </row>
        <row r="225">
          <cell r="A225">
            <v>141</v>
          </cell>
          <cell r="B225">
            <v>303.07</v>
          </cell>
          <cell r="C225">
            <v>424.29</v>
          </cell>
        </row>
        <row r="226">
          <cell r="A226">
            <v>142</v>
          </cell>
          <cell r="B226">
            <v>305.38</v>
          </cell>
          <cell r="C226">
            <v>427.54</v>
          </cell>
        </row>
        <row r="227">
          <cell r="A227">
            <v>143</v>
          </cell>
          <cell r="B227">
            <v>307.45</v>
          </cell>
          <cell r="C227">
            <v>430.43</v>
          </cell>
        </row>
        <row r="228">
          <cell r="A228">
            <v>144</v>
          </cell>
          <cell r="B228">
            <v>309.52</v>
          </cell>
          <cell r="C228">
            <v>433.33</v>
          </cell>
        </row>
        <row r="229">
          <cell r="A229">
            <v>145</v>
          </cell>
          <cell r="B229">
            <v>311.86</v>
          </cell>
          <cell r="C229">
            <v>436.6</v>
          </cell>
        </row>
        <row r="230">
          <cell r="A230">
            <v>146</v>
          </cell>
          <cell r="B230">
            <v>313.94</v>
          </cell>
          <cell r="C230">
            <v>439.51</v>
          </cell>
        </row>
        <row r="231">
          <cell r="A231">
            <v>147</v>
          </cell>
          <cell r="B231">
            <v>316.02</v>
          </cell>
          <cell r="C231">
            <v>442.43</v>
          </cell>
        </row>
        <row r="232">
          <cell r="A232">
            <v>148</v>
          </cell>
          <cell r="B232">
            <v>318.10000000000002</v>
          </cell>
          <cell r="C232">
            <v>445.34</v>
          </cell>
        </row>
        <row r="233">
          <cell r="A233">
            <v>149</v>
          </cell>
          <cell r="B233">
            <v>320.19</v>
          </cell>
          <cell r="C233">
            <v>448.27</v>
          </cell>
        </row>
        <row r="234">
          <cell r="A234">
            <v>150</v>
          </cell>
          <cell r="B234">
            <v>322.56</v>
          </cell>
          <cell r="C234">
            <v>451.59</v>
          </cell>
        </row>
        <row r="235">
          <cell r="A235">
            <v>151</v>
          </cell>
          <cell r="B235">
            <v>324.66000000000003</v>
          </cell>
          <cell r="C235">
            <v>454.53</v>
          </cell>
        </row>
        <row r="236">
          <cell r="A236">
            <v>152</v>
          </cell>
          <cell r="B236">
            <v>326.76</v>
          </cell>
          <cell r="C236">
            <v>457.47</v>
          </cell>
        </row>
        <row r="237">
          <cell r="A237">
            <v>153</v>
          </cell>
          <cell r="B237">
            <v>328.87</v>
          </cell>
          <cell r="C237">
            <v>460.41</v>
          </cell>
        </row>
        <row r="238">
          <cell r="A238">
            <v>154</v>
          </cell>
          <cell r="B238">
            <v>330.97</v>
          </cell>
          <cell r="C238">
            <v>463.36</v>
          </cell>
        </row>
        <row r="239">
          <cell r="A239">
            <v>155</v>
          </cell>
          <cell r="B239">
            <v>333.08</v>
          </cell>
          <cell r="C239">
            <v>466.32</v>
          </cell>
        </row>
        <row r="240">
          <cell r="A240">
            <v>156</v>
          </cell>
          <cell r="B240">
            <v>335.2</v>
          </cell>
          <cell r="C240">
            <v>469.28</v>
          </cell>
        </row>
        <row r="241">
          <cell r="A241">
            <v>157</v>
          </cell>
          <cell r="B241">
            <v>337.31</v>
          </cell>
          <cell r="C241">
            <v>472.24</v>
          </cell>
        </row>
        <row r="242">
          <cell r="A242">
            <v>158</v>
          </cell>
          <cell r="B242">
            <v>339.75</v>
          </cell>
          <cell r="C242">
            <v>475.65</v>
          </cell>
        </row>
        <row r="243">
          <cell r="A243">
            <v>159</v>
          </cell>
          <cell r="B243">
            <v>341.88</v>
          </cell>
          <cell r="C243">
            <v>478.63</v>
          </cell>
        </row>
        <row r="244">
          <cell r="A244">
            <v>160</v>
          </cell>
          <cell r="B244">
            <v>344.01</v>
          </cell>
          <cell r="C244">
            <v>481.61</v>
          </cell>
        </row>
        <row r="245">
          <cell r="A245">
            <v>161</v>
          </cell>
          <cell r="B245">
            <v>346.14</v>
          </cell>
          <cell r="C245">
            <v>484.6</v>
          </cell>
        </row>
        <row r="246">
          <cell r="A246">
            <v>162</v>
          </cell>
          <cell r="B246">
            <v>348.28</v>
          </cell>
          <cell r="C246">
            <v>487.6</v>
          </cell>
        </row>
        <row r="247">
          <cell r="A247">
            <v>163</v>
          </cell>
          <cell r="B247">
            <v>350.43</v>
          </cell>
          <cell r="C247">
            <v>490.6</v>
          </cell>
        </row>
        <row r="248">
          <cell r="A248">
            <v>164</v>
          </cell>
          <cell r="B248">
            <v>352.58</v>
          </cell>
          <cell r="C248">
            <v>493.61</v>
          </cell>
        </row>
        <row r="249">
          <cell r="A249">
            <v>165</v>
          </cell>
          <cell r="B249">
            <v>354.73</v>
          </cell>
          <cell r="C249">
            <v>496.62</v>
          </cell>
        </row>
        <row r="250">
          <cell r="A250">
            <v>166</v>
          </cell>
          <cell r="B250">
            <v>356.88</v>
          </cell>
          <cell r="C250">
            <v>499.46</v>
          </cell>
        </row>
        <row r="251">
          <cell r="A251">
            <v>167</v>
          </cell>
          <cell r="B251">
            <v>359.04</v>
          </cell>
          <cell r="C251">
            <v>502.66</v>
          </cell>
        </row>
        <row r="252">
          <cell r="A252">
            <v>168</v>
          </cell>
          <cell r="B252">
            <v>361.21</v>
          </cell>
          <cell r="C252">
            <v>505.69</v>
          </cell>
        </row>
        <row r="253">
          <cell r="A253">
            <v>169</v>
          </cell>
          <cell r="B253">
            <v>363.02</v>
          </cell>
          <cell r="C253">
            <v>508.23</v>
          </cell>
        </row>
        <row r="254">
          <cell r="A254">
            <v>170</v>
          </cell>
          <cell r="B254">
            <v>365.19</v>
          </cell>
          <cell r="C254">
            <v>511.27</v>
          </cell>
        </row>
        <row r="255">
          <cell r="A255">
            <v>171</v>
          </cell>
          <cell r="B255">
            <v>367.36</v>
          </cell>
          <cell r="C255">
            <v>514.30999999999995</v>
          </cell>
        </row>
        <row r="256">
          <cell r="A256">
            <v>172</v>
          </cell>
          <cell r="B256">
            <v>369.54</v>
          </cell>
          <cell r="C256">
            <v>517.36</v>
          </cell>
        </row>
        <row r="257">
          <cell r="A257">
            <v>173</v>
          </cell>
          <cell r="B257">
            <v>371.73</v>
          </cell>
          <cell r="C257">
            <v>520.41999999999996</v>
          </cell>
        </row>
        <row r="258">
          <cell r="A258">
            <v>174</v>
          </cell>
          <cell r="B258">
            <v>373.91</v>
          </cell>
          <cell r="C258">
            <v>523.48</v>
          </cell>
        </row>
        <row r="259">
          <cell r="A259">
            <v>175</v>
          </cell>
          <cell r="B259">
            <v>376.11</v>
          </cell>
          <cell r="C259">
            <v>526.54999999999995</v>
          </cell>
        </row>
        <row r="260">
          <cell r="A260">
            <v>176</v>
          </cell>
          <cell r="B260">
            <v>378.3</v>
          </cell>
          <cell r="C260">
            <v>529.62</v>
          </cell>
        </row>
        <row r="261">
          <cell r="A261">
            <v>177</v>
          </cell>
          <cell r="B261">
            <v>380.51</v>
          </cell>
          <cell r="C261">
            <v>532.71</v>
          </cell>
        </row>
        <row r="262">
          <cell r="A262">
            <v>178</v>
          </cell>
          <cell r="B262">
            <v>382.32</v>
          </cell>
          <cell r="C262">
            <v>353.25</v>
          </cell>
        </row>
        <row r="263">
          <cell r="A263">
            <v>179</v>
          </cell>
          <cell r="B263">
            <v>384.53</v>
          </cell>
          <cell r="C263">
            <v>538.34</v>
          </cell>
        </row>
        <row r="264">
          <cell r="A264">
            <v>180</v>
          </cell>
          <cell r="B264">
            <v>386.74</v>
          </cell>
          <cell r="C264">
            <v>541.44000000000005</v>
          </cell>
        </row>
        <row r="265">
          <cell r="A265">
            <v>181</v>
          </cell>
          <cell r="B265">
            <v>388.96</v>
          </cell>
          <cell r="C265">
            <v>544.54</v>
          </cell>
        </row>
        <row r="266">
          <cell r="A266">
            <v>182</v>
          </cell>
          <cell r="B266">
            <v>391.18</v>
          </cell>
          <cell r="C266">
            <v>547.65</v>
          </cell>
        </row>
        <row r="267">
          <cell r="A267">
            <v>183</v>
          </cell>
          <cell r="B267">
            <v>393.41</v>
          </cell>
          <cell r="C267">
            <v>550.78</v>
          </cell>
        </row>
        <row r="268">
          <cell r="A268">
            <v>184</v>
          </cell>
          <cell r="B268">
            <v>395.22</v>
          </cell>
          <cell r="C268">
            <v>553.30999999999995</v>
          </cell>
        </row>
        <row r="269">
          <cell r="A269">
            <v>185</v>
          </cell>
          <cell r="B269">
            <v>397.46</v>
          </cell>
          <cell r="C269">
            <v>556.44000000000005</v>
          </cell>
        </row>
        <row r="270">
          <cell r="A270">
            <v>186</v>
          </cell>
          <cell r="B270">
            <v>399.7</v>
          </cell>
          <cell r="C270">
            <v>559.58000000000004</v>
          </cell>
        </row>
        <row r="271">
          <cell r="A271">
            <v>187</v>
          </cell>
          <cell r="B271">
            <v>401.95</v>
          </cell>
          <cell r="C271">
            <v>562.73</v>
          </cell>
        </row>
        <row r="272">
          <cell r="A272">
            <v>188</v>
          </cell>
          <cell r="B272">
            <v>403.76</v>
          </cell>
          <cell r="C272">
            <v>565.26</v>
          </cell>
        </row>
        <row r="273">
          <cell r="A273">
            <v>189</v>
          </cell>
          <cell r="B273">
            <v>406.01</v>
          </cell>
          <cell r="C273">
            <v>568.41999999999996</v>
          </cell>
        </row>
        <row r="274">
          <cell r="A274">
            <v>190</v>
          </cell>
          <cell r="B274">
            <v>408.27</v>
          </cell>
          <cell r="C274">
            <v>571.58000000000004</v>
          </cell>
        </row>
        <row r="275">
          <cell r="A275">
            <v>191</v>
          </cell>
          <cell r="B275">
            <v>410.54</v>
          </cell>
          <cell r="C275">
            <v>574.75</v>
          </cell>
        </row>
        <row r="276">
          <cell r="A276">
            <v>192</v>
          </cell>
          <cell r="B276">
            <v>412.35</v>
          </cell>
          <cell r="C276">
            <v>577.29</v>
          </cell>
        </row>
        <row r="277">
          <cell r="A277">
            <v>193</v>
          </cell>
          <cell r="B277">
            <v>414.62</v>
          </cell>
          <cell r="C277">
            <v>580.47</v>
          </cell>
        </row>
        <row r="278">
          <cell r="A278">
            <v>194</v>
          </cell>
          <cell r="B278">
            <v>416.9</v>
          </cell>
          <cell r="C278">
            <v>583.66</v>
          </cell>
        </row>
        <row r="279">
          <cell r="A279">
            <v>195</v>
          </cell>
          <cell r="B279">
            <v>419.19</v>
          </cell>
          <cell r="C279">
            <v>586.86</v>
          </cell>
        </row>
        <row r="280">
          <cell r="A280">
            <v>196</v>
          </cell>
          <cell r="B280">
            <v>421</v>
          </cell>
          <cell r="C280">
            <v>589.4</v>
          </cell>
        </row>
        <row r="281">
          <cell r="A281">
            <v>197</v>
          </cell>
          <cell r="B281">
            <v>423.29</v>
          </cell>
          <cell r="C281">
            <v>592.61</v>
          </cell>
        </row>
        <row r="282">
          <cell r="A282">
            <v>198</v>
          </cell>
          <cell r="B282">
            <v>425.59</v>
          </cell>
          <cell r="C282">
            <v>595.79999999999995</v>
          </cell>
        </row>
        <row r="283">
          <cell r="A283">
            <v>199</v>
          </cell>
          <cell r="B283">
            <v>427.4</v>
          </cell>
          <cell r="C283">
            <v>598.36</v>
          </cell>
        </row>
        <row r="284">
          <cell r="A284">
            <v>200</v>
          </cell>
          <cell r="B284">
            <v>429.71</v>
          </cell>
          <cell r="C284">
            <v>601.59</v>
          </cell>
        </row>
        <row r="285">
          <cell r="A285">
            <v>201</v>
          </cell>
          <cell r="B285">
            <v>431.85999999999996</v>
          </cell>
          <cell r="C285">
            <v>604.6</v>
          </cell>
        </row>
        <row r="286">
          <cell r="A286">
            <v>202</v>
          </cell>
          <cell r="B286">
            <v>434.00999999999993</v>
          </cell>
          <cell r="C286">
            <v>607.61</v>
          </cell>
        </row>
        <row r="287">
          <cell r="A287">
            <v>203</v>
          </cell>
          <cell r="B287">
            <v>436.15999999999991</v>
          </cell>
          <cell r="C287">
            <v>610.62</v>
          </cell>
        </row>
        <row r="288">
          <cell r="A288">
            <v>204</v>
          </cell>
          <cell r="B288">
            <v>438.30999999999989</v>
          </cell>
          <cell r="C288">
            <v>613.63</v>
          </cell>
        </row>
        <row r="289">
          <cell r="A289">
            <v>205</v>
          </cell>
          <cell r="B289">
            <v>440.45999999999987</v>
          </cell>
          <cell r="C289">
            <v>616.64</v>
          </cell>
        </row>
        <row r="290">
          <cell r="A290">
            <v>206</v>
          </cell>
          <cell r="B290">
            <v>442.60999999999984</v>
          </cell>
          <cell r="C290">
            <v>619.65</v>
          </cell>
        </row>
        <row r="291">
          <cell r="A291">
            <v>207</v>
          </cell>
          <cell r="B291">
            <v>444.75999999999982</v>
          </cell>
          <cell r="C291">
            <v>622.66</v>
          </cell>
        </row>
        <row r="292">
          <cell r="A292">
            <v>208</v>
          </cell>
          <cell r="B292">
            <v>446.9099999999998</v>
          </cell>
          <cell r="C292">
            <v>625.66999999999996</v>
          </cell>
        </row>
        <row r="293">
          <cell r="A293">
            <v>209</v>
          </cell>
          <cell r="B293">
            <v>449.05999999999977</v>
          </cell>
          <cell r="C293">
            <v>628.67999999999995</v>
          </cell>
        </row>
        <row r="294">
          <cell r="A294">
            <v>210</v>
          </cell>
          <cell r="B294">
            <v>451.20999999999975</v>
          </cell>
          <cell r="C294">
            <v>631.68999999999994</v>
          </cell>
        </row>
        <row r="295">
          <cell r="A295">
            <v>211</v>
          </cell>
          <cell r="B295">
            <v>453.35999999999973</v>
          </cell>
          <cell r="C295">
            <v>634.69999999999993</v>
          </cell>
        </row>
        <row r="296">
          <cell r="A296">
            <v>212</v>
          </cell>
          <cell r="B296">
            <v>455.50999999999971</v>
          </cell>
          <cell r="C296">
            <v>637.70999999999992</v>
          </cell>
        </row>
        <row r="297">
          <cell r="A297">
            <v>213</v>
          </cell>
          <cell r="B297">
            <v>457.65999999999968</v>
          </cell>
          <cell r="C297">
            <v>640.71999999999991</v>
          </cell>
        </row>
        <row r="298">
          <cell r="A298">
            <v>214</v>
          </cell>
          <cell r="B298">
            <v>459.80999999999966</v>
          </cell>
          <cell r="C298">
            <v>643.7299999999999</v>
          </cell>
        </row>
        <row r="299">
          <cell r="A299">
            <v>215</v>
          </cell>
          <cell r="B299">
            <v>461.95999999999964</v>
          </cell>
          <cell r="C299">
            <v>646.7399999999999</v>
          </cell>
        </row>
        <row r="300">
          <cell r="A300">
            <v>216</v>
          </cell>
          <cell r="B300">
            <v>464.10999999999962</v>
          </cell>
          <cell r="C300">
            <v>649.74999999999989</v>
          </cell>
        </row>
        <row r="301">
          <cell r="A301">
            <v>217</v>
          </cell>
          <cell r="B301">
            <v>466.25999999999959</v>
          </cell>
          <cell r="C301">
            <v>652.75999999999988</v>
          </cell>
        </row>
        <row r="302">
          <cell r="A302">
            <v>218</v>
          </cell>
          <cell r="B302">
            <v>468.40999999999957</v>
          </cell>
          <cell r="C302">
            <v>655.76999999999987</v>
          </cell>
        </row>
        <row r="303">
          <cell r="A303">
            <v>219</v>
          </cell>
          <cell r="B303">
            <v>470.55999999999955</v>
          </cell>
          <cell r="C303">
            <v>658.77999999999986</v>
          </cell>
        </row>
        <row r="304">
          <cell r="A304">
            <v>220</v>
          </cell>
          <cell r="B304">
            <v>472.70999999999952</v>
          </cell>
          <cell r="C304">
            <v>661.78999999999985</v>
          </cell>
        </row>
        <row r="305">
          <cell r="A305">
            <v>221</v>
          </cell>
          <cell r="B305">
            <v>474.8599999999995</v>
          </cell>
          <cell r="C305">
            <v>664.79999999999984</v>
          </cell>
        </row>
        <row r="306">
          <cell r="A306">
            <v>222</v>
          </cell>
          <cell r="B306">
            <v>477.00999999999948</v>
          </cell>
          <cell r="C306">
            <v>667.80999999999983</v>
          </cell>
        </row>
        <row r="307">
          <cell r="A307">
            <v>223</v>
          </cell>
          <cell r="B307">
            <v>479.15999999999946</v>
          </cell>
          <cell r="C307">
            <v>670.81999999999982</v>
          </cell>
        </row>
        <row r="308">
          <cell r="A308">
            <v>224</v>
          </cell>
          <cell r="B308">
            <v>481.30999999999943</v>
          </cell>
          <cell r="C308">
            <v>673.82999999999981</v>
          </cell>
        </row>
        <row r="309">
          <cell r="A309">
            <v>225</v>
          </cell>
          <cell r="B309">
            <v>483.45999999999941</v>
          </cell>
          <cell r="C309">
            <v>676.8399999999998</v>
          </cell>
        </row>
        <row r="310">
          <cell r="A310">
            <v>226</v>
          </cell>
          <cell r="B310">
            <v>485.60999999999939</v>
          </cell>
          <cell r="C310">
            <v>679.8499999999998</v>
          </cell>
        </row>
        <row r="311">
          <cell r="A311">
            <v>227</v>
          </cell>
          <cell r="B311">
            <v>487.75999999999937</v>
          </cell>
          <cell r="C311">
            <v>682.85999999999979</v>
          </cell>
        </row>
        <row r="312">
          <cell r="A312">
            <v>228</v>
          </cell>
          <cell r="B312">
            <v>489.90999999999934</v>
          </cell>
          <cell r="C312">
            <v>685.86999999999978</v>
          </cell>
        </row>
        <row r="313">
          <cell r="A313">
            <v>229</v>
          </cell>
          <cell r="B313">
            <v>492.05999999999932</v>
          </cell>
          <cell r="C313">
            <v>688.87999999999977</v>
          </cell>
        </row>
        <row r="314">
          <cell r="A314">
            <v>230</v>
          </cell>
          <cell r="B314">
            <v>494.2099999999993</v>
          </cell>
          <cell r="C314">
            <v>691.88999999999976</v>
          </cell>
        </row>
        <row r="315">
          <cell r="A315">
            <v>231</v>
          </cell>
          <cell r="B315">
            <v>496.35999999999927</v>
          </cell>
          <cell r="C315">
            <v>694.89999999999975</v>
          </cell>
        </row>
        <row r="316">
          <cell r="A316">
            <v>232</v>
          </cell>
          <cell r="B316">
            <v>498.50999999999925</v>
          </cell>
          <cell r="C316">
            <v>697.90999999999974</v>
          </cell>
        </row>
        <row r="317">
          <cell r="A317">
            <v>233</v>
          </cell>
          <cell r="B317">
            <v>500.65999999999923</v>
          </cell>
          <cell r="C317">
            <v>700.91999999999973</v>
          </cell>
        </row>
        <row r="318">
          <cell r="A318">
            <v>234</v>
          </cell>
          <cell r="B318">
            <v>502.80999999999921</v>
          </cell>
          <cell r="C318">
            <v>703.92999999999972</v>
          </cell>
        </row>
        <row r="319">
          <cell r="A319">
            <v>235</v>
          </cell>
          <cell r="B319">
            <v>504.95999999999918</v>
          </cell>
          <cell r="C319">
            <v>706.93999999999971</v>
          </cell>
        </row>
        <row r="320">
          <cell r="A320">
            <v>236</v>
          </cell>
          <cell r="B320">
            <v>507.10999999999916</v>
          </cell>
          <cell r="C320">
            <v>709.9499999999997</v>
          </cell>
        </row>
        <row r="321">
          <cell r="A321">
            <v>237</v>
          </cell>
          <cell r="B321">
            <v>509.25999999999914</v>
          </cell>
          <cell r="C321">
            <v>712.9599999999997</v>
          </cell>
        </row>
        <row r="322">
          <cell r="A322">
            <v>238</v>
          </cell>
          <cell r="B322">
            <v>511.40999999999912</v>
          </cell>
          <cell r="C322">
            <v>715.96999999999969</v>
          </cell>
        </row>
        <row r="323">
          <cell r="A323">
            <v>239</v>
          </cell>
          <cell r="B323">
            <v>513.55999999999915</v>
          </cell>
          <cell r="C323">
            <v>718.97999999999968</v>
          </cell>
        </row>
        <row r="324">
          <cell r="A324">
            <v>240</v>
          </cell>
          <cell r="B324">
            <v>515.70999999999913</v>
          </cell>
          <cell r="C324">
            <v>721.98999999999967</v>
          </cell>
        </row>
        <row r="325">
          <cell r="A325">
            <v>241</v>
          </cell>
          <cell r="B325">
            <v>517.8599999999991</v>
          </cell>
          <cell r="C325">
            <v>724.99999999999966</v>
          </cell>
        </row>
        <row r="326">
          <cell r="A326">
            <v>242</v>
          </cell>
          <cell r="B326">
            <v>520.00999999999908</v>
          </cell>
          <cell r="C326">
            <v>728.00999999999965</v>
          </cell>
        </row>
        <row r="327">
          <cell r="A327">
            <v>243</v>
          </cell>
          <cell r="B327">
            <v>522.15999999999906</v>
          </cell>
          <cell r="C327">
            <v>731.01999999999964</v>
          </cell>
        </row>
        <row r="328">
          <cell r="A328">
            <v>244</v>
          </cell>
          <cell r="B328">
            <v>524.30999999999904</v>
          </cell>
          <cell r="C328">
            <v>734.02999999999963</v>
          </cell>
        </row>
        <row r="329">
          <cell r="A329">
            <v>245</v>
          </cell>
          <cell r="B329">
            <v>526.45999999999901</v>
          </cell>
          <cell r="C329">
            <v>737.03999999999962</v>
          </cell>
        </row>
        <row r="330">
          <cell r="A330">
            <v>246</v>
          </cell>
          <cell r="B330">
            <v>528.60999999999899</v>
          </cell>
          <cell r="C330">
            <v>740.04999999999961</v>
          </cell>
        </row>
        <row r="331">
          <cell r="A331">
            <v>247</v>
          </cell>
          <cell r="B331">
            <v>530.75999999999897</v>
          </cell>
          <cell r="C331">
            <v>743.0599999999996</v>
          </cell>
        </row>
        <row r="332">
          <cell r="A332">
            <v>248</v>
          </cell>
          <cell r="B332">
            <v>532.90999999999894</v>
          </cell>
          <cell r="C332">
            <v>746.0699999999996</v>
          </cell>
        </row>
        <row r="333">
          <cell r="A333">
            <v>249</v>
          </cell>
          <cell r="B333">
            <v>535.05999999999892</v>
          </cell>
          <cell r="C333">
            <v>749.07999999999959</v>
          </cell>
        </row>
        <row r="334">
          <cell r="A334">
            <v>250</v>
          </cell>
          <cell r="B334">
            <v>537.2099999999989</v>
          </cell>
          <cell r="C334">
            <v>752.08999999999958</v>
          </cell>
        </row>
        <row r="335">
          <cell r="A335">
            <v>251</v>
          </cell>
          <cell r="B335">
            <v>539.35999999999888</v>
          </cell>
          <cell r="C335">
            <v>755.09999999999957</v>
          </cell>
        </row>
        <row r="336">
          <cell r="A336">
            <v>252</v>
          </cell>
          <cell r="B336">
            <v>541.50999999999885</v>
          </cell>
          <cell r="C336">
            <v>758.10999999999956</v>
          </cell>
        </row>
        <row r="337">
          <cell r="A337">
            <v>253</v>
          </cell>
          <cell r="B337">
            <v>543.65999999999883</v>
          </cell>
          <cell r="C337">
            <v>761.11999999999955</v>
          </cell>
        </row>
        <row r="338">
          <cell r="A338">
            <v>254</v>
          </cell>
          <cell r="B338">
            <v>545.80999999999881</v>
          </cell>
          <cell r="C338">
            <v>764.12999999999954</v>
          </cell>
        </row>
        <row r="339">
          <cell r="A339">
            <v>255</v>
          </cell>
          <cell r="B339">
            <v>547.95999999999879</v>
          </cell>
          <cell r="C339">
            <v>767.13999999999953</v>
          </cell>
        </row>
        <row r="340">
          <cell r="A340">
            <v>256</v>
          </cell>
          <cell r="B340">
            <v>550.10999999999876</v>
          </cell>
          <cell r="C340">
            <v>770.14999999999952</v>
          </cell>
        </row>
        <row r="341">
          <cell r="A341">
            <v>257</v>
          </cell>
          <cell r="B341">
            <v>552.25999999999874</v>
          </cell>
          <cell r="C341">
            <v>773.15999999999951</v>
          </cell>
        </row>
        <row r="342">
          <cell r="A342">
            <v>258</v>
          </cell>
          <cell r="B342">
            <v>554.40999999999872</v>
          </cell>
          <cell r="C342">
            <v>776.1699999999995</v>
          </cell>
        </row>
        <row r="343">
          <cell r="A343">
            <v>259</v>
          </cell>
          <cell r="B343">
            <v>556.55999999999869</v>
          </cell>
          <cell r="C343">
            <v>779.1799999999995</v>
          </cell>
        </row>
        <row r="344">
          <cell r="A344">
            <v>260</v>
          </cell>
          <cell r="B344">
            <v>558.70999999999867</v>
          </cell>
          <cell r="C344">
            <v>782.18999999999949</v>
          </cell>
        </row>
        <row r="345">
          <cell r="A345">
            <v>261</v>
          </cell>
          <cell r="B345">
            <v>560.85999999999865</v>
          </cell>
          <cell r="C345">
            <v>785.19999999999948</v>
          </cell>
        </row>
        <row r="346">
          <cell r="A346">
            <v>262</v>
          </cell>
          <cell r="B346">
            <v>563.00999999999863</v>
          </cell>
          <cell r="C346">
            <v>788.20999999999947</v>
          </cell>
        </row>
        <row r="347">
          <cell r="A347">
            <v>263</v>
          </cell>
          <cell r="B347">
            <v>565.1599999999986</v>
          </cell>
          <cell r="C347">
            <v>791.21999999999946</v>
          </cell>
        </row>
        <row r="348">
          <cell r="A348">
            <v>264</v>
          </cell>
          <cell r="B348">
            <v>567.30999999999858</v>
          </cell>
          <cell r="C348">
            <v>794.22999999999945</v>
          </cell>
        </row>
        <row r="349">
          <cell r="A349">
            <v>265</v>
          </cell>
          <cell r="B349">
            <v>569.45999999999856</v>
          </cell>
          <cell r="C349">
            <v>797.23999999999944</v>
          </cell>
        </row>
        <row r="350">
          <cell r="A350">
            <v>266</v>
          </cell>
          <cell r="B350">
            <v>571.60999999999854</v>
          </cell>
          <cell r="C350">
            <v>800.24999999999943</v>
          </cell>
        </row>
        <row r="351">
          <cell r="A351">
            <v>267</v>
          </cell>
          <cell r="B351">
            <v>573.75999999999851</v>
          </cell>
          <cell r="C351">
            <v>803.25999999999942</v>
          </cell>
        </row>
        <row r="352">
          <cell r="A352">
            <v>268</v>
          </cell>
          <cell r="B352">
            <v>575.90999999999849</v>
          </cell>
          <cell r="C352">
            <v>806.26999999999941</v>
          </cell>
        </row>
        <row r="353">
          <cell r="A353">
            <v>269</v>
          </cell>
          <cell r="B353">
            <v>578.05999999999847</v>
          </cell>
          <cell r="C353">
            <v>809.2799999999994</v>
          </cell>
        </row>
        <row r="354">
          <cell r="A354">
            <v>270</v>
          </cell>
          <cell r="B354">
            <v>580.20999999999844</v>
          </cell>
          <cell r="C354">
            <v>812.2899999999994</v>
          </cell>
        </row>
        <row r="355">
          <cell r="A355">
            <v>271</v>
          </cell>
          <cell r="B355">
            <v>582.35999999999842</v>
          </cell>
          <cell r="C355">
            <v>815.29999999999939</v>
          </cell>
        </row>
        <row r="356">
          <cell r="A356">
            <v>272</v>
          </cell>
          <cell r="B356">
            <v>584.5099999999984</v>
          </cell>
          <cell r="C356">
            <v>818.30999999999938</v>
          </cell>
        </row>
        <row r="357">
          <cell r="A357">
            <v>273</v>
          </cell>
          <cell r="B357">
            <v>586.65999999999838</v>
          </cell>
          <cell r="C357">
            <v>821.31999999999937</v>
          </cell>
        </row>
        <row r="358">
          <cell r="A358">
            <v>274</v>
          </cell>
          <cell r="B358">
            <v>588.80999999999835</v>
          </cell>
          <cell r="C358">
            <v>824.32999999999936</v>
          </cell>
        </row>
        <row r="359">
          <cell r="A359">
            <v>275</v>
          </cell>
          <cell r="B359">
            <v>590.95999999999833</v>
          </cell>
          <cell r="C359">
            <v>827.33999999999935</v>
          </cell>
        </row>
        <row r="360">
          <cell r="A360">
            <v>276</v>
          </cell>
          <cell r="B360">
            <v>593.10999999999831</v>
          </cell>
          <cell r="C360">
            <v>830.34999999999934</v>
          </cell>
        </row>
        <row r="361">
          <cell r="A361">
            <v>277</v>
          </cell>
          <cell r="B361">
            <v>595.25999999999829</v>
          </cell>
          <cell r="C361">
            <v>833.35999999999933</v>
          </cell>
        </row>
        <row r="362">
          <cell r="A362">
            <v>278</v>
          </cell>
          <cell r="B362">
            <v>597.40999999999826</v>
          </cell>
          <cell r="C362">
            <v>836.36999999999932</v>
          </cell>
        </row>
        <row r="363">
          <cell r="A363">
            <v>279</v>
          </cell>
          <cell r="B363">
            <v>599.55999999999824</v>
          </cell>
          <cell r="C363">
            <v>839.37999999999931</v>
          </cell>
        </row>
        <row r="364">
          <cell r="A364">
            <v>280</v>
          </cell>
          <cell r="B364">
            <v>601.70999999999822</v>
          </cell>
          <cell r="C364">
            <v>842.3899999999993</v>
          </cell>
        </row>
        <row r="365">
          <cell r="A365">
            <v>281</v>
          </cell>
          <cell r="B365">
            <v>603.85999999999819</v>
          </cell>
          <cell r="C365">
            <v>845.3999999999993</v>
          </cell>
        </row>
        <row r="366">
          <cell r="A366">
            <v>282</v>
          </cell>
          <cell r="B366">
            <v>606.00999999999817</v>
          </cell>
          <cell r="C366">
            <v>848.40999999999929</v>
          </cell>
        </row>
        <row r="367">
          <cell r="A367">
            <v>283</v>
          </cell>
          <cell r="B367">
            <v>608.15999999999815</v>
          </cell>
          <cell r="C367">
            <v>851.41999999999928</v>
          </cell>
        </row>
        <row r="368">
          <cell r="A368">
            <v>284</v>
          </cell>
          <cell r="B368">
            <v>610.30999999999813</v>
          </cell>
          <cell r="C368">
            <v>854.42999999999927</v>
          </cell>
        </row>
        <row r="369">
          <cell r="A369">
            <v>285</v>
          </cell>
          <cell r="B369">
            <v>612.4599999999981</v>
          </cell>
          <cell r="C369">
            <v>857.43999999999926</v>
          </cell>
        </row>
        <row r="370">
          <cell r="A370">
            <v>286</v>
          </cell>
          <cell r="B370">
            <v>614.60999999999808</v>
          </cell>
          <cell r="C370">
            <v>860.44999999999925</v>
          </cell>
        </row>
        <row r="371">
          <cell r="A371">
            <v>287</v>
          </cell>
          <cell r="B371">
            <v>616.75999999999806</v>
          </cell>
          <cell r="C371">
            <v>863.45999999999924</v>
          </cell>
        </row>
        <row r="372">
          <cell r="A372">
            <v>288</v>
          </cell>
          <cell r="B372">
            <v>618.90999999999804</v>
          </cell>
          <cell r="C372">
            <v>866.46999999999923</v>
          </cell>
        </row>
        <row r="373">
          <cell r="A373">
            <v>289</v>
          </cell>
          <cell r="B373">
            <v>621.05999999999801</v>
          </cell>
          <cell r="C373">
            <v>869.47999999999922</v>
          </cell>
        </row>
        <row r="374">
          <cell r="A374">
            <v>290</v>
          </cell>
          <cell r="B374">
            <v>623.20999999999799</v>
          </cell>
          <cell r="C374">
            <v>872.48999999999921</v>
          </cell>
        </row>
        <row r="375">
          <cell r="A375">
            <v>291</v>
          </cell>
          <cell r="B375">
            <v>625.35999999999797</v>
          </cell>
          <cell r="C375">
            <v>875.4999999999992</v>
          </cell>
        </row>
        <row r="376">
          <cell r="A376">
            <v>292</v>
          </cell>
          <cell r="B376">
            <v>627.50999999999794</v>
          </cell>
          <cell r="C376">
            <v>878.5099999999992</v>
          </cell>
        </row>
        <row r="377">
          <cell r="A377">
            <v>293</v>
          </cell>
          <cell r="B377">
            <v>629.65999999999792</v>
          </cell>
          <cell r="C377">
            <v>881.51999999999919</v>
          </cell>
        </row>
        <row r="378">
          <cell r="A378">
            <v>294</v>
          </cell>
          <cell r="B378">
            <v>631.8099999999979</v>
          </cell>
          <cell r="C378">
            <v>884.52999999999918</v>
          </cell>
        </row>
        <row r="379">
          <cell r="A379">
            <v>295</v>
          </cell>
          <cell r="B379">
            <v>633.95999999999788</v>
          </cell>
          <cell r="C379">
            <v>887.53999999999917</v>
          </cell>
        </row>
        <row r="380">
          <cell r="A380">
            <v>296</v>
          </cell>
          <cell r="B380">
            <v>636.10999999999785</v>
          </cell>
          <cell r="C380">
            <v>890.54999999999916</v>
          </cell>
        </row>
        <row r="381">
          <cell r="A381">
            <v>297</v>
          </cell>
          <cell r="B381">
            <v>638.25999999999783</v>
          </cell>
          <cell r="C381">
            <v>893.55999999999915</v>
          </cell>
        </row>
        <row r="382">
          <cell r="A382">
            <v>298</v>
          </cell>
          <cell r="B382">
            <v>640.40999999999781</v>
          </cell>
          <cell r="C382">
            <v>896.56999999999914</v>
          </cell>
        </row>
        <row r="383">
          <cell r="A383">
            <v>299</v>
          </cell>
          <cell r="B383">
            <v>642.55999999999779</v>
          </cell>
          <cell r="C383">
            <v>899.57999999999913</v>
          </cell>
        </row>
        <row r="384">
          <cell r="A384">
            <v>300</v>
          </cell>
          <cell r="B384">
            <v>644.70999999999776</v>
          </cell>
          <cell r="C384">
            <v>902.58999999999912</v>
          </cell>
        </row>
        <row r="385">
          <cell r="A385">
            <v>301</v>
          </cell>
          <cell r="B385">
            <v>646.85999999999774</v>
          </cell>
          <cell r="C385">
            <v>905.59999999999911</v>
          </cell>
        </row>
        <row r="386">
          <cell r="A386">
            <v>302</v>
          </cell>
          <cell r="B386">
            <v>649.00999999999772</v>
          </cell>
          <cell r="C386">
            <v>908.6099999999991</v>
          </cell>
        </row>
        <row r="387">
          <cell r="A387">
            <v>303</v>
          </cell>
          <cell r="B387">
            <v>651.15999999999769</v>
          </cell>
          <cell r="C387">
            <v>911.6199999999991</v>
          </cell>
        </row>
        <row r="388">
          <cell r="A388">
            <v>304</v>
          </cell>
          <cell r="B388">
            <v>653.30999999999767</v>
          </cell>
          <cell r="C388">
            <v>914.62999999999909</v>
          </cell>
        </row>
        <row r="389">
          <cell r="A389">
            <v>305</v>
          </cell>
          <cell r="B389">
            <v>655.45999999999765</v>
          </cell>
          <cell r="C389">
            <v>917.63999999999908</v>
          </cell>
        </row>
        <row r="390">
          <cell r="A390">
            <v>306</v>
          </cell>
          <cell r="B390">
            <v>657.60999999999763</v>
          </cell>
          <cell r="C390">
            <v>920.64999999999907</v>
          </cell>
        </row>
        <row r="391">
          <cell r="A391">
            <v>307</v>
          </cell>
          <cell r="B391">
            <v>659.7599999999976</v>
          </cell>
          <cell r="C391">
            <v>923.65999999999906</v>
          </cell>
        </row>
        <row r="392">
          <cell r="A392">
            <v>308</v>
          </cell>
          <cell r="B392">
            <v>661.90999999999758</v>
          </cell>
          <cell r="C392">
            <v>926.66999999999905</v>
          </cell>
        </row>
        <row r="393">
          <cell r="A393">
            <v>309</v>
          </cell>
          <cell r="B393">
            <v>664.05999999999756</v>
          </cell>
          <cell r="C393">
            <v>929.67999999999904</v>
          </cell>
        </row>
        <row r="394">
          <cell r="A394">
            <v>310</v>
          </cell>
          <cell r="B394">
            <v>666.20999999999754</v>
          </cell>
          <cell r="C394">
            <v>932.68999999999903</v>
          </cell>
        </row>
        <row r="395">
          <cell r="A395">
            <v>311</v>
          </cell>
          <cell r="B395">
            <v>668.35999999999751</v>
          </cell>
          <cell r="C395">
            <v>935.69999999999902</v>
          </cell>
        </row>
        <row r="396">
          <cell r="A396">
            <v>312</v>
          </cell>
          <cell r="B396">
            <v>670.50999999999749</v>
          </cell>
          <cell r="C396">
            <v>938.70999999999901</v>
          </cell>
        </row>
        <row r="397">
          <cell r="A397">
            <v>313</v>
          </cell>
          <cell r="B397">
            <v>672.65999999999747</v>
          </cell>
          <cell r="C397">
            <v>941.719999999999</v>
          </cell>
        </row>
        <row r="398">
          <cell r="A398">
            <v>314</v>
          </cell>
          <cell r="B398">
            <v>674.80999999999744</v>
          </cell>
          <cell r="C398">
            <v>944.729999999999</v>
          </cell>
        </row>
        <row r="399">
          <cell r="A399">
            <v>315</v>
          </cell>
          <cell r="B399">
            <v>676.95999999999742</v>
          </cell>
          <cell r="C399">
            <v>947.73999999999899</v>
          </cell>
        </row>
        <row r="400">
          <cell r="A400">
            <v>316</v>
          </cell>
          <cell r="B400">
            <v>679.1099999999974</v>
          </cell>
          <cell r="C400">
            <v>950.74999999999898</v>
          </cell>
        </row>
        <row r="401">
          <cell r="A401">
            <v>317</v>
          </cell>
          <cell r="B401">
            <v>681.25999999999738</v>
          </cell>
          <cell r="C401">
            <v>953.75999999999897</v>
          </cell>
        </row>
        <row r="402">
          <cell r="A402">
            <v>318</v>
          </cell>
          <cell r="B402">
            <v>683.40999999999735</v>
          </cell>
          <cell r="C402">
            <v>956.76999999999896</v>
          </cell>
        </row>
        <row r="403">
          <cell r="A403">
            <v>319</v>
          </cell>
          <cell r="B403">
            <v>685.55999999999733</v>
          </cell>
          <cell r="C403">
            <v>959.77999999999895</v>
          </cell>
        </row>
        <row r="404">
          <cell r="A404">
            <v>320</v>
          </cell>
          <cell r="B404">
            <v>687.70999999999731</v>
          </cell>
          <cell r="C404">
            <v>962.78999999999894</v>
          </cell>
        </row>
        <row r="405">
          <cell r="A405">
            <v>321</v>
          </cell>
          <cell r="B405">
            <v>689.85999999999729</v>
          </cell>
          <cell r="C405">
            <v>965.79999999999893</v>
          </cell>
        </row>
        <row r="406">
          <cell r="A406">
            <v>322</v>
          </cell>
          <cell r="B406">
            <v>692.00999999999726</v>
          </cell>
          <cell r="C406">
            <v>968.80999999999892</v>
          </cell>
        </row>
        <row r="407">
          <cell r="A407">
            <v>323</v>
          </cell>
          <cell r="B407">
            <v>694.15999999999724</v>
          </cell>
          <cell r="C407">
            <v>971.81999999999891</v>
          </cell>
        </row>
        <row r="408">
          <cell r="A408">
            <v>324</v>
          </cell>
          <cell r="B408">
            <v>696.30999999999722</v>
          </cell>
          <cell r="C408">
            <v>974.8299999999989</v>
          </cell>
        </row>
        <row r="409">
          <cell r="A409">
            <v>325</v>
          </cell>
          <cell r="B409">
            <v>698.45999999999719</v>
          </cell>
          <cell r="C409">
            <v>977.83999999999889</v>
          </cell>
        </row>
        <row r="410">
          <cell r="A410">
            <v>326</v>
          </cell>
          <cell r="B410">
            <v>700.60999999999717</v>
          </cell>
          <cell r="C410">
            <v>980.84999999999889</v>
          </cell>
        </row>
        <row r="411">
          <cell r="A411">
            <v>327</v>
          </cell>
          <cell r="B411">
            <v>702.75999999999715</v>
          </cell>
          <cell r="C411">
            <v>983.85999999999888</v>
          </cell>
        </row>
        <row r="412">
          <cell r="A412">
            <v>328</v>
          </cell>
          <cell r="B412">
            <v>704.90999999999713</v>
          </cell>
          <cell r="C412">
            <v>986.86999999999887</v>
          </cell>
        </row>
        <row r="413">
          <cell r="A413">
            <v>329</v>
          </cell>
          <cell r="B413">
            <v>707.0599999999971</v>
          </cell>
          <cell r="C413">
            <v>989.87999999999886</v>
          </cell>
        </row>
        <row r="414">
          <cell r="A414">
            <v>330</v>
          </cell>
          <cell r="B414">
            <v>709.20999999999708</v>
          </cell>
          <cell r="C414">
            <v>992.88999999999885</v>
          </cell>
        </row>
        <row r="415">
          <cell r="A415">
            <v>331</v>
          </cell>
          <cell r="B415">
            <v>711.35999999999706</v>
          </cell>
          <cell r="C415">
            <v>995.89999999999884</v>
          </cell>
        </row>
        <row r="416">
          <cell r="A416">
            <v>332</v>
          </cell>
          <cell r="B416">
            <v>713.50999999999704</v>
          </cell>
          <cell r="C416">
            <v>998.90999999999883</v>
          </cell>
        </row>
        <row r="417">
          <cell r="A417">
            <v>333</v>
          </cell>
          <cell r="B417">
            <v>715.65999999999701</v>
          </cell>
          <cell r="C417">
            <v>1001.9199999999988</v>
          </cell>
        </row>
        <row r="418">
          <cell r="A418">
            <v>334</v>
          </cell>
          <cell r="B418">
            <v>717.80999999999699</v>
          </cell>
          <cell r="C418">
            <v>1004.9299999999988</v>
          </cell>
        </row>
        <row r="419">
          <cell r="A419">
            <v>335</v>
          </cell>
          <cell r="B419">
            <v>719.95999999999697</v>
          </cell>
          <cell r="C419">
            <v>1007.9399999999988</v>
          </cell>
        </row>
        <row r="420">
          <cell r="A420">
            <v>336</v>
          </cell>
          <cell r="B420">
            <v>722.10999999999694</v>
          </cell>
          <cell r="C420">
            <v>1010.9499999999988</v>
          </cell>
        </row>
        <row r="421">
          <cell r="A421">
            <v>337</v>
          </cell>
          <cell r="B421">
            <v>724.25999999999692</v>
          </cell>
          <cell r="C421">
            <v>1013.9599999999988</v>
          </cell>
        </row>
        <row r="422">
          <cell r="A422">
            <v>338</v>
          </cell>
          <cell r="B422">
            <v>726.4099999999969</v>
          </cell>
          <cell r="C422">
            <v>1016.9699999999988</v>
          </cell>
        </row>
        <row r="423">
          <cell r="A423">
            <v>339</v>
          </cell>
          <cell r="B423">
            <v>728.55999999999688</v>
          </cell>
          <cell r="C423">
            <v>1019.9799999999988</v>
          </cell>
        </row>
        <row r="424">
          <cell r="A424">
            <v>340</v>
          </cell>
          <cell r="B424">
            <v>730.70999999999685</v>
          </cell>
          <cell r="C424">
            <v>1022.9899999999988</v>
          </cell>
        </row>
        <row r="425">
          <cell r="A425">
            <v>341</v>
          </cell>
          <cell r="B425">
            <v>732.85999999999683</v>
          </cell>
          <cell r="C425">
            <v>1025.9999999999989</v>
          </cell>
        </row>
        <row r="426">
          <cell r="A426">
            <v>342</v>
          </cell>
          <cell r="B426">
            <v>735.00999999999681</v>
          </cell>
          <cell r="C426">
            <v>1029.0099999999989</v>
          </cell>
        </row>
        <row r="427">
          <cell r="A427">
            <v>343</v>
          </cell>
          <cell r="B427">
            <v>737.15999999999678</v>
          </cell>
          <cell r="C427">
            <v>1032.0199999999988</v>
          </cell>
        </row>
        <row r="428">
          <cell r="A428">
            <v>344</v>
          </cell>
          <cell r="B428">
            <v>739.30999999999676</v>
          </cell>
          <cell r="C428">
            <v>1035.0299999999988</v>
          </cell>
        </row>
        <row r="429">
          <cell r="A429">
            <v>345</v>
          </cell>
          <cell r="B429">
            <v>741.45999999999674</v>
          </cell>
          <cell r="C429">
            <v>1038.0399999999988</v>
          </cell>
        </row>
        <row r="430">
          <cell r="A430">
            <v>346</v>
          </cell>
          <cell r="B430">
            <v>743.60999999999672</v>
          </cell>
          <cell r="C430">
            <v>1041.0499999999988</v>
          </cell>
        </row>
        <row r="431">
          <cell r="A431">
            <v>347</v>
          </cell>
          <cell r="B431">
            <v>745.75999999999669</v>
          </cell>
          <cell r="C431">
            <v>1044.0599999999988</v>
          </cell>
        </row>
        <row r="432">
          <cell r="A432">
            <v>348</v>
          </cell>
          <cell r="B432">
            <v>747.90999999999667</v>
          </cell>
          <cell r="C432">
            <v>1047.0699999999988</v>
          </cell>
        </row>
        <row r="433">
          <cell r="A433">
            <v>349</v>
          </cell>
          <cell r="B433">
            <v>750.05999999999665</v>
          </cell>
          <cell r="C433">
            <v>1050.0799999999988</v>
          </cell>
        </row>
        <row r="434">
          <cell r="A434">
            <v>350</v>
          </cell>
          <cell r="B434">
            <v>752.20999999999663</v>
          </cell>
          <cell r="C434">
            <v>1053.0899999999988</v>
          </cell>
        </row>
        <row r="435">
          <cell r="A435">
            <v>351</v>
          </cell>
          <cell r="B435">
            <v>754.3599999999966</v>
          </cell>
          <cell r="C435">
            <v>1056.0999999999988</v>
          </cell>
        </row>
        <row r="436">
          <cell r="A436">
            <v>352</v>
          </cell>
          <cell r="B436">
            <v>756.50999999999658</v>
          </cell>
          <cell r="C436">
            <v>1059.1099999999988</v>
          </cell>
        </row>
        <row r="437">
          <cell r="A437">
            <v>353</v>
          </cell>
          <cell r="B437">
            <v>758.65999999999656</v>
          </cell>
          <cell r="C437">
            <v>1062.1199999999988</v>
          </cell>
        </row>
        <row r="438">
          <cell r="A438">
            <v>354</v>
          </cell>
          <cell r="B438">
            <v>760.80999999999653</v>
          </cell>
          <cell r="C438">
            <v>1065.1299999999987</v>
          </cell>
        </row>
        <row r="439">
          <cell r="A439">
            <v>355</v>
          </cell>
          <cell r="B439">
            <v>762.95999999999651</v>
          </cell>
          <cell r="C439">
            <v>1068.1399999999987</v>
          </cell>
        </row>
        <row r="440">
          <cell r="A440">
            <v>356</v>
          </cell>
          <cell r="B440">
            <v>765.10999999999649</v>
          </cell>
          <cell r="C440">
            <v>1071.1499999999987</v>
          </cell>
        </row>
        <row r="441">
          <cell r="A441">
            <v>357</v>
          </cell>
          <cell r="B441">
            <v>767.25999999999647</v>
          </cell>
          <cell r="C441">
            <v>1074.1599999999987</v>
          </cell>
        </row>
        <row r="442">
          <cell r="A442">
            <v>358</v>
          </cell>
          <cell r="B442">
            <v>769.40999999999644</v>
          </cell>
          <cell r="C442">
            <v>1077.1699999999987</v>
          </cell>
        </row>
        <row r="443">
          <cell r="A443">
            <v>359</v>
          </cell>
          <cell r="B443">
            <v>771.55999999999642</v>
          </cell>
          <cell r="C443">
            <v>1080.1799999999987</v>
          </cell>
        </row>
        <row r="444">
          <cell r="A444">
            <v>360</v>
          </cell>
          <cell r="B444">
            <v>773.7099999999964</v>
          </cell>
          <cell r="C444">
            <v>1083.1899999999987</v>
          </cell>
        </row>
        <row r="445">
          <cell r="A445">
            <v>361</v>
          </cell>
          <cell r="B445">
            <v>775.85999999999638</v>
          </cell>
          <cell r="C445">
            <v>1086.1999999999987</v>
          </cell>
        </row>
        <row r="446">
          <cell r="A446">
            <v>362</v>
          </cell>
          <cell r="B446">
            <v>778.00999999999635</v>
          </cell>
          <cell r="C446">
            <v>1089.2099999999987</v>
          </cell>
        </row>
        <row r="447">
          <cell r="A447">
            <v>363</v>
          </cell>
          <cell r="B447">
            <v>780.15999999999633</v>
          </cell>
          <cell r="C447">
            <v>1092.2199999999987</v>
          </cell>
        </row>
        <row r="448">
          <cell r="A448">
            <v>364</v>
          </cell>
          <cell r="B448">
            <v>782.30999999999631</v>
          </cell>
          <cell r="C448">
            <v>1095.2299999999987</v>
          </cell>
        </row>
        <row r="449">
          <cell r="A449">
            <v>365</v>
          </cell>
          <cell r="B449">
            <v>784.45999999999628</v>
          </cell>
          <cell r="C449">
            <v>1098.2399999999986</v>
          </cell>
        </row>
        <row r="450">
          <cell r="A450">
            <v>366</v>
          </cell>
          <cell r="B450">
            <v>786.60999999999626</v>
          </cell>
          <cell r="C450">
            <v>1101.2499999999986</v>
          </cell>
        </row>
        <row r="451">
          <cell r="A451">
            <v>367</v>
          </cell>
          <cell r="B451">
            <v>788.75999999999624</v>
          </cell>
          <cell r="C451">
            <v>1104.2599999999986</v>
          </cell>
        </row>
        <row r="452">
          <cell r="A452">
            <v>368</v>
          </cell>
          <cell r="B452">
            <v>790.90999999999622</v>
          </cell>
          <cell r="C452">
            <v>1107.2699999999986</v>
          </cell>
        </row>
        <row r="453">
          <cell r="A453">
            <v>369</v>
          </cell>
          <cell r="B453">
            <v>793.05999999999619</v>
          </cell>
          <cell r="C453">
            <v>1110.2799999999986</v>
          </cell>
        </row>
        <row r="454">
          <cell r="A454">
            <v>370</v>
          </cell>
          <cell r="B454">
            <v>795.20999999999617</v>
          </cell>
          <cell r="C454">
            <v>1113.2899999999986</v>
          </cell>
        </row>
        <row r="455">
          <cell r="A455">
            <v>371</v>
          </cell>
          <cell r="B455">
            <v>797.35999999999615</v>
          </cell>
          <cell r="C455">
            <v>1116.2999999999986</v>
          </cell>
        </row>
        <row r="456">
          <cell r="A456">
            <v>372</v>
          </cell>
          <cell r="B456">
            <v>799.50999999999613</v>
          </cell>
          <cell r="C456">
            <v>1119.3099999999986</v>
          </cell>
        </row>
        <row r="457">
          <cell r="A457">
            <v>373</v>
          </cell>
          <cell r="B457">
            <v>801.6599999999961</v>
          </cell>
          <cell r="C457">
            <v>1122.3199999999986</v>
          </cell>
        </row>
        <row r="458">
          <cell r="A458">
            <v>374</v>
          </cell>
          <cell r="B458">
            <v>803.80999999999608</v>
          </cell>
          <cell r="C458">
            <v>1125.3299999999986</v>
          </cell>
        </row>
        <row r="459">
          <cell r="A459">
            <v>375</v>
          </cell>
          <cell r="B459">
            <v>805.95999999999606</v>
          </cell>
          <cell r="C459">
            <v>1128.3399999999986</v>
          </cell>
        </row>
        <row r="460">
          <cell r="A460">
            <v>376</v>
          </cell>
          <cell r="B460">
            <v>808.10999999999603</v>
          </cell>
          <cell r="C460">
            <v>1131.3499999999985</v>
          </cell>
        </row>
        <row r="461">
          <cell r="A461">
            <v>377</v>
          </cell>
          <cell r="B461">
            <v>810.25999999999601</v>
          </cell>
          <cell r="C461">
            <v>1134.3599999999985</v>
          </cell>
        </row>
        <row r="462">
          <cell r="A462">
            <v>378</v>
          </cell>
          <cell r="B462">
            <v>812.40999999999599</v>
          </cell>
          <cell r="C462">
            <v>1137.3699999999985</v>
          </cell>
        </row>
        <row r="463">
          <cell r="A463">
            <v>379</v>
          </cell>
          <cell r="B463">
            <v>814.55999999999597</v>
          </cell>
          <cell r="C463">
            <v>1140.3799999999985</v>
          </cell>
        </row>
        <row r="464">
          <cell r="A464">
            <v>380</v>
          </cell>
          <cell r="B464">
            <v>816.70999999999594</v>
          </cell>
          <cell r="C464">
            <v>1143.3899999999985</v>
          </cell>
        </row>
        <row r="465">
          <cell r="A465">
            <v>381</v>
          </cell>
          <cell r="B465">
            <v>818.85999999999592</v>
          </cell>
          <cell r="C465">
            <v>1146.3999999999985</v>
          </cell>
        </row>
        <row r="466">
          <cell r="A466">
            <v>382</v>
          </cell>
          <cell r="B466">
            <v>821.0099999999959</v>
          </cell>
          <cell r="C466">
            <v>1149.4099999999985</v>
          </cell>
        </row>
        <row r="467">
          <cell r="A467">
            <v>383</v>
          </cell>
          <cell r="B467">
            <v>823.15999999999588</v>
          </cell>
          <cell r="C467">
            <v>1152.4199999999985</v>
          </cell>
        </row>
        <row r="468">
          <cell r="A468">
            <v>384</v>
          </cell>
          <cell r="B468">
            <v>825.30999999999585</v>
          </cell>
          <cell r="C468">
            <v>1155.4299999999985</v>
          </cell>
        </row>
        <row r="469">
          <cell r="A469">
            <v>385</v>
          </cell>
          <cell r="B469">
            <v>827.45999999999583</v>
          </cell>
          <cell r="C469">
            <v>1158.4399999999985</v>
          </cell>
        </row>
        <row r="470">
          <cell r="A470">
            <v>386</v>
          </cell>
          <cell r="B470">
            <v>829.60999999999581</v>
          </cell>
          <cell r="C470">
            <v>1161.4499999999985</v>
          </cell>
        </row>
        <row r="471">
          <cell r="A471">
            <v>387</v>
          </cell>
          <cell r="B471">
            <v>831.75999999999578</v>
          </cell>
          <cell r="C471">
            <v>1164.4599999999984</v>
          </cell>
        </row>
        <row r="472">
          <cell r="A472">
            <v>388</v>
          </cell>
          <cell r="B472">
            <v>833.90999999999576</v>
          </cell>
          <cell r="C472">
            <v>1167.4699999999984</v>
          </cell>
        </row>
        <row r="473">
          <cell r="A473">
            <v>389</v>
          </cell>
          <cell r="B473">
            <v>836.05999999999574</v>
          </cell>
          <cell r="C473">
            <v>1170.4799999999984</v>
          </cell>
        </row>
        <row r="474">
          <cell r="A474">
            <v>390</v>
          </cell>
          <cell r="B474">
            <v>838.20999999999572</v>
          </cell>
          <cell r="C474">
            <v>1173.4899999999984</v>
          </cell>
        </row>
        <row r="475">
          <cell r="A475">
            <v>391</v>
          </cell>
          <cell r="B475">
            <v>840.35999999999569</v>
          </cell>
          <cell r="C475">
            <v>1176.4999999999984</v>
          </cell>
        </row>
        <row r="476">
          <cell r="A476">
            <v>392</v>
          </cell>
          <cell r="B476">
            <v>842.50999999999567</v>
          </cell>
          <cell r="C476">
            <v>1179.5099999999984</v>
          </cell>
        </row>
        <row r="477">
          <cell r="A477">
            <v>393</v>
          </cell>
          <cell r="B477">
            <v>844.65999999999565</v>
          </cell>
          <cell r="C477">
            <v>1182.5199999999984</v>
          </cell>
        </row>
        <row r="478">
          <cell r="A478">
            <v>394</v>
          </cell>
          <cell r="B478">
            <v>846.80999999999563</v>
          </cell>
          <cell r="C478">
            <v>1185.5299999999984</v>
          </cell>
        </row>
        <row r="479">
          <cell r="A479">
            <v>395</v>
          </cell>
          <cell r="B479">
            <v>848.9599999999956</v>
          </cell>
          <cell r="C479">
            <v>1188.5399999999984</v>
          </cell>
        </row>
        <row r="480">
          <cell r="A480">
            <v>396</v>
          </cell>
          <cell r="B480">
            <v>851.10999999999558</v>
          </cell>
          <cell r="C480">
            <v>1191.5499999999984</v>
          </cell>
        </row>
        <row r="481">
          <cell r="A481">
            <v>397</v>
          </cell>
          <cell r="B481">
            <v>853.25999999999556</v>
          </cell>
          <cell r="C481">
            <v>1194.5599999999984</v>
          </cell>
        </row>
        <row r="482">
          <cell r="A482">
            <v>398</v>
          </cell>
          <cell r="B482">
            <v>855.40999999999553</v>
          </cell>
          <cell r="C482">
            <v>1197.5699999999983</v>
          </cell>
        </row>
        <row r="483">
          <cell r="A483">
            <v>399</v>
          </cell>
          <cell r="B483">
            <v>857.55999999999551</v>
          </cell>
          <cell r="C483">
            <v>1200.5799999999983</v>
          </cell>
        </row>
        <row r="484">
          <cell r="A484">
            <v>400</v>
          </cell>
          <cell r="B484">
            <v>859.70999999999549</v>
          </cell>
          <cell r="C484">
            <v>1203.5899999999983</v>
          </cell>
        </row>
        <row r="485">
          <cell r="A485">
            <v>401</v>
          </cell>
          <cell r="B485">
            <v>861.85999999999547</v>
          </cell>
          <cell r="C485">
            <v>1206.5999999999983</v>
          </cell>
        </row>
        <row r="486">
          <cell r="A486">
            <v>402</v>
          </cell>
          <cell r="B486">
            <v>864.00999999999544</v>
          </cell>
          <cell r="C486">
            <v>1209.6099999999983</v>
          </cell>
        </row>
        <row r="487">
          <cell r="A487">
            <v>403</v>
          </cell>
          <cell r="B487">
            <v>866.15999999999542</v>
          </cell>
          <cell r="C487">
            <v>1212.6199999999983</v>
          </cell>
        </row>
        <row r="488">
          <cell r="A488">
            <v>404</v>
          </cell>
          <cell r="B488">
            <v>868.3099999999954</v>
          </cell>
          <cell r="C488">
            <v>1215.6299999999983</v>
          </cell>
        </row>
        <row r="489">
          <cell r="A489">
            <v>405</v>
          </cell>
          <cell r="B489">
            <v>870.45999999999538</v>
          </cell>
          <cell r="C489">
            <v>1218.6399999999983</v>
          </cell>
        </row>
        <row r="490">
          <cell r="A490">
            <v>406</v>
          </cell>
          <cell r="B490">
            <v>872.60999999999535</v>
          </cell>
          <cell r="C490">
            <v>1221.6499999999983</v>
          </cell>
        </row>
        <row r="491">
          <cell r="A491">
            <v>407</v>
          </cell>
          <cell r="B491">
            <v>874.75999999999533</v>
          </cell>
          <cell r="C491">
            <v>1224.6599999999983</v>
          </cell>
        </row>
        <row r="492">
          <cell r="A492">
            <v>408</v>
          </cell>
          <cell r="B492">
            <v>876.90999999999531</v>
          </cell>
          <cell r="C492">
            <v>1227.6699999999983</v>
          </cell>
        </row>
        <row r="493">
          <cell r="A493">
            <v>409</v>
          </cell>
          <cell r="B493">
            <v>879.05999999999528</v>
          </cell>
          <cell r="C493">
            <v>1230.6799999999982</v>
          </cell>
        </row>
        <row r="494">
          <cell r="A494">
            <v>410</v>
          </cell>
          <cell r="B494">
            <v>881.20999999999526</v>
          </cell>
          <cell r="C494">
            <v>1233.6899999999982</v>
          </cell>
        </row>
        <row r="495">
          <cell r="A495">
            <v>411</v>
          </cell>
          <cell r="B495">
            <v>883.35999999999524</v>
          </cell>
          <cell r="C495">
            <v>1236.6999999999982</v>
          </cell>
        </row>
        <row r="496">
          <cell r="A496">
            <v>412</v>
          </cell>
          <cell r="B496">
            <v>885.50999999999522</v>
          </cell>
          <cell r="C496">
            <v>1239.7099999999982</v>
          </cell>
        </row>
        <row r="497">
          <cell r="A497">
            <v>413</v>
          </cell>
          <cell r="B497">
            <v>887.65999999999519</v>
          </cell>
          <cell r="C497">
            <v>1242.7199999999982</v>
          </cell>
        </row>
        <row r="498">
          <cell r="A498">
            <v>414</v>
          </cell>
          <cell r="B498">
            <v>889.80999999999517</v>
          </cell>
          <cell r="C498">
            <v>1245.7299999999982</v>
          </cell>
        </row>
        <row r="499">
          <cell r="A499">
            <v>415</v>
          </cell>
          <cell r="B499">
            <v>891.95999999999515</v>
          </cell>
          <cell r="C499">
            <v>1248.7399999999982</v>
          </cell>
        </row>
        <row r="500">
          <cell r="A500">
            <v>416</v>
          </cell>
          <cell r="B500">
            <v>894.10999999999513</v>
          </cell>
          <cell r="C500">
            <v>1251.7499999999982</v>
          </cell>
        </row>
        <row r="501">
          <cell r="A501">
            <v>417</v>
          </cell>
          <cell r="B501">
            <v>896.2599999999951</v>
          </cell>
          <cell r="C501">
            <v>1254.7599999999982</v>
          </cell>
        </row>
        <row r="502">
          <cell r="A502">
            <v>418</v>
          </cell>
          <cell r="B502">
            <v>898.40999999999508</v>
          </cell>
          <cell r="C502">
            <v>1257.7699999999982</v>
          </cell>
        </row>
        <row r="503">
          <cell r="A503">
            <v>419</v>
          </cell>
          <cell r="B503">
            <v>900.55999999999506</v>
          </cell>
          <cell r="C503">
            <v>1260.7799999999982</v>
          </cell>
        </row>
        <row r="504">
          <cell r="A504">
            <v>420</v>
          </cell>
          <cell r="B504">
            <v>902.70999999999503</v>
          </cell>
          <cell r="C504">
            <v>1263.7899999999981</v>
          </cell>
        </row>
        <row r="505">
          <cell r="A505">
            <v>421</v>
          </cell>
          <cell r="B505">
            <v>904.85999999999501</v>
          </cell>
          <cell r="C505">
            <v>1266.7999999999981</v>
          </cell>
        </row>
        <row r="506">
          <cell r="A506">
            <v>422</v>
          </cell>
          <cell r="B506">
            <v>907.00999999999499</v>
          </cell>
          <cell r="C506">
            <v>1269.8099999999981</v>
          </cell>
        </row>
        <row r="507">
          <cell r="A507">
            <v>423</v>
          </cell>
          <cell r="B507">
            <v>909.15999999999497</v>
          </cell>
          <cell r="C507">
            <v>1272.8199999999981</v>
          </cell>
        </row>
        <row r="508">
          <cell r="A508">
            <v>424</v>
          </cell>
          <cell r="B508">
            <v>911.30999999999494</v>
          </cell>
          <cell r="C508">
            <v>1275.8299999999981</v>
          </cell>
        </row>
        <row r="509">
          <cell r="A509">
            <v>425</v>
          </cell>
          <cell r="B509">
            <v>913.45999999999492</v>
          </cell>
          <cell r="C509">
            <v>1278.8399999999981</v>
          </cell>
        </row>
        <row r="510">
          <cell r="A510">
            <v>426</v>
          </cell>
          <cell r="B510">
            <v>915.6099999999949</v>
          </cell>
          <cell r="C510">
            <v>1281.8499999999981</v>
          </cell>
        </row>
        <row r="511">
          <cell r="A511">
            <v>427</v>
          </cell>
          <cell r="B511">
            <v>917.75999999999487</v>
          </cell>
          <cell r="C511">
            <v>1284.8599999999981</v>
          </cell>
        </row>
        <row r="512">
          <cell r="A512">
            <v>428</v>
          </cell>
          <cell r="B512">
            <v>919.90999999999485</v>
          </cell>
          <cell r="C512">
            <v>1287.8699999999981</v>
          </cell>
        </row>
        <row r="513">
          <cell r="A513">
            <v>429</v>
          </cell>
          <cell r="B513">
            <v>922.05999999999483</v>
          </cell>
          <cell r="C513">
            <v>1290.8799999999981</v>
          </cell>
        </row>
        <row r="514">
          <cell r="A514">
            <v>430</v>
          </cell>
          <cell r="B514">
            <v>924.20999999999481</v>
          </cell>
          <cell r="C514">
            <v>1293.8899999999981</v>
          </cell>
        </row>
        <row r="515">
          <cell r="A515">
            <v>431</v>
          </cell>
          <cell r="B515">
            <v>926.35999999999478</v>
          </cell>
          <cell r="C515">
            <v>1296.899999999998</v>
          </cell>
        </row>
        <row r="516">
          <cell r="A516">
            <v>432</v>
          </cell>
          <cell r="B516">
            <v>928.50999999999476</v>
          </cell>
          <cell r="C516">
            <v>1299.909999999998</v>
          </cell>
        </row>
        <row r="517">
          <cell r="A517">
            <v>433</v>
          </cell>
          <cell r="B517">
            <v>930.65999999999474</v>
          </cell>
          <cell r="C517">
            <v>1302.919999999998</v>
          </cell>
        </row>
        <row r="518">
          <cell r="A518">
            <v>434</v>
          </cell>
          <cell r="B518">
            <v>932.80999999999472</v>
          </cell>
          <cell r="C518">
            <v>1305.929999999998</v>
          </cell>
        </row>
        <row r="519">
          <cell r="A519">
            <v>435</v>
          </cell>
          <cell r="B519">
            <v>934.95999999999469</v>
          </cell>
          <cell r="C519">
            <v>1308.939999999998</v>
          </cell>
        </row>
        <row r="520">
          <cell r="A520">
            <v>436</v>
          </cell>
          <cell r="B520">
            <v>937.10999999999467</v>
          </cell>
          <cell r="C520">
            <v>1311.949999999998</v>
          </cell>
        </row>
        <row r="521">
          <cell r="A521">
            <v>437</v>
          </cell>
          <cell r="B521">
            <v>939.25999999999465</v>
          </cell>
          <cell r="C521">
            <v>1314.959999999998</v>
          </cell>
        </row>
        <row r="522">
          <cell r="A522">
            <v>438</v>
          </cell>
          <cell r="B522">
            <v>941.40999999999462</v>
          </cell>
          <cell r="C522">
            <v>1317.969999999998</v>
          </cell>
        </row>
        <row r="523">
          <cell r="A523">
            <v>439</v>
          </cell>
          <cell r="B523">
            <v>943.5599999999946</v>
          </cell>
          <cell r="C523">
            <v>1320.979999999998</v>
          </cell>
        </row>
        <row r="524">
          <cell r="A524">
            <v>440</v>
          </cell>
          <cell r="B524">
            <v>945.70999999999458</v>
          </cell>
          <cell r="C524">
            <v>1323.989999999998</v>
          </cell>
        </row>
        <row r="525">
          <cell r="A525">
            <v>441</v>
          </cell>
          <cell r="B525">
            <v>947.85999999999456</v>
          </cell>
          <cell r="C525">
            <v>1326.999999999998</v>
          </cell>
        </row>
        <row r="526">
          <cell r="A526">
            <v>442</v>
          </cell>
          <cell r="B526">
            <v>950.00999999999453</v>
          </cell>
          <cell r="C526">
            <v>1330.0099999999979</v>
          </cell>
        </row>
        <row r="527">
          <cell r="A527">
            <v>443</v>
          </cell>
          <cell r="B527">
            <v>952.15999999999451</v>
          </cell>
          <cell r="C527">
            <v>1333.0199999999979</v>
          </cell>
        </row>
        <row r="528">
          <cell r="A528">
            <v>444</v>
          </cell>
          <cell r="B528">
            <v>954.30999999999449</v>
          </cell>
          <cell r="C528">
            <v>1336.0299999999979</v>
          </cell>
        </row>
        <row r="529">
          <cell r="A529">
            <v>445</v>
          </cell>
          <cell r="B529">
            <v>956.45999999999447</v>
          </cell>
          <cell r="C529">
            <v>1339.0399999999979</v>
          </cell>
        </row>
        <row r="530">
          <cell r="A530">
            <v>446</v>
          </cell>
          <cell r="B530">
            <v>958.60999999999444</v>
          </cell>
          <cell r="C530">
            <v>1342.0499999999979</v>
          </cell>
        </row>
        <row r="531">
          <cell r="A531">
            <v>447</v>
          </cell>
          <cell r="B531">
            <v>960.75999999999442</v>
          </cell>
          <cell r="C531">
            <v>1345.0599999999979</v>
          </cell>
        </row>
        <row r="532">
          <cell r="A532">
            <v>448</v>
          </cell>
          <cell r="B532">
            <v>962.9099999999944</v>
          </cell>
          <cell r="C532">
            <v>1348.0699999999979</v>
          </cell>
        </row>
        <row r="533">
          <cell r="A533">
            <v>449</v>
          </cell>
          <cell r="B533">
            <v>965.05999999999437</v>
          </cell>
          <cell r="C533">
            <v>1351.0799999999979</v>
          </cell>
        </row>
        <row r="534">
          <cell r="A534">
            <v>450</v>
          </cell>
          <cell r="B534">
            <v>967.20999999999435</v>
          </cell>
          <cell r="C534">
            <v>1354.0899999999979</v>
          </cell>
        </row>
        <row r="535">
          <cell r="A535">
            <v>451</v>
          </cell>
          <cell r="B535">
            <v>969.35999999999433</v>
          </cell>
          <cell r="C535">
            <v>1357.0999999999979</v>
          </cell>
        </row>
        <row r="536">
          <cell r="A536">
            <v>452</v>
          </cell>
          <cell r="B536">
            <v>971.50999999999431</v>
          </cell>
          <cell r="C536">
            <v>1360.1099999999979</v>
          </cell>
        </row>
        <row r="537">
          <cell r="A537">
            <v>453</v>
          </cell>
          <cell r="B537">
            <v>973.65999999999428</v>
          </cell>
          <cell r="C537">
            <v>1363.1199999999978</v>
          </cell>
        </row>
        <row r="538">
          <cell r="A538">
            <v>454</v>
          </cell>
          <cell r="B538">
            <v>975.80999999999426</v>
          </cell>
          <cell r="C538">
            <v>1366.1299999999978</v>
          </cell>
        </row>
        <row r="539">
          <cell r="A539">
            <v>455</v>
          </cell>
          <cell r="B539">
            <v>977.95999999999424</v>
          </cell>
          <cell r="C539">
            <v>1369.1399999999978</v>
          </cell>
        </row>
        <row r="540">
          <cell r="A540">
            <v>456</v>
          </cell>
          <cell r="B540">
            <v>980.10999999999422</v>
          </cell>
          <cell r="C540">
            <v>1372.1499999999978</v>
          </cell>
        </row>
        <row r="541">
          <cell r="A541">
            <v>457</v>
          </cell>
          <cell r="B541">
            <v>982.25999999999419</v>
          </cell>
          <cell r="C541">
            <v>1375.1599999999978</v>
          </cell>
        </row>
        <row r="542">
          <cell r="A542">
            <v>458</v>
          </cell>
          <cell r="B542">
            <v>984.40999999999417</v>
          </cell>
          <cell r="C542">
            <v>1378.1699999999978</v>
          </cell>
        </row>
        <row r="543">
          <cell r="A543">
            <v>459</v>
          </cell>
          <cell r="B543">
            <v>986.55999999999415</v>
          </cell>
          <cell r="C543">
            <v>1381.1799999999978</v>
          </cell>
        </row>
        <row r="544">
          <cell r="A544">
            <v>460</v>
          </cell>
          <cell r="B544">
            <v>988.70999999999412</v>
          </cell>
          <cell r="C544">
            <v>1384.1899999999978</v>
          </cell>
        </row>
        <row r="545">
          <cell r="A545">
            <v>461</v>
          </cell>
          <cell r="B545">
            <v>990.8599999999941</v>
          </cell>
          <cell r="C545">
            <v>1387.1999999999978</v>
          </cell>
        </row>
        <row r="546">
          <cell r="A546">
            <v>462</v>
          </cell>
          <cell r="B546">
            <v>993.00999999999408</v>
          </cell>
          <cell r="C546">
            <v>1390.2099999999978</v>
          </cell>
        </row>
        <row r="547">
          <cell r="A547">
            <v>463</v>
          </cell>
          <cell r="B547">
            <v>995.15999999999406</v>
          </cell>
          <cell r="C547">
            <v>1393.2199999999978</v>
          </cell>
        </row>
        <row r="548">
          <cell r="A548">
            <v>464</v>
          </cell>
          <cell r="B548">
            <v>997.30999999999403</v>
          </cell>
          <cell r="C548">
            <v>1396.2299999999977</v>
          </cell>
        </row>
        <row r="549">
          <cell r="A549">
            <v>465</v>
          </cell>
          <cell r="B549">
            <v>999.45999999999401</v>
          </cell>
          <cell r="C549">
            <v>1399.2399999999977</v>
          </cell>
        </row>
        <row r="550">
          <cell r="A550">
            <v>466</v>
          </cell>
          <cell r="B550">
            <v>1001.609999999994</v>
          </cell>
          <cell r="C550">
            <v>1402.2499999999977</v>
          </cell>
        </row>
        <row r="551">
          <cell r="A551">
            <v>467</v>
          </cell>
          <cell r="B551">
            <v>1003.759999999994</v>
          </cell>
          <cell r="C551">
            <v>1405.2599999999977</v>
          </cell>
        </row>
        <row r="552">
          <cell r="A552">
            <v>468</v>
          </cell>
          <cell r="B552">
            <v>1005.9099999999939</v>
          </cell>
          <cell r="C552">
            <v>1408.2699999999977</v>
          </cell>
        </row>
        <row r="553">
          <cell r="A553">
            <v>469</v>
          </cell>
          <cell r="B553">
            <v>1008.0599999999939</v>
          </cell>
          <cell r="C553">
            <v>1411.2799999999977</v>
          </cell>
        </row>
        <row r="554">
          <cell r="A554">
            <v>470</v>
          </cell>
          <cell r="B554">
            <v>1010.2099999999939</v>
          </cell>
          <cell r="C554">
            <v>1414.2899999999977</v>
          </cell>
        </row>
        <row r="555">
          <cell r="A555">
            <v>471</v>
          </cell>
          <cell r="B555">
            <v>1012.3599999999939</v>
          </cell>
          <cell r="C555">
            <v>1417.2999999999977</v>
          </cell>
        </row>
        <row r="556">
          <cell r="A556">
            <v>472</v>
          </cell>
          <cell r="B556">
            <v>1014.5099999999939</v>
          </cell>
          <cell r="C556">
            <v>1420.3099999999977</v>
          </cell>
        </row>
        <row r="557">
          <cell r="A557">
            <v>473</v>
          </cell>
          <cell r="B557">
            <v>1016.6599999999938</v>
          </cell>
          <cell r="C557">
            <v>1423.3199999999977</v>
          </cell>
        </row>
        <row r="558">
          <cell r="A558">
            <v>474</v>
          </cell>
          <cell r="B558">
            <v>1018.8099999999938</v>
          </cell>
          <cell r="C558">
            <v>1426.3299999999977</v>
          </cell>
        </row>
        <row r="559">
          <cell r="A559">
            <v>475</v>
          </cell>
          <cell r="B559">
            <v>1020.9599999999938</v>
          </cell>
          <cell r="C559">
            <v>1429.3399999999976</v>
          </cell>
        </row>
        <row r="560">
          <cell r="A560">
            <v>476</v>
          </cell>
          <cell r="B560">
            <v>1023.1099999999938</v>
          </cell>
          <cell r="C560">
            <v>1432.3499999999976</v>
          </cell>
        </row>
        <row r="561">
          <cell r="A561">
            <v>477</v>
          </cell>
          <cell r="B561">
            <v>1025.2599999999939</v>
          </cell>
          <cell r="C561">
            <v>1435.3599999999976</v>
          </cell>
        </row>
        <row r="562">
          <cell r="A562">
            <v>478</v>
          </cell>
          <cell r="B562">
            <v>1027.4099999999939</v>
          </cell>
          <cell r="C562">
            <v>1438.3699999999976</v>
          </cell>
        </row>
        <row r="563">
          <cell r="A563">
            <v>479</v>
          </cell>
          <cell r="B563">
            <v>1029.559999999994</v>
          </cell>
          <cell r="C563">
            <v>1441.3799999999976</v>
          </cell>
        </row>
        <row r="564">
          <cell r="A564">
            <v>480</v>
          </cell>
          <cell r="B564">
            <v>1031.7099999999941</v>
          </cell>
          <cell r="C564">
            <v>1444.3899999999976</v>
          </cell>
        </row>
        <row r="565">
          <cell r="A565">
            <v>481</v>
          </cell>
          <cell r="B565">
            <v>1033.8599999999942</v>
          </cell>
          <cell r="C565">
            <v>1447.3999999999976</v>
          </cell>
        </row>
        <row r="566">
          <cell r="A566">
            <v>482</v>
          </cell>
          <cell r="B566">
            <v>1036.0099999999943</v>
          </cell>
          <cell r="C566">
            <v>1450.4099999999976</v>
          </cell>
        </row>
        <row r="567">
          <cell r="A567">
            <v>483</v>
          </cell>
          <cell r="B567">
            <v>1038.1599999999944</v>
          </cell>
          <cell r="C567">
            <v>1453.4199999999976</v>
          </cell>
        </row>
        <row r="568">
          <cell r="A568">
            <v>484</v>
          </cell>
          <cell r="B568">
            <v>1040.3099999999945</v>
          </cell>
          <cell r="C568">
            <v>1456.4299999999976</v>
          </cell>
        </row>
        <row r="569">
          <cell r="A569">
            <v>485</v>
          </cell>
          <cell r="B569">
            <v>1042.4599999999946</v>
          </cell>
          <cell r="C569">
            <v>1459.4399999999976</v>
          </cell>
        </row>
        <row r="570">
          <cell r="A570">
            <v>486</v>
          </cell>
          <cell r="B570">
            <v>1044.6099999999947</v>
          </cell>
          <cell r="C570">
            <v>1462.4499999999975</v>
          </cell>
        </row>
        <row r="571">
          <cell r="A571">
            <v>487</v>
          </cell>
          <cell r="B571">
            <v>1046.7599999999948</v>
          </cell>
          <cell r="C571">
            <v>1465.4599999999975</v>
          </cell>
        </row>
        <row r="572">
          <cell r="A572">
            <v>488</v>
          </cell>
          <cell r="B572">
            <v>1048.9099999999949</v>
          </cell>
          <cell r="C572">
            <v>1468.4699999999975</v>
          </cell>
        </row>
        <row r="573">
          <cell r="A573">
            <v>489</v>
          </cell>
          <cell r="B573">
            <v>1051.0599999999949</v>
          </cell>
          <cell r="C573">
            <v>1471.4799999999975</v>
          </cell>
        </row>
        <row r="574">
          <cell r="A574">
            <v>490</v>
          </cell>
          <cell r="B574">
            <v>1053.209999999995</v>
          </cell>
          <cell r="C574">
            <v>1474.4899999999975</v>
          </cell>
        </row>
        <row r="575">
          <cell r="A575">
            <v>491</v>
          </cell>
          <cell r="B575">
            <v>1055.3599999999951</v>
          </cell>
          <cell r="C575">
            <v>1477.4999999999975</v>
          </cell>
        </row>
        <row r="576">
          <cell r="A576">
            <v>492</v>
          </cell>
          <cell r="B576">
            <v>1057.5099999999952</v>
          </cell>
          <cell r="C576">
            <v>1480.5099999999975</v>
          </cell>
        </row>
        <row r="577">
          <cell r="A577">
            <v>493</v>
          </cell>
          <cell r="B577">
            <v>1059.6599999999953</v>
          </cell>
          <cell r="C577">
            <v>1483.5199999999975</v>
          </cell>
        </row>
        <row r="578">
          <cell r="A578">
            <v>494</v>
          </cell>
          <cell r="B578">
            <v>1061.8099999999954</v>
          </cell>
          <cell r="C578">
            <v>1486.5299999999975</v>
          </cell>
        </row>
        <row r="579">
          <cell r="A579">
            <v>495</v>
          </cell>
          <cell r="B579">
            <v>1063.9599999999955</v>
          </cell>
          <cell r="C579">
            <v>1489.5399999999975</v>
          </cell>
        </row>
        <row r="580">
          <cell r="A580">
            <v>496</v>
          </cell>
          <cell r="B580">
            <v>1066.1099999999956</v>
          </cell>
          <cell r="C580">
            <v>1492.5499999999975</v>
          </cell>
        </row>
        <row r="581">
          <cell r="A581">
            <v>497</v>
          </cell>
          <cell r="B581">
            <v>1068.2599999999957</v>
          </cell>
          <cell r="C581">
            <v>1495.5599999999974</v>
          </cell>
        </row>
        <row r="582">
          <cell r="A582">
            <v>498</v>
          </cell>
          <cell r="B582">
            <v>1070.4099999999958</v>
          </cell>
          <cell r="C582">
            <v>1498.5699999999974</v>
          </cell>
        </row>
        <row r="583">
          <cell r="A583">
            <v>499</v>
          </cell>
          <cell r="B583">
            <v>1072.5599999999959</v>
          </cell>
          <cell r="C583">
            <v>1501.5799999999974</v>
          </cell>
        </row>
        <row r="584">
          <cell r="A584">
            <v>500</v>
          </cell>
          <cell r="B584">
            <v>1074.7099999999959</v>
          </cell>
          <cell r="C584">
            <v>1504.5899999999974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58">
          <cell r="I58">
            <v>223</v>
          </cell>
        </row>
      </sheetData>
      <sheetData sheetId="51">
        <row r="72">
          <cell r="I72">
            <v>293</v>
          </cell>
        </row>
      </sheetData>
      <sheetData sheetId="52">
        <row r="84">
          <cell r="I84">
            <v>424</v>
          </cell>
        </row>
      </sheetData>
      <sheetData sheetId="53">
        <row r="65">
          <cell r="I65">
            <v>582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หมายเหตุราคากลาง"/>
      <sheetName val="B.O.Q เข้ากรรมการ"/>
      <sheetName val="1.B.O.Q"/>
      <sheetName val="1.หมายเหตุกรรมการ"/>
      <sheetName val="2.ค่า F"/>
      <sheetName val="3.รายละเอียด"/>
      <sheetName val="2.แผนที่แหล่งวัสดุ"/>
      <sheetName val="3.หลักเกณฑ์"/>
      <sheetName val="3.แผนผังการคิดเวลาทำการ"/>
      <sheetName val="3.แผนผังการคิดเวลาทำการ (2)"/>
      <sheetName val="3.แผนผังการคิดเวลาทำการ (3)"/>
      <sheetName val="4.ข้อมูลเบื้องต้น"/>
      <sheetName val="ค่าสำรวจความเรียบ(IRI)"/>
      <sheetName val="ตารางระยะทาง"/>
      <sheetName val="ราคาวัสดุก่อสร้างทั่วไป"/>
      <sheetName val="5.สรุปแหล่งวัสดุและระยะขนส่ง"/>
      <sheetName val="5.1ตารางเปรียบเทียบราคาวัสดุ"/>
      <sheetName val="ค่าขนส่งทางเรือ"/>
      <sheetName val="5.2ข้อมูลวัสดุ-ค่าดำเนิน"/>
      <sheetName val="ระยะทางเฉลี่ย"/>
      <sheetName val="ตัวแปรค่าขนส่ง"/>
      <sheetName val="6.ตารางเปรียบเทียบราคาไม้"/>
      <sheetName val="6.1ข้อมูลงานCon+ไม้แบบ"/>
      <sheetName val="6.2ข้อมูลงานไม้แบบ+งานทั่วไป"/>
      <sheetName val="1.1RE. ASPHAL-1.5 RE. PIPE +1.7"/>
      <sheetName val="1.1REMOVAL-2.2.5 SOFT MAT"/>
      <sheetName val="2.3.1 EARTH EMB.-2.3.6 POROUS"/>
      <sheetName val="2.4.1SELEC B - 3.7 RECYCLING"/>
      <sheetName val="4.1.1PRIME -4.4.6 MODIFI"/>
      <sheetName val="ตารางBOX"/>
      <sheetName val="4.9.1ผิวคอนกรีต"/>
      <sheetName val="4.9.2 EXP.Joint-4.9.6 EDGE JOIN"/>
      <sheetName val="5.1.1.1 NEW 18+941LT"/>
      <sheetName val="5.1.1.2 NEW 18+939RT"/>
      <sheetName val="5.1.1.3 NEW 21+210LT"/>
      <sheetName val="5.1.1.4 NEW 21+210RT"/>
      <sheetName val="5.1.1.5 NEW 22+591LT"/>
      <sheetName val="5.1.1.6 NEW 22+590RT"/>
      <sheetName val="BOX G.+I G.+PLANK G.+เสาเข็ม 65"/>
      <sheetName val="5.1.4 APPRO+5.1.6 ABUT.PROJEC"/>
      <sheetName val="5.1.5 BEARING UNIT"/>
      <sheetName val="5.2.2.1EXTEN BOX 8+310"/>
      <sheetName val="5.3RC. PIPE(6)"/>
      <sheetName val="6.1.1 SLOPE-6.1.20"/>
      <sheetName val="6.3.1.2 MH. TYPE B 0.80 "/>
      <sheetName val="6.3.2 CATCH BASIN"/>
      <sheetName val="6.3.6.1WINGWALL+6.3.6.12"/>
      <sheetName val="6.3.7 INTERCEPTOR-6.3.9 GUTTER"/>
      <sheetName val="6.3.13.1 -13.2 +6.3.14.1 - 14.3"/>
      <sheetName val="6.4.1CURB &amp; GUT. -6.4.5MOVABLE"/>
      <sheetName val="6.5.1 SLAB BLOCK 0.4 X 0.4"/>
      <sheetName val="6.6.SODDING+6.7.1TOPSOIL"/>
      <sheetName val="6.8.1 W-GUARD"/>
      <sheetName val="6.10.1GUIDE P. - 6.10.4 REFLEX."/>
      <sheetName val="6.11.1แผ่นป้าย - 6.11.2.2เสา"/>
      <sheetName val="6.11.8 RELO.OVERHANG"/>
      <sheetName val="6.12.1เสาไฟกิ่งเดี่ยว 9ม.  "/>
      <sheetName val="6.12.2เสาไฟกิ่งคู่ 9ม.   "/>
      <sheetName val="6.12.10RE. SINGLE &amp; DOUBLE BRAC"/>
      <sheetName val="6.13.1.1TRAFFIC SIGNAL "/>
      <sheetName val="6.14.1flashing(solar cell)"/>
      <sheetName val="6.15 MARKING-6.16 PERMANENT"/>
      <sheetName val="6.17.1BUS STOP TY. A-6.17.7TY.G"/>
      <sheetName val="6.17.RELO.BUS STOP TY. A-F"/>
      <sheetName val="7. ป้ายชั่วคราว"/>
      <sheetName val="เริ่มITEM ที่เคยใช้แล้ว "/>
      <sheetName val="6.18.2 SHRUB - 6.18.6TREE TRAN."/>
      <sheetName val="5.1.1.7 NEW 18+941LT "/>
      <sheetName val="5.1.1.8 NEW 18+939RT"/>
      <sheetName val="5.1.2.1 ขยายสะพาน1+343"/>
      <sheetName val="5.1.2.2 ขยายสะพาน2+620"/>
      <sheetName val="5.1.2.3 ขยายสะพาน3+166"/>
      <sheetName val="5.1.2.4 ขยายสะพาน1+720"/>
      <sheetName val="5.1.2.5 ขยายสะพาน5+270"/>
      <sheetName val="5.1.5 B.U WITH RE"/>
      <sheetName val="5.1.8.2 RETAINING WALL TYPE B"/>
      <sheetName val="5.2.1.1 NEW  BOX 2+956 "/>
      <sheetName val="5.2.1.2NEW  BOX 3+542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2.1.10NEW  BOX9+236"/>
      <sheetName val="5.2.2.2 EXTEN  BOX 8+985"/>
      <sheetName val="5.2.2.3EXTEN BOX9+015"/>
      <sheetName val="5.2.3.1 R.C. BOX SIDE DRAIN"/>
      <sheetName val="5.4RELOCATE RC. PIPE"/>
      <sheetName val="6.18.1.1-6.18.1.17 TREE PLANING"/>
      <sheetName val="6.3.1.3.1 MH. TYPE C 1.00"/>
      <sheetName val="6.3.4REC. PIPE+6.3.5.1+6.3.5.2 "/>
      <sheetName val="6.11.5.2 PILE FOUNDATION"/>
      <sheetName val="6.11.5.1 STEEL TRUSS"/>
      <sheetName val="6.3.1.6MH.TY.C FOR BOX 1.2x1.2 "/>
      <sheetName val="6.3.12.1TYPE I+6.3.12.3ทุบรื้อ"/>
      <sheetName val="6.8.3.1-.2BARRIER TYPE 1"/>
      <sheetName val="6.8.3.3 BARRIER TYPE II"/>
      <sheetName val="6.8.3.4 BARRIER AT BRIDGE APP."/>
      <sheetName val="6.8.4.1 APP. TYPE A-6.8.4.5 SPE"/>
      <sheetName val="6.11.3.1 MOUNTING ON STEEL TRUS"/>
      <sheetName val="6.11.4.1 STEEL POLE "/>
      <sheetName val="6.12.4-.7เสาไฟกิ่งคู่ 12ม."/>
      <sheetName val="6.13.2.1-6.13.2.2 IMPROVE.TRAFF"/>
      <sheetName val="5.1.1สะพานแบบแยกวัสดุ"/>
      <sheetName val="4.10.5full depth - 4.11 "/>
      <sheetName val="5.1.2.6 ขยายสะพาน29+168"/>
      <sheetName val="5.1.2.7 ขยายสะพาน30+225"/>
      <sheetName val="5.1.2.8 ขยายสะพาน31+315"/>
      <sheetName val="5.1.2.9 ขยายสะพาน34+122"/>
      <sheetName val="5.1.2.10 ขยายสะพาน35+530"/>
      <sheetName val="MULTI BEAM"/>
      <sheetName val="5.1(5)BEARING UNIT S2-23"/>
      <sheetName val="5.2.2.1ต้นฉบับEXTEN R.C. BOX"/>
      <sheetName val="5.2.2.4EXTEN  BOX23+120"/>
      <sheetName val="5.2.2.5EXTEN  BOX23+749"/>
      <sheetName val="5.2.2.6EXTEN  BOX26+526"/>
      <sheetName val="5.2.2.7EXTEN  BOX27+453"/>
      <sheetName val="5.1.1.1 สำรองNEW BRIDGE."/>
      <sheetName val="5.1(5)BEARING UNIT S2-22"/>
      <sheetName val="5.1.7 สะพานลอย TYPE  B2"/>
      <sheetName val="รายละเอียดสะพานลอย TYPE B2 "/>
      <sheetName val="5.1.7 สะพานลอย TYPE  A1"/>
      <sheetName val="รายละเอียดสะพานลอย TYPE  A1"/>
      <sheetName val="6.2.1 PERFORATE+6.2.2 ROCK FILL"/>
      <sheetName val="6.3.1.3.1 MH. TYPE E "/>
      <sheetName val="6.3.1.3.2 MH. TYPE C 1.20"/>
      <sheetName val="6.3.1.3.2 MH. TYPE C 1.50"/>
      <sheetName val="6.3.1.7 บ่อดักขยะ"/>
      <sheetName val="6.3.3.1.2 DROP TYPE I FOR 0.60"/>
      <sheetName val="6.3.3.1.3DROP TYPE I FOR 0.80"/>
      <sheetName val="6.3.3.1.4 DROP TYPE I FOR 1.00 "/>
      <sheetName val="6.3.3.1.5 DROP TYPE I  FOR 1.20"/>
      <sheetName val="6.3.1.2 MH. TYPE B 1.20 "/>
      <sheetName val="6.3.1.9 MODIFI  M.H.1.20"/>
      <sheetName val="6.3.14.4.1 H 1.01-2.00"/>
      <sheetName val="6.5.2 PAVING BLOCK+6.6.1SODDING"/>
      <sheetName val="6.13.1.2 TRAFFIC SIGNAL "/>
      <sheetName val="6.3.8  R.C.DITCH "/>
      <sheetName val="6.5.3PLAIN CON. SLAB"/>
      <sheetName val="6.8...RELO. W-GUARD"/>
      <sheetName val="6.11.4.2 STEEL POLE "/>
      <sheetName val="6.14.1.1 FLASHING SIGNAL"/>
      <sheetName val="6.14.2.1 IMPROVE. OF EX.FLASING"/>
      <sheetName val="6.26 ระบบดักขยะทางเชื่อมสาธารณะ"/>
      <sheetName val="END ITEM ที่เคยใช้แล้ว  "/>
      <sheetName val="เริ่มITEM ที่ตรวจสอบแล้ว"/>
      <sheetName val="2.3.1.1 EARTH EMB. AT MEDIAN"/>
      <sheetName val="6.3.1.4 MH. TYPE D 1.00"/>
      <sheetName val="6.12.5.3  HIGH MAST 30.00 M."/>
      <sheetName val="6.20STEP DRAIN-6.21BAFFLE WALL "/>
      <sheetName val="ITEM สุดท้าย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1.6.1STEEL  TRUSS TYPE II"/>
      <sheetName val="6.11.6.2 FOUNDATION  TYPE II"/>
      <sheetName val="6.12.3เสาไฟกิ่งเดี่ยว 12ม. "/>
      <sheetName val="END ITEM ที่ตรวจสอบแล้วแต่ยัง"/>
      <sheetName val="ITEM ที่ยังไม่เคยทำ"/>
      <sheetName val="6.11.3.2 MOUNTING  AT BRIDGE"/>
      <sheetName val="5.5new  concrete  fences"/>
      <sheetName val="6.12.10.3RELO.HIGH MAST 20 M "/>
      <sheetName val="6.3.1.10 NEW  M.H."/>
      <sheetName val="6.3.1.8 MODIFI  M.H.1.00"/>
      <sheetName val="6.3.1.7 MODIFI. OF MH."/>
      <sheetName val="6.3.14.5 CANTILIVER RE."/>
      <sheetName val="6.12.5 HIGH  MAST 20 M."/>
      <sheetName val="6.12.10.4 RE. 250 WATT HIGH "/>
      <sheetName val="6.3.14.4.2 H 2.01-3.00"/>
      <sheetName val="6.5.3 PLAIN CONCRETE SLAB"/>
      <sheetName val="6.11.5.2 SPEAD FOOTING"/>
      <sheetName val="Sheet1"/>
      <sheetName val="ต้นทุน"/>
      <sheetName val="Form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G3">
            <v>377565062.81</v>
          </cell>
        </row>
        <row r="121">
          <cell r="E121">
            <v>40005</v>
          </cell>
        </row>
        <row r="1067">
          <cell r="E1067">
            <v>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3.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11selected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.1 BRIDGEKM0+338"/>
      <sheetName val="5.1.1.2 BRIDGEKM2+718"/>
      <sheetName val="5.1.2WIDDENINGBRIDGE"/>
      <sheetName val="IGirder+Precastform+Post"/>
      <sheetName val="formwork"/>
      <sheetName val="ค่าวางคาน"/>
      <sheetName val="boredpile1.0m"/>
      <sheetName val="boredpile1.2m"/>
      <sheetName val="Sheet pile"/>
      <sheetName val="ระบบระบายน้ำ"/>
      <sheetName val="5.1.4 BRIDGE APPRO"/>
      <sheetName val="5.2.1  NEW  R.C. BOX  "/>
      <sheetName val="5.1.5 BEARING UNIT"/>
      <sheetName val="5.1(7)สะพานคนเดินข้ามrow60"/>
      <sheetName val="5.2.3BOXCULVERT"/>
      <sheetName val="5.3RC. PIPE"/>
      <sheetName val="6.1.1 SLOPE-6.1.20"/>
      <sheetName val="6.3.1.2-6 MH."/>
      <sheetName val="6.3.2 CATCH BASIN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3.15MSEwall"/>
      <sheetName val="6.3.16Keystonewall"/>
      <sheetName val="6.3.16 CANTILIVER RE."/>
      <sheetName val="6.4.1CURB &amp; GUTTER -6.4.4MOUNTA"/>
      <sheetName val="6.4.5.1 BARRIER TYPE I"/>
      <sheetName val="6.4.5.3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11antiglare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3เสาไฟกิ่งเดี่ยว 12ม. "/>
      <sheetName val="6.12.4เสาไฟกิ่งคู่ 12ม."/>
      <sheetName val="6.14(1)FLASHING"/>
      <sheetName val="6.14(3) IMPROVE. OF EX.FLASING"/>
      <sheetName val="6.12.5 HIGH  MAST 20 M."/>
      <sheetName val="HIGHMAST20M"/>
      <sheetName val="6.12.71-150watts"/>
      <sheetName val="SOFFIT"/>
      <sheetName val="SUPPLYPILLAR"/>
      <sheetName val="6.15 MARKING"/>
      <sheetName val="6.15.4ROADSTUD "/>
      <sheetName val="6.17 BARRICADE"/>
      <sheetName val="6.19Bridge Drainage"/>
      <sheetName val="6.17.1BUS STOP TY. A-6.17.6TY.F"/>
      <sheetName val="6.18.1.1-6.18.1.17 TREE PLANING"/>
      <sheetName val="7.TRAFFIC"/>
      <sheetName val="7traffic"/>
      <sheetName val="Sheet9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4.5.1BARRIER TYPE 1"/>
      <sheetName val="6.8.3.4 BARRIER AT BRIDGE APP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ค่าขนส่ง(6ล้อ)"/>
      <sheetName val="ค่าขนส่ง(พ่วง)"/>
      <sheetName val="ต้นทุน"/>
      <sheetName val="ค่าวัสดุ&amp;ค่าแรง"/>
      <sheetName val="DIVISION1-6"/>
      <sheetName val="brigde1"/>
      <sheetName val="Ground Str"/>
      <sheetName val="Scaffolding Str"/>
      <sheetName val="HugeFooting"/>
      <sheetName val="HugeColumn"/>
      <sheetName val="ตารางขนส่ง(1)"/>
      <sheetName val="5"/>
      <sheetName val="3"/>
    </sheetNames>
    <sheetDataSet>
      <sheetData sheetId="0"/>
      <sheetData sheetId="1"/>
      <sheetData sheetId="2">
        <row r="6">
          <cell r="A6">
            <v>1</v>
          </cell>
        </row>
      </sheetData>
      <sheetData sheetId="3">
        <row r="8">
          <cell r="A8">
            <v>1</v>
          </cell>
        </row>
      </sheetData>
      <sheetData sheetId="4">
        <row r="3">
          <cell r="A3">
            <v>5</v>
          </cell>
        </row>
      </sheetData>
      <sheetData sheetId="5">
        <row r="2">
          <cell r="G2">
            <v>0</v>
          </cell>
        </row>
      </sheetData>
      <sheetData sheetId="6"/>
      <sheetData sheetId="7"/>
      <sheetData sheetId="8"/>
      <sheetData sheetId="9">
        <row r="28">
          <cell r="Q28">
            <v>10789500</v>
          </cell>
        </row>
      </sheetData>
      <sheetData sheetId="10"/>
      <sheetData sheetId="11"/>
      <sheetData sheetId="12">
        <row r="14">
          <cell r="T14">
            <v>1</v>
          </cell>
        </row>
      </sheetData>
      <sheetData sheetId="13">
        <row r="16">
          <cell r="X16">
            <v>24737.52</v>
          </cell>
        </row>
        <row r="37">
          <cell r="F37">
            <v>246.67</v>
          </cell>
          <cell r="I37">
            <v>14</v>
          </cell>
          <cell r="L37">
            <v>40.04</v>
          </cell>
        </row>
      </sheetData>
      <sheetData sheetId="14">
        <row r="10">
          <cell r="N10">
            <v>2034.6</v>
          </cell>
        </row>
        <row r="19">
          <cell r="T19">
            <v>2238.25</v>
          </cell>
        </row>
      </sheetData>
      <sheetData sheetId="15">
        <row r="12">
          <cell r="O12">
            <v>331.93</v>
          </cell>
        </row>
      </sheetData>
      <sheetData sheetId="16"/>
      <sheetData sheetId="17">
        <row r="31">
          <cell r="I31">
            <v>1.1578999999999999</v>
          </cell>
        </row>
      </sheetData>
      <sheetData sheetId="18"/>
      <sheetData sheetId="19">
        <row r="3">
          <cell r="I3">
            <v>368014515.99000001</v>
          </cell>
        </row>
        <row r="32">
          <cell r="E32">
            <v>11000</v>
          </cell>
        </row>
        <row r="86">
          <cell r="E86">
            <v>3700</v>
          </cell>
        </row>
        <row r="88">
          <cell r="E88">
            <v>1780</v>
          </cell>
        </row>
        <row r="105">
          <cell r="E105">
            <v>20</v>
          </cell>
        </row>
        <row r="138">
          <cell r="E138">
            <v>1650</v>
          </cell>
        </row>
        <row r="140">
          <cell r="E140">
            <v>1650</v>
          </cell>
        </row>
      </sheetData>
      <sheetData sheetId="20"/>
      <sheetData sheetId="21"/>
      <sheetData sheetId="22"/>
      <sheetData sheetId="23">
        <row r="13">
          <cell r="U13">
            <v>13.360000000000001</v>
          </cell>
        </row>
      </sheetData>
      <sheetData sheetId="24"/>
      <sheetData sheetId="25">
        <row r="6">
          <cell r="R6">
            <v>3.1</v>
          </cell>
        </row>
      </sheetData>
      <sheetData sheetId="26">
        <row r="33">
          <cell r="P33" t="e">
            <v>#NAME?</v>
          </cell>
        </row>
        <row r="166">
          <cell r="P166">
            <v>403.67</v>
          </cell>
        </row>
      </sheetData>
      <sheetData sheetId="27"/>
      <sheetData sheetId="28">
        <row r="12">
          <cell r="Q12">
            <v>513.87</v>
          </cell>
        </row>
      </sheetData>
      <sheetData sheetId="29">
        <row r="21">
          <cell r="S21">
            <v>13.6</v>
          </cell>
        </row>
      </sheetData>
      <sheetData sheetId="30">
        <row r="57">
          <cell r="U57">
            <v>398.1</v>
          </cell>
        </row>
      </sheetData>
      <sheetData sheetId="31">
        <row r="31">
          <cell r="R31">
            <v>720.94</v>
          </cell>
        </row>
      </sheetData>
      <sheetData sheetId="32">
        <row r="13">
          <cell r="U13">
            <v>468.05</v>
          </cell>
        </row>
      </sheetData>
      <sheetData sheetId="33">
        <row r="38">
          <cell r="L38">
            <v>184949</v>
          </cell>
        </row>
      </sheetData>
      <sheetData sheetId="34">
        <row r="38">
          <cell r="L38">
            <v>164978.04</v>
          </cell>
        </row>
      </sheetData>
      <sheetData sheetId="35">
        <row r="23">
          <cell r="L23">
            <v>86067.33</v>
          </cell>
        </row>
      </sheetData>
      <sheetData sheetId="36">
        <row r="13">
          <cell r="R13">
            <v>102066.26</v>
          </cell>
        </row>
        <row r="25">
          <cell r="R25">
            <v>111056.63</v>
          </cell>
        </row>
        <row r="37">
          <cell r="R37">
            <v>116252.17</v>
          </cell>
        </row>
        <row r="50">
          <cell r="R50">
            <v>122113.95</v>
          </cell>
        </row>
        <row r="62">
          <cell r="R62">
            <v>126685.43</v>
          </cell>
        </row>
        <row r="74">
          <cell r="R74">
            <v>131936.82999999999</v>
          </cell>
        </row>
        <row r="87">
          <cell r="R87">
            <v>137116.45000000001</v>
          </cell>
        </row>
        <row r="99">
          <cell r="R99">
            <v>143186.23999999999</v>
          </cell>
        </row>
      </sheetData>
      <sheetData sheetId="37">
        <row r="23">
          <cell r="I23">
            <v>662.3082280000001</v>
          </cell>
        </row>
      </sheetData>
      <sheetData sheetId="38"/>
      <sheetData sheetId="39"/>
      <sheetData sheetId="40"/>
      <sheetData sheetId="41"/>
      <sheetData sheetId="42"/>
      <sheetData sheetId="43">
        <row r="15">
          <cell r="T15">
            <v>2833.08</v>
          </cell>
        </row>
      </sheetData>
      <sheetData sheetId="44"/>
      <sheetData sheetId="45"/>
      <sheetData sheetId="46"/>
      <sheetData sheetId="47">
        <row r="17">
          <cell r="Y17">
            <v>11969.06</v>
          </cell>
        </row>
        <row r="75">
          <cell r="Y75">
            <v>11144.6</v>
          </cell>
        </row>
        <row r="90">
          <cell r="Y90">
            <v>16034.6</v>
          </cell>
        </row>
      </sheetData>
      <sheetData sheetId="48">
        <row r="11">
          <cell r="R11">
            <v>606.79999999999995</v>
          </cell>
        </row>
      </sheetData>
      <sheetData sheetId="49">
        <row r="17">
          <cell r="U17">
            <v>339</v>
          </cell>
        </row>
      </sheetData>
      <sheetData sheetId="50">
        <row r="33">
          <cell r="R33">
            <v>23713.03</v>
          </cell>
        </row>
        <row r="103">
          <cell r="R103">
            <v>47042.76</v>
          </cell>
        </row>
      </sheetData>
      <sheetData sheetId="51">
        <row r="17">
          <cell r="S17">
            <v>9374.4699999999993</v>
          </cell>
        </row>
      </sheetData>
      <sheetData sheetId="52">
        <row r="23">
          <cell r="T23">
            <v>6864.5499999999993</v>
          </cell>
        </row>
      </sheetData>
      <sheetData sheetId="53">
        <row r="10">
          <cell r="S10">
            <v>1294.1500000000001</v>
          </cell>
        </row>
      </sheetData>
      <sheetData sheetId="54"/>
      <sheetData sheetId="55">
        <row r="23">
          <cell r="AA23">
            <v>2343.5500000000002</v>
          </cell>
        </row>
      </sheetData>
      <sheetData sheetId="56">
        <row r="15">
          <cell r="S15">
            <v>146.11000000000001</v>
          </cell>
        </row>
      </sheetData>
      <sheetData sheetId="57">
        <row r="16">
          <cell r="Q16">
            <v>466.53</v>
          </cell>
        </row>
      </sheetData>
      <sheetData sheetId="58"/>
      <sheetData sheetId="59"/>
      <sheetData sheetId="60"/>
      <sheetData sheetId="61">
        <row r="41">
          <cell r="H41">
            <v>4100.59</v>
          </cell>
        </row>
      </sheetData>
      <sheetData sheetId="62">
        <row r="31">
          <cell r="H31">
            <v>4905.7400000000007</v>
          </cell>
        </row>
      </sheetData>
      <sheetData sheetId="63"/>
      <sheetData sheetId="64">
        <row r="12">
          <cell r="S12">
            <v>513.41</v>
          </cell>
        </row>
      </sheetData>
      <sheetData sheetId="65">
        <row r="15">
          <cell r="S15">
            <v>1501.13</v>
          </cell>
        </row>
      </sheetData>
      <sheetData sheetId="66">
        <row r="13">
          <cell r="L13">
            <v>3442.78</v>
          </cell>
        </row>
      </sheetData>
      <sheetData sheetId="67">
        <row r="13">
          <cell r="S13">
            <v>20454.63</v>
          </cell>
        </row>
      </sheetData>
      <sheetData sheetId="68">
        <row r="24">
          <cell r="S24">
            <v>224.21</v>
          </cell>
        </row>
      </sheetData>
      <sheetData sheetId="69"/>
      <sheetData sheetId="70">
        <row r="27">
          <cell r="U27">
            <v>69.72</v>
          </cell>
        </row>
      </sheetData>
      <sheetData sheetId="71">
        <row r="38">
          <cell r="U38">
            <v>1196.8800000000001</v>
          </cell>
        </row>
      </sheetData>
      <sheetData sheetId="72">
        <row r="26">
          <cell r="R26">
            <v>1737.61</v>
          </cell>
        </row>
      </sheetData>
      <sheetData sheetId="73">
        <row r="21">
          <cell r="U21">
            <v>3070.3</v>
          </cell>
        </row>
      </sheetData>
      <sheetData sheetId="74">
        <row r="21">
          <cell r="T21">
            <v>11870.039999999999</v>
          </cell>
        </row>
      </sheetData>
      <sheetData sheetId="75">
        <row r="64">
          <cell r="S64">
            <v>47252.56</v>
          </cell>
        </row>
      </sheetData>
      <sheetData sheetId="76"/>
      <sheetData sheetId="77">
        <row r="23">
          <cell r="S23">
            <v>22154.16</v>
          </cell>
        </row>
      </sheetData>
      <sheetData sheetId="78"/>
      <sheetData sheetId="79"/>
      <sheetData sheetId="80">
        <row r="8">
          <cell r="M8">
            <v>1640</v>
          </cell>
        </row>
      </sheetData>
      <sheetData sheetId="81"/>
      <sheetData sheetId="82"/>
      <sheetData sheetId="83"/>
      <sheetData sheetId="84"/>
      <sheetData sheetId="85"/>
      <sheetData sheetId="86"/>
      <sheetData sheetId="87">
        <row r="43">
          <cell r="U43">
            <v>46854.86</v>
          </cell>
        </row>
      </sheetData>
      <sheetData sheetId="88">
        <row r="43">
          <cell r="U43">
            <v>61979.86</v>
          </cell>
        </row>
      </sheetData>
      <sheetData sheetId="89"/>
      <sheetData sheetId="90"/>
      <sheetData sheetId="91"/>
      <sheetData sheetId="92">
        <row r="46">
          <cell r="U46">
            <v>401079.49</v>
          </cell>
        </row>
      </sheetData>
      <sheetData sheetId="93"/>
      <sheetData sheetId="94">
        <row r="9">
          <cell r="L9">
            <v>21124.6</v>
          </cell>
        </row>
      </sheetData>
      <sheetData sheetId="95">
        <row r="49">
          <cell r="L49">
            <v>313566.11</v>
          </cell>
        </row>
      </sheetData>
      <sheetData sheetId="96">
        <row r="29">
          <cell r="U29">
            <v>283.60000000000002</v>
          </cell>
        </row>
      </sheetData>
      <sheetData sheetId="97">
        <row r="9">
          <cell r="S9">
            <v>230</v>
          </cell>
        </row>
      </sheetData>
      <sheetData sheetId="98"/>
      <sheetData sheetId="99"/>
      <sheetData sheetId="100"/>
      <sheetData sheetId="101"/>
      <sheetData sheetId="102"/>
      <sheetData sheetId="103">
        <row r="32">
          <cell r="N32">
            <v>4730647.82</v>
          </cell>
        </row>
      </sheetData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ัตราการทำงาน"/>
      <sheetName val="แผนงานสะพานใหญ่  A3"/>
      <sheetName val="ระยะขนส่ง"/>
      <sheetName val="เงื่อนไข"/>
      <sheetName val="วัสดุOk 1"/>
      <sheetName val="คอนกรีต ไม้แบบ นั่งร้าน 2"/>
      <sheetName val="Breakdown-1-4   6"/>
      <sheetName val="Breakdown Soil Cement 1"/>
      <sheetName val="overpass bridge 2"/>
      <sheetName val="งานนั่งร้านเหล็ก 1"/>
      <sheetName val="งานนั่งร้านเหล็ก Type IB 1"/>
      <sheetName val="Girder+Drainage 2"/>
      <sheetName val="ค่าตอกเสาเข็มในน้ำ 10.1ของ 47"/>
      <sheetName val="pad+G-placing 1"/>
      <sheetName val="Sheet Pile1"/>
      <sheetName val="Concrete  Bridge 1"/>
      <sheetName val="งานเข็ม 40"/>
      <sheetName val="Breakdown 5.  6"/>
      <sheetName val="Breakdown-6  28"/>
      <sheetName val="ปริมาณเหล็กเสาเข็มBearing"/>
      <sheetName val="F Factor"/>
      <sheetName val="BOQ 11"/>
      <sheetName val="BOQ(ราคากลาง) 12"/>
      <sheetName val="หมายเหตุ 2"/>
      <sheetName val="Form1"/>
      <sheetName val="Traffic Management"/>
    </sheetNames>
    <sheetDataSet>
      <sheetData sheetId="0"/>
      <sheetData sheetId="1"/>
      <sheetData sheetId="2"/>
      <sheetData sheetId="3"/>
      <sheetData sheetId="4">
        <row r="15">
          <cell r="J15">
            <v>20116.38</v>
          </cell>
        </row>
      </sheetData>
      <sheetData sheetId="5">
        <row r="11">
          <cell r="I11">
            <v>1843.13</v>
          </cell>
        </row>
      </sheetData>
      <sheetData sheetId="6">
        <row r="113">
          <cell r="I113">
            <v>11.28</v>
          </cell>
        </row>
        <row r="344">
          <cell r="L344">
            <v>5.14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price(1)"/>
      <sheetName val="Criteria"/>
      <sheetName val="conclusion"/>
      <sheetName val="Alt1(I)"/>
      <sheetName val="Alt2(U)"/>
      <sheetName val="Alt3(Seg)"/>
      <sheetName val="Alt4(Box)"/>
      <sheetName val="Unpass opt.1"/>
      <sheetName val="Unpass opt.2"/>
      <sheetName val="Unpass opt.3"/>
      <sheetName val="Girder (1)"/>
      <sheetName val="Yard(1)"/>
      <sheetName val="Major.(U) (1)"/>
      <sheetName val="Major.(U) (2)"/>
      <sheetName val="Major.(Seg) (1)"/>
      <sheetName val="Minor.(I) (1)"/>
      <sheetName val="Minor.(U) (1)"/>
      <sheetName val="Minor.(U) (2)"/>
      <sheetName val="Minor.(Seg) (1)"/>
      <sheetName val="Unitprice(2)"/>
      <sheetName val="Girder (2)"/>
      <sheetName val="Yard(2)"/>
      <sheetName val="Molding"/>
      <sheetName val="B.pile"/>
      <sheetName val="Railing"/>
      <sheetName val="ราคาวัสดุ&amp;แรง"/>
      <sheetName val="Sheetpile"/>
      <sheetName val="Metal form"/>
      <sheetName val="ติดตั้งSec&amp;Gir"/>
      <sheetName val="Erection(Seg)"/>
      <sheetName val="working-cost"/>
      <sheetName val="ตารางเหล็ก"/>
      <sheetName val="a"/>
      <sheetName val="ค่าวัสดุ&amp;ค่าแรง"/>
      <sheetName val="DIVISION1-6"/>
      <sheetName val="brigde1"/>
      <sheetName val="Ground Str"/>
      <sheetName val="Scaffolding Str"/>
      <sheetName val="HugeFooting"/>
      <sheetName val="HugeColumn"/>
      <sheetName val="ตารางขนส่ง(1)"/>
      <sheetName val="5"/>
      <sheetName val="3"/>
      <sheetName val="7.ข้อมูลงานCon+ไม้แบบ"/>
      <sheetName val="formwork"/>
      <sheetName val="IGirder+Precastform+Post"/>
      <sheetName val="2.3.1 EARTH EMB.-2.3.11selected"/>
      <sheetName val="5.2.3BOXCULVERT"/>
      <sheetName val="6.11.11antiglare"/>
      <sheetName val="SUPPLYPILLAR"/>
      <sheetName val="6.3.1.2-6 MH."/>
      <sheetName val="B.O.Q"/>
      <sheetName val="6.ข้อมูลวัสดุ-ค่าดำเนิน"/>
    </sheetNames>
    <sheetDataSet>
      <sheetData sheetId="0">
        <row r="5">
          <cell r="J5">
            <v>2318</v>
          </cell>
        </row>
      </sheetData>
      <sheetData sheetId="1">
        <row r="5">
          <cell r="J5">
            <v>2318</v>
          </cell>
        </row>
      </sheetData>
      <sheetData sheetId="2">
        <row r="5">
          <cell r="J5">
            <v>2318</v>
          </cell>
        </row>
      </sheetData>
      <sheetData sheetId="3">
        <row r="5">
          <cell r="J5">
            <v>2318</v>
          </cell>
        </row>
      </sheetData>
      <sheetData sheetId="4">
        <row r="5">
          <cell r="J5">
            <v>2318</v>
          </cell>
        </row>
      </sheetData>
      <sheetData sheetId="5"/>
      <sheetData sheetId="6">
        <row r="5">
          <cell r="J5">
            <v>2318</v>
          </cell>
        </row>
      </sheetData>
      <sheetData sheetId="7">
        <row r="5">
          <cell r="J5">
            <v>2318</v>
          </cell>
        </row>
      </sheetData>
      <sheetData sheetId="8">
        <row r="5">
          <cell r="J5">
            <v>2318</v>
          </cell>
        </row>
      </sheetData>
      <sheetData sheetId="9">
        <row r="5">
          <cell r="J5">
            <v>2318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ัชนีราคา"/>
      <sheetName val="ไม้แบบ"/>
      <sheetName val="ขนาดบ่อ"/>
      <sheetName val="Sum"/>
      <sheetName val="NDV"/>
      <sheetName val="Unit Sub"/>
      <sheetName val="RMU"/>
      <sheetName val="OUT"/>
      <sheetName val="PDC"/>
      <sheetName val="MH"/>
      <sheetName val="สรุป HDD -ราคารวม"/>
      <sheetName val="สรุป HDD ราคาต่อเมตร"/>
      <sheetName val="HDD 1-6"/>
      <sheetName val="HDD 8-12"/>
      <sheetName val="ค่าแรง HDD"/>
      <sheetName val="Equi_HDD"/>
      <sheetName val="DB (กรอกจำนวนท่อ )"/>
      <sheetName val="DB BOQ"/>
      <sheetName val="สรุป DB"/>
      <sheetName val="สรุปราคา DB"/>
      <sheetName val="Chart DB"/>
      <sheetName val="PJ"/>
      <sheetName val="DB_CORR"/>
      <sheetName val="สรุปฐานข้อมูลราคาแผนก  กท"/>
    </sheetNames>
    <sheetDataSet>
      <sheetData sheetId="0" refreshError="1">
        <row r="24">
          <cell r="F24">
            <v>29.44</v>
          </cell>
          <cell r="G24">
            <v>2.64</v>
          </cell>
        </row>
        <row r="26">
          <cell r="F26">
            <v>28.74</v>
          </cell>
          <cell r="G26">
            <v>2.64</v>
          </cell>
        </row>
        <row r="40">
          <cell r="F40">
            <v>2430</v>
          </cell>
          <cell r="G40">
            <v>330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FConclude"/>
      <sheetName val="FCalSH"/>
      <sheetName val="FCalSH (2)"/>
      <sheetName val="FBarList"/>
      <sheetName val="FInput"/>
      <sheetName val="FResult"/>
      <sheetName val="Sheet1"/>
      <sheetName val="EE PRICE"/>
      <sheetName val="Traffic Management"/>
      <sheetName val="Unitprice(1)"/>
    </sheetNames>
    <sheetDataSet>
      <sheetData sheetId="0" refreshError="1"/>
      <sheetData sheetId="1" refreshError="1"/>
      <sheetData sheetId="2" refreshError="1">
        <row r="18">
          <cell r="G18">
            <v>1.1549999999999998</v>
          </cell>
        </row>
        <row r="19">
          <cell r="G19">
            <v>6.91</v>
          </cell>
        </row>
        <row r="27">
          <cell r="G27">
            <v>3.7049999999999996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สรุป_ปร4"/>
      <sheetName val="ปร4"/>
      <sheetName val="หมวด 1"/>
      <sheetName val="หมวด 2"/>
      <sheetName val="หมวด 3"/>
      <sheetName val="หมวด 4"/>
      <sheetName val="หมวด 5"/>
      <sheetName val="หมวด 5-1"/>
      <sheetName val="หมวด 6"/>
      <sheetName val="หมวด 6(1)"/>
      <sheetName val="หมวด 6(2)"/>
      <sheetName val="หมวด 9"/>
      <sheetName val="หมวด 9-1"/>
      <sheetName val="หมวด 10"/>
      <sheetName val="ราคาต้นไม้"/>
      <sheetName val="ตาราง Factor F งานทาง"/>
      <sheetName val="ตาราง Factor F อาคาร"/>
      <sheetName val="ตาราง Factor F สะพาน_ท่อเหลี่ยม"/>
      <sheetName val="ค่าดำเนินการ+ค่าเสื่อมราคา"/>
      <sheetName val="ส่วนขยายและค่ายุบตัว"/>
      <sheetName val="ตารางค่าขนส่ง"/>
      <sheetName val="ค่าขนส่ง-1"/>
      <sheetName val="สรุปค่าขนส่ง"/>
      <sheetName val="ราคาวัสดุ"/>
      <sheetName val="ค่าแรงต่อหน่วย"/>
      <sheetName val="ลวดผูกเหล็ก&amp;เหล็กเสริมคอนกรีต"/>
      <sheetName val="งาน R.C.BOX CULVERT"/>
      <sheetName val="Sheet1"/>
      <sheetName val="Sheet2"/>
      <sheetName val="Sheet3"/>
      <sheetName val="Sheet4"/>
      <sheetName val="Sheet5"/>
      <sheetName val="(BANK)BOQ"/>
      <sheetName val="ปร5 (2)"/>
      <sheetName val="งานอาคาร"/>
      <sheetName val="36.rc. pipe(2หน้า)"/>
      <sheetName val="สรุปSteel"/>
      <sheetName val="6.1ข้อมูลงานCon+ไม้แบบ"/>
      <sheetName val="1.B.O.Q"/>
      <sheetName val="ดัชนีราค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46">
          <cell r="D46">
            <v>20.38785</v>
          </cell>
        </row>
        <row r="47">
          <cell r="D47">
            <v>18.695329999999998</v>
          </cell>
        </row>
        <row r="48">
          <cell r="D48">
            <v>18.081779999999998</v>
          </cell>
        </row>
        <row r="49">
          <cell r="D49">
            <v>17.800470000000001</v>
          </cell>
        </row>
        <row r="50">
          <cell r="D50">
            <v>17.800470000000001</v>
          </cell>
        </row>
        <row r="51">
          <cell r="D51">
            <v>17.383179999999999</v>
          </cell>
        </row>
        <row r="53">
          <cell r="D53">
            <v>17.757010000000001</v>
          </cell>
        </row>
        <row r="54">
          <cell r="D54">
            <v>17.383179999999999</v>
          </cell>
        </row>
        <row r="55">
          <cell r="D55">
            <v>17.383179999999999</v>
          </cell>
        </row>
        <row r="56">
          <cell r="D56">
            <v>17.383179999999999</v>
          </cell>
        </row>
        <row r="57">
          <cell r="D57">
            <v>17.383179999999999</v>
          </cell>
        </row>
        <row r="62">
          <cell r="D62">
            <v>37.166670000000003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ILLX"/>
      <sheetName val="6.1ข้อมูลงานCon+ไม้แบบ"/>
      <sheetName val="#REF"/>
      <sheetName val="ดัชนีราคา"/>
      <sheetName val="Form1"/>
      <sheetName val="หา FACTOR F"/>
      <sheetName val="concrete&amp;งานไม้แบบ"/>
      <sheetName val="2"/>
      <sheetName val="ราคาวัสดุ"/>
      <sheetName val="DETAIL "/>
      <sheetName val="ต้นทุน"/>
      <sheetName val="Traffic Management"/>
      <sheetName val="SPILLX.XLS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List"/>
      <sheetName val="คอนกรีต ไม้แบบ นั่งร้าน 2"/>
      <sheetName val="Breakdown-1-4   6"/>
      <sheetName val="หมวด 6(2)"/>
      <sheetName val="หมวด 2"/>
      <sheetName val="MASTER"/>
    </sheetNames>
    <definedNames>
      <definedName name="ControlWorkingOfProgram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"/>
      <sheetName val="ราคาคอนกรีตต่อหน่วย"/>
      <sheetName val="ตางรางค่าดำเนินการ"/>
      <sheetName val="ต้นทุนงานทาง,อื่นๆ"/>
      <sheetName val="สรุปผล"/>
      <sheetName val="ต้นทุนต่อหน่วย-ปร.1"/>
      <sheetName val="รายการสรุปผล"/>
      <sheetName val="F-งานสะพาน"/>
      <sheetName val="F-งานทาง"/>
      <sheetName val="F ฝนตกชุก"/>
      <sheetName val="รถ 10 ล้อ23.00-23.99 "/>
      <sheetName val="รถพ่วง 23.00-23.99"/>
      <sheetName val="BOQ-UPDATE1 "/>
      <sheetName val="ปร4.1"/>
      <sheetName val="สรุปทั้งโครงการ"/>
      <sheetName val="ปร5"/>
      <sheetName val="ปร4"/>
      <sheetName val="BOQ"/>
      <sheetName val="ปลูกต้นไม้"/>
      <sheetName val="การหาค่า factor F (2)"/>
      <sheetName val="1.1"/>
      <sheetName val="ราคาต่อหน่วย1.1"/>
      <sheetName val="1.2"/>
      <sheetName val="1.3-1.7"/>
      <sheetName val="หมวด 2"/>
      <sheetName val="หมวด 3"/>
      <sheetName val="หมวด 4"/>
      <sheetName val="หมวด 5"/>
      <sheetName val="หัวข้อ 6"/>
      <sheetName val="หัวข้อ 7"/>
      <sheetName val="backup รื้อย้าย"/>
      <sheetName val="หมวด 10"/>
      <sheetName val="หัวข้อ 9"/>
      <sheetName val="ราคาต้นไม้"/>
      <sheetName val="Unit-Rateภูมิสถาปัต"/>
      <sheetName val="ค่าขนส่งทางทะเล"/>
      <sheetName val="สรุปค่าขนส่ง"/>
      <sheetName val="ค่าขนส่ง-1"/>
      <sheetName val="ตารางค่าขนส่ง"/>
      <sheetName val="ค่าดำเนินการ+ค่าเสื่อมราคา"/>
      <sheetName val="งานผิวจราจร"/>
      <sheetName val="Traffic sign"/>
      <sheetName val="งานรื้อย้าย"/>
      <sheetName val="ปลูกหญ้า+คันหิน+คันหินเกาะกลาง"/>
      <sheetName val="ปริมาณท่อลอดเกาะ"/>
      <sheetName val="ปลูกต้นไม้ (2)"/>
      <sheetName val="Bank form ปร4 "/>
      <sheetName val="Poject name"/>
      <sheetName val="대비표"/>
      <sheetName val="ดัชนีราคา"/>
      <sheetName val="หมวด 6(2)"/>
    </sheetNames>
    <sheetDataSet>
      <sheetData sheetId="0" refreshError="1"/>
      <sheetData sheetId="1" refreshError="1">
        <row r="2">
          <cell r="A2" t="str">
            <v>สะพานข้ามแม่น้ำแม่กลอง ต. ท่าตะคร้อ/วังศาลา  อ. ท่าม่วง  จ. กาญจนบุรี</v>
          </cell>
        </row>
        <row r="3">
          <cell r="B3" t="str">
            <v>สะพาน ผิวจราจรกว้าง 9.00 เมตร ทางเท้ากว้างข้างละ 1.00 เมตร ความยาว 280.00 เมตร ถนนต่อเชื่อมผิวทางคอนกรีต กว้าง 8.00 เมตร</v>
          </cell>
        </row>
        <row r="13">
          <cell r="E13">
            <v>1436.5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2">
          <cell r="A2" t="str">
            <v>สะพานข้ามแม่น้ำแม่กลอง ต. ท่าตะคร้อ/วังศาลา  อ. ท่าม่วง  จ. กาญจนบุรี</v>
          </cell>
          <cell r="B2" t="str">
            <v>กลุ่มที่ 3/2549</v>
          </cell>
        </row>
        <row r="4">
          <cell r="B4" t="str">
            <v>สะพานข้ามคลองท่าแนะ</v>
          </cell>
        </row>
        <row r="6">
          <cell r="B6" t="str">
            <v>สะพาน ผิวจราจรกว้าง 9.00 เมตร ทางเท้ากว้างข้างละ 1.00 เมตร skew 20 องศา ความยาว 90.00 เมตร</v>
          </cell>
        </row>
        <row r="7">
          <cell r="B7" t="str">
            <v>ถนนต่อเชื่อมผิวจราจรลาดยาง Cape Seal กว้าง 6.00 เมตร ไหล่ทางคอนกรีตเสริมเหล็กกว้างข้างละ 1.50 ม.ความยาว 2235.00  เมตร</v>
          </cell>
        </row>
      </sheetData>
      <sheetData sheetId="48" refreshError="1"/>
      <sheetData sheetId="49" refreshError="1"/>
      <sheetData sheetId="5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ปร4"/>
      <sheetName val="ปร4.1"/>
      <sheetName val="การหาค่า factor F"/>
      <sheetName val="BOQ"/>
      <sheetName val="งานทั่วไปฯ"/>
      <sheetName val="ราคาต้นทุนต่อหน่วย"/>
      <sheetName val="BOQ Arch"/>
      <sheetName val="ค่าดำเนินการ+ค่าเสื่อมราคา"/>
      <sheetName val="ค่าขนส่ง"/>
      <sheetName val="ค่าขนส่งที่ราคาน้ำมัน 19.99 บาท"/>
      <sheetName val="ราคาวัสดุ"/>
      <sheetName val="ราคาวัสดุที่จว.ยะลา"/>
      <sheetName val="ค่าขนส่ง-1"/>
      <sheetName val="F-งานสะพาน"/>
      <sheetName val="F-งานทาง"/>
      <sheetName val="F ฝนตกชุก"/>
      <sheetName val="F-งานอาคาร"/>
      <sheetName val="ราคาค่าก่อสร้าง"/>
      <sheetName val="รายการสรุปผล"/>
      <sheetName val="ต้นทุนงานทาง"/>
      <sheetName val="ราคาคอนกรีตต่อหน่วย"/>
      <sheetName val="ค่าดำเนินการ+เสื่อมราคา"/>
      <sheetName val="Sheet1"/>
      <sheetName val="งานถมดินใหม่"/>
      <sheetName val="ต้นทุนต่อหน่วย-ปร.1"/>
      <sheetName val="สรุปผล"/>
      <sheetName val="รายละเอียดโครงการ"/>
      <sheetName val="สารบัญ"/>
      <sheetName val="รายการทั้งหมด"/>
      <sheetName val="Summary"/>
      <sheetName val="รายการงานของโครงการ(STA.)"/>
      <sheetName val="Summary (SUM)"/>
      <sheetName val="รายการงานของโครงการ (SUM)"/>
      <sheetName val="ข้อมูลเบื้องต้น"/>
      <sheetName val="งานสะพาน"/>
      <sheetName val="ค่าแรงงาน,ดำเนินการต่อหน่วย"/>
      <sheetName val="1"/>
      <sheetName val="2"/>
      <sheetName val="3"/>
      <sheetName val="4"/>
      <sheetName val="5-2"/>
      <sheetName val="6"/>
      <sheetName val="6 (2)"/>
      <sheetName val="back up"/>
      <sheetName val="7.1"/>
      <sheetName val="7.2"/>
      <sheetName val="7.1 (FOR BPN)"/>
      <sheetName val="Soil Cement Column"/>
      <sheetName val="สรุปค่าขนส่ง"/>
      <sheetName val="ตารางค่าขนส่ง"/>
      <sheetName val="ตาราง Factor F งานทาง"/>
      <sheetName val="อำนวยการ"/>
      <sheetName val="ดอกเบี้ย,กำไร"/>
      <sheetName val="ตาราง Factor F สะพาน_ท่อเหลี่ยม"/>
      <sheetName val="Factor F"/>
      <sheetName val="อำนวยการ 1"/>
      <sheetName val="ดอกเบี้ย,กำไร (1)"/>
      <sheetName val="ตาราง Factor F อาคาร"/>
      <sheetName val=" อำนวยการ 2"/>
      <sheetName val="ดอกเบี้ย,กำไร (2)"/>
      <sheetName val="ข้อมูลวัสดุและค่าดำเนินการ"/>
      <sheetName val="concrete&amp;งานไม้แบบ"/>
      <sheetName val="ข้อมูลวัสดุค่าดำเนินการ"/>
      <sheetName val="ค่าแรงต่อหน่วย"/>
      <sheetName val="มาตรการติดตาม"/>
      <sheetName val="ส่วนขยายและค่ายุบตัว"/>
      <sheetName val="backup ค่าของงานโครงสร้าง"/>
      <sheetName val="ค่าขนส่งทางทะเล"/>
      <sheetName val="BOQ-UPDATEเบตง"/>
      <sheetName val="FCalSH"/>
      <sheetName val="Table"/>
      <sheetName val="Cost &amp; Size"/>
      <sheetName val="S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 "/>
      <sheetName val="สารบัญ"/>
      <sheetName val="เวลาทำการ"/>
      <sheetName val="summary"/>
      <sheetName val="บัญชีรายการ"/>
      <sheetName val="BOQ"/>
      <sheetName val="หมายเหตุ"/>
      <sheetName val="ใบคั่น ก"/>
      <sheetName val="ค่าใช้จ่ายพิเศษ"/>
      <sheetName val="Factor F"/>
      <sheetName val="ตาราง Factor F"/>
      <sheetName val="ใบคั่น ข"/>
      <sheetName val="1"/>
      <sheetName val="2"/>
      <sheetName val="3"/>
      <sheetName val="4"/>
      <sheetName val="5"/>
      <sheetName val="5.1(2)"/>
      <sheetName val="5.1(2)_1 demol expans bridge"/>
      <sheetName val="5.1(2)_2 BRIDGE EXPANSION 1-2"/>
      <sheetName val="นั่งร้านตอกเสาเข็ม"/>
      <sheetName val="5.1(2)_2 BRIDGE EXPANSION 2-2"/>
      <sheetName val="5.1(2)_PLANK 7-10 m."/>
      <sheetName val="5.1(2)_BEARING UNIT"/>
      <sheetName val="5.1(2)_SLOPE  PROTECTION"/>
      <sheetName val="5.1(2)_BARRIER"/>
      <sheetName val="6.12(1)"/>
      <sheetName val="6.12(2)"/>
      <sheetName val="6.12(3),(4)"/>
      <sheetName val="6"/>
      <sheetName val="7 Traffic SIGN Mgn "/>
      <sheetName val="ใบคั่น ค"/>
      <sheetName val="ข้อมูลวัสดุและค่าดำเนินการ"/>
      <sheetName val="ค่าดำเนินการ+ค่าเสื่อมราคา"/>
      <sheetName val="ค่าดำเนินการ+ค่าเสื่อมราคา3"/>
      <sheetName val="ค่าดำเนินการ+ค่าเสือมราคา2"/>
      <sheetName val="ราคาวัสดุ"/>
      <sheetName val="เปรียบเทียบราคาจากแหล่ง"/>
      <sheetName val="ระยะทางขนส่ง 2"/>
      <sheetName val="เปรียบเทียบแหล่งวัสดุไม่ใช้"/>
      <sheetName val="เปรียบเทียบราคาไม้"/>
      <sheetName val="ระยะขนส่งไม้"/>
      <sheetName val="concrete&amp;งานไม้แบบ"/>
      <sheetName val="บัญชีค่าแรง"/>
      <sheetName val="ใบคั่น ง"/>
      <sheetName val="ตารางค่าขนส่ง"/>
      <sheetName val="ตารางค่าขนส่ง3"/>
      <sheetName val="ตารางค่าขนส่ง2"/>
      <sheetName val="สรุปค่าขนส่ง"/>
      <sheetName val="ระยะทางขนส่ง"/>
      <sheetName val="ส่วนขยายและค่ายุบตัว"/>
      <sheetName val="BOQ Barrier"/>
      <sheetName val="Q'BRIDGE APPROACH SLAB"/>
      <sheetName val="สัดส่วนหินคลุก"/>
      <sheetName val="พค. 58"/>
      <sheetName val="ไม้กทม."/>
      <sheetName val="ไม้ระยอง"/>
      <sheetName val="ไม้ชลบุรี"/>
      <sheetName val="ไม้ฉะเชิงเทรา"/>
      <sheetName val="Footing L21-28pile"/>
      <sheetName val="Footing Pile type"/>
      <sheetName val="post truss L 21-28 SB 3 m."/>
      <sheetName val="post truss L 21-28 SB 5.2 m."/>
      <sheetName val="pole truss sign board h 3 m."/>
      <sheetName val="truss sign board h 3 to 5.2 m."/>
      <sheetName val="Footing SPAN 23M"/>
      <sheetName val="ret wall "/>
      <sheetName val="Ret Wall FOR FRONTAGE"/>
      <sheetName val="Ret wall FOR MAIN ROAD"/>
      <sheetName val="ret wall 2 _cancel"/>
      <sheetName val="summary VMS"/>
      <sheetName val="VMS 25M"/>
      <sheetName val="Foundation VMS 25M"/>
      <sheetName val="ติดตั้ง VMS 25M"/>
      <sheetName val="ต่อเติมปากบ่อพัก"/>
      <sheetName val="Pedestrain C"/>
      <sheetName val="5.1(1.3.1)"/>
      <sheetName val="mh BOX"/>
      <sheetName val="69-RL"/>
      <sheetName val="65-Dou9m250"/>
      <sheetName val="7 Traffic SIGN Mgn  (old)"/>
      <sheetName val="ขยายสะพาน2จุด"/>
      <sheetName val="กันยา 57"/>
      <sheetName val="_20150610สุวรรณภูมิ_Cost MB2"/>
      <sheetName val="หมวด 6(2)"/>
      <sheetName val="หมวด 2"/>
      <sheetName val="Table"/>
      <sheetName val="Cost &amp; Size"/>
      <sheetName val="cov-estim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4">
          <cell r="K24">
            <v>53</v>
          </cell>
        </row>
      </sheetData>
      <sheetData sheetId="14">
        <row r="13">
          <cell r="J13">
            <v>570</v>
          </cell>
        </row>
      </sheetData>
      <sheetData sheetId="15">
        <row r="15">
          <cell r="J15">
            <v>13</v>
          </cell>
        </row>
      </sheetData>
      <sheetData sheetId="16">
        <row r="97">
          <cell r="J97">
            <v>667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0">
          <cell r="J10">
            <v>21002.769999999997</v>
          </cell>
        </row>
      </sheetData>
      <sheetData sheetId="33">
        <row r="6">
          <cell r="I6">
            <v>1.23</v>
          </cell>
        </row>
        <row r="27">
          <cell r="I27">
            <v>16.73</v>
          </cell>
        </row>
      </sheetData>
      <sheetData sheetId="34"/>
      <sheetData sheetId="35"/>
      <sheetData sheetId="36">
        <row r="6">
          <cell r="D6">
            <v>2.194</v>
          </cell>
        </row>
        <row r="38">
          <cell r="D38">
            <v>200</v>
          </cell>
        </row>
        <row r="60">
          <cell r="D60">
            <v>17.090499999999999</v>
          </cell>
        </row>
        <row r="61">
          <cell r="D61">
            <v>16.937830000000002</v>
          </cell>
        </row>
        <row r="62">
          <cell r="D62">
            <v>16.937830000000002</v>
          </cell>
        </row>
        <row r="63">
          <cell r="D63">
            <v>16.937830000000002</v>
          </cell>
        </row>
        <row r="67">
          <cell r="F67">
            <v>26.673970000000001</v>
          </cell>
        </row>
        <row r="70">
          <cell r="F70">
            <v>44.02055</v>
          </cell>
        </row>
        <row r="71">
          <cell r="D71">
            <v>44.666669999999996</v>
          </cell>
        </row>
        <row r="72">
          <cell r="D72">
            <v>44.666669999999996</v>
          </cell>
          <cell r="F72">
            <v>44.687219999999996</v>
          </cell>
        </row>
        <row r="83">
          <cell r="D83">
            <v>380</v>
          </cell>
        </row>
        <row r="86">
          <cell r="D86">
            <v>1610</v>
          </cell>
        </row>
        <row r="96">
          <cell r="D96">
            <v>23980</v>
          </cell>
          <cell r="F96">
            <v>24025.91</v>
          </cell>
        </row>
        <row r="99">
          <cell r="D99">
            <v>45827.5</v>
          </cell>
          <cell r="F99">
            <v>46188.46</v>
          </cell>
        </row>
        <row r="102">
          <cell r="D102">
            <v>73.599999999999994</v>
          </cell>
        </row>
        <row r="198">
          <cell r="F198">
            <v>61.098000000000006</v>
          </cell>
        </row>
        <row r="201">
          <cell r="F201">
            <v>56.643999999999998</v>
          </cell>
        </row>
      </sheetData>
      <sheetData sheetId="37"/>
      <sheetData sheetId="38"/>
      <sheetData sheetId="39"/>
      <sheetData sheetId="40"/>
      <sheetData sheetId="41"/>
      <sheetData sheetId="42">
        <row r="10">
          <cell r="C10">
            <v>2290</v>
          </cell>
        </row>
      </sheetData>
      <sheetData sheetId="43"/>
      <sheetData sheetId="44"/>
      <sheetData sheetId="45">
        <row r="121">
          <cell r="B121">
            <v>224.49</v>
          </cell>
        </row>
      </sheetData>
      <sheetData sheetId="46"/>
      <sheetData sheetId="47"/>
      <sheetData sheetId="48">
        <row r="6">
          <cell r="L6">
            <v>99</v>
          </cell>
        </row>
        <row r="7">
          <cell r="L7">
            <v>114</v>
          </cell>
        </row>
        <row r="11">
          <cell r="L11">
            <v>129</v>
          </cell>
        </row>
        <row r="15">
          <cell r="L15">
            <v>126</v>
          </cell>
        </row>
        <row r="16">
          <cell r="L16">
            <v>101</v>
          </cell>
        </row>
        <row r="18">
          <cell r="L18">
            <v>34</v>
          </cell>
        </row>
        <row r="19">
          <cell r="M19">
            <v>28.77</v>
          </cell>
        </row>
        <row r="20">
          <cell r="L20">
            <v>10</v>
          </cell>
          <cell r="M20">
            <v>28.77</v>
          </cell>
        </row>
        <row r="25">
          <cell r="L25">
            <v>10</v>
          </cell>
        </row>
      </sheetData>
      <sheetData sheetId="49"/>
      <sheetData sheetId="50">
        <row r="5">
          <cell r="D5">
            <v>1.45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L_RM1"/>
      <sheetName val="6.1ข้อมูลงานCon+ไม้แบบ"/>
      <sheetName val="ต้นทุน"/>
      <sheetName val="#REF"/>
      <sheetName val="Table"/>
      <sheetName val="Cost &amp; Size"/>
      <sheetName val="ดัชนีราคา"/>
      <sheetName val="ค่าขนส่ง(6ล้อ)"/>
      <sheetName val="ค่าขนส่ง(พ่วง)"/>
      <sheetName val="concrete&amp;งานไม้แบบ"/>
      <sheetName val="ราคาวัสดุ"/>
      <sheetName val="2"/>
      <sheetName val="List"/>
      <sheetName val="CUL_RM1.XLS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MATERIAL-DIST"/>
      <sheetName val="ROADMATERIAL"/>
      <sheetName val="MT2"/>
      <sheetName val="cost_categories"/>
      <sheetName val="cov-estimate"/>
      <sheetName val="FCalSH"/>
    </sheetNames>
    <definedNames>
      <definedName name="Culvert"/>
      <definedName name="DataCulvert"/>
      <definedName name="ProCulvert.Control"/>
      <definedName name="ProCulvert.Goto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 F อาคาร"/>
      <sheetName val="Factor F งาน DB."/>
      <sheetName val="Check F"/>
      <sheetName val="ข้อมูลงานและราคา"/>
      <sheetName val="สรุปประมาณการ"/>
      <sheetName val="ประมาณการ"/>
      <sheetName val="สรุปรายการเสนอราคา"/>
      <sheetName val="รายการเสนอราคา"/>
    </sheetNames>
    <sheetDataSet>
      <sheetData sheetId="0"/>
      <sheetData sheetId="1"/>
      <sheetData sheetId="2"/>
      <sheetData sheetId="3">
        <row r="3">
          <cell r="A3" t="str">
            <v>a</v>
          </cell>
          <cell r="B3" t="str">
            <v>อื่นๆ</v>
          </cell>
          <cell r="C3">
            <v>0</v>
          </cell>
          <cell r="D3">
            <v>0</v>
          </cell>
          <cell r="E3">
            <v>0</v>
          </cell>
          <cell r="F3" t="str">
            <v>สำหรับบรรทัดว่างๆ</v>
          </cell>
        </row>
        <row r="4">
          <cell r="B4" t="str">
            <v>ค่าใช้จ่ายตามเงื่อนไขและตามความจำเป็น</v>
          </cell>
        </row>
        <row r="5">
          <cell r="A5" t="str">
            <v>A-001</v>
          </cell>
          <cell r="B5" t="str">
            <v>การจัดสร้างสำนักงานสนาม สำหรับผู้ว่าจ้างและผู้ควบคุมงาน</v>
          </cell>
          <cell r="C5" t="str">
            <v>รายการ</v>
          </cell>
          <cell r="D5">
            <v>120000</v>
          </cell>
          <cell r="E5">
            <v>0</v>
          </cell>
        </row>
        <row r="6">
          <cell r="A6" t="str">
            <v>A-002</v>
          </cell>
          <cell r="B6" t="str">
            <v>การทำระบบป้องกันฝุ่นตามข้อบังคับ</v>
          </cell>
          <cell r="C6" t="str">
            <v>รายการ</v>
          </cell>
          <cell r="D6">
            <v>50000</v>
          </cell>
          <cell r="E6">
            <v>0</v>
          </cell>
        </row>
        <row r="7">
          <cell r="A7" t="str">
            <v>A-003</v>
          </cell>
          <cell r="B7" t="str">
            <v>การทำระบบป้องกันดินพัง</v>
          </cell>
          <cell r="C7" t="str">
            <v>รายการ</v>
          </cell>
          <cell r="D7">
            <v>1450000</v>
          </cell>
          <cell r="E7">
            <v>0</v>
          </cell>
        </row>
        <row r="8">
          <cell r="A8" t="str">
            <v>A-004</v>
          </cell>
          <cell r="B8" t="str">
            <v>ค่าใช้จ่ายสำหรับอุปกรณ์เครื่องจักรกลพิเศษในการก่อสร้าง</v>
          </cell>
          <cell r="C8" t="str">
            <v>รายการ</v>
          </cell>
          <cell r="D8">
            <v>1500000</v>
          </cell>
          <cell r="E8">
            <v>0</v>
          </cell>
        </row>
        <row r="9">
          <cell r="A9" t="str">
            <v>A-005</v>
          </cell>
          <cell r="B9" t="str">
            <v>ค่าใช้จ่ายในกรรมวิธีป้องกันชีวิตและทรัพย์สินของบุคคลที่ 3</v>
          </cell>
          <cell r="C9" t="str">
            <v>รายการ</v>
          </cell>
          <cell r="D9">
            <v>30000</v>
          </cell>
          <cell r="E9">
            <v>0</v>
          </cell>
        </row>
        <row r="10">
          <cell r="A10" t="str">
            <v>A-006</v>
          </cell>
          <cell r="B10" t="str">
            <v>ค่าใช้จ่ายการป้องกันอุบัติภัย</v>
          </cell>
          <cell r="C10" t="str">
            <v>รายการ</v>
          </cell>
          <cell r="D10">
            <v>80000</v>
          </cell>
          <cell r="E10">
            <v>0</v>
          </cell>
        </row>
        <row r="11">
          <cell r="A11" t="str">
            <v>A-007</v>
          </cell>
          <cell r="B11" t="str">
            <v xml:space="preserve"> ปักผัง</v>
          </cell>
          <cell r="C11" t="str">
            <v>รายการ</v>
          </cell>
          <cell r="D11">
            <v>30000</v>
          </cell>
        </row>
        <row r="12">
          <cell r="A12" t="str">
            <v>A-008</v>
          </cell>
          <cell r="B12" t="str">
            <v>งานถมที่ดิน</v>
          </cell>
          <cell r="C12" t="str">
            <v>ลบ.ม.</v>
          </cell>
        </row>
        <row r="13">
          <cell r="A13" t="str">
            <v>A-009</v>
          </cell>
          <cell r="B13" t="str">
            <v>รื้อถอนฐานอุปกรณ์ต่างๆ กีดขวางแนวเขตก่อสร้างอาคาร</v>
          </cell>
          <cell r="C13" t="str">
            <v>รายการ</v>
          </cell>
          <cell r="D13">
            <v>149500</v>
          </cell>
        </row>
        <row r="14">
          <cell r="A14" t="str">
            <v>A-010</v>
          </cell>
          <cell r="B14" t="str">
            <v>ค่าดำเนินการขอติดตั้งมาตรวัดและใช้น้ำประปาประเภทถาวร ขนาด 3/4 นิ้ว</v>
          </cell>
          <cell r="C14" t="str">
            <v>รายการ</v>
          </cell>
          <cell r="D14">
            <v>9000</v>
          </cell>
        </row>
        <row r="15">
          <cell r="A15" t="str">
            <v>A-011</v>
          </cell>
          <cell r="B15" t="str">
            <v>ค่าดำเนินการขอใช้โทรศัพท์ จำนวน 2 เลขหมาย</v>
          </cell>
          <cell r="C15" t="str">
            <v>รายการ</v>
          </cell>
          <cell r="D15">
            <v>1000</v>
          </cell>
        </row>
        <row r="16">
          <cell r="B16" t="str">
            <v>งานเครื่องจักรกล</v>
          </cell>
        </row>
        <row r="17">
          <cell r="A17" t="str">
            <v>B-001</v>
          </cell>
          <cell r="B17" t="str">
            <v>เครื่องลมพร้อมหัวสกัด</v>
          </cell>
          <cell r="C17" t="str">
            <v>วัน</v>
          </cell>
          <cell r="D17">
            <v>1000</v>
          </cell>
          <cell r="E17">
            <v>0</v>
          </cell>
        </row>
        <row r="18">
          <cell r="A18" t="str">
            <v>B-002</v>
          </cell>
          <cell r="B18" t="str">
            <v>รถแบคโฮ PC 120</v>
          </cell>
          <cell r="C18" t="str">
            <v>วัน</v>
          </cell>
          <cell r="D18">
            <v>5000</v>
          </cell>
          <cell r="E18">
            <v>0</v>
          </cell>
        </row>
        <row r="19">
          <cell r="A19" t="str">
            <v>B-003</v>
          </cell>
          <cell r="B19" t="str">
            <v>รถแบคโฮ PC 200</v>
          </cell>
          <cell r="C19" t="str">
            <v>วัน</v>
          </cell>
          <cell r="D19">
            <v>7000</v>
          </cell>
          <cell r="E19">
            <v>0</v>
          </cell>
        </row>
        <row r="20">
          <cell r="A20" t="str">
            <v>B-004</v>
          </cell>
          <cell r="B20" t="str">
            <v>รถแบคโฮ PC 400</v>
          </cell>
          <cell r="C20" t="str">
            <v>วัน</v>
          </cell>
          <cell r="D20">
            <v>10000</v>
          </cell>
          <cell r="E20">
            <v>0</v>
          </cell>
        </row>
        <row r="21">
          <cell r="A21" t="str">
            <v>B-005</v>
          </cell>
          <cell r="B21" t="str">
            <v>รถขนย้ายเครื่องจักรกล</v>
          </cell>
          <cell r="C21" t="str">
            <v>เที่ยว</v>
          </cell>
          <cell r="D21">
            <v>2500</v>
          </cell>
          <cell r="E21">
            <v>0</v>
          </cell>
        </row>
        <row r="22">
          <cell r="A22" t="str">
            <v>B-006</v>
          </cell>
          <cell r="B22" t="str">
            <v>รถขนวัสดุทิ้ง</v>
          </cell>
          <cell r="C22" t="str">
            <v>เที่ยว</v>
          </cell>
          <cell r="D22">
            <v>1000</v>
          </cell>
          <cell r="E22">
            <v>0</v>
          </cell>
        </row>
        <row r="24">
          <cell r="B24" t="str">
            <v>งานเสาเข็มและโครงสร้างสำเร็จรูป</v>
          </cell>
        </row>
        <row r="25">
          <cell r="A25" t="str">
            <v>C-001</v>
          </cell>
          <cell r="B25" t="str">
            <v xml:space="preserve"> เสาเข็ม คสล.หกเหลี่ยม 0.15x2.00 ม.</v>
          </cell>
          <cell r="C25" t="str">
            <v>ต้น</v>
          </cell>
          <cell r="D25">
            <v>120</v>
          </cell>
          <cell r="E25">
            <v>50</v>
          </cell>
        </row>
        <row r="26">
          <cell r="A26" t="str">
            <v>C-002</v>
          </cell>
          <cell r="B26" t="str">
            <v xml:space="preserve"> เสาเข็ม คสล.หกเหลี่ยม 0.15x4.00 ม.</v>
          </cell>
          <cell r="C26" t="str">
            <v>ต้น</v>
          </cell>
          <cell r="D26">
            <v>240</v>
          </cell>
          <cell r="E26">
            <v>100</v>
          </cell>
        </row>
        <row r="27">
          <cell r="A27" t="str">
            <v>C-003</v>
          </cell>
          <cell r="B27" t="str">
            <v>เสาเข็มสี่เหลี่ยม  0.10x0.10 x 2.00 ม.</v>
          </cell>
          <cell r="C27" t="str">
            <v>ต้น</v>
          </cell>
          <cell r="D27">
            <v>120</v>
          </cell>
          <cell r="E27">
            <v>50</v>
          </cell>
        </row>
        <row r="28">
          <cell r="A28" t="str">
            <v>C-004</v>
          </cell>
          <cell r="B28" t="str">
            <v xml:space="preserve"> เสาเข็ม คสล. 6"x6.00 ม.</v>
          </cell>
          <cell r="C28" t="str">
            <v>ต้น</v>
          </cell>
          <cell r="D28">
            <v>450</v>
          </cell>
          <cell r="E28">
            <v>200</v>
          </cell>
        </row>
        <row r="29">
          <cell r="A29" t="str">
            <v>C-005</v>
          </cell>
          <cell r="B29" t="str">
            <v>เสาเข็มสี่เหลี่ยม คอร. 0.18x0.18 x 6.00 ม.</v>
          </cell>
          <cell r="C29" t="str">
            <v>ต้น</v>
          </cell>
          <cell r="D29">
            <v>700</v>
          </cell>
          <cell r="E29">
            <v>120</v>
          </cell>
        </row>
        <row r="30">
          <cell r="A30" t="str">
            <v>C-006</v>
          </cell>
          <cell r="B30" t="str">
            <v>เสาเข็ม I  0.30x0.30 x 10.00 ม.</v>
          </cell>
          <cell r="C30" t="str">
            <v>ต้น</v>
          </cell>
        </row>
        <row r="31">
          <cell r="A31" t="str">
            <v>C-007</v>
          </cell>
          <cell r="B31" t="str">
            <v>เสาเข็ม คอร. Spun 0.40 x ( 8.50 x 8.50) ม.</v>
          </cell>
          <cell r="C31" t="str">
            <v>ต้น</v>
          </cell>
        </row>
        <row r="32">
          <cell r="A32" t="str">
            <v>C-008</v>
          </cell>
          <cell r="B32" t="str">
            <v>เสาเข็มเจาะ 0.35 ม .x 21.00 ม. ชนิดแห้ง</v>
          </cell>
          <cell r="C32" t="str">
            <v>ต้น</v>
          </cell>
        </row>
        <row r="33">
          <cell r="A33" t="str">
            <v>C-009</v>
          </cell>
          <cell r="B33" t="str">
            <v>เสาเข็มเจาะ 0.60 ม .x 21.00 ม. ชนิดแห้ง</v>
          </cell>
          <cell r="C33" t="str">
            <v>ต้น</v>
          </cell>
          <cell r="D33">
            <v>25000</v>
          </cell>
          <cell r="E33">
            <v>0</v>
          </cell>
        </row>
        <row r="34">
          <cell r="A34" t="str">
            <v>C-010</v>
          </cell>
          <cell r="B34" t="str">
            <v>เสาเข็มเจาะ 0.60 ม .x 23.00 ม. ชนิดแห้ง</v>
          </cell>
          <cell r="C34" t="str">
            <v>ต้น</v>
          </cell>
          <cell r="D34">
            <v>27000</v>
          </cell>
          <cell r="E34">
            <v>0</v>
          </cell>
        </row>
        <row r="35">
          <cell r="A35" t="str">
            <v>C-011</v>
          </cell>
          <cell r="B35" t="str">
            <v>เสาเข็มเจาะ 0.80 ม .x 35.00 ม. ชนิดเปียก</v>
          </cell>
          <cell r="C35" t="str">
            <v>ต้น</v>
          </cell>
          <cell r="D35">
            <v>95000</v>
          </cell>
          <cell r="E35">
            <v>0</v>
          </cell>
        </row>
        <row r="36">
          <cell r="A36" t="str">
            <v>C-012</v>
          </cell>
          <cell r="B36" t="str">
            <v>ตัดหัวเสาเข็มขนาด 0.60 ม.</v>
          </cell>
          <cell r="C36" t="str">
            <v>ต้น</v>
          </cell>
          <cell r="D36">
            <v>0</v>
          </cell>
          <cell r="E36">
            <v>500</v>
          </cell>
        </row>
        <row r="37">
          <cell r="A37" t="str">
            <v>C-013</v>
          </cell>
          <cell r="B37" t="str">
            <v>ตัดหัวเสาเข็มขนาด 0.80 ม.</v>
          </cell>
          <cell r="C37" t="str">
            <v>ต้น</v>
          </cell>
          <cell r="D37">
            <v>0</v>
          </cell>
          <cell r="E37">
            <v>1200</v>
          </cell>
        </row>
        <row r="38">
          <cell r="A38" t="str">
            <v>C-014</v>
          </cell>
          <cell r="B38" t="str">
            <v>ทดสอบเสาเข็ม  (Seicamic  LOAD  TEST)</v>
          </cell>
          <cell r="C38" t="str">
            <v>ต้น</v>
          </cell>
          <cell r="D38">
            <v>0</v>
          </cell>
          <cell r="E38">
            <v>300</v>
          </cell>
        </row>
        <row r="39">
          <cell r="A39" t="str">
            <v>C-015</v>
          </cell>
          <cell r="B39" t="str">
            <v>ทดสอบเสาเข็ม  (DYNAMIC  LOAD  TEST)</v>
          </cell>
          <cell r="C39" t="str">
            <v>ต้น</v>
          </cell>
          <cell r="D39">
            <v>0</v>
          </cell>
          <cell r="E39">
            <v>18000</v>
          </cell>
        </row>
        <row r="40">
          <cell r="A40" t="str">
            <v>C-016</v>
          </cell>
          <cell r="B40" t="str">
            <v>ทดสอบความหนาแน่นไม่น้อยกว่า 95 %ตามมาตรฐาน MODIFY AASHO.</v>
          </cell>
          <cell r="C40" t="str">
            <v>รายการ</v>
          </cell>
          <cell r="D40">
            <v>5000</v>
          </cell>
          <cell r="E40">
            <v>0</v>
          </cell>
        </row>
        <row r="41">
          <cell r="A41" t="str">
            <v>C-017</v>
          </cell>
          <cell r="B41" t="str">
            <v>แผง คสล.ขนาด 0.50x0.82x0.09 m.</v>
          </cell>
          <cell r="C41" t="str">
            <v>แผง</v>
          </cell>
          <cell r="D41">
            <v>220</v>
          </cell>
          <cell r="E41">
            <v>15</v>
          </cell>
        </row>
        <row r="44">
          <cell r="B44" t="str">
            <v>งานโครงสร้าง</v>
          </cell>
        </row>
        <row r="45">
          <cell r="A45" t="str">
            <v>D-001</v>
          </cell>
          <cell r="B45" t="str">
            <v>ขุดดิน</v>
          </cell>
          <cell r="C45" t="str">
            <v>ลบ.ม.</v>
          </cell>
          <cell r="E45">
            <v>60</v>
          </cell>
        </row>
        <row r="46">
          <cell r="A46" t="str">
            <v>D-002</v>
          </cell>
          <cell r="B46" t="str">
            <v>ทรายถม</v>
          </cell>
          <cell r="C46" t="str">
            <v>ลบ.ม.</v>
          </cell>
          <cell r="D46">
            <v>250</v>
          </cell>
          <cell r="E46">
            <v>60</v>
          </cell>
        </row>
        <row r="47">
          <cell r="A47" t="str">
            <v>D-003</v>
          </cell>
          <cell r="B47" t="str">
            <v>ทรายถมบดอัดแน่น</v>
          </cell>
          <cell r="C47" t="str">
            <v>ลบ.ม.</v>
          </cell>
          <cell r="D47">
            <v>250</v>
          </cell>
          <cell r="E47">
            <v>60</v>
          </cell>
        </row>
        <row r="48">
          <cell r="A48" t="str">
            <v>D-004</v>
          </cell>
          <cell r="B48" t="str">
            <v>หินคลุกบดอัดแน่น</v>
          </cell>
          <cell r="C48" t="str">
            <v>ลบ.ม.</v>
          </cell>
          <cell r="D48">
            <v>280</v>
          </cell>
          <cell r="E48">
            <v>60</v>
          </cell>
        </row>
        <row r="49">
          <cell r="A49" t="str">
            <v>D-005</v>
          </cell>
          <cell r="B49" t="str">
            <v>ทรายหยาบอัดแน่น</v>
          </cell>
          <cell r="C49" t="str">
            <v>ลบ.ม.</v>
          </cell>
          <cell r="D49">
            <v>330</v>
          </cell>
          <cell r="E49">
            <v>60</v>
          </cell>
        </row>
        <row r="50">
          <cell r="A50" t="str">
            <v>D-006</v>
          </cell>
          <cell r="B50" t="str">
            <v>คอนกรีตหยาบ</v>
          </cell>
          <cell r="C50" t="str">
            <v>ลบ.ม.</v>
          </cell>
          <cell r="D50">
            <v>2200</v>
          </cell>
          <cell r="E50">
            <v>300</v>
          </cell>
        </row>
        <row r="51">
          <cell r="A51" t="str">
            <v>D-007</v>
          </cell>
          <cell r="B51" t="str">
            <v>คอนกรีตโครงสร้าง  240  KSC.</v>
          </cell>
          <cell r="C51" t="str">
            <v>ลบ.ม.</v>
          </cell>
          <cell r="D51">
            <v>2500</v>
          </cell>
          <cell r="E51">
            <v>300</v>
          </cell>
        </row>
        <row r="52">
          <cell r="A52" t="str">
            <v>D-008</v>
          </cell>
          <cell r="B52" t="str">
            <v>ไม้แบบ</v>
          </cell>
          <cell r="C52" t="str">
            <v>ตร.ม.</v>
          </cell>
          <cell r="D52">
            <v>250</v>
          </cell>
          <cell r="E52">
            <v>100</v>
          </cell>
        </row>
        <row r="53">
          <cell r="A53" t="str">
            <v>D-009</v>
          </cell>
          <cell r="B53" t="str">
            <v>เหล็กเส้นกลม 6 มม.</v>
          </cell>
          <cell r="C53" t="str">
            <v>กก.</v>
          </cell>
          <cell r="D53">
            <v>21</v>
          </cell>
          <cell r="E53">
            <v>3</v>
          </cell>
        </row>
        <row r="54">
          <cell r="A54" t="str">
            <v>D-010</v>
          </cell>
          <cell r="B54" t="str">
            <v>เหล็กเส้นกลม 9 มม.</v>
          </cell>
          <cell r="C54" t="str">
            <v>กก.</v>
          </cell>
          <cell r="D54">
            <v>21</v>
          </cell>
          <cell r="E54">
            <v>3</v>
          </cell>
        </row>
        <row r="55">
          <cell r="A55" t="str">
            <v>D-011</v>
          </cell>
          <cell r="B55" t="str">
            <v>เหล็กเส้นกลม 12 มม.</v>
          </cell>
          <cell r="C55" t="str">
            <v>กก.</v>
          </cell>
          <cell r="D55">
            <v>21</v>
          </cell>
          <cell r="E55">
            <v>3</v>
          </cell>
        </row>
        <row r="56">
          <cell r="A56" t="str">
            <v>D-012</v>
          </cell>
          <cell r="B56" t="str">
            <v>เหล็กเส้นกลม 15 มม.</v>
          </cell>
          <cell r="C56" t="str">
            <v>กก.</v>
          </cell>
          <cell r="D56">
            <v>21</v>
          </cell>
          <cell r="E56">
            <v>3</v>
          </cell>
        </row>
        <row r="57">
          <cell r="A57" t="str">
            <v>D-013</v>
          </cell>
          <cell r="B57" t="str">
            <v>เหล็กเส้นกลม 19 มม.</v>
          </cell>
          <cell r="C57" t="str">
            <v>กก.</v>
          </cell>
          <cell r="D57">
            <v>21</v>
          </cell>
          <cell r="E57">
            <v>3</v>
          </cell>
        </row>
        <row r="58">
          <cell r="A58" t="str">
            <v>D-014</v>
          </cell>
          <cell r="B58" t="str">
            <v>เหล็กเส้นกลม 25 มม.</v>
          </cell>
          <cell r="C58" t="str">
            <v>กก.</v>
          </cell>
          <cell r="D58">
            <v>21</v>
          </cell>
          <cell r="E58">
            <v>3</v>
          </cell>
        </row>
        <row r="59">
          <cell r="A59" t="str">
            <v>D-015</v>
          </cell>
          <cell r="B59" t="str">
            <v>เหล็กข้ออ้อย 12 มม.</v>
          </cell>
          <cell r="C59" t="str">
            <v>กก.</v>
          </cell>
          <cell r="D59">
            <v>21</v>
          </cell>
          <cell r="E59">
            <v>3</v>
          </cell>
        </row>
        <row r="60">
          <cell r="A60" t="str">
            <v>D-016</v>
          </cell>
          <cell r="B60" t="str">
            <v>เหล็กข้ออ้อย 16 มม.</v>
          </cell>
          <cell r="C60" t="str">
            <v>กก.</v>
          </cell>
          <cell r="D60">
            <v>21</v>
          </cell>
          <cell r="E60">
            <v>3</v>
          </cell>
        </row>
        <row r="61">
          <cell r="A61" t="str">
            <v>D-017</v>
          </cell>
          <cell r="B61" t="str">
            <v>เหล็กข้ออ้อย 20 มม.</v>
          </cell>
          <cell r="C61" t="str">
            <v>กก.</v>
          </cell>
          <cell r="D61">
            <v>21</v>
          </cell>
          <cell r="E61">
            <v>3</v>
          </cell>
        </row>
        <row r="62">
          <cell r="A62" t="str">
            <v>D-018</v>
          </cell>
          <cell r="B62" t="str">
            <v>เหล็กข้ออ้อย 25 มม.</v>
          </cell>
          <cell r="C62" t="str">
            <v>กก.</v>
          </cell>
          <cell r="D62">
            <v>21</v>
          </cell>
          <cell r="E62">
            <v>3</v>
          </cell>
        </row>
        <row r="63">
          <cell r="A63" t="str">
            <v>D-019</v>
          </cell>
          <cell r="B63" t="str">
            <v>เหล็กข้ออ้อย 28 มม.</v>
          </cell>
          <cell r="C63" t="str">
            <v>กก.</v>
          </cell>
          <cell r="D63">
            <v>21</v>
          </cell>
          <cell r="E63">
            <v>3</v>
          </cell>
        </row>
        <row r="64">
          <cell r="A64" t="str">
            <v>D-020</v>
          </cell>
          <cell r="B64" t="str">
            <v>ลวดผูกเหล็ก</v>
          </cell>
          <cell r="C64" t="str">
            <v>กก.</v>
          </cell>
          <cell r="D64">
            <v>40</v>
          </cell>
          <cell r="E64">
            <v>0</v>
          </cell>
        </row>
        <row r="65">
          <cell r="A65" t="str">
            <v>D-021</v>
          </cell>
          <cell r="B65" t="str">
            <v>ตะปู</v>
          </cell>
          <cell r="C65" t="str">
            <v>กก.</v>
          </cell>
          <cell r="D65">
            <v>40</v>
          </cell>
          <cell r="E65">
            <v>0</v>
          </cell>
        </row>
        <row r="70">
          <cell r="B70" t="str">
            <v>งานพื้น</v>
          </cell>
        </row>
        <row r="71">
          <cell r="A71" t="str">
            <v>E-001</v>
          </cell>
          <cell r="B71" t="str">
            <v>สกัดพื้นคอนกรีตเดิม ขนาด 1.50 x 36.00 ม. ลึก 0.05 ม.</v>
          </cell>
          <cell r="C71" t="str">
            <v>ตร.ม.</v>
          </cell>
          <cell r="D71">
            <v>0</v>
          </cell>
          <cell r="E71">
            <v>100</v>
          </cell>
        </row>
        <row r="72">
          <cell r="A72" t="str">
            <v>E-002</v>
          </cell>
          <cell r="B72" t="str">
            <v>พื้นโรยหิน  No. 2</v>
          </cell>
          <cell r="C72" t="str">
            <v>ลบ.ม.</v>
          </cell>
          <cell r="D72">
            <v>350</v>
          </cell>
          <cell r="E72">
            <v>60</v>
          </cell>
        </row>
        <row r="73">
          <cell r="A73" t="str">
            <v>E-003</v>
          </cell>
          <cell r="B73" t="str">
            <v>ถนนแอสฟัสท์ หนา 0.07 ม.</v>
          </cell>
          <cell r="C73" t="str">
            <v>ตร.ม.</v>
          </cell>
          <cell r="D73">
            <v>200</v>
          </cell>
          <cell r="E73">
            <v>100</v>
          </cell>
        </row>
        <row r="74">
          <cell r="A74" t="str">
            <v>E-004</v>
          </cell>
          <cell r="B74" t="str">
            <v>ถนนแอสฟัสท์ หนา 0.10 ม.</v>
          </cell>
          <cell r="C74" t="str">
            <v>ตร.ม.</v>
          </cell>
        </row>
        <row r="75">
          <cell r="A75" t="str">
            <v>E-005</v>
          </cell>
          <cell r="B75" t="str">
            <v>เทคอนกรีต Topping หนา 0.05 ม.</v>
          </cell>
          <cell r="C75" t="str">
            <v>ตร.ม.</v>
          </cell>
          <cell r="D75">
            <v>120</v>
          </cell>
          <cell r="E75">
            <v>100</v>
          </cell>
        </row>
        <row r="76">
          <cell r="A76" t="str">
            <v>E-006</v>
          </cell>
          <cell r="B76" t="str">
            <v>เทคอนกรีต Topping หนา 0.07 ม.</v>
          </cell>
          <cell r="C76" t="str">
            <v>ตร.ม.</v>
          </cell>
          <cell r="D76">
            <v>140</v>
          </cell>
          <cell r="E76">
            <v>20</v>
          </cell>
        </row>
        <row r="77">
          <cell r="A77" t="str">
            <v>E-007</v>
          </cell>
          <cell r="B77" t="str">
            <v>ถนน คสล.หนา 0.20 ม.</v>
          </cell>
          <cell r="C77" t="str">
            <v>ตร.ม.</v>
          </cell>
          <cell r="D77">
            <v>800</v>
          </cell>
          <cell r="E77">
            <v>240</v>
          </cell>
        </row>
        <row r="78">
          <cell r="A78" t="str">
            <v>E-008</v>
          </cell>
          <cell r="B78" t="str">
            <v>ซ่อมสนามหญ้าบริเวณสนามเด็กเล่น</v>
          </cell>
          <cell r="C78" t="str">
            <v>ตร.ม.</v>
          </cell>
          <cell r="D78">
            <v>20</v>
          </cell>
          <cell r="E78">
            <v>20</v>
          </cell>
        </row>
        <row r="79">
          <cell r="A79" t="str">
            <v>E-009</v>
          </cell>
          <cell r="B79" t="str">
            <v>พื้นผิว Paving Block</v>
          </cell>
          <cell r="C79" t="str">
            <v>ตร.ม.</v>
          </cell>
          <cell r="D79">
            <v>570</v>
          </cell>
          <cell r="E79">
            <v>70</v>
          </cell>
        </row>
        <row r="80">
          <cell r="A80" t="str">
            <v>E-010</v>
          </cell>
          <cell r="B80" t="str">
            <v xml:space="preserve">พื้นผิวขัดมัน  </v>
          </cell>
          <cell r="C80" t="str">
            <v>ตร.ม.</v>
          </cell>
          <cell r="D80">
            <v>60</v>
          </cell>
          <cell r="E80">
            <v>60</v>
          </cell>
        </row>
        <row r="81">
          <cell r="A81" t="str">
            <v>E-011</v>
          </cell>
          <cell r="B81" t="str">
            <v>พื้นกระเบืองยาง 8"x8"x2 มม.</v>
          </cell>
          <cell r="C81" t="str">
            <v>ตร.ม.</v>
          </cell>
          <cell r="D81">
            <v>200</v>
          </cell>
          <cell r="E81">
            <v>50</v>
          </cell>
        </row>
        <row r="82">
          <cell r="A82" t="str">
            <v>E-012</v>
          </cell>
          <cell r="B82" t="str">
            <v xml:space="preserve">พื้นผิวกระเบื้องเซรามิค 8" x 8"   </v>
          </cell>
          <cell r="C82" t="str">
            <v>ตร.ม.</v>
          </cell>
          <cell r="D82">
            <v>330</v>
          </cell>
          <cell r="E82">
            <v>130</v>
          </cell>
        </row>
        <row r="83">
          <cell r="A83" t="str">
            <v>E-0121</v>
          </cell>
          <cell r="B83" t="str">
            <v>พื้นบุแผ่นกันซึม</v>
          </cell>
          <cell r="C83" t="str">
            <v>ตร.ม.</v>
          </cell>
          <cell r="D83">
            <v>850</v>
          </cell>
          <cell r="E83">
            <v>100</v>
          </cell>
        </row>
        <row r="84">
          <cell r="A84" t="str">
            <v>E-0122</v>
          </cell>
          <cell r="B84" t="str">
            <v>Ceramic tile 8" x 8"   ( Granite Type)</v>
          </cell>
          <cell r="C84" t="str">
            <v>ตร.ม.</v>
          </cell>
          <cell r="D84">
            <v>330</v>
          </cell>
          <cell r="E84">
            <v>130</v>
          </cell>
        </row>
        <row r="85">
          <cell r="A85" t="str">
            <v>E-0123</v>
          </cell>
          <cell r="B85" t="str">
            <v>Ceramic tile 12" x 12"   ( Granite Type)</v>
          </cell>
          <cell r="C85" t="str">
            <v>ตร.ม.</v>
          </cell>
          <cell r="D85">
            <v>330</v>
          </cell>
          <cell r="E85">
            <v>130</v>
          </cell>
        </row>
        <row r="86">
          <cell r="A86" t="str">
            <v>E-013</v>
          </cell>
          <cell r="B86" t="str">
            <v xml:space="preserve">พื้นผิวกระเบื้องเซรามิค 12" x 12"   </v>
          </cell>
          <cell r="C86" t="str">
            <v>ตร.ม.</v>
          </cell>
          <cell r="D86">
            <v>330</v>
          </cell>
          <cell r="E86">
            <v>130</v>
          </cell>
        </row>
        <row r="87">
          <cell r="A87" t="str">
            <v>E-014</v>
          </cell>
          <cell r="B87" t="str">
            <v xml:space="preserve">พื้นผิวหินขัด  </v>
          </cell>
          <cell r="C87" t="str">
            <v>ตร.ม.</v>
          </cell>
          <cell r="D87">
            <v>300</v>
          </cell>
          <cell r="E87">
            <v>120</v>
          </cell>
        </row>
        <row r="88">
          <cell r="A88" t="str">
            <v>E-015</v>
          </cell>
          <cell r="B88" t="str">
            <v xml:space="preserve"> Granite Tile</v>
          </cell>
          <cell r="C88" t="str">
            <v>ตร.ม.</v>
          </cell>
        </row>
        <row r="89">
          <cell r="A89" t="str">
            <v>E-016</v>
          </cell>
          <cell r="B89" t="str">
            <v>พื้น Access Floor 0.60x0.60ม.35 mm thk.</v>
          </cell>
          <cell r="C89" t="str">
            <v>ตร.ม.</v>
          </cell>
          <cell r="D89">
            <v>2500</v>
          </cell>
          <cell r="E89">
            <v>300</v>
          </cell>
        </row>
        <row r="90">
          <cell r="A90" t="str">
            <v>E-017</v>
          </cell>
          <cell r="B90" t="str">
            <v>พื้นผิว  Epoxy</v>
          </cell>
          <cell r="C90" t="str">
            <v>ตร.ม.</v>
          </cell>
          <cell r="D90">
            <v>800</v>
          </cell>
          <cell r="E90">
            <v>150</v>
          </cell>
        </row>
        <row r="91">
          <cell r="A91" t="str">
            <v>E-018</v>
          </cell>
          <cell r="B91" t="str">
            <v xml:space="preserve">พื้น  WATER  PROOFING  MEMBRANE  </v>
          </cell>
          <cell r="C91" t="str">
            <v>ตร.ม.</v>
          </cell>
          <cell r="D91">
            <v>0</v>
          </cell>
          <cell r="E91">
            <v>0</v>
          </cell>
        </row>
        <row r="92">
          <cell r="A92" t="str">
            <v>E-019</v>
          </cell>
          <cell r="B92" t="str">
            <v>Floor Hardener</v>
          </cell>
          <cell r="C92" t="str">
            <v>ตร.ม.</v>
          </cell>
        </row>
        <row r="93">
          <cell r="B93" t="str">
            <v>งานผนัง</v>
          </cell>
        </row>
        <row r="95">
          <cell r="A95" t="str">
            <v>F-001</v>
          </cell>
          <cell r="B95" t="str">
            <v>RC.Wall</v>
          </cell>
          <cell r="C95" t="str">
            <v>ตร.ม.</v>
          </cell>
          <cell r="D95">
            <v>60</v>
          </cell>
          <cell r="E95">
            <v>60</v>
          </cell>
        </row>
        <row r="96">
          <cell r="A96" t="str">
            <v>F-002</v>
          </cell>
          <cell r="B96" t="str">
            <v xml:space="preserve">ผนัง White Brick หนา 7 ซม.  </v>
          </cell>
          <cell r="C96" t="str">
            <v>ตร.ม.</v>
          </cell>
          <cell r="D96">
            <v>360</v>
          </cell>
          <cell r="E96">
            <v>70</v>
          </cell>
        </row>
        <row r="97">
          <cell r="A97" t="str">
            <v>F-003</v>
          </cell>
          <cell r="B97" t="str">
            <v>White Brick  7 ซม.  Double Wall</v>
          </cell>
          <cell r="C97" t="str">
            <v>ตร.ม.</v>
          </cell>
          <cell r="D97">
            <v>720</v>
          </cell>
          <cell r="E97">
            <v>140</v>
          </cell>
        </row>
        <row r="98">
          <cell r="A98" t="str">
            <v>F-004</v>
          </cell>
          <cell r="B98" t="str">
            <v>ผนัง G.R.C. Wall (Removable Wall )</v>
          </cell>
          <cell r="C98" t="str">
            <v>ตร.ม.</v>
          </cell>
          <cell r="D98">
            <v>500</v>
          </cell>
          <cell r="E98">
            <v>450</v>
          </cell>
        </row>
        <row r="99">
          <cell r="A99" t="str">
            <v>F-005</v>
          </cell>
          <cell r="B99" t="str">
            <v xml:space="preserve">ผนัง  GLASS  BLOCK  190x190x100mm.  </v>
          </cell>
          <cell r="C99" t="str">
            <v>ตร.ม.</v>
          </cell>
          <cell r="D99">
            <v>1500</v>
          </cell>
          <cell r="E99">
            <v>100</v>
          </cell>
        </row>
        <row r="100">
          <cell r="A100" t="str">
            <v>F-006</v>
          </cell>
          <cell r="B100" t="str">
            <v xml:space="preserve"> GLASS  Blue  View  </v>
          </cell>
          <cell r="C100" t="str">
            <v>ตร.ม.</v>
          </cell>
        </row>
        <row r="101">
          <cell r="A101" t="str">
            <v>F-007</v>
          </cell>
          <cell r="B101" t="str">
            <v xml:space="preserve">ผนัง Curtain Wall  Blue  View  </v>
          </cell>
          <cell r="C101" t="str">
            <v>ตร.ม.</v>
          </cell>
          <cell r="D101">
            <v>3500</v>
          </cell>
          <cell r="E101">
            <v>800</v>
          </cell>
        </row>
        <row r="102">
          <cell r="A102" t="str">
            <v>F-008</v>
          </cell>
          <cell r="B102" t="str">
            <v xml:space="preserve">Concrete Brick  7 ซม.  </v>
          </cell>
          <cell r="C102" t="str">
            <v>ตร.ม.</v>
          </cell>
        </row>
        <row r="103">
          <cell r="A103" t="str">
            <v>F-009</v>
          </cell>
          <cell r="B103" t="str">
            <v>ผนังผิวปูนฉาบเรียบ</v>
          </cell>
          <cell r="C103" t="str">
            <v>ตร.ม.</v>
          </cell>
          <cell r="D103">
            <v>60</v>
          </cell>
          <cell r="E103">
            <v>60</v>
          </cell>
        </row>
        <row r="104">
          <cell r="A104" t="str">
            <v>F-010</v>
          </cell>
          <cell r="B104" t="str">
            <v>ผนังพ่น Granite Texture</v>
          </cell>
          <cell r="C104" t="str">
            <v>ตร.ม.</v>
          </cell>
          <cell r="D104">
            <v>1000</v>
          </cell>
          <cell r="E104">
            <v>120</v>
          </cell>
        </row>
        <row r="105">
          <cell r="A105" t="str">
            <v>F-011</v>
          </cell>
          <cell r="B105" t="str">
            <v xml:space="preserve"> Texture Paint</v>
          </cell>
          <cell r="C105" t="str">
            <v>ตร.ม.</v>
          </cell>
          <cell r="D105">
            <v>300</v>
          </cell>
          <cell r="E105">
            <v>30</v>
          </cell>
        </row>
        <row r="106">
          <cell r="A106" t="str">
            <v>F-012</v>
          </cell>
          <cell r="B106" t="str">
            <v>Ceramic tile 8" x 8"   ( Granite Type)</v>
          </cell>
          <cell r="C106" t="str">
            <v>ตร.ม.</v>
          </cell>
          <cell r="D106">
            <v>330</v>
          </cell>
          <cell r="E106">
            <v>130</v>
          </cell>
        </row>
        <row r="107">
          <cell r="A107" t="str">
            <v>F-013</v>
          </cell>
          <cell r="B107" t="str">
            <v>ผนังอิฐมอญ 1/2 แผ่น</v>
          </cell>
          <cell r="C107" t="str">
            <v>ตร.ม.</v>
          </cell>
          <cell r="D107">
            <v>60</v>
          </cell>
          <cell r="E107">
            <v>60</v>
          </cell>
        </row>
        <row r="108">
          <cell r="A108" t="str">
            <v>F-014</v>
          </cell>
          <cell r="B108" t="str">
            <v>ผนังอิฐมอญเต็มแผ่น</v>
          </cell>
          <cell r="C108" t="str">
            <v>ตร.ม.</v>
          </cell>
          <cell r="D108">
            <v>150</v>
          </cell>
          <cell r="E108">
            <v>60</v>
          </cell>
        </row>
        <row r="109">
          <cell r="A109" t="str">
            <v>F-015</v>
          </cell>
          <cell r="B109" t="str">
            <v xml:space="preserve">ผนังผิวบุกระเบื้องเซรามิค  8" x 8"       </v>
          </cell>
          <cell r="C109" t="str">
            <v>ตร.ม.</v>
          </cell>
          <cell r="D109">
            <v>330</v>
          </cell>
          <cell r="E109">
            <v>130</v>
          </cell>
        </row>
        <row r="110">
          <cell r="A110" t="str">
            <v>F-016</v>
          </cell>
          <cell r="B110" t="str">
            <v>ผนังฝังเส้น  PVC.  สำหรับแนวเซาะร่อง</v>
          </cell>
          <cell r="C110" t="str">
            <v>ตร.ม.</v>
          </cell>
          <cell r="D110">
            <v>45</v>
          </cell>
          <cell r="E110">
            <v>15</v>
          </cell>
        </row>
        <row r="111">
          <cell r="A111" t="str">
            <v>F-017</v>
          </cell>
          <cell r="B111" t="str">
            <v>ผนังพ่น Granite Mist Coat</v>
          </cell>
          <cell r="C111" t="str">
            <v>ตร.ม.</v>
          </cell>
          <cell r="D111">
            <v>1000</v>
          </cell>
          <cell r="E111">
            <v>120</v>
          </cell>
        </row>
        <row r="112">
          <cell r="A112" t="str">
            <v>F-018</v>
          </cell>
          <cell r="B112" t="str">
            <v>ผนังปู REX SYONE</v>
          </cell>
          <cell r="C112" t="str">
            <v>ตร.ม.</v>
          </cell>
          <cell r="D112">
            <v>1500</v>
          </cell>
          <cell r="E112">
            <v>250</v>
          </cell>
        </row>
        <row r="113">
          <cell r="A113" t="str">
            <v>F-019</v>
          </cell>
          <cell r="B113" t="str">
            <v>บัวเชิงผนัง  Granite</v>
          </cell>
          <cell r="C113" t="str">
            <v>ม.</v>
          </cell>
          <cell r="D113">
            <v>600</v>
          </cell>
          <cell r="E113">
            <v>100</v>
          </cell>
        </row>
        <row r="114">
          <cell r="A114" t="str">
            <v>F-020</v>
          </cell>
          <cell r="B114" t="str">
            <v>บัวเชิงผนัง เซรามิค</v>
          </cell>
          <cell r="C114" t="str">
            <v>ม.</v>
          </cell>
          <cell r="D114">
            <v>150</v>
          </cell>
          <cell r="E114">
            <v>50</v>
          </cell>
        </row>
        <row r="115">
          <cell r="A115" t="str">
            <v>F-021</v>
          </cell>
          <cell r="B115" t="str">
            <v xml:space="preserve">บัวเชิงผนัง  PVC.  </v>
          </cell>
          <cell r="C115" t="str">
            <v>ตร.ม.</v>
          </cell>
          <cell r="D115">
            <v>80</v>
          </cell>
          <cell r="E115">
            <v>20</v>
          </cell>
        </row>
        <row r="116">
          <cell r="A116" t="str">
            <v>F-022</v>
          </cell>
          <cell r="B116" t="str">
            <v>ผนังกรวดล้าง</v>
          </cell>
          <cell r="C116" t="str">
            <v>ตร.ม.</v>
          </cell>
          <cell r="D116">
            <v>350</v>
          </cell>
          <cell r="E116">
            <v>120</v>
          </cell>
        </row>
        <row r="117">
          <cell r="A117" t="str">
            <v>F-023</v>
          </cell>
          <cell r="B117" t="str">
            <v>ผนัง Steel sheet ferforeted</v>
          </cell>
          <cell r="C117" t="str">
            <v>ตร.ม.</v>
          </cell>
          <cell r="D117">
            <v>3500</v>
          </cell>
          <cell r="E117">
            <v>500</v>
          </cell>
        </row>
        <row r="118">
          <cell r="B118" t="str">
            <v>งานฝ้าเพดาน</v>
          </cell>
        </row>
        <row r="119">
          <cell r="A119" t="str">
            <v>G-001</v>
          </cell>
          <cell r="B119" t="str">
            <v>ฝ้าเพดานฉาบปูนเรียบ</v>
          </cell>
          <cell r="C119" t="str">
            <v>ตร.ม.</v>
          </cell>
          <cell r="D119">
            <v>60</v>
          </cell>
          <cell r="E119">
            <v>60</v>
          </cell>
        </row>
        <row r="120">
          <cell r="A120" t="str">
            <v>G-002</v>
          </cell>
          <cell r="B120" t="str">
            <v>ฝ้ายิปซั่มบอร์ด  9  มม. ฉาบเรียบโครงเคร่าเหล็กชุบสังกะสี</v>
          </cell>
          <cell r="C120" t="str">
            <v>ตร.ม.</v>
          </cell>
          <cell r="D120">
            <v>250</v>
          </cell>
          <cell r="E120">
            <v>60</v>
          </cell>
        </row>
        <row r="121">
          <cell r="A121" t="str">
            <v>G-003</v>
          </cell>
          <cell r="B121" t="str">
            <v>ฝ้ายิปซั่มบอร์ด  9  มม.ฉาบเรียบชนิดกันชื้นโครงเคร่าเหล็กชุบสังกะสี</v>
          </cell>
          <cell r="C121" t="str">
            <v>ตร.ม.</v>
          </cell>
          <cell r="D121">
            <v>280</v>
          </cell>
          <cell r="E121">
            <v>60</v>
          </cell>
        </row>
        <row r="122">
          <cell r="A122" t="str">
            <v>G-004</v>
          </cell>
          <cell r="B122" t="str">
            <v>ฝ้า Acoustic Board 15 mm. โครงเคร่าอลูมิเนียม T-bar</v>
          </cell>
          <cell r="C122" t="str">
            <v>ตร.ม.</v>
          </cell>
          <cell r="D122">
            <v>250</v>
          </cell>
          <cell r="E122">
            <v>60</v>
          </cell>
        </row>
        <row r="123">
          <cell r="A123" t="str">
            <v>G-005</v>
          </cell>
          <cell r="B123" t="str">
            <v>ฝ้าพ่น  Fire Proof  ( Fire Rated 2Hr.0)</v>
          </cell>
          <cell r="C123" t="str">
            <v>ตร.ม.</v>
          </cell>
          <cell r="D123">
            <v>500</v>
          </cell>
          <cell r="E123">
            <v>200</v>
          </cell>
        </row>
        <row r="124">
          <cell r="A124" t="str">
            <v>G-006</v>
          </cell>
          <cell r="B124" t="str">
            <v>ฝ้า Texture Painted</v>
          </cell>
          <cell r="C124" t="str">
            <v>ตร.ม.</v>
          </cell>
          <cell r="D124">
            <v>300</v>
          </cell>
          <cell r="E124">
            <v>30</v>
          </cell>
        </row>
        <row r="125">
          <cell r="A125" t="str">
            <v>G-007</v>
          </cell>
          <cell r="B125" t="str">
            <v>ฝ้าผิวคอนกรีตท้องพื้น</v>
          </cell>
          <cell r="C125" t="str">
            <v>ตร.ม.</v>
          </cell>
          <cell r="D125">
            <v>50</v>
          </cell>
          <cell r="E125">
            <v>45</v>
          </cell>
        </row>
        <row r="126">
          <cell r="B126" t="str">
            <v>งานสี</v>
          </cell>
        </row>
        <row r="127">
          <cell r="A127" t="str">
            <v>H-001</v>
          </cell>
          <cell r="B127" t="str">
            <v>ลอกสีเดิมออกและซ่อมแซมส่วนที่ชำรุด</v>
          </cell>
          <cell r="C127" t="str">
            <v>ตร.ม.</v>
          </cell>
          <cell r="D127">
            <v>5</v>
          </cell>
          <cell r="E127">
            <v>5</v>
          </cell>
        </row>
        <row r="128">
          <cell r="A128" t="str">
            <v>H-002</v>
          </cell>
          <cell r="B128" t="str">
            <v>ทำความสะอาดบริเวณก่อสร้าง</v>
          </cell>
        </row>
        <row r="129">
          <cell r="A129" t="str">
            <v>H-003</v>
          </cell>
          <cell r="B129" t="str">
            <v>ทาสีพลาสติค  ภายนอก</v>
          </cell>
          <cell r="C129" t="str">
            <v>ตร.ม.</v>
          </cell>
          <cell r="D129">
            <v>60</v>
          </cell>
          <cell r="E129">
            <v>30</v>
          </cell>
        </row>
        <row r="130">
          <cell r="A130" t="str">
            <v>H-004</v>
          </cell>
          <cell r="B130" t="str">
            <v>ทาสีพลาสติค  ภายใน</v>
          </cell>
          <cell r="C130" t="str">
            <v>ตร.ม.</v>
          </cell>
          <cell r="D130">
            <v>45</v>
          </cell>
          <cell r="E130">
            <v>30</v>
          </cell>
        </row>
        <row r="131">
          <cell r="A131" t="str">
            <v>H-005</v>
          </cell>
          <cell r="B131" t="str">
            <v>Interior Enamel Paint 1.50 m. Height</v>
          </cell>
          <cell r="C131" t="str">
            <v>ตร.ม.</v>
          </cell>
          <cell r="D131">
            <v>150</v>
          </cell>
          <cell r="E131">
            <v>45</v>
          </cell>
        </row>
        <row r="132">
          <cell r="A132" t="str">
            <v>H-006</v>
          </cell>
          <cell r="B132" t="str">
            <v>ทาสีเรืองแสง  (ทางหนีไฟ)</v>
          </cell>
          <cell r="C132" t="str">
            <v>รายการ</v>
          </cell>
          <cell r="D132">
            <v>30000</v>
          </cell>
          <cell r="E132">
            <v>0</v>
          </cell>
        </row>
        <row r="135">
          <cell r="D135">
            <v>0</v>
          </cell>
          <cell r="E135">
            <v>0</v>
          </cell>
        </row>
        <row r="137">
          <cell r="B137" t="str">
            <v>งานระบบสุขาภิบาล ลานและถนน</v>
          </cell>
          <cell r="D137">
            <v>0</v>
          </cell>
          <cell r="E137">
            <v>0</v>
          </cell>
        </row>
        <row r="138">
          <cell r="A138" t="str">
            <v>I-001</v>
          </cell>
          <cell r="B138" t="str">
            <v>รางระบายน้ำ " U" พร้อมฝาตะแกรงเหล็กชุบ Galvanized</v>
          </cell>
          <cell r="C138" t="str">
            <v>เมตร</v>
          </cell>
          <cell r="D138">
            <v>1400</v>
          </cell>
          <cell r="E138">
            <v>0</v>
          </cell>
        </row>
        <row r="139">
          <cell r="A139" t="str">
            <v>I-002</v>
          </cell>
          <cell r="B139" t="str">
            <v>บ่อพักรางระบายน้ำ พร้อมฝาตะแกรงเหล็กชุบ Galvanized</v>
          </cell>
          <cell r="C139" t="str">
            <v>บ่อ</v>
          </cell>
          <cell r="D139">
            <v>3500</v>
          </cell>
          <cell r="E139">
            <v>0</v>
          </cell>
        </row>
        <row r="140">
          <cell r="A140" t="str">
            <v>I-003</v>
          </cell>
          <cell r="B140" t="str">
            <v>บ่อดูดน้ำทิ้ง sump Pump</v>
          </cell>
          <cell r="C140" t="str">
            <v>บ่อ</v>
          </cell>
          <cell r="D140">
            <v>11500</v>
          </cell>
          <cell r="E140">
            <v>0</v>
          </cell>
        </row>
        <row r="141">
          <cell r="A141" t="str">
            <v>I-004</v>
          </cell>
          <cell r="B141" t="str">
            <v>บ่อดักไขมันและบ่อดักขยะ</v>
          </cell>
          <cell r="C141" t="str">
            <v>บ่อ</v>
          </cell>
          <cell r="D141">
            <v>31500</v>
          </cell>
          <cell r="E141">
            <v>0</v>
          </cell>
        </row>
        <row r="142">
          <cell r="A142" t="str">
            <v>I-005</v>
          </cell>
          <cell r="B142" t="str">
            <v>บ่อพักน้ำฝน</v>
          </cell>
          <cell r="C142" t="str">
            <v>บ่อ</v>
          </cell>
          <cell r="D142">
            <v>850</v>
          </cell>
          <cell r="E142">
            <v>0</v>
          </cell>
        </row>
        <row r="143">
          <cell r="A143" t="str">
            <v>I-006</v>
          </cell>
          <cell r="B143" t="str">
            <v>ถนน คสล.หนา0.20 ม.(ภายใน)</v>
          </cell>
          <cell r="C143" t="str">
            <v>ตรม.</v>
          </cell>
          <cell r="D143">
            <v>700</v>
          </cell>
          <cell r="E143">
            <v>250</v>
          </cell>
        </row>
        <row r="144">
          <cell r="A144" t="str">
            <v>I-007</v>
          </cell>
          <cell r="B144" t="str">
            <v>งานทางลาดเข้าสถานีย่อย.(ภายใน)</v>
          </cell>
          <cell r="C144" t="str">
            <v>ตรม.</v>
          </cell>
          <cell r="D144">
            <v>1100</v>
          </cell>
          <cell r="E144">
            <v>0</v>
          </cell>
        </row>
        <row r="145">
          <cell r="A145" t="str">
            <v>I-008</v>
          </cell>
          <cell r="B145" t="str">
            <v>งานพื้น Paving block</v>
          </cell>
          <cell r="C145" t="str">
            <v>ตรม.</v>
          </cell>
          <cell r="D145">
            <v>450</v>
          </cell>
          <cell r="E145">
            <v>0</v>
          </cell>
        </row>
        <row r="146">
          <cell r="A146" t="str">
            <v>I-009</v>
          </cell>
          <cell r="B146" t="str">
            <v>งานคันหิน(ภายใน)</v>
          </cell>
          <cell r="C146" t="str">
            <v>เมตร</v>
          </cell>
          <cell r="D146">
            <v>350</v>
          </cell>
          <cell r="E146">
            <v>0</v>
          </cell>
        </row>
        <row r="147">
          <cell r="A147" t="str">
            <v>I-010</v>
          </cell>
          <cell r="B147" t="str">
            <v>งานเดินท่อประปาภายใน-ภายนอกอาคาร</v>
          </cell>
          <cell r="C147" t="str">
            <v>รายการ</v>
          </cell>
          <cell r="D147">
            <v>17000</v>
          </cell>
          <cell r="E147">
            <v>0</v>
          </cell>
        </row>
        <row r="148">
          <cell r="A148" t="str">
            <v>I-011</v>
          </cell>
          <cell r="B148" t="str">
            <v>งานเดินท่อโสโครกและท่อน้ำทิ้ง</v>
          </cell>
          <cell r="C148" t="str">
            <v>รายการ</v>
          </cell>
          <cell r="D148">
            <v>9000</v>
          </cell>
          <cell r="E148">
            <v>0</v>
          </cell>
        </row>
        <row r="149">
          <cell r="A149" t="str">
            <v>I-012</v>
          </cell>
          <cell r="B149" t="str">
            <v>งานเดินท่ออากาศ</v>
          </cell>
          <cell r="C149" t="str">
            <v>รายการ</v>
          </cell>
          <cell r="D149">
            <v>2500</v>
          </cell>
          <cell r="E149">
            <v>0</v>
          </cell>
        </row>
        <row r="150">
          <cell r="A150" t="str">
            <v>I-013</v>
          </cell>
          <cell r="B150" t="str">
            <v>งานเดินท่อน้ำฝน</v>
          </cell>
          <cell r="C150" t="str">
            <v>รายการ</v>
          </cell>
          <cell r="D150">
            <v>20000</v>
          </cell>
          <cell r="E150">
            <v>0</v>
          </cell>
        </row>
        <row r="151">
          <cell r="A151" t="str">
            <v>I-014</v>
          </cell>
          <cell r="B151" t="str">
            <v>ถังเก็บน้ำสแตนเลสบนดินขนาด 2,500 ลิตร</v>
          </cell>
          <cell r="C151" t="str">
            <v>ชุด</v>
          </cell>
          <cell r="D151">
            <v>12000</v>
          </cell>
          <cell r="E151">
            <v>0</v>
          </cell>
        </row>
        <row r="152">
          <cell r="A152" t="str">
            <v>I-015</v>
          </cell>
          <cell r="B152" t="str">
            <v>ถังเก็บน้ำสแตนเลสบนดาดฟ้าขนาด 2,500 ลิตร</v>
          </cell>
          <cell r="C152" t="str">
            <v>ชุด</v>
          </cell>
          <cell r="D152">
            <v>8000</v>
          </cell>
          <cell r="E152">
            <v>0</v>
          </cell>
        </row>
        <row r="153">
          <cell r="A153" t="str">
            <v>I-016</v>
          </cell>
          <cell r="B153" t="str">
            <v>Septic Tank พร้อมอุปกรณ์</v>
          </cell>
          <cell r="C153" t="str">
            <v>ชุด</v>
          </cell>
          <cell r="D153">
            <v>23000</v>
          </cell>
          <cell r="E153">
            <v>0</v>
          </cell>
        </row>
        <row r="154">
          <cell r="A154" t="str">
            <v>I-017</v>
          </cell>
          <cell r="B154" t="str">
            <v>เครื่องปั้มน้ำพร้อมอุปกรณ์ควบคุม</v>
          </cell>
          <cell r="C154" t="str">
            <v>ชุด</v>
          </cell>
          <cell r="D154">
            <v>10000</v>
          </cell>
        </row>
        <row r="155">
          <cell r="A155" t="str">
            <v>I-018</v>
          </cell>
          <cell r="B155" t="str">
            <v>เครื่องสูบน้ำพร้อมอุปกรณ์ควบคุม Cable Trench</v>
          </cell>
          <cell r="C155" t="str">
            <v>ชุด</v>
          </cell>
          <cell r="D155">
            <v>7500</v>
          </cell>
        </row>
        <row r="156">
          <cell r="A156" t="str">
            <v>I-019</v>
          </cell>
          <cell r="B156" t="str">
            <v>เครื่องสูบน้ำพร้อมอุปกรณ์ควบคุม Transformer</v>
          </cell>
          <cell r="C156" t="str">
            <v>ชุด</v>
          </cell>
          <cell r="D156">
            <v>7500</v>
          </cell>
        </row>
        <row r="157">
          <cell r="A157" t="str">
            <v>I-020</v>
          </cell>
          <cell r="B157" t="str">
            <v>ท่อระบายน้ำจากฐานหม้อแปลง PVC 6"</v>
          </cell>
          <cell r="C157" t="str">
            <v>เมตร</v>
          </cell>
          <cell r="D157">
            <v>650</v>
          </cell>
        </row>
        <row r="158">
          <cell r="A158" t="str">
            <v>I-021</v>
          </cell>
          <cell r="B158" t="str">
            <v>ท่อระบายน้ำจาก Cable Trench  หลังฐานหม้อแปลง PVC 6"</v>
          </cell>
          <cell r="C158" t="str">
            <v>เมตร</v>
          </cell>
          <cell r="D158">
            <v>650</v>
          </cell>
        </row>
        <row r="159">
          <cell r="A159" t="str">
            <v>I-022</v>
          </cell>
          <cell r="B159" t="str">
            <v>ท่อระบายน้ำจาก MH1,MH2    ท่อเหล็กอาบสังกะสี ขนาด 3"</v>
          </cell>
          <cell r="C159" t="str">
            <v>เมตร</v>
          </cell>
          <cell r="D159">
            <v>650</v>
          </cell>
          <cell r="E159">
            <v>70</v>
          </cell>
        </row>
        <row r="160">
          <cell r="A160" t="str">
            <v>I-023</v>
          </cell>
          <cell r="B160" t="str">
            <v>งานเชื่อมท่อระบายน้ำใหม่กับบ่อพักสาธารณะ</v>
          </cell>
          <cell r="E160">
            <v>5000</v>
          </cell>
        </row>
        <row r="161">
          <cell r="A161" t="str">
            <v>I-024</v>
          </cell>
          <cell r="B161" t="str">
            <v>ปักเสาคอนกรีตอัดแรงความสูง 8.5 เมตร (  กฟน.จัดหาและจัดส่งวัสดุให้ )</v>
          </cell>
          <cell r="E161">
            <v>3000</v>
          </cell>
        </row>
        <row r="162">
          <cell r="A162" t="str">
            <v>I-025</v>
          </cell>
          <cell r="B162" t="str">
            <v>ท่อ HDPE Dia.110 mm.</v>
          </cell>
          <cell r="C162" t="str">
            <v>เมตร</v>
          </cell>
          <cell r="D162">
            <v>150</v>
          </cell>
          <cell r="E162">
            <v>30</v>
          </cell>
        </row>
        <row r="163">
          <cell r="A163" t="str">
            <v>I-026</v>
          </cell>
          <cell r="B163" t="str">
            <v>Elbow 90  HDPE Dia.110 mm.</v>
          </cell>
          <cell r="C163" t="str">
            <v>ชุด</v>
          </cell>
          <cell r="D163">
            <v>1500</v>
          </cell>
          <cell r="E163">
            <v>300</v>
          </cell>
        </row>
        <row r="164">
          <cell r="A164" t="str">
            <v>I-027</v>
          </cell>
        </row>
        <row r="165">
          <cell r="A165" t="str">
            <v>I-028</v>
          </cell>
          <cell r="B165" t="str">
            <v xml:space="preserve">ท่อระบายน้ำ คสล.0.30 ชนิดปากรางลิ้นชั้นที่ 3 </v>
          </cell>
          <cell r="C165" t="str">
            <v>ท่อน</v>
          </cell>
          <cell r="D165">
            <v>220</v>
          </cell>
          <cell r="E165">
            <v>30</v>
          </cell>
        </row>
        <row r="166">
          <cell r="A166" t="str">
            <v>I-029</v>
          </cell>
          <cell r="B166" t="str">
            <v>ท่อคอนกรีตกลวง ขนาด 0.80 x 0.33 ม.</v>
          </cell>
          <cell r="C166" t="str">
            <v>ท่อน</v>
          </cell>
          <cell r="D166">
            <v>200</v>
          </cell>
          <cell r="E166">
            <v>20</v>
          </cell>
        </row>
        <row r="167">
          <cell r="A167" t="str">
            <v>I-030</v>
          </cell>
          <cell r="B167" t="str">
            <v>ท่อคอนกรีตกลวง ขนาด 1.00 x 0.33 ม.</v>
          </cell>
          <cell r="C167" t="str">
            <v>ท่อน</v>
          </cell>
          <cell r="D167">
            <v>260</v>
          </cell>
          <cell r="E167">
            <v>20</v>
          </cell>
        </row>
        <row r="168">
          <cell r="A168" t="str">
            <v>I-031</v>
          </cell>
          <cell r="B168" t="str">
            <v>ท่อแอสเบสตอสชนิดปากระฆัง 8"</v>
          </cell>
          <cell r="C168" t="str">
            <v>ม.</v>
          </cell>
          <cell r="D168">
            <v>100</v>
          </cell>
          <cell r="E168">
            <v>20</v>
          </cell>
        </row>
        <row r="169">
          <cell r="A169" t="str">
            <v>I-032</v>
          </cell>
          <cell r="B169" t="str">
            <v>ท่อ PVC 6" ชั้น 8.5</v>
          </cell>
          <cell r="C169" t="str">
            <v>ม.</v>
          </cell>
          <cell r="D169">
            <v>300</v>
          </cell>
          <cell r="E169">
            <v>30</v>
          </cell>
        </row>
        <row r="170">
          <cell r="A170" t="str">
            <v>I-033</v>
          </cell>
          <cell r="B170" t="str">
            <v>ท่อ PVC 4" ชั้น 13.5</v>
          </cell>
          <cell r="C170" t="str">
            <v>รายการ</v>
          </cell>
          <cell r="D170">
            <v>500</v>
          </cell>
          <cell r="E170">
            <v>0</v>
          </cell>
          <cell r="F170" t="str">
            <v>สำหรับช่องวางท่อจากคอกหม้อแปลงเข้าอาคารต่อ1 หม้อแปลง</v>
          </cell>
        </row>
        <row r="171">
          <cell r="A171" t="str">
            <v>I-034</v>
          </cell>
          <cell r="B171" t="str">
            <v>ท่อ PVC 5" ชั้น 13.5</v>
          </cell>
          <cell r="C171" t="str">
            <v>ม.</v>
          </cell>
          <cell r="D171">
            <v>320</v>
          </cell>
          <cell r="E171">
            <v>30</v>
          </cell>
        </row>
        <row r="172">
          <cell r="A172" t="str">
            <v>I-035</v>
          </cell>
          <cell r="B172" t="str">
            <v xml:space="preserve"> ท่อเหล็กอาบสังกะสี ขนาด 2" ประเภท BS-M </v>
          </cell>
          <cell r="C172" t="str">
            <v>ม.</v>
          </cell>
          <cell r="D172">
            <v>100</v>
          </cell>
          <cell r="E172">
            <v>20</v>
          </cell>
          <cell r="F172">
            <v>15.3125</v>
          </cell>
        </row>
        <row r="173">
          <cell r="A173" t="str">
            <v>I-036</v>
          </cell>
          <cell r="B173" t="str">
            <v xml:space="preserve"> ท่อเหล็กอาบสังกะสี ขนาด 3" ประเภท BS-M </v>
          </cell>
          <cell r="C173" t="str">
            <v>ม.</v>
          </cell>
          <cell r="D173">
            <v>200</v>
          </cell>
          <cell r="E173">
            <v>30</v>
          </cell>
        </row>
        <row r="174">
          <cell r="A174" t="str">
            <v>I-037</v>
          </cell>
          <cell r="B174" t="str">
            <v xml:space="preserve"> ข้องอ 90 ขนาด 2"</v>
          </cell>
          <cell r="C174" t="str">
            <v>ชุด</v>
          </cell>
          <cell r="D174">
            <v>140</v>
          </cell>
        </row>
        <row r="175">
          <cell r="A175" t="str">
            <v>I-038</v>
          </cell>
          <cell r="B175" t="str">
            <v>ข้อต่อลด 3" ลง  2"</v>
          </cell>
          <cell r="C175" t="str">
            <v>ชุด</v>
          </cell>
        </row>
        <row r="176">
          <cell r="A176" t="str">
            <v>I-039</v>
          </cell>
          <cell r="B176" t="str">
            <v xml:space="preserve"> เช็ควาล์ว 2"</v>
          </cell>
          <cell r="C176" t="str">
            <v>ชุด</v>
          </cell>
          <cell r="D176">
            <v>1000</v>
          </cell>
        </row>
        <row r="177">
          <cell r="A177" t="str">
            <v>I-040</v>
          </cell>
          <cell r="B177" t="str">
            <v xml:space="preserve"> ประตูน้ำ 2"</v>
          </cell>
          <cell r="C177" t="str">
            <v>ชุด</v>
          </cell>
          <cell r="D177">
            <v>1000</v>
          </cell>
        </row>
        <row r="178">
          <cell r="A178" t="str">
            <v>I-041</v>
          </cell>
          <cell r="B178" t="str">
            <v xml:space="preserve">Roof Drain </v>
          </cell>
          <cell r="C178" t="str">
            <v>ชุด</v>
          </cell>
          <cell r="D178">
            <v>500</v>
          </cell>
          <cell r="E178">
            <v>100</v>
          </cell>
        </row>
        <row r="179">
          <cell r="A179" t="str">
            <v>I-042</v>
          </cell>
          <cell r="B179" t="str">
            <v xml:space="preserve"> ตู้ควบคุมระบบปั๊มน้ำพร้อมเดิยสายไฟฟ้า</v>
          </cell>
          <cell r="C179" t="str">
            <v>ชุด</v>
          </cell>
          <cell r="D179">
            <v>5000</v>
          </cell>
        </row>
        <row r="180">
          <cell r="A180" t="str">
            <v>I-043</v>
          </cell>
          <cell r="B180" t="str">
            <v xml:space="preserve"> ปั๊มสูบน้ำ มาตรฐานคลองจั่น</v>
          </cell>
          <cell r="C180" t="str">
            <v>ชุด</v>
          </cell>
          <cell r="D180">
            <v>21000</v>
          </cell>
          <cell r="E180">
            <v>0</v>
          </cell>
        </row>
        <row r="181">
          <cell r="A181" t="str">
            <v>I-044</v>
          </cell>
          <cell r="B181" t="str">
            <v>เครื่องสูบน้ำพร้อมตู้ควบคุมและอุปกรณ์ครบชุดติดตั้งที่ห้องควบคุม</v>
          </cell>
          <cell r="C181" t="str">
            <v>ชุด</v>
          </cell>
          <cell r="D181">
            <v>35000</v>
          </cell>
          <cell r="E181">
            <v>0</v>
          </cell>
        </row>
        <row r="182">
          <cell r="A182" t="str">
            <v>I-045</v>
          </cell>
          <cell r="B182" t="str">
            <v>ตะแกรงสแตนเลสดักขยะ</v>
          </cell>
          <cell r="C182" t="str">
            <v>ชุด</v>
          </cell>
          <cell r="D182">
            <v>500</v>
          </cell>
        </row>
        <row r="183">
          <cell r="A183" t="str">
            <v>I-046</v>
          </cell>
          <cell r="B183" t="str">
            <v>Med.Sink พร้อมอุปกรณ์ครบชุด ( เปิดน้ำด้วยเข่า )</v>
          </cell>
          <cell r="C183" t="str">
            <v>ชุด</v>
          </cell>
          <cell r="D183">
            <v>35000</v>
          </cell>
          <cell r="E183">
            <v>2000</v>
          </cell>
        </row>
        <row r="184">
          <cell r="A184" t="str">
            <v>I-047</v>
          </cell>
          <cell r="B184" t="str">
            <v>โถปัสสาวะชาย</v>
          </cell>
          <cell r="C184" t="str">
            <v>ชุด</v>
          </cell>
          <cell r="D184">
            <v>1500</v>
          </cell>
          <cell r="E184">
            <v>300</v>
          </cell>
        </row>
        <row r="185">
          <cell r="A185" t="str">
            <v>I-048</v>
          </cell>
          <cell r="B185" t="str">
            <v>โถส้วมนั่งราบ</v>
          </cell>
          <cell r="C185" t="str">
            <v>ชุด</v>
          </cell>
          <cell r="D185">
            <v>2700</v>
          </cell>
          <cell r="E185">
            <v>300</v>
          </cell>
        </row>
        <row r="186">
          <cell r="A186" t="str">
            <v>I-049</v>
          </cell>
          <cell r="B186" t="str">
            <v>กระจกเงา</v>
          </cell>
          <cell r="C186" t="str">
            <v>ชุด</v>
          </cell>
          <cell r="D186">
            <v>1500</v>
          </cell>
          <cell r="E186">
            <v>60</v>
          </cell>
        </row>
        <row r="187">
          <cell r="A187" t="str">
            <v>I-050</v>
          </cell>
          <cell r="B187" t="str">
            <v>ตะแกรงกรองผง</v>
          </cell>
          <cell r="C187" t="str">
            <v>ชุด</v>
          </cell>
          <cell r="D187">
            <v>80</v>
          </cell>
          <cell r="E187">
            <v>50</v>
          </cell>
        </row>
        <row r="188">
          <cell r="A188" t="str">
            <v>I-051</v>
          </cell>
          <cell r="B188" t="str">
            <v>ที่ใส่กระดาษชำระ</v>
          </cell>
          <cell r="C188" t="str">
            <v>ชุด</v>
          </cell>
          <cell r="D188">
            <v>350</v>
          </cell>
          <cell r="E188">
            <v>60</v>
          </cell>
        </row>
        <row r="189">
          <cell r="A189" t="str">
            <v>I-052</v>
          </cell>
          <cell r="B189" t="str">
            <v>ที่วางสบู่</v>
          </cell>
          <cell r="C189" t="str">
            <v>ชุด</v>
          </cell>
          <cell r="D189">
            <v>150</v>
          </cell>
          <cell r="E189">
            <v>60</v>
          </cell>
        </row>
        <row r="190">
          <cell r="A190" t="str">
            <v>I-053</v>
          </cell>
          <cell r="B190" t="str">
            <v>ฝักบัวสายอ่อน</v>
          </cell>
          <cell r="C190" t="str">
            <v>ชุด</v>
          </cell>
          <cell r="D190">
            <v>700</v>
          </cell>
          <cell r="E190">
            <v>100</v>
          </cell>
        </row>
        <row r="191">
          <cell r="A191" t="str">
            <v>I-054</v>
          </cell>
          <cell r="B191" t="str">
            <v>ราวแขวนผ้า</v>
          </cell>
          <cell r="C191" t="str">
            <v>ชุด</v>
          </cell>
          <cell r="D191">
            <v>250</v>
          </cell>
          <cell r="E191">
            <v>100</v>
          </cell>
        </row>
        <row r="192">
          <cell r="A192" t="str">
            <v>I-055</v>
          </cell>
          <cell r="B192" t="str">
            <v>สายชำระ</v>
          </cell>
          <cell r="C192" t="str">
            <v>ชุด</v>
          </cell>
          <cell r="D192">
            <v>350</v>
          </cell>
          <cell r="E192">
            <v>100</v>
          </cell>
        </row>
        <row r="193">
          <cell r="A193" t="str">
            <v>I-056</v>
          </cell>
          <cell r="B193" t="str">
            <v>อ่างล้างหน้า</v>
          </cell>
          <cell r="C193" t="str">
            <v>ชุด</v>
          </cell>
          <cell r="D193">
            <v>1000</v>
          </cell>
          <cell r="E193">
            <v>300</v>
          </cell>
        </row>
        <row r="194">
          <cell r="A194" t="str">
            <v>I-057</v>
          </cell>
          <cell r="B194" t="str">
            <v>ม่านกั้นห้องอาบน้ำ</v>
          </cell>
          <cell r="C194" t="str">
            <v>ชุด</v>
          </cell>
          <cell r="D194">
            <v>500</v>
          </cell>
          <cell r="E194">
            <v>60</v>
          </cell>
        </row>
        <row r="195">
          <cell r="A195" t="str">
            <v>I-058</v>
          </cell>
          <cell r="B195" t="str">
            <v>หิ้งวางของหน้ากระจก</v>
          </cell>
          <cell r="C195" t="str">
            <v>ชุด</v>
          </cell>
          <cell r="D195">
            <v>200</v>
          </cell>
          <cell r="E195">
            <v>60</v>
          </cell>
        </row>
        <row r="196">
          <cell r="A196" t="str">
            <v>I-059</v>
          </cell>
          <cell r="B196" t="str">
            <v>เคาว์เตอร์ คสล.</v>
          </cell>
          <cell r="C196" t="str">
            <v>ชุด</v>
          </cell>
          <cell r="D196">
            <v>3000</v>
          </cell>
          <cell r="E196">
            <v>0</v>
          </cell>
        </row>
        <row r="198">
          <cell r="B198" t="str">
            <v>งานโครงสร้างเหล็ก</v>
          </cell>
        </row>
        <row r="199">
          <cell r="A199" t="str">
            <v>J-001</v>
          </cell>
          <cell r="B199" t="str">
            <v>CHANNEL  150 x 75 x 9 x 12.5 mm.  (240 Kg/m.)</v>
          </cell>
          <cell r="C199" t="str">
            <v>กก.</v>
          </cell>
          <cell r="D199">
            <v>30</v>
          </cell>
          <cell r="E199">
            <v>5</v>
          </cell>
          <cell r="F199" t="str">
            <v>J-001</v>
          </cell>
        </row>
        <row r="200">
          <cell r="A200" t="str">
            <v>J-002</v>
          </cell>
          <cell r="B200" t="str">
            <v xml:space="preserve"> C 25 x 25 x 2.3 มม.</v>
          </cell>
          <cell r="C200" t="str">
            <v>กก.</v>
          </cell>
          <cell r="D200">
            <v>30</v>
          </cell>
          <cell r="E200">
            <v>5</v>
          </cell>
          <cell r="F200" t="str">
            <v>J-008</v>
          </cell>
        </row>
        <row r="201">
          <cell r="A201" t="str">
            <v>J-003</v>
          </cell>
          <cell r="B201" t="str">
            <v xml:space="preserve"> C 50 x 50 x 2.0 มม.</v>
          </cell>
          <cell r="C201" t="str">
            <v>กก.</v>
          </cell>
          <cell r="D201">
            <v>30</v>
          </cell>
          <cell r="E201">
            <v>5</v>
          </cell>
          <cell r="F201" t="str">
            <v>J-010</v>
          </cell>
        </row>
        <row r="202">
          <cell r="A202" t="str">
            <v>J-0031</v>
          </cell>
          <cell r="B202" t="str">
            <v>I-Beam. 400 x 200 x 66.0  Kg./m.</v>
          </cell>
          <cell r="C202" t="str">
            <v>กก.</v>
          </cell>
          <cell r="D202">
            <v>30</v>
          </cell>
          <cell r="E202">
            <v>5</v>
          </cell>
          <cell r="F202" t="str">
            <v>J-011</v>
          </cell>
        </row>
        <row r="203">
          <cell r="A203" t="str">
            <v>J-004</v>
          </cell>
          <cell r="B203" t="str">
            <v>WF. 300 x 150 x 36.7  Kg./m.</v>
          </cell>
          <cell r="C203" t="str">
            <v>กก.</v>
          </cell>
          <cell r="D203">
            <v>30</v>
          </cell>
          <cell r="E203">
            <v>5</v>
          </cell>
          <cell r="F203" t="str">
            <v>J-015</v>
          </cell>
        </row>
        <row r="204">
          <cell r="A204" t="str">
            <v>J-005</v>
          </cell>
          <cell r="B204" t="str">
            <v>WF.350 x 250 x 79.7  Kg./m.</v>
          </cell>
          <cell r="C204" t="str">
            <v>กก.</v>
          </cell>
          <cell r="D204">
            <v>30</v>
          </cell>
          <cell r="E204">
            <v>5</v>
          </cell>
          <cell r="F204" t="str">
            <v>J-012</v>
          </cell>
        </row>
        <row r="205">
          <cell r="A205" t="str">
            <v>J-006</v>
          </cell>
          <cell r="B205" t="str">
            <v>WF. 400 x 200 x 13  mm.</v>
          </cell>
          <cell r="C205" t="str">
            <v>กก.</v>
          </cell>
          <cell r="D205">
            <v>30</v>
          </cell>
          <cell r="E205">
            <v>5</v>
          </cell>
          <cell r="F205" t="str">
            <v>J-013</v>
          </cell>
        </row>
        <row r="206">
          <cell r="A206" t="str">
            <v>J-007</v>
          </cell>
          <cell r="B206" t="str">
            <v>L 40 x 40 x 5 mm.</v>
          </cell>
          <cell r="C206" t="str">
            <v>กก.</v>
          </cell>
          <cell r="D206">
            <v>30</v>
          </cell>
          <cell r="E206">
            <v>5</v>
          </cell>
          <cell r="F206" t="str">
            <v>J-022</v>
          </cell>
        </row>
        <row r="207">
          <cell r="A207" t="str">
            <v>J-008</v>
          </cell>
          <cell r="B207" t="str">
            <v>L 50 x 50 x 4  mm.</v>
          </cell>
          <cell r="C207" t="str">
            <v>กก.</v>
          </cell>
          <cell r="D207">
            <v>30</v>
          </cell>
          <cell r="E207">
            <v>5</v>
          </cell>
          <cell r="F207" t="str">
            <v>J-035</v>
          </cell>
        </row>
        <row r="208">
          <cell r="A208" t="str">
            <v>J-009</v>
          </cell>
          <cell r="B208" t="str">
            <v>L 50 x 50 x 6  mm.</v>
          </cell>
          <cell r="C208" t="str">
            <v>กก.</v>
          </cell>
          <cell r="D208">
            <v>30</v>
          </cell>
          <cell r="E208">
            <v>5</v>
          </cell>
          <cell r="F208" t="str">
            <v>J-036</v>
          </cell>
        </row>
        <row r="209">
          <cell r="A209" t="str">
            <v>J-010</v>
          </cell>
          <cell r="B209" t="str">
            <v>L 75 x 75 x 6  mm.</v>
          </cell>
          <cell r="C209" t="str">
            <v>กก.</v>
          </cell>
          <cell r="D209">
            <v>30</v>
          </cell>
          <cell r="E209">
            <v>5</v>
          </cell>
        </row>
        <row r="210">
          <cell r="A210" t="str">
            <v>J-0101</v>
          </cell>
          <cell r="B210" t="str">
            <v>L 100 x 100 x 6  mm.</v>
          </cell>
          <cell r="C210" t="str">
            <v>กก.</v>
          </cell>
          <cell r="D210">
            <v>30</v>
          </cell>
          <cell r="E210">
            <v>5</v>
          </cell>
        </row>
        <row r="211">
          <cell r="A211" t="str">
            <v>J-011</v>
          </cell>
          <cell r="B211" t="str">
            <v>L 150 x 150 x 12 mm. (27.3 Kg/m.)</v>
          </cell>
          <cell r="C211" t="str">
            <v>กก.</v>
          </cell>
          <cell r="D211">
            <v>30</v>
          </cell>
          <cell r="E211">
            <v>5</v>
          </cell>
        </row>
        <row r="212">
          <cell r="A212" t="str">
            <v>J-012</v>
          </cell>
          <cell r="B212" t="str">
            <v>BOLT  Dia.  9  mm.</v>
          </cell>
          <cell r="C212" t="str">
            <v>ตัว</v>
          </cell>
          <cell r="D212">
            <v>10</v>
          </cell>
          <cell r="E212">
            <v>5</v>
          </cell>
        </row>
        <row r="213">
          <cell r="A213" t="str">
            <v>J-013</v>
          </cell>
          <cell r="B213" t="str">
            <v>BOLT  Dia.  16  mm.</v>
          </cell>
          <cell r="C213" t="str">
            <v>ตัว</v>
          </cell>
          <cell r="D213">
            <v>20</v>
          </cell>
          <cell r="E213">
            <v>5</v>
          </cell>
        </row>
        <row r="214">
          <cell r="A214" t="str">
            <v>J-014</v>
          </cell>
          <cell r="B214" t="str">
            <v>BOLT  Dia.  25  mm.</v>
          </cell>
          <cell r="C214" t="str">
            <v>ตัว</v>
          </cell>
        </row>
        <row r="215">
          <cell r="A215" t="str">
            <v>J-0141</v>
          </cell>
          <cell r="B215" t="str">
            <v>Expansion Bolt ø 9 mm. ชุบ Galvanize</v>
          </cell>
          <cell r="C215" t="str">
            <v>ชุด</v>
          </cell>
          <cell r="D215">
            <v>30</v>
          </cell>
          <cell r="E215">
            <v>0</v>
          </cell>
        </row>
        <row r="216">
          <cell r="A216" t="str">
            <v>J-015</v>
          </cell>
          <cell r="B216" t="str">
            <v>Expansion Bolt ø 25 mm.</v>
          </cell>
          <cell r="C216" t="str">
            <v>ชุด</v>
          </cell>
          <cell r="D216">
            <v>100</v>
          </cell>
          <cell r="E216">
            <v>20</v>
          </cell>
        </row>
        <row r="217">
          <cell r="A217" t="str">
            <v>J-016</v>
          </cell>
          <cell r="B217" t="str">
            <v>Anchor Bolt M 12  ขนาด 100 x 100 มม.</v>
          </cell>
          <cell r="C217" t="str">
            <v>ชุด</v>
          </cell>
          <cell r="D217">
            <v>20</v>
          </cell>
          <cell r="E217">
            <v>5</v>
          </cell>
        </row>
        <row r="218">
          <cell r="A218" t="str">
            <v>J-017</v>
          </cell>
          <cell r="B218" t="str">
            <v>Anchor Bolt M20 ขนาด 3/4 " x 0.3 m. กฟน.จัดหาวัสดุให้</v>
          </cell>
          <cell r="C218" t="str">
            <v>ชุด</v>
          </cell>
          <cell r="D218">
            <v>0</v>
          </cell>
          <cell r="E218">
            <v>20</v>
          </cell>
        </row>
        <row r="219">
          <cell r="A219" t="str">
            <v>J-018</v>
          </cell>
          <cell r="B219" t="str">
            <v xml:space="preserve">Anchor Bolt M20 ขนาด 400 x 10 mm. </v>
          </cell>
          <cell r="C219" t="str">
            <v>ชุด</v>
          </cell>
          <cell r="D219">
            <v>50</v>
          </cell>
          <cell r="E219">
            <v>20</v>
          </cell>
        </row>
        <row r="220">
          <cell r="A220" t="str">
            <v>J-019</v>
          </cell>
          <cell r="B220" t="str">
            <v xml:space="preserve"> Pleteเหล็กกลม ขนาด 0.15 ม.หนา 3 มม.</v>
          </cell>
          <cell r="C220" t="str">
            <v>ชุด</v>
          </cell>
          <cell r="D220">
            <v>40</v>
          </cell>
          <cell r="E220">
            <v>10</v>
          </cell>
        </row>
        <row r="221">
          <cell r="A221" t="str">
            <v>J-0191</v>
          </cell>
          <cell r="B221" t="str">
            <v>Plate ขนาด 100x100x9 mm.</v>
          </cell>
          <cell r="C221" t="str">
            <v>ชุด</v>
          </cell>
          <cell r="D221">
            <v>200</v>
          </cell>
          <cell r="E221">
            <v>50</v>
          </cell>
        </row>
        <row r="222">
          <cell r="A222" t="str">
            <v>J-020</v>
          </cell>
          <cell r="B222" t="str">
            <v>Plate ขนาด 450x400x12 mm.</v>
          </cell>
          <cell r="C222" t="str">
            <v>ชุด</v>
          </cell>
          <cell r="D222">
            <v>850</v>
          </cell>
          <cell r="E222">
            <v>100</v>
          </cell>
        </row>
        <row r="223">
          <cell r="A223" t="str">
            <v>J-021</v>
          </cell>
          <cell r="B223" t="str">
            <v>Plate ขนาด 450x400x15 mm.</v>
          </cell>
          <cell r="C223" t="str">
            <v>ชุด</v>
          </cell>
          <cell r="D223">
            <v>950</v>
          </cell>
          <cell r="E223">
            <v>100</v>
          </cell>
        </row>
        <row r="224">
          <cell r="A224" t="str">
            <v>J-022</v>
          </cell>
          <cell r="B224" t="str">
            <v>Bucket  Steel Plate  12 mm Thk.</v>
          </cell>
          <cell r="C224" t="str">
            <v>กก.</v>
          </cell>
          <cell r="D224">
            <v>30</v>
          </cell>
          <cell r="E224">
            <v>10</v>
          </cell>
          <cell r="F224" t="str">
            <v>สำหรับงาน Terminator ในคอกหม้อแปลง</v>
          </cell>
        </row>
        <row r="225">
          <cell r="A225" t="str">
            <v>J-023</v>
          </cell>
          <cell r="B225" t="str">
            <v>แผ่นเหล็กเรียบหนา  4  มม.</v>
          </cell>
          <cell r="C225" t="str">
            <v>กก.</v>
          </cell>
          <cell r="D225">
            <v>30</v>
          </cell>
          <cell r="E225">
            <v>5</v>
          </cell>
        </row>
        <row r="226">
          <cell r="A226" t="str">
            <v>J-024</v>
          </cell>
          <cell r="B226" t="str">
            <v>แผ่นเหล็กเรียบหนา  10  มม.</v>
          </cell>
          <cell r="C226" t="str">
            <v>กก.</v>
          </cell>
        </row>
        <row r="227">
          <cell r="A227" t="str">
            <v>J-025</v>
          </cell>
          <cell r="B227" t="str">
            <v>แผ่นเหล็กเรียบหนา  12  มม.</v>
          </cell>
          <cell r="C227" t="str">
            <v>กก.</v>
          </cell>
        </row>
        <row r="228">
          <cell r="A228" t="str">
            <v>J-0251</v>
          </cell>
          <cell r="B228" t="str">
            <v>แผ่นเหล็กกันลื่นหนา  3.2  มม.</v>
          </cell>
          <cell r="C228" t="str">
            <v>กก.</v>
          </cell>
          <cell r="D228">
            <v>30</v>
          </cell>
          <cell r="E228">
            <v>5</v>
          </cell>
        </row>
        <row r="229">
          <cell r="A229" t="str">
            <v>J-026</v>
          </cell>
          <cell r="B229" t="str">
            <v>แผ่นเหล็กกันลื่นหนา  4  มม.</v>
          </cell>
          <cell r="C229" t="str">
            <v>กก.</v>
          </cell>
          <cell r="D229">
            <v>30</v>
          </cell>
          <cell r="E229">
            <v>5</v>
          </cell>
        </row>
        <row r="230">
          <cell r="A230" t="str">
            <v>J-027</v>
          </cell>
          <cell r="B230" t="str">
            <v>แผ่นเหล็กกันลื่นหนา  4.5  มม.</v>
          </cell>
          <cell r="C230" t="str">
            <v>กก.</v>
          </cell>
          <cell r="D230">
            <v>30</v>
          </cell>
          <cell r="E230">
            <v>5</v>
          </cell>
        </row>
        <row r="231">
          <cell r="A231" t="str">
            <v>J-028</v>
          </cell>
          <cell r="B231" t="str">
            <v xml:space="preserve"> ตาข่ายถัก 2" เบอร์ 11</v>
          </cell>
          <cell r="C231" t="str">
            <v>ตร.ม.</v>
          </cell>
          <cell r="D231">
            <v>75</v>
          </cell>
          <cell r="E231">
            <v>20</v>
          </cell>
        </row>
        <row r="232">
          <cell r="A232" t="str">
            <v>J-029</v>
          </cell>
          <cell r="B232" t="str">
            <v>ลวดหนามเบอร์ 14</v>
          </cell>
          <cell r="C232" t="str">
            <v>ม.</v>
          </cell>
        </row>
        <row r="233">
          <cell r="A233" t="str">
            <v>J-030</v>
          </cell>
          <cell r="B233" t="str">
            <v>ตะแกรงเหล็กรองหิน</v>
          </cell>
          <cell r="C233" t="str">
            <v>ตร.ม.</v>
          </cell>
          <cell r="D233">
            <v>0</v>
          </cell>
          <cell r="E233">
            <v>0</v>
          </cell>
        </row>
        <row r="234">
          <cell r="A234" t="str">
            <v>J-031</v>
          </cell>
          <cell r="B234" t="str">
            <v>ฝาเหล็กราง Cable Trench</v>
          </cell>
          <cell r="C234" t="str">
            <v>ตร.ม.</v>
          </cell>
          <cell r="D234">
            <v>0</v>
          </cell>
          <cell r="E234">
            <v>0</v>
          </cell>
        </row>
        <row r="235">
          <cell r="A235" t="str">
            <v>J-032</v>
          </cell>
          <cell r="B235" t="str">
            <v>บานพับเดือยเหล็ก 1 1/2"</v>
          </cell>
          <cell r="C235" t="str">
            <v>ชุด</v>
          </cell>
          <cell r="D235">
            <v>200</v>
          </cell>
        </row>
        <row r="236">
          <cell r="A236" t="str">
            <v>J-033</v>
          </cell>
          <cell r="B236" t="str">
            <v xml:space="preserve">คล้องกุญแจพร้อมมือจับ </v>
          </cell>
          <cell r="C236" t="str">
            <v>ชุด</v>
          </cell>
          <cell r="D236">
            <v>200</v>
          </cell>
        </row>
        <row r="237">
          <cell r="A237" t="str">
            <v>J-034</v>
          </cell>
          <cell r="B237" t="str">
            <v xml:space="preserve"> หลังคาเหล็กเคลือบสังกะสี</v>
          </cell>
          <cell r="C237" t="str">
            <v>ตร.ม.</v>
          </cell>
        </row>
        <row r="238">
          <cell r="A238" t="str">
            <v>J-035</v>
          </cell>
          <cell r="B238" t="str">
            <v>งานชุบ Galvanize 120 ไมครอน</v>
          </cell>
          <cell r="C238" t="str">
            <v>กก.</v>
          </cell>
          <cell r="D238">
            <v>15</v>
          </cell>
          <cell r="E238">
            <v>0</v>
          </cell>
        </row>
        <row r="239">
          <cell r="A239" t="str">
            <v>J-036</v>
          </cell>
          <cell r="B239" t="str">
            <v xml:space="preserve">งานติดตั้ง Terminator </v>
          </cell>
          <cell r="C239" t="str">
            <v>ชุด</v>
          </cell>
          <cell r="D239">
            <v>0</v>
          </cell>
          <cell r="E239">
            <v>3000</v>
          </cell>
        </row>
        <row r="240">
          <cell r="A240" t="str">
            <v>J-037</v>
          </cell>
          <cell r="B240" t="str">
            <v>ราวบันไดสแตนเลส St-1,St-2</v>
          </cell>
          <cell r="C240" t="str">
            <v>ม.</v>
          </cell>
          <cell r="D240">
            <v>1800</v>
          </cell>
          <cell r="E240">
            <v>200</v>
          </cell>
        </row>
        <row r="241">
          <cell r="A241" t="str">
            <v>J-0371</v>
          </cell>
          <cell r="B241" t="str">
            <v>ราวกันตกสแตนเลส บนดาดฟ้า</v>
          </cell>
          <cell r="C241" t="str">
            <v>ม.</v>
          </cell>
          <cell r="D241">
            <v>1800</v>
          </cell>
          <cell r="E241">
            <v>200</v>
          </cell>
        </row>
        <row r="242">
          <cell r="A242" t="str">
            <v>J-0372</v>
          </cell>
          <cell r="B242" t="str">
            <v>ราวกันตกสแตนเลส ภายในอาคาร</v>
          </cell>
          <cell r="C242" t="str">
            <v>ม.</v>
          </cell>
          <cell r="D242">
            <v>1800</v>
          </cell>
          <cell r="E242">
            <v>200</v>
          </cell>
        </row>
        <row r="243">
          <cell r="A243" t="str">
            <v>J-0373</v>
          </cell>
          <cell r="B243" t="str">
            <v>จมูกบันได</v>
          </cell>
          <cell r="C243" t="str">
            <v>ม.</v>
          </cell>
          <cell r="D243">
            <v>200</v>
          </cell>
          <cell r="E243">
            <v>0</v>
          </cell>
        </row>
        <row r="244">
          <cell r="A244" t="str">
            <v>J-0374</v>
          </cell>
          <cell r="B244" t="str">
            <v>ท่อ Stainless Steel  1 นิ้ว</v>
          </cell>
          <cell r="C244" t="str">
            <v>ม.</v>
          </cell>
          <cell r="D244">
            <v>300</v>
          </cell>
          <cell r="E244">
            <v>100</v>
          </cell>
        </row>
        <row r="245">
          <cell r="A245" t="str">
            <v>J-0375</v>
          </cell>
          <cell r="B245" t="str">
            <v>ท่อ Stainless Steel  1 1/2 นิ้ว</v>
          </cell>
          <cell r="C245" t="str">
            <v>ม.</v>
          </cell>
          <cell r="D245">
            <v>450</v>
          </cell>
          <cell r="E245">
            <v>100</v>
          </cell>
        </row>
        <row r="246">
          <cell r="A246" t="str">
            <v>J-0376</v>
          </cell>
          <cell r="B246" t="str">
            <v>เหล็กกลมกลวงO. D. 34.13  x 2.30  mm.x 1.80 kg/m</v>
          </cell>
          <cell r="C246" t="str">
            <v>ท่อน</v>
          </cell>
          <cell r="D246">
            <v>270</v>
          </cell>
          <cell r="E246">
            <v>95</v>
          </cell>
        </row>
        <row r="247">
          <cell r="A247" t="str">
            <v>J-0377</v>
          </cell>
          <cell r="B247" t="str">
            <v>เหล็กกลมกลวงO. D. 48.6  x 3.2  mm.x 3.58 kg/m</v>
          </cell>
          <cell r="C247" t="str">
            <v>ท่อน</v>
          </cell>
          <cell r="D247">
            <v>537</v>
          </cell>
          <cell r="E247">
            <v>187</v>
          </cell>
        </row>
        <row r="248">
          <cell r="A248" t="str">
            <v>J-038</v>
          </cell>
          <cell r="B248" t="str">
            <v>ทาสีรองพื้นและทาสีโครงเหล็ก</v>
          </cell>
          <cell r="C248" t="str">
            <v>รายการ</v>
          </cell>
        </row>
        <row r="249">
          <cell r="A249" t="str">
            <v>J-039</v>
          </cell>
          <cell r="B249" t="str">
            <v>Steel Hook       กฟน.จัดหาวัสดุให้</v>
          </cell>
          <cell r="C249" t="str">
            <v>จุด</v>
          </cell>
          <cell r="D249">
            <v>0</v>
          </cell>
          <cell r="E249">
            <v>30</v>
          </cell>
        </row>
        <row r="250">
          <cell r="A250" t="str">
            <v>J-040</v>
          </cell>
          <cell r="B250" t="str">
            <v>แผ่นเหล็กแบนขนาด 50 x 9 มม.</v>
          </cell>
          <cell r="C250" t="str">
            <v>กก.</v>
          </cell>
          <cell r="D250">
            <v>30</v>
          </cell>
          <cell r="E250">
            <v>5</v>
          </cell>
        </row>
        <row r="251">
          <cell r="A251" t="str">
            <v>J-041</v>
          </cell>
          <cell r="B251" t="str">
            <v>แผ่นเหล็กแบนขนาด 70 x 6 มม.</v>
          </cell>
          <cell r="C251" t="str">
            <v>กก.</v>
          </cell>
          <cell r="D251">
            <v>30</v>
          </cell>
          <cell r="E251">
            <v>5</v>
          </cell>
        </row>
        <row r="252">
          <cell r="B252" t="str">
            <v>งานก่อสร้างบ่อพักและท่อร้ยสายไฟฟ้าใต้ดิน</v>
          </cell>
          <cell r="C252">
            <v>0</v>
          </cell>
          <cell r="D252">
            <v>0</v>
          </cell>
          <cell r="E252">
            <v>0</v>
          </cell>
        </row>
        <row r="253">
          <cell r="B253" t="str">
            <v>ก่อสร้างท่อร้อยสายไฟฟ้าใต้ดินวิธี  Open  Cut</v>
          </cell>
          <cell r="D253">
            <v>0</v>
          </cell>
          <cell r="E253">
            <v>0</v>
          </cell>
        </row>
        <row r="254">
          <cell r="A254" t="str">
            <v>K-001</v>
          </cell>
          <cell r="B254" t="str">
            <v xml:space="preserve">ท่อร้อยสายชนิด 2 ท่อ </v>
          </cell>
          <cell r="C254" t="str">
            <v>ม.</v>
          </cell>
          <cell r="D254">
            <v>2600</v>
          </cell>
          <cell r="E254">
            <v>800</v>
          </cell>
        </row>
        <row r="255">
          <cell r="A255" t="str">
            <v>K-002</v>
          </cell>
          <cell r="B255" t="str">
            <v xml:space="preserve">ท่อร้อยสายชนิด 3 ท่อ  </v>
          </cell>
          <cell r="C255" t="str">
            <v>ม.</v>
          </cell>
          <cell r="D255">
            <v>3200</v>
          </cell>
          <cell r="E255">
            <v>800</v>
          </cell>
        </row>
        <row r="256">
          <cell r="A256" t="str">
            <v>K-003</v>
          </cell>
          <cell r="B256" t="str">
            <v xml:space="preserve">ท่อร้อยสายชนิด 4 ท่อ  </v>
          </cell>
          <cell r="C256" t="str">
            <v>ม.</v>
          </cell>
          <cell r="D256">
            <v>3400</v>
          </cell>
          <cell r="E256">
            <v>1200</v>
          </cell>
        </row>
        <row r="257">
          <cell r="A257" t="str">
            <v>K-004</v>
          </cell>
          <cell r="B257" t="str">
            <v xml:space="preserve">ท่อร้อยสายชนิด 6 ท่อ  </v>
          </cell>
          <cell r="C257" t="str">
            <v>ม.</v>
          </cell>
          <cell r="D257">
            <v>5200</v>
          </cell>
          <cell r="E257">
            <v>1600</v>
          </cell>
        </row>
        <row r="258">
          <cell r="A258" t="str">
            <v>K-005</v>
          </cell>
          <cell r="B258" t="str">
            <v xml:space="preserve">ท่อร้อยสายชนิด 12 ท่อ  </v>
          </cell>
          <cell r="C258" t="str">
            <v>ม.</v>
          </cell>
          <cell r="D258">
            <v>10700</v>
          </cell>
          <cell r="E258">
            <v>2500</v>
          </cell>
        </row>
        <row r="259">
          <cell r="A259" t="str">
            <v>K-006</v>
          </cell>
          <cell r="B259" t="str">
            <v xml:space="preserve">ท่อร้อยสายชนิด 15 ท่อ </v>
          </cell>
          <cell r="C259" t="str">
            <v>ม.</v>
          </cell>
          <cell r="D259">
            <v>11600</v>
          </cell>
          <cell r="E259">
            <v>3000</v>
          </cell>
        </row>
        <row r="260">
          <cell r="A260" t="str">
            <v>K-007</v>
          </cell>
          <cell r="B260" t="str">
            <v xml:space="preserve">ท่อร้อยสายชนิด 18 ท่อ </v>
          </cell>
          <cell r="C260" t="str">
            <v>ม.</v>
          </cell>
          <cell r="D260">
            <v>14400</v>
          </cell>
          <cell r="E260">
            <v>3800</v>
          </cell>
        </row>
        <row r="261">
          <cell r="A261" t="str">
            <v>K-008</v>
          </cell>
          <cell r="B261" t="str">
            <v xml:space="preserve">ท่อร้อยสายชนิด 24 ท่อ  </v>
          </cell>
          <cell r="C261" t="str">
            <v>ม.</v>
          </cell>
          <cell r="D261">
            <v>17900</v>
          </cell>
          <cell r="E261">
            <v>4500</v>
          </cell>
        </row>
        <row r="262">
          <cell r="A262" t="str">
            <v>K-009</v>
          </cell>
          <cell r="B262" t="str">
            <v xml:space="preserve">ท่อร้อยสายชนิด 26 ท่อ  </v>
          </cell>
          <cell r="C262" t="str">
            <v>ม.</v>
          </cell>
          <cell r="D262">
            <v>0</v>
          </cell>
          <cell r="E262">
            <v>0</v>
          </cell>
        </row>
        <row r="263">
          <cell r="A263" t="str">
            <v>K-010</v>
          </cell>
          <cell r="B263" t="str">
            <v xml:space="preserve">ท่อร้อยสายชนิด 28 ท่อ  </v>
          </cell>
          <cell r="C263" t="str">
            <v>ม.</v>
          </cell>
          <cell r="D263">
            <v>20000</v>
          </cell>
          <cell r="E263">
            <v>5000</v>
          </cell>
        </row>
        <row r="264">
          <cell r="A264" t="str">
            <v>K-011</v>
          </cell>
          <cell r="B264" t="str">
            <v xml:space="preserve">ท่อร้อยสายชนิด 30 ท่อ  </v>
          </cell>
          <cell r="C264" t="str">
            <v>ม.</v>
          </cell>
          <cell r="D264">
            <v>21000</v>
          </cell>
          <cell r="E264">
            <v>5500</v>
          </cell>
        </row>
        <row r="265">
          <cell r="A265" t="str">
            <v>K-012</v>
          </cell>
          <cell r="B265" t="str">
            <v xml:space="preserve">ท่อร้อยสายชนิด 33 ท่อ  </v>
          </cell>
          <cell r="C265" t="str">
            <v>ม.</v>
          </cell>
          <cell r="D265">
            <v>23100</v>
          </cell>
          <cell r="E265">
            <v>5500</v>
          </cell>
        </row>
        <row r="266">
          <cell r="A266" t="str">
            <v>K-013</v>
          </cell>
          <cell r="B266" t="str">
            <v xml:space="preserve">ท่อร้อยสายชนิด 36 ท่อ  </v>
          </cell>
          <cell r="C266" t="str">
            <v>ม.</v>
          </cell>
          <cell r="D266">
            <v>25100</v>
          </cell>
          <cell r="E266">
            <v>6000</v>
          </cell>
        </row>
        <row r="267">
          <cell r="A267" t="str">
            <v>K-014</v>
          </cell>
          <cell r="B267" t="str">
            <v>บ่อพักหมายเลข 300/1    Type Special</v>
          </cell>
          <cell r="C267" t="str">
            <v>บ่อ</v>
          </cell>
          <cell r="D267">
            <v>447600</v>
          </cell>
          <cell r="E267">
            <v>0</v>
          </cell>
        </row>
        <row r="268">
          <cell r="A268" t="str">
            <v>K-015</v>
          </cell>
          <cell r="B268" t="str">
            <v xml:space="preserve">บ่อพักหมายเลข 300/2    Type L-1/1 </v>
          </cell>
          <cell r="C268" t="str">
            <v>บ่อ</v>
          </cell>
          <cell r="D268">
            <v>447600</v>
          </cell>
          <cell r="E268">
            <v>0</v>
          </cell>
        </row>
        <row r="269">
          <cell r="A269" t="str">
            <v>K-016</v>
          </cell>
          <cell r="B269" t="str">
            <v>บ่อพักหมายเลข 300/3    Type L-1/1</v>
          </cell>
          <cell r="C269" t="str">
            <v>บ่อ</v>
          </cell>
          <cell r="D269">
            <v>447600</v>
          </cell>
          <cell r="E269">
            <v>0</v>
          </cell>
        </row>
        <row r="270">
          <cell r="A270" t="str">
            <v>K-017</v>
          </cell>
          <cell r="B270" t="str">
            <v>ติดตั้งฝาคอบ่อ           ( ฝาบ่อ กฟน.จัดหาวัสดุให้ )</v>
          </cell>
          <cell r="C270" t="str">
            <v>บ่อ</v>
          </cell>
          <cell r="D270">
            <v>0</v>
          </cell>
          <cell r="E270">
            <v>500</v>
          </cell>
        </row>
        <row r="271">
          <cell r="A271" t="str">
            <v>K-018</v>
          </cell>
          <cell r="B271" t="str">
            <v xml:space="preserve">ยกคอบ่อของเดิม           </v>
          </cell>
          <cell r="C271" t="str">
            <v>บ่อ</v>
          </cell>
          <cell r="D271">
            <v>0</v>
          </cell>
          <cell r="E271">
            <v>1000</v>
          </cell>
        </row>
        <row r="272">
          <cell r="A272" t="str">
            <v>K-019</v>
          </cell>
          <cell r="B272" t="str">
            <v xml:space="preserve">แผ่นพื้นสำเร็จหนา  5  ซม.ปิดหน้าต่าง Box Culvert </v>
          </cell>
          <cell r="C272" t="str">
            <v>ตร.ม.</v>
          </cell>
          <cell r="D272">
            <v>250</v>
          </cell>
          <cell r="E272">
            <v>40</v>
          </cell>
        </row>
        <row r="273">
          <cell r="A273" t="str">
            <v>K-020</v>
          </cell>
          <cell r="B273" t="str">
            <v>ซ่อมรางระบายน้ำรูปตัวยู</v>
          </cell>
          <cell r="C273" t="str">
            <v>ม.</v>
          </cell>
          <cell r="D273">
            <v>100</v>
          </cell>
          <cell r="E273">
            <v>50</v>
          </cell>
        </row>
        <row r="274">
          <cell r="A274" t="str">
            <v>K-021</v>
          </cell>
          <cell r="B274" t="str">
            <v>จัดทำ Cable Route Marker</v>
          </cell>
          <cell r="C274" t="str">
            <v>รายการ</v>
          </cell>
          <cell r="D274">
            <v>2000</v>
          </cell>
          <cell r="E274">
            <v>0</v>
          </cell>
        </row>
        <row r="275">
          <cell r="A275" t="str">
            <v>K-022</v>
          </cell>
          <cell r="B275" t="str">
            <v>ติดตั้งติดตั้งอุปกรณ์ภายในบ่อ           (  กฟน.จัดหาวัสดุให้ )</v>
          </cell>
          <cell r="C275" t="str">
            <v>รายการ</v>
          </cell>
          <cell r="D275">
            <v>0</v>
          </cell>
          <cell r="E275">
            <v>3000</v>
          </cell>
        </row>
        <row r="276">
          <cell r="A276" t="str">
            <v>K-023</v>
          </cell>
          <cell r="B276" t="str">
            <v>ติดตั้ง Pulling Iron และ Anchor Bolt      (  กฟน.จัดหาวัสดุให้ )</v>
          </cell>
          <cell r="C276" t="str">
            <v>รายการ</v>
          </cell>
          <cell r="D276">
            <v>0</v>
          </cell>
          <cell r="E276">
            <v>5000</v>
          </cell>
        </row>
        <row r="277">
          <cell r="A277" t="str">
            <v>K-024</v>
          </cell>
          <cell r="B277" t="str">
            <v>สกัดท่อร้อยสายไฟฟ้าใต้ดินเดิมเข้าผนัง Cable Trench ของอาคาร</v>
          </cell>
          <cell r="C277" t="str">
            <v>จุด</v>
          </cell>
          <cell r="E277">
            <v>10000</v>
          </cell>
        </row>
        <row r="278">
          <cell r="B278" t="str">
            <v>งานตกแต่งสถานีย่อย</v>
          </cell>
        </row>
        <row r="279">
          <cell r="A279" t="str">
            <v>L001</v>
          </cell>
          <cell r="B279" t="str">
            <v>โต๊ะทานอาหารพร้อมเก้าอี้</v>
          </cell>
          <cell r="C279" t="str">
            <v>ชุด</v>
          </cell>
          <cell r="D279">
            <v>6000</v>
          </cell>
          <cell r="E279">
            <v>0</v>
          </cell>
        </row>
        <row r="280">
          <cell r="A280" t="str">
            <v>L002</v>
          </cell>
          <cell r="B280" t="str">
            <v>Locker</v>
          </cell>
          <cell r="C280" t="str">
            <v>ชุด</v>
          </cell>
          <cell r="D280">
            <v>2000</v>
          </cell>
          <cell r="E280">
            <v>0</v>
          </cell>
        </row>
        <row r="281">
          <cell r="A281" t="str">
            <v>L003</v>
          </cell>
          <cell r="B281" t="str">
            <v>Sliding Doors Locker</v>
          </cell>
          <cell r="C281" t="str">
            <v>ชุด</v>
          </cell>
          <cell r="D281">
            <v>2000</v>
          </cell>
          <cell r="E281">
            <v>0</v>
          </cell>
        </row>
        <row r="282">
          <cell r="A282" t="str">
            <v>L004</v>
          </cell>
          <cell r="B282" t="str">
            <v>Table Control</v>
          </cell>
          <cell r="C282" t="str">
            <v>ชุด</v>
          </cell>
          <cell r="D282">
            <v>2000</v>
          </cell>
          <cell r="E282">
            <v>0</v>
          </cell>
        </row>
        <row r="283">
          <cell r="A283" t="str">
            <v>L005</v>
          </cell>
          <cell r="B283" t="str">
            <v>Chair  Control</v>
          </cell>
          <cell r="C283" t="str">
            <v>ชุด</v>
          </cell>
          <cell r="D283">
            <v>1500</v>
          </cell>
          <cell r="E283">
            <v>0</v>
          </cell>
        </row>
        <row r="284">
          <cell r="A284" t="str">
            <v>L0051</v>
          </cell>
          <cell r="B284" t="str">
            <v>White Board Wall Type</v>
          </cell>
          <cell r="C284" t="str">
            <v>ชุด</v>
          </cell>
          <cell r="D284">
            <v>300</v>
          </cell>
          <cell r="E284">
            <v>0</v>
          </cell>
        </row>
        <row r="285">
          <cell r="A285" t="str">
            <v>L006</v>
          </cell>
          <cell r="B285" t="str">
            <v>ป้ายสถานีย่อย สแตนเลส บริเวณตัวอาคาร</v>
          </cell>
          <cell r="C285" t="str">
            <v>ชุด</v>
          </cell>
          <cell r="D285">
            <v>30000</v>
          </cell>
          <cell r="E285">
            <v>5000</v>
          </cell>
        </row>
        <row r="286">
          <cell r="A286" t="str">
            <v>L007</v>
          </cell>
          <cell r="B286" t="str">
            <v>ป้ายสถานีย่อย หินแกรนิต บริเวณรั้วด้านหน้า</v>
          </cell>
          <cell r="C286" t="str">
            <v>ชุด</v>
          </cell>
          <cell r="D286">
            <v>22000</v>
          </cell>
          <cell r="E286">
            <v>7000</v>
          </cell>
        </row>
        <row r="287">
          <cell r="A287" t="str">
            <v>L008</v>
          </cell>
          <cell r="B287" t="str">
            <v>เสาเหล็กบนหลังคา</v>
          </cell>
          <cell r="C287" t="str">
            <v>ต้น</v>
          </cell>
          <cell r="D287">
            <v>12000</v>
          </cell>
          <cell r="E287">
            <v>3000</v>
          </cell>
        </row>
        <row r="288">
          <cell r="A288" t="str">
            <v>L009</v>
          </cell>
          <cell r="B288" t="str">
            <v>เสาธงเหล็กชุบ Galvanize สูง 3.00 เมตร พร้อมอุปกรณ์ติดตั้งครบชุด</v>
          </cell>
          <cell r="C288" t="str">
            <v>ต้น</v>
          </cell>
          <cell r="D288">
            <v>2000</v>
          </cell>
          <cell r="E288">
            <v>0</v>
          </cell>
        </row>
        <row r="289">
          <cell r="A289" t="str">
            <v>L0091</v>
          </cell>
          <cell r="B289" t="str">
            <v>เสาธงเหล็กชุบ Galvanize สูง 3.50 เมตร พร้อมอุปกรณ์ติดตั้งครบชุด</v>
          </cell>
          <cell r="C289" t="str">
            <v>ต้น</v>
          </cell>
          <cell r="D289">
            <v>2500</v>
          </cell>
          <cell r="E289">
            <v>0</v>
          </cell>
        </row>
        <row r="290">
          <cell r="A290" t="str">
            <v>L0092</v>
          </cell>
          <cell r="B290" t="str">
            <v>เสาธงเหล็กชุบ Galvanize สูง 5.00 เมตร พร้อมอุปกรณ์ติดตั้งครบชุด</v>
          </cell>
          <cell r="C290" t="str">
            <v>ต้น</v>
          </cell>
          <cell r="D290">
            <v>3000</v>
          </cell>
          <cell r="E290">
            <v>0</v>
          </cell>
        </row>
        <row r="291">
          <cell r="A291" t="str">
            <v>L010</v>
          </cell>
          <cell r="B291" t="str">
            <v>ประตูเหล็กบานเลื่อนด้านหน้า พร้อมอุปกรณ์</v>
          </cell>
          <cell r="C291" t="str">
            <v>ชุด</v>
          </cell>
          <cell r="D291">
            <v>25000</v>
          </cell>
          <cell r="E291">
            <v>0</v>
          </cell>
        </row>
        <row r="292">
          <cell r="A292" t="str">
            <v>L011</v>
          </cell>
          <cell r="B292" t="str">
            <v>ประตูเหล็กบานเล็กด้านหน้า พร้อมอุปกรณ์</v>
          </cell>
          <cell r="C292" t="str">
            <v>ชุด</v>
          </cell>
          <cell r="D292">
            <v>5500</v>
          </cell>
          <cell r="E292">
            <v>0</v>
          </cell>
        </row>
        <row r="293">
          <cell r="A293" t="str">
            <v>L012</v>
          </cell>
          <cell r="B293" t="str">
            <v>รั้วด้าน 1 และ 2</v>
          </cell>
          <cell r="C293" t="str">
            <v>เมตร</v>
          </cell>
          <cell r="D293">
            <v>7500</v>
          </cell>
          <cell r="E293">
            <v>0</v>
          </cell>
        </row>
        <row r="294">
          <cell r="A294" t="str">
            <v>L013</v>
          </cell>
          <cell r="B294" t="str">
            <v>รั้วด้าน 3 และ 4</v>
          </cell>
          <cell r="C294" t="str">
            <v>เมตร</v>
          </cell>
          <cell r="D294">
            <v>6200</v>
          </cell>
          <cell r="E294">
            <v>0</v>
          </cell>
        </row>
        <row r="295">
          <cell r="A295" t="str">
            <v>L014</v>
          </cell>
          <cell r="B295" t="str">
            <v>งานรั้วตาข่ายเหล็กหุ้ม PVC</v>
          </cell>
          <cell r="C295" t="str">
            <v>เมตร</v>
          </cell>
          <cell r="D295">
            <v>3500</v>
          </cell>
          <cell r="E295">
            <v>500</v>
          </cell>
        </row>
        <row r="296">
          <cell r="A296" t="str">
            <v>L015</v>
          </cell>
          <cell r="B296" t="str">
            <v>ซ่อมประตูใหญ่ทางเข้า</v>
          </cell>
          <cell r="C296" t="str">
            <v>รายการ</v>
          </cell>
          <cell r="D296">
            <v>10000</v>
          </cell>
          <cell r="E296">
            <v>0</v>
          </cell>
        </row>
        <row r="297">
          <cell r="A297" t="str">
            <v>L016</v>
          </cell>
          <cell r="B297" t="str">
            <v>ซ่อมรั้วคอนกรีตบล็อกบริเวณก่อสร้างท่อระบายน้ำ</v>
          </cell>
          <cell r="C297" t="str">
            <v>รายการ</v>
          </cell>
          <cell r="D297">
            <v>10000</v>
          </cell>
          <cell r="E297">
            <v>0</v>
          </cell>
        </row>
        <row r="298">
          <cell r="A298" t="str">
            <v>L017</v>
          </cell>
          <cell r="B298" t="str">
            <v>ซ่อมรั้วตาข่ายบริเวณก่อสร้างท่อร้อยสายใต้ดิน</v>
          </cell>
          <cell r="C298" t="str">
            <v>รายการ</v>
          </cell>
          <cell r="D298">
            <v>10000</v>
          </cell>
          <cell r="E298">
            <v>0</v>
          </cell>
        </row>
        <row r="299">
          <cell r="A299" t="str">
            <v>L018</v>
          </cell>
          <cell r="B299" t="str">
            <v xml:space="preserve"> ก่อสร้างถนน คสล.โดยรอบอาคารก่อสร้างใหม่หนา0.15 ม.</v>
          </cell>
          <cell r="C299" t="str">
            <v>ตร.ม.</v>
          </cell>
          <cell r="D299">
            <v>650</v>
          </cell>
          <cell r="E299">
            <v>200</v>
          </cell>
        </row>
        <row r="300">
          <cell r="A300" t="str">
            <v>L019</v>
          </cell>
          <cell r="B300" t="str">
            <v xml:space="preserve">รั้วก่ออิฐบล๊อคขนาด 19x39x9 ซม.สูง 2.00 เมตร </v>
          </cell>
          <cell r="C300" t="str">
            <v>เมตร</v>
          </cell>
          <cell r="D300">
            <v>2600</v>
          </cell>
          <cell r="E300">
            <v>0</v>
          </cell>
        </row>
        <row r="301">
          <cell r="A301" t="str">
            <v>L020</v>
          </cell>
          <cell r="B301" t="str">
            <v>รั้วก่ออิฐบล๊อคขนาด 19x39x9 ซม.สูง 2.50 เมตร เซาะร่อง ทาสี  ทั้งสองด้าน</v>
          </cell>
          <cell r="C301" t="str">
            <v>เมตร</v>
          </cell>
          <cell r="D301">
            <v>3250</v>
          </cell>
          <cell r="E301">
            <v>0</v>
          </cell>
        </row>
        <row r="302">
          <cell r="A302" t="str">
            <v>L021</v>
          </cell>
          <cell r="B302" t="str">
            <v>รั้วก่ออิฐบล๊อคขนาด 19x39x9 ซม.สูง 2.50 เมตร ฉาบเรียบและทาสี  ทั้งสองด้าน</v>
          </cell>
          <cell r="C302" t="str">
            <v>เมตร</v>
          </cell>
          <cell r="D302">
            <v>3850</v>
          </cell>
          <cell r="E302">
            <v>0</v>
          </cell>
        </row>
        <row r="303">
          <cell r="A303" t="str">
            <v>L022</v>
          </cell>
          <cell r="B303" t="str">
            <v>รั้วก่ออิฐบล๊อคขนาด 19x39x9 ซม.สูง 2.50 เมตร ฉาบเรียบและทาสี 1 ด้านทำผิวทรายล้าง 1 ด้าน</v>
          </cell>
          <cell r="C303" t="str">
            <v>เมตร</v>
          </cell>
          <cell r="D303">
            <v>4450</v>
          </cell>
          <cell r="E303">
            <v>0</v>
          </cell>
        </row>
        <row r="304">
          <cell r="A304" t="str">
            <v>L023</v>
          </cell>
        </row>
        <row r="305">
          <cell r="B305" t="str">
            <v>งานประตู</v>
          </cell>
        </row>
        <row r="306">
          <cell r="A306" t="str">
            <v>M-001</v>
          </cell>
          <cell r="B306" t="str">
            <v>ประตูเหล็กม้วน ป.1</v>
          </cell>
          <cell r="C306" t="str">
            <v>ชุด</v>
          </cell>
          <cell r="D306">
            <v>45000</v>
          </cell>
          <cell r="E306">
            <v>0</v>
          </cell>
          <cell r="F306" t="str">
            <v>ประตูเหล็กม้วนขนาด 4.40*3.40 ระบบมอเตอร์ไฟฟ้า</v>
          </cell>
        </row>
        <row r="307">
          <cell r="A307" t="str">
            <v>M-002</v>
          </cell>
          <cell r="B307" t="str">
            <v>ประตู ป.1</v>
          </cell>
          <cell r="C307" t="str">
            <v>ชุด</v>
          </cell>
          <cell r="D307">
            <v>45000</v>
          </cell>
          <cell r="E307">
            <v>3000</v>
          </cell>
          <cell r="F307" t="str">
            <v>ประตูเหล็กม้วนขนาด 4.00*3.00 ระบบมอเตอร์ไฟฟ้า</v>
          </cell>
        </row>
        <row r="308">
          <cell r="A308" t="str">
            <v>M-003</v>
          </cell>
          <cell r="B308" t="str">
            <v>ประตู ป.2</v>
          </cell>
          <cell r="C308" t="str">
            <v>ชุด</v>
          </cell>
          <cell r="D308">
            <v>40000</v>
          </cell>
          <cell r="E308">
            <v>3000</v>
          </cell>
        </row>
        <row r="309">
          <cell r="A309" t="str">
            <v>M-004</v>
          </cell>
          <cell r="B309" t="str">
            <v>ประตู ป.3</v>
          </cell>
          <cell r="C309" t="str">
            <v>ชุด</v>
          </cell>
          <cell r="D309">
            <v>15000</v>
          </cell>
          <cell r="E309">
            <v>1500</v>
          </cell>
        </row>
        <row r="310">
          <cell r="A310" t="str">
            <v>M-005</v>
          </cell>
          <cell r="B310" t="str">
            <v>ประตู ป.4</v>
          </cell>
          <cell r="C310" t="str">
            <v>ชุด</v>
          </cell>
          <cell r="D310">
            <v>24000</v>
          </cell>
          <cell r="E310">
            <v>2400</v>
          </cell>
        </row>
        <row r="311">
          <cell r="A311" t="str">
            <v>M-006</v>
          </cell>
          <cell r="B311" t="str">
            <v>ประตู ป.5</v>
          </cell>
          <cell r="C311" t="str">
            <v>ชุด</v>
          </cell>
          <cell r="D311">
            <v>30000</v>
          </cell>
          <cell r="E311">
            <v>3000</v>
          </cell>
        </row>
        <row r="312">
          <cell r="A312" t="str">
            <v>M-007</v>
          </cell>
          <cell r="B312" t="str">
            <v>ประตู ป.6</v>
          </cell>
          <cell r="C312" t="str">
            <v>ชุด</v>
          </cell>
          <cell r="D312">
            <v>35000</v>
          </cell>
          <cell r="E312">
            <v>3500</v>
          </cell>
        </row>
        <row r="313">
          <cell r="A313" t="str">
            <v>M-008</v>
          </cell>
          <cell r="B313" t="str">
            <v>ประตู ป.7</v>
          </cell>
          <cell r="C313" t="str">
            <v>ชุด</v>
          </cell>
          <cell r="D313">
            <v>20000</v>
          </cell>
          <cell r="E313">
            <v>2000</v>
          </cell>
        </row>
        <row r="314">
          <cell r="A314" t="str">
            <v>M-009</v>
          </cell>
          <cell r="B314" t="str">
            <v>ประตู ป.8</v>
          </cell>
          <cell r="C314" t="str">
            <v>ชุด</v>
          </cell>
          <cell r="D314">
            <v>22000</v>
          </cell>
          <cell r="E314">
            <v>2200</v>
          </cell>
        </row>
        <row r="315">
          <cell r="A315" t="str">
            <v>M-010</v>
          </cell>
          <cell r="B315" t="str">
            <v>ประตู ป.9</v>
          </cell>
          <cell r="C315" t="str">
            <v>ชุด</v>
          </cell>
          <cell r="D315">
            <v>15000</v>
          </cell>
          <cell r="E315">
            <v>1500</v>
          </cell>
        </row>
        <row r="316">
          <cell r="A316" t="str">
            <v>M-011</v>
          </cell>
          <cell r="B316" t="str">
            <v>ประตู ป.10</v>
          </cell>
          <cell r="C316" t="str">
            <v>ชุด</v>
          </cell>
          <cell r="D316">
            <v>2200</v>
          </cell>
          <cell r="E316">
            <v>500</v>
          </cell>
        </row>
        <row r="317">
          <cell r="A317" t="str">
            <v>M-012</v>
          </cell>
          <cell r="B317" t="str">
            <v>ประตู ป.11</v>
          </cell>
          <cell r="C317" t="str">
            <v>ชุด</v>
          </cell>
          <cell r="D317">
            <v>2000</v>
          </cell>
          <cell r="E317">
            <v>500</v>
          </cell>
        </row>
        <row r="318">
          <cell r="A318" t="str">
            <v>M-013</v>
          </cell>
          <cell r="B318" t="str">
            <v>ประตู ป.12</v>
          </cell>
          <cell r="C318" t="str">
            <v>ชุด</v>
          </cell>
          <cell r="D318">
            <v>1500</v>
          </cell>
          <cell r="E318">
            <v>300</v>
          </cell>
        </row>
        <row r="319">
          <cell r="A319" t="str">
            <v>M-014</v>
          </cell>
          <cell r="B319" t="str">
            <v>หน้าต่าง น.1</v>
          </cell>
          <cell r="C319" t="str">
            <v>ชุด</v>
          </cell>
          <cell r="D319">
            <v>20000</v>
          </cell>
          <cell r="E319">
            <v>2000</v>
          </cell>
          <cell r="F319">
            <v>8400</v>
          </cell>
        </row>
        <row r="320">
          <cell r="A320" t="str">
            <v>M-015</v>
          </cell>
          <cell r="B320" t="str">
            <v>หน้าต่าง น.1'</v>
          </cell>
          <cell r="C320" t="str">
            <v>ชุด</v>
          </cell>
          <cell r="D320">
            <v>14000</v>
          </cell>
          <cell r="E320">
            <v>1000</v>
          </cell>
        </row>
        <row r="321">
          <cell r="A321" t="str">
            <v>M-016</v>
          </cell>
          <cell r="B321" t="str">
            <v>หน้าต่าง น.2</v>
          </cell>
          <cell r="C321" t="str">
            <v>ชุด</v>
          </cell>
          <cell r="D321">
            <v>13500</v>
          </cell>
          <cell r="E321">
            <v>1000</v>
          </cell>
        </row>
        <row r="322">
          <cell r="A322" t="str">
            <v>M-017</v>
          </cell>
          <cell r="B322" t="str">
            <v>หน้าต่าง น.3</v>
          </cell>
          <cell r="C322" t="str">
            <v>ชุด</v>
          </cell>
          <cell r="D322">
            <v>14500</v>
          </cell>
          <cell r="E322">
            <v>1000</v>
          </cell>
        </row>
        <row r="323">
          <cell r="A323" t="str">
            <v>M-018</v>
          </cell>
          <cell r="B323" t="str">
            <v>หน้าต่าง น.4</v>
          </cell>
          <cell r="C323" t="str">
            <v>ชุด</v>
          </cell>
          <cell r="D323">
            <v>9500</v>
          </cell>
          <cell r="E323">
            <v>1500</v>
          </cell>
        </row>
        <row r="324">
          <cell r="A324" t="str">
            <v>M-0181</v>
          </cell>
          <cell r="B324" t="str">
            <v>หน้าต่าง น.4.1</v>
          </cell>
          <cell r="C324" t="str">
            <v>ชุด</v>
          </cell>
        </row>
        <row r="325">
          <cell r="A325" t="str">
            <v>M-019</v>
          </cell>
          <cell r="B325" t="str">
            <v>หน้าต่าง น.5</v>
          </cell>
          <cell r="C325" t="str">
            <v>ชุด</v>
          </cell>
          <cell r="D325">
            <v>3000</v>
          </cell>
          <cell r="E325">
            <v>1000</v>
          </cell>
        </row>
        <row r="326">
          <cell r="A326" t="str">
            <v>M-020</v>
          </cell>
          <cell r="B326" t="str">
            <v>หน้าต่าง น.6</v>
          </cell>
          <cell r="C326" t="str">
            <v>ชุด</v>
          </cell>
          <cell r="D326">
            <v>5000</v>
          </cell>
          <cell r="E326">
            <v>500</v>
          </cell>
        </row>
        <row r="327">
          <cell r="A327" t="str">
            <v>M-021</v>
          </cell>
          <cell r="B327" t="str">
            <v>หน้าต่าง น.7</v>
          </cell>
          <cell r="C327" t="str">
            <v>ชุด</v>
          </cell>
          <cell r="D327">
            <v>3500</v>
          </cell>
          <cell r="E327">
            <v>500</v>
          </cell>
        </row>
        <row r="328">
          <cell r="A328" t="str">
            <v>M-022</v>
          </cell>
          <cell r="B328" t="str">
            <v>หน้าต่าง น.8</v>
          </cell>
          <cell r="C328" t="str">
            <v>ชุด</v>
          </cell>
          <cell r="D328">
            <v>2000</v>
          </cell>
          <cell r="E328">
            <v>300</v>
          </cell>
        </row>
        <row r="329">
          <cell r="A329" t="str">
            <v>M-023</v>
          </cell>
          <cell r="B329" t="str">
            <v>ช่องระบายอากาศ อลูมิเนียมขนาด 0.50x1.60 พร้อมตาข่ายกันแมลง</v>
          </cell>
          <cell r="C329" t="str">
            <v>ชุด</v>
          </cell>
          <cell r="D329">
            <v>1200</v>
          </cell>
          <cell r="E329">
            <v>0</v>
          </cell>
        </row>
        <row r="330">
          <cell r="A330" t="str">
            <v>M-024</v>
          </cell>
          <cell r="B330" t="str">
            <v>ประตูทนไฟ</v>
          </cell>
          <cell r="F330" t="str">
            <v>ประตูเหล็กบานเดี่ยวทนไฟ ขนาด 0.90*2.00มีPanic Bar และ Door Closer</v>
          </cell>
        </row>
        <row r="331">
          <cell r="A331" t="str">
            <v>M-025</v>
          </cell>
        </row>
        <row r="340">
          <cell r="B340" t="str">
            <v>งานระบบไฟฟ้า</v>
          </cell>
        </row>
        <row r="341">
          <cell r="B341" t="str">
            <v xml:space="preserve">งานแผงเมน, สายเมนไฟฟ้าพร้อมท่อร้อยสาย  </v>
          </cell>
        </row>
        <row r="342">
          <cell r="A342" t="str">
            <v>N-001</v>
          </cell>
          <cell r="B342" t="str">
            <v>มอเตอร์ไฟฟ้า ขนาด 1 HP พร้อมเดินสายไฟฟ้าและติดตั้งอุปกรณ์ครบชุด สำหรับ งานประตูม้วน</v>
          </cell>
          <cell r="C342">
            <v>1</v>
          </cell>
          <cell r="E342">
            <v>30000</v>
          </cell>
        </row>
        <row r="343">
          <cell r="A343" t="str">
            <v>N-002</v>
          </cell>
          <cell r="B343" t="str">
            <v xml:space="preserve">แผงจ่ายไฟแสงสว่าง (AC Panel No.2) </v>
          </cell>
          <cell r="C343" t="str">
            <v>ชุด</v>
          </cell>
          <cell r="D343">
            <v>150000</v>
          </cell>
          <cell r="E343">
            <v>15000</v>
          </cell>
        </row>
        <row r="344">
          <cell r="A344" t="str">
            <v>N-003</v>
          </cell>
          <cell r="B344" t="str">
            <v xml:space="preserve">แผงจ่ายไฟแสงสว่าง (LP1) </v>
          </cell>
          <cell r="C344" t="str">
            <v>ชุด</v>
          </cell>
          <cell r="D344">
            <v>12000</v>
          </cell>
          <cell r="E344">
            <v>1200</v>
          </cell>
        </row>
        <row r="345">
          <cell r="A345" t="str">
            <v>N-004</v>
          </cell>
          <cell r="B345" t="str">
            <v xml:space="preserve">แผงจ่ายไฟแสงสว่าง (LP2) </v>
          </cell>
          <cell r="C345" t="str">
            <v>ชุด</v>
          </cell>
          <cell r="D345">
            <v>10000</v>
          </cell>
          <cell r="E345">
            <v>1000</v>
          </cell>
        </row>
        <row r="346">
          <cell r="A346" t="str">
            <v>N-005</v>
          </cell>
          <cell r="B346" t="str">
            <v xml:space="preserve">แผงจ่ายไฟแสงสว่าง (LP4) </v>
          </cell>
          <cell r="C346" t="str">
            <v>ชุด</v>
          </cell>
          <cell r="D346">
            <v>12000</v>
          </cell>
          <cell r="E346">
            <v>1200</v>
          </cell>
        </row>
        <row r="347">
          <cell r="A347" t="str">
            <v>N-006</v>
          </cell>
          <cell r="B347" t="str">
            <v xml:space="preserve">แผงจ่ายไฟกระแสตรงฉุกเฉิน(ELP) </v>
          </cell>
          <cell r="C347" t="str">
            <v>ชุด</v>
          </cell>
          <cell r="D347">
            <v>6000</v>
          </cell>
          <cell r="E347">
            <v>600</v>
          </cell>
        </row>
        <row r="348">
          <cell r="A348" t="str">
            <v>N-007</v>
          </cell>
          <cell r="B348" t="str">
            <v>แผงจ่ายไฟกระแสตรงฉุกเฉิน (ELP2)</v>
          </cell>
          <cell r="C348" t="str">
            <v>ชุด</v>
          </cell>
          <cell r="D348">
            <v>10000</v>
          </cell>
          <cell r="E348">
            <v>1000</v>
          </cell>
        </row>
        <row r="349">
          <cell r="A349" t="str">
            <v>N-008</v>
          </cell>
          <cell r="B349" t="str">
            <v xml:space="preserve">แผงจ่ายไฟระบบระบายอากาศ (VCP#) </v>
          </cell>
          <cell r="C349" t="str">
            <v>ชุด</v>
          </cell>
          <cell r="D349">
            <v>7000</v>
          </cell>
          <cell r="E349">
            <v>700</v>
          </cell>
        </row>
        <row r="350">
          <cell r="A350" t="str">
            <v>N-009</v>
          </cell>
          <cell r="B350" t="str">
            <v>แผงจ่ายไฟระบบระบายอากาศ (VCP#) No.2</v>
          </cell>
          <cell r="C350" t="str">
            <v>ชุด</v>
          </cell>
          <cell r="D350">
            <v>13000</v>
          </cell>
          <cell r="E350">
            <v>1300</v>
          </cell>
        </row>
        <row r="351">
          <cell r="A351" t="str">
            <v>N-010</v>
          </cell>
          <cell r="B351" t="str">
            <v>แผงจ่ายไฟระบบดูดควัน (ECP) สำรับห้อง Battery</v>
          </cell>
          <cell r="C351" t="str">
            <v>ชุด</v>
          </cell>
          <cell r="D351">
            <v>8000</v>
          </cell>
          <cell r="E351">
            <v>800</v>
          </cell>
        </row>
        <row r="352">
          <cell r="A352" t="str">
            <v>N-011</v>
          </cell>
          <cell r="B352" t="str">
            <v>C B 30AT with Encloser ( CB Box)</v>
          </cell>
          <cell r="C352" t="str">
            <v>ชุด</v>
          </cell>
          <cell r="D352">
            <v>3000</v>
          </cell>
          <cell r="E352">
            <v>300</v>
          </cell>
        </row>
        <row r="353">
          <cell r="A353" t="str">
            <v>N-012</v>
          </cell>
          <cell r="B353" t="str">
            <v>C B125AT with Encloser ( CB Box) for Transformer</v>
          </cell>
          <cell r="C353" t="str">
            <v>ชุด</v>
          </cell>
          <cell r="D353">
            <v>6000</v>
          </cell>
          <cell r="E353">
            <v>600</v>
          </cell>
        </row>
        <row r="354">
          <cell r="A354" t="str">
            <v>N-013</v>
          </cell>
          <cell r="B354" t="str">
            <v>สาย THW 1X95 ตร.มม.</v>
          </cell>
          <cell r="C354" t="str">
            <v>ม.</v>
          </cell>
          <cell r="D354">
            <v>120</v>
          </cell>
          <cell r="E354">
            <v>12</v>
          </cell>
        </row>
        <row r="355">
          <cell r="A355" t="str">
            <v>N-014</v>
          </cell>
          <cell r="B355" t="str">
            <v>สาย THW 1X70 ตร.มม.</v>
          </cell>
          <cell r="C355" t="str">
            <v>ม.</v>
          </cell>
          <cell r="D355">
            <v>100</v>
          </cell>
          <cell r="E355">
            <v>10</v>
          </cell>
        </row>
        <row r="356">
          <cell r="A356" t="str">
            <v>N-015</v>
          </cell>
          <cell r="B356" t="str">
            <v>สาย THW 1X50 ตร.มม.</v>
          </cell>
          <cell r="C356" t="str">
            <v>ม.</v>
          </cell>
          <cell r="D356">
            <v>80</v>
          </cell>
          <cell r="E356">
            <v>8</v>
          </cell>
        </row>
        <row r="357">
          <cell r="A357" t="str">
            <v>N-016</v>
          </cell>
          <cell r="B357" t="str">
            <v>สาย THW 1X30 ตร.มม.</v>
          </cell>
          <cell r="C357" t="str">
            <v>ม.</v>
          </cell>
          <cell r="D357">
            <v>55</v>
          </cell>
          <cell r="E357">
            <v>6</v>
          </cell>
        </row>
        <row r="358">
          <cell r="A358" t="str">
            <v>N-017</v>
          </cell>
          <cell r="B358" t="str">
            <v>สาย THW 1X25 ตร.มม.</v>
          </cell>
          <cell r="C358" t="str">
            <v>ม.</v>
          </cell>
          <cell r="D358">
            <v>40</v>
          </cell>
          <cell r="E358">
            <v>4</v>
          </cell>
        </row>
        <row r="359">
          <cell r="A359" t="str">
            <v>N-018</v>
          </cell>
          <cell r="B359" t="str">
            <v>สาย THW 1X16 ตร.มม.</v>
          </cell>
          <cell r="C359" t="str">
            <v>ม.</v>
          </cell>
          <cell r="D359">
            <v>25</v>
          </cell>
          <cell r="E359">
            <v>3</v>
          </cell>
        </row>
        <row r="360">
          <cell r="A360" t="str">
            <v>N-019</v>
          </cell>
          <cell r="B360" t="str">
            <v>สาย THW 1X10 ตร.มม.</v>
          </cell>
          <cell r="C360" t="str">
            <v>ม.</v>
          </cell>
          <cell r="D360">
            <v>15</v>
          </cell>
          <cell r="E360">
            <v>2</v>
          </cell>
        </row>
        <row r="361">
          <cell r="A361" t="str">
            <v>N-020</v>
          </cell>
          <cell r="B361" t="str">
            <v xml:space="preserve"> สาย THW 1X6 ตร.มม.</v>
          </cell>
          <cell r="C361" t="str">
            <v>ม.</v>
          </cell>
          <cell r="D361">
            <v>10</v>
          </cell>
          <cell r="E361">
            <v>2</v>
          </cell>
        </row>
        <row r="362">
          <cell r="A362" t="str">
            <v>N-021</v>
          </cell>
          <cell r="B362" t="str">
            <v xml:space="preserve"> สาย THW 1X4 ตร.มม.</v>
          </cell>
          <cell r="C362" t="str">
            <v>ม.</v>
          </cell>
          <cell r="D362">
            <v>7</v>
          </cell>
          <cell r="E362">
            <v>2</v>
          </cell>
        </row>
        <row r="363">
          <cell r="A363" t="str">
            <v>N-022</v>
          </cell>
          <cell r="B363" t="str">
            <v xml:space="preserve"> สาย THW 1X42.5 ตร.มม.</v>
          </cell>
          <cell r="C363" t="str">
            <v>ม.</v>
          </cell>
          <cell r="D363">
            <v>5</v>
          </cell>
          <cell r="E363">
            <v>2</v>
          </cell>
        </row>
        <row r="364">
          <cell r="A364" t="str">
            <v>N-023</v>
          </cell>
          <cell r="B364" t="str">
            <v xml:space="preserve"> สาย NYY 95 ตร.มม.</v>
          </cell>
          <cell r="C364" t="str">
            <v>ม.</v>
          </cell>
          <cell r="D364">
            <v>140</v>
          </cell>
          <cell r="E364">
            <v>14</v>
          </cell>
        </row>
        <row r="365">
          <cell r="A365" t="str">
            <v>N-024</v>
          </cell>
          <cell r="B365" t="str">
            <v xml:space="preserve"> สาย NYY 70 ตร.มม.</v>
          </cell>
          <cell r="C365" t="str">
            <v>ม.</v>
          </cell>
          <cell r="D365">
            <v>120</v>
          </cell>
          <cell r="E365">
            <v>12</v>
          </cell>
        </row>
        <row r="366">
          <cell r="A366" t="str">
            <v>N-025</v>
          </cell>
          <cell r="B366" t="str">
            <v xml:space="preserve"> สาย NYY 50 ตร.มม.</v>
          </cell>
          <cell r="C366" t="str">
            <v>ม.</v>
          </cell>
          <cell r="D366">
            <v>100</v>
          </cell>
          <cell r="E366">
            <v>10</v>
          </cell>
        </row>
        <row r="367">
          <cell r="A367" t="str">
            <v>N-026</v>
          </cell>
          <cell r="B367" t="str">
            <v xml:space="preserve"> สาย NYY 16 ตร.มม.</v>
          </cell>
          <cell r="C367" t="str">
            <v>ม.</v>
          </cell>
          <cell r="D367">
            <v>50</v>
          </cell>
          <cell r="E367">
            <v>5</v>
          </cell>
        </row>
        <row r="368">
          <cell r="A368" t="str">
            <v>N-027</v>
          </cell>
          <cell r="B368" t="str">
            <v xml:space="preserve"> สาย NYY 10 ตร.มม.</v>
          </cell>
          <cell r="C368" t="str">
            <v>ม.</v>
          </cell>
          <cell r="D368">
            <v>34</v>
          </cell>
          <cell r="E368">
            <v>3</v>
          </cell>
        </row>
        <row r="369">
          <cell r="A369" t="str">
            <v>N-028</v>
          </cell>
          <cell r="B369" t="str">
            <v xml:space="preserve"> สาย NYY 6 ตร.มม.</v>
          </cell>
          <cell r="C369" t="str">
            <v>ม.</v>
          </cell>
          <cell r="D369">
            <v>23</v>
          </cell>
          <cell r="E369">
            <v>2</v>
          </cell>
        </row>
        <row r="370">
          <cell r="A370" t="str">
            <v>N-029</v>
          </cell>
          <cell r="B370" t="str">
            <v>ท่อ HDPE 110 mm.</v>
          </cell>
          <cell r="C370" t="str">
            <v>ม.</v>
          </cell>
          <cell r="D370">
            <v>170</v>
          </cell>
          <cell r="E370">
            <v>17</v>
          </cell>
        </row>
        <row r="371">
          <cell r="A371" t="str">
            <v>N-030</v>
          </cell>
          <cell r="B371" t="str">
            <v>ท่อ HDPE 63 mm.</v>
          </cell>
          <cell r="C371" t="str">
            <v>ม.</v>
          </cell>
          <cell r="D371">
            <v>130</v>
          </cell>
          <cell r="E371">
            <v>13</v>
          </cell>
        </row>
        <row r="372">
          <cell r="A372" t="str">
            <v>N-031</v>
          </cell>
          <cell r="B372" t="str">
            <v>ท่อ IMC 2 1/2"</v>
          </cell>
          <cell r="C372" t="str">
            <v>ม.</v>
          </cell>
          <cell r="D372">
            <v>160</v>
          </cell>
          <cell r="E372">
            <v>16</v>
          </cell>
        </row>
        <row r="373">
          <cell r="A373" t="str">
            <v>N-032</v>
          </cell>
          <cell r="B373" t="str">
            <v>ท่อ IMC 2 "</v>
          </cell>
          <cell r="C373" t="str">
            <v>ม.</v>
          </cell>
          <cell r="D373">
            <v>130</v>
          </cell>
          <cell r="E373">
            <v>13</v>
          </cell>
        </row>
        <row r="374">
          <cell r="A374" t="str">
            <v>N-033</v>
          </cell>
          <cell r="B374" t="str">
            <v>ท่อ IMC 1 1/2"</v>
          </cell>
          <cell r="C374" t="str">
            <v>ม.</v>
          </cell>
          <cell r="D374">
            <v>100</v>
          </cell>
          <cell r="E374">
            <v>10</v>
          </cell>
        </row>
        <row r="375">
          <cell r="A375" t="str">
            <v>N-034</v>
          </cell>
          <cell r="B375" t="str">
            <v>ท่อ IMC 1 1/4"</v>
          </cell>
          <cell r="C375" t="str">
            <v>ม.</v>
          </cell>
          <cell r="D375">
            <v>90</v>
          </cell>
          <cell r="E375">
            <v>9</v>
          </cell>
        </row>
        <row r="376">
          <cell r="A376" t="str">
            <v>N-035</v>
          </cell>
          <cell r="B376" t="str">
            <v>ท่อ IMC 3/4"</v>
          </cell>
          <cell r="C376" t="str">
            <v>ม.</v>
          </cell>
          <cell r="D376">
            <v>50</v>
          </cell>
          <cell r="E376">
            <v>5</v>
          </cell>
        </row>
        <row r="377">
          <cell r="A377" t="str">
            <v>N-036</v>
          </cell>
          <cell r="B377" t="str">
            <v>ท่อ IMC 1/2"</v>
          </cell>
          <cell r="C377" t="str">
            <v>ม.</v>
          </cell>
          <cell r="D377">
            <v>40</v>
          </cell>
          <cell r="E377">
            <v>4</v>
          </cell>
        </row>
        <row r="378">
          <cell r="A378" t="str">
            <v>N-037</v>
          </cell>
          <cell r="B378" t="str">
            <v xml:space="preserve"> ท่อ RSC 2 1/2"</v>
          </cell>
          <cell r="C378" t="str">
            <v>ม.</v>
          </cell>
          <cell r="D378">
            <v>170</v>
          </cell>
          <cell r="E378">
            <v>17</v>
          </cell>
        </row>
        <row r="379">
          <cell r="A379" t="str">
            <v>N-038</v>
          </cell>
          <cell r="B379" t="str">
            <v>ท่อ IMC 1 1/2"</v>
          </cell>
          <cell r="C379" t="str">
            <v>ม.</v>
          </cell>
          <cell r="D379">
            <v>110</v>
          </cell>
          <cell r="E379">
            <v>11</v>
          </cell>
        </row>
        <row r="380">
          <cell r="A380" t="str">
            <v>N-039</v>
          </cell>
          <cell r="B380" t="str">
            <v xml:space="preserve"> อุปกรณ์ประกอบ</v>
          </cell>
          <cell r="C380" t="str">
            <v>รายการ</v>
          </cell>
          <cell r="D380">
            <v>20000</v>
          </cell>
          <cell r="E380">
            <v>2000</v>
          </cell>
        </row>
        <row r="383">
          <cell r="B383" t="str">
            <v>งานระบบไฟฟ้าแสงสว่าง</v>
          </cell>
        </row>
        <row r="384">
          <cell r="A384" t="str">
            <v>O-001</v>
          </cell>
          <cell r="B384" t="str">
            <v>ดวงโคม Fluorescent 1x18 วัตต์แบบโคมเปลือย (Type 'A1 ')</v>
          </cell>
          <cell r="C384" t="str">
            <v>ชุด</v>
          </cell>
          <cell r="D384">
            <v>400</v>
          </cell>
          <cell r="E384">
            <v>40</v>
          </cell>
        </row>
        <row r="385">
          <cell r="A385" t="str">
            <v>O-002</v>
          </cell>
          <cell r="B385" t="str">
            <v>ดวงโคม Fluorescent 1x36 วัตต์แบบโคมเปลือย (Type 'A3 ')</v>
          </cell>
          <cell r="C385" t="str">
            <v>ชุด</v>
          </cell>
          <cell r="D385">
            <v>500</v>
          </cell>
          <cell r="E385">
            <v>50</v>
          </cell>
        </row>
        <row r="386">
          <cell r="A386" t="str">
            <v>O-003</v>
          </cell>
          <cell r="B386" t="str">
            <v>ดวงโคม Fluorescent 2x36 วัตต์แบบโคมเปลือย (Type 'A4 ')</v>
          </cell>
          <cell r="C386" t="str">
            <v>ชุด</v>
          </cell>
          <cell r="D386">
            <v>600</v>
          </cell>
          <cell r="E386">
            <v>60</v>
          </cell>
        </row>
        <row r="387">
          <cell r="A387" t="str">
            <v>O-004</v>
          </cell>
          <cell r="B387" t="str">
            <v>ดวงโคม Fluorescent 1x36 วัตต์แบบโคมเปลือย (Type 'B ')</v>
          </cell>
          <cell r="C387" t="str">
            <v>ชุด</v>
          </cell>
          <cell r="D387">
            <v>575</v>
          </cell>
          <cell r="E387">
            <v>50</v>
          </cell>
        </row>
        <row r="388">
          <cell r="A388" t="str">
            <v>O-005</v>
          </cell>
          <cell r="B388" t="str">
            <v>ดวงโคม Fluorescent 1x18 วัตต์แบบAcrylic diffuser (Type 'B1 ')</v>
          </cell>
          <cell r="C388" t="str">
            <v>ชุด</v>
          </cell>
          <cell r="D388">
            <v>500</v>
          </cell>
          <cell r="E388">
            <v>50</v>
          </cell>
        </row>
        <row r="389">
          <cell r="A389" t="str">
            <v>O-006</v>
          </cell>
          <cell r="B389" t="str">
            <v>ดวงโคม Fluorescent 1x36 วัตต์แบบAcrylic diffuser (Type 'B3 ')</v>
          </cell>
          <cell r="C389" t="str">
            <v>ชุด</v>
          </cell>
          <cell r="D389">
            <v>900</v>
          </cell>
          <cell r="E389">
            <v>90</v>
          </cell>
        </row>
        <row r="390">
          <cell r="A390" t="str">
            <v>O-007</v>
          </cell>
          <cell r="B390" t="str">
            <v>ดวงโคม Fluorescent 2x36 วัตต์แบบAcrylic diffuser (Type 'B4 ')</v>
          </cell>
          <cell r="C390" t="str">
            <v>ชุด</v>
          </cell>
          <cell r="D390">
            <v>1000</v>
          </cell>
          <cell r="E390">
            <v>100</v>
          </cell>
        </row>
        <row r="391">
          <cell r="A391" t="str">
            <v>O-008</v>
          </cell>
          <cell r="B391" t="str">
            <v>ดวงโคม Fluorescent 3x36 วัตต์แบบ Ceiling type  Aluminum Reflextor  (Type 'E')</v>
          </cell>
          <cell r="C391" t="str">
            <v>ชุด</v>
          </cell>
          <cell r="D391">
            <v>1900</v>
          </cell>
          <cell r="E391">
            <v>190</v>
          </cell>
        </row>
        <row r="392">
          <cell r="A392" t="str">
            <v>O-009</v>
          </cell>
          <cell r="B392" t="str">
            <v>ดวงโคม Fluorescent 1x36 วัตต์แบบ  Single Reflextor with Prismatic Acrylic Diffuser (Type 'F')</v>
          </cell>
          <cell r="C392" t="str">
            <v>ชุด</v>
          </cell>
          <cell r="D392">
            <v>550</v>
          </cell>
          <cell r="E392">
            <v>55</v>
          </cell>
        </row>
        <row r="393">
          <cell r="A393" t="str">
            <v>O-010</v>
          </cell>
          <cell r="B393" t="str">
            <v>ดวงโคม Fluorescent 1x36 วัตต์แบบ  Single Reflextor with Prismatic Acrylic Diffuser (Type 'G')</v>
          </cell>
          <cell r="C393" t="str">
            <v>ชุด</v>
          </cell>
          <cell r="D393">
            <v>630</v>
          </cell>
          <cell r="E393">
            <v>55</v>
          </cell>
        </row>
        <row r="394">
          <cell r="A394" t="str">
            <v>O-011</v>
          </cell>
          <cell r="B394" t="str">
            <v>ดวงโคม Fluorescent 2x36 วัตต์แบบ Corrosion proof (Type 'C')</v>
          </cell>
          <cell r="C394" t="str">
            <v>ชุด</v>
          </cell>
          <cell r="D394">
            <v>4000</v>
          </cell>
          <cell r="E394">
            <v>400</v>
          </cell>
        </row>
        <row r="395">
          <cell r="A395" t="str">
            <v>O-012</v>
          </cell>
          <cell r="B395" t="str">
            <v>ดวงโคม Fluorescent 2x36 วัตต์แบบ Industrial type (Type 'G')</v>
          </cell>
          <cell r="C395" t="str">
            <v>ชุด</v>
          </cell>
          <cell r="D395">
            <v>600</v>
          </cell>
          <cell r="E395">
            <v>60</v>
          </cell>
        </row>
        <row r="396">
          <cell r="A396" t="str">
            <v>O-013</v>
          </cell>
          <cell r="B396" t="str">
            <v>ดวงโคม Incandescent Lamp with Aluminum Alloy Case 1x100 วัตต์ สำหรับไฟฉุกเฉิน (Type 'T')</v>
          </cell>
          <cell r="C396" t="str">
            <v>ชุด</v>
          </cell>
          <cell r="D396">
            <v>300</v>
          </cell>
          <cell r="E396">
            <v>30</v>
          </cell>
        </row>
        <row r="397">
          <cell r="A397" t="str">
            <v>O-014</v>
          </cell>
          <cell r="B397" t="str">
            <v>ดวงโคม Incandescent Lamp with Aluminum Alloy Case 1x100 วัตต์ สำหรับไฟฉุกเฉิน (Type 'L')</v>
          </cell>
          <cell r="C397" t="str">
            <v>ชุด</v>
          </cell>
          <cell r="D397">
            <v>345</v>
          </cell>
          <cell r="E397">
            <v>30</v>
          </cell>
        </row>
        <row r="398">
          <cell r="A398" t="str">
            <v>O-015</v>
          </cell>
          <cell r="B398" t="str">
            <v>ดวงโคม Incandescent Lamp with Aluminum Alloy Case 1x100 วัตต์ สำหรับไฟฉุกเฉิน (Type 'P')</v>
          </cell>
          <cell r="C398" t="str">
            <v>ชุด</v>
          </cell>
          <cell r="D398">
            <v>575</v>
          </cell>
          <cell r="E398">
            <v>50</v>
          </cell>
        </row>
        <row r="399">
          <cell r="A399" t="str">
            <v>O-016</v>
          </cell>
          <cell r="B399" t="str">
            <v>ดวงโคม Incandescent Lamp with Aluminum Alloy Case and Glass OVER 1x100 วัตต์ สำหรับไฟฉุกเฉิน (Type 'N')</v>
          </cell>
          <cell r="C399" t="str">
            <v>ชุด</v>
          </cell>
          <cell r="D399">
            <v>500</v>
          </cell>
          <cell r="E399">
            <v>50</v>
          </cell>
        </row>
        <row r="400">
          <cell r="A400" t="str">
            <v>O-017</v>
          </cell>
          <cell r="B400" t="str">
            <v>ดวงโคม Incandescent Down Light  สำหรับไฟฉุกเฉิน (Type 'H')</v>
          </cell>
          <cell r="C400" t="str">
            <v>ชุด</v>
          </cell>
          <cell r="D400">
            <v>500</v>
          </cell>
          <cell r="E400">
            <v>50</v>
          </cell>
        </row>
        <row r="401">
          <cell r="A401" t="str">
            <v>O-018</v>
          </cell>
          <cell r="B401" t="str">
            <v>ดวงโคม Fluorescent 1x36 วัตต์แบบ  Dust Type Luminaries  Weather Proof (Type 'D')</v>
          </cell>
          <cell r="C401" t="str">
            <v>ชุด</v>
          </cell>
          <cell r="D401">
            <v>2200</v>
          </cell>
          <cell r="E401">
            <v>220</v>
          </cell>
        </row>
        <row r="402">
          <cell r="A402" t="str">
            <v>O-019</v>
          </cell>
          <cell r="B402" t="str">
            <v>ดวงโคม Fluorescent 1x36 วัตต์แบบ  Dust Type Luminaries  Weather Proof (Type 'J')</v>
          </cell>
          <cell r="C402" t="str">
            <v>ชุด</v>
          </cell>
          <cell r="D402">
            <v>2350</v>
          </cell>
          <cell r="E402">
            <v>235</v>
          </cell>
        </row>
        <row r="403">
          <cell r="A403" t="str">
            <v>O-020</v>
          </cell>
          <cell r="B403" t="str">
            <v>ดวงโคม 1x125 วัตต์แบบ High Pressure Mercury Vapor Floodlight (Type 'J')</v>
          </cell>
          <cell r="C403" t="str">
            <v>ชุด</v>
          </cell>
          <cell r="D403">
            <v>3700</v>
          </cell>
          <cell r="E403">
            <v>370</v>
          </cell>
        </row>
        <row r="404">
          <cell r="A404" t="str">
            <v>O-021</v>
          </cell>
          <cell r="B404" t="str">
            <v>ดวงโคม 1x125 วัตต์แบบ High Pressure Mercury Vapor Floodlight (Type 'L')</v>
          </cell>
          <cell r="C404" t="str">
            <v>ชุด</v>
          </cell>
          <cell r="D404">
            <v>7500</v>
          </cell>
          <cell r="E404">
            <v>750</v>
          </cell>
        </row>
        <row r="405">
          <cell r="A405" t="str">
            <v>O-022</v>
          </cell>
          <cell r="B405" t="str">
            <v>ดวงโคม 1x400 วัตต์แบบ High Pressure Mercury Vapor Floodlight (Type 'K')</v>
          </cell>
          <cell r="C405" t="str">
            <v>ชุด</v>
          </cell>
          <cell r="D405">
            <v>6000</v>
          </cell>
          <cell r="E405">
            <v>600</v>
          </cell>
        </row>
        <row r="406">
          <cell r="A406" t="str">
            <v>O-023</v>
          </cell>
          <cell r="B406" t="str">
            <v>ดวงโคม 1x400 วัตต์แบบ High Pressure Mercury Vapor Floodlight (Type 'M')</v>
          </cell>
          <cell r="C406" t="str">
            <v>ชุด</v>
          </cell>
          <cell r="D406">
            <v>6600</v>
          </cell>
          <cell r="E406">
            <v>660</v>
          </cell>
        </row>
        <row r="407">
          <cell r="A407" t="str">
            <v>O-024</v>
          </cell>
          <cell r="B407" t="str">
            <v>ดวงโคม SL 2x18 วัตต์ Wall Light Luminaries Outdoor (Type 'M')</v>
          </cell>
          <cell r="C407" t="str">
            <v>ชุด</v>
          </cell>
          <cell r="D407">
            <v>1000</v>
          </cell>
          <cell r="E407">
            <v>100</v>
          </cell>
        </row>
        <row r="408">
          <cell r="A408" t="str">
            <v>O-025</v>
          </cell>
          <cell r="B408" t="str">
            <v>ดวงโคม SL 2x18 วัตต์ Wall Light Luminaries Outdoor (Type 'O')</v>
          </cell>
          <cell r="C408" t="str">
            <v>ชุด</v>
          </cell>
          <cell r="D408">
            <v>1100</v>
          </cell>
          <cell r="E408">
            <v>110</v>
          </cell>
        </row>
        <row r="409">
          <cell r="A409" t="str">
            <v>O-026</v>
          </cell>
          <cell r="B409" t="str">
            <v>พัดลมระบายอากาศแบบติดตั้งบนเพดานขนาด 12 นิ้วสำหรับห้อง AC/DC พร้อมท่อ</v>
          </cell>
          <cell r="C409" t="str">
            <v>ชุด</v>
          </cell>
          <cell r="D409">
            <v>15000</v>
          </cell>
          <cell r="E409">
            <v>1500</v>
          </cell>
        </row>
        <row r="410">
          <cell r="A410" t="str">
            <v>O-027</v>
          </cell>
          <cell r="B410" t="str">
            <v>พัดลมระบายอากาศขนาด 16 นิ้ว พร้อม Hood</v>
          </cell>
          <cell r="C410" t="str">
            <v>ชุด</v>
          </cell>
          <cell r="D410">
            <v>10000</v>
          </cell>
          <cell r="E410">
            <v>1000</v>
          </cell>
        </row>
        <row r="411">
          <cell r="A411" t="str">
            <v>O-028</v>
          </cell>
          <cell r="B411" t="str">
            <v>พัดลมระบายอากาศขนาด 12นิ้ว ชนิด Expension Proof</v>
          </cell>
          <cell r="C411" t="str">
            <v>ชุด</v>
          </cell>
          <cell r="D411">
            <v>17000</v>
          </cell>
          <cell r="E411">
            <v>1700</v>
          </cell>
        </row>
        <row r="412">
          <cell r="A412" t="str">
            <v>O-029</v>
          </cell>
          <cell r="B412" t="str">
            <v xml:space="preserve">พัดลมระบายอากาศขนาด 12นิ้ว </v>
          </cell>
          <cell r="C412" t="str">
            <v>ชุด</v>
          </cell>
          <cell r="D412">
            <v>3500</v>
          </cell>
          <cell r="E412">
            <v>350</v>
          </cell>
        </row>
        <row r="413">
          <cell r="A413" t="str">
            <v>O-030</v>
          </cell>
          <cell r="B413" t="str">
            <v xml:space="preserve">พัดลมระบายอากาศขนาด 8 นิ้ว </v>
          </cell>
          <cell r="C413" t="str">
            <v>ชุด</v>
          </cell>
          <cell r="D413">
            <v>2500</v>
          </cell>
          <cell r="E413">
            <v>250</v>
          </cell>
        </row>
        <row r="414">
          <cell r="A414" t="str">
            <v>O-031</v>
          </cell>
          <cell r="B414" t="str">
            <v>สวิทช์ พัดลม</v>
          </cell>
          <cell r="C414" t="str">
            <v>ชุด</v>
          </cell>
          <cell r="D414">
            <v>380</v>
          </cell>
          <cell r="E414">
            <v>38</v>
          </cell>
        </row>
        <row r="415">
          <cell r="A415" t="str">
            <v>O-032</v>
          </cell>
          <cell r="B415" t="str">
            <v>สวิทช์ 1 ทาง</v>
          </cell>
          <cell r="C415" t="str">
            <v>ชุด</v>
          </cell>
          <cell r="D415">
            <v>80</v>
          </cell>
          <cell r="E415">
            <v>8</v>
          </cell>
        </row>
        <row r="416">
          <cell r="A416" t="str">
            <v>O-033</v>
          </cell>
          <cell r="B416" t="str">
            <v>สวิทช์ 1 ทางกันน้ำ</v>
          </cell>
          <cell r="C416" t="str">
            <v>ชุด</v>
          </cell>
          <cell r="D416">
            <v>300</v>
          </cell>
          <cell r="E416">
            <v>30</v>
          </cell>
        </row>
        <row r="417">
          <cell r="A417" t="str">
            <v>O-034</v>
          </cell>
          <cell r="B417" t="str">
            <v xml:space="preserve"> สวิทช์ 2 ทาง (S2)</v>
          </cell>
          <cell r="C417" t="str">
            <v>ชุด</v>
          </cell>
          <cell r="D417">
            <v>120</v>
          </cell>
          <cell r="E417">
            <v>12</v>
          </cell>
        </row>
        <row r="418">
          <cell r="A418" t="str">
            <v>O-035</v>
          </cell>
          <cell r="B418" t="str">
            <v xml:space="preserve"> สวิทช์ 2 ทาง (SL)</v>
          </cell>
          <cell r="C418" t="str">
            <v>ชุด</v>
          </cell>
          <cell r="D418">
            <v>138</v>
          </cell>
          <cell r="E418">
            <v>12</v>
          </cell>
        </row>
        <row r="419">
          <cell r="A419" t="str">
            <v>O-036</v>
          </cell>
          <cell r="B419" t="str">
            <v xml:space="preserve"> สวิทช์ 4 ทาง (S4)</v>
          </cell>
          <cell r="C419" t="str">
            <v>ชุด</v>
          </cell>
          <cell r="D419">
            <v>470</v>
          </cell>
          <cell r="E419">
            <v>47</v>
          </cell>
        </row>
        <row r="420">
          <cell r="A420" t="str">
            <v>O-037</v>
          </cell>
          <cell r="B420" t="str">
            <v xml:space="preserve"> สวิทช์ 4 ทางกันน้ำ</v>
          </cell>
          <cell r="C420" t="str">
            <v>ชุด</v>
          </cell>
          <cell r="D420">
            <v>800</v>
          </cell>
          <cell r="E420">
            <v>80</v>
          </cell>
        </row>
        <row r="421">
          <cell r="A421" t="str">
            <v>O-038</v>
          </cell>
          <cell r="B421" t="str">
            <v>Switch for air conditioner (SA)</v>
          </cell>
          <cell r="C421" t="str">
            <v>ชุด</v>
          </cell>
          <cell r="D421">
            <v>300</v>
          </cell>
          <cell r="E421">
            <v>30</v>
          </cell>
        </row>
        <row r="422">
          <cell r="A422" t="str">
            <v>O-039</v>
          </cell>
          <cell r="B422" t="str">
            <v>เต้ารับเดี่ยว</v>
          </cell>
          <cell r="C422" t="str">
            <v>ชุด</v>
          </cell>
          <cell r="D422">
            <v>100</v>
          </cell>
          <cell r="E422">
            <v>10</v>
          </cell>
        </row>
        <row r="423">
          <cell r="A423" t="str">
            <v>O-040</v>
          </cell>
          <cell r="B423" t="str">
            <v>เต้ารับคู่</v>
          </cell>
          <cell r="C423" t="str">
            <v>ชุด</v>
          </cell>
          <cell r="D423">
            <v>120</v>
          </cell>
          <cell r="E423">
            <v>12</v>
          </cell>
        </row>
        <row r="424">
          <cell r="A424" t="str">
            <v>O-041</v>
          </cell>
          <cell r="B424" t="str">
            <v>สาย THW 1x4 ตร.มม..</v>
          </cell>
          <cell r="C424" t="str">
            <v>ม.</v>
          </cell>
          <cell r="D424">
            <v>6</v>
          </cell>
          <cell r="E424">
            <v>1</v>
          </cell>
        </row>
        <row r="425">
          <cell r="A425" t="str">
            <v>O-042</v>
          </cell>
          <cell r="B425" t="str">
            <v>สาย THW 1x2.5 ตร.มม..</v>
          </cell>
          <cell r="C425" t="str">
            <v>ม.</v>
          </cell>
          <cell r="D425">
            <v>5</v>
          </cell>
          <cell r="E425">
            <v>1</v>
          </cell>
        </row>
        <row r="426">
          <cell r="A426" t="str">
            <v>O-043</v>
          </cell>
          <cell r="B426" t="str">
            <v>สาย THW 1x10 ตร.มม..</v>
          </cell>
          <cell r="C426" t="str">
            <v>ม.</v>
          </cell>
          <cell r="D426">
            <v>20</v>
          </cell>
          <cell r="E426">
            <v>2</v>
          </cell>
        </row>
        <row r="427">
          <cell r="A427" t="str">
            <v>O-044</v>
          </cell>
          <cell r="B427" t="str">
            <v xml:space="preserve"> สาย NYY 1 x 4 ตร.มม.</v>
          </cell>
          <cell r="C427" t="str">
            <v>ม.</v>
          </cell>
          <cell r="D427">
            <v>12</v>
          </cell>
          <cell r="E427">
            <v>1</v>
          </cell>
        </row>
        <row r="428">
          <cell r="A428" t="str">
            <v>O-045</v>
          </cell>
          <cell r="B428" t="str">
            <v xml:space="preserve"> สาย NYY 1 x 2.5 ตร.มม.</v>
          </cell>
          <cell r="C428" t="str">
            <v>ม.</v>
          </cell>
          <cell r="D428">
            <v>9</v>
          </cell>
          <cell r="E428">
            <v>1</v>
          </cell>
        </row>
        <row r="429">
          <cell r="A429" t="str">
            <v>O-046</v>
          </cell>
          <cell r="B429" t="str">
            <v>สาย FR 1x 1.5 ตร.มม..</v>
          </cell>
          <cell r="C429" t="str">
            <v>ม.</v>
          </cell>
          <cell r="D429">
            <v>20</v>
          </cell>
          <cell r="E429">
            <v>3</v>
          </cell>
        </row>
        <row r="430">
          <cell r="A430" t="str">
            <v>O-047</v>
          </cell>
          <cell r="B430" t="str">
            <v>สาย FR 1x 2.5 ตร.มม..</v>
          </cell>
          <cell r="C430" t="str">
            <v>ม.</v>
          </cell>
          <cell r="D430">
            <v>25</v>
          </cell>
          <cell r="E430">
            <v>4</v>
          </cell>
        </row>
        <row r="431">
          <cell r="A431" t="str">
            <v>O-048</v>
          </cell>
          <cell r="B431" t="str">
            <v>สาย FR 1x 4 ตร.มม..</v>
          </cell>
          <cell r="C431" t="str">
            <v>ม.</v>
          </cell>
          <cell r="D431">
            <v>35</v>
          </cell>
          <cell r="E431">
            <v>5</v>
          </cell>
        </row>
        <row r="432">
          <cell r="A432" t="str">
            <v>O-049</v>
          </cell>
          <cell r="B432" t="str">
            <v>สาย FR 1x 16 ตร.มม..</v>
          </cell>
          <cell r="C432" t="str">
            <v>ม.</v>
          </cell>
          <cell r="D432">
            <v>200</v>
          </cell>
          <cell r="E432">
            <v>20</v>
          </cell>
        </row>
        <row r="433">
          <cell r="A433" t="str">
            <v>O-050</v>
          </cell>
          <cell r="B433" t="str">
            <v>ท่อ IMC  1/2"</v>
          </cell>
          <cell r="C433" t="str">
            <v>ม.</v>
          </cell>
          <cell r="D433">
            <v>40</v>
          </cell>
          <cell r="E433">
            <v>4</v>
          </cell>
        </row>
        <row r="434">
          <cell r="A434" t="str">
            <v>O-051</v>
          </cell>
          <cell r="B434" t="str">
            <v>ท่อ IMC  3/4"</v>
          </cell>
          <cell r="C434" t="str">
            <v>ม.</v>
          </cell>
          <cell r="D434">
            <v>50</v>
          </cell>
          <cell r="E434">
            <v>5</v>
          </cell>
        </row>
        <row r="435">
          <cell r="A435" t="str">
            <v>O-052</v>
          </cell>
          <cell r="B435" t="str">
            <v>อุปกรณ์ประกอบ</v>
          </cell>
          <cell r="C435" t="str">
            <v>รายการ</v>
          </cell>
          <cell r="D435">
            <v>70000</v>
          </cell>
          <cell r="E435">
            <v>7000</v>
          </cell>
        </row>
        <row r="438">
          <cell r="B438" t="str">
            <v>งานระบบ PABX</v>
          </cell>
        </row>
        <row r="439">
          <cell r="A439" t="str">
            <v>P-001</v>
          </cell>
          <cell r="B439" t="str">
            <v>PABX พร้อม  Power Supply</v>
          </cell>
          <cell r="C439" t="str">
            <v>ชุด</v>
          </cell>
          <cell r="D439">
            <v>15000</v>
          </cell>
          <cell r="E439">
            <v>1500</v>
          </cell>
        </row>
        <row r="440">
          <cell r="A440" t="str">
            <v>P-002</v>
          </cell>
          <cell r="B440" t="str">
            <v>Telephone Set</v>
          </cell>
          <cell r="C440" t="str">
            <v>ชุด</v>
          </cell>
          <cell r="D440">
            <v>1000</v>
          </cell>
          <cell r="E440">
            <v>100</v>
          </cell>
        </row>
        <row r="441">
          <cell r="A441" t="str">
            <v>P-003</v>
          </cell>
          <cell r="B441" t="str">
            <v xml:space="preserve"> สาย, ท่อร้อยสายและอุปกรณ์ประกอบ</v>
          </cell>
          <cell r="C441" t="str">
            <v>รายการ</v>
          </cell>
          <cell r="D441">
            <v>10000</v>
          </cell>
          <cell r="E441">
            <v>1000</v>
          </cell>
        </row>
        <row r="444">
          <cell r="B444" t="str">
            <v>งานระบบ Grounding</v>
          </cell>
        </row>
        <row r="445">
          <cell r="A445" t="str">
            <v>Q-001</v>
          </cell>
          <cell r="B445" t="str">
            <v xml:space="preserve"> Ground Rod 5/8" x 8'            กฟน.จัดหาวัสดุให้</v>
          </cell>
          <cell r="C445" t="str">
            <v>ชุด</v>
          </cell>
          <cell r="D445">
            <v>0</v>
          </cell>
          <cell r="E445">
            <v>100</v>
          </cell>
        </row>
        <row r="446">
          <cell r="A446" t="str">
            <v>Q-002</v>
          </cell>
          <cell r="B446" t="str">
            <v xml:space="preserve"> Ground Rod 5/8" x 10'            กฟน.จัดหาวัสดุให้</v>
          </cell>
          <cell r="C446" t="str">
            <v>ชุด</v>
          </cell>
          <cell r="D446">
            <v>0</v>
          </cell>
          <cell r="E446">
            <v>100</v>
          </cell>
        </row>
        <row r="447">
          <cell r="A447" t="str">
            <v>Q-003</v>
          </cell>
          <cell r="B447" t="str">
            <v xml:space="preserve"> สายทองแดงขนาด 240 ตร.มม..</v>
          </cell>
          <cell r="C447" t="str">
            <v>ม.</v>
          </cell>
          <cell r="D447">
            <v>210</v>
          </cell>
          <cell r="E447">
            <v>21</v>
          </cell>
        </row>
        <row r="448">
          <cell r="A448" t="str">
            <v>Q-004</v>
          </cell>
          <cell r="B448" t="str">
            <v xml:space="preserve"> สายทองแดงขนาด 120 ตร.มม..</v>
          </cell>
          <cell r="C448" t="str">
            <v>ม.</v>
          </cell>
          <cell r="D448">
            <v>120</v>
          </cell>
          <cell r="E448">
            <v>12</v>
          </cell>
        </row>
        <row r="449">
          <cell r="A449" t="str">
            <v>Q-005</v>
          </cell>
          <cell r="B449" t="str">
            <v xml:space="preserve"> สายทองแดงขนาด 70 ตร.มม..</v>
          </cell>
          <cell r="C449" t="str">
            <v>ม.</v>
          </cell>
          <cell r="D449">
            <v>80</v>
          </cell>
          <cell r="E449">
            <v>8</v>
          </cell>
        </row>
        <row r="450">
          <cell r="A450" t="str">
            <v>Q-006</v>
          </cell>
          <cell r="B450" t="str">
            <v xml:space="preserve"> สายทองแดงขนาด 35 ตร.มม..</v>
          </cell>
          <cell r="C450" t="str">
            <v>ม.</v>
          </cell>
          <cell r="D450">
            <v>50</v>
          </cell>
          <cell r="E450">
            <v>5</v>
          </cell>
        </row>
        <row r="451">
          <cell r="A451" t="str">
            <v>Q-007</v>
          </cell>
          <cell r="B451" t="str">
            <v xml:space="preserve"> Ground Connection for 240 sq.mm.</v>
          </cell>
          <cell r="C451" t="str">
            <v>ชุด</v>
          </cell>
          <cell r="D451">
            <v>300</v>
          </cell>
          <cell r="E451">
            <v>30</v>
          </cell>
        </row>
        <row r="452">
          <cell r="A452" t="str">
            <v>Q-008</v>
          </cell>
          <cell r="B452" t="str">
            <v xml:space="preserve"> Ground Connection for 70 sq.mm.</v>
          </cell>
          <cell r="C452" t="str">
            <v>ชุด</v>
          </cell>
          <cell r="D452">
            <v>230</v>
          </cell>
          <cell r="E452">
            <v>23</v>
          </cell>
        </row>
        <row r="453">
          <cell r="A453" t="str">
            <v>Q-009</v>
          </cell>
          <cell r="B453" t="str">
            <v xml:space="preserve"> อุปกรณ์ประกอบ</v>
          </cell>
          <cell r="C453" t="str">
            <v>รายการ</v>
          </cell>
          <cell r="D453">
            <v>10000</v>
          </cell>
          <cell r="E453">
            <v>1000</v>
          </cell>
        </row>
        <row r="454">
          <cell r="B454">
            <v>0</v>
          </cell>
        </row>
        <row r="455">
          <cell r="B455" t="str">
            <v>งานระบบสัญญาณอัคคีภัย</v>
          </cell>
        </row>
        <row r="456">
          <cell r="A456" t="str">
            <v>R-001</v>
          </cell>
          <cell r="B456" t="str">
            <v xml:space="preserve"> Fire Alarm Control Panel</v>
          </cell>
          <cell r="C456" t="str">
            <v>ชุด</v>
          </cell>
          <cell r="D456">
            <v>50000</v>
          </cell>
          <cell r="E456">
            <v>5000</v>
          </cell>
        </row>
        <row r="457">
          <cell r="A457" t="str">
            <v>R-002</v>
          </cell>
          <cell r="B457" t="str">
            <v xml:space="preserve"> Smoke Detector Ionization type</v>
          </cell>
          <cell r="C457" t="str">
            <v>ชุด</v>
          </cell>
          <cell r="D457">
            <v>2500</v>
          </cell>
          <cell r="E457">
            <v>250</v>
          </cell>
        </row>
        <row r="458">
          <cell r="A458" t="str">
            <v>R-003</v>
          </cell>
          <cell r="B458" t="str">
            <v xml:space="preserve">  Heat Detetector</v>
          </cell>
          <cell r="C458" t="str">
            <v>ชุด</v>
          </cell>
          <cell r="D458">
            <v>800</v>
          </cell>
          <cell r="E458">
            <v>80</v>
          </cell>
        </row>
        <row r="459">
          <cell r="A459" t="str">
            <v>R-004</v>
          </cell>
          <cell r="B459" t="str">
            <v>Manual Station</v>
          </cell>
          <cell r="C459" t="str">
            <v>ชุด</v>
          </cell>
          <cell r="D459">
            <v>900</v>
          </cell>
          <cell r="E459">
            <v>90</v>
          </cell>
        </row>
        <row r="460">
          <cell r="A460" t="str">
            <v>R-005</v>
          </cell>
          <cell r="B460" t="str">
            <v xml:space="preserve"> Fire Alarm Bell</v>
          </cell>
          <cell r="C460" t="str">
            <v>ชุด</v>
          </cell>
          <cell r="D460">
            <v>1000</v>
          </cell>
          <cell r="E460">
            <v>100</v>
          </cell>
        </row>
        <row r="461">
          <cell r="A461" t="str">
            <v>R-006</v>
          </cell>
          <cell r="B461" t="str">
            <v xml:space="preserve"> สาย ทนไฟ FR, ท่อร้อยสายและอุปกรณ์ประกอบ</v>
          </cell>
          <cell r="C461" t="str">
            <v>รายการ</v>
          </cell>
          <cell r="D461">
            <v>15000</v>
          </cell>
          <cell r="E461">
            <v>1500</v>
          </cell>
        </row>
        <row r="463">
          <cell r="B463" t="str">
            <v>งานระบบโทรศัพท์</v>
          </cell>
        </row>
        <row r="464">
          <cell r="A464" t="str">
            <v>S-001</v>
          </cell>
          <cell r="B464" t="str">
            <v>Terminal  Cabinet</v>
          </cell>
          <cell r="C464" t="str">
            <v>รายการ</v>
          </cell>
          <cell r="D464">
            <v>2000</v>
          </cell>
          <cell r="E464">
            <v>200</v>
          </cell>
        </row>
        <row r="465">
          <cell r="A465" t="str">
            <v>S-002</v>
          </cell>
          <cell r="B465" t="str">
            <v>สายโทรศัพท์ภายนอก</v>
          </cell>
          <cell r="C465" t="str">
            <v>รายการ</v>
          </cell>
          <cell r="D465">
            <v>1000</v>
          </cell>
          <cell r="E465">
            <v>100</v>
          </cell>
        </row>
        <row r="466">
          <cell r="A466" t="str">
            <v>S-003</v>
          </cell>
          <cell r="B466" t="str">
            <v>เต้ารับพร้อมเครื่องรับโทรศัพท์</v>
          </cell>
          <cell r="C466" t="str">
            <v>ชุด</v>
          </cell>
          <cell r="D466">
            <v>1500</v>
          </cell>
          <cell r="E466">
            <v>150</v>
          </cell>
        </row>
        <row r="467">
          <cell r="A467" t="str">
            <v>S-004</v>
          </cell>
          <cell r="B467" t="str">
            <v>สายโทรศัพท์ภายใน</v>
          </cell>
          <cell r="D467">
            <v>500</v>
          </cell>
          <cell r="E467">
            <v>50</v>
          </cell>
        </row>
        <row r="468">
          <cell r="A468" t="str">
            <v>S-005</v>
          </cell>
          <cell r="B468" t="str">
            <v xml:space="preserve"> อุปกรณ์ประกอบ</v>
          </cell>
          <cell r="C468" t="str">
            <v>รายการ</v>
          </cell>
          <cell r="D468">
            <v>2500</v>
          </cell>
          <cell r="E468">
            <v>250</v>
          </cell>
        </row>
        <row r="470">
          <cell r="B470" t="str">
            <v>งานระบบปรับอากาศ</v>
          </cell>
        </row>
        <row r="471">
          <cell r="A471" t="str">
            <v>T-001</v>
          </cell>
          <cell r="B471" t="str">
            <v>เครื่องปรับอากาศ Split Type ขนาด 30,000 BTU/Hr</v>
          </cell>
          <cell r="C471" t="str">
            <v>ชุด</v>
          </cell>
          <cell r="D471">
            <v>50000</v>
          </cell>
          <cell r="E471">
            <v>5000</v>
          </cell>
        </row>
        <row r="472">
          <cell r="A472" t="str">
            <v>T-002</v>
          </cell>
          <cell r="B472" t="str">
            <v>เครื่องปรับอากาศ Split Type ขนาด 18,000 BTU/Hr</v>
          </cell>
          <cell r="C472" t="str">
            <v>ชุด</v>
          </cell>
          <cell r="D472">
            <v>30000</v>
          </cell>
          <cell r="E472">
            <v>3000</v>
          </cell>
        </row>
        <row r="473">
          <cell r="A473" t="str">
            <v>T-003</v>
          </cell>
          <cell r="B473" t="str">
            <v>เครื่องปรับอากาศ Split Type ขนาด   9,000 BTU/Hr</v>
          </cell>
          <cell r="C473" t="str">
            <v>ชุด</v>
          </cell>
          <cell r="D473">
            <v>17000</v>
          </cell>
          <cell r="E473">
            <v>2500</v>
          </cell>
        </row>
        <row r="474">
          <cell r="A474" t="str">
            <v>T-004</v>
          </cell>
          <cell r="B474" t="str">
            <v>Circuit Breaker</v>
          </cell>
          <cell r="C474" t="str">
            <v>ชุด</v>
          </cell>
          <cell r="D474">
            <v>300</v>
          </cell>
          <cell r="E474">
            <v>30</v>
          </cell>
        </row>
        <row r="475">
          <cell r="A475" t="str">
            <v>T-005</v>
          </cell>
          <cell r="B475" t="str">
            <v xml:space="preserve"> อุปกรณ์ประกอบ</v>
          </cell>
          <cell r="C475" t="str">
            <v>รายการ</v>
          </cell>
          <cell r="D475">
            <v>8000</v>
          </cell>
          <cell r="E475">
            <v>800</v>
          </cell>
        </row>
        <row r="478">
          <cell r="B478" t="str">
            <v>งานระบบ Public Address</v>
          </cell>
        </row>
        <row r="479">
          <cell r="A479" t="str">
            <v>U-001</v>
          </cell>
          <cell r="B479" t="str">
            <v>Mixing 180 W &amp; Boostre 240 W Amplifier</v>
          </cell>
          <cell r="C479" t="str">
            <v>ชุด</v>
          </cell>
          <cell r="D479">
            <v>50000</v>
          </cell>
          <cell r="E479">
            <v>5000</v>
          </cell>
        </row>
        <row r="480">
          <cell r="A480" t="str">
            <v>U-002</v>
          </cell>
          <cell r="B480" t="str">
            <v>Microphone</v>
          </cell>
          <cell r="C480" t="str">
            <v>ชุด</v>
          </cell>
          <cell r="D480">
            <v>2000</v>
          </cell>
          <cell r="E480">
            <v>200</v>
          </cell>
        </row>
        <row r="481">
          <cell r="A481" t="str">
            <v>U-003</v>
          </cell>
          <cell r="B481" t="str">
            <v>Horn Speaker</v>
          </cell>
          <cell r="C481" t="str">
            <v>ชุด</v>
          </cell>
          <cell r="D481">
            <v>5000</v>
          </cell>
          <cell r="E481">
            <v>500</v>
          </cell>
        </row>
        <row r="482">
          <cell r="A482" t="str">
            <v>U-004</v>
          </cell>
          <cell r="B482" t="str">
            <v>Ceiling Speaker</v>
          </cell>
          <cell r="C482" t="str">
            <v>ชุด</v>
          </cell>
          <cell r="D482">
            <v>2000</v>
          </cell>
          <cell r="E482">
            <v>200</v>
          </cell>
        </row>
        <row r="483">
          <cell r="A483" t="str">
            <v>U-005</v>
          </cell>
          <cell r="B483" t="str">
            <v>สายเคเบิ้ล ,ท่อร้อยสายเคเบิ้ลและอุปกรณ์ประกอบ</v>
          </cell>
          <cell r="C483" t="str">
            <v>รายการ</v>
          </cell>
          <cell r="D483">
            <v>20000</v>
          </cell>
          <cell r="E483">
            <v>2000</v>
          </cell>
        </row>
        <row r="485">
          <cell r="B485" t="str">
            <v>งานระบบเครน</v>
          </cell>
        </row>
        <row r="486">
          <cell r="A486" t="str">
            <v>V-001</v>
          </cell>
          <cell r="B486" t="str">
            <v xml:space="preserve">Wall Mounted Slewing Crane 3 tons </v>
          </cell>
          <cell r="C486" t="str">
            <v>ชุด</v>
          </cell>
          <cell r="D486">
            <v>400000</v>
          </cell>
          <cell r="E486">
            <v>40000</v>
          </cell>
        </row>
        <row r="487">
          <cell r="A487" t="str">
            <v>V-002</v>
          </cell>
          <cell r="B487" t="str">
            <v xml:space="preserve">3-Direction Electric Overhead Crane 3 tons </v>
          </cell>
          <cell r="C487" t="str">
            <v>ชุด</v>
          </cell>
          <cell r="D487">
            <v>600000</v>
          </cell>
          <cell r="E487">
            <v>60000</v>
          </cell>
        </row>
        <row r="488">
          <cell r="A488" t="str">
            <v>V-003</v>
          </cell>
          <cell r="B488" t="str">
            <v xml:space="preserve">3-Direction Electric Overhead Crane 5 tons </v>
          </cell>
          <cell r="C488" t="str">
            <v>ชุด</v>
          </cell>
          <cell r="D488">
            <v>800000</v>
          </cell>
          <cell r="E488">
            <v>80000</v>
          </cell>
        </row>
        <row r="489">
          <cell r="A489" t="str">
            <v>V-004</v>
          </cell>
          <cell r="B489" t="str">
            <v xml:space="preserve"> ตู้ควบคุม,สาย, ท่อร้อยสายและอุปกรณ์ประกอบ</v>
          </cell>
          <cell r="C489" t="str">
            <v>รายการ</v>
          </cell>
          <cell r="D489">
            <v>10000</v>
          </cell>
          <cell r="E489">
            <v>1000</v>
          </cell>
        </row>
        <row r="491">
          <cell r="B491" t="str">
            <v>งานระบบป้องกันฟ้าฝ่า</v>
          </cell>
        </row>
        <row r="492">
          <cell r="A492" t="str">
            <v>W-001</v>
          </cell>
          <cell r="B492" t="str">
            <v xml:space="preserve"> Air Terminal 5/8" x 1.5 m.</v>
          </cell>
          <cell r="C492" t="str">
            <v>ชุด</v>
          </cell>
          <cell r="D492">
            <v>1000</v>
          </cell>
          <cell r="E492">
            <v>80</v>
          </cell>
        </row>
        <row r="493">
          <cell r="A493" t="str">
            <v>W-002</v>
          </cell>
          <cell r="B493" t="str">
            <v xml:space="preserve"> Ground Rod 5/8" x8'               กฟน.จัดหาวัสดุให้</v>
          </cell>
          <cell r="C493" t="str">
            <v>ชุด</v>
          </cell>
          <cell r="D493">
            <v>0</v>
          </cell>
          <cell r="E493">
            <v>100</v>
          </cell>
        </row>
        <row r="494">
          <cell r="A494" t="str">
            <v>W-003</v>
          </cell>
          <cell r="B494" t="str">
            <v>Copper Tape 70 ตร.มม.</v>
          </cell>
          <cell r="C494" t="str">
            <v>เมตร</v>
          </cell>
          <cell r="D494">
            <v>180</v>
          </cell>
          <cell r="E494">
            <v>18</v>
          </cell>
        </row>
        <row r="495">
          <cell r="A495" t="str">
            <v>W-004</v>
          </cell>
          <cell r="B495" t="str">
            <v xml:space="preserve"> สายทองแดงขนาด 70 ตร.มม.</v>
          </cell>
          <cell r="C495" t="str">
            <v>เมตร</v>
          </cell>
          <cell r="D495">
            <v>80</v>
          </cell>
          <cell r="E495">
            <v>8</v>
          </cell>
        </row>
        <row r="496">
          <cell r="A496" t="str">
            <v>W-005</v>
          </cell>
          <cell r="B496" t="str">
            <v xml:space="preserve"> Ground Test Box</v>
          </cell>
          <cell r="C496" t="str">
            <v>ชุด</v>
          </cell>
          <cell r="D496">
            <v>1200</v>
          </cell>
          <cell r="E496">
            <v>120</v>
          </cell>
        </row>
        <row r="497">
          <cell r="A497" t="str">
            <v>W-006</v>
          </cell>
          <cell r="B497" t="str">
            <v xml:space="preserve"> อุปกรณ์ประกอบ</v>
          </cell>
          <cell r="C497" t="str">
            <v>รายการ</v>
          </cell>
          <cell r="D497">
            <v>5000</v>
          </cell>
          <cell r="E497">
            <v>500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End"/>
      <sheetName val="2+780"/>
      <sheetName val="2+760"/>
      <sheetName val="2+420"/>
      <sheetName val="2+400"/>
      <sheetName val="1+820"/>
      <sheetName val="1+800"/>
      <sheetName val="1+300"/>
      <sheetName val="1+280"/>
      <sheetName val="0+900"/>
      <sheetName val="0+880"/>
      <sheetName val="0+200"/>
      <sheetName val="0+180"/>
      <sheetName val="ProFto"/>
      <sheetName val="FtoA"/>
      <sheetName val="FtoB"/>
      <sheetName val="FtoDiaB"/>
      <sheetName val="FtoDiaA"/>
      <sheetName val="DataFto"/>
      <sheetName val="DetailFto"/>
      <sheetName val="fto_no"/>
      <sheetName val="no_fto"/>
      <sheetName val="FTO1LA"/>
      <sheetName val="ดัชนีราคา"/>
      <sheetName val="#REF"/>
      <sheetName val="ข้อมูลงานและราคา"/>
      <sheetName val="Table"/>
      <sheetName val="Cost &amp; Size"/>
      <sheetName val="รถพ่วงขนส่ง"/>
      <sheetName val="สิบล้อขนส่ง"/>
      <sheetName val="หกล้อขนส่ง"/>
      <sheetName val="ข้อมูล"/>
      <sheetName val="ราคาคอนกรีตต่อหน่วย"/>
      <sheetName val="Poject name"/>
      <sheetName val="unitcost"/>
    </sheetNames>
    <definedNames>
      <definedName name="data_fto" refersTo="#REF!" sheetId="22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่างานในสัญญา"/>
      <sheetName val="สิงหาคม49"/>
      <sheetName val="กันยายน49"/>
      <sheetName val="ตุลาคม49"/>
      <sheetName val="พฤศจิกายน"/>
      <sheetName val="ใบรับรองผลการปฏิบัตงาน"/>
      <sheetName val="9"/>
      <sheetName val="10"/>
      <sheetName val="คิดเปอร์เซ็นผลงานประจำเดือน"/>
      <sheetName val="ปร4"/>
      <sheetName val="การหาค่า factor F"/>
      <sheetName val="ข้อมูลงานและราคา"/>
      <sheetName val="Control"/>
    </sheetNames>
    <sheetDataSet>
      <sheetData sheetId="0" refreshError="1">
        <row r="3">
          <cell r="A3">
            <v>2</v>
          </cell>
          <cell r="B3" t="str">
            <v>EARTHWORK</v>
          </cell>
        </row>
        <row r="4">
          <cell r="A4">
            <v>2.1</v>
          </cell>
          <cell r="B4" t="str">
            <v>Clearing and Grubbing</v>
          </cell>
          <cell r="C4" t="str">
            <v>Sq.m.</v>
          </cell>
          <cell r="D4">
            <v>85000</v>
          </cell>
          <cell r="E4">
            <v>2</v>
          </cell>
          <cell r="F4">
            <v>170000</v>
          </cell>
          <cell r="G4">
            <v>0</v>
          </cell>
          <cell r="H4">
            <v>0</v>
          </cell>
          <cell r="I4">
            <v>17513.599999999999</v>
          </cell>
          <cell r="J4">
            <v>35027.199999999997</v>
          </cell>
          <cell r="K4">
            <v>2</v>
          </cell>
          <cell r="L4">
            <v>21305.600000000002</v>
          </cell>
          <cell r="M4">
            <v>42611.200000000004</v>
          </cell>
          <cell r="N4">
            <v>17513.600000000002</v>
          </cell>
          <cell r="O4">
            <v>3792</v>
          </cell>
        </row>
        <row r="5">
          <cell r="A5">
            <v>2.2000000000000002</v>
          </cell>
          <cell r="B5" t="str">
            <v>Roadway Excavation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</row>
        <row r="6">
          <cell r="A6" t="str">
            <v>2.2(1.1)</v>
          </cell>
          <cell r="B6" t="str">
            <v xml:space="preserve">Earth Excavation </v>
          </cell>
          <cell r="C6" t="str">
            <v>Cu.m.</v>
          </cell>
          <cell r="D6">
            <v>1700</v>
          </cell>
          <cell r="E6">
            <v>35</v>
          </cell>
          <cell r="F6">
            <v>59500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A7" t="str">
            <v>2.2(2.1)</v>
          </cell>
          <cell r="B7" t="str">
            <v>Soft Material Excavation(Excavation Only)</v>
          </cell>
          <cell r="C7" t="str">
            <v>Cu.m.</v>
          </cell>
          <cell r="D7">
            <v>11860</v>
          </cell>
          <cell r="E7">
            <v>40</v>
          </cell>
          <cell r="F7">
            <v>474400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2.2(2.2)</v>
          </cell>
          <cell r="B8" t="str">
            <v>Unsuitable Material Excavation</v>
          </cell>
          <cell r="C8" t="str">
            <v>Cu.m.</v>
          </cell>
          <cell r="D8">
            <v>3440</v>
          </cell>
          <cell r="E8">
            <v>40</v>
          </cell>
          <cell r="F8">
            <v>137600</v>
          </cell>
          <cell r="G8">
            <v>0</v>
          </cell>
          <cell r="H8">
            <v>0</v>
          </cell>
          <cell r="I8">
            <v>743.28</v>
          </cell>
          <cell r="J8">
            <v>29731.199999999997</v>
          </cell>
          <cell r="K8">
            <v>2</v>
          </cell>
          <cell r="L8">
            <v>872.46</v>
          </cell>
          <cell r="M8">
            <v>34898.400000000001</v>
          </cell>
          <cell r="N8">
            <v>743.28</v>
          </cell>
          <cell r="O8">
            <v>129.18</v>
          </cell>
        </row>
        <row r="9">
          <cell r="A9" t="str">
            <v>2.2(3)</v>
          </cell>
          <cell r="B9" t="str">
            <v>Removal of Existing Asphalt Concrete Surface</v>
          </cell>
          <cell r="C9" t="str">
            <v>Sq.m.</v>
          </cell>
          <cell r="D9">
            <v>38760</v>
          </cell>
          <cell r="E9">
            <v>8</v>
          </cell>
          <cell r="F9">
            <v>310080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2.2(4)</v>
          </cell>
          <cell r="B10" t="str">
            <v>Removal of Existing Concrete Pavement</v>
          </cell>
          <cell r="C10" t="str">
            <v>Sq.m.</v>
          </cell>
          <cell r="D10">
            <v>9630</v>
          </cell>
          <cell r="E10">
            <v>130</v>
          </cell>
          <cell r="F10">
            <v>1251900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>
            <v>2.5</v>
          </cell>
          <cell r="B11" t="str">
            <v>Excavation and Backfill for Structures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2.5(1)</v>
          </cell>
          <cell r="B12" t="str">
            <v>Structural Excavation (Unclassified) Including Backfill</v>
          </cell>
          <cell r="C12" t="str">
            <v>Cu.m.</v>
          </cell>
          <cell r="D12">
            <v>300</v>
          </cell>
          <cell r="E12">
            <v>85</v>
          </cell>
          <cell r="F12">
            <v>25500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>
            <v>2.6</v>
          </cell>
          <cell r="B13" t="str">
            <v>Embankment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2.6(1)</v>
          </cell>
          <cell r="B14" t="str">
            <v>Sand Embankment</v>
          </cell>
          <cell r="C14" t="str">
            <v>Cu.m.</v>
          </cell>
          <cell r="D14">
            <v>155000</v>
          </cell>
          <cell r="E14">
            <v>375</v>
          </cell>
          <cell r="F14">
            <v>58125000</v>
          </cell>
          <cell r="G14">
            <v>0</v>
          </cell>
          <cell r="H14">
            <v>0</v>
          </cell>
          <cell r="I14">
            <v>14966.71</v>
          </cell>
          <cell r="J14">
            <v>5612516.25</v>
          </cell>
          <cell r="K14">
            <v>2</v>
          </cell>
          <cell r="L14">
            <v>21600.994999999999</v>
          </cell>
          <cell r="M14">
            <v>8100373.125</v>
          </cell>
          <cell r="N14">
            <v>14966.71</v>
          </cell>
          <cell r="O14">
            <v>6634.2849999999999</v>
          </cell>
        </row>
        <row r="15">
          <cell r="A15" t="str">
            <v>2.6(3)</v>
          </cell>
          <cell r="B15" t="str">
            <v>Earth Fill in Median</v>
          </cell>
          <cell r="C15" t="str">
            <v>Cu.m.</v>
          </cell>
          <cell r="D15">
            <v>6710</v>
          </cell>
          <cell r="E15">
            <v>200</v>
          </cell>
          <cell r="F15">
            <v>1342000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2.6(4)</v>
          </cell>
          <cell r="B16" t="str">
            <v>Sand Fill Under Sidewalk</v>
          </cell>
          <cell r="C16" t="str">
            <v>Cu.m.</v>
          </cell>
          <cell r="D16">
            <v>15090</v>
          </cell>
          <cell r="E16">
            <v>365</v>
          </cell>
          <cell r="F16">
            <v>5507850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2.6(6)</v>
          </cell>
          <cell r="B17" t="str">
            <v>Porous Backfill</v>
          </cell>
          <cell r="C17" t="str">
            <v>Cu.m.</v>
          </cell>
          <cell r="D17">
            <v>20</v>
          </cell>
          <cell r="E17">
            <v>760</v>
          </cell>
          <cell r="F17">
            <v>15200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>
            <v>3</v>
          </cell>
          <cell r="B18" t="str">
            <v>SUBBASE AND BASE COURSES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A19">
            <v>3.1</v>
          </cell>
          <cell r="B19" t="str">
            <v>Subbases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</row>
        <row r="20">
          <cell r="A20" t="str">
            <v>3.1(1)</v>
          </cell>
          <cell r="B20" t="str">
            <v>Soil Aggregate subbase</v>
          </cell>
          <cell r="C20" t="str">
            <v>Cu.m.</v>
          </cell>
          <cell r="D20">
            <v>16350</v>
          </cell>
          <cell r="E20">
            <v>580</v>
          </cell>
          <cell r="F20">
            <v>9483000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A21" t="str">
            <v>3.1(2)</v>
          </cell>
          <cell r="B21" t="str">
            <v>Sand Layer Cushion</v>
          </cell>
          <cell r="C21" t="str">
            <v>Cu.m.</v>
          </cell>
          <cell r="D21">
            <v>10410</v>
          </cell>
          <cell r="E21">
            <v>385</v>
          </cell>
          <cell r="F21">
            <v>4007850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A22">
            <v>3.1</v>
          </cell>
          <cell r="B22" t="str">
            <v>Shoulders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3.10(1)</v>
          </cell>
          <cell r="B23" t="str">
            <v>Soil Aggregate Shoulder (Crushed Rock Base)</v>
          </cell>
          <cell r="C23" t="str">
            <v>Cu.m.</v>
          </cell>
          <cell r="D23">
            <v>1890</v>
          </cell>
          <cell r="E23">
            <v>695</v>
          </cell>
          <cell r="F23">
            <v>1313550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A24">
            <v>4</v>
          </cell>
          <cell r="B24" t="str">
            <v>SURFACE COURSES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>
            <v>4.0999999999999996</v>
          </cell>
          <cell r="B25" t="str">
            <v>Prime Coat &amp; Tack Coat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</row>
        <row r="26">
          <cell r="A26" t="str">
            <v>4.1(1)</v>
          </cell>
          <cell r="B26" t="str">
            <v xml:space="preserve">Prime Coat </v>
          </cell>
          <cell r="C26" t="str">
            <v>Sq.m.</v>
          </cell>
          <cell r="D26">
            <v>14680</v>
          </cell>
          <cell r="E26">
            <v>18</v>
          </cell>
          <cell r="F26">
            <v>264240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4.1(2)</v>
          </cell>
          <cell r="B27" t="str">
            <v>Tack Coat</v>
          </cell>
          <cell r="C27" t="str">
            <v>Sq.m.</v>
          </cell>
          <cell r="D27">
            <v>6900</v>
          </cell>
          <cell r="E27">
            <v>8</v>
          </cell>
          <cell r="F27">
            <v>55200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>
            <v>4.5999999999999996</v>
          </cell>
          <cell r="B28" t="str">
            <v>Asphaltic Concrete Surfacing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4.6(1)</v>
          </cell>
          <cell r="B29" t="str">
            <v>Asphaltic Concrete for Levelling</v>
          </cell>
          <cell r="C29" t="str">
            <v>Ton</v>
          </cell>
          <cell r="D29">
            <v>450</v>
          </cell>
          <cell r="E29">
            <v>1420</v>
          </cell>
          <cell r="F29">
            <v>639000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A30" t="str">
            <v>4.6(2)</v>
          </cell>
          <cell r="B30" t="str">
            <v>Asphaltic Concrete, Wearing Course 5 cm. Thick.</v>
          </cell>
          <cell r="C30" t="str">
            <v>Cu.m.</v>
          </cell>
          <cell r="D30">
            <v>750</v>
          </cell>
          <cell r="E30">
            <v>3417</v>
          </cell>
          <cell r="F30">
            <v>2562750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A31" t="str">
            <v>4.6(3)</v>
          </cell>
          <cell r="B31" t="str">
            <v>Asphaltic Concrete For Connection Road</v>
          </cell>
          <cell r="C31" t="str">
            <v>Cu.m.</v>
          </cell>
          <cell r="D31">
            <v>100</v>
          </cell>
          <cell r="E31">
            <v>3417</v>
          </cell>
          <cell r="F31">
            <v>341700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A32">
            <v>4.12</v>
          </cell>
          <cell r="B32" t="str">
            <v>Portland Cement Concerte Pavement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A33" t="str">
            <v>4.12(1)</v>
          </cell>
          <cell r="B33" t="str">
            <v>Portland Cement Concerte Pavement 25 cm. Thickness</v>
          </cell>
          <cell r="C33" t="str">
            <v>Sq.m.</v>
          </cell>
          <cell r="D33">
            <v>70900</v>
          </cell>
          <cell r="E33">
            <v>566</v>
          </cell>
          <cell r="F33">
            <v>40129400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A34" t="str">
            <v>4.12(2)</v>
          </cell>
          <cell r="B34" t="str">
            <v>Portland Cement Concerte Pavement 23 cm. Thickness</v>
          </cell>
          <cell r="C34" t="str">
            <v>Sq.m.</v>
          </cell>
          <cell r="D34">
            <v>20970</v>
          </cell>
          <cell r="E34">
            <v>439</v>
          </cell>
          <cell r="F34">
            <v>9205830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A35" t="str">
            <v>4.12(5)</v>
          </cell>
          <cell r="B35" t="str">
            <v>Longitudinal Joint</v>
          </cell>
          <cell r="C35" t="str">
            <v>M.</v>
          </cell>
          <cell r="D35">
            <v>13970</v>
          </cell>
          <cell r="E35">
            <v>72</v>
          </cell>
          <cell r="F35">
            <v>1005840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A36" t="str">
            <v>4.12(6)</v>
          </cell>
          <cell r="B36" t="str">
            <v>Expansion Joint</v>
          </cell>
          <cell r="C36" t="str">
            <v>M.</v>
          </cell>
          <cell r="D36">
            <v>255</v>
          </cell>
          <cell r="E36">
            <v>392</v>
          </cell>
          <cell r="F36">
            <v>99960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A37" t="str">
            <v>4.12(7)</v>
          </cell>
          <cell r="B37" t="str">
            <v>Contraction Joint</v>
          </cell>
          <cell r="C37" t="str">
            <v>M.</v>
          </cell>
          <cell r="D37">
            <v>8860</v>
          </cell>
          <cell r="E37">
            <v>219</v>
          </cell>
          <cell r="F37">
            <v>1940340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A38" t="str">
            <v>4.12(10)</v>
          </cell>
          <cell r="B38" t="str">
            <v>Dummy Joint</v>
          </cell>
          <cell r="C38" t="str">
            <v>M.</v>
          </cell>
          <cell r="D38">
            <v>14250</v>
          </cell>
          <cell r="E38">
            <v>42</v>
          </cell>
          <cell r="F38">
            <v>598500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A39">
            <v>4.13</v>
          </cell>
          <cell r="B39" t="str">
            <v>Fabric Reinforcement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A40" t="str">
            <v>4.13(1)</v>
          </cell>
          <cell r="B40" t="str">
            <v>Fabric Reinforcement for Asphalt Concrete Pavement</v>
          </cell>
          <cell r="C40" t="str">
            <v>Sq.m.</v>
          </cell>
          <cell r="D40">
            <v>700</v>
          </cell>
          <cell r="E40">
            <v>125</v>
          </cell>
          <cell r="F40">
            <v>87500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A41">
            <v>5</v>
          </cell>
          <cell r="B41" t="str">
            <v>STRUCTURES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A42">
            <v>5.0999999999999996</v>
          </cell>
          <cell r="B42" t="str">
            <v>Concrete Bridges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3">
          <cell r="A43" t="str">
            <v>5.1.1</v>
          </cell>
          <cell r="B43" t="str">
            <v>Tiwanon Interchange (North &amp; South), (And Abutment &amp; Transition Structures)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</row>
        <row r="44">
          <cell r="A44" t="str">
            <v>5.1.1.5.1</v>
          </cell>
          <cell r="B44" t="str">
            <v>Portland Cement Concerte Structural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A45" t="str">
            <v>5.1.1.5.1(2)</v>
          </cell>
          <cell r="B45" t="str">
            <v>Concrete Grade 50 in Superstructure</v>
          </cell>
          <cell r="C45" t="str">
            <v>Cu.m.</v>
          </cell>
          <cell r="D45">
            <v>2400</v>
          </cell>
          <cell r="E45">
            <v>9846</v>
          </cell>
          <cell r="F45">
            <v>23630400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A46" t="str">
            <v>5.1.1.5.1(3.1)</v>
          </cell>
          <cell r="B46" t="str">
            <v xml:space="preserve">Concrete Grade 40 in Pier </v>
          </cell>
          <cell r="C46" t="str">
            <v>Cu.m.</v>
          </cell>
          <cell r="D46">
            <v>300</v>
          </cell>
          <cell r="E46">
            <v>6698</v>
          </cell>
          <cell r="F46">
            <v>2009400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A47" t="str">
            <v>5.1.1.5.1(5)</v>
          </cell>
          <cell r="B47" t="str">
            <v>Concrete Grade 30</v>
          </cell>
          <cell r="C47" t="str">
            <v>Cu.m.</v>
          </cell>
          <cell r="D47">
            <v>1885</v>
          </cell>
          <cell r="E47">
            <v>4092</v>
          </cell>
          <cell r="F47">
            <v>7713420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A48" t="str">
            <v>5.1.1.5.1(6)</v>
          </cell>
          <cell r="B48" t="str">
            <v>Lean Concrete</v>
          </cell>
          <cell r="C48" t="str">
            <v>Cu.m.</v>
          </cell>
          <cell r="D48">
            <v>180</v>
          </cell>
          <cell r="E48">
            <v>2150</v>
          </cell>
          <cell r="F48">
            <v>387000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A49" t="str">
            <v>5.1.1.5.2</v>
          </cell>
          <cell r="B49" t="str">
            <v>Reinforcement For Structures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A50" t="str">
            <v>5.1.1.5.2(5)</v>
          </cell>
          <cell r="B50" t="str">
            <v>SR-24 Dowel Bar</v>
          </cell>
          <cell r="C50" t="str">
            <v>Ton</v>
          </cell>
          <cell r="D50">
            <v>1</v>
          </cell>
          <cell r="E50">
            <v>25264</v>
          </cell>
          <cell r="F50">
            <v>25264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A51" t="str">
            <v>5.1.1.5.2(6)</v>
          </cell>
          <cell r="B51" t="str">
            <v>SD-40 Reinforcing bar, 12 mm. Diameter and Below</v>
          </cell>
          <cell r="C51" t="str">
            <v>Ton</v>
          </cell>
          <cell r="D51">
            <v>259</v>
          </cell>
          <cell r="E51">
            <v>25501</v>
          </cell>
          <cell r="F51">
            <v>6604759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A52" t="str">
            <v>5.1.1.5.2(7)</v>
          </cell>
          <cell r="B52" t="str">
            <v>SD-40 Reinforcing bar, 16 mm. Diameter and Above</v>
          </cell>
          <cell r="C52" t="str">
            <v>Ton</v>
          </cell>
          <cell r="D52">
            <v>640</v>
          </cell>
          <cell r="E52">
            <v>25252</v>
          </cell>
          <cell r="F52">
            <v>16161280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A53" t="str">
            <v>5.1.1.5.10</v>
          </cell>
          <cell r="B53" t="str">
            <v>Expansion Meterial in Bridge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A54" t="str">
            <v>5.1.1.5.10(1.1)</v>
          </cell>
          <cell r="B54" t="str">
            <v>Joint Filler and Sealant 2 cm. Thickness</v>
          </cell>
          <cell r="C54" t="str">
            <v>M.</v>
          </cell>
          <cell r="D54">
            <v>440</v>
          </cell>
          <cell r="E54">
            <v>128</v>
          </cell>
          <cell r="F54">
            <v>56320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A55" t="str">
            <v>5.1.1.5.10(2.1)</v>
          </cell>
          <cell r="B55" t="str">
            <v>Expansion Joint 100 mm. Movement</v>
          </cell>
          <cell r="C55" t="str">
            <v>M.</v>
          </cell>
          <cell r="D55">
            <v>30</v>
          </cell>
          <cell r="E55">
            <v>9110</v>
          </cell>
          <cell r="F55">
            <v>273300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A56" t="str">
            <v>5.1.1.5.10(4.1)</v>
          </cell>
          <cell r="B56" t="str">
            <v>Plain Elastomeric Bearing Strip 15 mm. x 150 mm.</v>
          </cell>
          <cell r="C56" t="str">
            <v>M.</v>
          </cell>
          <cell r="D56">
            <v>30</v>
          </cell>
          <cell r="E56">
            <v>700</v>
          </cell>
          <cell r="F56">
            <v>21000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A57" t="str">
            <v>5.1.1.5.10(5.1)</v>
          </cell>
          <cell r="B57" t="str">
            <v>Laminated Bearing Pad 600 mm. x 500 mm. x  71mm.</v>
          </cell>
          <cell r="C57" t="str">
            <v>Each</v>
          </cell>
          <cell r="D57">
            <v>8</v>
          </cell>
          <cell r="E57">
            <v>22100</v>
          </cell>
          <cell r="F57">
            <v>176800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A58" t="str">
            <v>5.1.1.5.10(8.1)</v>
          </cell>
          <cell r="B58" t="str">
            <v>Double Layer of Tar Paper as Bond Breaker</v>
          </cell>
          <cell r="C58" t="str">
            <v>Sq.m.</v>
          </cell>
          <cell r="D58">
            <v>10</v>
          </cell>
          <cell r="E58">
            <v>592</v>
          </cell>
          <cell r="F58">
            <v>5920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A59" t="str">
            <v>5.1.1.5.13</v>
          </cell>
          <cell r="B59" t="str">
            <v>Prestressing Reinforcement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A60" t="str">
            <v>5.1.1.5.13(1)</v>
          </cell>
          <cell r="B60" t="str">
            <v>Prestressing Tendons</v>
          </cell>
          <cell r="C60" t="str">
            <v>Ton</v>
          </cell>
          <cell r="D60">
            <v>48</v>
          </cell>
          <cell r="E60">
            <v>91025</v>
          </cell>
          <cell r="F60">
            <v>4369200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A61" t="str">
            <v>5.1.2</v>
          </cell>
          <cell r="B61" t="e">
            <v>#N/A</v>
          </cell>
          <cell r="C61" t="str">
            <v>Ls.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A62" t="str">
            <v>5.1.2-1</v>
          </cell>
          <cell r="B62" t="str">
            <v>งานฐานรากเสาเข็มแล้วเสร็จ</v>
          </cell>
          <cell r="C62" t="str">
            <v>Ls.</v>
          </cell>
          <cell r="D62">
            <v>1</v>
          </cell>
          <cell r="E62">
            <v>26381300</v>
          </cell>
          <cell r="F62">
            <v>26381300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A63" t="str">
            <v>5.1.2-2</v>
          </cell>
          <cell r="B63" t="str">
            <v>งานตอม่อแล้วเสร็จ</v>
          </cell>
          <cell r="C63" t="str">
            <v>Ls.</v>
          </cell>
          <cell r="D63">
            <v>1</v>
          </cell>
          <cell r="E63">
            <v>33000000</v>
          </cell>
          <cell r="F63">
            <v>33000000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</row>
        <row r="64">
          <cell r="A64" t="str">
            <v>5.1.2-3</v>
          </cell>
          <cell r="B64" t="str">
            <v>งานหล่อคานคอนกรีตอัดแรงแล้วเสร็จ  และนำมาไว้ที่ ณ บริเวณที่จะก่อสร้างสะพาน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A65" t="str">
            <v>5.1.2-3.1</v>
          </cell>
          <cell r="B65" t="str">
            <v>คานยาว  29.96  เมตร  แล้วเสร็จ</v>
          </cell>
          <cell r="C65" t="str">
            <v>Ls.</v>
          </cell>
          <cell r="D65">
            <v>1</v>
          </cell>
          <cell r="E65">
            <v>1236000</v>
          </cell>
          <cell r="F65">
            <v>1236000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A66" t="str">
            <v>5.1.2-3.2</v>
          </cell>
          <cell r="B66" t="str">
            <v>คานยาว  24.96  เมตร  แล้วเสร็จ</v>
          </cell>
          <cell r="C66" t="str">
            <v>Ls.</v>
          </cell>
          <cell r="D66">
            <v>1</v>
          </cell>
          <cell r="E66">
            <v>16460800</v>
          </cell>
          <cell r="F66">
            <v>16460800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A67" t="str">
            <v>5.1.2-3.3</v>
          </cell>
          <cell r="B67" t="str">
            <v>คานยาว  16.96  เมตร  แล้วเสร็จ</v>
          </cell>
          <cell r="C67" t="str">
            <v>Ls.</v>
          </cell>
          <cell r="D67">
            <v>1</v>
          </cell>
          <cell r="E67">
            <v>2100000</v>
          </cell>
          <cell r="F67">
            <v>2100000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A68" t="str">
            <v>5.1.2-4</v>
          </cell>
          <cell r="B68" t="str">
            <v>งานวางคานและก่อสร้างพื้นสะพานแล้วเสร็จ</v>
          </cell>
          <cell r="C68" t="str">
            <v>Ls.</v>
          </cell>
          <cell r="D68">
            <v>1</v>
          </cell>
          <cell r="E68">
            <v>33000000</v>
          </cell>
          <cell r="F68">
            <v>33000000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A69" t="str">
            <v>5.1.2-5</v>
          </cell>
          <cell r="B69" t="str">
            <v>งานทางเท้า  เสาราว  และขอบสะพานแล้วเสร็จ</v>
          </cell>
          <cell r="C69" t="str">
            <v>Ls.</v>
          </cell>
          <cell r="D69">
            <v>1</v>
          </cell>
          <cell r="E69">
            <v>6600000</v>
          </cell>
          <cell r="F69">
            <v>6600000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0">
          <cell r="A70" t="str">
            <v>5.1.2-6</v>
          </cell>
          <cell r="B70" t="str">
            <v>งานตกแต่ง  รื้อถอน  และงานอื่น ๆ  แล้วเสร็จตามสัญญา (Final  Cleanup)</v>
          </cell>
          <cell r="C70" t="str">
            <v>Ls.</v>
          </cell>
          <cell r="D70">
            <v>1</v>
          </cell>
          <cell r="E70">
            <v>13249734</v>
          </cell>
          <cell r="F70">
            <v>13249734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1">
          <cell r="A71" t="str">
            <v>5.1.3</v>
          </cell>
          <cell r="B71" t="str">
            <v>Bearing Unit and Retaining Wall  (on Route 306)</v>
          </cell>
          <cell r="C71" t="str">
            <v>Sq.m.</v>
          </cell>
          <cell r="D71">
            <v>1940</v>
          </cell>
          <cell r="E71">
            <v>3935</v>
          </cell>
          <cell r="F71">
            <v>7633900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A72" t="str">
            <v>5.1(20)</v>
          </cell>
          <cell r="B72" t="e">
            <v>#N/A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A73" t="str">
            <v>5.1(20.2)</v>
          </cell>
          <cell r="B73" t="str">
            <v>R.C. Box Culvert Size 0.90 m.  x  0.90 m.</v>
          </cell>
          <cell r="C73" t="str">
            <v>M.</v>
          </cell>
          <cell r="D73">
            <v>230</v>
          </cell>
          <cell r="E73">
            <v>5230</v>
          </cell>
          <cell r="F73">
            <v>1202900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5.1(21)</v>
          </cell>
          <cell r="B74" t="str">
            <v xml:space="preserve">Extension of Existing R.C. Box Culverts 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A75" t="str">
            <v>5.1(21.1)</v>
          </cell>
          <cell r="B75" t="str">
            <v>AT STA.6+959.000 Size 3-[2.40 x 2.40] with R.C. Headwall</v>
          </cell>
          <cell r="C75" t="str">
            <v>M.</v>
          </cell>
          <cell r="D75">
            <v>10</v>
          </cell>
          <cell r="E75">
            <v>68165</v>
          </cell>
          <cell r="F75">
            <v>681650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A76">
            <v>5.3</v>
          </cell>
          <cell r="B76" t="str">
            <v>Piling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A77" t="str">
            <v>5.3(3)</v>
          </cell>
          <cell r="B77" t="str">
            <v>Prestressed Concrete Piles 0.40 m. x 0.40 m.</v>
          </cell>
          <cell r="C77" t="str">
            <v>M.</v>
          </cell>
          <cell r="D77">
            <v>2930</v>
          </cell>
          <cell r="E77">
            <v>1604</v>
          </cell>
          <cell r="F77">
            <v>4699720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A78" t="str">
            <v>5.3(4.3)</v>
          </cell>
          <cell r="B78" t="str">
            <v>Static Load Test on Pc. Piles, 0.40 m. x 0.40 m.</v>
          </cell>
          <cell r="C78" t="str">
            <v>Each</v>
          </cell>
          <cell r="D78">
            <v>2</v>
          </cell>
          <cell r="E78">
            <v>95065</v>
          </cell>
          <cell r="F78">
            <v>190130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A79" t="str">
            <v>5.3(4.4)</v>
          </cell>
          <cell r="B79" t="str">
            <v>Static Load Test on Bored Piles, 1.50 m. dia.</v>
          </cell>
          <cell r="C79" t="str">
            <v>Each</v>
          </cell>
          <cell r="D79">
            <v>2</v>
          </cell>
          <cell r="E79">
            <v>606607</v>
          </cell>
          <cell r="F79">
            <v>1213214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A80" t="str">
            <v>5.3(4.5)</v>
          </cell>
          <cell r="B80" t="str">
            <v>Static Load Test on Bored Piles, 1.80 m. dia.</v>
          </cell>
          <cell r="C80" t="str">
            <v>Each</v>
          </cell>
          <cell r="D80">
            <v>1</v>
          </cell>
          <cell r="E80">
            <v>746942</v>
          </cell>
          <cell r="F80">
            <v>746942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A81" t="str">
            <v>5.3(5)</v>
          </cell>
          <cell r="B81" t="str">
            <v>Bored Piles, 1.80 m. dia.</v>
          </cell>
          <cell r="C81" t="str">
            <v>M.</v>
          </cell>
          <cell r="D81">
            <v>270</v>
          </cell>
          <cell r="E81">
            <v>12168</v>
          </cell>
          <cell r="F81">
            <v>3285360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A82" t="str">
            <v>5.3(7)</v>
          </cell>
          <cell r="B82" t="str">
            <v>Bored Piles, 1.50 m. dia. On Land and Khlongs</v>
          </cell>
          <cell r="C82" t="str">
            <v>M.</v>
          </cell>
          <cell r="D82">
            <v>480</v>
          </cell>
          <cell r="E82">
            <v>9318</v>
          </cell>
          <cell r="F82">
            <v>4472640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3">
          <cell r="A83" t="str">
            <v>5.3(11)</v>
          </cell>
          <cell r="B83" t="str">
            <v>Compaction Grouting (ทำใต้เข็มเจาะทุกต้น)</v>
          </cell>
          <cell r="C83" t="str">
            <v>Ton</v>
          </cell>
          <cell r="D83">
            <v>35</v>
          </cell>
          <cell r="E83">
            <v>25176</v>
          </cell>
          <cell r="F83">
            <v>881160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A84">
            <v>5.5</v>
          </cell>
          <cell r="B84" t="str">
            <v>Steel Structures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5.5(1)</v>
          </cell>
          <cell r="B85" t="str">
            <v>Steel Doors</v>
          </cell>
          <cell r="C85" t="str">
            <v>Each</v>
          </cell>
          <cell r="D85">
            <v>2</v>
          </cell>
          <cell r="E85">
            <v>3019</v>
          </cell>
          <cell r="F85">
            <v>6038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6">
          <cell r="A86">
            <v>5.6</v>
          </cell>
          <cell r="B86" t="str">
            <v>Railing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A87" t="str">
            <v>5.6(1)</v>
          </cell>
          <cell r="B87" t="str">
            <v>Railing (Galvanized Steel Pipe)</v>
          </cell>
          <cell r="C87" t="str">
            <v>M.</v>
          </cell>
          <cell r="D87">
            <v>800</v>
          </cell>
          <cell r="E87">
            <v>504</v>
          </cell>
          <cell r="F87">
            <v>403200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A88">
            <v>5.9</v>
          </cell>
          <cell r="B88" t="str">
            <v>Reinforced Concrete Culvent Pipe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89">
          <cell r="A89" t="str">
            <v>5.9(30.2)</v>
          </cell>
          <cell r="B89" t="str">
            <v>Reinforced Concrete Pipe, 30 cm. Dia. Class 3</v>
          </cell>
          <cell r="C89" t="str">
            <v>M.</v>
          </cell>
          <cell r="D89">
            <v>260</v>
          </cell>
          <cell r="E89">
            <v>274</v>
          </cell>
          <cell r="F89">
            <v>71240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5.9(40.2)</v>
          </cell>
          <cell r="B90" t="str">
            <v>Reinforced Concrete Pipe, 40 cm. Dia. Class 3</v>
          </cell>
          <cell r="C90" t="str">
            <v>M.</v>
          </cell>
          <cell r="D90">
            <v>310</v>
          </cell>
          <cell r="E90">
            <v>568</v>
          </cell>
          <cell r="F90">
            <v>176080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1">
          <cell r="A91" t="str">
            <v>5.9(60.1)</v>
          </cell>
          <cell r="B91" t="str">
            <v>Reinforced Concrete Pipe, 60 cm. Dia. Class 2</v>
          </cell>
          <cell r="C91" t="str">
            <v>M.</v>
          </cell>
          <cell r="D91">
            <v>49</v>
          </cell>
          <cell r="E91">
            <v>1732</v>
          </cell>
          <cell r="F91">
            <v>84868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</row>
        <row r="92">
          <cell r="A92" t="str">
            <v>5.9(60.2)</v>
          </cell>
          <cell r="B92" t="str">
            <v>Reinforced Concrete Pipe, 60 cm. Dia. Class 3</v>
          </cell>
          <cell r="C92" t="str">
            <v>M.</v>
          </cell>
          <cell r="D92">
            <v>151</v>
          </cell>
          <cell r="E92">
            <v>1594</v>
          </cell>
          <cell r="F92">
            <v>240694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</row>
        <row r="93">
          <cell r="A93" t="str">
            <v>5.9(80.1)</v>
          </cell>
          <cell r="B93" t="str">
            <v>Reinforced Concrete Pipe, 80 cm. Dia. Class 2</v>
          </cell>
          <cell r="C93" t="str">
            <v>M.</v>
          </cell>
          <cell r="D93">
            <v>121</v>
          </cell>
          <cell r="E93">
            <v>2594</v>
          </cell>
          <cell r="F93">
            <v>313874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A94" t="str">
            <v>5.9(80.2)</v>
          </cell>
          <cell r="B94" t="str">
            <v>Reinforced Concrete Pipe, 80 cm. Dia. Class 3</v>
          </cell>
          <cell r="C94" t="str">
            <v>M.</v>
          </cell>
          <cell r="D94">
            <v>1224</v>
          </cell>
          <cell r="E94">
            <v>2501</v>
          </cell>
          <cell r="F94">
            <v>3061224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5">
          <cell r="A95" t="str">
            <v>5.9(100.1)</v>
          </cell>
          <cell r="B95" t="str">
            <v>Reinforced Concrete Pipe, 100 cm. Dia. Class 2</v>
          </cell>
          <cell r="C95" t="str">
            <v>M.</v>
          </cell>
          <cell r="D95">
            <v>20</v>
          </cell>
          <cell r="E95">
            <v>4033</v>
          </cell>
          <cell r="F95">
            <v>80660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20</v>
          </cell>
          <cell r="M95">
            <v>80660</v>
          </cell>
          <cell r="O95">
            <v>20</v>
          </cell>
        </row>
        <row r="96">
          <cell r="A96" t="str">
            <v>5.9(100.2)</v>
          </cell>
          <cell r="B96" t="str">
            <v>Reinforced Concrete Pipe, 100 cm. Dia. Class 3</v>
          </cell>
          <cell r="C96" t="str">
            <v>M.</v>
          </cell>
          <cell r="D96">
            <v>400</v>
          </cell>
          <cell r="E96">
            <v>3502</v>
          </cell>
          <cell r="F96">
            <v>1400800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  <row r="97">
          <cell r="A97" t="str">
            <v>5.9(120.1)</v>
          </cell>
          <cell r="B97" t="str">
            <v>Reinforced Concrete Pipe, 120 cm. Dia. Class 2</v>
          </cell>
          <cell r="C97" t="str">
            <v>M.</v>
          </cell>
          <cell r="D97">
            <v>36</v>
          </cell>
          <cell r="E97">
            <v>5330</v>
          </cell>
          <cell r="F97">
            <v>191880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1</v>
          </cell>
          <cell r="L97">
            <v>21</v>
          </cell>
          <cell r="M97">
            <v>111930</v>
          </cell>
          <cell r="O97">
            <v>21</v>
          </cell>
        </row>
        <row r="98">
          <cell r="A98" t="str">
            <v>5.9(120.2)</v>
          </cell>
          <cell r="B98" t="str">
            <v>Reinforced Concrete Pipe, 120 cm. Dia. Class 3</v>
          </cell>
          <cell r="C98" t="str">
            <v>M.</v>
          </cell>
          <cell r="D98">
            <v>6264</v>
          </cell>
          <cell r="E98">
            <v>4547</v>
          </cell>
          <cell r="F98">
            <v>28482408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1</v>
          </cell>
          <cell r="L98">
            <v>375</v>
          </cell>
          <cell r="M98">
            <v>1705125</v>
          </cell>
          <cell r="O98">
            <v>375</v>
          </cell>
        </row>
        <row r="99">
          <cell r="A99">
            <v>6</v>
          </cell>
          <cell r="B99" t="str">
            <v>MISCELLANEOUS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</row>
        <row r="100">
          <cell r="A100">
            <v>6.3</v>
          </cell>
          <cell r="B100" t="str">
            <v>Miscellaneous Structures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</row>
        <row r="101">
          <cell r="A101" t="str">
            <v>6.3(3.1)</v>
          </cell>
          <cell r="B101" t="str">
            <v>Manhole, Type C for R.C.P. dia. 0.80 m. with R.C. Cover</v>
          </cell>
          <cell r="C101" t="str">
            <v>Each</v>
          </cell>
          <cell r="D101">
            <v>78</v>
          </cell>
          <cell r="E101">
            <v>14767</v>
          </cell>
          <cell r="F101">
            <v>1151826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</row>
        <row r="102">
          <cell r="A102" t="str">
            <v>6.3(3.2)</v>
          </cell>
          <cell r="B102" t="str">
            <v>Manhole, Type C for R.C.P. dia. 1.00 m. with R.C. Cover</v>
          </cell>
          <cell r="C102" t="str">
            <v>Each</v>
          </cell>
          <cell r="D102">
            <v>21</v>
          </cell>
          <cell r="E102">
            <v>13677</v>
          </cell>
          <cell r="F102">
            <v>287217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3">
          <cell r="A103" t="str">
            <v>6.3(3.3)</v>
          </cell>
          <cell r="B103" t="str">
            <v>Manhole, Type C for R.C.P. dia. 1.20 m. with R.C. Cover</v>
          </cell>
          <cell r="C103" t="str">
            <v>Each</v>
          </cell>
          <cell r="D103">
            <v>346</v>
          </cell>
          <cell r="E103">
            <v>17393</v>
          </cell>
          <cell r="F103">
            <v>6017978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</row>
        <row r="104">
          <cell r="A104" t="str">
            <v>6.3(3.4)</v>
          </cell>
          <cell r="B104" t="str">
            <v>Manhole, Type C for R.C.P. dia. 1.20 m. with S.G. Cover</v>
          </cell>
          <cell r="C104" t="str">
            <v>Each</v>
          </cell>
          <cell r="D104">
            <v>125</v>
          </cell>
          <cell r="E104">
            <v>21351</v>
          </cell>
          <cell r="F104">
            <v>2668875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</row>
        <row r="105">
          <cell r="A105" t="str">
            <v>6.3(4.1)</v>
          </cell>
          <cell r="B105" t="str">
            <v>Manhole, Type D for R.C.P. dia. 0.60 m. with R.C. Cover</v>
          </cell>
          <cell r="C105" t="str">
            <v>Each</v>
          </cell>
          <cell r="D105">
            <v>11</v>
          </cell>
          <cell r="E105">
            <v>12266</v>
          </cell>
          <cell r="F105">
            <v>134926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</row>
        <row r="106">
          <cell r="A106" t="str">
            <v>6.3(4.2)</v>
          </cell>
          <cell r="B106" t="str">
            <v>Manhole, Type D for R.C.P. dia. 0.80 m. with R.C. Cover</v>
          </cell>
          <cell r="C106" t="str">
            <v>Each</v>
          </cell>
          <cell r="D106">
            <v>24</v>
          </cell>
          <cell r="E106">
            <v>14650</v>
          </cell>
          <cell r="F106">
            <v>351600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</row>
        <row r="107">
          <cell r="A107" t="str">
            <v>6.3(4.3)</v>
          </cell>
          <cell r="B107" t="str">
            <v>Manhole, Type D for R.C.P. dia. 1.00 m. with R.C. Cover</v>
          </cell>
          <cell r="C107" t="str">
            <v>Each</v>
          </cell>
          <cell r="D107">
            <v>10</v>
          </cell>
          <cell r="E107">
            <v>17603</v>
          </cell>
          <cell r="F107">
            <v>176030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</row>
        <row r="108">
          <cell r="A108" t="str">
            <v>6.3(6)</v>
          </cell>
          <cell r="B108" t="str">
            <v>Manhole, Type F for B.C. [0.90 x 0.90] with S.G. Cover</v>
          </cell>
          <cell r="C108" t="str">
            <v>Each</v>
          </cell>
          <cell r="D108">
            <v>19</v>
          </cell>
          <cell r="E108">
            <v>30989</v>
          </cell>
          <cell r="F108">
            <v>588791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A109" t="str">
            <v>6.3(7.2)</v>
          </cell>
          <cell r="B109" t="str">
            <v>Manhole, Type G for R.C.P. dia. 0.80 m. with S.G. Cover</v>
          </cell>
          <cell r="C109" t="str">
            <v>Each</v>
          </cell>
          <cell r="D109">
            <v>3</v>
          </cell>
          <cell r="E109">
            <v>30979</v>
          </cell>
          <cell r="F109">
            <v>92937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A110" t="str">
            <v>6.3(7.4)</v>
          </cell>
          <cell r="B110" t="str">
            <v>Manhole, Type G for R.C.P. dia. 1.20 m. with S.G. Cover</v>
          </cell>
          <cell r="C110" t="str">
            <v>Each</v>
          </cell>
          <cell r="D110">
            <v>4</v>
          </cell>
          <cell r="E110">
            <v>35741</v>
          </cell>
          <cell r="F110">
            <v>142964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A111" t="str">
            <v>6.3(9)</v>
          </cell>
          <cell r="B111" t="str">
            <v>Catch Basins</v>
          </cell>
          <cell r="C111" t="str">
            <v>Each</v>
          </cell>
          <cell r="D111">
            <v>30</v>
          </cell>
          <cell r="E111">
            <v>7006</v>
          </cell>
          <cell r="F111">
            <v>210180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A112" t="str">
            <v>6.3(10)</v>
          </cell>
          <cell r="B112" t="str">
            <v>R.C. Rectangular Pipe From Curb Inlet</v>
          </cell>
          <cell r="C112" t="str">
            <v>M.</v>
          </cell>
          <cell r="D112">
            <v>441</v>
          </cell>
          <cell r="E112">
            <v>1227</v>
          </cell>
          <cell r="F112">
            <v>541107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A113" t="str">
            <v>6.3(11)</v>
          </cell>
          <cell r="B113" t="str">
            <v>Pipe Headwall, Plain Concrete</v>
          </cell>
          <cell r="C113" t="str">
            <v>Cu.m.</v>
          </cell>
          <cell r="D113">
            <v>2</v>
          </cell>
          <cell r="E113">
            <v>2179</v>
          </cell>
          <cell r="F113">
            <v>4358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</row>
        <row r="114">
          <cell r="A114" t="str">
            <v>6.3(12)</v>
          </cell>
          <cell r="B114" t="str">
            <v>Pipe Headwall, Reinforced Concrete</v>
          </cell>
          <cell r="C114" t="str">
            <v>Cu.m.</v>
          </cell>
          <cell r="D114">
            <v>17</v>
          </cell>
          <cell r="E114">
            <v>4652</v>
          </cell>
          <cell r="F114">
            <v>79084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</row>
        <row r="115">
          <cell r="A115" t="str">
            <v>6.3(16.1)</v>
          </cell>
          <cell r="B115" t="str">
            <v>Retaining Wall Type I (H &lt;=0.60 m.)</v>
          </cell>
          <cell r="C115" t="str">
            <v>M.</v>
          </cell>
          <cell r="D115">
            <v>870</v>
          </cell>
          <cell r="E115">
            <v>289</v>
          </cell>
          <cell r="F115">
            <v>251430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</row>
        <row r="116">
          <cell r="A116" t="str">
            <v>6.3(16.2)</v>
          </cell>
          <cell r="B116" t="str">
            <v>Retaining Wall Type II (0.61- 1.40 m.)</v>
          </cell>
          <cell r="C116" t="str">
            <v>M.</v>
          </cell>
          <cell r="D116">
            <v>4390</v>
          </cell>
          <cell r="E116">
            <v>1887</v>
          </cell>
          <cell r="F116">
            <v>8283930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</row>
        <row r="117">
          <cell r="A117" t="str">
            <v>6.3(16.3)</v>
          </cell>
          <cell r="B117" t="str">
            <v>Retaining Wall Type III (1.41- 2.7 m.)</v>
          </cell>
          <cell r="C117" t="str">
            <v>M.</v>
          </cell>
          <cell r="D117">
            <v>530</v>
          </cell>
          <cell r="E117">
            <v>6022</v>
          </cell>
          <cell r="F117">
            <v>3191660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</row>
        <row r="118">
          <cell r="A118" t="str">
            <v>6.3(16.4)</v>
          </cell>
          <cell r="B118" t="str">
            <v>Retaining Wall - II (H=2.10-3.00 m.)</v>
          </cell>
          <cell r="C118" t="str">
            <v>M.</v>
          </cell>
          <cell r="D118">
            <v>1850</v>
          </cell>
          <cell r="E118">
            <v>23708</v>
          </cell>
          <cell r="F118">
            <v>43859800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</row>
        <row r="119">
          <cell r="A119">
            <v>6.4</v>
          </cell>
          <cell r="B119" t="str">
            <v>Concrete Curb and Gutter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A120" t="str">
            <v>6.4(3.1)</v>
          </cell>
          <cell r="B120" t="str">
            <v xml:space="preserve">0.50 m. Concrete  Curb  and Gutter  </v>
          </cell>
          <cell r="C120" t="str">
            <v>M.</v>
          </cell>
          <cell r="D120">
            <v>11950</v>
          </cell>
          <cell r="E120">
            <v>522</v>
          </cell>
          <cell r="F120">
            <v>6237900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</row>
        <row r="121">
          <cell r="A121" t="str">
            <v>6.4(4)</v>
          </cell>
          <cell r="B121" t="str">
            <v>Concrete Barrier  Type I</v>
          </cell>
          <cell r="C121" t="str">
            <v>M.</v>
          </cell>
          <cell r="D121">
            <v>2830</v>
          </cell>
          <cell r="E121">
            <v>1570</v>
          </cell>
          <cell r="F121">
            <v>4443100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2">
          <cell r="A122" t="str">
            <v>6.4(5)</v>
          </cell>
          <cell r="B122" t="str">
            <v>Concrete Barrier  Type II</v>
          </cell>
          <cell r="C122" t="str">
            <v>M.</v>
          </cell>
          <cell r="D122">
            <v>790</v>
          </cell>
          <cell r="E122">
            <v>1789</v>
          </cell>
          <cell r="F122">
            <v>1413310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</row>
        <row r="123">
          <cell r="A123">
            <v>6.5</v>
          </cell>
          <cell r="B123" t="str">
            <v>Concrete Sidewalk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</row>
        <row r="124">
          <cell r="A124" t="str">
            <v>6.5(1)</v>
          </cell>
          <cell r="B124" t="str">
            <v>Concrete Slab Sidewalk include 5 cm. Sand Cushion (40 x 40 x 4 cm.) (Include 5 cm. Sand Cushion)</v>
          </cell>
          <cell r="C124" t="str">
            <v>Sq.m.</v>
          </cell>
          <cell r="D124">
            <v>25360</v>
          </cell>
          <cell r="E124">
            <v>198</v>
          </cell>
          <cell r="F124">
            <v>5021280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</row>
        <row r="125">
          <cell r="A125" t="str">
            <v>6.5(2)</v>
          </cell>
          <cell r="B125" t="str">
            <v>Concrete Paving Block (include 5 cm. Sand Cushion)</v>
          </cell>
          <cell r="C125" t="str">
            <v>Sq.m.</v>
          </cell>
          <cell r="D125">
            <v>8000</v>
          </cell>
          <cell r="E125">
            <v>305</v>
          </cell>
          <cell r="F125">
            <v>2440000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</row>
        <row r="126">
          <cell r="A126">
            <v>6.6</v>
          </cell>
          <cell r="B126" t="str">
            <v>Sodding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</row>
        <row r="127">
          <cell r="A127" t="str">
            <v>6.6(1)</v>
          </cell>
          <cell r="B127" t="str">
            <v>Block Sodding (Nual noi Grass)</v>
          </cell>
          <cell r="C127" t="str">
            <v>Sq.m.</v>
          </cell>
          <cell r="D127">
            <v>8700</v>
          </cell>
          <cell r="E127">
            <v>28</v>
          </cell>
          <cell r="F127">
            <v>243600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</row>
        <row r="128">
          <cell r="A128" t="str">
            <v>6.6(2)</v>
          </cell>
          <cell r="B128" t="str">
            <v>Strip Sodding</v>
          </cell>
          <cell r="C128" t="str">
            <v>Sq.m.</v>
          </cell>
          <cell r="D128">
            <v>700</v>
          </cell>
          <cell r="E128">
            <v>9</v>
          </cell>
          <cell r="F128">
            <v>6300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</row>
        <row r="129">
          <cell r="A129">
            <v>6.7</v>
          </cell>
          <cell r="B129" t="str">
            <v>Guard Rail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</row>
        <row r="130">
          <cell r="A130" t="str">
            <v>6.7(2)</v>
          </cell>
          <cell r="B130" t="str">
            <v>Steel Guard Rail Type II  (Class I)</v>
          </cell>
          <cell r="C130" t="str">
            <v>M.</v>
          </cell>
          <cell r="D130">
            <v>400</v>
          </cell>
          <cell r="E130">
            <v>1252</v>
          </cell>
          <cell r="F130">
            <v>500800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</row>
        <row r="131">
          <cell r="A131">
            <v>6.8</v>
          </cell>
          <cell r="B131" t="str">
            <v>Topsoil and Clay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</row>
        <row r="132">
          <cell r="A132" t="str">
            <v>6.8(1)</v>
          </cell>
          <cell r="B132" t="str">
            <v>Topsoil</v>
          </cell>
          <cell r="C132" t="str">
            <v>Cu.m.</v>
          </cell>
          <cell r="D132">
            <v>940</v>
          </cell>
          <cell r="E132">
            <v>176</v>
          </cell>
          <cell r="F132">
            <v>165440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</row>
        <row r="133">
          <cell r="A133" t="str">
            <v>6.10</v>
          </cell>
          <cell r="B133" t="str">
            <v>Marker and Guide Post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6.10(1)</v>
          </cell>
          <cell r="B134" t="str">
            <v>Guide Post</v>
          </cell>
          <cell r="C134" t="str">
            <v>Each</v>
          </cell>
          <cell r="D134">
            <v>230</v>
          </cell>
          <cell r="E134">
            <v>596</v>
          </cell>
          <cell r="F134">
            <v>137080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6.10(2)</v>
          </cell>
          <cell r="B135" t="str">
            <v>Kilometer Stone</v>
          </cell>
          <cell r="C135" t="str">
            <v>Each</v>
          </cell>
          <cell r="D135">
            <v>4</v>
          </cell>
          <cell r="E135">
            <v>1760</v>
          </cell>
          <cell r="F135">
            <v>7040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6.10(3)</v>
          </cell>
          <cell r="B136" t="str">
            <v>Right of way Monument</v>
          </cell>
          <cell r="C136" t="str">
            <v>Each</v>
          </cell>
          <cell r="D136">
            <v>130</v>
          </cell>
          <cell r="E136">
            <v>347</v>
          </cell>
          <cell r="F136">
            <v>45110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>
            <v>6.11</v>
          </cell>
          <cell r="B137" t="str">
            <v>Road Signs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</row>
        <row r="138">
          <cell r="A138" t="str">
            <v>6.11(1.1)</v>
          </cell>
          <cell r="B138" t="str">
            <v>Sign Post</v>
          </cell>
          <cell r="C138" t="str">
            <v>M.</v>
          </cell>
          <cell r="D138">
            <v>240</v>
          </cell>
          <cell r="E138">
            <v>267</v>
          </cell>
          <cell r="F138">
            <v>64080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6.11(1.2)</v>
          </cell>
          <cell r="B139" t="str">
            <v>Steel Pipe dia. 90 mm.</v>
          </cell>
          <cell r="C139" t="str">
            <v>M.</v>
          </cell>
          <cell r="D139">
            <v>25</v>
          </cell>
          <cell r="E139">
            <v>611</v>
          </cell>
          <cell r="F139">
            <v>15275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6.11(2)</v>
          </cell>
          <cell r="B140" t="str">
            <v>Road Sign</v>
          </cell>
          <cell r="C140" t="str">
            <v>Sq.m.</v>
          </cell>
          <cell r="D140">
            <v>70</v>
          </cell>
          <cell r="E140">
            <v>2841</v>
          </cell>
          <cell r="F140">
            <v>198870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6.11(4)</v>
          </cell>
          <cell r="B141" t="str">
            <v>Overhead Signs</v>
          </cell>
          <cell r="C141" t="str">
            <v>Sq.m.</v>
          </cell>
          <cell r="D141">
            <v>360</v>
          </cell>
          <cell r="E141">
            <v>4287</v>
          </cell>
          <cell r="F141">
            <v>1543320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6.11(5)</v>
          </cell>
          <cell r="B142" t="str">
            <v>Steel Truss for Overhead Sign</v>
          </cell>
          <cell r="C142" t="str">
            <v>M.</v>
          </cell>
          <cell r="D142">
            <v>110</v>
          </cell>
          <cell r="E142">
            <v>3395</v>
          </cell>
          <cell r="F142">
            <v>373450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6.11(6.1)</v>
          </cell>
          <cell r="B143" t="str">
            <v>Foundation and Steel Post For Overhead Sign Type I</v>
          </cell>
          <cell r="C143" t="str">
            <v>Each</v>
          </cell>
          <cell r="D143">
            <v>20</v>
          </cell>
          <cell r="E143">
            <v>52016</v>
          </cell>
          <cell r="F143">
            <v>1040320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6.11(6.3)</v>
          </cell>
          <cell r="B144" t="str">
            <v>Foundation and Steel Post For Overhead Sign Type III</v>
          </cell>
          <cell r="C144" t="str">
            <v>Each</v>
          </cell>
          <cell r="D144">
            <v>14</v>
          </cell>
          <cell r="E144">
            <v>28033</v>
          </cell>
          <cell r="F144">
            <v>392462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6.11(7.1)</v>
          </cell>
          <cell r="B145" t="str">
            <v>Steel Pole for Overhanging Road Sign for Sign Plate Type I(&lt;52,800  sq.cm.)</v>
          </cell>
          <cell r="C145" t="str">
            <v>Each</v>
          </cell>
          <cell r="D145">
            <v>3</v>
          </cell>
          <cell r="E145">
            <v>62008</v>
          </cell>
          <cell r="F145">
            <v>186024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6.11(7.2)</v>
          </cell>
          <cell r="B146" t="str">
            <v>Steel Pole for Overhanging Road Sign for Sign Plate Type II(&lt;52,800  sq.cm.)</v>
          </cell>
          <cell r="C146" t="str">
            <v>Each</v>
          </cell>
          <cell r="D146">
            <v>7</v>
          </cell>
          <cell r="E146">
            <v>44829</v>
          </cell>
          <cell r="F146">
            <v>313803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>
            <v>6.12</v>
          </cell>
          <cell r="B147" t="str">
            <v>Street Lighting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</row>
        <row r="148">
          <cell r="A148" t="str">
            <v>6.12(1.1)</v>
          </cell>
          <cell r="B148" t="str">
            <v>9.00 m. (Mounting Height) Tapered Steel Pole,Single Bracket  with One High Pressure Sodium Lamp 250 Watts, Cut-Off Type</v>
          </cell>
          <cell r="C148" t="str">
            <v>Each</v>
          </cell>
          <cell r="D148">
            <v>104</v>
          </cell>
          <cell r="E148">
            <v>26458</v>
          </cell>
          <cell r="F148">
            <v>2751632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6.12(1.2)</v>
          </cell>
          <cell r="B149" t="str">
            <v>12.00 m. (Mounting Height) Tapered Steel Pole,Single Bracket with One High Pressure Sodium Lamp 400 Watts, Cut-Off Type</v>
          </cell>
          <cell r="C149" t="str">
            <v>Each</v>
          </cell>
          <cell r="D149">
            <v>11</v>
          </cell>
          <cell r="E149">
            <v>33149</v>
          </cell>
          <cell r="F149">
            <v>364639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6.12(1.3)</v>
          </cell>
          <cell r="B150" t="str">
            <v>9.00 m. (Mounting Height) Tapered Steel Pole Post Top Mounting Type with One High Pressure Sodium Lamp 250 Watts, Cut-Off Type</v>
          </cell>
          <cell r="C150" t="str">
            <v>Each</v>
          </cell>
          <cell r="D150">
            <v>42</v>
          </cell>
          <cell r="E150">
            <v>25969</v>
          </cell>
          <cell r="F150">
            <v>1090698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6.12(2.2)</v>
          </cell>
          <cell r="B151" t="str">
            <v>12.00 m. (Mounting Height) Tapered Steel Pole, Double Bracket with Two High Pressure Sodium Lamps 400 Watts, Cut-Off Type</v>
          </cell>
          <cell r="C151" t="str">
            <v>Each</v>
          </cell>
          <cell r="D151">
            <v>26</v>
          </cell>
          <cell r="E151">
            <v>42548</v>
          </cell>
          <cell r="F151">
            <v>1106248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6.12(3.2)</v>
          </cell>
          <cell r="B152" t="str">
            <v>High Mast Complete With High Pressure Sodium  Lamp 400 Watts Lantern, Spare Parts, Foundation, Drawpits, Trenches, Cables, Ground &amp; Accessories (15.00 m. Height)</v>
          </cell>
          <cell r="C152" t="str">
            <v>Set</v>
          </cell>
          <cell r="D152">
            <v>22</v>
          </cell>
          <cell r="E152">
            <v>223087</v>
          </cell>
          <cell r="F152">
            <v>4907914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6.12(4.1)</v>
          </cell>
          <cell r="B153" t="str">
            <v>Soffit Complete with Lantern, Spare Parts, Foundation, Trenches, Cables, Ground &amp; Accessories</v>
          </cell>
          <cell r="C153" t="str">
            <v>Set</v>
          </cell>
          <cell r="D153">
            <v>2</v>
          </cell>
          <cell r="E153">
            <v>7733</v>
          </cell>
          <cell r="F153">
            <v>15466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</row>
        <row r="154">
          <cell r="A154" t="str">
            <v>6.12(4.2)</v>
          </cell>
          <cell r="B154" t="str">
            <v>Fluorescent 1x18 Watts, High Power Factor, Water Proof Complete With Accessories</v>
          </cell>
          <cell r="C154" t="str">
            <v>Set</v>
          </cell>
          <cell r="D154">
            <v>18</v>
          </cell>
          <cell r="E154">
            <v>6833</v>
          </cell>
          <cell r="F154">
            <v>122994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6.12(4.3)</v>
          </cell>
          <cell r="B155" t="str">
            <v>Fluorescent 1x36 Watts, High Power Factor, Water Proof Complete With Accessories</v>
          </cell>
          <cell r="C155" t="str">
            <v>Set</v>
          </cell>
          <cell r="D155">
            <v>5</v>
          </cell>
          <cell r="E155">
            <v>7913</v>
          </cell>
          <cell r="F155">
            <v>39565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6.12(5.1)</v>
          </cell>
          <cell r="B156" t="str">
            <v>Supply Pillars Complete with Foundation Fence, Drawpits, Trenches, Cables, Ground &amp; Accessories, Type A</v>
          </cell>
          <cell r="C156" t="str">
            <v>Set</v>
          </cell>
          <cell r="D156">
            <v>1</v>
          </cell>
          <cell r="E156">
            <v>47461</v>
          </cell>
          <cell r="F156">
            <v>47461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6.12(5.2)</v>
          </cell>
          <cell r="B157" t="str">
            <v>Supply Pillars Complete with Foundation Fence, Drawpits, Trenches,Cables Ground &amp; Accessories, Type B</v>
          </cell>
          <cell r="C157" t="str">
            <v>Set</v>
          </cell>
          <cell r="D157">
            <v>1</v>
          </cell>
          <cell r="E157">
            <v>59965</v>
          </cell>
          <cell r="F157">
            <v>59965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</row>
        <row r="158">
          <cell r="A158">
            <v>6.15</v>
          </cell>
          <cell r="B158" t="str">
            <v>Road Marking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</row>
        <row r="159">
          <cell r="A159" t="str">
            <v>6.15(1)</v>
          </cell>
          <cell r="B159" t="str">
            <v>Reflectorized Thermoplastic Markings, Yellow</v>
          </cell>
          <cell r="C159" t="str">
            <v>Sq.m.</v>
          </cell>
          <cell r="D159">
            <v>1300</v>
          </cell>
          <cell r="E159">
            <v>227</v>
          </cell>
          <cell r="F159">
            <v>295100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</row>
        <row r="160">
          <cell r="A160" t="str">
            <v>6.15(2)</v>
          </cell>
          <cell r="B160" t="str">
            <v>Reflectorized Thermoplastic Markings, White</v>
          </cell>
          <cell r="C160" t="str">
            <v>Sq.m.</v>
          </cell>
          <cell r="D160">
            <v>3450</v>
          </cell>
          <cell r="E160">
            <v>221</v>
          </cell>
          <cell r="F160">
            <v>762450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</row>
        <row r="161">
          <cell r="A161" t="str">
            <v>6.15(4)</v>
          </cell>
          <cell r="B161" t="str">
            <v>Reflectorized Road Paint Markings, White</v>
          </cell>
          <cell r="C161" t="str">
            <v>Sq.m.</v>
          </cell>
          <cell r="D161">
            <v>480</v>
          </cell>
          <cell r="E161">
            <v>355</v>
          </cell>
          <cell r="F161">
            <v>170400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</row>
        <row r="162">
          <cell r="A162" t="str">
            <v>6.15(5)</v>
          </cell>
          <cell r="B162" t="str">
            <v>Reflectorized Paint Markings at The Bridge end and Others</v>
          </cell>
          <cell r="C162" t="str">
            <v>Sq.m.</v>
          </cell>
          <cell r="D162">
            <v>480</v>
          </cell>
          <cell r="E162">
            <v>355</v>
          </cell>
          <cell r="F162">
            <v>170400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</row>
        <row r="163">
          <cell r="A163" t="str">
            <v>6.15(5.1)</v>
          </cell>
          <cell r="B163" t="str">
            <v>Curb Markings</v>
          </cell>
          <cell r="C163" t="str">
            <v>Sq.m.</v>
          </cell>
          <cell r="D163">
            <v>130</v>
          </cell>
          <cell r="E163">
            <v>90</v>
          </cell>
          <cell r="F163">
            <v>11700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</row>
        <row r="164">
          <cell r="A164" t="str">
            <v>6.15(5.2)</v>
          </cell>
          <cell r="B164" t="str">
            <v>Barrier Markings</v>
          </cell>
          <cell r="C164" t="str">
            <v>Sq.m.</v>
          </cell>
          <cell r="D164">
            <v>50</v>
          </cell>
          <cell r="E164">
            <v>90</v>
          </cell>
          <cell r="F164">
            <v>4500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</row>
        <row r="165">
          <cell r="A165" t="str">
            <v>6.15(6.1)</v>
          </cell>
          <cell r="B165" t="str">
            <v>Reflectorized Road Studs (Uni-Direction)</v>
          </cell>
          <cell r="C165" t="str">
            <v>Each</v>
          </cell>
          <cell r="D165">
            <v>180</v>
          </cell>
          <cell r="E165">
            <v>261</v>
          </cell>
          <cell r="F165">
            <v>46980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</row>
        <row r="166">
          <cell r="A166" t="str">
            <v>6.15(6.2)</v>
          </cell>
          <cell r="B166" t="str">
            <v>Reflectorized Road Studs (Bi-Direction)</v>
          </cell>
          <cell r="C166" t="str">
            <v>Each</v>
          </cell>
          <cell r="D166">
            <v>30</v>
          </cell>
          <cell r="E166">
            <v>284</v>
          </cell>
          <cell r="F166">
            <v>8520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</row>
        <row r="167">
          <cell r="A167">
            <v>6.17</v>
          </cell>
          <cell r="B167" t="str">
            <v>Bus Stop Shelter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6.17(5)</v>
          </cell>
          <cell r="B168" t="str">
            <v>Type E</v>
          </cell>
          <cell r="C168" t="str">
            <v>Each</v>
          </cell>
          <cell r="D168">
            <v>2</v>
          </cell>
          <cell r="E168">
            <v>40805</v>
          </cell>
          <cell r="F168">
            <v>81610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>
            <v>6.18</v>
          </cell>
          <cell r="B169" t="str">
            <v>Landscaping Work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6.18(3)</v>
          </cell>
          <cell r="B170" t="str">
            <v>Manila Palm</v>
          </cell>
          <cell r="C170" t="str">
            <v>Each</v>
          </cell>
          <cell r="D170">
            <v>23</v>
          </cell>
          <cell r="E170">
            <v>1378</v>
          </cell>
          <cell r="F170">
            <v>31694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6.18(4)</v>
          </cell>
          <cell r="B171" t="str">
            <v>Foxtail Palm</v>
          </cell>
          <cell r="C171" t="str">
            <v>Each</v>
          </cell>
          <cell r="D171">
            <v>20</v>
          </cell>
          <cell r="E171">
            <v>1946</v>
          </cell>
          <cell r="F171">
            <v>38920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6.18(9.1)</v>
          </cell>
          <cell r="B172" t="str">
            <v>Tong Khow, Or Shong-Co-Ban (Red Blossom)</v>
          </cell>
          <cell r="C172" t="str">
            <v>Each</v>
          </cell>
          <cell r="D172">
            <v>100</v>
          </cell>
          <cell r="E172">
            <v>1605</v>
          </cell>
          <cell r="F172">
            <v>160500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6.18(10.1)</v>
          </cell>
          <cell r="B173" t="str">
            <v>Kaew,or Sha-Khoi, or Ta-Ko (Freely Sprout)</v>
          </cell>
          <cell r="C173" t="str">
            <v>Each</v>
          </cell>
          <cell r="D173">
            <v>4440</v>
          </cell>
          <cell r="E173">
            <v>26</v>
          </cell>
          <cell r="F173">
            <v>115440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6.18(10.2)</v>
          </cell>
          <cell r="B174" t="str">
            <v>Khem (White, or Yellow, or Orange Blossom), or Sha-Ba-Daang</v>
          </cell>
          <cell r="C174" t="str">
            <v>Each</v>
          </cell>
          <cell r="D174">
            <v>9800</v>
          </cell>
          <cell r="E174">
            <v>23</v>
          </cell>
          <cell r="F174">
            <v>225400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6.18(10.3)</v>
          </cell>
          <cell r="B175" t="str">
            <v>Ploo-Daang, or Gradumthong, or Ku-Lahb-Hin, or Ku-Lahb-Noo Ground Cover Planting</v>
          </cell>
          <cell r="C175" t="str">
            <v>Each</v>
          </cell>
          <cell r="D175">
            <v>11750</v>
          </cell>
          <cell r="E175">
            <v>10</v>
          </cell>
          <cell r="F175">
            <v>117500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6.18(11)</v>
          </cell>
          <cell r="B176" t="str">
            <v>Fueng-Fa</v>
          </cell>
          <cell r="C176" t="str">
            <v>Each</v>
          </cell>
          <cell r="D176">
            <v>350</v>
          </cell>
          <cell r="E176">
            <v>71</v>
          </cell>
          <cell r="F176">
            <v>24850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6.18(12)</v>
          </cell>
          <cell r="B177" t="str">
            <v>Phak-Ped-Daeng</v>
          </cell>
          <cell r="C177" t="str">
            <v>Each</v>
          </cell>
          <cell r="D177">
            <v>400</v>
          </cell>
          <cell r="E177">
            <v>9</v>
          </cell>
          <cell r="F177">
            <v>3600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6.18(13)</v>
          </cell>
          <cell r="B178" t="str">
            <v>Nuannoi Grass</v>
          </cell>
          <cell r="C178" t="str">
            <v>Sq.m.</v>
          </cell>
          <cell r="D178">
            <v>13300</v>
          </cell>
          <cell r="E178">
            <v>28</v>
          </cell>
          <cell r="F178">
            <v>372400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6.18(14)</v>
          </cell>
          <cell r="B179" t="str">
            <v>Malasian Grass</v>
          </cell>
          <cell r="C179" t="str">
            <v>Sq.m.</v>
          </cell>
          <cell r="D179">
            <v>3490</v>
          </cell>
          <cell r="E179">
            <v>28</v>
          </cell>
          <cell r="F179">
            <v>97720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</row>
        <row r="180">
          <cell r="A180">
            <v>6.19</v>
          </cell>
          <cell r="B180" t="str">
            <v>Bridge Drainage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6.19(1)</v>
          </cell>
          <cell r="B181" t="str">
            <v>Bridge Drainage</v>
          </cell>
          <cell r="C181" t="str">
            <v>Each</v>
          </cell>
          <cell r="D181">
            <v>240</v>
          </cell>
          <cell r="E181">
            <v>91</v>
          </cell>
          <cell r="F181">
            <v>21840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>
            <v>6.22</v>
          </cell>
          <cell r="B182" t="str">
            <v>Walkway Under The Bridge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6.22(1)</v>
          </cell>
          <cell r="B183" t="str">
            <v>Pebble Textured Concrete Slab</v>
          </cell>
          <cell r="C183" t="str">
            <v>Sq.m.</v>
          </cell>
          <cell r="D183">
            <v>1660</v>
          </cell>
          <cell r="E183">
            <v>322</v>
          </cell>
          <cell r="F183">
            <v>534520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6.22(2)</v>
          </cell>
          <cell r="B184" t="str">
            <v>Red Brick Tile</v>
          </cell>
          <cell r="C184" t="str">
            <v>Sq.m.</v>
          </cell>
          <cell r="D184">
            <v>250</v>
          </cell>
          <cell r="E184">
            <v>276</v>
          </cell>
          <cell r="F184">
            <v>69000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>
            <v>6.23</v>
          </cell>
          <cell r="B185" t="str">
            <v>Storage Under The Bridge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6.23(1)</v>
          </cell>
          <cell r="B186" t="str">
            <v>Concrete block Paving</v>
          </cell>
          <cell r="C186" t="str">
            <v>Sq.m.</v>
          </cell>
          <cell r="D186">
            <v>2060</v>
          </cell>
          <cell r="E186">
            <v>198</v>
          </cell>
          <cell r="F186">
            <v>407880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 t="str">
            <v>6.23(2)</v>
          </cell>
          <cell r="B187" t="str">
            <v>Folded Door (Width 3.00 M. Height Varies)</v>
          </cell>
          <cell r="C187" t="str">
            <v>Each</v>
          </cell>
          <cell r="D187">
            <v>2</v>
          </cell>
          <cell r="E187">
            <v>19920</v>
          </cell>
          <cell r="F187">
            <v>39840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6.23(3)</v>
          </cell>
          <cell r="B188" t="str">
            <v>Concrete Wall</v>
          </cell>
          <cell r="C188" t="str">
            <v>Sq.m.</v>
          </cell>
          <cell r="D188">
            <v>520</v>
          </cell>
          <cell r="E188">
            <v>2635</v>
          </cell>
          <cell r="F188">
            <v>1370200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>
            <v>7</v>
          </cell>
          <cell r="B189" t="str">
            <v>Traffic Management During Construction</v>
          </cell>
          <cell r="C189" t="str">
            <v>Ls.</v>
          </cell>
          <cell r="D189">
            <v>1</v>
          </cell>
          <cell r="E189">
            <v>2163660</v>
          </cell>
          <cell r="F189">
            <v>2163660</v>
          </cell>
          <cell r="G189">
            <v>0</v>
          </cell>
          <cell r="H189">
            <v>0</v>
          </cell>
          <cell r="I189">
            <v>0.495</v>
          </cell>
          <cell r="J189">
            <v>1071011.7</v>
          </cell>
          <cell r="K189">
            <v>2</v>
          </cell>
          <cell r="L189">
            <v>0.50600000000000001</v>
          </cell>
          <cell r="M189">
            <v>1094811.96</v>
          </cell>
          <cell r="N189">
            <v>0.495</v>
          </cell>
          <cell r="O189">
            <v>1.0999999999999999E-2</v>
          </cell>
        </row>
        <row r="190">
          <cell r="A190">
            <v>9</v>
          </cell>
          <cell r="B190" t="str">
            <v>ป้ายแสดงรูปแบบสามมิติขนาดย่อของโครงการ</v>
          </cell>
          <cell r="C190" t="str">
            <v>ชุด</v>
          </cell>
          <cell r="D190">
            <v>2</v>
          </cell>
          <cell r="E190">
            <v>43214</v>
          </cell>
          <cell r="F190">
            <v>86428</v>
          </cell>
          <cell r="G190">
            <v>0</v>
          </cell>
          <cell r="H190">
            <v>0</v>
          </cell>
          <cell r="I190">
            <v>2</v>
          </cell>
          <cell r="J190">
            <v>86428</v>
          </cell>
          <cell r="K190">
            <v>1</v>
          </cell>
          <cell r="L190">
            <v>2</v>
          </cell>
          <cell r="M190">
            <v>86428</v>
          </cell>
          <cell r="N190">
            <v>2</v>
          </cell>
        </row>
        <row r="191">
          <cell r="A191">
            <v>10</v>
          </cell>
          <cell r="B191" t="str">
            <v>รูปจำลองขนาดย่อของโครงการ  (Model)</v>
          </cell>
          <cell r="C191" t="str">
            <v>ชุด</v>
          </cell>
          <cell r="D191">
            <v>1</v>
          </cell>
          <cell r="E191">
            <v>100940</v>
          </cell>
          <cell r="F191">
            <v>100940</v>
          </cell>
          <cell r="G191">
            <v>0</v>
          </cell>
          <cell r="H191">
            <v>0</v>
          </cell>
          <cell r="I191">
            <v>1</v>
          </cell>
          <cell r="J191">
            <v>100940</v>
          </cell>
          <cell r="K191">
            <v>1</v>
          </cell>
          <cell r="L191">
            <v>1</v>
          </cell>
          <cell r="M191">
            <v>100940</v>
          </cell>
          <cell r="N191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End"/>
      <sheetName val="30+445.662"/>
      <sheetName val="23+141.715"/>
      <sheetName val="ProRoad"/>
      <sheetName val="DialogCal"/>
      <sheetName val="RoadA"/>
      <sheetName val="RoadB"/>
      <sheetName val="DetailA"/>
      <sheetName val="DetailB"/>
      <sheetName val="Data"/>
      <sheetName val="Control"/>
      <sheetName val="RDCR_RM"/>
      <sheetName val="no_fto"/>
      <sheetName val="ต้นทุน"/>
      <sheetName val="#REF"/>
      <sheetName val="ข้อมูลงานและราคา"/>
      <sheetName val="갑지"/>
      <sheetName val="5.ราคาวัสดุ-ค่าแรง"/>
      <sheetName val="ดัชนีราคา"/>
      <sheetName val="Traffic Management"/>
      <sheetName val="DETAIL "/>
      <sheetName val="unitcost"/>
      <sheetName val="ราคาวัสดุ"/>
      <sheetName val="สรุปค่าขนส่ง"/>
      <sheetName val="ค่าดำเนินการ+ค่าเสื่อมราคา"/>
      <sheetName val="30+445_662"/>
      <sheetName val="23+141_715"/>
    </sheetNames>
    <definedNames>
      <definedName name="data_road" refersTo="#REF!" sheetId="11"/>
      <definedName name="move_data" refersTo="#REF!" sheetId="11"/>
      <definedName name="sequence_road" refersTo="#REF!" sheetId="11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าฟ306(LT)"/>
      <sheetName val="กราฟ306(RT)"/>
      <sheetName val="กราฟ3100(LT)"/>
      <sheetName val="กราฟ3100(RT)"/>
      <sheetName val="กราฟ701-702"/>
      <sheetName val="กราฟ1"/>
      <sheetName val="กราฟ2"/>
      <sheetName val="กราฟชั้นดิน"/>
      <sheetName val="A1.2"/>
      <sheetName val="ค่างานในสัญญา"/>
      <sheetName val="ข้อมูลงานและราคา"/>
    </sheetNames>
    <sheetDataSet>
      <sheetData sheetId="0"/>
      <sheetData sheetId="1"/>
      <sheetData sheetId="2"/>
      <sheetData sheetId="3"/>
      <sheetData sheetId="4"/>
      <sheetData sheetId="5">
        <row r="28">
          <cell r="P28" t="str">
            <v>306 (LT)</v>
          </cell>
          <cell r="Q28" t="str">
            <v>ส่งงานไปแล้ว 1</v>
          </cell>
          <cell r="T28" t="str">
            <v>ส่งงานไปแล้ว 2</v>
          </cell>
          <cell r="W28" t="str">
            <v>ส่งงานไปแล้ว 3</v>
          </cell>
          <cell r="Z28" t="str">
            <v>ส่งงานงวดนี้</v>
          </cell>
        </row>
        <row r="29">
          <cell r="P29" t="str">
            <v>sand</v>
          </cell>
          <cell r="Q29" t="str">
            <v>Begin</v>
          </cell>
          <cell r="R29" t="str">
            <v>Length</v>
          </cell>
          <cell r="S29" t="str">
            <v>End</v>
          </cell>
          <cell r="T29" t="str">
            <v>Begin</v>
          </cell>
          <cell r="U29" t="str">
            <v>Length</v>
          </cell>
          <cell r="V29" t="str">
            <v>End</v>
          </cell>
          <cell r="W29" t="str">
            <v>Begin</v>
          </cell>
          <cell r="X29" t="str">
            <v>Length</v>
          </cell>
          <cell r="Y29" t="str">
            <v>End</v>
          </cell>
          <cell r="Z29" t="str">
            <v>Begin</v>
          </cell>
          <cell r="AA29" t="str">
            <v>Length</v>
          </cell>
          <cell r="AB29" t="str">
            <v>End</v>
          </cell>
        </row>
        <row r="30">
          <cell r="P30" t="str">
            <v>Clearing &amp; Grubbing</v>
          </cell>
          <cell r="Q30">
            <v>22677</v>
          </cell>
          <cell r="R30">
            <v>773</v>
          </cell>
          <cell r="S30">
            <v>23450</v>
          </cell>
          <cell r="T30">
            <v>23600</v>
          </cell>
          <cell r="U30">
            <v>200</v>
          </cell>
          <cell r="V30">
            <v>23800</v>
          </cell>
          <cell r="W30">
            <v>24000</v>
          </cell>
          <cell r="X30">
            <v>400</v>
          </cell>
          <cell r="Y30">
            <v>24400</v>
          </cell>
          <cell r="Z30">
            <v>21837</v>
          </cell>
          <cell r="AA30">
            <v>663</v>
          </cell>
          <cell r="AB30">
            <v>22500</v>
          </cell>
        </row>
        <row r="31">
          <cell r="P31" t="str">
            <v>Sand Emb. Layer 1</v>
          </cell>
          <cell r="Q31">
            <v>22950</v>
          </cell>
          <cell r="R31">
            <v>550</v>
          </cell>
          <cell r="S31">
            <v>23500</v>
          </cell>
          <cell r="T31">
            <v>23600</v>
          </cell>
          <cell r="U31">
            <v>200</v>
          </cell>
          <cell r="V31">
            <v>23800</v>
          </cell>
          <cell r="X31">
            <v>0</v>
          </cell>
        </row>
        <row r="32">
          <cell r="P32" t="str">
            <v>Sand Emb. Layer 2</v>
          </cell>
          <cell r="Q32">
            <v>22950</v>
          </cell>
          <cell r="R32">
            <v>550</v>
          </cell>
          <cell r="S32">
            <v>23500</v>
          </cell>
          <cell r="T32">
            <v>23600</v>
          </cell>
          <cell r="U32">
            <v>200</v>
          </cell>
          <cell r="V32">
            <v>23800</v>
          </cell>
          <cell r="X32">
            <v>0</v>
          </cell>
        </row>
        <row r="33">
          <cell r="P33" t="str">
            <v>Sand Emb. Layer 3</v>
          </cell>
          <cell r="Q33">
            <v>22950</v>
          </cell>
          <cell r="R33">
            <v>550</v>
          </cell>
          <cell r="S33">
            <v>23500</v>
          </cell>
          <cell r="T33">
            <v>23600</v>
          </cell>
          <cell r="U33">
            <v>200</v>
          </cell>
          <cell r="V33">
            <v>23800</v>
          </cell>
          <cell r="X33">
            <v>0</v>
          </cell>
        </row>
        <row r="34">
          <cell r="P34" t="str">
            <v>Sand Emb. Layer 4</v>
          </cell>
          <cell r="Q34">
            <v>22950</v>
          </cell>
          <cell r="R34">
            <v>550</v>
          </cell>
          <cell r="S34">
            <v>23500</v>
          </cell>
          <cell r="T34">
            <v>23600</v>
          </cell>
          <cell r="U34">
            <v>200</v>
          </cell>
          <cell r="V34">
            <v>23800</v>
          </cell>
          <cell r="X34">
            <v>0</v>
          </cell>
        </row>
        <row r="35">
          <cell r="P35" t="str">
            <v>Sand Emb. Layer 5</v>
          </cell>
          <cell r="Q35">
            <v>22950</v>
          </cell>
          <cell r="R35">
            <v>550</v>
          </cell>
          <cell r="S35">
            <v>23500</v>
          </cell>
          <cell r="T35">
            <v>23600</v>
          </cell>
          <cell r="U35">
            <v>200</v>
          </cell>
          <cell r="V35">
            <v>23800</v>
          </cell>
          <cell r="X35">
            <v>0</v>
          </cell>
        </row>
        <row r="36">
          <cell r="P36" t="str">
            <v>15 Cm. Soil Agg. Subbase</v>
          </cell>
          <cell r="Q36">
            <v>23020</v>
          </cell>
          <cell r="R36">
            <v>340</v>
          </cell>
          <cell r="S36">
            <v>23360</v>
          </cell>
          <cell r="X36">
            <v>0</v>
          </cell>
        </row>
        <row r="37">
          <cell r="P37" t="str">
            <v>10 Cm. Sand Cushion  Lane 1</v>
          </cell>
          <cell r="Q37">
            <v>23020</v>
          </cell>
          <cell r="R37">
            <v>340</v>
          </cell>
          <cell r="S37">
            <v>23360</v>
          </cell>
          <cell r="X37">
            <v>0</v>
          </cell>
        </row>
        <row r="38">
          <cell r="P38" t="str">
            <v>10 Cm. Sand Cushion  Lane 2</v>
          </cell>
          <cell r="Q38">
            <v>23020</v>
          </cell>
          <cell r="R38">
            <v>340</v>
          </cell>
          <cell r="S38">
            <v>23360</v>
          </cell>
          <cell r="X38">
            <v>0</v>
          </cell>
        </row>
        <row r="39">
          <cell r="P39" t="str">
            <v>10 Cm. Sand Cushion  Lane 3</v>
          </cell>
        </row>
        <row r="40">
          <cell r="P40" t="str">
            <v>25 Cm. Concrete Pave. Lane 1</v>
          </cell>
          <cell r="Q40">
            <v>23020</v>
          </cell>
          <cell r="R40">
            <v>340</v>
          </cell>
          <cell r="S40">
            <v>23360</v>
          </cell>
          <cell r="X40">
            <v>0</v>
          </cell>
        </row>
        <row r="41">
          <cell r="P41" t="str">
            <v>25 Cm. Concrete Pave. Lane 2</v>
          </cell>
          <cell r="Q41">
            <v>23020</v>
          </cell>
          <cell r="R41">
            <v>340</v>
          </cell>
          <cell r="S41">
            <v>23360</v>
          </cell>
          <cell r="X41">
            <v>0</v>
          </cell>
        </row>
        <row r="42">
          <cell r="P42" t="str">
            <v>25 Cm. Concrete Pave. Lane 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Purchase Order"/>
      <sheetName val="Purchase Order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SH-D"/>
      <sheetName val="SH-G"/>
      <sheetName val="外気負荷"/>
      <sheetName val="ค่าวัสดุ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Defect Report(M&amp;E)"/>
      <sheetName val="SOR"/>
      <sheetName val="cov-estimate"/>
      <sheetName val="EXF"/>
      <sheetName val="040"/>
      <sheetName val="060"/>
      <sheetName val="Code"/>
      <sheetName val="Price per model"/>
      <sheetName val="建築代価"/>
      <sheetName val="Intro"/>
      <sheetName val="Template"/>
      <sheetName val="Variables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SOURCE"/>
      <sheetName val="Report"/>
      <sheetName val="Total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Sheet1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Main Summary"/>
      <sheetName val="2.1.1Take pipe"/>
      <sheetName val="2.1.2Take Copper Pipe"/>
      <sheetName val="MASTER"/>
      <sheetName val="CUSTOMER"/>
      <sheetName val="PO(Thai)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CST1198"/>
      <sheetName val="Purchases-April"/>
      <sheetName val="JobOrder"/>
      <sheetName val="ค่าโทรศัพท์ค้างจ่าย"/>
      <sheetName val="Customize_Your_Purchase_Order3"/>
      <sheetName val="Purchase_Order3"/>
      <sheetName val="Customize_Your_Purchase_Order4"/>
      <sheetName val="Purchase_Order4"/>
      <sheetName val="Evaluation"/>
      <sheetName val="Mat"/>
      <sheetName val="AutoOpen_Stub_Data4"/>
      <sheetName val="Customize_Your_Purchase_Order5"/>
      <sheetName val="Purchase_Order5"/>
      <sheetName val="Intl_Data_Table4"/>
      <sheetName val="DETAIL_4"/>
      <sheetName val="AutoOpen_Stub_Data3"/>
      <sheetName val="Intl_Data_Table3"/>
      <sheetName val="DETAIL_3"/>
      <sheetName val="電気設備表"/>
      <sheetName val="Fill this out first___"/>
      <sheetName val="日程"/>
      <sheetName val="ITB COST"/>
      <sheetName val="supp_name"/>
      <sheetName val="Buy vs. Lease Car"/>
      <sheetName val="gvl"/>
      <sheetName val="UP"/>
      <sheetName val="SUM"/>
      <sheetName val="Pipe"/>
      <sheetName val="Cover"/>
      <sheetName val=" ELECTRICAL ROOM CENTER.xlsx"/>
      <sheetName val="SH-F"/>
      <sheetName val="boq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ARM 39C "/>
      <sheetName val="n"/>
      <sheetName val="Supplier Master IF"/>
      <sheetName val="IMV"/>
      <sheetName val=""/>
      <sheetName val="Direct Cost"/>
      <sheetName val="Rate"/>
      <sheetName val="Income Statement"/>
      <sheetName val="Balance Sheet"/>
      <sheetName val="Cost_Categories"/>
      <sheetName val="Cost Data"/>
      <sheetName val="Material"/>
      <sheetName val="Sh&amp;Hd"/>
      <sheetName val="Recovered_Sheet1"/>
      <sheetName val="ProductName"/>
      <sheetName val="FS(E)"/>
      <sheetName val="รายละเอียดเสาเข็มที่ใช้แต่ละแบบ"/>
      <sheetName val="Waterg"/>
      <sheetName val="노무비"/>
      <sheetName val="GAAP Pru"/>
      <sheetName val="รวมราคาทั้งสิ้น"/>
      <sheetName val="Database"/>
      <sheetName val="Output"/>
      <sheetName val="e_test_ผลรวม"/>
      <sheetName val="df_ผลรวม"/>
      <sheetName val="df_รหัส"/>
      <sheetName val="df_วัน"/>
      <sheetName val="Cu1_sample"/>
      <sheetName val="DF_sample"/>
      <sheetName val="MK_sample"/>
      <sheetName val="SM"/>
      <sheetName val="SM_sample"/>
      <sheetName val="v_cut_วัน"/>
      <sheetName val="試作台数"/>
      <sheetName val="dr_ผลรวม"/>
      <sheetName val="dr_รหัส"/>
      <sheetName val="dr_วัน"/>
      <sheetName val="e_test_รหัส"/>
      <sheetName val="e_test_วัน"/>
      <sheetName val="etching_ผลรวม"/>
      <sheetName val="etching_รหัส"/>
      <sheetName val="etching_วัน"/>
      <sheetName val="f_test_ผลรวม"/>
      <sheetName val="f_test_รหัส"/>
      <sheetName val="f_test_วัน"/>
      <sheetName val="fqc_ผลรวม"/>
      <sheetName val="fqc_รหัส"/>
      <sheetName val="fqc_วัน"/>
      <sheetName val="hl_ผลรวม"/>
      <sheetName val="hl_รหัส"/>
      <sheetName val="hl_วัน"/>
      <sheetName val="mk_ผลรวม"/>
      <sheetName val="mk_รหัส"/>
      <sheetName val="mk_วัน"/>
      <sheetName val="sm_ผลรวม"/>
      <sheetName val="sm_รหัส"/>
      <sheetName val="sm_วัน"/>
      <sheetName val="v_cut_ผลรวม"/>
      <sheetName val="v_cut_รหัส"/>
      <sheetName val="LOT_ACCP"/>
      <sheetName val="Jan"/>
      <sheetName val="Sample"/>
      <sheetName val=" Sample request (JC41-00834A) -"/>
      <sheetName val="Group"/>
      <sheetName val="MAN"/>
      <sheetName val="Manufacturability"/>
      <sheetName val="JE786"/>
      <sheetName val="A1.2"/>
      <sheetName val="main sum (hotel &amp; residences)"/>
      <sheetName val="ตารางส่วนลด EE."/>
      <sheetName val="bk unit rate"/>
      <sheetName val="STMspry"/>
      <sheetName val="PsychroData"/>
      <sheetName val="SAN_REDUCED_13"/>
      <sheetName val="C-LOAD(L-FACTORY_)3"/>
      <sheetName val="Purchase_Order12"/>
      <sheetName val="A_กลาง"/>
      <sheetName val="A_กลาง_เกสร"/>
      <sheetName val="A_แฝด"/>
      <sheetName val="A_ริม"/>
      <sheetName val="B_กลาง"/>
      <sheetName val="B_ริม"/>
      <sheetName val="B_แฝด"/>
      <sheetName val="C_กลาง"/>
      <sheetName val="C_ริม"/>
      <sheetName val="C_แฝด"/>
      <sheetName val="Price_per_model"/>
      <sheetName val="Currency_Rate"/>
      <sheetName val="Book_1_Summary"/>
      <sheetName val="Main_Summary"/>
      <sheetName val="2_1_1Take_pipe"/>
      <sheetName val="2_1_2Take_Copper_Pipe"/>
      <sheetName val="Order_List"/>
      <sheetName val="Currency"/>
      <sheetName val="코드관리"/>
      <sheetName val="Interial"/>
      <sheetName val="Customize_Your_Purchase_Order6"/>
      <sheetName val="Purchase_Order6"/>
      <sheetName val="AutoOpen_Stub_Data6"/>
      <sheetName val="Customize_Your_Purchase_Order8"/>
      <sheetName val="Purchase_Order8"/>
      <sheetName val="Intl_Data_Table6"/>
      <sheetName val="DETAIL_6"/>
      <sheetName val="SAN_REDUCED_14"/>
      <sheetName val="C-LOAD(L-FACTORY_)4"/>
      <sheetName val="Purchase_Order13"/>
      <sheetName val="A_กลาง1"/>
      <sheetName val="A_กลาง_เกสร1"/>
      <sheetName val="A_แฝด1"/>
      <sheetName val="A_ริม1"/>
      <sheetName val="B_กลาง1"/>
      <sheetName val="B_ริม1"/>
      <sheetName val="B_แฝด1"/>
      <sheetName val="C_กลาง1"/>
      <sheetName val="C_ริม1"/>
      <sheetName val="C_แฝด1"/>
      <sheetName val="Defect_Report(M&amp;E)2"/>
      <sheetName val="Price_per_model1"/>
      <sheetName val="Currency_Rate1"/>
      <sheetName val="Book_1_Summary1"/>
      <sheetName val="Sheet1_(3)2"/>
      <sheetName val="COMMOND_LINE2"/>
      <sheetName val="2_1_1Take_pipe1"/>
      <sheetName val="2_1_2Take_Copper_Pipe1"/>
      <sheetName val="Main_Summary1"/>
      <sheetName val="Nov_'022"/>
      <sheetName val="data_list2"/>
      <sheetName val="New_DYNA2"/>
      <sheetName val="PRODUCT_MIX_TRUCK2"/>
      <sheetName val="BOM_043L,351L,299L2"/>
      <sheetName val="Order_List1"/>
      <sheetName val="Construction_cost_assumption1"/>
      <sheetName val="JLL_Assumption1"/>
      <sheetName val="Retail_Program&amp;Rev_Assumption1"/>
      <sheetName val="Annual_Production1"/>
      <sheetName val="Fill_this_out_first___1"/>
      <sheetName val="ITB_COST1"/>
      <sheetName val="Direct_Cost1"/>
      <sheetName val="_ELECTRICAL_ROOM_CENTER_xlsx1"/>
      <sheetName val="Income_Statement1"/>
      <sheetName val="Balance_Sheet1"/>
      <sheetName val="ARM_39C_1"/>
      <sheetName val="Supplier_Master_IF1"/>
      <sheetName val="Cost_Data1"/>
      <sheetName val="Buy_vs__Lease_Car1"/>
      <sheetName val="AutoOpen_Stub_Data5"/>
      <sheetName val="Customize_Your_Purchase_Order7"/>
      <sheetName val="Purchase_Order7"/>
      <sheetName val="Intl_Data_Table5"/>
      <sheetName val="DETAIL_5"/>
      <sheetName val="Defect_Report(M&amp;E)1"/>
      <sheetName val="Sheet1_(3)1"/>
      <sheetName val="COMMOND_LINE1"/>
      <sheetName val="Nov_'021"/>
      <sheetName val="data_list1"/>
      <sheetName val="New_DYNA1"/>
      <sheetName val="PRODUCT_MIX_TRUCK1"/>
      <sheetName val="BOM_043L,351L,299L1"/>
      <sheetName val="Construction_cost_assumption"/>
      <sheetName val="JLL_Assumption"/>
      <sheetName val="Retail_Program&amp;Rev_Assumption"/>
      <sheetName val="Annual_Production"/>
      <sheetName val="Fill_this_out_first___"/>
      <sheetName val="ITB_COST"/>
      <sheetName val="Direct_Cost"/>
      <sheetName val="_ELECTRICAL_ROOM_CENTER_xlsx"/>
      <sheetName val="Income_Statement"/>
      <sheetName val="Balance_Sheet"/>
      <sheetName val="ARM_39C_"/>
      <sheetName val="Supplier_Master_IF"/>
      <sheetName val="Cost_Data"/>
      <sheetName val="Buy_vs__Lease_Car"/>
      <sheetName val="Customize Your Invoice"/>
      <sheetName val="EFR30696"/>
      <sheetName val="DETAIL"/>
      <sheetName val="#REF"/>
      <sheetName val="BUR4-Rd"/>
      <sheetName val="BUR3-DrnRC"/>
      <sheetName val="SPT vs PHI"/>
      <sheetName val="Sch  3"/>
      <sheetName val="Equipment"/>
      <sheetName val="unitcost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21"/>
      <sheetName val="Ceil."/>
      <sheetName val="งานภายนอก"/>
      <sheetName val="Paint."/>
      <sheetName val="Roof"/>
      <sheetName val="Struc."/>
      <sheetName val="SanFix"/>
      <sheetName val="Wall"/>
      <sheetName val="SH-A"/>
      <sheetName val="stair"/>
      <sheetName val="footing"/>
      <sheetName val="Manpower"/>
      <sheetName val="status"/>
      <sheetName val="ราคาต่ำสุด-721"/>
      <sheetName val="Attendance配合费"/>
      <sheetName val="402"/>
      <sheetName val="sheetNO"/>
      <sheetName val="Cert1"/>
      <sheetName val="2nd"/>
      <sheetName val="A1_2"/>
      <sheetName val="_Sample_request_(JC41-00834A)_-"/>
      <sheetName val="GAAP_Pru"/>
      <sheetName val="Breakdown"/>
      <sheetName val="inWords"/>
      <sheetName val="bp bill"/>
      <sheetName val="A1_Summary"/>
      <sheetName val="A"/>
      <sheetName val="Discounted Cash Flow"/>
      <sheetName val="ｺｽﾄｾﾝﾀｰ別設備稼働費ﾚｰﾄ算出表"/>
      <sheetName val="基準ｲﾝﾌﾟｯﾄ"/>
      <sheetName val="JOB_FO"/>
      <sheetName val="Assumptions"/>
      <sheetName val="Table Master"/>
      <sheetName val="ELIM"/>
      <sheetName val="HYO"/>
      <sheetName val="PASTE N CUT"/>
      <sheetName val="Register_Local"/>
      <sheetName val="SEA"/>
      <sheetName val="Input"/>
      <sheetName val="ALLME"/>
      <sheetName val="Consl"/>
      <sheetName val="Formula"/>
      <sheetName val="DuctWork Summary"/>
      <sheetName val="Branch"/>
      <sheetName val="Data Dep1"/>
      <sheetName val="Production info"/>
      <sheetName val="P-200 Grid"/>
      <sheetName val="DATA BASE"/>
      <sheetName val="BG"/>
      <sheetName val="Level"/>
      <sheetName val="中日程"/>
      <sheetName val="Loading"/>
      <sheetName val="Check C"/>
      <sheetName val="LpC"/>
      <sheetName val="Form"/>
      <sheetName val="Structure"/>
      <sheetName val="Artisan一类材料进度表-丽萍更新"/>
      <sheetName val="Profit_Budget"/>
      <sheetName val="Revised 021099"/>
      <sheetName val="ob_complete"/>
      <sheetName val="SCHEDULE_2"/>
      <sheetName val="QS-Payment"/>
      <sheetName val="full pot"/>
      <sheetName val="Project Data"/>
      <sheetName val="GiaVL"/>
      <sheetName val="Info"/>
      <sheetName val="PRICE LIST"/>
      <sheetName val="DetEst"/>
      <sheetName val="labour"/>
      <sheetName val="SAN_REDUCED_15"/>
      <sheetName val="C-LOAD(L-FACTORY_)5"/>
      <sheetName val="Purchase_Order14"/>
      <sheetName val="A_กลาง2"/>
      <sheetName val="A_กลาง_เกสร2"/>
      <sheetName val="A_แฝด2"/>
      <sheetName val="A_ริม2"/>
      <sheetName val="B_กลาง2"/>
      <sheetName val="B_ริม2"/>
      <sheetName val="B_แฝด2"/>
      <sheetName val="C_กลาง2"/>
      <sheetName val="C_ริม2"/>
      <sheetName val="C_แฝด2"/>
      <sheetName val="Currency_Rate2"/>
      <sheetName val="Price_per_model2"/>
      <sheetName val="SAN_REDUCED_16"/>
      <sheetName val="C-LOAD(L-FACTORY_)6"/>
      <sheetName val="Purchase_Order15"/>
      <sheetName val="A_กลาง3"/>
      <sheetName val="A_กลาง_เกสร3"/>
      <sheetName val="A_แฝด3"/>
      <sheetName val="A_ริม3"/>
      <sheetName val="B_กลาง3"/>
      <sheetName val="B_ริม3"/>
      <sheetName val="B_แฝด3"/>
      <sheetName val="C_กลาง3"/>
      <sheetName val="C_ริม3"/>
      <sheetName val="C_แฝด3"/>
      <sheetName val="Defect_Report(M&amp;E)3"/>
      <sheetName val="Currency_Rate3"/>
      <sheetName val="Price_per_model3"/>
      <sheetName val="AutoOpen_Stub_Data7"/>
      <sheetName val="Intl_Data_Table7"/>
      <sheetName val="DETAIL_7"/>
      <sheetName val="SAN_REDUCED_17"/>
      <sheetName val="C-LOAD(L-FACTORY_)7"/>
      <sheetName val="Purchase_Order16"/>
      <sheetName val="A_กลาง4"/>
      <sheetName val="A_กลาง_เกสร4"/>
      <sheetName val="A_แฝด4"/>
      <sheetName val="A_ริม4"/>
      <sheetName val="B_กลาง4"/>
      <sheetName val="B_ริม4"/>
      <sheetName val="B_แฝด4"/>
      <sheetName val="C_กลาง4"/>
      <sheetName val="C_ริม4"/>
      <sheetName val="C_แฝด4"/>
      <sheetName val="Defect_Report(M&amp;E)4"/>
      <sheetName val="Currency_Rate4"/>
      <sheetName val="Price_per_model4"/>
      <sheetName val="Customize_Your_Purchase_Order9"/>
      <sheetName val="Purchase_Order9"/>
      <sheetName val="Book_1_Summary2"/>
      <sheetName val="Sheet1_(3)3"/>
      <sheetName val="COMMOND_LINE3"/>
      <sheetName val="Main_Summary2"/>
      <sheetName val="2_1_1Take_pipe2"/>
      <sheetName val="2_1_2Take_Copper_Pipe2"/>
      <sheetName val="Order_List2"/>
      <sheetName val="Nov_'023"/>
      <sheetName val="data_list3"/>
      <sheetName val="New_DYNA3"/>
      <sheetName val="PRODUCT_MIX_TRUCK3"/>
      <sheetName val="BOM_043L,351L,299L3"/>
      <sheetName val="Construction_cost_assumption2"/>
      <sheetName val="JLL_Assumption2"/>
      <sheetName val="Retail_Program&amp;Rev_Assumption2"/>
      <sheetName val="Annual_Production2"/>
      <sheetName val="ARM_39C_2"/>
      <sheetName val="Supplier_Master_IF2"/>
      <sheetName val="Fill_this_out_first___2"/>
      <sheetName val="ITB_COST2"/>
      <sheetName val="_ELECTRICAL_ROOM_CENTER_xlsx2"/>
      <sheetName val="Buy_vs__Lease_Car2"/>
      <sheetName val="Direct_Cost2"/>
      <sheetName val="Income_Statement2"/>
      <sheetName val="Balance_Sheet2"/>
      <sheetName val="Cost_Data2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SPT_vs_PHI"/>
      <sheetName val="main_sum_(hotel_&amp;_residences)"/>
      <sheetName val="ตารางส่วนลด_EE_"/>
      <sheetName val="bk_unit_rate"/>
      <sheetName val="Ceil_"/>
      <sheetName val="Paint_"/>
      <sheetName val="Struc_"/>
      <sheetName val="Customize_Your_Invoice"/>
      <sheetName val="Sch__3"/>
      <sheetName val="AutoOpen_Stub_Data8"/>
      <sheetName val="Customize_Your_Purchase_Order10"/>
      <sheetName val="Purchase_Order10"/>
      <sheetName val="Intl_Data_Table8"/>
      <sheetName val="DETAIL_8"/>
      <sheetName val="Book_1_Summary3"/>
      <sheetName val="Sheet1_(3)4"/>
      <sheetName val="COMMOND_LINE4"/>
      <sheetName val="Main_Summary3"/>
      <sheetName val="2_1_1Take_pipe3"/>
      <sheetName val="2_1_2Take_Copper_Pipe3"/>
      <sheetName val="Order_List3"/>
      <sheetName val="Nov_'024"/>
      <sheetName val="data_list4"/>
      <sheetName val="New_DYNA4"/>
      <sheetName val="PRODUCT_MIX_TRUCK4"/>
      <sheetName val="BOM_043L,351L,299L4"/>
      <sheetName val="Construction_cost_assumption3"/>
      <sheetName val="JLL_Assumption3"/>
      <sheetName val="Retail_Program&amp;Rev_Assumption3"/>
      <sheetName val="Annual_Production3"/>
      <sheetName val="Direct_Cost3"/>
      <sheetName val="_ELECTRICAL_ROOM_CENTER_xlsx3"/>
      <sheetName val="Fill_this_out_first___3"/>
      <sheetName val="ITB_COST3"/>
      <sheetName val="Buy_vs__Lease_Car3"/>
      <sheetName val="Income_Statement3"/>
      <sheetName val="Balance_Sheet3"/>
      <sheetName val="Cost_Data3"/>
      <sheetName val="ARM_39C_3"/>
      <sheetName val="Supplier_Master_IF3"/>
      <sheetName val="main_sum_(hotel_&amp;_residences)1"/>
      <sheetName val="ตารางส่วนลด_EE_1"/>
      <sheetName val="bk_unit_rate1"/>
      <sheetName val="GAAP_Pru1"/>
      <sheetName val="Sch__31"/>
      <sheetName val="_Sample_request_(JC41-00834A)_1"/>
      <sheetName val="A1_21"/>
      <sheetName val="Customize_Your_Invoice1"/>
      <sheetName val="SPT_vs_PHI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Ceil_1"/>
      <sheetName val="Paint_1"/>
      <sheetName val="Struc_1"/>
      <sheetName val="Cctmst"/>
      <sheetName val="Fagor04-A3112e"/>
      <sheetName val="3 Cost Summary with classes"/>
      <sheetName val="S"/>
      <sheetName val="iNDEX"/>
      <sheetName val="Bill No. 2 - Carpark"/>
      <sheetName val="fr"/>
      <sheetName val="Loan Amortization Schedule"/>
      <sheetName val="Sheet1 _2_"/>
      <sheetName val="Sheet5"/>
      <sheetName val="Sheet2"/>
      <sheetName val="Sheet3"/>
      <sheetName val="รวม"/>
      <sheetName val="Drop_list"/>
      <sheetName val="HTP"/>
      <sheetName val="nsc"/>
      <sheetName val="Warehouse"/>
      <sheetName val="MOULD"/>
      <sheetName val="SITE-E"/>
      <sheetName val="Data3"/>
      <sheetName val="วงเครดิต 3"/>
      <sheetName val="description"/>
      <sheetName val="FF-3"/>
      <sheetName val="IP標時xls"/>
      <sheetName val="Form1"/>
      <sheetName val="ภูมิทัศน์"/>
      <sheetName val="Material Cost"/>
      <sheetName val="Decking"/>
      <sheetName val="Transport"/>
      <sheetName val="Ridge Ventilation"/>
      <sheetName val="ดัชนีราคา"/>
      <sheetName val="Table"/>
      <sheetName val="Cost &amp; Size"/>
      <sheetName val="concrete&amp;งานไม้แบบ"/>
      <sheetName val="2"/>
      <sheetName val="ราคาวัสดุ"/>
      <sheetName val="ข้อมูลงานและราคา"/>
      <sheetName val="Corp-Eng"/>
      <sheetName val="SthBank"/>
      <sheetName val="UGRNQ"/>
      <sheetName val="HK"/>
      <sheetName val="NZ"/>
      <sheetName val="MT"/>
      <sheetName val="Preston"/>
      <sheetName val="KMC"/>
      <sheetName val="Milperra"/>
      <sheetName val="RATES"/>
      <sheetName val="Project Status Overview"/>
      <sheetName val="Cover Page"/>
      <sheetName val="DATA_BASE"/>
      <sheetName val="Table_Master"/>
      <sheetName val="PASTE_N_CUT"/>
      <sheetName val="DuctWork_Summary"/>
      <sheetName val="Data_Dep1"/>
      <sheetName val="Production_info"/>
      <sheetName val="COST SUM"/>
      <sheetName val="GFA"/>
      <sheetName val="Costmaster"/>
      <sheetName val="I-slab"/>
      <sheetName val="STAIR-A"/>
      <sheetName val="UKG Graph Regional"/>
      <sheetName val="SH-B"/>
      <sheetName val="UKG All"/>
      <sheetName val="MFA"/>
      <sheetName val="Loan Data"/>
      <sheetName val="P-200_Grid"/>
      <sheetName val="Check_C"/>
      <sheetName val="Revised_021099"/>
      <sheetName val="full_pot"/>
      <sheetName val="Project_Data"/>
      <sheetName val="bp_bill"/>
      <sheetName val="Discounted_Cash_Flow"/>
      <sheetName val="เพิ่มข้อมูลe-Pro"/>
      <sheetName val="ข้อมูลรหัสลูกค้า-องค์กร"/>
      <sheetName val="ข้อมูลหน่วยงาน-เเผนก"/>
      <sheetName val="ส่วนลดระบบไฟฟ้า"/>
      <sheetName val=" ACE\Purchase Order1]AutoOpen S"/>
      <sheetName val=" ACE\Purchase Order1]Customize "/>
      <sheetName val=" ACE\Purchase Order1]Purchase O"/>
      <sheetName val=" ACE\Purchase Order1]Macros"/>
      <sheetName val=" ACE\Purchase Order1]ATW"/>
      <sheetName val=" ACE\Purchase Order1]Lock"/>
      <sheetName val=" ACE\Purchase Order1]Intl Data "/>
      <sheetName val=" ACE\Purchase Order1]TemplateIn"/>
      <sheetName val=" ACE\Purchase Order1]DETAIL "/>
      <sheetName val=" ACE\Purchase Order1]Data"/>
      <sheetName val=" ACE\Purchase Order1]SAN REDUCE"/>
      <sheetName val=" ACE\Purchase Order1]List"/>
      <sheetName val=" ACE\Purchase Order1]Boq(1)"/>
      <sheetName val=" ACE\Purchase Order1]SH-D"/>
      <sheetName val=" ACE\Purchase Order1]SH-G"/>
      <sheetName val=" ACE\Purchase Order1]外気負荷"/>
      <sheetName val=" ACE\Purchase Order1]ค่าวัสดุ"/>
      <sheetName val=" ACE\Purchase Order1]C-LOAD(L-F"/>
      <sheetName val=" ACE\Purchase Order1]SH-E"/>
      <sheetName val=" ACE\Purchase Order1]SH-C"/>
      <sheetName val=" ACE\Purchase Order1]summary"/>
      <sheetName val=" ACE\Purchase Order1]covere"/>
      <sheetName val=" ACE\Purchase Order1]SOR"/>
      <sheetName val=" ACE\Purchase Order1]040"/>
      <sheetName val=" ACE\Purchase Order1]060"/>
      <sheetName val=" ACE\Purchase Order1]SILICATE"/>
      <sheetName val=" ACE\Purchase Order1]Defect Rep"/>
      <sheetName val=" ACE\Purchase Order1]A กลาง"/>
      <sheetName val=" ACE\Purchase Order1]A กลาง เกส"/>
      <sheetName val=" ACE\Purchase Order1]A แฝด"/>
      <sheetName val=" ACE\Purchase Order1]A ริม"/>
      <sheetName val=" ACE\Purchase Order1]B กลาง"/>
      <sheetName val=" ACE\Purchase Order1]B ริม"/>
      <sheetName val=" ACE\Purchase Order1]B แฝด"/>
      <sheetName val=" ACE\Purchase Order1]C กลาง"/>
      <sheetName val=" ACE\Purchase Order1]C ริม"/>
      <sheetName val=" ACE\Purchase Order1]C แฝด"/>
      <sheetName val=" ACE\Purchase Order1]สรุป"/>
      <sheetName val=" ACE\Purchase Order1]เอกสารแนบ"/>
      <sheetName val=" ACE\Purchase Order1]cov-estima"/>
      <sheetName val=" ACE\Purchase Order1]EXF"/>
      <sheetName val=" ACE\Purchase Order1]CODE,NAME"/>
      <sheetName val=" ACE\Purchase Order1]CST1198"/>
      <sheetName val=" ACE\Purchase Order1]Currency R"/>
      <sheetName val=" ACE\Purchase Order1]BQ-E20-02("/>
      <sheetName val=" ACE\Purchase Order1]Code"/>
      <sheetName val=" ACE\Purchase Order1]Price per "/>
      <sheetName val=" ACE\Purchase Order1]建築代価"/>
      <sheetName val=" ACE\Purchase Order1]Intro"/>
      <sheetName val=" ACE\Purchase Order1]Template"/>
      <sheetName val=" ACE\Purchase Order1]Variables"/>
      <sheetName val=" ACE\Purchase Order1]Report"/>
      <sheetName val=" ACE\Purchase Order1]Customize_"/>
      <sheetName val=" ACE\Purchase Order1]Purchase_O"/>
      <sheetName val=" ACE\Purchase Order1]AutoOpen_S"/>
      <sheetName val=" ACE\Purchase Order1]Intl_Data_"/>
      <sheetName val=" ACE\Purchase Order1]DETAIL_"/>
      <sheetName val=" ACE\Purchase Order1]SAN_REDUCE"/>
      <sheetName val=" ACE\Purchase Order1]DETAIL_1"/>
      <sheetName val=" ACE\Purchase Order1]TABLES"/>
      <sheetName val=" ACE\Purchase Order1]SOURCE"/>
      <sheetName val=" ACE\Purchase Order1]Invoice"/>
      <sheetName val=" ACE\Purchase Order1]Sheet1 (3)"/>
      <sheetName val=" ACE\Purchase Order1]APR'09"/>
      <sheetName val=" ACE\Purchase Order1]COMMOND LI"/>
      <sheetName val=" ACE\Purchase Order1]CrEstimate"/>
      <sheetName val=" ACE\Purchase Order1]Nov.'02"/>
      <sheetName val=" ACE\Purchase Order1]Comsole"/>
      <sheetName val=" ACE\Purchase Order1]55435-0D06"/>
      <sheetName val=" ACE\Purchase Order1]55436-0D06"/>
      <sheetName val=" ACE\Purchase Order1]797T輸入部品リス"/>
      <sheetName val=" ACE\Purchase Order1]data list"/>
      <sheetName val=" ACE\Purchase Order1]Plate_Bump"/>
      <sheetName val=" ACE\Purchase Order1]CRITERIA1"/>
      <sheetName val=" ACE\Purchase Order1]ConfigMode"/>
      <sheetName val=" ACE\Purchase Order1]ResourceMo"/>
      <sheetName val=" ACE\Purchase Order1]ＦＣ～FT"/>
      <sheetName val=" ACE\Purchase Order1]New DYNA"/>
      <sheetName val=" ACE\Purchase Order1]CRITERIA2"/>
      <sheetName val=" ACE\Purchase Order1]PRODUCT MI"/>
      <sheetName val=" ACE\Purchase Order1]BOM 043L,3"/>
      <sheetName val=" ACE\Purchase Order1]DailyInput"/>
      <sheetName val=" ACE\Purchase Order1] ACE\Purch"/>
      <sheetName val="10150001"/>
      <sheetName val="ACTABLE"/>
      <sheetName val="COMMON"/>
      <sheetName val="VENDER (2)"/>
      <sheetName val="Sheet1 (2)"/>
      <sheetName val="SELL"/>
      <sheetName val="sum-sys"/>
      <sheetName val="EXCLUDE"/>
      <sheetName val="VENDER"/>
      <sheetName val="DATA "/>
      <sheetName val="SITE OFFICE"/>
      <sheetName val="Weekly CHART"/>
      <sheetName val="Allocate96-98"/>
      <sheetName val="AutoOpen_Stub_Data9"/>
      <sheetName val="Customize_Your_Purchase_Order11"/>
      <sheetName val="Intl_Data_Table9"/>
      <sheetName val="DETAIL_9"/>
      <sheetName val="Purchase_Order17"/>
      <sheetName val="Defect_Report(M&amp;E)5"/>
      <sheetName val="Book_1_Summary4"/>
      <sheetName val="Sheet1_(3)5"/>
      <sheetName val="COMMOND_LINE5"/>
      <sheetName val="Main_Summary4"/>
      <sheetName val="2_1_1Take_pipe4"/>
      <sheetName val="2_1_2Take_Copper_Pipe4"/>
      <sheetName val="Order_List4"/>
      <sheetName val="Nov_'025"/>
      <sheetName val="data_list5"/>
      <sheetName val="New_DYNA5"/>
      <sheetName val="PRODUCT_MIX_TRUCK5"/>
      <sheetName val="BOM_043L,351L,299L5"/>
      <sheetName val="Construction_cost_assumption4"/>
      <sheetName val="JLL_Assumption4"/>
      <sheetName val="Retail_Program&amp;Rev_Assumption4"/>
      <sheetName val="Annual_Production4"/>
      <sheetName val="_ELECTRICAL_ROOM_CENTER_xlsx4"/>
      <sheetName val="ARM_39C_4"/>
      <sheetName val="Supplier_Master_IF4"/>
      <sheetName val="Fill_this_out_first___4"/>
      <sheetName val="ITB_COST4"/>
      <sheetName val="Buy_vs__Lease_Car4"/>
      <sheetName val="Direct_Cost4"/>
      <sheetName val="Income_Statement4"/>
      <sheetName val="Balance_Sheet4"/>
      <sheetName val="Cost_Data4"/>
      <sheetName val="main_sum_(hotel_&amp;_residences)2"/>
      <sheetName val="ตารางส่วนลด_EE_2"/>
      <sheetName val="bk_unit_rate2"/>
      <sheetName val="GAAP_Pru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A1_22"/>
      <sheetName val="_Sample_request_(JC41-00834A)_2"/>
      <sheetName val="Customize_Your_Invoice2"/>
      <sheetName val="SPT_vs_PHI2"/>
      <sheetName val="Ceil_2"/>
      <sheetName val="Paint_2"/>
      <sheetName val="Struc_2"/>
      <sheetName val="Sch__32"/>
      <sheetName val="3_Cost_Summary_with_classes"/>
      <sheetName val="AutoOpen_Stub_Data11"/>
      <sheetName val="Customize_Your_Purchase_Order13"/>
      <sheetName val="Purchase_Order20"/>
      <sheetName val="Intl_Data_Table11"/>
      <sheetName val="DETAIL_11"/>
      <sheetName val="SAN_REDUCED_19"/>
      <sheetName val="C-LOAD(L-FACTORY_)9"/>
      <sheetName val="Purchase_Order110"/>
      <sheetName val="Defect_Report(M&amp;E)7"/>
      <sheetName val="A_กลาง6"/>
      <sheetName val="A_กลาง_เกสร6"/>
      <sheetName val="A_แฝด6"/>
      <sheetName val="A_ริม6"/>
      <sheetName val="B_กลาง6"/>
      <sheetName val="B_ริม6"/>
      <sheetName val="B_แฝด6"/>
      <sheetName val="C_กลาง6"/>
      <sheetName val="C_ริม6"/>
      <sheetName val="C_แฝด6"/>
      <sheetName val="Price_per_model6"/>
      <sheetName val="Currency_Rate6"/>
      <sheetName val="Book_1_Summary6"/>
      <sheetName val="Sheet1_(3)7"/>
      <sheetName val="COMMOND_LINE7"/>
      <sheetName val="Main_Summary6"/>
      <sheetName val="2_1_1Take_pipe6"/>
      <sheetName val="2_1_2Take_Copper_Pipe6"/>
      <sheetName val="Order_List6"/>
      <sheetName val="Nov_'027"/>
      <sheetName val="data_list7"/>
      <sheetName val="New_DYNA7"/>
      <sheetName val="PRODUCT_MIX_TRUCK7"/>
      <sheetName val="BOM_043L,351L,299L7"/>
      <sheetName val="Construction_cost_assumption6"/>
      <sheetName val="JLL_Assumption6"/>
      <sheetName val="Retail_Program&amp;Rev_Assumption6"/>
      <sheetName val="Annual_Production6"/>
      <sheetName val="_ELECTRICAL_ROOM_CENTER_xlsx6"/>
      <sheetName val="ARM_39C_6"/>
      <sheetName val="Supplier_Master_IF6"/>
      <sheetName val="Fill_this_out_first___6"/>
      <sheetName val="ITB_COST6"/>
      <sheetName val="Direct_Cost6"/>
      <sheetName val="Buy_vs__Lease_Car6"/>
      <sheetName val="Income_Statement6"/>
      <sheetName val="Balance_Sheet6"/>
      <sheetName val="Cost_Data6"/>
      <sheetName val="main_sum_(hotel_&amp;_residences)4"/>
      <sheetName val="ตารางส่วนลด_EE_4"/>
      <sheetName val="bk_unit_rate4"/>
      <sheetName val="GAAP_Pru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A1_24"/>
      <sheetName val="_Sample_request_(JC41-00834A)_4"/>
      <sheetName val="Customize_Your_Invoice4"/>
      <sheetName val="SPT_vs_PHI4"/>
      <sheetName val="Ceil_4"/>
      <sheetName val="Paint_4"/>
      <sheetName val="Struc_4"/>
      <sheetName val="Sch__34"/>
      <sheetName val="bp_bill2"/>
      <sheetName val="Discounted_Cash_Flow2"/>
      <sheetName val="DuctWork_Summary2"/>
      <sheetName val="Data_Dep12"/>
      <sheetName val="Production_info2"/>
      <sheetName val="Revised_0210992"/>
      <sheetName val="full_pot2"/>
      <sheetName val="Project_Data2"/>
      <sheetName val="Table_Master2"/>
      <sheetName val="PASTE_N_CUT2"/>
      <sheetName val="3_Cost_Summary_with_classes2"/>
      <sheetName val="AutoOpen_Stub_Data10"/>
      <sheetName val="Customize_Your_Purchase_Order12"/>
      <sheetName val="Purchase_Order18"/>
      <sheetName val="Intl_Data_Table10"/>
      <sheetName val="DETAIL_10"/>
      <sheetName val="SAN_REDUCED_18"/>
      <sheetName val="C-LOAD(L-FACTORY_)8"/>
      <sheetName val="Purchase_Order19"/>
      <sheetName val="Defect_Report(M&amp;E)6"/>
      <sheetName val="A_กลาง5"/>
      <sheetName val="A_กลาง_เกสร5"/>
      <sheetName val="A_แฝด5"/>
      <sheetName val="A_ริม5"/>
      <sheetName val="B_กลาง5"/>
      <sheetName val="B_ริม5"/>
      <sheetName val="B_แฝด5"/>
      <sheetName val="C_กลาง5"/>
      <sheetName val="C_ริม5"/>
      <sheetName val="C_แฝด5"/>
      <sheetName val="Price_per_model5"/>
      <sheetName val="Currency_Rate5"/>
      <sheetName val="Book_1_Summary5"/>
      <sheetName val="Sheet1_(3)6"/>
      <sheetName val="COMMOND_LINE6"/>
      <sheetName val="Main_Summary5"/>
      <sheetName val="2_1_1Take_pipe5"/>
      <sheetName val="2_1_2Take_Copper_Pipe5"/>
      <sheetName val="Order_List5"/>
      <sheetName val="Nov_'026"/>
      <sheetName val="data_list6"/>
      <sheetName val="New_DYNA6"/>
      <sheetName val="PRODUCT_MIX_TRUCK6"/>
      <sheetName val="BOM_043L,351L,299L6"/>
      <sheetName val="Construction_cost_assumption5"/>
      <sheetName val="JLL_Assumption5"/>
      <sheetName val="Retail_Program&amp;Rev_Assumption5"/>
      <sheetName val="Annual_Production5"/>
      <sheetName val="_ELECTRICAL_ROOM_CENTER_xlsx5"/>
      <sheetName val="ARM_39C_5"/>
      <sheetName val="Supplier_Master_IF5"/>
      <sheetName val="Fill_this_out_first___5"/>
      <sheetName val="ITB_COST5"/>
      <sheetName val="Direct_Cost5"/>
      <sheetName val="Buy_vs__Lease_Car5"/>
      <sheetName val="Income_Statement5"/>
      <sheetName val="Balance_Sheet5"/>
      <sheetName val="Cost_Data5"/>
      <sheetName val="main_sum_(hotel_&amp;_residences)3"/>
      <sheetName val="ตารางส่วนลด_EE_3"/>
      <sheetName val="bk_unit_rate3"/>
      <sheetName val="GAAP_Pru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A1_23"/>
      <sheetName val="_Sample_request_(JC41-00834A)_3"/>
      <sheetName val="Customize_Your_Invoice3"/>
      <sheetName val="SPT_vs_PHI3"/>
      <sheetName val="Ceil_3"/>
      <sheetName val="Paint_3"/>
      <sheetName val="Struc_3"/>
      <sheetName val="Sch__33"/>
      <sheetName val="bp_bill1"/>
      <sheetName val="Discounted_Cash_Flow1"/>
      <sheetName val="DuctWork_Summary1"/>
      <sheetName val="Data_Dep11"/>
      <sheetName val="Production_info1"/>
      <sheetName val="Revised_0210991"/>
      <sheetName val="full_pot1"/>
      <sheetName val="Project_Data1"/>
      <sheetName val="Table_Master1"/>
      <sheetName val="PASTE_N_CUT1"/>
      <sheetName val="3_Cost_Summary_with_classes1"/>
      <sheetName val="bm"/>
      <sheetName val="AutoOpen_Stub_Data12"/>
      <sheetName val="Customize_Your_Purchase_Order14"/>
      <sheetName val="Purchase_Order21"/>
      <sheetName val="Intl_Data_Table12"/>
      <sheetName val="DETAIL_12"/>
      <sheetName val="C-LOAD(L-FACTORY_)10"/>
      <sheetName val="SAN_REDUCED_110"/>
      <sheetName val="Purchase_Order111"/>
      <sheetName val="Defect_Report(M&amp;E)8"/>
      <sheetName val="Price_per_model7"/>
      <sheetName val="A_กลาง7"/>
      <sheetName val="A_กลาง_เกสร7"/>
      <sheetName val="A_แฝด7"/>
      <sheetName val="A_ริม7"/>
      <sheetName val="B_กลาง7"/>
      <sheetName val="B_ริม7"/>
      <sheetName val="B_แฝด7"/>
      <sheetName val="C_กลาง7"/>
      <sheetName val="C_ริม7"/>
      <sheetName val="C_แฝด7"/>
      <sheetName val="Currency_Rate7"/>
      <sheetName val="Sheet1_(3)8"/>
      <sheetName val="COMMOND_LINE8"/>
      <sheetName val="Book_1_Summary7"/>
      <sheetName val="Nov_'028"/>
      <sheetName val="data_list8"/>
      <sheetName val="New_DYNA8"/>
      <sheetName val="PRODUCT_MIX_TRUCK8"/>
      <sheetName val="BOM_043L,351L,299L8"/>
      <sheetName val="Main_Summary7"/>
      <sheetName val="2_1_1Take_pipe7"/>
      <sheetName val="2_1_2Take_Copper_Pipe7"/>
      <sheetName val="Order_List7"/>
      <sheetName val="Construction_cost_assumption7"/>
      <sheetName val="JLL_Assumption7"/>
      <sheetName val="Retail_Program&amp;Rev_Assumption7"/>
      <sheetName val="Annual_Production7"/>
      <sheetName val="_ELECTRICAL_ROOM_CENTER_xlsx7"/>
      <sheetName val="Fill_this_out_first___7"/>
      <sheetName val="ITB_COST7"/>
      <sheetName val="Buy_vs__Lease_Car7"/>
      <sheetName val="Direct_Cost7"/>
      <sheetName val="ARM_39C_7"/>
      <sheetName val="Supplier_Master_IF7"/>
      <sheetName val="Income_Statement7"/>
      <sheetName val="Balance_Sheet7"/>
      <sheetName val="Cost_Data7"/>
      <sheetName val="main_sum_(hotel_&amp;_residences)5"/>
      <sheetName val="ตารางส่วนลด_EE_5"/>
      <sheetName val="bk_unit_rate5"/>
      <sheetName val="_Sample_request_(JC41-00834A)_5"/>
      <sheetName val="A1_25"/>
      <sheetName val="SPT_vs_PHI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GAAP_Pru5"/>
      <sheetName val="Ceil_5"/>
      <sheetName val="Paint_5"/>
      <sheetName val="Struc_5"/>
      <sheetName val="Customize_Your_Invoice5"/>
      <sheetName val="Sch__35"/>
      <sheetName val="bp_bill3"/>
      <sheetName val="Discounted_Cash_Flow3"/>
      <sheetName val="DuctWork_Summary3"/>
      <sheetName val="Data_Dep13"/>
      <sheetName val="Production_info3"/>
      <sheetName val="Revised_0210993"/>
      <sheetName val="full_pot3"/>
      <sheetName val="Project_Data3"/>
      <sheetName val="Table_Master3"/>
      <sheetName val="PASTE_N_CUT3"/>
      <sheetName val="3_Cost_Summary_with_classes3"/>
      <sheetName val="Bill_No__2_-_Carpark"/>
      <sheetName val="Loan_Amortization_Schedule"/>
      <sheetName val="Sheet1__2_"/>
      <sheetName val="PRICE_LIST"/>
      <sheetName val="DATA_BASE1"/>
      <sheetName val="P-200_Grid1"/>
      <sheetName val="Check_C1"/>
      <sheetName val="Material_Cost"/>
      <sheetName val="Ridge_Ventilation"/>
      <sheetName val="Project_Status_Overview"/>
      <sheetName val="Cover_Page"/>
      <sheetName val="COST_SUM"/>
      <sheetName val="วงเครดิต_3"/>
      <sheetName val="UKG_Graph_Regional"/>
      <sheetName val="UKG_All"/>
      <sheetName val="Loan_Data"/>
      <sheetName val="_ACE\Purchase_Order1]AutoOpen_S"/>
      <sheetName val="_ACE\Purchase_Order1]Customize_"/>
      <sheetName val="_ACE\Purchase_Order1]Purchase_O"/>
      <sheetName val="_ACE\Purchase_Order1]Macros"/>
      <sheetName val="_ACE\Purchase_Order1]ATW"/>
      <sheetName val="_ACE\Purchase_Order1]Lock"/>
      <sheetName val="_ACE\Purchase_Order1]Intl_Data_"/>
      <sheetName val="_ACE\Purchase_Order1]TemplateIn"/>
      <sheetName val="_ACE\Purchase_Order1]DETAIL_"/>
      <sheetName val="_ACE\Purchase_Order1]Data"/>
      <sheetName val="_ACE\Purchase_Order1]SAN_REDUCE"/>
      <sheetName val="_ACE\Purchase_Order1]List"/>
      <sheetName val="_ACE\Purchase_Order1]Boq(1)"/>
      <sheetName val="_ACE\Purchase_Order1]SH-D"/>
      <sheetName val="_ACE\Purchase_Order1]SH-G"/>
      <sheetName val="_ACE\Purchase_Order1]外気負荷"/>
      <sheetName val="_ACE\Purchase_Order1]ค่าวัสดุ"/>
      <sheetName val="_ACE\Purchase_Order1]C-LOAD(L-F"/>
      <sheetName val="_ACE\Purchase_Order1]SH-E"/>
      <sheetName val="_ACE\Purchase_Order1]SH-C"/>
      <sheetName val="_ACE\Purchase_Order1]summary"/>
      <sheetName val="_ACE\Purchase_Order1]covere"/>
      <sheetName val="_ACE\Purchase_Order1]SOR"/>
      <sheetName val="_ACE\Purchase_Order1]040"/>
      <sheetName val="_ACE\Purchase_Order1]060"/>
      <sheetName val="_ACE\Purchase_Order1]SILICATE"/>
      <sheetName val="_ACE\Purchase_Order1]Defect_Rep"/>
      <sheetName val="_ACE\Purchase_Order1]A_กลาง"/>
      <sheetName val="_ACE\Purchase_Order1]A_กลาง_เกส"/>
      <sheetName val="_ACE\Purchase_Order1]A_แฝด"/>
      <sheetName val="_ACE\Purchase_Order1]A_ริม"/>
      <sheetName val="_ACE\Purchase_Order1]B_กลาง"/>
      <sheetName val="_ACE\Purchase_Order1]B_ริม"/>
      <sheetName val="_ACE\Purchase_Order1]B_แฝด"/>
      <sheetName val="_ACE\Purchase_Order1]C_กลาง"/>
      <sheetName val="_ACE\Purchase_Order1]C_ริม"/>
      <sheetName val="_ACE\Purchase_Order1]C_แฝด"/>
      <sheetName val="_ACE\Purchase_Order1]สรุป"/>
      <sheetName val="_ACE\Purchase_Order1]เอกสารแนบ"/>
      <sheetName val="_ACE\Purchase_Order1]cov-estima"/>
      <sheetName val="_ACE\Purchase_Order1]EXF"/>
      <sheetName val="_ACE\Purchase_Order1]CODE,NAME"/>
      <sheetName val="_ACE\Purchase_Order1]CST1198"/>
      <sheetName val="_ACE\Purchase_Order1]Currency_R"/>
      <sheetName val="_ACE\Purchase_Order1]BQ-E20-02("/>
      <sheetName val="_ACE\Purchase_Order1]Code"/>
      <sheetName val="_ACE\Purchase_Order1]Price_per_"/>
      <sheetName val="_ACE\Purchase_Order1]建築代価"/>
      <sheetName val="_ACE\Purchase_Order1]Intro"/>
      <sheetName val="_ACE\Purchase_Order1]Template"/>
      <sheetName val="_ACE\Purchase_Order1]Variables"/>
      <sheetName val="_ACE\Purchase_Order1]Report"/>
      <sheetName val="_ACE\Purchase_Order1]Customize1"/>
      <sheetName val="_ACE\Purchase_Order1]Purchase_1"/>
      <sheetName val="_ACE\Purchase_Order1]AutoOpen_1"/>
      <sheetName val="_ACE\Purchase_Order1]Intl_Data1"/>
      <sheetName val="_ACE\Purchase_Order1]DETAIL_1"/>
      <sheetName val="_ACE\Purchase_Order1]SAN_REDUC1"/>
      <sheetName val="_ACE\Purchase_Order1]DETAIL_11"/>
      <sheetName val="_ACE\Purchase_Order1]TABLES"/>
      <sheetName val="_ACE\Purchase_Order1]SOURCE"/>
      <sheetName val="_ACE\Purchase_Order1]Invoice"/>
      <sheetName val="_ACE\Purchase_Order1]Sheet1_(3)"/>
      <sheetName val="_ACE\Purchase_Order1]APR'09"/>
      <sheetName val="_ACE\Purchase_Order1]COMMOND_LI"/>
      <sheetName val="_ACE\Purchase_Order1]CrEstimate"/>
      <sheetName val="_ACE\Purchase_Order1]Nov_'02"/>
      <sheetName val="_ACE\Purchase_Order1]Comsole"/>
      <sheetName val="_ACE\Purchase_Order1]55435-0D06"/>
      <sheetName val="_ACE\Purchase_Order1]55436-0D06"/>
      <sheetName val="_ACE\Purchase_Order1]797T輸入部品リス"/>
      <sheetName val="_ACE\Purchase_Order1]data_list"/>
      <sheetName val="_ACE\Purchase_Order1]Plate_Bump"/>
      <sheetName val="_ACE\Purchase_Order1]CRITERIA1"/>
      <sheetName val="_ACE\Purchase_Order1]ConfigMode"/>
      <sheetName val="_ACE\Purchase_Order1]ResourceMo"/>
      <sheetName val="_ACE\Purchase_Order1]ＦＣ～FT"/>
      <sheetName val="_ACE\Purchase_Order1]New_DYNA"/>
      <sheetName val="_ACE\Purchase_Order1]CRITERIA2"/>
      <sheetName val="_ACE\Purchase_Order1]PRODUCT_MI"/>
      <sheetName val="_ACE\Purchase_Order1]BOM_043L,3"/>
      <sheetName val="_ACE\Purchase_Order1]DailyInput"/>
      <sheetName val="_ACE\Purchase_Order1]_ACE\Purch"/>
      <sheetName val="VENDER_(2)"/>
      <sheetName val="Sheet1_(2)"/>
      <sheetName val="DATA_"/>
      <sheetName val="SITE_OFFICE"/>
      <sheetName val="Weekly_CHART"/>
      <sheetName val="AutoOpen_Stub_Data13"/>
      <sheetName val="Customize_Your_Purchase_Order15"/>
      <sheetName val="Purchase_Order22"/>
      <sheetName val="Intl_Data_Table13"/>
      <sheetName val="DETAIL_13"/>
      <sheetName val="C-LOAD(L-FACTORY_)11"/>
      <sheetName val="SAN_REDUCED_111"/>
      <sheetName val="Purchase_Order112"/>
      <sheetName val="Defect_Report(M&amp;E)9"/>
      <sheetName val="Price_per_model8"/>
      <sheetName val="A_กลาง8"/>
      <sheetName val="A_กลาง_เกสร8"/>
      <sheetName val="A_แฝด8"/>
      <sheetName val="A_ริม8"/>
      <sheetName val="B_กลาง8"/>
      <sheetName val="B_ริม8"/>
      <sheetName val="B_แฝด8"/>
      <sheetName val="C_กลาง8"/>
      <sheetName val="C_ริม8"/>
      <sheetName val="C_แฝด8"/>
      <sheetName val="Currency_Rate8"/>
      <sheetName val="Sheet1_(3)9"/>
      <sheetName val="COMMOND_LINE9"/>
      <sheetName val="Book_1_Summary8"/>
      <sheetName val="Nov_'029"/>
      <sheetName val="data_list9"/>
      <sheetName val="New_DYNA9"/>
      <sheetName val="PRODUCT_MIX_TRUCK9"/>
      <sheetName val="BOM_043L,351L,299L9"/>
      <sheetName val="Main_Summary8"/>
      <sheetName val="2_1_1Take_pipe8"/>
      <sheetName val="2_1_2Take_Copper_Pipe8"/>
      <sheetName val="Order_List8"/>
      <sheetName val="Construction_cost_assumption8"/>
      <sheetName val="JLL_Assumption8"/>
      <sheetName val="Retail_Program&amp;Rev_Assumption8"/>
      <sheetName val="Annual_Production8"/>
      <sheetName val="_ELECTRICAL_ROOM_CENTER_xlsx8"/>
      <sheetName val="Fill_this_out_first___8"/>
      <sheetName val="ITB_COST8"/>
      <sheetName val="Buy_vs__Lease_Car8"/>
      <sheetName val="Direct_Cost8"/>
      <sheetName val="ARM_39C_8"/>
      <sheetName val="Supplier_Master_IF8"/>
      <sheetName val="Income_Statement8"/>
      <sheetName val="Balance_Sheet8"/>
      <sheetName val="Cost_Data8"/>
      <sheetName val="main_sum_(hotel_&amp;_residences)6"/>
      <sheetName val="ตารางส่วนลด_EE_6"/>
      <sheetName val="bk_unit_rate6"/>
      <sheetName val="_Sample_request_(JC41-00834A)_6"/>
      <sheetName val="A1_26"/>
      <sheetName val="SPT_vs_PHI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GAAP_Pru6"/>
      <sheetName val="Ceil_6"/>
      <sheetName val="Paint_6"/>
      <sheetName val="Struc_6"/>
      <sheetName val="Customize_Your_Invoice6"/>
      <sheetName val="Sch__36"/>
      <sheetName val="bp_bill4"/>
      <sheetName val="Discounted_Cash_Flow4"/>
      <sheetName val="DuctWork_Summary4"/>
      <sheetName val="Data_Dep14"/>
      <sheetName val="Production_info4"/>
      <sheetName val="Revised_0210994"/>
      <sheetName val="full_pot4"/>
      <sheetName val="Project_Data4"/>
      <sheetName val="Table_Master4"/>
      <sheetName val="PASTE_N_CUT4"/>
      <sheetName val="3_Cost_Summary_with_classes4"/>
      <sheetName val="Bill_No__2_-_Carpark1"/>
      <sheetName val="Loan_Amortization_Schedule1"/>
      <sheetName val="Sheet1__2_1"/>
      <sheetName val="PRICE_LIST1"/>
      <sheetName val="DATA_BASE2"/>
      <sheetName val="P-200_Grid2"/>
      <sheetName val="Check_C2"/>
      <sheetName val="Material_Cost1"/>
      <sheetName val="Ridge_Ventilation1"/>
      <sheetName val="Project_Status_Overview1"/>
      <sheetName val="Cover_Page1"/>
      <sheetName val="COST_SUM1"/>
      <sheetName val="วงเครดิต_31"/>
      <sheetName val="UKG_Graph_Regional1"/>
      <sheetName val="UKG_All1"/>
      <sheetName val="Loan_Data1"/>
      <sheetName val="_ACE\Purchase_Order1]AutoOpen_2"/>
      <sheetName val="_ACE\Purchase_Order1]Customize2"/>
      <sheetName val="_ACE\Purchase_Order1]Purchase_2"/>
      <sheetName val="_ACE\Purchase_Order1]Macros1"/>
      <sheetName val="_ACE\Purchase_Order1]ATW1"/>
      <sheetName val="_ACE\Purchase_Order1]Lock1"/>
      <sheetName val="_ACE\Purchase_Order1]Intl_Data2"/>
      <sheetName val="_ACE\Purchase_Order1]TemplateI1"/>
      <sheetName val="_ACE\Purchase_Order1]DETAIL_2"/>
      <sheetName val="_ACE\Purchase_Order1]Data1"/>
      <sheetName val="_ACE\Purchase_Order1]SAN_REDUC2"/>
      <sheetName val="_ACE\Purchase_Order1]List1"/>
      <sheetName val="_ACE\Purchase_Order1]Boq(1)1"/>
      <sheetName val="_ACE\Purchase_Order1]SH-D1"/>
      <sheetName val="_ACE\Purchase_Order1]SH-G1"/>
      <sheetName val="_ACE\Purchase_Order1]外気負荷1"/>
      <sheetName val="_ACE\Purchase_Order1]ค่าวัสดุ1"/>
      <sheetName val="_ACE\Purchase_Order1]C-LOAD(L-1"/>
      <sheetName val="_ACE\Purchase_Order1]SH-E1"/>
      <sheetName val="_ACE\Purchase_Order1]SH-C1"/>
      <sheetName val="_ACE\Purchase_Order1]summary1"/>
      <sheetName val="_ACE\Purchase_Order1]covere1"/>
      <sheetName val="_ACE\Purchase_Order1]SOR1"/>
      <sheetName val="_ACE\Purchase_Order1]0401"/>
      <sheetName val="_ACE\Purchase_Order1]0601"/>
      <sheetName val="_ACE\Purchase_Order1]SILICATE1"/>
      <sheetName val="_ACE\Purchase_Order1]Defect_Re1"/>
      <sheetName val="_ACE\Purchase_Order1]A_กลาง1"/>
      <sheetName val="_ACE\Purchase_Order1]A_กลาง_เก1"/>
      <sheetName val="_ACE\Purchase_Order1]A_แฝด1"/>
      <sheetName val="_ACE\Purchase_Order1]A_ริม1"/>
      <sheetName val="_ACE\Purchase_Order1]B_กลาง1"/>
      <sheetName val="_ACE\Purchase_Order1]B_ริม1"/>
      <sheetName val="_ACE\Purchase_Order1]B_แฝด1"/>
      <sheetName val="_ACE\Purchase_Order1]C_กลาง1"/>
      <sheetName val="_ACE\Purchase_Order1]C_ริม1"/>
      <sheetName val="_ACE\Purchase_Order1]C_แฝด1"/>
      <sheetName val="_ACE\Purchase_Order1]สรุป1"/>
      <sheetName val="_ACE\Purchase_Order1]เอกสารแนบ1"/>
      <sheetName val="_ACE\Purchase_Order1]cov-estim1"/>
      <sheetName val="_ACE\Purchase_Order1]EXF1"/>
      <sheetName val="_ACE\Purchase_Order1]CODE,NAME1"/>
      <sheetName val="_ACE\Purchase_Order1]CST11981"/>
      <sheetName val="_ACE\Purchase_Order1]Currency_1"/>
      <sheetName val="_ACE\Purchase_Order1]BQ-E20-021"/>
      <sheetName val="_ACE\Purchase_Order1]Code1"/>
      <sheetName val="_ACE\Purchase_Order1]Price_per1"/>
      <sheetName val="_ACE\Purchase_Order1]建築代価1"/>
      <sheetName val="_ACE\Purchase_Order1]Intro1"/>
      <sheetName val="_ACE\Purchase_Order1]Template1"/>
      <sheetName val="_ACE\Purchase_Order1]Variables1"/>
      <sheetName val="_ACE\Purchase_Order1]Report1"/>
      <sheetName val="_ACE\Purchase_Order1]Customize3"/>
      <sheetName val="_ACE\Purchase_Order1]Purchase_3"/>
      <sheetName val="_ACE\Purchase_Order1]AutoOpen_3"/>
      <sheetName val="_ACE\Purchase_Order1]Intl_Data3"/>
      <sheetName val="_ACE\Purchase_Order1]DETAIL_3"/>
      <sheetName val="_ACE\Purchase_Order1]SAN_REDUC3"/>
      <sheetName val="_ACE\Purchase_Order1]DETAIL_12"/>
      <sheetName val="_ACE\Purchase_Order1]TABLES1"/>
      <sheetName val="_ACE\Purchase_Order1]SOURCE1"/>
      <sheetName val="_ACE\Purchase_Order1]Invoice1"/>
      <sheetName val="_ACE\Purchase_Order1]Sheet1_(31"/>
      <sheetName val="_ACE\Purchase_Order1]APR'091"/>
      <sheetName val="_ACE\Purchase_Order1]COMMOND_L1"/>
      <sheetName val="_ACE\Purchase_Order1]CrEstimat1"/>
      <sheetName val="_ACE\Purchase_Order1]Nov_'021"/>
      <sheetName val="_ACE\Purchase_Order1]Comsole1"/>
      <sheetName val="_ACE\Purchase_Order1]55435-0D01"/>
      <sheetName val="_ACE\Purchase_Order1]55436-0D01"/>
      <sheetName val="_ACE\Purchase_Order1]797T輸入部品リ1"/>
      <sheetName val="_ACE\Purchase_Order1]data_list1"/>
      <sheetName val="_ACE\Purchase_Order1]Plate_Bum1"/>
      <sheetName val="_ACE\Purchase_Order1]CRITERIA11"/>
      <sheetName val="_ACE\Purchase_Order1]ConfigMod1"/>
      <sheetName val="_ACE\Purchase_Order1]ResourceM1"/>
      <sheetName val="_ACE\Purchase_Order1]ＦＣ～FT1"/>
      <sheetName val="_ACE\Purchase_Order1]New_DYNA1"/>
      <sheetName val="_ACE\Purchase_Order1]CRITERIA21"/>
      <sheetName val="_ACE\Purchase_Order1]PRODUCT_M1"/>
      <sheetName val="_ACE\Purchase_Order1]BOM_043L,1"/>
      <sheetName val="_ACE\Purchase_Order1]DailyInpu1"/>
      <sheetName val="_ACE\Purchase_Order1]_ACE\Purc1"/>
      <sheetName val="VENDER_(2)1"/>
      <sheetName val="Sheet1_(2)1"/>
      <sheetName val="DATA_1"/>
      <sheetName val="SITE_OFFICE1"/>
      <sheetName val="Weekly_CHART1"/>
      <sheetName val="หมวด 6(2)"/>
      <sheetName val="หมวด 2"/>
      <sheetName val="Commissioning Disc Progress"/>
      <sheetName val="LMB Forecast plan"/>
      <sheetName val="IBM"/>
      <sheetName val="DATA_BASE3"/>
      <sheetName val="PRICE_LIST2"/>
      <sheetName val="Bill_No__2_-_Carpark2"/>
      <sheetName val="Loan_Amortization_Schedule2"/>
      <sheetName val="PRICE_LIST3"/>
      <sheetName val="DATA_BASE4"/>
      <sheetName val="P-200_Grid3"/>
      <sheetName val="Check_C3"/>
      <sheetName val="Bill_No__2_-_Carpark3"/>
      <sheetName val="Loan_Amortization_Schedule3"/>
      <sheetName val="95삼성급(본사)"/>
      <sheetName val="FORM6"/>
      <sheetName val="FORM8(1)"/>
      <sheetName val="Employee"/>
      <sheetName val="Sale 0407"/>
      <sheetName val="Account"/>
      <sheetName val="Amortization Table"/>
      <sheetName val="ExRates"/>
      <sheetName val="2006"/>
      <sheetName val="cham cong朝のタイムシット"/>
      <sheetName val="Ｃ。Ｃ ca dem夜のタイムシット"/>
      <sheetName val="DSNV　社員メンバー"/>
      <sheetName val="TTDN会社の情報"/>
      <sheetName val="TCa残業"/>
      <sheetName val="Tca dem夜の残業"/>
      <sheetName val="P&amp;L HCM"/>
      <sheetName val="NKChungTu"/>
      <sheetName val="#REF!"/>
      <sheetName val="PL"/>
      <sheetName val="Status Plan"/>
      <sheetName val="P375-Ranger"/>
      <sheetName val="U375-Everest"/>
      <sheetName val="4A-Consume List Rev.6"/>
      <sheetName val="In-house assy TKD"/>
      <sheetName val="In-house assy TEC"/>
      <sheetName val="NAME"/>
      <sheetName val="2. TB-VT-2012"/>
      <sheetName val="4. RE"/>
      <sheetName val="Indicator"/>
      <sheetName val="Parameters"/>
      <sheetName val="計算結果"/>
      <sheetName val="ปริมาณดินที่ต้องใช้ (2)"/>
      <sheetName val="Control"/>
      <sheetName val="wk prgs"/>
      <sheetName val="Mock up "/>
      <sheetName val="Unit rate Architecture"/>
      <sheetName val="付款进度表"/>
      <sheetName val="科目列表"/>
      <sheetName val="无合同工程及销费"/>
      <sheetName val="   合同台账  "/>
      <sheetName val="Quotation"/>
      <sheetName val="磨煤加压"/>
      <sheetName val="Lookup Formula"/>
      <sheetName val="Référentiel"/>
      <sheetName val="Store"/>
      <sheetName val="(2)AIR"/>
      <sheetName val="calc_menu_déroulant"/>
      <sheetName val="corbeldatail"/>
      <sheetName val="Infra"/>
      <sheetName val="BQ1"/>
      <sheetName val="BQ9"/>
      <sheetName val="BQ12"/>
      <sheetName val="BQ3"/>
      <sheetName val="BQ4"/>
      <sheetName val="BQ8"/>
      <sheetName val="Blk A"/>
      <sheetName val="Road"/>
      <sheetName val="bq-pk1"/>
      <sheetName val="1B"/>
      <sheetName val="QuantitySegment"/>
      <sheetName val="schedule "/>
      <sheetName val="Master01"/>
      <sheetName val="Prod-1"/>
      <sheetName val="CABLE"/>
      <sheetName val="FAB별"/>
      <sheetName val="3.1 Piling"/>
      <sheetName val="area converter"/>
      <sheetName val="Sap_Actual"/>
      <sheetName val="3_FS"/>
      <sheetName val="OB2"/>
      <sheetName val="Preliminaries "/>
      <sheetName val="SUM-AIR-Submit"/>
      <sheetName val="FORM-VAR"/>
      <sheetName val="Appendix A.2"/>
      <sheetName val="Model"/>
      <sheetName val="SA Lifecycle Inputs"/>
      <sheetName val="Key Stats Timeline"/>
      <sheetName val="SA FM Inputs"/>
      <sheetName val="Internal Input"/>
      <sheetName val="SA SPC Summary Inputs"/>
      <sheetName val="Key Data"/>
      <sheetName val="JAN2002"/>
      <sheetName val="Criteria"/>
      <sheetName val="AutoOpen_Stub_Data14"/>
      <sheetName val="Customize_Your_Purchase_Order17"/>
      <sheetName val="Purchase_Order24"/>
      <sheetName val="Intl_Data_Table14"/>
      <sheetName val="DETAIL_14"/>
      <sheetName val="SAN_REDUCED_113"/>
      <sheetName val="C-LOAD(L-FACTORY_)13"/>
      <sheetName val="Purchase_Order114"/>
      <sheetName val="A_กลาง10"/>
      <sheetName val="A_กลาง_เกสร10"/>
      <sheetName val="A_แฝด10"/>
      <sheetName val="A_ริม10"/>
      <sheetName val="B_กลาง10"/>
      <sheetName val="B_ริม10"/>
      <sheetName val="B_แฝด10"/>
      <sheetName val="C_กลาง10"/>
      <sheetName val="C_ริม10"/>
      <sheetName val="C_แฝด10"/>
      <sheetName val="Defect_Report(M&amp;E)10"/>
      <sheetName val="Currency_Rate10"/>
      <sheetName val="Price_per_model10"/>
      <sheetName val="Book_1_Summary9"/>
      <sheetName val="Sheet1_(3)10"/>
      <sheetName val="COMMOND_LINE10"/>
      <sheetName val="2_1_1Take_pipe9"/>
      <sheetName val="2_1_2Take_Copper_Pipe9"/>
      <sheetName val="Main_Summary9"/>
      <sheetName val="Order_List9"/>
      <sheetName val="data_list10"/>
      <sheetName val="Nov_'0210"/>
      <sheetName val="New_DYNA10"/>
      <sheetName val="PRODUCT_MIX_TRUCK10"/>
      <sheetName val="BOM_043L,351L,299L10"/>
      <sheetName val="Construction_cost_assumption9"/>
      <sheetName val="JLL_Assumption9"/>
      <sheetName val="Retail_Program&amp;Rev_Assumption9"/>
      <sheetName val="Annual_Production9"/>
      <sheetName val="Fill_this_out_first___9"/>
      <sheetName val="ITB_COST9"/>
      <sheetName val="Direct_Cost9"/>
      <sheetName val="Income_Statement9"/>
      <sheetName val="Balance_Sheet9"/>
      <sheetName val="_ELECTRICAL_ROOM_CENTER_xlsx9"/>
      <sheetName val="Cost_Data9"/>
      <sheetName val="Buy_vs__Lease_Car9"/>
      <sheetName val="ARM_39C_9"/>
      <sheetName val="Supplier_Master_IF9"/>
      <sheetName val="GAAP_Pru7"/>
      <sheetName val="main_sum_(hotel_&amp;_residences)7"/>
      <sheetName val="ตารางส่วนลด_EE_7"/>
      <sheetName val="bk_unit_rate7"/>
      <sheetName val="Sch__37"/>
      <sheetName val="_Sample_request_(JC41-00834A)_7"/>
      <sheetName val="A1_27"/>
      <sheetName val="Customize_Your_Invoice7"/>
      <sheetName val="SPT_vs_PHI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Ceil_7"/>
      <sheetName val="Paint_7"/>
      <sheetName val="Struc_7"/>
      <sheetName val="bp_bill5"/>
      <sheetName val="Discounted_Cash_Flow5"/>
      <sheetName val="DuctWork_Summary5"/>
      <sheetName val="Data_Dep15"/>
      <sheetName val="Production_info5"/>
      <sheetName val="Revised_0210995"/>
      <sheetName val="full_pot5"/>
      <sheetName val="Project_Data5"/>
      <sheetName val="Table_Master5"/>
      <sheetName val="PASTE_N_CUT5"/>
      <sheetName val="P-200_Grid5"/>
      <sheetName val="DATA_BASE5"/>
      <sheetName val="Check_C5"/>
      <sheetName val="PRICE_LIST5"/>
      <sheetName val="3_Cost_Summary_with_classes5"/>
      <sheetName val="Sheet1__2_4"/>
      <sheetName val="Bill_No__2_-_Carpark4"/>
      <sheetName val="Loan_Amortization_Schedule4"/>
      <sheetName val="Material_Cost4"/>
      <sheetName val="Ridge_Ventilation4"/>
      <sheetName val="Sheet1__2_2"/>
      <sheetName val="Material_Cost2"/>
      <sheetName val="Ridge_Ventilation2"/>
      <sheetName val="Customize_Your_Purchase_Order16"/>
      <sheetName val="Purchase_Order23"/>
      <sheetName val="SAN_REDUCED_112"/>
      <sheetName val="C-LOAD(L-FACTORY_)12"/>
      <sheetName val="Purchase_Order113"/>
      <sheetName val="A_กลาง9"/>
      <sheetName val="A_กลาง_เกสร9"/>
      <sheetName val="A_แฝด9"/>
      <sheetName val="A_ริม9"/>
      <sheetName val="B_กลาง9"/>
      <sheetName val="B_ริม9"/>
      <sheetName val="B_แฝด9"/>
      <sheetName val="C_กลาง9"/>
      <sheetName val="C_ริม9"/>
      <sheetName val="C_แฝด9"/>
      <sheetName val="Currency_Rate9"/>
      <sheetName val="Price_per_model9"/>
      <sheetName val="P-200_Grid4"/>
      <sheetName val="Check_C4"/>
      <sheetName val="PRICE_LIST4"/>
      <sheetName val="Sheet1__2_3"/>
      <sheetName val="Material_Cost3"/>
      <sheetName val="Ridge_Ventilation3"/>
      <sheetName val="AutoOpen_Stub_Data15"/>
      <sheetName val="Customize_Your_Purchase_Order18"/>
      <sheetName val="Purchase_Order25"/>
      <sheetName val="Intl_Data_Table15"/>
      <sheetName val="DETAIL_15"/>
      <sheetName val="SAN_REDUCED_114"/>
      <sheetName val="C-LOAD(L-FACTORY_)14"/>
      <sheetName val="Purchase_Order115"/>
      <sheetName val="A_กลาง11"/>
      <sheetName val="A_กลาง_เกสร11"/>
      <sheetName val="A_แฝด11"/>
      <sheetName val="A_ริม11"/>
      <sheetName val="B_กลาง11"/>
      <sheetName val="B_ริม11"/>
      <sheetName val="B_แฝด11"/>
      <sheetName val="C_กลาง11"/>
      <sheetName val="C_ริม11"/>
      <sheetName val="C_แฝด11"/>
      <sheetName val="Defect_Report(M&amp;E)11"/>
      <sheetName val="Currency_Rate11"/>
      <sheetName val="Price_per_model11"/>
      <sheetName val="Book_1_Summary10"/>
      <sheetName val="Sheet1_(3)11"/>
      <sheetName val="COMMOND_LINE11"/>
      <sheetName val="2_1_1Take_pipe10"/>
      <sheetName val="2_1_2Take_Copper_Pipe10"/>
      <sheetName val="Main_Summary10"/>
      <sheetName val="Order_List10"/>
      <sheetName val="data_list11"/>
      <sheetName val="Nov_'0211"/>
      <sheetName val="New_DYNA11"/>
      <sheetName val="PRODUCT_MIX_TRUCK11"/>
      <sheetName val="BOM_043L,351L,299L11"/>
      <sheetName val="Construction_cost_assumption10"/>
      <sheetName val="JLL_Assumption10"/>
      <sheetName val="Retail_Program&amp;Rev_Assumption10"/>
      <sheetName val="Annual_Production10"/>
      <sheetName val="Fill_this_out_first___10"/>
      <sheetName val="ITB_COST10"/>
      <sheetName val="Direct_Cost10"/>
      <sheetName val="Income_Statement10"/>
      <sheetName val="Balance_Sheet10"/>
      <sheetName val="_ELECTRICAL_ROOM_CENTER_xlsx10"/>
      <sheetName val="Cost_Data10"/>
      <sheetName val="Buy_vs__Lease_Car10"/>
      <sheetName val="ARM_39C_10"/>
      <sheetName val="Supplier_Master_IF10"/>
      <sheetName val="GAAP_Pru8"/>
      <sheetName val="main_sum_(hotel_&amp;_residences)8"/>
      <sheetName val="ตารางส่วนลด_EE_8"/>
      <sheetName val="bk_unit_rate8"/>
      <sheetName val="Sch__38"/>
      <sheetName val="_Sample_request_(JC41-00834A)_8"/>
      <sheetName val="A1_28"/>
      <sheetName val="Customize_Your_Invoice8"/>
      <sheetName val="SPT_vs_PHI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Ceil_8"/>
      <sheetName val="Paint_8"/>
      <sheetName val="Struc_8"/>
      <sheetName val="bp_bill6"/>
      <sheetName val="Discounted_Cash_Flow6"/>
      <sheetName val="DuctWork_Summary6"/>
      <sheetName val="Data_Dep16"/>
      <sheetName val="Production_info6"/>
      <sheetName val="Revised_0210996"/>
      <sheetName val="full_pot6"/>
      <sheetName val="Project_Data6"/>
      <sheetName val="Table_Master6"/>
      <sheetName val="PASTE_N_CUT6"/>
      <sheetName val="P-200_Grid6"/>
      <sheetName val="DATA_BASE6"/>
      <sheetName val="Check_C6"/>
      <sheetName val="PRICE_LIST6"/>
      <sheetName val="3_Cost_Summary_with_classes6"/>
      <sheetName val="5101"/>
      <sheetName val="Kihon-Jiko"/>
      <sheetName val="Sheraton Reef Village"/>
      <sheetName val="ราคาต่อหน่วย"/>
      <sheetName val="ค่าวัสดุ&amp;ค่าแรง"/>
      <sheetName val="สรุป2"/>
      <sheetName val="หมวดที่1"/>
      <sheetName val="DONGIA"/>
      <sheetName val="5a.)LTV_1002-4001"/>
      <sheetName val="MA"/>
      <sheetName val="งบการเงิน"/>
      <sheetName val="WConso YE19"/>
      <sheetName val="PT"/>
      <sheetName val="200-110"/>
      <sheetName val="K-5"/>
      <sheetName val="[Purchase Order1]_ACE_Purchas_2"/>
      <sheetName val="[Purchase Order1]_ACE_Purchas_3"/>
      <sheetName val="[Purchase Order1]_ACE_Purchas_4"/>
      <sheetName val="[Purchase Order1]_ACE_Purchas_5"/>
      <sheetName val="[Purchase Order1]_ACE_Purchas_6"/>
      <sheetName val="[Purchase Order1]_ACE_Purchas_7"/>
      <sheetName val="[Purchase Order1]_ACE_Purchas_8"/>
      <sheetName val="[Purchase Order1]_ACE_Purchas_9"/>
      <sheetName val="[Purchase Order1]_ACE_Purcha_10"/>
      <sheetName val="[Purchase Order1]_ACE_Purcha_11"/>
      <sheetName val="[Purchase Order1]_ACE_Purcha_12"/>
      <sheetName val="[Purchase Order1]_ACE_Purcha_13"/>
      <sheetName val="[Purchase Order1]_ACE_Purcha_14"/>
      <sheetName val="[Purchase Order1]_ACE_Purcha_15"/>
      <sheetName val="[Purchase Order1]_ACE_Purcha_16"/>
      <sheetName val="[Purchase Order1]_ACE_Purcha_17"/>
      <sheetName val="[Purchase Order1]_ACE_Purcha_18"/>
      <sheetName val="[Purchase Order1]_ACE_Purcha_19"/>
      <sheetName val="[Purchase Order1]_ACE_Purcha_20"/>
      <sheetName val="[Purchase Order1]_ACE_Purcha_21"/>
      <sheetName val="[Purchase Order1]_ACE_Purcha_22"/>
      <sheetName val="[Purchase Order1]_ACE_Purcha_23"/>
      <sheetName val="[Purchase Order1]_ACE_Purcha_24"/>
      <sheetName val="[Purchase Order1]_ACE_Purcha_25"/>
      <sheetName val="[Purchase Order1]_ACE_Purcha_26"/>
      <sheetName val="[Purchase Order1]_ACE_Purcha_27"/>
      <sheetName val="[Purchase Order1]_ACE_Purcha_28"/>
      <sheetName val="[Purchase Order1]_ACE_Purcha_29"/>
      <sheetName val="[Purchase Order1]_ACE_Purcha_30"/>
      <sheetName val="[Purchase Order1]_ACE_Purcha_31"/>
      <sheetName val="[Purchase Order1]_ACE_Purcha_32"/>
      <sheetName val="[Purchase Order1]_ACE_Purcha_33"/>
      <sheetName val="[Purchase Order1]_ACE_Purcha_34"/>
      <sheetName val="[Purchase Order1]_ACE_Purcha_35"/>
      <sheetName val="[Purchase Order1]_ACE_Purcha_36"/>
      <sheetName val="[Purchase Order1]_ACE_Purcha_37"/>
      <sheetName val="[Purchase Order1]_ACE_Purcha_38"/>
      <sheetName val="[Purchase Order1]_ACE_Purcha_39"/>
      <sheetName val="[Purchase Order1]_ACE_Purcha_40"/>
      <sheetName val="[Purchase Order1]_ACE_Purcha_41"/>
      <sheetName val="[Purchase Order1]_ACE_Purcha_42"/>
      <sheetName val="[Purchase Order1]_ACE_Purcha_43"/>
      <sheetName val="[Purchase Order1]_ACE_Purcha_44"/>
      <sheetName val="[Purchase Order1]_ACE_Purcha_45"/>
      <sheetName val="[Purchase Order1]_ACE_Purcha_46"/>
      <sheetName val="[Purchase Order1]_ACE_Purcha_47"/>
      <sheetName val="[Purchase Order1]_ACE_Purcha_48"/>
      <sheetName val="[Purchase Order1]_ACE_Purcha_49"/>
      <sheetName val="[Purchase Order1]_ACE_Purcha_50"/>
      <sheetName val="[Purchase Order1]_ACE_Purcha_51"/>
      <sheetName val="[Purchase Order1]_ACE_Purcha_52"/>
      <sheetName val="[Purchase Order1]_ACE_Purcha_53"/>
      <sheetName val="[Purchase Order1]_ACE_Purcha_54"/>
      <sheetName val="[Purchase Order1]_ACE_Purcha_55"/>
      <sheetName val="[Purchase Order1]_ACE_Purcha_56"/>
      <sheetName val="[Purchase Order1]_ACE_Purcha_57"/>
      <sheetName val="[Purchase Order1]_ACE_Purcha_58"/>
      <sheetName val="[Purchase Order1]_ACE_Purcha_59"/>
      <sheetName val="[Purchase Order1]_ACE_Purcha_60"/>
      <sheetName val="[Purchase Order1]_ACE_Purcha_61"/>
      <sheetName val="[Purchase Order1]_ACE_Purcha_62"/>
      <sheetName val="[Purchase Order1]_ACE_Purcha_63"/>
      <sheetName val="[Purchase Order1]_ACE_Purcha_64"/>
      <sheetName val="[Purchase Order1]_ACE_Purcha_65"/>
      <sheetName val="[Purchase Order1]_ACE_Purcha_66"/>
      <sheetName val="[Purchase Order1]_ACE_Purcha_67"/>
      <sheetName val="[Purchase Order1]_ACE_Purcha_68"/>
      <sheetName val="[Purchase Order1]_ACE_Purcha_69"/>
      <sheetName val="[Purchase Order1]_ACE_Purcha_70"/>
      <sheetName val="[Purchase Order1]_ACE_Purcha_71"/>
      <sheetName val="[Purchase Order1]_ACE_Purcha_72"/>
      <sheetName val="[Purchase Order1]_ACE_Purcha_73"/>
      <sheetName val="[Purchase Order1]_ACE_Purcha_74"/>
      <sheetName val="[Purchase Order1]_ACE_Purcha_75"/>
      <sheetName val="[Purchase Order1]_ACE_Purcha_76"/>
      <sheetName val="[Purchase Order1]_ACE_Purcha_77"/>
      <sheetName val="[Purchase Order1]_ACE_Purcha_78"/>
      <sheetName val="[Purchase Order1]_ACE_Purcha_79"/>
      <sheetName val="[Purchase Order1]_ACE_Purcha_80"/>
      <sheetName val="[Purchase Order1]_ACE_Purcha_81"/>
      <sheetName val="[Purchase Order1]_ACE_Purcha_82"/>
      <sheetName val="[Purchase Order1]_ACE_Purcha_83"/>
      <sheetName val="[Purchase Order1]_ACE_Purcha_84"/>
      <sheetName val="Finance"/>
      <sheetName val="Construction"/>
      <sheetName val="Lookup data"/>
      <sheetName val="BEAM (T)"/>
      <sheetName val="Analysis"/>
      <sheetName val="TrialBalance Q3-2002"/>
      <sheetName val="vo"/>
      <sheetName val="Data Input-A"/>
      <sheetName val="F4-F7"/>
      <sheetName val="TTL"/>
      <sheetName val="S3 Architectural"/>
      <sheetName val="no_fto"/>
      <sheetName val="Building 04"/>
      <sheetName val="Calc"/>
      <sheetName val="wk_prgs"/>
      <sheetName val="Mock_up_"/>
      <sheetName val="Unit_rate_Architecture"/>
      <sheetName val="Blk_A"/>
      <sheetName val="Lookup_Formula"/>
      <sheetName val="schedule_"/>
      <sheetName val="Building_04"/>
      <sheetName val="Cavity Inputs"/>
      <sheetName val="Daily_Record"/>
      <sheetName val="13  N"/>
      <sheetName val="Dates"/>
      <sheetName val="EPR"/>
      <sheetName val="VSAMS Summary"/>
      <sheetName val="Glossary"/>
      <sheetName val="Contents"/>
      <sheetName val="每日工場數W"/>
      <sheetName val="PT Eng_FY-00"/>
      <sheetName val="Avensis+d seg  in &amp; out of UK+F"/>
      <sheetName val="Time_Measurement"/>
      <sheetName val="電設"/>
      <sheetName val="mnly"/>
      <sheetName val="13__N"/>
      <sheetName val="塗装不良"/>
      <sheetName val="Interior L1_L3"/>
      <sheetName val="Backup_OFF"/>
      <sheetName val="Backup_WH"/>
      <sheetName val="4"/>
      <sheetName val="6"/>
      <sheetName val="3"/>
      <sheetName val="Factor F"/>
      <sheetName val="รายละเอียดโครงการ"/>
      <sheetName val="1"/>
      <sheetName val="5-2"/>
      <sheetName val="MENU"/>
      <sheetName val="RESULT"/>
      <sheetName val="tra-vat-lieu"/>
      <sheetName val="NC"/>
      <sheetName val="Sale_0407"/>
      <sheetName val="Amortization_Table"/>
      <sheetName val="cham_cong朝のタイムシット"/>
      <sheetName val="Ｃ。Ｃ_ca_dem夜のタイムシット"/>
      <sheetName val="Tca_dem夜の残業"/>
      <sheetName val="P&amp;L_HCM"/>
      <sheetName val="sch1 building"/>
      <sheetName val="AutoOpen_Stub_Data21"/>
      <sheetName val="Customize_Your_Purchase_Order23"/>
      <sheetName val="Purchase_Order30"/>
      <sheetName val="Intl_Data_Table21"/>
      <sheetName val="DETAIL_21"/>
      <sheetName val="SAN_REDUCED_120"/>
      <sheetName val="C-LOAD(L-FACTORY_)20"/>
      <sheetName val="Purchase_Order121"/>
      <sheetName val="Defect_Report(M&amp;E)17"/>
      <sheetName val="Price_per_model17"/>
      <sheetName val="A_กลาง17"/>
      <sheetName val="A_กลาง_เกสร17"/>
      <sheetName val="A_แฝด17"/>
      <sheetName val="A_ริม17"/>
      <sheetName val="B_กลาง17"/>
      <sheetName val="B_ริม17"/>
      <sheetName val="B_แฝด17"/>
      <sheetName val="C_กลาง17"/>
      <sheetName val="C_ริม17"/>
      <sheetName val="C_แฝด17"/>
      <sheetName val="Currency_Rate17"/>
      <sheetName val="Book_1_Summary16"/>
      <sheetName val="Sheet1_(3)17"/>
      <sheetName val="COMMOND_LINE17"/>
      <sheetName val="Nov_'0217"/>
      <sheetName val="data_list17"/>
      <sheetName val="New_DYNA17"/>
      <sheetName val="PRODUCT_MIX_TRUCK17"/>
      <sheetName val="BOM_043L,351L,299L17"/>
      <sheetName val="Main_Summary16"/>
      <sheetName val="2_1_1Take_pipe16"/>
      <sheetName val="2_1_2Take_Copper_Pipe16"/>
      <sheetName val="Annual_Production16"/>
      <sheetName val="Order_List16"/>
      <sheetName val="Construction_cost_assumption16"/>
      <sheetName val="JLL_Assumption16"/>
      <sheetName val="Retail_Program&amp;Rev_Assumption16"/>
      <sheetName val="Fill_this_out_first___16"/>
      <sheetName val="ITB_COST16"/>
      <sheetName val="Buy_vs__Lease_Car16"/>
      <sheetName val="_ELECTRICAL_ROOM_CENTER_xlsx16"/>
      <sheetName val="Direct_Cost16"/>
      <sheetName val="ARM_39C_16"/>
      <sheetName val="Supplier_Master_IF16"/>
      <sheetName val="Income_Statement16"/>
      <sheetName val="Balance_Sheet16"/>
      <sheetName val="A1_214"/>
      <sheetName val="Cost_Data16"/>
      <sheetName val="_Sample_request_(JC41-00834A)14"/>
      <sheetName val="GAAP_Pru14"/>
      <sheetName val="Customize_Your_Invoice14"/>
      <sheetName val="SPT_vs_PHI14"/>
      <sheetName val="Sch__314"/>
      <sheetName val="main_sum_(hotel_&amp;_residences)14"/>
      <sheetName val="ตารางส่วนลด_EE_14"/>
      <sheetName val="bk_unit_rate14"/>
      <sheetName val="Grand_Summary14"/>
      <sheetName val="Sub_Summary14"/>
      <sheetName val="Hotel_A_type_A14"/>
      <sheetName val="Hotel_A_type_B14"/>
      <sheetName val="Hotel_A_type_C14"/>
      <sheetName val="Hotel_B_type_B14"/>
      <sheetName val="Hotel_B_type_C14"/>
      <sheetName val="Hote_C__type_C14"/>
      <sheetName val="Hotel_A_suite14"/>
      <sheetName val="Gyp_Pavilion14"/>
      <sheetName val="Reception_Pavilion14"/>
      <sheetName val="WC__Reception14"/>
      <sheetName val="Corridor_Hote_A_14"/>
      <sheetName val="Corridor_Hote_B_14"/>
      <sheetName val="Corridor_Hote_C_14"/>
      <sheetName val="Ceil_14"/>
      <sheetName val="Paint_14"/>
      <sheetName val="Struc_14"/>
      <sheetName val="DuctWork_Summary13"/>
      <sheetName val="Data_Dep113"/>
      <sheetName val="Production_info13"/>
      <sheetName val="bp_bill13"/>
      <sheetName val="Discounted_Cash_Flow13"/>
      <sheetName val="Revised_02109913"/>
      <sheetName val="full_pot13"/>
      <sheetName val="Project_Data13"/>
      <sheetName val="Table_Master13"/>
      <sheetName val="PASTE_N_CUT13"/>
      <sheetName val="DATA_BASE13"/>
      <sheetName val="P-200_Grid13"/>
      <sheetName val="Check_C13"/>
      <sheetName val="PRICE_LIST12"/>
      <sheetName val="3_Cost_Summary_with_classes12"/>
      <sheetName val="Bill_No__2_-_Carpark12"/>
      <sheetName val="Material_Cost12"/>
      <sheetName val="Ridge_Ventilation12"/>
      <sheetName val="Loan_Amortization_Schedule12"/>
      <sheetName val="Project_Status_Overview12"/>
      <sheetName val="Cover_Page12"/>
      <sheetName val="Sheet1__2_12"/>
      <sheetName val="วงเครดิต_312"/>
      <sheetName val="Project_Status_Overview4"/>
      <sheetName val="Cover_Page4"/>
      <sheetName val="วงเครดิต_34"/>
      <sheetName val="Project_Status_Overview2"/>
      <sheetName val="Cover_Page2"/>
      <sheetName val="วงเครดิต_32"/>
      <sheetName val="Project_Status_Overview3"/>
      <sheetName val="Cover_Page3"/>
      <sheetName val="วงเครดิต_33"/>
      <sheetName val="Bill_No__2_-_Carpark5"/>
      <sheetName val="Material_Cost5"/>
      <sheetName val="Ridge_Ventilation5"/>
      <sheetName val="Loan_Amortization_Schedule5"/>
      <sheetName val="Project_Status_Overview5"/>
      <sheetName val="Cover_Page5"/>
      <sheetName val="Sheet1__2_5"/>
      <sheetName val="วงเครดิต_35"/>
      <sheetName val="DuctWork_Summary7"/>
      <sheetName val="Data_Dep17"/>
      <sheetName val="Production_info7"/>
      <sheetName val="bp_bill7"/>
      <sheetName val="Discounted_Cash_Flow7"/>
      <sheetName val="Revised_0210997"/>
      <sheetName val="full_pot7"/>
      <sheetName val="Project_Data7"/>
      <sheetName val="Table_Master7"/>
      <sheetName val="PASTE_N_CUT7"/>
      <sheetName val="DATA_BASE7"/>
      <sheetName val="P-200_Grid7"/>
      <sheetName val="Check_C7"/>
      <sheetName val="Bill_No__2_-_Carpark6"/>
      <sheetName val="Material_Cost6"/>
      <sheetName val="Ridge_Ventilation6"/>
      <sheetName val="Loan_Amortization_Schedule6"/>
      <sheetName val="Project_Status_Overview6"/>
      <sheetName val="Cover_Page6"/>
      <sheetName val="Sheet1__2_6"/>
      <sheetName val="วงเครดิต_36"/>
      <sheetName val="AutoOpen_Stub_Data18"/>
      <sheetName val="Customize_Your_Purchase_Order20"/>
      <sheetName val="Purchase_Order27"/>
      <sheetName val="Intl_Data_Table18"/>
      <sheetName val="DETAIL_18"/>
      <sheetName val="SAN_REDUCED_117"/>
      <sheetName val="C-LOAD(L-FACTORY_)17"/>
      <sheetName val="Purchase_Order118"/>
      <sheetName val="Defect_Report(M&amp;E)14"/>
      <sheetName val="Price_per_model14"/>
      <sheetName val="A_กลาง14"/>
      <sheetName val="A_กลาง_เกสร14"/>
      <sheetName val="A_แฝด14"/>
      <sheetName val="A_ริม14"/>
      <sheetName val="B_กลาง14"/>
      <sheetName val="B_ริม14"/>
      <sheetName val="B_แฝด14"/>
      <sheetName val="C_กลาง14"/>
      <sheetName val="C_ริม14"/>
      <sheetName val="C_แฝด14"/>
      <sheetName val="Currency_Rate14"/>
      <sheetName val="Book_1_Summary13"/>
      <sheetName val="Sheet1_(3)14"/>
      <sheetName val="COMMOND_LINE14"/>
      <sheetName val="Nov_'0214"/>
      <sheetName val="data_list14"/>
      <sheetName val="New_DYNA14"/>
      <sheetName val="PRODUCT_MIX_TRUCK14"/>
      <sheetName val="BOM_043L,351L,299L14"/>
      <sheetName val="Main_Summary13"/>
      <sheetName val="2_1_1Take_pipe13"/>
      <sheetName val="2_1_2Take_Copper_Pipe13"/>
      <sheetName val="Annual_Production13"/>
      <sheetName val="Order_List13"/>
      <sheetName val="Construction_cost_assumption13"/>
      <sheetName val="JLL_Assumption13"/>
      <sheetName val="Retail_Program&amp;Rev_Assumption13"/>
      <sheetName val="Fill_this_out_first___13"/>
      <sheetName val="ITB_COST13"/>
      <sheetName val="Buy_vs__Lease_Car13"/>
      <sheetName val="_ELECTRICAL_ROOM_CENTER_xlsx13"/>
      <sheetName val="Direct_Cost13"/>
      <sheetName val="ARM_39C_13"/>
      <sheetName val="Supplier_Master_IF13"/>
      <sheetName val="Income_Statement13"/>
      <sheetName val="Balance_Sheet13"/>
      <sheetName val="A1_211"/>
      <sheetName val="Cost_Data13"/>
      <sheetName val="_Sample_request_(JC41-00834A)11"/>
      <sheetName val="GAAP_Pru11"/>
      <sheetName val="Customize_Your_Invoice11"/>
      <sheetName val="SPT_vs_PHI11"/>
      <sheetName val="Sch__311"/>
      <sheetName val="main_sum_(hotel_&amp;_residences)11"/>
      <sheetName val="ตารางส่วนลด_EE_11"/>
      <sheetName val="bk_unit_rate11"/>
      <sheetName val="Grand_Summary11"/>
      <sheetName val="Sub_Summary11"/>
      <sheetName val="Hotel_A_type_A11"/>
      <sheetName val="Hotel_A_type_B11"/>
      <sheetName val="Hotel_A_type_C11"/>
      <sheetName val="Hotel_B_type_B11"/>
      <sheetName val="Hotel_B_type_C11"/>
      <sheetName val="Hote_C__type_C11"/>
      <sheetName val="Hotel_A_suite11"/>
      <sheetName val="Gyp_Pavilion11"/>
      <sheetName val="Reception_Pavilion11"/>
      <sheetName val="WC__Reception11"/>
      <sheetName val="Corridor_Hote_A_11"/>
      <sheetName val="Corridor_Hote_B_11"/>
      <sheetName val="Corridor_Hote_C_11"/>
      <sheetName val="Ceil_11"/>
      <sheetName val="Paint_11"/>
      <sheetName val="Struc_11"/>
      <sheetName val="DuctWork_Summary10"/>
      <sheetName val="Data_Dep110"/>
      <sheetName val="Production_info10"/>
      <sheetName val="bp_bill10"/>
      <sheetName val="Discounted_Cash_Flow10"/>
      <sheetName val="Revised_02109910"/>
      <sheetName val="full_pot10"/>
      <sheetName val="Project_Data10"/>
      <sheetName val="Table_Master10"/>
      <sheetName val="PASTE_N_CUT10"/>
      <sheetName val="DATA_BASE10"/>
      <sheetName val="P-200_Grid10"/>
      <sheetName val="Check_C10"/>
      <sheetName val="PRICE_LIST9"/>
      <sheetName val="3_Cost_Summary_with_classes9"/>
      <sheetName val="Bill_No__2_-_Carpark9"/>
      <sheetName val="Material_Cost9"/>
      <sheetName val="Ridge_Ventilation9"/>
      <sheetName val="Loan_Amortization_Schedule9"/>
      <sheetName val="Project_Status_Overview9"/>
      <sheetName val="Cover_Page9"/>
      <sheetName val="Sheet1__2_9"/>
      <sheetName val="วงเครดิต_39"/>
      <sheetName val="AutoOpen_Stub_Data16"/>
      <sheetName val="Intl_Data_Table16"/>
      <sheetName val="DETAIL_16"/>
      <sheetName val="SAN_REDUCED_115"/>
      <sheetName val="C-LOAD(L-FACTORY_)15"/>
      <sheetName val="Purchase_Order116"/>
      <sheetName val="Defect_Report(M&amp;E)12"/>
      <sheetName val="Price_per_model12"/>
      <sheetName val="A_กลาง12"/>
      <sheetName val="A_กลาง_เกสร12"/>
      <sheetName val="A_แฝด12"/>
      <sheetName val="A_ริม12"/>
      <sheetName val="B_กลาง12"/>
      <sheetName val="B_ริม12"/>
      <sheetName val="B_แฝด12"/>
      <sheetName val="C_กลาง12"/>
      <sheetName val="C_ริม12"/>
      <sheetName val="C_แฝด12"/>
      <sheetName val="Currency_Rate12"/>
      <sheetName val="Book_1_Summary11"/>
      <sheetName val="Sheet1_(3)12"/>
      <sheetName val="COMMOND_LINE12"/>
      <sheetName val="Nov_'0212"/>
      <sheetName val="data_list12"/>
      <sheetName val="New_DYNA12"/>
      <sheetName val="PRODUCT_MIX_TRUCK12"/>
      <sheetName val="BOM_043L,351L,299L12"/>
      <sheetName val="Main_Summary11"/>
      <sheetName val="2_1_1Take_pipe11"/>
      <sheetName val="2_1_2Take_Copper_Pipe11"/>
      <sheetName val="Annual_Production11"/>
      <sheetName val="Order_List11"/>
      <sheetName val="Construction_cost_assumption11"/>
      <sheetName val="JLL_Assumption11"/>
      <sheetName val="Retail_Program&amp;Rev_Assumption11"/>
      <sheetName val="Fill_this_out_first___11"/>
      <sheetName val="ITB_COST11"/>
      <sheetName val="Buy_vs__Lease_Car11"/>
      <sheetName val="_ELECTRICAL_ROOM_CENTER_xlsx11"/>
      <sheetName val="Direct_Cost11"/>
      <sheetName val="ARM_39C_11"/>
      <sheetName val="Supplier_Master_IF11"/>
      <sheetName val="Income_Statement11"/>
      <sheetName val="Balance_Sheet11"/>
      <sheetName val="A1_29"/>
      <sheetName val="Cost_Data11"/>
      <sheetName val="_Sample_request_(JC41-00834A)_9"/>
      <sheetName val="GAAP_Pru9"/>
      <sheetName val="Customize_Your_Invoice9"/>
      <sheetName val="SPT_vs_PHI9"/>
      <sheetName val="Sch__39"/>
      <sheetName val="main_sum_(hotel_&amp;_residences)9"/>
      <sheetName val="ตารางส่วนลด_EE_9"/>
      <sheetName val="bk_unit_rate9"/>
      <sheetName val="Grand_Summary9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Ceil_9"/>
      <sheetName val="Paint_9"/>
      <sheetName val="Struc_9"/>
      <sheetName val="DuctWork_Summary8"/>
      <sheetName val="Data_Dep18"/>
      <sheetName val="Production_info8"/>
      <sheetName val="bp_bill8"/>
      <sheetName val="Discounted_Cash_Flow8"/>
      <sheetName val="Revised_0210998"/>
      <sheetName val="full_pot8"/>
      <sheetName val="Project_Data8"/>
      <sheetName val="Table_Master8"/>
      <sheetName val="PASTE_N_CUT8"/>
      <sheetName val="DATA_BASE8"/>
      <sheetName val="P-200_Grid8"/>
      <sheetName val="Check_C8"/>
      <sheetName val="PRICE_LIST7"/>
      <sheetName val="3_Cost_Summary_with_classes7"/>
      <sheetName val="Bill_No__2_-_Carpark7"/>
      <sheetName val="Material_Cost7"/>
      <sheetName val="Ridge_Ventilation7"/>
      <sheetName val="Loan_Amortization_Schedule7"/>
      <sheetName val="Project_Status_Overview7"/>
      <sheetName val="Cover_Page7"/>
      <sheetName val="Sheet1__2_7"/>
      <sheetName val="วงเครดิต_37"/>
      <sheetName val="AutoOpen_Stub_Data17"/>
      <sheetName val="Customize_Your_Purchase_Order19"/>
      <sheetName val="Purchase_Order26"/>
      <sheetName val="Intl_Data_Table17"/>
      <sheetName val="DETAIL_17"/>
      <sheetName val="SAN_REDUCED_116"/>
      <sheetName val="C-LOAD(L-FACTORY_)16"/>
      <sheetName val="Purchase_Order117"/>
      <sheetName val="Defect_Report(M&amp;E)13"/>
      <sheetName val="Price_per_model13"/>
      <sheetName val="A_กลาง13"/>
      <sheetName val="A_กลาง_เกสร13"/>
      <sheetName val="A_แฝด13"/>
      <sheetName val="A_ริม13"/>
      <sheetName val="B_กลาง13"/>
      <sheetName val="B_ริม13"/>
      <sheetName val="B_แฝด13"/>
      <sheetName val="C_กลาง13"/>
      <sheetName val="C_ริม13"/>
      <sheetName val="C_แฝด13"/>
      <sheetName val="Currency_Rate13"/>
      <sheetName val="Book_1_Summary12"/>
      <sheetName val="Sheet1_(3)13"/>
      <sheetName val="COMMOND_LINE13"/>
      <sheetName val="Nov_'0213"/>
      <sheetName val="data_list13"/>
      <sheetName val="New_DYNA13"/>
      <sheetName val="PRODUCT_MIX_TRUCK13"/>
      <sheetName val="BOM_043L,351L,299L13"/>
      <sheetName val="Main_Summary12"/>
      <sheetName val="2_1_1Take_pipe12"/>
      <sheetName val="2_1_2Take_Copper_Pipe12"/>
      <sheetName val="Annual_Production12"/>
      <sheetName val="Order_List12"/>
      <sheetName val="Construction_cost_assumption12"/>
      <sheetName val="JLL_Assumption12"/>
      <sheetName val="Retail_Program&amp;Rev_Assumption12"/>
      <sheetName val="Fill_this_out_first___12"/>
      <sheetName val="ITB_COST12"/>
      <sheetName val="Buy_vs__Lease_Car12"/>
      <sheetName val="_ELECTRICAL_ROOM_CENTER_xlsx12"/>
      <sheetName val="Direct_Cost12"/>
      <sheetName val="ARM_39C_12"/>
      <sheetName val="Supplier_Master_IF12"/>
      <sheetName val="Income_Statement12"/>
      <sheetName val="Balance_Sheet12"/>
      <sheetName val="A1_210"/>
      <sheetName val="Cost_Data12"/>
      <sheetName val="_Sample_request_(JC41-00834A)10"/>
      <sheetName val="GAAP_Pru10"/>
      <sheetName val="Customize_Your_Invoice10"/>
      <sheetName val="SPT_vs_PHI10"/>
      <sheetName val="Sch__310"/>
      <sheetName val="main_sum_(hotel_&amp;_residences)10"/>
      <sheetName val="ตารางส่วนลด_EE_10"/>
      <sheetName val="bk_unit_rate10"/>
      <sheetName val="Grand_Summary10"/>
      <sheetName val="Sub_Summary10"/>
      <sheetName val="Hotel_A_type_A10"/>
      <sheetName val="Hotel_A_type_B10"/>
      <sheetName val="Hotel_A_type_C10"/>
      <sheetName val="Hotel_B_type_B10"/>
      <sheetName val="Hotel_B_type_C10"/>
      <sheetName val="Hote_C__type_C10"/>
      <sheetName val="Hotel_A_suite10"/>
      <sheetName val="Gyp_Pavilion10"/>
      <sheetName val="Reception_Pavilion10"/>
      <sheetName val="WC__Reception10"/>
      <sheetName val="Corridor_Hote_A_10"/>
      <sheetName val="Corridor_Hote_B_10"/>
      <sheetName val="Corridor_Hote_C_10"/>
      <sheetName val="Ceil_10"/>
      <sheetName val="Paint_10"/>
      <sheetName val="Struc_10"/>
      <sheetName val="DuctWork_Summary9"/>
      <sheetName val="Data_Dep19"/>
      <sheetName val="Production_info9"/>
      <sheetName val="bp_bill9"/>
      <sheetName val="Discounted_Cash_Flow9"/>
      <sheetName val="Revised_0210999"/>
      <sheetName val="full_pot9"/>
      <sheetName val="Project_Data9"/>
      <sheetName val="Table_Master9"/>
      <sheetName val="PASTE_N_CUT9"/>
      <sheetName val="DATA_BASE9"/>
      <sheetName val="P-200_Grid9"/>
      <sheetName val="Check_C9"/>
      <sheetName val="PRICE_LIST8"/>
      <sheetName val="3_Cost_Summary_with_classes8"/>
      <sheetName val="Bill_No__2_-_Carpark8"/>
      <sheetName val="Material_Cost8"/>
      <sheetName val="Ridge_Ventilation8"/>
      <sheetName val="Loan_Amortization_Schedule8"/>
      <sheetName val="Project_Status_Overview8"/>
      <sheetName val="Cover_Page8"/>
      <sheetName val="Sheet1__2_8"/>
      <sheetName val="วงเครดิต_38"/>
      <sheetName val="AutoOpen_Stub_Data19"/>
      <sheetName val="Customize_Your_Purchase_Order21"/>
      <sheetName val="Purchase_Order28"/>
      <sheetName val="Intl_Data_Table19"/>
      <sheetName val="DETAIL_19"/>
      <sheetName val="SAN_REDUCED_118"/>
      <sheetName val="C-LOAD(L-FACTORY_)18"/>
      <sheetName val="Purchase_Order119"/>
      <sheetName val="Defect_Report(M&amp;E)15"/>
      <sheetName val="Price_per_model15"/>
      <sheetName val="A_กลาง15"/>
      <sheetName val="A_กลาง_เกสร15"/>
      <sheetName val="A_แฝด15"/>
      <sheetName val="A_ริม15"/>
      <sheetName val="B_กลาง15"/>
      <sheetName val="B_ริม15"/>
      <sheetName val="B_แฝด15"/>
      <sheetName val="C_กลาง15"/>
      <sheetName val="C_ริม15"/>
      <sheetName val="C_แฝด15"/>
      <sheetName val="Currency_Rate15"/>
      <sheetName val="Book_1_Summary14"/>
      <sheetName val="Sheet1_(3)15"/>
      <sheetName val="COMMOND_LINE15"/>
      <sheetName val="Nov_'0215"/>
      <sheetName val="data_list15"/>
      <sheetName val="New_DYNA15"/>
      <sheetName val="PRODUCT_MIX_TRUCK15"/>
      <sheetName val="BOM_043L,351L,299L15"/>
      <sheetName val="Main_Summary14"/>
      <sheetName val="2_1_1Take_pipe14"/>
      <sheetName val="2_1_2Take_Copper_Pipe14"/>
      <sheetName val="Annual_Production14"/>
      <sheetName val="Order_List14"/>
      <sheetName val="Construction_cost_assumption14"/>
      <sheetName val="JLL_Assumption14"/>
      <sheetName val="Retail_Program&amp;Rev_Assumption14"/>
      <sheetName val="Fill_this_out_first___14"/>
      <sheetName val="ITB_COST14"/>
      <sheetName val="Buy_vs__Lease_Car14"/>
      <sheetName val="_ELECTRICAL_ROOM_CENTER_xlsx14"/>
      <sheetName val="Direct_Cost14"/>
      <sheetName val="ARM_39C_14"/>
      <sheetName val="Supplier_Master_IF14"/>
      <sheetName val="Income_Statement14"/>
      <sheetName val="Balance_Sheet14"/>
      <sheetName val="A1_212"/>
      <sheetName val="Cost_Data14"/>
      <sheetName val="_Sample_request_(JC41-00834A)12"/>
      <sheetName val="GAAP_Pru12"/>
      <sheetName val="Customize_Your_Invoice12"/>
      <sheetName val="SPT_vs_PHI12"/>
      <sheetName val="Sch__312"/>
      <sheetName val="main_sum_(hotel_&amp;_residences)12"/>
      <sheetName val="ตารางส่วนลด_EE_12"/>
      <sheetName val="bk_unit_rate12"/>
      <sheetName val="Grand_Summary12"/>
      <sheetName val="Sub_Summary12"/>
      <sheetName val="Hotel_A_type_A12"/>
      <sheetName val="Hotel_A_type_B12"/>
      <sheetName val="Hotel_A_type_C12"/>
      <sheetName val="Hotel_B_type_B12"/>
      <sheetName val="Hotel_B_type_C12"/>
      <sheetName val="Hote_C__type_C12"/>
      <sheetName val="Hotel_A_suite12"/>
      <sheetName val="Gyp_Pavilion12"/>
      <sheetName val="Reception_Pavilion12"/>
      <sheetName val="WC__Reception12"/>
      <sheetName val="Corridor_Hote_A_12"/>
      <sheetName val="Corridor_Hote_B_12"/>
      <sheetName val="Corridor_Hote_C_12"/>
      <sheetName val="Ceil_12"/>
      <sheetName val="Paint_12"/>
      <sheetName val="Struc_12"/>
      <sheetName val="DuctWork_Summary11"/>
      <sheetName val="Data_Dep111"/>
      <sheetName val="Production_info11"/>
      <sheetName val="bp_bill11"/>
      <sheetName val="Discounted_Cash_Flow11"/>
      <sheetName val="Revised_02109911"/>
      <sheetName val="full_pot11"/>
      <sheetName val="Project_Data11"/>
      <sheetName val="Table_Master11"/>
      <sheetName val="PASTE_N_CUT11"/>
      <sheetName val="DATA_BASE11"/>
      <sheetName val="P-200_Grid11"/>
      <sheetName val="Check_C11"/>
      <sheetName val="PRICE_LIST10"/>
      <sheetName val="3_Cost_Summary_with_classes10"/>
      <sheetName val="Bill_No__2_-_Carpark10"/>
      <sheetName val="Material_Cost10"/>
      <sheetName val="Ridge_Ventilation10"/>
      <sheetName val="Loan_Amortization_Schedule10"/>
      <sheetName val="Project_Status_Overview10"/>
      <sheetName val="Cover_Page10"/>
      <sheetName val="Sheet1__2_10"/>
      <sheetName val="วงเครดิต_310"/>
      <sheetName val="AutoOpen_Stub_Data20"/>
      <sheetName val="Customize_Your_Purchase_Order22"/>
      <sheetName val="Purchase_Order29"/>
      <sheetName val="Intl_Data_Table20"/>
      <sheetName val="DETAIL_20"/>
      <sheetName val="SAN_REDUCED_119"/>
      <sheetName val="C-LOAD(L-FACTORY_)19"/>
      <sheetName val="Purchase_Order120"/>
      <sheetName val="Defect_Report(M&amp;E)16"/>
      <sheetName val="Price_per_model16"/>
      <sheetName val="A_กลาง16"/>
      <sheetName val="A_กลาง_เกสร16"/>
      <sheetName val="A_แฝด16"/>
      <sheetName val="A_ริม16"/>
      <sheetName val="B_กลาง16"/>
      <sheetName val="B_ริม16"/>
      <sheetName val="B_แฝด16"/>
      <sheetName val="C_กลาง16"/>
      <sheetName val="C_ริม16"/>
      <sheetName val="C_แฝด16"/>
      <sheetName val="Currency_Rate16"/>
      <sheetName val="Book_1_Summary15"/>
      <sheetName val="Sheet1_(3)16"/>
      <sheetName val="COMMOND_LINE16"/>
      <sheetName val="Nov_'0216"/>
      <sheetName val="data_list16"/>
      <sheetName val="New_DYNA16"/>
      <sheetName val="PRODUCT_MIX_TRUCK16"/>
      <sheetName val="BOM_043L,351L,299L16"/>
      <sheetName val="Main_Summary15"/>
      <sheetName val="2_1_1Take_pipe15"/>
      <sheetName val="2_1_2Take_Copper_Pipe15"/>
      <sheetName val="Annual_Production15"/>
      <sheetName val="Order_List15"/>
      <sheetName val="Construction_cost_assumption15"/>
      <sheetName val="JLL_Assumption15"/>
      <sheetName val="Retail_Program&amp;Rev_Assumption15"/>
      <sheetName val="Fill_this_out_first___15"/>
      <sheetName val="ITB_COST15"/>
      <sheetName val="Buy_vs__Lease_Car15"/>
      <sheetName val="_ELECTRICAL_ROOM_CENTER_xlsx15"/>
      <sheetName val="Direct_Cost15"/>
      <sheetName val="ARM_39C_15"/>
      <sheetName val="Supplier_Master_IF15"/>
      <sheetName val="Income_Statement15"/>
      <sheetName val="Balance_Sheet15"/>
      <sheetName val="A1_213"/>
      <sheetName val="Cost_Data15"/>
      <sheetName val="_Sample_request_(JC41-00834A)13"/>
      <sheetName val="GAAP_Pru13"/>
      <sheetName val="Customize_Your_Invoice13"/>
      <sheetName val="SPT_vs_PHI13"/>
      <sheetName val="Sch__313"/>
      <sheetName val="main_sum_(hotel_&amp;_residences)13"/>
      <sheetName val="ตารางส่วนลด_EE_13"/>
      <sheetName val="bk_unit_rate13"/>
      <sheetName val="Grand_Summary13"/>
      <sheetName val="Sub_Summary13"/>
      <sheetName val="Hotel_A_type_A13"/>
      <sheetName val="Hotel_A_type_B13"/>
      <sheetName val="Hotel_A_type_C13"/>
      <sheetName val="Hotel_B_type_B13"/>
      <sheetName val="Hotel_B_type_C13"/>
      <sheetName val="Hote_C__type_C13"/>
      <sheetName val="Hotel_A_suite13"/>
      <sheetName val="Gyp_Pavilion13"/>
      <sheetName val="Reception_Pavilion13"/>
      <sheetName val="WC__Reception13"/>
      <sheetName val="Corridor_Hote_A_13"/>
      <sheetName val="Corridor_Hote_B_13"/>
      <sheetName val="Corridor_Hote_C_13"/>
      <sheetName val="Ceil_13"/>
      <sheetName val="Paint_13"/>
      <sheetName val="Struc_13"/>
      <sheetName val="DuctWork_Summary12"/>
      <sheetName val="Data_Dep112"/>
      <sheetName val="Production_info12"/>
      <sheetName val="bp_bill12"/>
      <sheetName val="Discounted_Cash_Flow12"/>
      <sheetName val="Revised_02109912"/>
      <sheetName val="full_pot12"/>
      <sheetName val="Project_Data12"/>
      <sheetName val="Table_Master12"/>
      <sheetName val="PASTE_N_CUT12"/>
      <sheetName val="DATA_BASE12"/>
      <sheetName val="P-200_Grid12"/>
      <sheetName val="Check_C12"/>
      <sheetName val="PRICE_LIST11"/>
      <sheetName val="3_Cost_Summary_with_classes11"/>
      <sheetName val="Bill_No__2_-_Carpark11"/>
      <sheetName val="Material_Cost11"/>
      <sheetName val="Ridge_Ventilation11"/>
      <sheetName val="Loan_Amortization_Schedule11"/>
      <sheetName val="Project_Status_Overview11"/>
      <sheetName val="Cover_Page11"/>
      <sheetName val="Sheet1__2_11"/>
      <sheetName val="วงเครดิต_311"/>
      <sheetName val="AutoOpen_Stub_Data22"/>
      <sheetName val="Customize_Your_Purchase_Order24"/>
      <sheetName val="Purchase_Order31"/>
      <sheetName val="Intl_Data_Table22"/>
      <sheetName val="DETAIL_22"/>
      <sheetName val="SAN_REDUCED_121"/>
      <sheetName val="C-LOAD(L-FACTORY_)21"/>
      <sheetName val="Purchase_Order122"/>
      <sheetName val="Defect_Report(M&amp;E)18"/>
      <sheetName val="Price_per_model18"/>
      <sheetName val="A_กลาง18"/>
      <sheetName val="A_กลาง_เกสร18"/>
      <sheetName val="A_แฝด18"/>
      <sheetName val="A_ริม18"/>
      <sheetName val="B_กลาง18"/>
      <sheetName val="B_ริม18"/>
      <sheetName val="B_แฝด18"/>
      <sheetName val="C_กลาง18"/>
      <sheetName val="C_ริม18"/>
      <sheetName val="C_แฝด18"/>
      <sheetName val="Currency_Rate18"/>
      <sheetName val="Book_1_Summary17"/>
      <sheetName val="Sheet1_(3)18"/>
      <sheetName val="COMMOND_LINE18"/>
      <sheetName val="Nov_'0218"/>
      <sheetName val="data_list18"/>
      <sheetName val="New_DYNA18"/>
      <sheetName val="PRODUCT_MIX_TRUCK18"/>
      <sheetName val="BOM_043L,351L,299L18"/>
      <sheetName val="Main_Summary17"/>
      <sheetName val="2_1_1Take_pipe17"/>
      <sheetName val="2_1_2Take_Copper_Pipe17"/>
      <sheetName val="Annual_Production17"/>
      <sheetName val="Order_List17"/>
      <sheetName val="Construction_cost_assumption17"/>
      <sheetName val="JLL_Assumption17"/>
      <sheetName val="Retail_Program&amp;Rev_Assumption17"/>
      <sheetName val="Fill_this_out_first___17"/>
      <sheetName val="ITB_COST17"/>
      <sheetName val="Buy_vs__Lease_Car17"/>
      <sheetName val="_ELECTRICAL_ROOM_CENTER_xlsx17"/>
      <sheetName val="Direct_Cost17"/>
      <sheetName val="ARM_39C_17"/>
      <sheetName val="Supplier_Master_IF17"/>
      <sheetName val="Income_Statement17"/>
      <sheetName val="Balance_Sheet17"/>
      <sheetName val="A1_215"/>
      <sheetName val="Cost_Data17"/>
      <sheetName val="_Sample_request_(JC41-00834A)15"/>
      <sheetName val="GAAP_Pru15"/>
      <sheetName val="Customize_Your_Invoice15"/>
      <sheetName val="SPT_vs_PHI15"/>
      <sheetName val="Sch__315"/>
      <sheetName val="main_sum_(hotel_&amp;_residences)15"/>
      <sheetName val="ตารางส่วนลด_EE_15"/>
      <sheetName val="bk_unit_rate15"/>
      <sheetName val="Grand_Summary15"/>
      <sheetName val="Sub_Summary15"/>
      <sheetName val="Hotel_A_type_A15"/>
      <sheetName val="Hotel_A_type_B15"/>
      <sheetName val="Hotel_A_type_C15"/>
      <sheetName val="Hotel_B_type_B15"/>
      <sheetName val="Hotel_B_type_C15"/>
      <sheetName val="Hote_C__type_C15"/>
      <sheetName val="Hotel_A_suite15"/>
      <sheetName val="Gyp_Pavilion15"/>
      <sheetName val="Reception_Pavilion15"/>
      <sheetName val="WC__Reception15"/>
      <sheetName val="Corridor_Hote_A_15"/>
      <sheetName val="Corridor_Hote_B_15"/>
      <sheetName val="Corridor_Hote_C_15"/>
      <sheetName val="Ceil_15"/>
      <sheetName val="Paint_15"/>
      <sheetName val="Struc_15"/>
      <sheetName val="DuctWork_Summary14"/>
      <sheetName val="Data_Dep114"/>
      <sheetName val="Production_info14"/>
      <sheetName val="bp_bill14"/>
      <sheetName val="Discounted_Cash_Flow14"/>
      <sheetName val="Revised_02109914"/>
      <sheetName val="full_pot14"/>
      <sheetName val="Project_Data14"/>
      <sheetName val="Table_Master14"/>
      <sheetName val="PASTE_N_CUT14"/>
      <sheetName val="DATA_BASE14"/>
      <sheetName val="P-200_Grid14"/>
      <sheetName val="Check_C14"/>
      <sheetName val="PRICE_LIST13"/>
      <sheetName val="3_Cost_Summary_with_classes13"/>
      <sheetName val="Bill_No__2_-_Carpark13"/>
      <sheetName val="Material_Cost13"/>
      <sheetName val="Ridge_Ventilation13"/>
      <sheetName val="Loan_Amortization_Schedule13"/>
      <sheetName val="Project_Status_Overview13"/>
      <sheetName val="Cover_Page13"/>
      <sheetName val="Sheet1__2_13"/>
      <sheetName val="วงเครดิต_313"/>
      <sheetName val="AutoOpen_Stub_Data23"/>
      <sheetName val="Customize_Your_Purchase_Order25"/>
      <sheetName val="Purchase_Order32"/>
      <sheetName val="Intl_Data_Table23"/>
      <sheetName val="DETAIL_23"/>
      <sheetName val="SAN_REDUCED_122"/>
      <sheetName val="C-LOAD(L-FACTORY_)22"/>
      <sheetName val="Purchase_Order123"/>
      <sheetName val="Defect_Report(M&amp;E)19"/>
      <sheetName val="Price_per_model19"/>
      <sheetName val="A_กลาง19"/>
      <sheetName val="A_กลาง_เกสร19"/>
      <sheetName val="A_แฝด19"/>
      <sheetName val="A_ริม19"/>
      <sheetName val="B_กลาง19"/>
      <sheetName val="B_ริม19"/>
      <sheetName val="B_แฝด19"/>
      <sheetName val="C_กลาง19"/>
      <sheetName val="C_ริม19"/>
      <sheetName val="C_แฝด19"/>
      <sheetName val="Currency_Rate19"/>
      <sheetName val="Book_1_Summary18"/>
      <sheetName val="Sheet1_(3)19"/>
      <sheetName val="COMMOND_LINE19"/>
      <sheetName val="Nov_'0219"/>
      <sheetName val="data_list19"/>
      <sheetName val="New_DYNA19"/>
      <sheetName val="PRODUCT_MIX_TRUCK19"/>
      <sheetName val="BOM_043L,351L,299L19"/>
      <sheetName val="Main_Summary18"/>
      <sheetName val="2_1_1Take_pipe18"/>
      <sheetName val="2_1_2Take_Copper_Pipe18"/>
      <sheetName val="Annual_Production18"/>
      <sheetName val="Order_List18"/>
      <sheetName val="Construction_cost_assumption18"/>
      <sheetName val="JLL_Assumption18"/>
      <sheetName val="Retail_Program&amp;Rev_Assumption18"/>
      <sheetName val="Fill_this_out_first___18"/>
      <sheetName val="ITB_COST18"/>
      <sheetName val="Buy_vs__Lease_Car18"/>
      <sheetName val="_ELECTRICAL_ROOM_CENTER_xlsx18"/>
      <sheetName val="Direct_Cost18"/>
      <sheetName val="ARM_39C_18"/>
      <sheetName val="Supplier_Master_IF18"/>
      <sheetName val="Income_Statement18"/>
      <sheetName val="Balance_Sheet18"/>
      <sheetName val="A1_216"/>
      <sheetName val="Cost_Data18"/>
      <sheetName val="_Sample_request_(JC41-00834A)16"/>
      <sheetName val="GAAP_Pru16"/>
      <sheetName val="Customize_Your_Invoice16"/>
      <sheetName val="SPT_vs_PHI16"/>
      <sheetName val="Sch__316"/>
      <sheetName val="main_sum_(hotel_&amp;_residences)16"/>
      <sheetName val="ตารางส่วนลด_EE_16"/>
      <sheetName val="bk_unit_rate16"/>
      <sheetName val="Grand_Summary16"/>
      <sheetName val="Sub_Summary16"/>
      <sheetName val="Hotel_A_type_A16"/>
      <sheetName val="Hotel_A_type_B16"/>
      <sheetName val="Hotel_A_type_C16"/>
      <sheetName val="Hotel_B_type_B16"/>
      <sheetName val="Hotel_B_type_C16"/>
      <sheetName val="Hote_C__type_C16"/>
      <sheetName val="Hotel_A_suite16"/>
      <sheetName val="Gyp_Pavilion16"/>
      <sheetName val="Reception_Pavilion16"/>
      <sheetName val="WC__Reception16"/>
      <sheetName val="Corridor_Hote_A_16"/>
      <sheetName val="Corridor_Hote_B_16"/>
      <sheetName val="Corridor_Hote_C_16"/>
      <sheetName val="Ceil_16"/>
      <sheetName val="Paint_16"/>
      <sheetName val="Struc_16"/>
      <sheetName val="DuctWork_Summary15"/>
      <sheetName val="Data_Dep115"/>
      <sheetName val="Production_info15"/>
      <sheetName val="bp_bill15"/>
      <sheetName val="Discounted_Cash_Flow15"/>
      <sheetName val="Revised_02109915"/>
      <sheetName val="full_pot15"/>
      <sheetName val="Project_Data15"/>
      <sheetName val="Table_Master15"/>
      <sheetName val="PASTE_N_CUT15"/>
      <sheetName val="DATA_BASE15"/>
      <sheetName val="P-200_Grid15"/>
      <sheetName val="Check_C15"/>
      <sheetName val="PRICE_LIST14"/>
      <sheetName val="3_Cost_Summary_with_classes14"/>
      <sheetName val="Bill_No__2_-_Carpark14"/>
      <sheetName val="Material_Cost14"/>
      <sheetName val="Ridge_Ventilation14"/>
      <sheetName val="Loan_Amortization_Schedule14"/>
      <sheetName val="Project_Status_Overview14"/>
      <sheetName val="Cover_Page14"/>
      <sheetName val="Sheet1__2_14"/>
      <sheetName val="วงเครดิต_314"/>
      <sheetName val="AutoOpen_Stub_Data24"/>
      <sheetName val="Customize_Your_Purchase_Order26"/>
      <sheetName val="Purchase_Order33"/>
      <sheetName val="Intl_Data_Table24"/>
      <sheetName val="DETAIL_24"/>
      <sheetName val="SAN_REDUCED_123"/>
      <sheetName val="C-LOAD(L-FACTORY_)23"/>
      <sheetName val="Purchase_Order124"/>
      <sheetName val="Defect_Report(M&amp;E)20"/>
      <sheetName val="Price_per_model20"/>
      <sheetName val="A_กลาง20"/>
      <sheetName val="A_กลาง_เกสร20"/>
      <sheetName val="A_แฝด20"/>
      <sheetName val="A_ริม20"/>
      <sheetName val="B_กลาง20"/>
      <sheetName val="B_ริม20"/>
      <sheetName val="B_แฝด20"/>
      <sheetName val="C_กลาง20"/>
      <sheetName val="C_ริม20"/>
      <sheetName val="C_แฝด20"/>
      <sheetName val="Currency_Rate20"/>
      <sheetName val="Book_1_Summary19"/>
      <sheetName val="Sheet1_(3)20"/>
      <sheetName val="COMMOND_LINE20"/>
      <sheetName val="Nov_'0220"/>
      <sheetName val="data_list20"/>
      <sheetName val="New_DYNA20"/>
      <sheetName val="PRODUCT_MIX_TRUCK20"/>
      <sheetName val="BOM_043L,351L,299L20"/>
      <sheetName val="Main_Summary19"/>
      <sheetName val="2_1_1Take_pipe19"/>
      <sheetName val="2_1_2Take_Copper_Pipe19"/>
      <sheetName val="Annual_Production19"/>
      <sheetName val="Order_List19"/>
      <sheetName val="Construction_cost_assumption19"/>
      <sheetName val="JLL_Assumption19"/>
      <sheetName val="Retail_Program&amp;Rev_Assumption19"/>
      <sheetName val="Fill_this_out_first___19"/>
      <sheetName val="ITB_COST19"/>
      <sheetName val="Buy_vs__Lease_Car19"/>
      <sheetName val="_ELECTRICAL_ROOM_CENTER_xlsx19"/>
      <sheetName val="Direct_Cost19"/>
      <sheetName val="ARM_39C_19"/>
      <sheetName val="Supplier_Master_IF19"/>
      <sheetName val="Income_Statement19"/>
      <sheetName val="Balance_Sheet19"/>
      <sheetName val="A1_217"/>
      <sheetName val="Cost_Data19"/>
      <sheetName val="_Sample_request_(JC41-00834A)17"/>
      <sheetName val="GAAP_Pru17"/>
      <sheetName val="Customize_Your_Invoice17"/>
      <sheetName val="SPT_vs_PHI17"/>
      <sheetName val="Sch__317"/>
      <sheetName val="main_sum_(hotel_&amp;_residences)17"/>
      <sheetName val="ตารางส่วนลด_EE_17"/>
      <sheetName val="bk_unit_rate17"/>
      <sheetName val="Grand_Summary17"/>
      <sheetName val="Sub_Summary17"/>
      <sheetName val="Hotel_A_type_A17"/>
      <sheetName val="Hotel_A_type_B17"/>
      <sheetName val="Hotel_A_type_C17"/>
      <sheetName val="Hotel_B_type_B17"/>
      <sheetName val="Hotel_B_type_C17"/>
      <sheetName val="Hote_C__type_C17"/>
      <sheetName val="Hotel_A_suite17"/>
      <sheetName val="Gyp_Pavilion17"/>
      <sheetName val="Reception_Pavilion17"/>
      <sheetName val="WC__Reception17"/>
      <sheetName val="Corridor_Hote_A_17"/>
      <sheetName val="Corridor_Hote_B_17"/>
      <sheetName val="Corridor_Hote_C_17"/>
      <sheetName val="Ceil_17"/>
      <sheetName val="Paint_17"/>
      <sheetName val="Struc_17"/>
      <sheetName val="DuctWork_Summary16"/>
      <sheetName val="Data_Dep116"/>
      <sheetName val="Production_info16"/>
      <sheetName val="bp_bill16"/>
      <sheetName val="Discounted_Cash_Flow16"/>
      <sheetName val="Revised_02109916"/>
      <sheetName val="full_pot16"/>
      <sheetName val="Project_Data16"/>
      <sheetName val="Table_Master16"/>
      <sheetName val="PASTE_N_CUT16"/>
      <sheetName val="DATA_BASE16"/>
      <sheetName val="P-200_Grid16"/>
      <sheetName val="Check_C16"/>
      <sheetName val="PRICE_LIST15"/>
      <sheetName val="3_Cost_Summary_with_classes15"/>
      <sheetName val="Bill_No__2_-_Carpark15"/>
      <sheetName val="Material_Cost15"/>
      <sheetName val="Ridge_Ventilation15"/>
      <sheetName val="Loan_Amortization_Schedule15"/>
      <sheetName val="Project_Status_Overview15"/>
      <sheetName val="Cover_Page15"/>
      <sheetName val="Sheet1__2_15"/>
      <sheetName val="วงเครดิต_315"/>
      <sheetName val="AutoOpen_Stub_Data25"/>
      <sheetName val="Customize_Your_Purchase_Order27"/>
      <sheetName val="Purchase_Order34"/>
      <sheetName val="Intl_Data_Table25"/>
      <sheetName val="DETAIL_25"/>
      <sheetName val="SAN_REDUCED_124"/>
      <sheetName val="C-LOAD(L-FACTORY_)24"/>
      <sheetName val="Purchase_Order125"/>
      <sheetName val="Defect_Report(M&amp;E)21"/>
      <sheetName val="Price_per_model21"/>
      <sheetName val="A_กลาง21"/>
      <sheetName val="A_กลาง_เกสร21"/>
      <sheetName val="A_แฝด21"/>
      <sheetName val="A_ริม21"/>
      <sheetName val="B_กลาง21"/>
      <sheetName val="B_ริม21"/>
      <sheetName val="B_แฝด21"/>
      <sheetName val="C_กลาง21"/>
      <sheetName val="C_ริม21"/>
      <sheetName val="C_แฝด21"/>
      <sheetName val="Currency_Rate21"/>
      <sheetName val="Book_1_Summary20"/>
      <sheetName val="Sheet1_(3)21"/>
      <sheetName val="COMMOND_LINE21"/>
      <sheetName val="Nov_'0221"/>
      <sheetName val="data_list21"/>
      <sheetName val="New_DYNA21"/>
      <sheetName val="PRODUCT_MIX_TRUCK21"/>
      <sheetName val="BOM_043L,351L,299L21"/>
      <sheetName val="Main_Summary20"/>
      <sheetName val="2_1_1Take_pipe20"/>
      <sheetName val="2_1_2Take_Copper_Pipe20"/>
      <sheetName val="Annual_Production20"/>
      <sheetName val="Order_List20"/>
      <sheetName val="Construction_cost_assumption20"/>
      <sheetName val="JLL_Assumption20"/>
      <sheetName val="Retail_Program&amp;Rev_Assumption20"/>
      <sheetName val="Fill_this_out_first___20"/>
      <sheetName val="ITB_COST20"/>
      <sheetName val="Buy_vs__Lease_Car20"/>
      <sheetName val="_ELECTRICAL_ROOM_CENTER_xlsx20"/>
      <sheetName val="Direct_Cost20"/>
      <sheetName val="ARM_39C_20"/>
      <sheetName val="Supplier_Master_IF20"/>
      <sheetName val="Income_Statement20"/>
      <sheetName val="Balance_Sheet20"/>
      <sheetName val="A1_218"/>
      <sheetName val="Cost_Data20"/>
      <sheetName val="_Sample_request_(JC41-00834A)18"/>
      <sheetName val="GAAP_Pru18"/>
      <sheetName val="Customize_Your_Invoice18"/>
      <sheetName val="SPT_vs_PHI18"/>
      <sheetName val="Sch__318"/>
      <sheetName val="main_sum_(hotel_&amp;_residences)18"/>
      <sheetName val="ตารางส่วนลด_EE_18"/>
      <sheetName val="bk_unit_rate18"/>
      <sheetName val="Grand_Summary18"/>
      <sheetName val="Sub_Summary18"/>
      <sheetName val="Hotel_A_type_A18"/>
      <sheetName val="Hotel_A_type_B18"/>
      <sheetName val="Hotel_A_type_C18"/>
      <sheetName val="Hotel_B_type_B18"/>
      <sheetName val="Hotel_B_type_C18"/>
      <sheetName val="Hote_C__type_C18"/>
      <sheetName val="Hotel_A_suite18"/>
      <sheetName val="Gyp_Pavilion18"/>
      <sheetName val="Reception_Pavilion18"/>
      <sheetName val="WC__Reception18"/>
      <sheetName val="Corridor_Hote_A_18"/>
      <sheetName val="Corridor_Hote_B_18"/>
      <sheetName val="Corridor_Hote_C_18"/>
      <sheetName val="Ceil_18"/>
      <sheetName val="Paint_18"/>
      <sheetName val="Struc_18"/>
      <sheetName val="DuctWork_Summary17"/>
      <sheetName val="Data_Dep117"/>
      <sheetName val="Production_info17"/>
      <sheetName val="bp_bill17"/>
      <sheetName val="Discounted_Cash_Flow17"/>
      <sheetName val="Revised_02109917"/>
      <sheetName val="full_pot17"/>
      <sheetName val="Project_Data17"/>
      <sheetName val="Table_Master17"/>
      <sheetName val="PASTE_N_CUT17"/>
      <sheetName val="DATA_BASE17"/>
      <sheetName val="P-200_Grid17"/>
      <sheetName val="Check_C17"/>
      <sheetName val="PRICE_LIST16"/>
      <sheetName val="3_Cost_Summary_with_classes16"/>
      <sheetName val="Bill_No__2_-_Carpark16"/>
      <sheetName val="Material_Cost16"/>
      <sheetName val="Ridge_Ventilation16"/>
      <sheetName val="Loan_Amortization_Schedule16"/>
      <sheetName val="Project_Status_Overview16"/>
      <sheetName val="Cover_Page16"/>
      <sheetName val="Sheet1__2_16"/>
      <sheetName val="วงเครดิต_316"/>
      <sheetName val="Danamon LK"/>
      <sheetName val="note_defect"/>
      <sheetName val="3. Effect By Month"/>
      <sheetName val="Machine2,3'04"/>
      <sheetName val="[Purchase Order1]_ACE_Purcha_85"/>
      <sheetName val="[Purchase Order1]_ACE_Purcha_86"/>
      <sheetName val="[Purchase Order1]_ACE_Purcha_87"/>
      <sheetName val="[Purchase Order1]_ACE_Purcha_88"/>
      <sheetName val="[Purchase Order1]_ACE_Purcha_89"/>
      <sheetName val="[Purchase Order1]_ACE_Purcha_90"/>
      <sheetName val="[Purchase Order1]_ACE_Purcha_91"/>
      <sheetName val="[Purchase Order1]_ACE_Purcha_92"/>
      <sheetName val="[Purchase Order1]_ACE_Purcha_93"/>
      <sheetName val="[Purchase Order1]_ACE_Purcha_94"/>
      <sheetName val="[Purchase Order1]_ACE_Purcha_95"/>
      <sheetName val="[Purchase Order1]_ACE_Purcha_96"/>
      <sheetName val="[Purchase Order1]_ACE_Purcha_97"/>
      <sheetName val="[Purchase Order1]_ACE_Purcha_98"/>
      <sheetName val="[Purchase Order1]_ACE_Purcha_99"/>
      <sheetName val="[Purchase Order1]_ACE_Purch_100"/>
      <sheetName val="[Purchase Order1]_ACE_Purch_101"/>
      <sheetName val="[Purchase Order1]_ACE_Purch_102"/>
      <sheetName val="[Purchase Order1]_ACE_Purch_103"/>
      <sheetName val="[Purchase Order1]_ACE_Purch_104"/>
      <sheetName val="[Purchase Order1]_ACE_Purch_105"/>
      <sheetName val="[Purchase Order1]_ACE_Purch_106"/>
      <sheetName val="[Purchase Order1]_ACE_Purch_107"/>
      <sheetName val="[Purchase Order1]_ACE_Purch_108"/>
      <sheetName val="[Purchase Order1]_ACE_Purch_109"/>
      <sheetName val="[Purchase Order1]_ACE_Purch_110"/>
      <sheetName val="[Purchase Order1]_ACE_Purch_111"/>
      <sheetName val="[Purchase Order1]_ACE_Purch_112"/>
      <sheetName val="[Purchase Order1]_ACE_Purch_113"/>
      <sheetName val="[Purchase Order1]_ACE_Purch_114"/>
      <sheetName val="[Purchase Order1]_ACE_Purch_115"/>
      <sheetName val="[Purchase Order1]_ACE_Purch_116"/>
      <sheetName val="[Purchase Order1]_ACE_Purch_117"/>
      <sheetName val="[Purchase Order1]_ACE_Purch_118"/>
      <sheetName val="[Purchase Order1]_ACE_Purch_119"/>
      <sheetName val="[Purchase Order1]_ACE_Purch_120"/>
      <sheetName val="[Purchase Order1]_ACE_Purch_121"/>
      <sheetName val="[Purchase Order1]_ACE_Purch_122"/>
      <sheetName val="[Purchase Order1]_ACE_Purch_123"/>
      <sheetName val="[Purchase Order1]_ACE_Purch_124"/>
      <sheetName val="[Purchase Order1]_ACE_Purch_125"/>
      <sheetName val="[Purchase Order1]_ACE_Purch_126"/>
      <sheetName val="[Purchase Order1]_ACE_Purch_127"/>
      <sheetName val="[Purchase Order1]_ACE_Purch_128"/>
      <sheetName val="[Purchase Order1]_ACE_Purch_129"/>
      <sheetName val="[Purchase Order1]_ACE_Purch_130"/>
      <sheetName val="[Purchase Order1]_ACE_Purch_131"/>
      <sheetName val="[Purchase Order1]_ACE_Purch_132"/>
      <sheetName val="[Purchase Order1]_ACE_Purch_133"/>
      <sheetName val="[Purchase Order1]_ACE_Purch_134"/>
      <sheetName val="[Purchase Order1]_ACE_Purch_135"/>
      <sheetName val="[Purchase Order1]_ACE_Purch_136"/>
      <sheetName val="[Purchase Order1]_ACE_Purch_137"/>
      <sheetName val="[Purchase Order1]_ACE_Purch_138"/>
      <sheetName val="[Purchase Order1]_ACE_Purch_139"/>
      <sheetName val="[Purchase Order1]_ACE_Purch_140"/>
      <sheetName val="[Purchase Order1]_ACE_Purch_141"/>
      <sheetName val="[Purchase Order1]_ACE_Purch_142"/>
      <sheetName val="[Purchase Order1]_ACE_Purch_143"/>
      <sheetName val="[Purchase Order1]_ACE_Purch_144"/>
      <sheetName val="[Purchase Order1]_ACE_Purch_145"/>
      <sheetName val="[Purchase Order1]_ACE_Purch_146"/>
      <sheetName val="[Purchase Order1]_ACE_Purch_147"/>
      <sheetName val="[Purchase Order1]_ACE_Purch_148"/>
      <sheetName val="[Purchase Order1]_ACE_Purch_149"/>
      <sheetName val="[Purchase Order1]_ACE_Purch_150"/>
      <sheetName val="[Purchase Order1]_ACE_Purch_151"/>
      <sheetName val="[Purchase Order1]_ACE_Purch_152"/>
      <sheetName val="[Purchase Order1]_ACE_Purch_153"/>
      <sheetName val="[Purchase Order1]_ACE_Purch_154"/>
      <sheetName val="[Purchase Order1]_ACE_Purch_155"/>
      <sheetName val="[Purchase Order1]_ACE_Purch_156"/>
      <sheetName val="[Purchase Order1]_ACE_Purch_157"/>
      <sheetName val="[Purchase Order1]_ACE_Purch_158"/>
      <sheetName val="[Purchase Order1]_ACE_Purch_159"/>
      <sheetName val="[Purchase Order1]_ACE_Purch_160"/>
      <sheetName val="[Purchase Order1]_ACE_Purch_161"/>
      <sheetName val="[Purchase Order1]_ACE_Purch_162"/>
      <sheetName val="[Purchase Order1]_ACE_Purch_163"/>
      <sheetName val="[Purchase Order1]_ACE_Purch_164"/>
      <sheetName val="[Purchase Order1]_ACE_Purch_165"/>
      <sheetName val="[Purchase Order1]_ACE_Purch_166"/>
      <sheetName val="[Purchase Order1]_ACE_Purch_167"/>
      <sheetName val="SCHEDULE_1"/>
      <sheetName val="SCHEDULE_3"/>
      <sheetName val="8_DR"/>
      <sheetName val="11_IF"/>
      <sheetName val="12_IC"/>
      <sheetName val="13_StrF"/>
      <sheetName val="14_ExtWF"/>
      <sheetName val="15_StrHR"/>
      <sheetName val="16_MW"/>
      <sheetName val="17_SanFtt"/>
      <sheetName val="20_Pro"/>
      <sheetName val="1_LFSF"/>
      <sheetName val="2_CLW"/>
      <sheetName val="3_UFSB"/>
      <sheetName val="4_RFST"/>
      <sheetName val="5_SS"/>
      <sheetName val="6_RFC"/>
      <sheetName val="Customize_Your_Purchase_Order28"/>
      <sheetName val="Purchase_Order35"/>
      <sheetName val="집계"/>
      <sheetName val="BSD (2)"/>
      <sheetName val="Optional "/>
      <sheetName val="Softscape"/>
      <sheetName val="Piling"/>
      <sheetName val="SOW"/>
      <sheetName val="112200-Y08"/>
      <sheetName val="1.Basic Data"/>
      <sheetName val="10. Tax basis Balance Sheet"/>
      <sheetName val="3. TAX WS 23"/>
      <sheetName val="5.Tax losses and credits expiry"/>
      <sheetName val="2. Tax WS 82"/>
      <sheetName val="Data2"/>
      <sheetName val="Sales"/>
      <sheetName val="ﾕｰｻﾞｰ設定"/>
      <sheetName val="10-1 Media"/>
      <sheetName val="10-cut"/>
      <sheetName val="splinkler"/>
      <sheetName val="物性"/>
      <sheetName val="ytd"/>
      <sheetName val="TB_GEN"/>
      <sheetName val="Budget 2008"/>
      <sheetName val="Phase 2 project"/>
      <sheetName val="INPUTS2 "/>
      <sheetName val="MILESTONE_BOQ306-Q406"/>
      <sheetName val="DecTopAgedPvt"/>
      <sheetName val="DCD Kits"/>
      <sheetName val="configuration"/>
      <sheetName val="Data Sheet"/>
      <sheetName val="1-C,D"/>
      <sheetName val="Estimate"/>
      <sheetName val="[Purchase Order1]_ACE_Purch_168"/>
      <sheetName val="[Purchase Order1]_ACE_Purch_169"/>
      <sheetName val="[Purchase Order1]_ACE_Purch_170"/>
      <sheetName val="[Purchase Order1]_ACE_Purch_171"/>
      <sheetName val="[Purchase Order1]_ACE_Purch_172"/>
      <sheetName val="[Purchase Order1]_ACE_Purch_173"/>
      <sheetName val="[Purchase Order1]_ACE_Purch_174"/>
      <sheetName val="[Purchase Order1]_ACE_Purch_175"/>
      <sheetName val="[Purchase Order1]_ACE_Purch_176"/>
      <sheetName val="[Purchase Order1]_ACE_Purch_177"/>
      <sheetName val="[Purchase Order1]_ACE_Purch_178"/>
      <sheetName val="[Purchase Order1]_ACE_Purch_179"/>
      <sheetName val="[Purchase Order1]_ACE_Purch_180"/>
      <sheetName val="[Purchase Order1]_ACE_Purch_181"/>
      <sheetName val="[Purchase Order1]_ACE_Purch_182"/>
      <sheetName val="[Purchase Order1]_ACE_Purch_183"/>
      <sheetName val="[Purchase Order1]_ACE_Purch_184"/>
      <sheetName val="[Purchase Order1]_ACE_Purch_185"/>
      <sheetName val="[Purchase Order1]_ACE_Purch_186"/>
      <sheetName val="[Purchase Order1]_ACE_Purch_187"/>
      <sheetName val="[Purchase Order1]_ACE_Purch_188"/>
      <sheetName val="[Purchase Order1]_ACE_Purch_189"/>
      <sheetName val="[Purchase Order1]_ACE_Purch_190"/>
      <sheetName val="[Purchase Order1]_ACE_Purch_191"/>
      <sheetName val="[Purchase Order1]_ACE_Purch_192"/>
      <sheetName val="[Purchase Order1]_ACE_Purch_193"/>
      <sheetName val="[Purchase Order1]_ACE_Purch_194"/>
      <sheetName val="[Purchase Order1]_ACE_Purch_195"/>
      <sheetName val="[Purchase Order1]_ACE_Purch_196"/>
      <sheetName val="[Purchase Order1]_ACE_Purch_197"/>
      <sheetName val="[Purchase Order1]_ACE_Purch_198"/>
      <sheetName val="[Purchase Order1]_ACE_Purch_199"/>
      <sheetName val="[Purchase Order1]_ACE_Purch_200"/>
      <sheetName val="[Purchase Order1]_ACE_Purch_201"/>
      <sheetName val="[Purchase Order1]_ACE_Purch_202"/>
      <sheetName val="[Purchase Order1]_ACE_Purch_203"/>
      <sheetName val="[Purchase Order1]_ACE_Purch_204"/>
      <sheetName val="[Purchase Order1]_ACE_Purch_205"/>
      <sheetName val="[Purchase Order1]_ACE_Purch_206"/>
      <sheetName val="[Purchase Order1]_ACE_Purch_207"/>
      <sheetName val="[Purchase Order1]_ACE_Purch_208"/>
      <sheetName val="[Purchase Order1]_ACE_Purch_209"/>
      <sheetName val="[Purchase Order1]_ACE_Purch_210"/>
      <sheetName val="[Purchase Order1]_ACE_Purch_211"/>
      <sheetName val="[Purchase Order1]_ACE_Purch_212"/>
      <sheetName val="[Purchase Order1]_ACE_Purch_213"/>
      <sheetName val="[Purchase Order1]_ACE_Purch_214"/>
      <sheetName val="[Purchase Order1]_ACE_Purch_215"/>
      <sheetName val="[Purchase Order1]_ACE_Purch_216"/>
      <sheetName val="[Purchase Order1]_ACE_Purch_217"/>
      <sheetName val="[Purchase Order1]_ACE_Purch_218"/>
      <sheetName val="[Purchase Order1]_ACE_Purch_219"/>
      <sheetName val="[Purchase Order1]_ACE_Purch_220"/>
      <sheetName val="[Purchase Order1]_ACE_Purch_221"/>
      <sheetName val="[Purchase Order1]_ACE_Purch_222"/>
      <sheetName val="[Purchase Order1]_ACE_Purch_223"/>
      <sheetName val="[Purchase Order1]_ACE_Purch_224"/>
      <sheetName val="[Purchase Order1]_ACE_Purch_225"/>
      <sheetName val="[Purchase Order1]_ACE_Purch_226"/>
      <sheetName val="[Purchase Order1]_ACE_Purch_227"/>
      <sheetName val="[Purchase Order1]_ACE_Purch_228"/>
      <sheetName val="[Purchase Order1]_ACE_Purch_229"/>
      <sheetName val="[Purchase Order1]_ACE_Purch_230"/>
      <sheetName val="[Purchase Order1]_ACE_Purch_231"/>
      <sheetName val="[Purchase Order1]_ACE_Purch_232"/>
      <sheetName val="[Purchase Order1]_ACE_Purch_233"/>
      <sheetName val="[Purchase Order1]_ACE_Purch_234"/>
      <sheetName val="[Purchase Order1]_ACE_Purch_235"/>
      <sheetName val="[Purchase Order1]_ACE_Purch_236"/>
      <sheetName val="[Purchase Order1]_ACE_Purch_237"/>
      <sheetName val="[Purchase Order1]_ACE_Purch_238"/>
      <sheetName val="[Purchase Order1]_ACE_Purch_239"/>
      <sheetName val="[Purchase Order1]_ACE_Purch_240"/>
      <sheetName val="[Purchase Order1]_ACE_Purch_241"/>
      <sheetName val="[Purchase Order1]_ACE_Purch_242"/>
      <sheetName val="[Purchase Order1]_ACE_Purch_243"/>
      <sheetName val="[Purchase Order1]_ACE_Purch_244"/>
      <sheetName val="[Purchase Order1]_ACE_Purch_245"/>
      <sheetName val="[Purchase Order1]_ACE_Purch_246"/>
      <sheetName val="[Purchase Order1]_ACE_Purch_247"/>
      <sheetName val="[Purchase Order1]_ACE_Purch_248"/>
      <sheetName val="[Purchase Order1]_ACE_Purch_249"/>
      <sheetName val="[Purchase Order1]_ACE_Purch_250"/>
      <sheetName val="4960"/>
      <sheetName val="Companies"/>
      <sheetName val="it-support"/>
      <sheetName val="Marketing Costs"/>
      <sheetName val="Assembly Status"/>
      <sheetName val="Asmbly Disc Progress"/>
      <sheetName val="Commissioning Deliverables"/>
      <sheetName val="Commissioning Status"/>
      <sheetName val="Pre Fab Disc Prog - Baku"/>
      <sheetName val="Prefab Status - Baku"/>
      <sheetName val="CERTIFICATE"/>
      <sheetName val="Detail-Sep"/>
      <sheetName val="Status_Plan"/>
      <sheetName val="4A-Consume_List_Rev_6"/>
      <sheetName val="In-house_assy_TKD"/>
      <sheetName val="In-house_assy_TEC"/>
      <sheetName val="2__TB-VT-2012"/>
      <sheetName val="4__RE"/>
      <sheetName val="ปริมาณดินที่ต้องใช้_(2)"/>
      <sheetName val="หมวด_6(2)"/>
      <sheetName val="หมวด_2"/>
      <sheetName val="Commissioning_Disc_Progress"/>
      <sheetName val="LMB_Forecast_plan"/>
      <sheetName val="wk_prgs1"/>
      <sheetName val="Mock_up_1"/>
      <sheetName val="Unit_rate_Architecture1"/>
      <sheetName val="___合同台账__"/>
      <sheetName val="Lookup_Formula1"/>
      <sheetName val="Blk_A1"/>
      <sheetName val="3_1_Piling"/>
      <sheetName val="area_converter"/>
      <sheetName val="Sheraton_Reef_Village"/>
      <sheetName val="5a_)LTV_1002-4001"/>
      <sheetName val="Preliminaries_"/>
      <sheetName val="Appendix_A_2"/>
      <sheetName val="SA_Lifecycle_Inputs"/>
      <sheetName val="Key_Stats_Timeline"/>
      <sheetName val="SA_FM_Inputs"/>
      <sheetName val="Internal_Input"/>
      <sheetName val="SA_SPC_Summary_Inputs"/>
      <sheetName val="Key_Data"/>
      <sheetName val="WConso_YE19"/>
      <sheetName val="13__N1"/>
      <sheetName val="VSAMS_Summary"/>
      <sheetName val="PT_Eng_FY-00"/>
      <sheetName val="Avensis+d_seg__in_&amp;_out_of_UK+F"/>
      <sheetName val="Lookup_data"/>
      <sheetName val="BEAM_(T)"/>
      <sheetName val="[Purchase_Order1]_ACE_Purchas_2"/>
      <sheetName val="[Purchase_Order1]_ACE_Purchas_3"/>
      <sheetName val="[Purchase_Order1]_ACE_Purchas_4"/>
      <sheetName val="[Purchase_Order1]_ACE_Purchas_5"/>
      <sheetName val="[Purchase_Order1]_ACE_Purchas_6"/>
      <sheetName val="[Purchase_Order1]_ACE_Purchas_7"/>
      <sheetName val="[Purchase_Order1]_ACE_Purchas_8"/>
      <sheetName val="[Purchase_Order1]_ACE_Purchas_9"/>
      <sheetName val="[Purchase_Order1]_ACE_Purcha_10"/>
      <sheetName val="[Purchase_Order1]_ACE_Purcha_11"/>
      <sheetName val="[Purchase_Order1]_ACE_Purcha_12"/>
      <sheetName val="[Purchase_Order1]_ACE_Purcha_13"/>
      <sheetName val="[Purchase_Order1]_ACE_Purcha_14"/>
      <sheetName val="[Purchase_Order1]_ACE_Purcha_15"/>
      <sheetName val="[Purchase_Order1]_ACE_Purcha_16"/>
      <sheetName val="[Purchase_Order1]_ACE_Purcha_17"/>
      <sheetName val="[Purchase_Order1]_ACE_Purcha_18"/>
      <sheetName val="[Purchase_Order1]_ACE_Purcha_19"/>
      <sheetName val="[Purchase_Order1]_ACE_Purcha_20"/>
      <sheetName val="[Purchase_Order1]_ACE_Purcha_21"/>
      <sheetName val="[Purchase_Order1]_ACE_Purcha_22"/>
      <sheetName val="[Purchase_Order1]_ACE_Purcha_23"/>
      <sheetName val="[Purchase_Order1]_ACE_Purcha_24"/>
      <sheetName val="[Purchase_Order1]_ACE_Purcha_25"/>
      <sheetName val="[Purchase_Order1]_ACE_Purcha_26"/>
      <sheetName val="[Purchase_Order1]_ACE_Purcha_27"/>
      <sheetName val="[Purchase_Order1]_ACE_Purcha_28"/>
      <sheetName val="[Purchase_Order1]_ACE_Purcha_29"/>
      <sheetName val="[Purchase_Order1]_ACE_Purcha_30"/>
      <sheetName val="[Purchase_Order1]_ACE_Purcha_31"/>
      <sheetName val="[Purchase_Order1]_ACE_Purcha_32"/>
      <sheetName val="[Purchase_Order1]_ACE_Purcha_33"/>
      <sheetName val="[Purchase_Order1]_ACE_Purcha_34"/>
      <sheetName val="[Purchase_Order1]_ACE_Purcha_35"/>
      <sheetName val="[Purchase_Order1]_ACE_Purcha_36"/>
      <sheetName val="[Purchase_Order1]_ACE_Purcha_37"/>
      <sheetName val="[Purchase_Order1]_ACE_Purcha_38"/>
      <sheetName val="[Purchase_Order1]_ACE_Purcha_39"/>
      <sheetName val="[Purchase_Order1]_ACE_Purcha_40"/>
      <sheetName val="[Purchase_Order1]_ACE_Purcha_41"/>
      <sheetName val="[Purchase_Order1]_ACE_Purcha_42"/>
      <sheetName val="[Purchase_Order1]_ACE_Purcha_43"/>
      <sheetName val="[Purchase_Order1]_ACE_Purcha_44"/>
      <sheetName val="[Purchase_Order1]_ACE_Purcha_45"/>
      <sheetName val="[Purchase_Order1]_ACE_Purcha_46"/>
      <sheetName val="[Purchase_Order1]_ACE_Purcha_47"/>
      <sheetName val="[Purchase_Order1]_ACE_Purcha_48"/>
      <sheetName val="[Purchase_Order1]_ACE_Purcha_49"/>
      <sheetName val="[Purchase_Order1]_ACE_Purcha_50"/>
      <sheetName val="[Purchase_Order1]_ACE_Purcha_51"/>
      <sheetName val="[Purchase_Order1]_ACE_Purcha_52"/>
      <sheetName val="[Purchase_Order1]_ACE_Purcha_53"/>
      <sheetName val="[Purchase_Order1]_ACE_Purcha_54"/>
      <sheetName val="[Purchase_Order1]_ACE_Purcha_55"/>
      <sheetName val="[Purchase_Order1]_ACE_Purcha_56"/>
      <sheetName val="[Purchase_Order1]_ACE_Purcha_57"/>
      <sheetName val="[Purchase_Order1]_ACE_Purcha_58"/>
      <sheetName val="[Purchase_Order1]_ACE_Purcha_59"/>
      <sheetName val="[Purchase_Order1]_ACE_Purcha_60"/>
      <sheetName val="[Purchase_Order1]_ACE_Purcha_61"/>
      <sheetName val="[Purchase_Order1]_ACE_Purcha_62"/>
      <sheetName val="[Purchase_Order1]_ACE_Purcha_63"/>
      <sheetName val="[Purchase_Order1]_ACE_Purcha_64"/>
      <sheetName val="[Purchase_Order1]_ACE_Purcha_65"/>
      <sheetName val="[Purchase_Order1]_ACE_Purcha_66"/>
      <sheetName val="[Purchase_Order1]_ACE_Purcha_67"/>
      <sheetName val="[Purchase_Order1]_ACE_Purcha_68"/>
      <sheetName val="[Purchase_Order1]_ACE_Purcha_69"/>
      <sheetName val="[Purchase_Order1]_ACE_Purcha_70"/>
      <sheetName val="[Purchase_Order1]_ACE_Purcha_71"/>
      <sheetName val="[Purchase_Order1]_ACE_Purcha_72"/>
      <sheetName val="[Purchase_Order1]_ACE_Purcha_73"/>
      <sheetName val="[Purchase_Order1]_ACE_Purcha_74"/>
      <sheetName val="[Purchase_Order1]_ACE_Purcha_75"/>
      <sheetName val="[Purchase_Order1]_ACE_Purcha_76"/>
      <sheetName val="[Purchase_Order1]_ACE_Purcha_77"/>
      <sheetName val="[Purchase_Order1]_ACE_Purcha_78"/>
      <sheetName val="[Purchase_Order1]_ACE_Purcha_79"/>
      <sheetName val="[Purchase_Order1]_ACE_Purcha_80"/>
      <sheetName val="[Purchase_Order1]_ACE_Purcha_81"/>
      <sheetName val="[Purchase_Order1]_ACE_Purcha_82"/>
      <sheetName val="[Purchase_Order1]_ACE_Purcha_83"/>
      <sheetName val="[Purchase_Order1]_ACE_Purcha_84"/>
      <sheetName val="Danamon_LK"/>
      <sheetName val="3__Effect_By_Month"/>
      <sheetName val="Building_041"/>
      <sheetName val="LEGEND"/>
      <sheetName val="AU"/>
      <sheetName val="Cost_&amp;_Size"/>
      <sheetName val="taxbuy_j"/>
      <sheetName val="Replacement Cost "/>
      <sheetName val="ตารางวันหยุด"/>
      <sheetName val="Register"/>
      <sheetName val="Discount"/>
      <sheetName val="ทดห้องพัก"/>
      <sheetName val="Factor F Data"/>
      <sheetName val="ราคาคอนกรีตต่อหน่วย"/>
      <sheetName val="ค่างานในสัญญา"/>
      <sheetName val="AutoOpen_Stub_Data26"/>
      <sheetName val="Intl_Data_Table26"/>
      <sheetName val="DETAIL_26"/>
      <sheetName val="C-LOAD(L-FACTORY_)25"/>
      <sheetName val="SAN_REDUCED_125"/>
      <sheetName val="Purchase_Order126"/>
      <sheetName val="A_กลาง22"/>
      <sheetName val="A_กลาง_เกสร22"/>
      <sheetName val="A_แฝด22"/>
      <sheetName val="A_ริม22"/>
      <sheetName val="B_กลาง22"/>
      <sheetName val="B_ริม22"/>
      <sheetName val="B_แฝด22"/>
      <sheetName val="C_กลาง22"/>
      <sheetName val="C_ริม22"/>
      <sheetName val="C_แฝด22"/>
      <sheetName val="Defect_Report(M&amp;E)22"/>
      <sheetName val="Currency_Rate22"/>
      <sheetName val="Price_per_model22"/>
      <sheetName val="Book_1_Summary21"/>
      <sheetName val="Sheet1_(3)22"/>
      <sheetName val="COMMOND_LINE22"/>
      <sheetName val="Main_Summary21"/>
      <sheetName val="2_1_1Take_pipe21"/>
      <sheetName val="2_1_2Take_Copper_Pipe21"/>
      <sheetName val="Nov_'0222"/>
      <sheetName val="data_list22"/>
      <sheetName val="New_DYNA22"/>
      <sheetName val="PRODUCT_MIX_TRUCK22"/>
      <sheetName val="BOM_043L,351L,299L22"/>
      <sheetName val="Annual_Production21"/>
      <sheetName val="Order_List21"/>
      <sheetName val="Construction_cost_assumption21"/>
      <sheetName val="JLL_Assumption21"/>
      <sheetName val="Retail_Program&amp;Rev_Assumption21"/>
      <sheetName val="Fill_this_out_first___21"/>
      <sheetName val="ITB_COST21"/>
      <sheetName val="_ELECTRICAL_ROOM_CENTER_xlsx21"/>
      <sheetName val="ARM_39C_21"/>
      <sheetName val="Supplier_Master_IF21"/>
      <sheetName val="Direct_Cost21"/>
      <sheetName val="Income_Statement21"/>
      <sheetName val="Balance_Sheet21"/>
      <sheetName val="Buy_vs__Lease_Car21"/>
      <sheetName val="GAAP_Pru19"/>
      <sheetName val="Cost_Data21"/>
      <sheetName val="Sch__319"/>
      <sheetName val="main_sum_(hotel_&amp;_residences)19"/>
      <sheetName val="ตารางส่วนลด_EE_19"/>
      <sheetName val="bk_unit_rate19"/>
      <sheetName val="_Sample_request_(JC41-00834A)19"/>
      <sheetName val="A1_219"/>
      <sheetName val="Customize_Your_Invoice19"/>
      <sheetName val="SPT_vs_PHI19"/>
      <sheetName val="Ceil_19"/>
      <sheetName val="Paint_19"/>
      <sheetName val="Struc_19"/>
      <sheetName val="Grand_Summary19"/>
      <sheetName val="Sub_Summary19"/>
      <sheetName val="Hotel_A_type_A19"/>
      <sheetName val="Hotel_A_type_B19"/>
      <sheetName val="Hotel_A_type_C19"/>
      <sheetName val="Hotel_B_type_B19"/>
      <sheetName val="Hotel_B_type_C19"/>
      <sheetName val="Hote_C__type_C19"/>
      <sheetName val="Hotel_A_suite19"/>
      <sheetName val="Gyp_Pavilion19"/>
      <sheetName val="Reception_Pavilion19"/>
      <sheetName val="WC__Reception19"/>
      <sheetName val="Corridor_Hote_A_19"/>
      <sheetName val="Corridor_Hote_B_19"/>
      <sheetName val="Corridor_Hote_C_19"/>
      <sheetName val="DuctWork_Summary18"/>
      <sheetName val="Data_Dep118"/>
      <sheetName val="Production_info18"/>
      <sheetName val="Material_Cost17"/>
      <sheetName val="Ridge_Ventilation17"/>
      <sheetName val="bp_bill18"/>
      <sheetName val="Discounted_Cash_Flow18"/>
      <sheetName val="Revised_02109918"/>
      <sheetName val="full_pot18"/>
      <sheetName val="Project_Data18"/>
      <sheetName val="Table_Master18"/>
      <sheetName val="PASTE_N_CUT18"/>
      <sheetName val="Check_C18"/>
      <sheetName val="P-200_Grid18"/>
      <sheetName val="DATA_BASE18"/>
      <sheetName val="PRICE_LIST17"/>
      <sheetName val="3_Cost_Summary_with_classes17"/>
      <sheetName val="Bill_No__2_-_Carpark17"/>
      <sheetName val="วงเครดิต_317"/>
      <sheetName val="Loan_Amortization_Schedule17"/>
      <sheetName val="Sheet1__2_17"/>
      <sheetName val="Project_Status_Overview17"/>
      <sheetName val="Cover_Page17"/>
      <sheetName val="COST_SUM2"/>
      <sheetName val="Weekly_CHART2"/>
      <sheetName val="UKG_Graph_Regional2"/>
      <sheetName val="UKG_All2"/>
      <sheetName val="Loan_Data2"/>
      <sheetName val="VENDER_(2)2"/>
      <sheetName val="Sheet1_(2)2"/>
      <sheetName val="DATA_2"/>
      <sheetName val="SITE_OFFICE2"/>
      <sheetName val="_ACE\Purchase_Order1]AutoOpen_4"/>
      <sheetName val="_ACE\Purchase_Order1]Customize4"/>
      <sheetName val="_ACE\Purchase_Order1]Purchase_4"/>
      <sheetName val="_ACE\Purchase_Order1]Macros2"/>
      <sheetName val="_ACE\Purchase_Order1]ATW2"/>
      <sheetName val="_ACE\Purchase_Order1]Lock2"/>
      <sheetName val="_ACE\Purchase_Order1]Intl_Data4"/>
      <sheetName val="_ACE\Purchase_Order1]TemplateI2"/>
      <sheetName val="_ACE\Purchase_Order1]DETAIL_4"/>
      <sheetName val="_ACE\Purchase_Order1]Data2"/>
      <sheetName val="_ACE\Purchase_Order1]SAN_REDUC4"/>
      <sheetName val="_ACE\Purchase_Order1]List2"/>
      <sheetName val="_ACE\Purchase_Order1]Boq(1)2"/>
      <sheetName val="_ACE\Purchase_Order1]SH-D2"/>
      <sheetName val="_ACE\Purchase_Order1]SH-G2"/>
      <sheetName val="_ACE\Purchase_Order1]外気負荷2"/>
      <sheetName val="_ACE\Purchase_Order1]ค่าวัสดุ2"/>
      <sheetName val="_ACE\Purchase_Order1]C-LOAD(L-2"/>
      <sheetName val="_ACE\Purchase_Order1]SH-E2"/>
      <sheetName val="_ACE\Purchase_Order1]SH-C2"/>
      <sheetName val="_ACE\Purchase_Order1]summary2"/>
      <sheetName val="_ACE\Purchase_Order1]covere2"/>
      <sheetName val="_ACE\Purchase_Order1]SOR2"/>
      <sheetName val="_ACE\Purchase_Order1]0402"/>
      <sheetName val="_ACE\Purchase_Order1]0602"/>
      <sheetName val="_ACE\Purchase_Order1]SILICATE2"/>
      <sheetName val="_ACE\Purchase_Order1]Defect_Re2"/>
      <sheetName val="_ACE\Purchase_Order1]A_กลาง2"/>
      <sheetName val="_ACE\Purchase_Order1]A_กลาง_เก2"/>
      <sheetName val="_ACE\Purchase_Order1]A_แฝด2"/>
      <sheetName val="_ACE\Purchase_Order1]A_ริม2"/>
      <sheetName val="_ACE\Purchase_Order1]B_กลาง2"/>
      <sheetName val="_ACE\Purchase_Order1]B_ริม2"/>
      <sheetName val="_ACE\Purchase_Order1]B_แฝด2"/>
      <sheetName val="_ACE\Purchase_Order1]C_กลาง2"/>
      <sheetName val="_ACE\Purchase_Order1]C_ริม2"/>
      <sheetName val="_ACE\Purchase_Order1]C_แฝด2"/>
      <sheetName val="_ACE\Purchase_Order1]สรุป2"/>
      <sheetName val="_ACE\Purchase_Order1]เอกสารแนบ2"/>
      <sheetName val="_ACE\Purchase_Order1]cov-estim2"/>
      <sheetName val="_ACE\Purchase_Order1]EXF2"/>
      <sheetName val="_ACE\Purchase_Order1]CODE,NAME2"/>
      <sheetName val="_ACE\Purchase_Order1]CST11982"/>
      <sheetName val="_ACE\Purchase_Order1]Currency_2"/>
      <sheetName val="_ACE\Purchase_Order1]BQ-E20-022"/>
      <sheetName val="_ACE\Purchase_Order1]Code2"/>
      <sheetName val="_ACE\Purchase_Order1]Price_per2"/>
      <sheetName val="_ACE\Purchase_Order1]建築代価2"/>
      <sheetName val="_ACE\Purchase_Order1]Intro2"/>
      <sheetName val="_ACE\Purchase_Order1]Template2"/>
      <sheetName val="_ACE\Purchase_Order1]Variables2"/>
      <sheetName val="_ACE\Purchase_Order1]Report2"/>
      <sheetName val="_ACE\Purchase_Order1]Customize5"/>
      <sheetName val="_ACE\Purchase_Order1]Purchase_5"/>
      <sheetName val="_ACE\Purchase_Order1]AutoOpen_5"/>
      <sheetName val="_ACE\Purchase_Order1]Intl_Data5"/>
      <sheetName val="_ACE\Purchase_Order1]DETAIL_5"/>
      <sheetName val="_ACE\Purchase_Order1]SAN_REDUC5"/>
      <sheetName val="_ACE\Purchase_Order1]DETAIL_13"/>
      <sheetName val="_ACE\Purchase_Order1]TABLES2"/>
      <sheetName val="_ACE\Purchase_Order1]SOURCE2"/>
      <sheetName val="_ACE\Purchase_Order1]Invoice2"/>
      <sheetName val="_ACE\Purchase_Order1]Sheet1_(32"/>
      <sheetName val="_ACE\Purchase_Order1]APR'092"/>
      <sheetName val="_ACE\Purchase_Order1]COMMOND_L2"/>
      <sheetName val="_ACE\Purchase_Order1]CrEstimat2"/>
      <sheetName val="_ACE\Purchase_Order1]Nov_'022"/>
      <sheetName val="_ACE\Purchase_Order1]Comsole2"/>
      <sheetName val="_ACE\Purchase_Order1]55435-0D02"/>
      <sheetName val="_ACE\Purchase_Order1]55436-0D02"/>
      <sheetName val="_ACE\Purchase_Order1]797T輸入部品リ2"/>
      <sheetName val="_ACE\Purchase_Order1]data_list2"/>
      <sheetName val="_ACE\Purchase_Order1]Plate_Bum2"/>
      <sheetName val="_ACE\Purchase_Order1]CRITERIA12"/>
      <sheetName val="_ACE\Purchase_Order1]ConfigMod2"/>
      <sheetName val="_ACE\Purchase_Order1]ResourceM2"/>
      <sheetName val="_ACE\Purchase_Order1]ＦＣ～FT2"/>
      <sheetName val="_ACE\Purchase_Order1]New_DYNA2"/>
      <sheetName val="_ACE\Purchase_Order1]CRITERIA22"/>
      <sheetName val="_ACE\Purchase_Order1]PRODUCT_M2"/>
      <sheetName val="_ACE\Purchase_Order1]BOM_043L,2"/>
      <sheetName val="_ACE\Purchase_Order1]DailyInpu2"/>
      <sheetName val="_ACE\Purchase_Order1]_ACE\Purc2"/>
      <sheetName val="Sale_04071"/>
      <sheetName val="Amortization_Table1"/>
      <sheetName val="cham_cong朝のタイムシット1"/>
      <sheetName val="Ｃ。Ｃ_ca_dem夜のタイムシット1"/>
      <sheetName val="Tca_dem夜の残業1"/>
      <sheetName val="P&amp;L_HCM1"/>
      <sheetName val="sch1_building"/>
      <sheetName val="Cavity_Inputs"/>
      <sheetName val="Interior_L1_L3"/>
      <sheetName val="Factor_F"/>
      <sheetName val="[Purchase_Order1]_ACE_Purcha_85"/>
      <sheetName val="[Purchase_Order1]_ACE_Purcha_86"/>
      <sheetName val="[Purchase_Order1]_ACE_Purcha_87"/>
      <sheetName val="[Purchase_Order1]_ACE_Purcha_88"/>
      <sheetName val="[Purchase_Order1]_ACE_Purcha_89"/>
      <sheetName val="[Purchase_Order1]_ACE_Purcha_90"/>
      <sheetName val="[Purchase_Order1]_ACE_Purcha_91"/>
      <sheetName val="[Purchase_Order1]_ACE_Purcha_92"/>
      <sheetName val="[Purchase_Order1]_ACE_Purcha_93"/>
      <sheetName val="[Purchase_Order1]_ACE_Purcha_94"/>
      <sheetName val="[Purchase_Order1]_ACE_Purcha_95"/>
      <sheetName val="[Purchase_Order1]_ACE_Purcha_96"/>
      <sheetName val="[Purchase_Order1]_ACE_Purcha_97"/>
      <sheetName val="[Purchase_Order1]_ACE_Purcha_98"/>
      <sheetName val="[Purchase_Order1]_ACE_Purcha_99"/>
      <sheetName val="[Purchase_Order1]_ACE_Purch_100"/>
      <sheetName val="[Purchase_Order1]_ACE_Purch_101"/>
      <sheetName val="[Purchase_Order1]_ACE_Purch_102"/>
      <sheetName val="[Purchase_Order1]_ACE_Purch_103"/>
      <sheetName val="[Purchase_Order1]_ACE_Purch_104"/>
      <sheetName val="[Purchase_Order1]_ACE_Purch_105"/>
      <sheetName val="[Purchase_Order1]_ACE_Purch_106"/>
      <sheetName val="[Purchase_Order1]_ACE_Purch_107"/>
      <sheetName val="[Purchase_Order1]_ACE_Purch_108"/>
      <sheetName val="[Purchase_Order1]_ACE_Purch_109"/>
      <sheetName val="[Purchase_Order1]_ACE_Purch_110"/>
      <sheetName val="[Purchase_Order1]_ACE_Purch_111"/>
      <sheetName val="[Purchase_Order1]_ACE_Purch_112"/>
      <sheetName val="[Purchase_Order1]_ACE_Purch_113"/>
      <sheetName val="[Purchase_Order1]_ACE_Purch_114"/>
      <sheetName val="[Purchase_Order1]_ACE_Purch_115"/>
      <sheetName val="[Purchase_Order1]_ACE_Purch_116"/>
      <sheetName val="[Purchase_Order1]_ACE_Purch_117"/>
      <sheetName val="[Purchase_Order1]_ACE_Purch_118"/>
      <sheetName val="[Purchase_Order1]_ACE_Purch_119"/>
      <sheetName val="[Purchase_Order1]_ACE_Purch_120"/>
      <sheetName val="[Purchase_Order1]_ACE_Purch_121"/>
      <sheetName val="[Purchase_Order1]_ACE_Purch_122"/>
      <sheetName val="[Purchase_Order1]_ACE_Purch_123"/>
      <sheetName val="[Purchase_Order1]_ACE_Purch_124"/>
      <sheetName val="[Purchase_Order1]_ACE_Purch_125"/>
      <sheetName val="[Purchase_Order1]_ACE_Purch_126"/>
      <sheetName val="[Purchase_Order1]_ACE_Purch_127"/>
      <sheetName val="[Purchase_Order1]_ACE_Purch_128"/>
      <sheetName val="[Purchase_Order1]_ACE_Purch_129"/>
      <sheetName val="[Purchase_Order1]_ACE_Purch_130"/>
      <sheetName val="[Purchase_Order1]_ACE_Purch_131"/>
      <sheetName val="[Purchase_Order1]_ACE_Purch_132"/>
      <sheetName val="[Purchase_Order1]_ACE_Purch_133"/>
      <sheetName val="[Purchase_Order1]_ACE_Purch_134"/>
      <sheetName val="[Purchase_Order1]_ACE_Purch_135"/>
      <sheetName val="[Purchase_Order1]_ACE_Purch_136"/>
      <sheetName val="[Purchase_Order1]_ACE_Purch_137"/>
      <sheetName val="[Purchase_Order1]_ACE_Purch_138"/>
      <sheetName val="[Purchase_Order1]_ACE_Purch_139"/>
      <sheetName val="[Purchase_Order1]_ACE_Purch_140"/>
      <sheetName val="[Purchase_Order1]_ACE_Purch_141"/>
      <sheetName val="[Purchase_Order1]_ACE_Purch_142"/>
      <sheetName val="[Purchase_Order1]_ACE_Purch_143"/>
      <sheetName val="[Purchase_Order1]_ACE_Purch_144"/>
      <sheetName val="[Purchase_Order1]_ACE_Purch_145"/>
      <sheetName val="[Purchase_Order1]_ACE_Purch_146"/>
      <sheetName val="[Purchase_Order1]_ACE_Purch_147"/>
      <sheetName val="[Purchase_Order1]_ACE_Purch_148"/>
      <sheetName val="[Purchase_Order1]_ACE_Purch_149"/>
      <sheetName val="[Purchase_Order1]_ACE_Purch_150"/>
      <sheetName val="[Purchase_Order1]_ACE_Purch_151"/>
      <sheetName val="[Purchase_Order1]_ACE_Purch_152"/>
      <sheetName val="[Purchase_Order1]_ACE_Purch_153"/>
      <sheetName val="[Purchase_Order1]_ACE_Purch_154"/>
      <sheetName val="[Purchase_Order1]_ACE_Purch_155"/>
      <sheetName val="[Purchase_Order1]_ACE_Purch_156"/>
      <sheetName val="[Purchase_Order1]_ACE_Purch_157"/>
      <sheetName val="[Purchase_Order1]_ACE_Purch_158"/>
      <sheetName val="[Purchase_Order1]_ACE_Purch_159"/>
      <sheetName val="[Purchase_Order1]_ACE_Purch_160"/>
      <sheetName val="[Purchase_Order1]_ACE_Purch_161"/>
      <sheetName val="[Purchase_Order1]_ACE_Purch_162"/>
      <sheetName val="[Purchase_Order1]_ACE_Purch_163"/>
      <sheetName val="[Purchase_Order1]_ACE_Purch_164"/>
      <sheetName val="[Purchase_Order1]_ACE_Purch_165"/>
      <sheetName val="[Purchase_Order1]_ACE_Purch_166"/>
      <sheetName val="[Purchase_Order1]_ACE_Purch_167"/>
      <sheetName val="19"/>
      <sheetName val="lamai"/>
      <sheetName val="new asset"/>
    </sheetNames>
    <sheetDataSet>
      <sheetData sheetId="0" refreshError="1"/>
      <sheetData sheetId="1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2" refreshError="1">
        <row r="23">
          <cell r="F23" t="str">
            <v>State</v>
          </cell>
        </row>
        <row r="40">
          <cell r="E40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>
        <row r="23">
          <cell r="F23" t="str">
            <v>State</v>
          </cell>
        </row>
      </sheetData>
      <sheetData sheetId="237">
        <row r="23">
          <cell r="F23" t="str">
            <v>State</v>
          </cell>
        </row>
      </sheetData>
      <sheetData sheetId="238">
        <row r="23">
          <cell r="F23">
            <v>0</v>
          </cell>
        </row>
      </sheetData>
      <sheetData sheetId="239">
        <row r="23">
          <cell r="F23" t="str">
            <v>State</v>
          </cell>
        </row>
      </sheetData>
      <sheetData sheetId="240">
        <row r="23">
          <cell r="F23" t="str">
            <v>State</v>
          </cell>
        </row>
      </sheetData>
      <sheetData sheetId="241">
        <row r="23">
          <cell r="F23" t="str">
            <v>State</v>
          </cell>
        </row>
      </sheetData>
      <sheetData sheetId="242">
        <row r="23">
          <cell r="F23" t="str">
            <v>State</v>
          </cell>
        </row>
      </sheetData>
      <sheetData sheetId="243">
        <row r="23">
          <cell r="F23" t="str">
            <v>State</v>
          </cell>
        </row>
      </sheetData>
      <sheetData sheetId="244">
        <row r="23">
          <cell r="F23" t="str">
            <v>State</v>
          </cell>
        </row>
      </sheetData>
      <sheetData sheetId="245">
        <row r="23">
          <cell r="F23" t="str">
            <v>State</v>
          </cell>
        </row>
      </sheetData>
      <sheetData sheetId="246">
        <row r="23">
          <cell r="F23" t="str">
            <v>State</v>
          </cell>
        </row>
      </sheetData>
      <sheetData sheetId="247">
        <row r="23">
          <cell r="F23" t="str">
            <v>State</v>
          </cell>
        </row>
      </sheetData>
      <sheetData sheetId="248">
        <row r="23">
          <cell r="F23" t="str">
            <v>State</v>
          </cell>
        </row>
      </sheetData>
      <sheetData sheetId="249">
        <row r="23">
          <cell r="F23" t="str">
            <v>State</v>
          </cell>
        </row>
      </sheetData>
      <sheetData sheetId="250">
        <row r="23">
          <cell r="F23" t="str">
            <v>State</v>
          </cell>
        </row>
      </sheetData>
      <sheetData sheetId="251">
        <row r="23">
          <cell r="F23" t="str">
            <v>State</v>
          </cell>
        </row>
      </sheetData>
      <sheetData sheetId="252">
        <row r="23">
          <cell r="F23" t="str">
            <v>State</v>
          </cell>
        </row>
      </sheetData>
      <sheetData sheetId="253">
        <row r="23">
          <cell r="F23" t="str">
            <v>State</v>
          </cell>
        </row>
      </sheetData>
      <sheetData sheetId="254" refreshError="1"/>
      <sheetData sheetId="255" refreshError="1"/>
      <sheetData sheetId="256" refreshError="1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23">
          <cell r="F23" t="str">
            <v>State</v>
          </cell>
        </row>
      </sheetData>
      <sheetData sheetId="316">
        <row r="23">
          <cell r="F23" t="str">
            <v>State</v>
          </cell>
        </row>
      </sheetData>
      <sheetData sheetId="317">
        <row r="23">
          <cell r="F23" t="str">
            <v>State</v>
          </cell>
        </row>
      </sheetData>
      <sheetData sheetId="318">
        <row r="23">
          <cell r="F23" t="str">
            <v>State</v>
          </cell>
        </row>
      </sheetData>
      <sheetData sheetId="319">
        <row r="23">
          <cell r="F23" t="str">
            <v>State</v>
          </cell>
        </row>
      </sheetData>
      <sheetData sheetId="320">
        <row r="23">
          <cell r="F23" t="str">
            <v>State</v>
          </cell>
        </row>
      </sheetData>
      <sheetData sheetId="321" refreshError="1"/>
      <sheetData sheetId="322">
        <row r="23">
          <cell r="F23" t="str">
            <v>State</v>
          </cell>
        </row>
      </sheetData>
      <sheetData sheetId="323">
        <row r="23">
          <cell r="F23" t="str">
            <v>State</v>
          </cell>
        </row>
      </sheetData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>
        <row r="23">
          <cell r="F23" t="str">
            <v>State</v>
          </cell>
        </row>
      </sheetData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>
        <row r="23">
          <cell r="F23" t="str">
            <v>State</v>
          </cell>
        </row>
      </sheetData>
      <sheetData sheetId="470">
        <row r="23">
          <cell r="F23" t="str">
            <v>State</v>
          </cell>
        </row>
      </sheetData>
      <sheetData sheetId="471">
        <row r="23">
          <cell r="F23" t="str">
            <v>State</v>
          </cell>
        </row>
      </sheetData>
      <sheetData sheetId="472">
        <row r="23">
          <cell r="F23" t="str">
            <v>State</v>
          </cell>
        </row>
      </sheetData>
      <sheetData sheetId="473">
        <row r="23">
          <cell r="F23" t="str">
            <v>State</v>
          </cell>
        </row>
      </sheetData>
      <sheetData sheetId="474">
        <row r="23">
          <cell r="F23" t="str">
            <v>State</v>
          </cell>
        </row>
      </sheetData>
      <sheetData sheetId="475">
        <row r="23">
          <cell r="F23" t="str">
            <v>State</v>
          </cell>
        </row>
      </sheetData>
      <sheetData sheetId="476">
        <row r="23">
          <cell r="F23" t="str">
            <v>State</v>
          </cell>
        </row>
      </sheetData>
      <sheetData sheetId="477">
        <row r="23">
          <cell r="F23" t="str">
            <v>State</v>
          </cell>
        </row>
      </sheetData>
      <sheetData sheetId="478">
        <row r="23">
          <cell r="F23" t="str">
            <v>State</v>
          </cell>
        </row>
      </sheetData>
      <sheetData sheetId="479">
        <row r="23">
          <cell r="F23" t="str">
            <v>State</v>
          </cell>
        </row>
      </sheetData>
      <sheetData sheetId="480">
        <row r="23">
          <cell r="F23" t="str">
            <v>State</v>
          </cell>
        </row>
      </sheetData>
      <sheetData sheetId="481">
        <row r="23">
          <cell r="F23" t="str">
            <v>State</v>
          </cell>
        </row>
      </sheetData>
      <sheetData sheetId="482">
        <row r="23">
          <cell r="F23" t="str">
            <v>State</v>
          </cell>
        </row>
      </sheetData>
      <sheetData sheetId="483">
        <row r="23">
          <cell r="F23" t="str">
            <v>State</v>
          </cell>
        </row>
      </sheetData>
      <sheetData sheetId="484">
        <row r="23">
          <cell r="F23" t="str">
            <v>State</v>
          </cell>
        </row>
      </sheetData>
      <sheetData sheetId="485">
        <row r="23">
          <cell r="F23" t="str">
            <v>State</v>
          </cell>
        </row>
      </sheetData>
      <sheetData sheetId="486">
        <row r="23">
          <cell r="F23" t="str">
            <v>State</v>
          </cell>
        </row>
      </sheetData>
      <sheetData sheetId="487">
        <row r="23">
          <cell r="F23" t="str">
            <v>State</v>
          </cell>
        </row>
      </sheetData>
      <sheetData sheetId="488">
        <row r="23">
          <cell r="F23" t="str">
            <v>State</v>
          </cell>
        </row>
      </sheetData>
      <sheetData sheetId="489">
        <row r="23">
          <cell r="F23" t="str">
            <v>State</v>
          </cell>
        </row>
      </sheetData>
      <sheetData sheetId="490">
        <row r="23">
          <cell r="F23" t="str">
            <v>State</v>
          </cell>
        </row>
      </sheetData>
      <sheetData sheetId="491">
        <row r="23">
          <cell r="F23" t="str">
            <v>State</v>
          </cell>
        </row>
      </sheetData>
      <sheetData sheetId="492">
        <row r="23">
          <cell r="F23" t="str">
            <v>State</v>
          </cell>
        </row>
      </sheetData>
      <sheetData sheetId="493">
        <row r="23">
          <cell r="F23" t="str">
            <v>State</v>
          </cell>
        </row>
      </sheetData>
      <sheetData sheetId="494">
        <row r="23">
          <cell r="F23" t="str">
            <v>State</v>
          </cell>
        </row>
      </sheetData>
      <sheetData sheetId="495">
        <row r="23">
          <cell r="F23" t="str">
            <v>State</v>
          </cell>
        </row>
      </sheetData>
      <sheetData sheetId="496">
        <row r="23">
          <cell r="F23" t="str">
            <v>State</v>
          </cell>
        </row>
      </sheetData>
      <sheetData sheetId="497">
        <row r="23">
          <cell r="F23" t="str">
            <v>State</v>
          </cell>
        </row>
      </sheetData>
      <sheetData sheetId="498">
        <row r="23">
          <cell r="F23" t="str">
            <v>State</v>
          </cell>
        </row>
      </sheetData>
      <sheetData sheetId="499">
        <row r="23">
          <cell r="F23" t="str">
            <v>State</v>
          </cell>
        </row>
      </sheetData>
      <sheetData sheetId="500">
        <row r="23">
          <cell r="F23" t="str">
            <v>State</v>
          </cell>
        </row>
      </sheetData>
      <sheetData sheetId="501">
        <row r="23">
          <cell r="F23" t="str">
            <v>State</v>
          </cell>
        </row>
      </sheetData>
      <sheetData sheetId="502">
        <row r="23">
          <cell r="F23" t="str">
            <v>State</v>
          </cell>
        </row>
      </sheetData>
      <sheetData sheetId="503">
        <row r="23">
          <cell r="F23" t="str">
            <v>State</v>
          </cell>
        </row>
      </sheetData>
      <sheetData sheetId="504">
        <row r="23">
          <cell r="F23" t="str">
            <v>State</v>
          </cell>
        </row>
      </sheetData>
      <sheetData sheetId="505">
        <row r="23">
          <cell r="F23" t="str">
            <v>State</v>
          </cell>
        </row>
      </sheetData>
      <sheetData sheetId="506">
        <row r="23">
          <cell r="F23" t="str">
            <v>State</v>
          </cell>
        </row>
      </sheetData>
      <sheetData sheetId="507">
        <row r="23">
          <cell r="F23" t="str">
            <v>State</v>
          </cell>
        </row>
      </sheetData>
      <sheetData sheetId="508">
        <row r="23">
          <cell r="F23" t="str">
            <v>State</v>
          </cell>
        </row>
      </sheetData>
      <sheetData sheetId="509">
        <row r="23">
          <cell r="F23" t="str">
            <v>State</v>
          </cell>
        </row>
      </sheetData>
      <sheetData sheetId="510">
        <row r="23">
          <cell r="F23" t="str">
            <v>State</v>
          </cell>
        </row>
      </sheetData>
      <sheetData sheetId="511">
        <row r="23">
          <cell r="F23" t="str">
            <v>State</v>
          </cell>
        </row>
      </sheetData>
      <sheetData sheetId="512">
        <row r="23">
          <cell r="F23" t="str">
            <v>State</v>
          </cell>
        </row>
      </sheetData>
      <sheetData sheetId="513">
        <row r="23">
          <cell r="F23" t="str">
            <v>State</v>
          </cell>
        </row>
      </sheetData>
      <sheetData sheetId="514">
        <row r="23">
          <cell r="F23" t="str">
            <v>State</v>
          </cell>
        </row>
      </sheetData>
      <sheetData sheetId="515">
        <row r="23">
          <cell r="F23" t="str">
            <v>State</v>
          </cell>
        </row>
      </sheetData>
      <sheetData sheetId="516">
        <row r="23">
          <cell r="F23" t="str">
            <v>State</v>
          </cell>
        </row>
      </sheetData>
      <sheetData sheetId="517">
        <row r="23">
          <cell r="F23" t="str">
            <v>State</v>
          </cell>
        </row>
      </sheetData>
      <sheetData sheetId="518">
        <row r="23">
          <cell r="F23" t="str">
            <v>State</v>
          </cell>
        </row>
      </sheetData>
      <sheetData sheetId="519">
        <row r="23">
          <cell r="F23" t="str">
            <v>State</v>
          </cell>
        </row>
      </sheetData>
      <sheetData sheetId="520">
        <row r="23">
          <cell r="F23" t="str">
            <v>State</v>
          </cell>
        </row>
      </sheetData>
      <sheetData sheetId="521">
        <row r="23">
          <cell r="F23" t="str">
            <v>State</v>
          </cell>
        </row>
      </sheetData>
      <sheetData sheetId="522">
        <row r="23">
          <cell r="F23" t="str">
            <v>State</v>
          </cell>
        </row>
      </sheetData>
      <sheetData sheetId="523">
        <row r="23">
          <cell r="F23" t="str">
            <v>State</v>
          </cell>
        </row>
      </sheetData>
      <sheetData sheetId="524">
        <row r="23">
          <cell r="F23" t="str">
            <v>State</v>
          </cell>
        </row>
      </sheetData>
      <sheetData sheetId="525">
        <row r="23">
          <cell r="F23" t="str">
            <v>State</v>
          </cell>
        </row>
      </sheetData>
      <sheetData sheetId="526">
        <row r="23">
          <cell r="F23" t="str">
            <v>State</v>
          </cell>
        </row>
      </sheetData>
      <sheetData sheetId="527">
        <row r="23">
          <cell r="F23" t="str">
            <v>State</v>
          </cell>
        </row>
      </sheetData>
      <sheetData sheetId="528">
        <row r="23">
          <cell r="F23" t="str">
            <v>State</v>
          </cell>
        </row>
      </sheetData>
      <sheetData sheetId="529">
        <row r="23">
          <cell r="F23" t="str">
            <v>State</v>
          </cell>
        </row>
      </sheetData>
      <sheetData sheetId="530">
        <row r="23">
          <cell r="F23" t="str">
            <v>State</v>
          </cell>
        </row>
      </sheetData>
      <sheetData sheetId="531">
        <row r="23">
          <cell r="F23" t="str">
            <v>State</v>
          </cell>
        </row>
      </sheetData>
      <sheetData sheetId="532">
        <row r="23">
          <cell r="F23" t="str">
            <v>State</v>
          </cell>
        </row>
      </sheetData>
      <sheetData sheetId="533">
        <row r="23">
          <cell r="F23" t="str">
            <v>State</v>
          </cell>
        </row>
      </sheetData>
      <sheetData sheetId="534">
        <row r="23">
          <cell r="F23" t="str">
            <v>State</v>
          </cell>
        </row>
      </sheetData>
      <sheetData sheetId="535">
        <row r="23">
          <cell r="F23" t="str">
            <v>State</v>
          </cell>
        </row>
      </sheetData>
      <sheetData sheetId="536">
        <row r="23">
          <cell r="F23" t="str">
            <v>State</v>
          </cell>
        </row>
      </sheetData>
      <sheetData sheetId="537">
        <row r="23">
          <cell r="F23" t="str">
            <v>State</v>
          </cell>
        </row>
      </sheetData>
      <sheetData sheetId="538">
        <row r="23">
          <cell r="F23" t="str">
            <v>State</v>
          </cell>
        </row>
      </sheetData>
      <sheetData sheetId="539">
        <row r="23">
          <cell r="F23" t="str">
            <v>State</v>
          </cell>
        </row>
      </sheetData>
      <sheetData sheetId="540">
        <row r="23">
          <cell r="F23" t="str">
            <v>State</v>
          </cell>
        </row>
      </sheetData>
      <sheetData sheetId="541">
        <row r="23">
          <cell r="F23" t="str">
            <v>State</v>
          </cell>
        </row>
      </sheetData>
      <sheetData sheetId="542">
        <row r="23">
          <cell r="F23" t="str">
            <v>State</v>
          </cell>
        </row>
      </sheetData>
      <sheetData sheetId="543">
        <row r="23">
          <cell r="F23" t="str">
            <v>State</v>
          </cell>
        </row>
      </sheetData>
      <sheetData sheetId="544">
        <row r="23">
          <cell r="F23" t="str">
            <v>State</v>
          </cell>
        </row>
      </sheetData>
      <sheetData sheetId="545">
        <row r="23">
          <cell r="F23" t="str">
            <v>State</v>
          </cell>
        </row>
      </sheetData>
      <sheetData sheetId="546">
        <row r="23">
          <cell r="F23" t="str">
            <v>State</v>
          </cell>
        </row>
      </sheetData>
      <sheetData sheetId="547">
        <row r="23">
          <cell r="F23" t="str">
            <v>State</v>
          </cell>
        </row>
      </sheetData>
      <sheetData sheetId="548">
        <row r="23">
          <cell r="F23" t="str">
            <v>State</v>
          </cell>
        </row>
      </sheetData>
      <sheetData sheetId="549">
        <row r="23">
          <cell r="F23" t="str">
            <v>State</v>
          </cell>
        </row>
      </sheetData>
      <sheetData sheetId="550">
        <row r="23">
          <cell r="F23" t="str">
            <v>State</v>
          </cell>
        </row>
      </sheetData>
      <sheetData sheetId="551">
        <row r="23">
          <cell r="F23" t="str">
            <v>State</v>
          </cell>
        </row>
      </sheetData>
      <sheetData sheetId="552">
        <row r="23">
          <cell r="F23" t="str">
            <v>State</v>
          </cell>
        </row>
      </sheetData>
      <sheetData sheetId="553">
        <row r="23">
          <cell r="F23" t="str">
            <v>State</v>
          </cell>
        </row>
      </sheetData>
      <sheetData sheetId="554">
        <row r="23">
          <cell r="F23" t="str">
            <v>State</v>
          </cell>
        </row>
      </sheetData>
      <sheetData sheetId="555">
        <row r="23">
          <cell r="F23" t="str">
            <v>State</v>
          </cell>
        </row>
      </sheetData>
      <sheetData sheetId="556">
        <row r="23">
          <cell r="F23" t="str">
            <v>State</v>
          </cell>
        </row>
      </sheetData>
      <sheetData sheetId="557">
        <row r="23">
          <cell r="F23" t="str">
            <v>State</v>
          </cell>
        </row>
      </sheetData>
      <sheetData sheetId="558">
        <row r="23">
          <cell r="F23" t="str">
            <v>State</v>
          </cell>
        </row>
      </sheetData>
      <sheetData sheetId="559">
        <row r="23">
          <cell r="F23" t="str">
            <v>State</v>
          </cell>
        </row>
      </sheetData>
      <sheetData sheetId="560">
        <row r="23">
          <cell r="F23" t="str">
            <v>State</v>
          </cell>
        </row>
      </sheetData>
      <sheetData sheetId="561">
        <row r="23">
          <cell r="F23" t="str">
            <v>State</v>
          </cell>
        </row>
      </sheetData>
      <sheetData sheetId="562">
        <row r="23">
          <cell r="F23" t="str">
            <v>State</v>
          </cell>
        </row>
      </sheetData>
      <sheetData sheetId="563">
        <row r="23">
          <cell r="F23" t="str">
            <v>State</v>
          </cell>
        </row>
      </sheetData>
      <sheetData sheetId="564">
        <row r="23">
          <cell r="F23" t="str">
            <v>State</v>
          </cell>
        </row>
      </sheetData>
      <sheetData sheetId="565">
        <row r="23">
          <cell r="F23" t="str">
            <v>State</v>
          </cell>
        </row>
      </sheetData>
      <sheetData sheetId="566">
        <row r="23">
          <cell r="F23" t="str">
            <v>State</v>
          </cell>
        </row>
      </sheetData>
      <sheetData sheetId="567">
        <row r="23">
          <cell r="F23" t="str">
            <v>State</v>
          </cell>
        </row>
      </sheetData>
      <sheetData sheetId="568">
        <row r="23">
          <cell r="F23" t="str">
            <v>State</v>
          </cell>
        </row>
      </sheetData>
      <sheetData sheetId="569">
        <row r="23">
          <cell r="F23" t="str">
            <v>State</v>
          </cell>
        </row>
      </sheetData>
      <sheetData sheetId="570">
        <row r="23">
          <cell r="F23" t="str">
            <v>State</v>
          </cell>
        </row>
      </sheetData>
      <sheetData sheetId="571">
        <row r="23">
          <cell r="F23" t="str">
            <v>State</v>
          </cell>
        </row>
      </sheetData>
      <sheetData sheetId="572">
        <row r="23">
          <cell r="F23" t="str">
            <v>State</v>
          </cell>
        </row>
      </sheetData>
      <sheetData sheetId="573">
        <row r="23">
          <cell r="F23" t="str">
            <v>State</v>
          </cell>
        </row>
      </sheetData>
      <sheetData sheetId="574">
        <row r="23">
          <cell r="F23" t="str">
            <v>State</v>
          </cell>
        </row>
      </sheetData>
      <sheetData sheetId="575">
        <row r="23">
          <cell r="F23" t="str">
            <v>State</v>
          </cell>
        </row>
      </sheetData>
      <sheetData sheetId="576">
        <row r="23">
          <cell r="F23" t="str">
            <v>State</v>
          </cell>
        </row>
      </sheetData>
      <sheetData sheetId="577">
        <row r="23">
          <cell r="F23" t="str">
            <v>State</v>
          </cell>
        </row>
      </sheetData>
      <sheetData sheetId="578">
        <row r="23">
          <cell r="F23" t="str">
            <v>State</v>
          </cell>
        </row>
      </sheetData>
      <sheetData sheetId="579">
        <row r="23">
          <cell r="F23" t="str">
            <v>State</v>
          </cell>
        </row>
      </sheetData>
      <sheetData sheetId="580">
        <row r="23">
          <cell r="F23" t="str">
            <v>State</v>
          </cell>
        </row>
      </sheetData>
      <sheetData sheetId="581">
        <row r="23">
          <cell r="F23" t="str">
            <v>State</v>
          </cell>
        </row>
      </sheetData>
      <sheetData sheetId="582">
        <row r="23">
          <cell r="F23" t="str">
            <v>State</v>
          </cell>
        </row>
      </sheetData>
      <sheetData sheetId="583">
        <row r="23">
          <cell r="F23" t="str">
            <v>State</v>
          </cell>
        </row>
      </sheetData>
      <sheetData sheetId="584">
        <row r="23">
          <cell r="F23" t="str">
            <v>State</v>
          </cell>
        </row>
      </sheetData>
      <sheetData sheetId="585">
        <row r="23">
          <cell r="F23" t="str">
            <v>State</v>
          </cell>
        </row>
      </sheetData>
      <sheetData sheetId="586">
        <row r="23">
          <cell r="F23" t="str">
            <v>State</v>
          </cell>
        </row>
      </sheetData>
      <sheetData sheetId="587">
        <row r="23">
          <cell r="F23" t="str">
            <v>State</v>
          </cell>
        </row>
      </sheetData>
      <sheetData sheetId="588">
        <row r="23">
          <cell r="F23" t="str">
            <v>State</v>
          </cell>
        </row>
      </sheetData>
      <sheetData sheetId="589">
        <row r="23">
          <cell r="F23" t="str">
            <v>State</v>
          </cell>
        </row>
      </sheetData>
      <sheetData sheetId="590">
        <row r="23">
          <cell r="F23" t="str">
            <v>State</v>
          </cell>
        </row>
      </sheetData>
      <sheetData sheetId="591"/>
      <sheetData sheetId="592">
        <row r="23">
          <cell r="F23" t="str">
            <v>State</v>
          </cell>
        </row>
      </sheetData>
      <sheetData sheetId="593">
        <row r="23">
          <cell r="F23" t="str">
            <v>State</v>
          </cell>
        </row>
      </sheetData>
      <sheetData sheetId="594"/>
      <sheetData sheetId="595">
        <row r="23">
          <cell r="F23" t="str">
            <v>State</v>
          </cell>
        </row>
      </sheetData>
      <sheetData sheetId="596">
        <row r="23">
          <cell r="F23" t="str">
            <v>State</v>
          </cell>
        </row>
      </sheetData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>
        <row r="23">
          <cell r="F23" t="str">
            <v>State</v>
          </cell>
        </row>
      </sheetData>
      <sheetData sheetId="664">
        <row r="23">
          <cell r="F23" t="str">
            <v>บริษัท มิลเลนเนียม ออโต้ จำกัด</v>
          </cell>
        </row>
      </sheetData>
      <sheetData sheetId="665">
        <row r="23">
          <cell r="F23" t="str">
            <v>State</v>
          </cell>
        </row>
      </sheetData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>
        <row r="23">
          <cell r="F23" t="str">
            <v>State</v>
          </cell>
        </row>
      </sheetData>
      <sheetData sheetId="679">
        <row r="23">
          <cell r="F23" t="str">
            <v>State</v>
          </cell>
        </row>
      </sheetData>
      <sheetData sheetId="680">
        <row r="23">
          <cell r="F23" t="str">
            <v>State</v>
          </cell>
        </row>
      </sheetData>
      <sheetData sheetId="681">
        <row r="23">
          <cell r="F23" t="str">
            <v>State</v>
          </cell>
        </row>
      </sheetData>
      <sheetData sheetId="682">
        <row r="23">
          <cell r="F23" t="str">
            <v>State</v>
          </cell>
        </row>
      </sheetData>
      <sheetData sheetId="683">
        <row r="23">
          <cell r="F23" t="str">
            <v>State</v>
          </cell>
        </row>
      </sheetData>
      <sheetData sheetId="684">
        <row r="23">
          <cell r="F23" t="str">
            <v>State</v>
          </cell>
        </row>
      </sheetData>
      <sheetData sheetId="685">
        <row r="23">
          <cell r="F23" t="str">
            <v>State</v>
          </cell>
        </row>
      </sheetData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>
        <row r="23">
          <cell r="F23" t="str">
            <v>State</v>
          </cell>
        </row>
      </sheetData>
      <sheetData sheetId="764">
        <row r="23">
          <cell r="F23" t="str">
            <v>State</v>
          </cell>
        </row>
      </sheetData>
      <sheetData sheetId="765">
        <row r="23">
          <cell r="F23" t="str">
            <v>State</v>
          </cell>
        </row>
      </sheetData>
      <sheetData sheetId="766">
        <row r="23">
          <cell r="F23" t="str">
            <v>State</v>
          </cell>
        </row>
      </sheetData>
      <sheetData sheetId="767">
        <row r="23">
          <cell r="F23" t="str">
            <v>State</v>
          </cell>
        </row>
      </sheetData>
      <sheetData sheetId="768">
        <row r="23">
          <cell r="F23" t="str">
            <v>State</v>
          </cell>
        </row>
      </sheetData>
      <sheetData sheetId="769">
        <row r="23">
          <cell r="F23" t="str">
            <v>State</v>
          </cell>
        </row>
      </sheetData>
      <sheetData sheetId="770">
        <row r="23">
          <cell r="F23" t="str">
            <v>State</v>
          </cell>
        </row>
      </sheetData>
      <sheetData sheetId="771">
        <row r="23">
          <cell r="F23" t="str">
            <v>State</v>
          </cell>
        </row>
      </sheetData>
      <sheetData sheetId="772">
        <row r="23">
          <cell r="F23" t="str">
            <v>State</v>
          </cell>
        </row>
      </sheetData>
      <sheetData sheetId="773">
        <row r="23">
          <cell r="F23" t="str">
            <v>State</v>
          </cell>
        </row>
      </sheetData>
      <sheetData sheetId="774">
        <row r="23">
          <cell r="F23" t="str">
            <v>State</v>
          </cell>
        </row>
      </sheetData>
      <sheetData sheetId="775">
        <row r="23">
          <cell r="F23" t="str">
            <v>State</v>
          </cell>
        </row>
      </sheetData>
      <sheetData sheetId="776">
        <row r="23">
          <cell r="F23" t="str">
            <v>State</v>
          </cell>
        </row>
      </sheetData>
      <sheetData sheetId="777">
        <row r="23">
          <cell r="F23" t="str">
            <v>State</v>
          </cell>
        </row>
      </sheetData>
      <sheetData sheetId="778">
        <row r="23">
          <cell r="F23" t="str">
            <v>State</v>
          </cell>
        </row>
      </sheetData>
      <sheetData sheetId="779">
        <row r="23">
          <cell r="F23" t="str">
            <v>State</v>
          </cell>
        </row>
      </sheetData>
      <sheetData sheetId="780">
        <row r="23">
          <cell r="F23" t="str">
            <v>State</v>
          </cell>
        </row>
      </sheetData>
      <sheetData sheetId="781">
        <row r="23">
          <cell r="F23" t="str">
            <v>State</v>
          </cell>
        </row>
      </sheetData>
      <sheetData sheetId="782">
        <row r="23">
          <cell r="F23" t="str">
            <v>State</v>
          </cell>
        </row>
      </sheetData>
      <sheetData sheetId="783">
        <row r="23">
          <cell r="F23" t="str">
            <v>State</v>
          </cell>
        </row>
      </sheetData>
      <sheetData sheetId="784">
        <row r="23">
          <cell r="F23" t="str">
            <v>State</v>
          </cell>
        </row>
      </sheetData>
      <sheetData sheetId="785">
        <row r="23">
          <cell r="F23" t="str">
            <v>State</v>
          </cell>
        </row>
      </sheetData>
      <sheetData sheetId="786">
        <row r="23">
          <cell r="F23" t="str">
            <v>State</v>
          </cell>
        </row>
      </sheetData>
      <sheetData sheetId="787">
        <row r="23">
          <cell r="F23" t="str">
            <v>State</v>
          </cell>
        </row>
      </sheetData>
      <sheetData sheetId="788">
        <row r="23">
          <cell r="F23" t="str">
            <v>State</v>
          </cell>
        </row>
      </sheetData>
      <sheetData sheetId="789">
        <row r="23">
          <cell r="F23" t="str">
            <v>State</v>
          </cell>
        </row>
      </sheetData>
      <sheetData sheetId="790">
        <row r="23">
          <cell r="F23" t="str">
            <v>State</v>
          </cell>
        </row>
      </sheetData>
      <sheetData sheetId="791">
        <row r="23">
          <cell r="F23" t="str">
            <v>State</v>
          </cell>
        </row>
      </sheetData>
      <sheetData sheetId="792">
        <row r="23">
          <cell r="F23" t="str">
            <v>State</v>
          </cell>
        </row>
      </sheetData>
      <sheetData sheetId="793">
        <row r="23">
          <cell r="F23" t="str">
            <v>State</v>
          </cell>
        </row>
      </sheetData>
      <sheetData sheetId="794">
        <row r="23">
          <cell r="F23" t="str">
            <v>State</v>
          </cell>
        </row>
      </sheetData>
      <sheetData sheetId="795">
        <row r="23">
          <cell r="F23" t="str">
            <v>State</v>
          </cell>
        </row>
      </sheetData>
      <sheetData sheetId="796">
        <row r="23">
          <cell r="F23" t="str">
            <v>State</v>
          </cell>
        </row>
      </sheetData>
      <sheetData sheetId="797">
        <row r="23">
          <cell r="F23" t="str">
            <v>State</v>
          </cell>
        </row>
      </sheetData>
      <sheetData sheetId="798">
        <row r="23">
          <cell r="F23" t="str">
            <v>State</v>
          </cell>
        </row>
      </sheetData>
      <sheetData sheetId="799">
        <row r="23">
          <cell r="F23" t="str">
            <v>State</v>
          </cell>
        </row>
      </sheetData>
      <sheetData sheetId="800">
        <row r="23">
          <cell r="F23" t="str">
            <v>State</v>
          </cell>
        </row>
      </sheetData>
      <sheetData sheetId="801">
        <row r="23">
          <cell r="F23" t="str">
            <v>State</v>
          </cell>
        </row>
      </sheetData>
      <sheetData sheetId="802">
        <row r="23">
          <cell r="F23" t="str">
            <v>State</v>
          </cell>
        </row>
      </sheetData>
      <sheetData sheetId="803">
        <row r="23">
          <cell r="F23" t="str">
            <v>State</v>
          </cell>
        </row>
      </sheetData>
      <sheetData sheetId="804">
        <row r="23">
          <cell r="F23" t="str">
            <v>State</v>
          </cell>
        </row>
      </sheetData>
      <sheetData sheetId="805">
        <row r="23">
          <cell r="F23" t="str">
            <v>State</v>
          </cell>
        </row>
      </sheetData>
      <sheetData sheetId="806">
        <row r="23">
          <cell r="F23" t="str">
            <v>State</v>
          </cell>
        </row>
      </sheetData>
      <sheetData sheetId="807">
        <row r="23">
          <cell r="F23" t="str">
            <v>State</v>
          </cell>
        </row>
      </sheetData>
      <sheetData sheetId="808">
        <row r="23">
          <cell r="F23" t="str">
            <v>State</v>
          </cell>
        </row>
      </sheetData>
      <sheetData sheetId="809">
        <row r="23">
          <cell r="F23" t="str">
            <v>State</v>
          </cell>
        </row>
      </sheetData>
      <sheetData sheetId="810">
        <row r="23">
          <cell r="F23" t="str">
            <v>State</v>
          </cell>
        </row>
      </sheetData>
      <sheetData sheetId="811">
        <row r="23">
          <cell r="F23" t="str">
            <v>State</v>
          </cell>
        </row>
      </sheetData>
      <sheetData sheetId="812">
        <row r="23">
          <cell r="F23" t="str">
            <v>State</v>
          </cell>
        </row>
      </sheetData>
      <sheetData sheetId="813">
        <row r="23">
          <cell r="F23" t="str">
            <v>State</v>
          </cell>
        </row>
      </sheetData>
      <sheetData sheetId="814">
        <row r="23">
          <cell r="F23" t="str">
            <v>State</v>
          </cell>
        </row>
      </sheetData>
      <sheetData sheetId="815">
        <row r="23">
          <cell r="F23" t="str">
            <v>State</v>
          </cell>
        </row>
      </sheetData>
      <sheetData sheetId="816">
        <row r="23">
          <cell r="F23" t="str">
            <v>State</v>
          </cell>
        </row>
      </sheetData>
      <sheetData sheetId="817">
        <row r="23">
          <cell r="F23" t="str">
            <v>State</v>
          </cell>
        </row>
      </sheetData>
      <sheetData sheetId="818">
        <row r="23">
          <cell r="F23" t="str">
            <v>บริษัท มิลเลนเนียม ออโต้ จำกัด</v>
          </cell>
        </row>
      </sheetData>
      <sheetData sheetId="819">
        <row r="23">
          <cell r="F23" t="str">
            <v>State</v>
          </cell>
        </row>
      </sheetData>
      <sheetData sheetId="820">
        <row r="23">
          <cell r="F23" t="str">
            <v>State</v>
          </cell>
        </row>
      </sheetData>
      <sheetData sheetId="821">
        <row r="23">
          <cell r="F23" t="str">
            <v>State</v>
          </cell>
        </row>
      </sheetData>
      <sheetData sheetId="822">
        <row r="23">
          <cell r="F23" t="str">
            <v>State</v>
          </cell>
        </row>
      </sheetData>
      <sheetData sheetId="823">
        <row r="23">
          <cell r="F23" t="str">
            <v>State</v>
          </cell>
        </row>
      </sheetData>
      <sheetData sheetId="824">
        <row r="23">
          <cell r="F23" t="str">
            <v>State</v>
          </cell>
        </row>
      </sheetData>
      <sheetData sheetId="825">
        <row r="23">
          <cell r="F23" t="str">
            <v>State</v>
          </cell>
        </row>
      </sheetData>
      <sheetData sheetId="826">
        <row r="23">
          <cell r="F23" t="str">
            <v>State</v>
          </cell>
        </row>
      </sheetData>
      <sheetData sheetId="827">
        <row r="23">
          <cell r="F23" t="str">
            <v>State</v>
          </cell>
        </row>
      </sheetData>
      <sheetData sheetId="828">
        <row r="23">
          <cell r="F23" t="str">
            <v>State</v>
          </cell>
        </row>
      </sheetData>
      <sheetData sheetId="829">
        <row r="23">
          <cell r="F23" t="str">
            <v>State</v>
          </cell>
        </row>
      </sheetData>
      <sheetData sheetId="830">
        <row r="23">
          <cell r="F23" t="str">
            <v>State</v>
          </cell>
        </row>
      </sheetData>
      <sheetData sheetId="831">
        <row r="23">
          <cell r="F23" t="str">
            <v>State</v>
          </cell>
        </row>
      </sheetData>
      <sheetData sheetId="832">
        <row r="23">
          <cell r="F23" t="str">
            <v>State</v>
          </cell>
        </row>
      </sheetData>
      <sheetData sheetId="833">
        <row r="23">
          <cell r="F23" t="str">
            <v>State</v>
          </cell>
        </row>
      </sheetData>
      <sheetData sheetId="834">
        <row r="23">
          <cell r="F23" t="str">
            <v>State</v>
          </cell>
        </row>
      </sheetData>
      <sheetData sheetId="835">
        <row r="23">
          <cell r="F23" t="str">
            <v>State</v>
          </cell>
        </row>
      </sheetData>
      <sheetData sheetId="836">
        <row r="23">
          <cell r="F23" t="str">
            <v>State</v>
          </cell>
        </row>
      </sheetData>
      <sheetData sheetId="837">
        <row r="23">
          <cell r="F23" t="str">
            <v>State</v>
          </cell>
        </row>
      </sheetData>
      <sheetData sheetId="838">
        <row r="23">
          <cell r="F23" t="str">
            <v>State</v>
          </cell>
        </row>
      </sheetData>
      <sheetData sheetId="839">
        <row r="23">
          <cell r="F23" t="str">
            <v>State</v>
          </cell>
        </row>
      </sheetData>
      <sheetData sheetId="840">
        <row r="23">
          <cell r="F23" t="str">
            <v>State</v>
          </cell>
        </row>
      </sheetData>
      <sheetData sheetId="841">
        <row r="23">
          <cell r="F23" t="str">
            <v>State</v>
          </cell>
        </row>
      </sheetData>
      <sheetData sheetId="842">
        <row r="23">
          <cell r="F23" t="str">
            <v>State</v>
          </cell>
        </row>
      </sheetData>
      <sheetData sheetId="843">
        <row r="23">
          <cell r="F23" t="str">
            <v>State</v>
          </cell>
        </row>
      </sheetData>
      <sheetData sheetId="844">
        <row r="23">
          <cell r="F23" t="str">
            <v>State</v>
          </cell>
        </row>
      </sheetData>
      <sheetData sheetId="845">
        <row r="23">
          <cell r="F23" t="str">
            <v>State</v>
          </cell>
        </row>
      </sheetData>
      <sheetData sheetId="846">
        <row r="23">
          <cell r="F23" t="str">
            <v>State</v>
          </cell>
        </row>
      </sheetData>
      <sheetData sheetId="847">
        <row r="23">
          <cell r="F23" t="str">
            <v>State</v>
          </cell>
        </row>
      </sheetData>
      <sheetData sheetId="848">
        <row r="23">
          <cell r="F23" t="str">
            <v>State</v>
          </cell>
        </row>
      </sheetData>
      <sheetData sheetId="849">
        <row r="23">
          <cell r="F23" t="str">
            <v>State</v>
          </cell>
        </row>
      </sheetData>
      <sheetData sheetId="850">
        <row r="23">
          <cell r="F23" t="str">
            <v>State</v>
          </cell>
        </row>
      </sheetData>
      <sheetData sheetId="851">
        <row r="23">
          <cell r="F23" t="str">
            <v>State</v>
          </cell>
        </row>
      </sheetData>
      <sheetData sheetId="852">
        <row r="23">
          <cell r="F23" t="str">
            <v>State</v>
          </cell>
        </row>
      </sheetData>
      <sheetData sheetId="853">
        <row r="23">
          <cell r="F23" t="str">
            <v>State</v>
          </cell>
        </row>
      </sheetData>
      <sheetData sheetId="854">
        <row r="23">
          <cell r="F23" t="str">
            <v>State</v>
          </cell>
        </row>
      </sheetData>
      <sheetData sheetId="855">
        <row r="23">
          <cell r="F23" t="str">
            <v>State</v>
          </cell>
        </row>
      </sheetData>
      <sheetData sheetId="856">
        <row r="23">
          <cell r="F23" t="str">
            <v>State</v>
          </cell>
        </row>
      </sheetData>
      <sheetData sheetId="857">
        <row r="23">
          <cell r="F23" t="str">
            <v>State</v>
          </cell>
        </row>
      </sheetData>
      <sheetData sheetId="858">
        <row r="23">
          <cell r="F23" t="str">
            <v>State</v>
          </cell>
        </row>
      </sheetData>
      <sheetData sheetId="859">
        <row r="23">
          <cell r="F23" t="str">
            <v>State</v>
          </cell>
        </row>
      </sheetData>
      <sheetData sheetId="860">
        <row r="23">
          <cell r="F23" t="str">
            <v>State</v>
          </cell>
        </row>
      </sheetData>
      <sheetData sheetId="861">
        <row r="23">
          <cell r="F23" t="str">
            <v>State</v>
          </cell>
        </row>
      </sheetData>
      <sheetData sheetId="862">
        <row r="23">
          <cell r="F23" t="str">
            <v>State</v>
          </cell>
        </row>
      </sheetData>
      <sheetData sheetId="863">
        <row r="23">
          <cell r="F23" t="str">
            <v>State</v>
          </cell>
        </row>
      </sheetData>
      <sheetData sheetId="864">
        <row r="23">
          <cell r="F23" t="str">
            <v>State</v>
          </cell>
        </row>
      </sheetData>
      <sheetData sheetId="865">
        <row r="23">
          <cell r="F23" t="str">
            <v>State</v>
          </cell>
        </row>
      </sheetData>
      <sheetData sheetId="866">
        <row r="23">
          <cell r="F23" t="str">
            <v>State</v>
          </cell>
        </row>
      </sheetData>
      <sheetData sheetId="867">
        <row r="23">
          <cell r="F23" t="str">
            <v>State</v>
          </cell>
        </row>
      </sheetData>
      <sheetData sheetId="868">
        <row r="23">
          <cell r="F23" t="str">
            <v>State</v>
          </cell>
        </row>
      </sheetData>
      <sheetData sheetId="869">
        <row r="23">
          <cell r="F23" t="str">
            <v>State</v>
          </cell>
        </row>
      </sheetData>
      <sheetData sheetId="870">
        <row r="23">
          <cell r="F23" t="str">
            <v>State</v>
          </cell>
        </row>
      </sheetData>
      <sheetData sheetId="871">
        <row r="23">
          <cell r="F23" t="str">
            <v>State</v>
          </cell>
        </row>
      </sheetData>
      <sheetData sheetId="872">
        <row r="23">
          <cell r="F23" t="str">
            <v>State</v>
          </cell>
        </row>
      </sheetData>
      <sheetData sheetId="873">
        <row r="23">
          <cell r="F23" t="str">
            <v>State</v>
          </cell>
        </row>
      </sheetData>
      <sheetData sheetId="874">
        <row r="23">
          <cell r="F23" t="str">
            <v>State</v>
          </cell>
        </row>
      </sheetData>
      <sheetData sheetId="875">
        <row r="23">
          <cell r="F23" t="str">
            <v>State</v>
          </cell>
        </row>
      </sheetData>
      <sheetData sheetId="876">
        <row r="23">
          <cell r="F23" t="str">
            <v>State</v>
          </cell>
        </row>
      </sheetData>
      <sheetData sheetId="877">
        <row r="23">
          <cell r="F23" t="str">
            <v>State</v>
          </cell>
        </row>
      </sheetData>
      <sheetData sheetId="878">
        <row r="23">
          <cell r="F23" t="str">
            <v>State</v>
          </cell>
        </row>
      </sheetData>
      <sheetData sheetId="879">
        <row r="23">
          <cell r="F23" t="str">
            <v>State</v>
          </cell>
        </row>
      </sheetData>
      <sheetData sheetId="880">
        <row r="23">
          <cell r="F23" t="str">
            <v>State</v>
          </cell>
        </row>
      </sheetData>
      <sheetData sheetId="881">
        <row r="23">
          <cell r="F23" t="str">
            <v>State</v>
          </cell>
        </row>
      </sheetData>
      <sheetData sheetId="882">
        <row r="23">
          <cell r="F23" t="str">
            <v>State</v>
          </cell>
        </row>
      </sheetData>
      <sheetData sheetId="883">
        <row r="23">
          <cell r="F23" t="str">
            <v>State</v>
          </cell>
        </row>
      </sheetData>
      <sheetData sheetId="884">
        <row r="23">
          <cell r="F23" t="str">
            <v>State</v>
          </cell>
        </row>
      </sheetData>
      <sheetData sheetId="885">
        <row r="23">
          <cell r="F23" t="str">
            <v>State</v>
          </cell>
        </row>
      </sheetData>
      <sheetData sheetId="886">
        <row r="23">
          <cell r="F23" t="str">
            <v>State</v>
          </cell>
        </row>
      </sheetData>
      <sheetData sheetId="887">
        <row r="23">
          <cell r="F23" t="str">
            <v>State</v>
          </cell>
        </row>
      </sheetData>
      <sheetData sheetId="888">
        <row r="23">
          <cell r="F23" t="str">
            <v>State</v>
          </cell>
        </row>
      </sheetData>
      <sheetData sheetId="889">
        <row r="23">
          <cell r="F23" t="str">
            <v>State</v>
          </cell>
        </row>
      </sheetData>
      <sheetData sheetId="890">
        <row r="23">
          <cell r="F23" t="str">
            <v>State</v>
          </cell>
        </row>
      </sheetData>
      <sheetData sheetId="891">
        <row r="23">
          <cell r="F23" t="str">
            <v>State</v>
          </cell>
        </row>
      </sheetData>
      <sheetData sheetId="892">
        <row r="23">
          <cell r="F23" t="str">
            <v>State</v>
          </cell>
        </row>
      </sheetData>
      <sheetData sheetId="893">
        <row r="23">
          <cell r="F23" t="str">
            <v>State</v>
          </cell>
        </row>
      </sheetData>
      <sheetData sheetId="894">
        <row r="23">
          <cell r="F23" t="str">
            <v>State</v>
          </cell>
        </row>
      </sheetData>
      <sheetData sheetId="895">
        <row r="23">
          <cell r="F23" t="str">
            <v>State</v>
          </cell>
        </row>
      </sheetData>
      <sheetData sheetId="896">
        <row r="23">
          <cell r="F23" t="str">
            <v>State</v>
          </cell>
        </row>
      </sheetData>
      <sheetData sheetId="897">
        <row r="23">
          <cell r="F23" t="str">
            <v>State</v>
          </cell>
        </row>
      </sheetData>
      <sheetData sheetId="898">
        <row r="23">
          <cell r="F23" t="str">
            <v>State</v>
          </cell>
        </row>
      </sheetData>
      <sheetData sheetId="899">
        <row r="23">
          <cell r="F23" t="str">
            <v>State</v>
          </cell>
        </row>
      </sheetData>
      <sheetData sheetId="900">
        <row r="23">
          <cell r="F23" t="str">
            <v>State</v>
          </cell>
        </row>
      </sheetData>
      <sheetData sheetId="901">
        <row r="23">
          <cell r="F23" t="str">
            <v>State</v>
          </cell>
        </row>
      </sheetData>
      <sheetData sheetId="902">
        <row r="23">
          <cell r="F23" t="str">
            <v>State</v>
          </cell>
        </row>
      </sheetData>
      <sheetData sheetId="903">
        <row r="23">
          <cell r="F23" t="str">
            <v>State</v>
          </cell>
        </row>
      </sheetData>
      <sheetData sheetId="904">
        <row r="23">
          <cell r="F23" t="str">
            <v>State</v>
          </cell>
        </row>
      </sheetData>
      <sheetData sheetId="905">
        <row r="23">
          <cell r="F23" t="str">
            <v>State</v>
          </cell>
        </row>
      </sheetData>
      <sheetData sheetId="906">
        <row r="23">
          <cell r="F23" t="str">
            <v>State</v>
          </cell>
        </row>
      </sheetData>
      <sheetData sheetId="907">
        <row r="23">
          <cell r="F23" t="str">
            <v>บริษัท มิลเลนเนียม ออโต้ จำกัด</v>
          </cell>
        </row>
      </sheetData>
      <sheetData sheetId="908">
        <row r="23">
          <cell r="F23" t="str">
            <v>State</v>
          </cell>
        </row>
      </sheetData>
      <sheetData sheetId="909">
        <row r="23">
          <cell r="F23" t="str">
            <v>State</v>
          </cell>
        </row>
      </sheetData>
      <sheetData sheetId="910">
        <row r="23">
          <cell r="F23" t="str">
            <v>State</v>
          </cell>
        </row>
      </sheetData>
      <sheetData sheetId="911">
        <row r="23">
          <cell r="F23" t="str">
            <v>State</v>
          </cell>
        </row>
      </sheetData>
      <sheetData sheetId="912">
        <row r="23">
          <cell r="F23" t="str">
            <v>State</v>
          </cell>
        </row>
      </sheetData>
      <sheetData sheetId="913">
        <row r="23">
          <cell r="F23" t="str">
            <v>State</v>
          </cell>
        </row>
      </sheetData>
      <sheetData sheetId="914">
        <row r="23">
          <cell r="F23" t="str">
            <v>State</v>
          </cell>
        </row>
      </sheetData>
      <sheetData sheetId="915">
        <row r="23">
          <cell r="F23" t="str">
            <v>State</v>
          </cell>
        </row>
      </sheetData>
      <sheetData sheetId="916">
        <row r="23">
          <cell r="F23" t="str">
            <v>State</v>
          </cell>
        </row>
      </sheetData>
      <sheetData sheetId="917">
        <row r="23">
          <cell r="F23" t="str">
            <v>State</v>
          </cell>
        </row>
      </sheetData>
      <sheetData sheetId="918">
        <row r="23">
          <cell r="F23" t="str">
            <v>State</v>
          </cell>
        </row>
      </sheetData>
      <sheetData sheetId="919">
        <row r="23">
          <cell r="F23" t="str">
            <v>State</v>
          </cell>
        </row>
      </sheetData>
      <sheetData sheetId="920">
        <row r="23">
          <cell r="F23" t="str">
            <v>State</v>
          </cell>
        </row>
      </sheetData>
      <sheetData sheetId="921">
        <row r="23">
          <cell r="F23" t="str">
            <v>State</v>
          </cell>
        </row>
      </sheetData>
      <sheetData sheetId="922">
        <row r="23">
          <cell r="F23" t="str">
            <v>State</v>
          </cell>
        </row>
      </sheetData>
      <sheetData sheetId="923">
        <row r="23">
          <cell r="F23" t="str">
            <v>State</v>
          </cell>
        </row>
      </sheetData>
      <sheetData sheetId="924">
        <row r="23">
          <cell r="F23" t="str">
            <v>State</v>
          </cell>
        </row>
      </sheetData>
      <sheetData sheetId="925">
        <row r="23">
          <cell r="F23" t="str">
            <v>State</v>
          </cell>
        </row>
      </sheetData>
      <sheetData sheetId="926">
        <row r="23">
          <cell r="F23" t="str">
            <v>State</v>
          </cell>
        </row>
      </sheetData>
      <sheetData sheetId="927">
        <row r="23">
          <cell r="F23" t="str">
            <v>State</v>
          </cell>
        </row>
      </sheetData>
      <sheetData sheetId="928">
        <row r="23">
          <cell r="F23" t="str">
            <v>State</v>
          </cell>
        </row>
      </sheetData>
      <sheetData sheetId="929">
        <row r="23">
          <cell r="F23" t="str">
            <v>State</v>
          </cell>
        </row>
      </sheetData>
      <sheetData sheetId="930">
        <row r="23">
          <cell r="F23" t="str">
            <v>State</v>
          </cell>
        </row>
      </sheetData>
      <sheetData sheetId="931">
        <row r="23">
          <cell r="F23" t="str">
            <v>State</v>
          </cell>
        </row>
      </sheetData>
      <sheetData sheetId="932">
        <row r="23">
          <cell r="F23" t="str">
            <v>State</v>
          </cell>
        </row>
      </sheetData>
      <sheetData sheetId="933">
        <row r="23">
          <cell r="F23" t="str">
            <v>State</v>
          </cell>
        </row>
      </sheetData>
      <sheetData sheetId="934">
        <row r="23">
          <cell r="F23" t="str">
            <v>State</v>
          </cell>
        </row>
      </sheetData>
      <sheetData sheetId="935">
        <row r="23">
          <cell r="F23" t="str">
            <v>State</v>
          </cell>
        </row>
      </sheetData>
      <sheetData sheetId="936">
        <row r="23">
          <cell r="F23" t="str">
            <v>State</v>
          </cell>
        </row>
      </sheetData>
      <sheetData sheetId="937">
        <row r="23">
          <cell r="F23" t="str">
            <v>State</v>
          </cell>
        </row>
      </sheetData>
      <sheetData sheetId="938">
        <row r="23">
          <cell r="F23" t="str">
            <v>State</v>
          </cell>
        </row>
      </sheetData>
      <sheetData sheetId="939">
        <row r="23">
          <cell r="F23" t="str">
            <v>State</v>
          </cell>
        </row>
      </sheetData>
      <sheetData sheetId="940">
        <row r="23">
          <cell r="F23" t="str">
            <v>State</v>
          </cell>
        </row>
      </sheetData>
      <sheetData sheetId="941">
        <row r="23">
          <cell r="F23" t="str">
            <v>State</v>
          </cell>
        </row>
      </sheetData>
      <sheetData sheetId="942">
        <row r="23">
          <cell r="F23" t="str">
            <v>State</v>
          </cell>
        </row>
      </sheetData>
      <sheetData sheetId="943">
        <row r="23">
          <cell r="F23" t="str">
            <v>State</v>
          </cell>
        </row>
      </sheetData>
      <sheetData sheetId="944">
        <row r="23">
          <cell r="F23" t="str">
            <v>State</v>
          </cell>
        </row>
      </sheetData>
      <sheetData sheetId="945">
        <row r="23">
          <cell r="F23" t="str">
            <v>State</v>
          </cell>
        </row>
      </sheetData>
      <sheetData sheetId="946">
        <row r="23">
          <cell r="F23" t="str">
            <v>State</v>
          </cell>
        </row>
      </sheetData>
      <sheetData sheetId="947">
        <row r="23">
          <cell r="F23" t="str">
            <v>State</v>
          </cell>
        </row>
      </sheetData>
      <sheetData sheetId="948">
        <row r="23">
          <cell r="F23" t="str">
            <v>State</v>
          </cell>
        </row>
      </sheetData>
      <sheetData sheetId="949">
        <row r="23">
          <cell r="F23" t="str">
            <v>State</v>
          </cell>
        </row>
      </sheetData>
      <sheetData sheetId="950">
        <row r="23">
          <cell r="F23" t="str">
            <v>บริษัท มิลเลนเนียม ออโต้ จำกัด</v>
          </cell>
        </row>
      </sheetData>
      <sheetData sheetId="951">
        <row r="23">
          <cell r="F23" t="str">
            <v>State</v>
          </cell>
        </row>
      </sheetData>
      <sheetData sheetId="952">
        <row r="23">
          <cell r="F23" t="str">
            <v>State</v>
          </cell>
        </row>
      </sheetData>
      <sheetData sheetId="953">
        <row r="23">
          <cell r="F23" t="str">
            <v>State</v>
          </cell>
        </row>
      </sheetData>
      <sheetData sheetId="954">
        <row r="23">
          <cell r="F23" t="str">
            <v>State</v>
          </cell>
        </row>
      </sheetData>
      <sheetData sheetId="955">
        <row r="23">
          <cell r="F23" t="str">
            <v>State</v>
          </cell>
        </row>
      </sheetData>
      <sheetData sheetId="956">
        <row r="23">
          <cell r="F23" t="str">
            <v>State</v>
          </cell>
        </row>
      </sheetData>
      <sheetData sheetId="957">
        <row r="23">
          <cell r="F23" t="str">
            <v>State</v>
          </cell>
        </row>
      </sheetData>
      <sheetData sheetId="958">
        <row r="23">
          <cell r="F23" t="str">
            <v>State</v>
          </cell>
        </row>
      </sheetData>
      <sheetData sheetId="959">
        <row r="23">
          <cell r="F23" t="str">
            <v>State</v>
          </cell>
        </row>
      </sheetData>
      <sheetData sheetId="960">
        <row r="23">
          <cell r="F23" t="str">
            <v>State</v>
          </cell>
        </row>
      </sheetData>
      <sheetData sheetId="961">
        <row r="23">
          <cell r="F23" t="str">
            <v>State</v>
          </cell>
        </row>
      </sheetData>
      <sheetData sheetId="962">
        <row r="23">
          <cell r="F23" t="str">
            <v>State</v>
          </cell>
        </row>
      </sheetData>
      <sheetData sheetId="963">
        <row r="23">
          <cell r="F23" t="str">
            <v>State</v>
          </cell>
        </row>
      </sheetData>
      <sheetData sheetId="964">
        <row r="23">
          <cell r="F23" t="str">
            <v>State</v>
          </cell>
        </row>
      </sheetData>
      <sheetData sheetId="965">
        <row r="23">
          <cell r="F23" t="str">
            <v>State</v>
          </cell>
        </row>
      </sheetData>
      <sheetData sheetId="966">
        <row r="23">
          <cell r="F23" t="str">
            <v>State</v>
          </cell>
        </row>
      </sheetData>
      <sheetData sheetId="967">
        <row r="23">
          <cell r="F23" t="str">
            <v>State</v>
          </cell>
        </row>
      </sheetData>
      <sheetData sheetId="968">
        <row r="23">
          <cell r="F23" t="str">
            <v>State</v>
          </cell>
        </row>
      </sheetData>
      <sheetData sheetId="969">
        <row r="23">
          <cell r="F23" t="str">
            <v>State</v>
          </cell>
        </row>
      </sheetData>
      <sheetData sheetId="970">
        <row r="23">
          <cell r="F23" t="str">
            <v>State</v>
          </cell>
        </row>
      </sheetData>
      <sheetData sheetId="971">
        <row r="23">
          <cell r="F23" t="str">
            <v>State</v>
          </cell>
        </row>
      </sheetData>
      <sheetData sheetId="972">
        <row r="23">
          <cell r="F23" t="str">
            <v>State</v>
          </cell>
        </row>
      </sheetData>
      <sheetData sheetId="973">
        <row r="23">
          <cell r="F23" t="str">
            <v>State</v>
          </cell>
        </row>
      </sheetData>
      <sheetData sheetId="974">
        <row r="23">
          <cell r="F23" t="str">
            <v>State</v>
          </cell>
        </row>
      </sheetData>
      <sheetData sheetId="975">
        <row r="23">
          <cell r="F23" t="str">
            <v>State</v>
          </cell>
        </row>
      </sheetData>
      <sheetData sheetId="976">
        <row r="23">
          <cell r="F23" t="str">
            <v>State</v>
          </cell>
        </row>
      </sheetData>
      <sheetData sheetId="977">
        <row r="23">
          <cell r="F23" t="str">
            <v>State</v>
          </cell>
        </row>
      </sheetData>
      <sheetData sheetId="978">
        <row r="23">
          <cell r="F23" t="str">
            <v>State</v>
          </cell>
        </row>
      </sheetData>
      <sheetData sheetId="979">
        <row r="23">
          <cell r="F23" t="str">
            <v>State</v>
          </cell>
        </row>
      </sheetData>
      <sheetData sheetId="980">
        <row r="23">
          <cell r="F23" t="str">
            <v>State</v>
          </cell>
        </row>
      </sheetData>
      <sheetData sheetId="981">
        <row r="23">
          <cell r="F23" t="str">
            <v>State</v>
          </cell>
        </row>
      </sheetData>
      <sheetData sheetId="982">
        <row r="23">
          <cell r="F23" t="str">
            <v>State</v>
          </cell>
        </row>
      </sheetData>
      <sheetData sheetId="983">
        <row r="23">
          <cell r="F23" t="str">
            <v>State</v>
          </cell>
        </row>
      </sheetData>
      <sheetData sheetId="984">
        <row r="23">
          <cell r="F23" t="str">
            <v>State</v>
          </cell>
        </row>
      </sheetData>
      <sheetData sheetId="985">
        <row r="23">
          <cell r="F23" t="str">
            <v>State</v>
          </cell>
        </row>
      </sheetData>
      <sheetData sheetId="986">
        <row r="23">
          <cell r="F23" t="str">
            <v>State</v>
          </cell>
        </row>
      </sheetData>
      <sheetData sheetId="987">
        <row r="23">
          <cell r="F23" t="str">
            <v>State</v>
          </cell>
        </row>
      </sheetData>
      <sheetData sheetId="988">
        <row r="23">
          <cell r="F23" t="str">
            <v>State</v>
          </cell>
        </row>
      </sheetData>
      <sheetData sheetId="989">
        <row r="23">
          <cell r="F23" t="str">
            <v>State</v>
          </cell>
        </row>
      </sheetData>
      <sheetData sheetId="990">
        <row r="23">
          <cell r="F23" t="str">
            <v>State</v>
          </cell>
        </row>
      </sheetData>
      <sheetData sheetId="991">
        <row r="23">
          <cell r="F23" t="str">
            <v>State</v>
          </cell>
        </row>
      </sheetData>
      <sheetData sheetId="992">
        <row r="23">
          <cell r="F23" t="str">
            <v>State</v>
          </cell>
        </row>
      </sheetData>
      <sheetData sheetId="993" refreshError="1"/>
      <sheetData sheetId="994">
        <row r="23">
          <cell r="F23" t="str">
            <v>State</v>
          </cell>
        </row>
      </sheetData>
      <sheetData sheetId="995">
        <row r="23">
          <cell r="F23" t="str">
            <v>State</v>
          </cell>
        </row>
      </sheetData>
      <sheetData sheetId="996">
        <row r="23">
          <cell r="F23" t="str">
            <v>State</v>
          </cell>
        </row>
      </sheetData>
      <sheetData sheetId="997">
        <row r="23">
          <cell r="F23" t="str">
            <v>State</v>
          </cell>
        </row>
      </sheetData>
      <sheetData sheetId="998">
        <row r="23">
          <cell r="F23" t="str">
            <v>State</v>
          </cell>
        </row>
      </sheetData>
      <sheetData sheetId="999">
        <row r="23">
          <cell r="F23" t="str">
            <v>State</v>
          </cell>
        </row>
      </sheetData>
      <sheetData sheetId="1000">
        <row r="23">
          <cell r="F23" t="str">
            <v>State</v>
          </cell>
        </row>
      </sheetData>
      <sheetData sheetId="1001">
        <row r="23">
          <cell r="F23" t="str">
            <v>State</v>
          </cell>
        </row>
      </sheetData>
      <sheetData sheetId="1002">
        <row r="23">
          <cell r="F23" t="str">
            <v>State</v>
          </cell>
        </row>
      </sheetData>
      <sheetData sheetId="1003">
        <row r="23">
          <cell r="F23" t="str">
            <v>State</v>
          </cell>
        </row>
      </sheetData>
      <sheetData sheetId="1004">
        <row r="23">
          <cell r="F23" t="str">
            <v>State</v>
          </cell>
        </row>
      </sheetData>
      <sheetData sheetId="1005">
        <row r="23">
          <cell r="F23" t="str">
            <v>State</v>
          </cell>
        </row>
      </sheetData>
      <sheetData sheetId="1006">
        <row r="23">
          <cell r="F23" t="str">
            <v>State</v>
          </cell>
        </row>
      </sheetData>
      <sheetData sheetId="1007">
        <row r="23">
          <cell r="F23" t="str">
            <v>State</v>
          </cell>
        </row>
      </sheetData>
      <sheetData sheetId="1008">
        <row r="23">
          <cell r="F23" t="str">
            <v>State</v>
          </cell>
        </row>
      </sheetData>
      <sheetData sheetId="1009">
        <row r="23">
          <cell r="F23" t="str">
            <v>State</v>
          </cell>
        </row>
      </sheetData>
      <sheetData sheetId="1010">
        <row r="23">
          <cell r="F23" t="str">
            <v>State</v>
          </cell>
        </row>
      </sheetData>
      <sheetData sheetId="1011">
        <row r="23">
          <cell r="F23" t="str">
            <v>State</v>
          </cell>
        </row>
      </sheetData>
      <sheetData sheetId="1012">
        <row r="23">
          <cell r="F23" t="str">
            <v>State</v>
          </cell>
        </row>
      </sheetData>
      <sheetData sheetId="1013">
        <row r="23">
          <cell r="F23" t="str">
            <v>State</v>
          </cell>
        </row>
      </sheetData>
      <sheetData sheetId="1014">
        <row r="23">
          <cell r="F23" t="str">
            <v>State</v>
          </cell>
        </row>
      </sheetData>
      <sheetData sheetId="1015">
        <row r="23">
          <cell r="F23" t="str">
            <v>State</v>
          </cell>
        </row>
      </sheetData>
      <sheetData sheetId="1016">
        <row r="23">
          <cell r="F23" t="str">
            <v>State</v>
          </cell>
        </row>
      </sheetData>
      <sheetData sheetId="1017">
        <row r="23">
          <cell r="F23" t="str">
            <v>State</v>
          </cell>
        </row>
      </sheetData>
      <sheetData sheetId="1018">
        <row r="23">
          <cell r="F23" t="str">
            <v>State</v>
          </cell>
        </row>
      </sheetData>
      <sheetData sheetId="1019">
        <row r="23">
          <cell r="F23" t="str">
            <v>State</v>
          </cell>
        </row>
      </sheetData>
      <sheetData sheetId="1020">
        <row r="23">
          <cell r="F23" t="str">
            <v>State</v>
          </cell>
        </row>
      </sheetData>
      <sheetData sheetId="1021">
        <row r="23">
          <cell r="F23" t="str">
            <v>State</v>
          </cell>
        </row>
      </sheetData>
      <sheetData sheetId="1022">
        <row r="23">
          <cell r="F23" t="str">
            <v>State</v>
          </cell>
        </row>
      </sheetData>
      <sheetData sheetId="1023">
        <row r="23">
          <cell r="F23" t="str">
            <v>State</v>
          </cell>
        </row>
      </sheetData>
      <sheetData sheetId="1024">
        <row r="23">
          <cell r="F23" t="str">
            <v>State</v>
          </cell>
        </row>
      </sheetData>
      <sheetData sheetId="1025">
        <row r="23">
          <cell r="F23" t="str">
            <v>State</v>
          </cell>
        </row>
      </sheetData>
      <sheetData sheetId="1026">
        <row r="23">
          <cell r="F23" t="str">
            <v>State</v>
          </cell>
        </row>
      </sheetData>
      <sheetData sheetId="1027">
        <row r="23">
          <cell r="F23" t="str">
            <v>State</v>
          </cell>
        </row>
      </sheetData>
      <sheetData sheetId="1028">
        <row r="23">
          <cell r="F23" t="str">
            <v>State</v>
          </cell>
        </row>
      </sheetData>
      <sheetData sheetId="1029">
        <row r="23">
          <cell r="F23" t="str">
            <v>State</v>
          </cell>
        </row>
      </sheetData>
      <sheetData sheetId="1030">
        <row r="23">
          <cell r="F23" t="str">
            <v>บริษัท มิลเลนเนียม ออโต้ จำกัด</v>
          </cell>
        </row>
      </sheetData>
      <sheetData sheetId="1031">
        <row r="23">
          <cell r="F23" t="str">
            <v>State</v>
          </cell>
        </row>
      </sheetData>
      <sheetData sheetId="1032">
        <row r="23">
          <cell r="F23" t="str">
            <v>State</v>
          </cell>
        </row>
      </sheetData>
      <sheetData sheetId="1033">
        <row r="23">
          <cell r="F23" t="str">
            <v>State</v>
          </cell>
        </row>
      </sheetData>
      <sheetData sheetId="1034">
        <row r="23">
          <cell r="F23" t="str">
            <v>State</v>
          </cell>
        </row>
      </sheetData>
      <sheetData sheetId="1035">
        <row r="23">
          <cell r="F23" t="str">
            <v>State</v>
          </cell>
        </row>
      </sheetData>
      <sheetData sheetId="1036">
        <row r="23">
          <cell r="F23" t="str">
            <v>State</v>
          </cell>
        </row>
      </sheetData>
      <sheetData sheetId="1037">
        <row r="23">
          <cell r="F23" t="str">
            <v>State</v>
          </cell>
        </row>
      </sheetData>
      <sheetData sheetId="1038">
        <row r="23">
          <cell r="F23" t="str">
            <v>State</v>
          </cell>
        </row>
      </sheetData>
      <sheetData sheetId="1039">
        <row r="23">
          <cell r="F23" t="str">
            <v>State</v>
          </cell>
        </row>
      </sheetData>
      <sheetData sheetId="1040">
        <row r="23">
          <cell r="F23" t="str">
            <v>State</v>
          </cell>
        </row>
      </sheetData>
      <sheetData sheetId="1041">
        <row r="23">
          <cell r="F23" t="str">
            <v>State</v>
          </cell>
        </row>
      </sheetData>
      <sheetData sheetId="1042">
        <row r="23">
          <cell r="F23" t="str">
            <v>State</v>
          </cell>
        </row>
      </sheetData>
      <sheetData sheetId="1043">
        <row r="23">
          <cell r="F23" t="str">
            <v>State</v>
          </cell>
        </row>
      </sheetData>
      <sheetData sheetId="1044">
        <row r="23">
          <cell r="F23" t="str">
            <v>State</v>
          </cell>
        </row>
      </sheetData>
      <sheetData sheetId="1045">
        <row r="23">
          <cell r="F23" t="str">
            <v>State</v>
          </cell>
        </row>
      </sheetData>
      <sheetData sheetId="1046">
        <row r="23">
          <cell r="F23" t="str">
            <v>State</v>
          </cell>
        </row>
      </sheetData>
      <sheetData sheetId="1047">
        <row r="23">
          <cell r="F23" t="str">
            <v>State</v>
          </cell>
        </row>
      </sheetData>
      <sheetData sheetId="1048">
        <row r="23">
          <cell r="F23" t="str">
            <v>State</v>
          </cell>
        </row>
      </sheetData>
      <sheetData sheetId="1049">
        <row r="23">
          <cell r="F23" t="str">
            <v>State</v>
          </cell>
        </row>
      </sheetData>
      <sheetData sheetId="1050">
        <row r="23">
          <cell r="F23" t="str">
            <v>State</v>
          </cell>
        </row>
      </sheetData>
      <sheetData sheetId="1051">
        <row r="23">
          <cell r="F23" t="str">
            <v>State</v>
          </cell>
        </row>
      </sheetData>
      <sheetData sheetId="1052">
        <row r="23">
          <cell r="F23" t="str">
            <v>State</v>
          </cell>
        </row>
      </sheetData>
      <sheetData sheetId="1053">
        <row r="23">
          <cell r="F23" t="str">
            <v>State</v>
          </cell>
        </row>
      </sheetData>
      <sheetData sheetId="1054">
        <row r="23">
          <cell r="F23" t="str">
            <v>State</v>
          </cell>
        </row>
      </sheetData>
      <sheetData sheetId="1055">
        <row r="23">
          <cell r="F23" t="str">
            <v>State</v>
          </cell>
        </row>
      </sheetData>
      <sheetData sheetId="1056">
        <row r="23">
          <cell r="F23" t="str">
            <v>State</v>
          </cell>
        </row>
      </sheetData>
      <sheetData sheetId="1057">
        <row r="23">
          <cell r="F23" t="str">
            <v>State</v>
          </cell>
        </row>
      </sheetData>
      <sheetData sheetId="1058">
        <row r="23">
          <cell r="F23" t="str">
            <v>State</v>
          </cell>
        </row>
      </sheetData>
      <sheetData sheetId="1059">
        <row r="23">
          <cell r="F23" t="str">
            <v>State</v>
          </cell>
        </row>
      </sheetData>
      <sheetData sheetId="1060">
        <row r="23">
          <cell r="F23" t="str">
            <v>State</v>
          </cell>
        </row>
      </sheetData>
      <sheetData sheetId="1061">
        <row r="23">
          <cell r="F23" t="str">
            <v>State</v>
          </cell>
        </row>
      </sheetData>
      <sheetData sheetId="1062">
        <row r="23">
          <cell r="F23" t="str">
            <v>State</v>
          </cell>
        </row>
      </sheetData>
      <sheetData sheetId="1063">
        <row r="23">
          <cell r="F23" t="str">
            <v>State</v>
          </cell>
        </row>
      </sheetData>
      <sheetData sheetId="1064">
        <row r="23">
          <cell r="F23" t="str">
            <v>State</v>
          </cell>
        </row>
      </sheetData>
      <sheetData sheetId="1065">
        <row r="23">
          <cell r="F23" t="str">
            <v>State</v>
          </cell>
        </row>
      </sheetData>
      <sheetData sheetId="1066">
        <row r="23">
          <cell r="F23" t="str">
            <v>State</v>
          </cell>
        </row>
      </sheetData>
      <sheetData sheetId="1067">
        <row r="23">
          <cell r="F23" t="str">
            <v>State</v>
          </cell>
        </row>
      </sheetData>
      <sheetData sheetId="1068">
        <row r="23">
          <cell r="F23" t="str">
            <v>State</v>
          </cell>
        </row>
      </sheetData>
      <sheetData sheetId="1069">
        <row r="23">
          <cell r="F23" t="str">
            <v>State</v>
          </cell>
        </row>
      </sheetData>
      <sheetData sheetId="1070">
        <row r="23">
          <cell r="F23" t="str">
            <v>State</v>
          </cell>
        </row>
      </sheetData>
      <sheetData sheetId="1071">
        <row r="23">
          <cell r="F23" t="str">
            <v>State</v>
          </cell>
        </row>
      </sheetData>
      <sheetData sheetId="1072">
        <row r="23">
          <cell r="F23" t="str">
            <v>State</v>
          </cell>
        </row>
      </sheetData>
      <sheetData sheetId="1073">
        <row r="23">
          <cell r="F23" t="str">
            <v>State</v>
          </cell>
        </row>
      </sheetData>
      <sheetData sheetId="1074">
        <row r="23">
          <cell r="F23" t="str">
            <v>State</v>
          </cell>
        </row>
      </sheetData>
      <sheetData sheetId="1075">
        <row r="23">
          <cell r="F23" t="str">
            <v>State</v>
          </cell>
        </row>
      </sheetData>
      <sheetData sheetId="1076">
        <row r="23">
          <cell r="F23" t="str">
            <v>State</v>
          </cell>
        </row>
      </sheetData>
      <sheetData sheetId="1077">
        <row r="23">
          <cell r="F23" t="str">
            <v>State</v>
          </cell>
        </row>
      </sheetData>
      <sheetData sheetId="1078">
        <row r="23">
          <cell r="F23" t="str">
            <v>State</v>
          </cell>
        </row>
      </sheetData>
      <sheetData sheetId="1079">
        <row r="23">
          <cell r="F23" t="str">
            <v>State</v>
          </cell>
        </row>
      </sheetData>
      <sheetData sheetId="1080">
        <row r="23">
          <cell r="F23" t="str">
            <v>State</v>
          </cell>
        </row>
      </sheetData>
      <sheetData sheetId="1081">
        <row r="23">
          <cell r="F23" t="str">
            <v>State</v>
          </cell>
        </row>
      </sheetData>
      <sheetData sheetId="1082">
        <row r="23">
          <cell r="F23" t="str">
            <v>State</v>
          </cell>
        </row>
      </sheetData>
      <sheetData sheetId="1083">
        <row r="23">
          <cell r="F23" t="str">
            <v>State</v>
          </cell>
        </row>
      </sheetData>
      <sheetData sheetId="1084">
        <row r="23">
          <cell r="F23" t="str">
            <v>State</v>
          </cell>
        </row>
      </sheetData>
      <sheetData sheetId="1085">
        <row r="23">
          <cell r="F23" t="str">
            <v>State</v>
          </cell>
        </row>
      </sheetData>
      <sheetData sheetId="1086">
        <row r="23">
          <cell r="F23" t="str">
            <v>State</v>
          </cell>
        </row>
      </sheetData>
      <sheetData sheetId="1087">
        <row r="23">
          <cell r="F23" t="str">
            <v>บริษัท มิลเลนเนียม ออโต้ จำกัด</v>
          </cell>
        </row>
      </sheetData>
      <sheetData sheetId="1088">
        <row r="23">
          <cell r="F23" t="str">
            <v>State</v>
          </cell>
        </row>
      </sheetData>
      <sheetData sheetId="1089">
        <row r="23">
          <cell r="F23" t="str">
            <v>State</v>
          </cell>
        </row>
      </sheetData>
      <sheetData sheetId="1090">
        <row r="23">
          <cell r="F23" t="str">
            <v>State</v>
          </cell>
        </row>
      </sheetData>
      <sheetData sheetId="1091">
        <row r="23">
          <cell r="F23" t="str">
            <v>State</v>
          </cell>
        </row>
      </sheetData>
      <sheetData sheetId="1092">
        <row r="23">
          <cell r="F23" t="str">
            <v>State</v>
          </cell>
        </row>
      </sheetData>
      <sheetData sheetId="1093">
        <row r="23">
          <cell r="F23" t="str">
            <v>State</v>
          </cell>
        </row>
      </sheetData>
      <sheetData sheetId="1094">
        <row r="23">
          <cell r="F23" t="str">
            <v>State</v>
          </cell>
        </row>
      </sheetData>
      <sheetData sheetId="1095">
        <row r="23">
          <cell r="F23" t="str">
            <v>State</v>
          </cell>
        </row>
      </sheetData>
      <sheetData sheetId="1096">
        <row r="23">
          <cell r="F23" t="str">
            <v>State</v>
          </cell>
        </row>
      </sheetData>
      <sheetData sheetId="1097">
        <row r="23">
          <cell r="F23" t="str">
            <v>State</v>
          </cell>
        </row>
      </sheetData>
      <sheetData sheetId="1098">
        <row r="23">
          <cell r="F23" t="str">
            <v>State</v>
          </cell>
        </row>
      </sheetData>
      <sheetData sheetId="1099">
        <row r="23">
          <cell r="F23" t="str">
            <v>State</v>
          </cell>
        </row>
      </sheetData>
      <sheetData sheetId="1100">
        <row r="23">
          <cell r="F23" t="str">
            <v>State</v>
          </cell>
        </row>
      </sheetData>
      <sheetData sheetId="1101">
        <row r="23">
          <cell r="F23" t="str">
            <v>State</v>
          </cell>
        </row>
      </sheetData>
      <sheetData sheetId="1102">
        <row r="23">
          <cell r="F23" t="str">
            <v>บริษัท มิลเลนเนียม ออโต้ จำกัด</v>
          </cell>
        </row>
      </sheetData>
      <sheetData sheetId="1103">
        <row r="23">
          <cell r="F23" t="str">
            <v>State</v>
          </cell>
        </row>
      </sheetData>
      <sheetData sheetId="1104">
        <row r="23">
          <cell r="F23" t="str">
            <v>State</v>
          </cell>
        </row>
      </sheetData>
      <sheetData sheetId="1105">
        <row r="23">
          <cell r="F23" t="str">
            <v>State</v>
          </cell>
        </row>
      </sheetData>
      <sheetData sheetId="1106">
        <row r="23">
          <cell r="F23" t="str">
            <v>State</v>
          </cell>
        </row>
      </sheetData>
      <sheetData sheetId="1107">
        <row r="23">
          <cell r="F23" t="str">
            <v>State</v>
          </cell>
        </row>
      </sheetData>
      <sheetData sheetId="1108">
        <row r="23">
          <cell r="F23" t="str">
            <v>State</v>
          </cell>
        </row>
      </sheetData>
      <sheetData sheetId="1109">
        <row r="23">
          <cell r="F23" t="str">
            <v>State</v>
          </cell>
        </row>
      </sheetData>
      <sheetData sheetId="1110">
        <row r="23">
          <cell r="F23" t="str">
            <v>State</v>
          </cell>
        </row>
      </sheetData>
      <sheetData sheetId="1111">
        <row r="23">
          <cell r="F23" t="str">
            <v>State</v>
          </cell>
        </row>
      </sheetData>
      <sheetData sheetId="1112">
        <row r="23">
          <cell r="F23" t="str">
            <v>State</v>
          </cell>
        </row>
      </sheetData>
      <sheetData sheetId="1113">
        <row r="23">
          <cell r="F23" t="str">
            <v>State</v>
          </cell>
        </row>
      </sheetData>
      <sheetData sheetId="1114">
        <row r="23">
          <cell r="F23" t="str">
            <v>State</v>
          </cell>
        </row>
      </sheetData>
      <sheetData sheetId="1115">
        <row r="23">
          <cell r="F23" t="str">
            <v>State</v>
          </cell>
        </row>
      </sheetData>
      <sheetData sheetId="1116">
        <row r="23">
          <cell r="F23" t="str">
            <v>State</v>
          </cell>
        </row>
      </sheetData>
      <sheetData sheetId="1117">
        <row r="23">
          <cell r="F23" t="str">
            <v>State</v>
          </cell>
        </row>
      </sheetData>
      <sheetData sheetId="1118">
        <row r="23">
          <cell r="F23" t="str">
            <v>State</v>
          </cell>
        </row>
      </sheetData>
      <sheetData sheetId="1119">
        <row r="23">
          <cell r="F23" t="str">
            <v>State</v>
          </cell>
        </row>
      </sheetData>
      <sheetData sheetId="1120">
        <row r="23">
          <cell r="F23" t="str">
            <v>State</v>
          </cell>
        </row>
      </sheetData>
      <sheetData sheetId="1121">
        <row r="23">
          <cell r="F23" t="str">
            <v>State</v>
          </cell>
        </row>
      </sheetData>
      <sheetData sheetId="1122">
        <row r="23">
          <cell r="F23" t="str">
            <v>State</v>
          </cell>
        </row>
      </sheetData>
      <sheetData sheetId="1123">
        <row r="23">
          <cell r="F23" t="str">
            <v>State</v>
          </cell>
        </row>
      </sheetData>
      <sheetData sheetId="1124">
        <row r="23">
          <cell r="F23" t="str">
            <v>State</v>
          </cell>
        </row>
      </sheetData>
      <sheetData sheetId="1125">
        <row r="23">
          <cell r="F23" t="str">
            <v>State</v>
          </cell>
        </row>
      </sheetData>
      <sheetData sheetId="1126">
        <row r="23">
          <cell r="F23" t="str">
            <v>State</v>
          </cell>
        </row>
      </sheetData>
      <sheetData sheetId="1127">
        <row r="23">
          <cell r="F23" t="str">
            <v>State</v>
          </cell>
        </row>
      </sheetData>
      <sheetData sheetId="1128">
        <row r="23">
          <cell r="F23" t="str">
            <v>State</v>
          </cell>
        </row>
      </sheetData>
      <sheetData sheetId="1129">
        <row r="23">
          <cell r="F23" t="str">
            <v>State</v>
          </cell>
        </row>
      </sheetData>
      <sheetData sheetId="1130">
        <row r="23">
          <cell r="F23" t="str">
            <v>State</v>
          </cell>
        </row>
      </sheetData>
      <sheetData sheetId="1131">
        <row r="23">
          <cell r="F23" t="str">
            <v>State</v>
          </cell>
        </row>
      </sheetData>
      <sheetData sheetId="1132">
        <row r="23">
          <cell r="F23" t="str">
            <v>State</v>
          </cell>
        </row>
      </sheetData>
      <sheetData sheetId="1133">
        <row r="23">
          <cell r="F23" t="str">
            <v>State</v>
          </cell>
        </row>
      </sheetData>
      <sheetData sheetId="1134">
        <row r="23">
          <cell r="F23" t="str">
            <v>State</v>
          </cell>
        </row>
      </sheetData>
      <sheetData sheetId="1135">
        <row r="23">
          <cell r="F23" t="str">
            <v>State</v>
          </cell>
        </row>
      </sheetData>
      <sheetData sheetId="1136">
        <row r="23">
          <cell r="F23" t="str">
            <v>State</v>
          </cell>
        </row>
      </sheetData>
      <sheetData sheetId="1137">
        <row r="23">
          <cell r="F23" t="str">
            <v>State</v>
          </cell>
        </row>
      </sheetData>
      <sheetData sheetId="1138">
        <row r="23">
          <cell r="F23" t="str">
            <v>State</v>
          </cell>
        </row>
      </sheetData>
      <sheetData sheetId="1139">
        <row r="23">
          <cell r="F23" t="str">
            <v>State</v>
          </cell>
        </row>
      </sheetData>
      <sheetData sheetId="1140">
        <row r="23">
          <cell r="F23" t="str">
            <v>State</v>
          </cell>
        </row>
      </sheetData>
      <sheetData sheetId="1141">
        <row r="23">
          <cell r="F23" t="str">
            <v>State</v>
          </cell>
        </row>
      </sheetData>
      <sheetData sheetId="1142">
        <row r="23">
          <cell r="F23" t="str">
            <v>บริษัท มิลเลนเนียม ออโต้ จำกัด</v>
          </cell>
        </row>
      </sheetData>
      <sheetData sheetId="1143">
        <row r="23">
          <cell r="F23" t="str">
            <v>State</v>
          </cell>
        </row>
      </sheetData>
      <sheetData sheetId="1144">
        <row r="23">
          <cell r="F23" t="str">
            <v>State</v>
          </cell>
        </row>
      </sheetData>
      <sheetData sheetId="1145">
        <row r="23">
          <cell r="F23" t="str">
            <v>State</v>
          </cell>
        </row>
      </sheetData>
      <sheetData sheetId="1146">
        <row r="23">
          <cell r="F23" t="str">
            <v>State</v>
          </cell>
        </row>
      </sheetData>
      <sheetData sheetId="1147">
        <row r="23">
          <cell r="F23" t="str">
            <v>State</v>
          </cell>
        </row>
      </sheetData>
      <sheetData sheetId="1148">
        <row r="23">
          <cell r="F23" t="str">
            <v>State</v>
          </cell>
        </row>
      </sheetData>
      <sheetData sheetId="1149">
        <row r="23">
          <cell r="F23" t="str">
            <v>State</v>
          </cell>
        </row>
      </sheetData>
      <sheetData sheetId="1150">
        <row r="23">
          <cell r="F23" t="str">
            <v>State</v>
          </cell>
        </row>
      </sheetData>
      <sheetData sheetId="1151">
        <row r="23">
          <cell r="F23" t="str">
            <v>State</v>
          </cell>
        </row>
      </sheetData>
      <sheetData sheetId="1152">
        <row r="23">
          <cell r="F23" t="str">
            <v>State</v>
          </cell>
        </row>
      </sheetData>
      <sheetData sheetId="1153">
        <row r="23">
          <cell r="F23" t="str">
            <v>State</v>
          </cell>
        </row>
      </sheetData>
      <sheetData sheetId="1154">
        <row r="23">
          <cell r="F23" t="str">
            <v>State</v>
          </cell>
        </row>
      </sheetData>
      <sheetData sheetId="1155">
        <row r="23">
          <cell r="F23" t="str">
            <v>State</v>
          </cell>
        </row>
      </sheetData>
      <sheetData sheetId="1156">
        <row r="23">
          <cell r="F23" t="str">
            <v>State</v>
          </cell>
        </row>
      </sheetData>
      <sheetData sheetId="1157">
        <row r="23">
          <cell r="F23" t="str">
            <v>State</v>
          </cell>
        </row>
      </sheetData>
      <sheetData sheetId="1158">
        <row r="23">
          <cell r="F23" t="str">
            <v>State</v>
          </cell>
        </row>
      </sheetData>
      <sheetData sheetId="1159">
        <row r="23">
          <cell r="F23" t="str">
            <v>State</v>
          </cell>
        </row>
      </sheetData>
      <sheetData sheetId="1160">
        <row r="23">
          <cell r="F23" t="str">
            <v>State</v>
          </cell>
        </row>
      </sheetData>
      <sheetData sheetId="1161">
        <row r="23">
          <cell r="F23" t="str">
            <v>State</v>
          </cell>
        </row>
      </sheetData>
      <sheetData sheetId="1162">
        <row r="23">
          <cell r="F23" t="str">
            <v>State</v>
          </cell>
        </row>
      </sheetData>
      <sheetData sheetId="1163">
        <row r="23">
          <cell r="F23" t="str">
            <v>State</v>
          </cell>
        </row>
      </sheetData>
      <sheetData sheetId="1164">
        <row r="23">
          <cell r="F23" t="str">
            <v>State</v>
          </cell>
        </row>
      </sheetData>
      <sheetData sheetId="1165">
        <row r="23">
          <cell r="F23" t="str">
            <v>State</v>
          </cell>
        </row>
      </sheetData>
      <sheetData sheetId="1166">
        <row r="23">
          <cell r="F23" t="str">
            <v>State</v>
          </cell>
        </row>
      </sheetData>
      <sheetData sheetId="1167">
        <row r="23">
          <cell r="F23" t="str">
            <v>State</v>
          </cell>
        </row>
      </sheetData>
      <sheetData sheetId="1168">
        <row r="23">
          <cell r="F23" t="str">
            <v>State</v>
          </cell>
        </row>
      </sheetData>
      <sheetData sheetId="1169">
        <row r="23">
          <cell r="F23" t="str">
            <v>State</v>
          </cell>
        </row>
      </sheetData>
      <sheetData sheetId="1170">
        <row r="23">
          <cell r="F23" t="str">
            <v>State</v>
          </cell>
        </row>
      </sheetData>
      <sheetData sheetId="1171">
        <row r="23">
          <cell r="F23" t="str">
            <v>State</v>
          </cell>
        </row>
      </sheetData>
      <sheetData sheetId="1172">
        <row r="23">
          <cell r="F23" t="str">
            <v>State</v>
          </cell>
        </row>
      </sheetData>
      <sheetData sheetId="1173">
        <row r="23">
          <cell r="F23" t="str">
            <v>State</v>
          </cell>
        </row>
      </sheetData>
      <sheetData sheetId="1174">
        <row r="23">
          <cell r="F23" t="str">
            <v>State</v>
          </cell>
        </row>
      </sheetData>
      <sheetData sheetId="1175">
        <row r="23">
          <cell r="F23" t="str">
            <v>State</v>
          </cell>
        </row>
      </sheetData>
      <sheetData sheetId="1176">
        <row r="23">
          <cell r="F23" t="str">
            <v>State</v>
          </cell>
        </row>
      </sheetData>
      <sheetData sheetId="1177">
        <row r="23">
          <cell r="F23" t="str">
            <v>State</v>
          </cell>
        </row>
      </sheetData>
      <sheetData sheetId="1178">
        <row r="23">
          <cell r="F23" t="str">
            <v>State</v>
          </cell>
        </row>
      </sheetData>
      <sheetData sheetId="1179">
        <row r="23">
          <cell r="F23" t="str">
            <v>State</v>
          </cell>
        </row>
      </sheetData>
      <sheetData sheetId="1180">
        <row r="23">
          <cell r="F23" t="str">
            <v>State</v>
          </cell>
        </row>
      </sheetData>
      <sheetData sheetId="1181">
        <row r="23">
          <cell r="F23" t="str">
            <v>State</v>
          </cell>
        </row>
      </sheetData>
      <sheetData sheetId="1182">
        <row r="23">
          <cell r="F23" t="str">
            <v>State</v>
          </cell>
        </row>
      </sheetData>
      <sheetData sheetId="1183">
        <row r="23">
          <cell r="F23" t="str">
            <v>State</v>
          </cell>
        </row>
      </sheetData>
      <sheetData sheetId="1184">
        <row r="23">
          <cell r="F23" t="str">
            <v>State</v>
          </cell>
        </row>
      </sheetData>
      <sheetData sheetId="1185">
        <row r="23">
          <cell r="F23" t="str">
            <v>State</v>
          </cell>
        </row>
      </sheetData>
      <sheetData sheetId="1186">
        <row r="23">
          <cell r="F23" t="str">
            <v>State</v>
          </cell>
        </row>
      </sheetData>
      <sheetData sheetId="1187">
        <row r="23">
          <cell r="F23" t="str">
            <v>State</v>
          </cell>
        </row>
      </sheetData>
      <sheetData sheetId="1188">
        <row r="23">
          <cell r="F23" t="str">
            <v>State</v>
          </cell>
        </row>
      </sheetData>
      <sheetData sheetId="1189">
        <row r="23">
          <cell r="F23" t="str">
            <v>State</v>
          </cell>
        </row>
      </sheetData>
      <sheetData sheetId="1190">
        <row r="23">
          <cell r="F23" t="str">
            <v>State</v>
          </cell>
        </row>
      </sheetData>
      <sheetData sheetId="1191">
        <row r="23">
          <cell r="F23" t="str">
            <v>State</v>
          </cell>
        </row>
      </sheetData>
      <sheetData sheetId="1192">
        <row r="23">
          <cell r="F23" t="str">
            <v>State</v>
          </cell>
        </row>
      </sheetData>
      <sheetData sheetId="1193">
        <row r="23">
          <cell r="F23" t="str">
            <v>State</v>
          </cell>
        </row>
      </sheetData>
      <sheetData sheetId="1194">
        <row r="23">
          <cell r="F23" t="str">
            <v>State</v>
          </cell>
        </row>
      </sheetData>
      <sheetData sheetId="1195">
        <row r="23">
          <cell r="F23" t="str">
            <v>State</v>
          </cell>
        </row>
      </sheetData>
      <sheetData sheetId="1196">
        <row r="23">
          <cell r="F23" t="str">
            <v>State</v>
          </cell>
        </row>
      </sheetData>
      <sheetData sheetId="1197">
        <row r="23">
          <cell r="F23" t="str">
            <v>State</v>
          </cell>
        </row>
      </sheetData>
      <sheetData sheetId="1198">
        <row r="23">
          <cell r="F23" t="str">
            <v>State</v>
          </cell>
        </row>
      </sheetData>
      <sheetData sheetId="1199">
        <row r="23">
          <cell r="F23" t="str">
            <v>State</v>
          </cell>
        </row>
      </sheetData>
      <sheetData sheetId="1200">
        <row r="23">
          <cell r="F23" t="str">
            <v>State</v>
          </cell>
        </row>
      </sheetData>
      <sheetData sheetId="1201">
        <row r="23">
          <cell r="F23" t="str">
            <v>State</v>
          </cell>
        </row>
      </sheetData>
      <sheetData sheetId="1202">
        <row r="23">
          <cell r="F23" t="str">
            <v>State</v>
          </cell>
        </row>
      </sheetData>
      <sheetData sheetId="1203">
        <row r="23">
          <cell r="F23" t="str">
            <v>State</v>
          </cell>
        </row>
      </sheetData>
      <sheetData sheetId="1204">
        <row r="23">
          <cell r="F23" t="str">
            <v>State</v>
          </cell>
        </row>
      </sheetData>
      <sheetData sheetId="1205">
        <row r="23">
          <cell r="F23" t="str">
            <v>State</v>
          </cell>
        </row>
      </sheetData>
      <sheetData sheetId="1206">
        <row r="23">
          <cell r="F23" t="str">
            <v>บริษัท มิลเลนเนียม ออโต้ จำกัด</v>
          </cell>
        </row>
      </sheetData>
      <sheetData sheetId="1207">
        <row r="23">
          <cell r="F23" t="str">
            <v>State</v>
          </cell>
        </row>
      </sheetData>
      <sheetData sheetId="1208">
        <row r="23">
          <cell r="F23" t="str">
            <v>State</v>
          </cell>
        </row>
      </sheetData>
      <sheetData sheetId="1209">
        <row r="23">
          <cell r="F23" t="str">
            <v>State</v>
          </cell>
        </row>
      </sheetData>
      <sheetData sheetId="1210">
        <row r="23">
          <cell r="F23" t="str">
            <v>State</v>
          </cell>
        </row>
      </sheetData>
      <sheetData sheetId="1211">
        <row r="23">
          <cell r="F23" t="str">
            <v>State</v>
          </cell>
        </row>
      </sheetData>
      <sheetData sheetId="1212">
        <row r="23">
          <cell r="F23" t="str">
            <v>State</v>
          </cell>
        </row>
      </sheetData>
      <sheetData sheetId="1213">
        <row r="23">
          <cell r="F23" t="str">
            <v>State</v>
          </cell>
        </row>
      </sheetData>
      <sheetData sheetId="1214">
        <row r="23">
          <cell r="F23" t="str">
            <v>State</v>
          </cell>
        </row>
      </sheetData>
      <sheetData sheetId="1215">
        <row r="23">
          <cell r="F23" t="str">
            <v>State</v>
          </cell>
        </row>
      </sheetData>
      <sheetData sheetId="1216">
        <row r="23">
          <cell r="F23" t="str">
            <v>State</v>
          </cell>
        </row>
      </sheetData>
      <sheetData sheetId="1217">
        <row r="23">
          <cell r="F23" t="str">
            <v>State</v>
          </cell>
        </row>
      </sheetData>
      <sheetData sheetId="1218">
        <row r="23">
          <cell r="F23" t="str">
            <v>State</v>
          </cell>
        </row>
      </sheetData>
      <sheetData sheetId="1219">
        <row r="23">
          <cell r="F23" t="str">
            <v>State</v>
          </cell>
        </row>
      </sheetData>
      <sheetData sheetId="1220">
        <row r="23">
          <cell r="F23" t="str">
            <v>State</v>
          </cell>
        </row>
      </sheetData>
      <sheetData sheetId="1221">
        <row r="23">
          <cell r="F23" t="str">
            <v>State</v>
          </cell>
        </row>
      </sheetData>
      <sheetData sheetId="1222">
        <row r="23">
          <cell r="F23" t="str">
            <v>State</v>
          </cell>
        </row>
      </sheetData>
      <sheetData sheetId="1223">
        <row r="23">
          <cell r="F23" t="str">
            <v>State</v>
          </cell>
        </row>
      </sheetData>
      <sheetData sheetId="1224">
        <row r="23">
          <cell r="F23" t="str">
            <v>State</v>
          </cell>
        </row>
      </sheetData>
      <sheetData sheetId="1225">
        <row r="23">
          <cell r="F23" t="str">
            <v>State</v>
          </cell>
        </row>
      </sheetData>
      <sheetData sheetId="1226">
        <row r="23">
          <cell r="F23" t="str">
            <v>State</v>
          </cell>
        </row>
      </sheetData>
      <sheetData sheetId="1227">
        <row r="23">
          <cell r="F23" t="str">
            <v>บริษัท มิลเลนเนียม ออโต้ จำกัด</v>
          </cell>
        </row>
      </sheetData>
      <sheetData sheetId="1228">
        <row r="23">
          <cell r="F23" t="str">
            <v>State</v>
          </cell>
        </row>
      </sheetData>
      <sheetData sheetId="1229">
        <row r="23">
          <cell r="F23" t="str">
            <v>State</v>
          </cell>
        </row>
      </sheetData>
      <sheetData sheetId="1230">
        <row r="23">
          <cell r="F23" t="str">
            <v>State</v>
          </cell>
        </row>
      </sheetData>
      <sheetData sheetId="1231">
        <row r="23">
          <cell r="F23" t="str">
            <v>State</v>
          </cell>
        </row>
      </sheetData>
      <sheetData sheetId="1232">
        <row r="23">
          <cell r="F23" t="str">
            <v>State</v>
          </cell>
        </row>
      </sheetData>
      <sheetData sheetId="1233">
        <row r="23">
          <cell r="F23" t="str">
            <v>State</v>
          </cell>
        </row>
      </sheetData>
      <sheetData sheetId="1234">
        <row r="23">
          <cell r="F23" t="str">
            <v>State</v>
          </cell>
        </row>
      </sheetData>
      <sheetData sheetId="1235">
        <row r="23">
          <cell r="F23" t="str">
            <v>State</v>
          </cell>
        </row>
      </sheetData>
      <sheetData sheetId="1236">
        <row r="23">
          <cell r="F23" t="str">
            <v>State</v>
          </cell>
        </row>
      </sheetData>
      <sheetData sheetId="1237">
        <row r="23">
          <cell r="F23" t="str">
            <v>State</v>
          </cell>
        </row>
      </sheetData>
      <sheetData sheetId="1238">
        <row r="23">
          <cell r="F23" t="str">
            <v>State</v>
          </cell>
        </row>
      </sheetData>
      <sheetData sheetId="1239">
        <row r="23">
          <cell r="F23" t="str">
            <v>State</v>
          </cell>
        </row>
      </sheetData>
      <sheetData sheetId="1240">
        <row r="23">
          <cell r="F23" t="str">
            <v>State</v>
          </cell>
        </row>
      </sheetData>
      <sheetData sheetId="1241">
        <row r="23">
          <cell r="F23" t="str">
            <v>State</v>
          </cell>
        </row>
      </sheetData>
      <sheetData sheetId="1242">
        <row r="23">
          <cell r="F23" t="str">
            <v>State</v>
          </cell>
        </row>
      </sheetData>
      <sheetData sheetId="1243">
        <row r="23">
          <cell r="F23" t="str">
            <v>State</v>
          </cell>
        </row>
      </sheetData>
      <sheetData sheetId="1244">
        <row r="23">
          <cell r="F23" t="str">
            <v>State</v>
          </cell>
        </row>
      </sheetData>
      <sheetData sheetId="1245">
        <row r="23">
          <cell r="F23" t="str">
            <v>State</v>
          </cell>
        </row>
      </sheetData>
      <sheetData sheetId="1246">
        <row r="23">
          <cell r="F23" t="str">
            <v>State</v>
          </cell>
        </row>
      </sheetData>
      <sheetData sheetId="1247">
        <row r="23">
          <cell r="F23" t="str">
            <v>State</v>
          </cell>
        </row>
      </sheetData>
      <sheetData sheetId="1248">
        <row r="23">
          <cell r="F23" t="str">
            <v>State</v>
          </cell>
        </row>
      </sheetData>
      <sheetData sheetId="1249">
        <row r="23">
          <cell r="F23" t="str">
            <v>State</v>
          </cell>
        </row>
      </sheetData>
      <sheetData sheetId="1250">
        <row r="23">
          <cell r="F23" t="str">
            <v>State</v>
          </cell>
        </row>
      </sheetData>
      <sheetData sheetId="1251">
        <row r="23">
          <cell r="F23" t="str">
            <v>State</v>
          </cell>
        </row>
      </sheetData>
      <sheetData sheetId="1252">
        <row r="23">
          <cell r="F23" t="str">
            <v>State</v>
          </cell>
        </row>
      </sheetData>
      <sheetData sheetId="1253">
        <row r="23">
          <cell r="F23" t="str">
            <v>บริษัท มิลเลนเนียม ออโต้ จำกัด</v>
          </cell>
        </row>
      </sheetData>
      <sheetData sheetId="1254">
        <row r="23">
          <cell r="F23" t="str">
            <v>State</v>
          </cell>
        </row>
      </sheetData>
      <sheetData sheetId="1255">
        <row r="23">
          <cell r="F23" t="str">
            <v>State</v>
          </cell>
        </row>
      </sheetData>
      <sheetData sheetId="1256">
        <row r="23">
          <cell r="F23" t="str">
            <v>State</v>
          </cell>
        </row>
      </sheetData>
      <sheetData sheetId="1257">
        <row r="23">
          <cell r="F23" t="str">
            <v>State</v>
          </cell>
        </row>
      </sheetData>
      <sheetData sheetId="1258">
        <row r="23">
          <cell r="F23" t="str">
            <v>State</v>
          </cell>
        </row>
      </sheetData>
      <sheetData sheetId="1259">
        <row r="23">
          <cell r="F23" t="str">
            <v>State</v>
          </cell>
        </row>
      </sheetData>
      <sheetData sheetId="1260">
        <row r="23">
          <cell r="F23" t="str">
            <v>State</v>
          </cell>
        </row>
      </sheetData>
      <sheetData sheetId="1261">
        <row r="23">
          <cell r="F23" t="str">
            <v>State</v>
          </cell>
        </row>
      </sheetData>
      <sheetData sheetId="1262">
        <row r="23">
          <cell r="F23" t="str">
            <v>State</v>
          </cell>
        </row>
      </sheetData>
      <sheetData sheetId="1263">
        <row r="23">
          <cell r="F23" t="str">
            <v>State</v>
          </cell>
        </row>
      </sheetData>
      <sheetData sheetId="1264">
        <row r="23">
          <cell r="F23" t="str">
            <v>State</v>
          </cell>
        </row>
      </sheetData>
      <sheetData sheetId="1265">
        <row r="23">
          <cell r="F23" t="str">
            <v>State</v>
          </cell>
        </row>
      </sheetData>
      <sheetData sheetId="1266">
        <row r="23">
          <cell r="F23" t="str">
            <v>State</v>
          </cell>
        </row>
      </sheetData>
      <sheetData sheetId="1267">
        <row r="23">
          <cell r="F23" t="str">
            <v>State</v>
          </cell>
        </row>
      </sheetData>
      <sheetData sheetId="1268">
        <row r="23">
          <cell r="F23" t="str">
            <v>State</v>
          </cell>
        </row>
      </sheetData>
      <sheetData sheetId="1269">
        <row r="23">
          <cell r="F23" t="str">
            <v>State</v>
          </cell>
        </row>
      </sheetData>
      <sheetData sheetId="1270">
        <row r="23">
          <cell r="F23" t="str">
            <v>State</v>
          </cell>
        </row>
      </sheetData>
      <sheetData sheetId="1271">
        <row r="23">
          <cell r="F23" t="str">
            <v>State</v>
          </cell>
        </row>
      </sheetData>
      <sheetData sheetId="1272">
        <row r="23">
          <cell r="F23" t="str">
            <v>State</v>
          </cell>
        </row>
      </sheetData>
      <sheetData sheetId="1273">
        <row r="23">
          <cell r="F23" t="str">
            <v>State</v>
          </cell>
        </row>
      </sheetData>
      <sheetData sheetId="1274">
        <row r="23">
          <cell r="F23" t="str">
            <v>State</v>
          </cell>
        </row>
      </sheetData>
      <sheetData sheetId="1275">
        <row r="23">
          <cell r="F23" t="str">
            <v>State</v>
          </cell>
        </row>
      </sheetData>
      <sheetData sheetId="1276">
        <row r="23">
          <cell r="F23" t="str">
            <v>State</v>
          </cell>
        </row>
      </sheetData>
      <sheetData sheetId="1277">
        <row r="23">
          <cell r="F23" t="str">
            <v>State</v>
          </cell>
        </row>
      </sheetData>
      <sheetData sheetId="1278">
        <row r="23">
          <cell r="F23" t="str">
            <v>State</v>
          </cell>
        </row>
      </sheetData>
      <sheetData sheetId="1279">
        <row r="23">
          <cell r="F23" t="str">
            <v>State</v>
          </cell>
        </row>
      </sheetData>
      <sheetData sheetId="1280">
        <row r="23">
          <cell r="F23" t="str">
            <v>State</v>
          </cell>
        </row>
      </sheetData>
      <sheetData sheetId="1281">
        <row r="23">
          <cell r="F23" t="str">
            <v>State</v>
          </cell>
        </row>
      </sheetData>
      <sheetData sheetId="1282">
        <row r="23">
          <cell r="F23" t="str">
            <v>State</v>
          </cell>
        </row>
      </sheetData>
      <sheetData sheetId="1283">
        <row r="23">
          <cell r="F23" t="str">
            <v>State</v>
          </cell>
        </row>
      </sheetData>
      <sheetData sheetId="1284">
        <row r="23">
          <cell r="F23" t="str">
            <v>บริษัท มิลเลนเนียม ออโต้ จำกัด</v>
          </cell>
        </row>
      </sheetData>
      <sheetData sheetId="1285">
        <row r="23">
          <cell r="F23" t="str">
            <v>State</v>
          </cell>
        </row>
      </sheetData>
      <sheetData sheetId="1286">
        <row r="23">
          <cell r="F23" t="str">
            <v>State</v>
          </cell>
        </row>
      </sheetData>
      <sheetData sheetId="1287">
        <row r="23">
          <cell r="F23" t="str">
            <v>State</v>
          </cell>
        </row>
      </sheetData>
      <sheetData sheetId="1288">
        <row r="23">
          <cell r="F23" t="str">
            <v>State</v>
          </cell>
        </row>
      </sheetData>
      <sheetData sheetId="1289">
        <row r="23">
          <cell r="F23" t="str">
            <v>State</v>
          </cell>
        </row>
      </sheetData>
      <sheetData sheetId="1290">
        <row r="23">
          <cell r="F23" t="str">
            <v>State</v>
          </cell>
        </row>
      </sheetData>
      <sheetData sheetId="1291">
        <row r="23">
          <cell r="F23" t="str">
            <v>State</v>
          </cell>
        </row>
      </sheetData>
      <sheetData sheetId="1292">
        <row r="23">
          <cell r="F23" t="str">
            <v>State</v>
          </cell>
        </row>
      </sheetData>
      <sheetData sheetId="1293">
        <row r="23">
          <cell r="F23" t="str">
            <v>State</v>
          </cell>
        </row>
      </sheetData>
      <sheetData sheetId="1294">
        <row r="23">
          <cell r="F23" t="str">
            <v>State</v>
          </cell>
        </row>
      </sheetData>
      <sheetData sheetId="1295">
        <row r="23">
          <cell r="F23" t="str">
            <v>State</v>
          </cell>
        </row>
      </sheetData>
      <sheetData sheetId="1296">
        <row r="23">
          <cell r="F23" t="str">
            <v>State</v>
          </cell>
        </row>
      </sheetData>
      <sheetData sheetId="1297">
        <row r="23">
          <cell r="F23" t="str">
            <v>State</v>
          </cell>
        </row>
      </sheetData>
      <sheetData sheetId="1298">
        <row r="23">
          <cell r="F23" t="str">
            <v>State</v>
          </cell>
        </row>
      </sheetData>
      <sheetData sheetId="1299">
        <row r="23">
          <cell r="F23" t="str">
            <v>State</v>
          </cell>
        </row>
      </sheetData>
      <sheetData sheetId="1300">
        <row r="23">
          <cell r="F23" t="str">
            <v>State</v>
          </cell>
        </row>
      </sheetData>
      <sheetData sheetId="1301">
        <row r="23">
          <cell r="F23" t="str">
            <v>State</v>
          </cell>
        </row>
      </sheetData>
      <sheetData sheetId="1302">
        <row r="23">
          <cell r="F23" t="str">
            <v>State</v>
          </cell>
        </row>
      </sheetData>
      <sheetData sheetId="1303">
        <row r="23">
          <cell r="F23" t="str">
            <v>State</v>
          </cell>
        </row>
      </sheetData>
      <sheetData sheetId="1304">
        <row r="23">
          <cell r="F23" t="str">
            <v>State</v>
          </cell>
        </row>
      </sheetData>
      <sheetData sheetId="1305">
        <row r="23">
          <cell r="F23" t="str">
            <v>State</v>
          </cell>
        </row>
      </sheetData>
      <sheetData sheetId="1306">
        <row r="23">
          <cell r="F23" t="str">
            <v>State</v>
          </cell>
        </row>
      </sheetData>
      <sheetData sheetId="1307">
        <row r="23">
          <cell r="F23" t="str">
            <v>State</v>
          </cell>
        </row>
      </sheetData>
      <sheetData sheetId="1308">
        <row r="23">
          <cell r="F23" t="str">
            <v>State</v>
          </cell>
        </row>
      </sheetData>
      <sheetData sheetId="1309">
        <row r="23">
          <cell r="F23" t="str">
            <v>State</v>
          </cell>
        </row>
      </sheetData>
      <sheetData sheetId="1310">
        <row r="23">
          <cell r="F23" t="str">
            <v>State</v>
          </cell>
        </row>
      </sheetData>
      <sheetData sheetId="1311">
        <row r="23">
          <cell r="F23" t="str">
            <v>State</v>
          </cell>
        </row>
      </sheetData>
      <sheetData sheetId="1312">
        <row r="23">
          <cell r="F23" t="str">
            <v>State</v>
          </cell>
        </row>
      </sheetData>
      <sheetData sheetId="1313">
        <row r="23">
          <cell r="F23" t="str">
            <v>State</v>
          </cell>
        </row>
      </sheetData>
      <sheetData sheetId="1314">
        <row r="23">
          <cell r="F23" t="str">
            <v>State</v>
          </cell>
        </row>
      </sheetData>
      <sheetData sheetId="1315">
        <row r="23">
          <cell r="F23" t="str">
            <v>State</v>
          </cell>
        </row>
      </sheetData>
      <sheetData sheetId="1316">
        <row r="23">
          <cell r="F23" t="str">
            <v>State</v>
          </cell>
        </row>
      </sheetData>
      <sheetData sheetId="1317">
        <row r="23">
          <cell r="F23" t="str">
            <v>State</v>
          </cell>
        </row>
      </sheetData>
      <sheetData sheetId="1318">
        <row r="23">
          <cell r="F23" t="str">
            <v>State</v>
          </cell>
        </row>
      </sheetData>
      <sheetData sheetId="1319">
        <row r="23">
          <cell r="F23" t="str">
            <v>State</v>
          </cell>
        </row>
      </sheetData>
      <sheetData sheetId="1320">
        <row r="23">
          <cell r="F23" t="str">
            <v>State</v>
          </cell>
        </row>
      </sheetData>
      <sheetData sheetId="1321">
        <row r="23">
          <cell r="F23" t="str">
            <v>State</v>
          </cell>
        </row>
      </sheetData>
      <sheetData sheetId="1322">
        <row r="23">
          <cell r="F23" t="str">
            <v>State</v>
          </cell>
        </row>
      </sheetData>
      <sheetData sheetId="1323">
        <row r="23">
          <cell r="F23" t="str">
            <v>State</v>
          </cell>
        </row>
      </sheetData>
      <sheetData sheetId="1324">
        <row r="23">
          <cell r="F23" t="str">
            <v>State</v>
          </cell>
        </row>
      </sheetData>
      <sheetData sheetId="1325">
        <row r="23">
          <cell r="F23" t="str">
            <v>บริษัท มิลเลนเนียม ออโต้ จำกัด</v>
          </cell>
        </row>
      </sheetData>
      <sheetData sheetId="1326">
        <row r="23">
          <cell r="F23" t="str">
            <v>State</v>
          </cell>
        </row>
      </sheetData>
      <sheetData sheetId="1327">
        <row r="23">
          <cell r="F23" t="str">
            <v>State</v>
          </cell>
        </row>
      </sheetData>
      <sheetData sheetId="1328">
        <row r="23">
          <cell r="F23" t="str">
            <v>State</v>
          </cell>
        </row>
      </sheetData>
      <sheetData sheetId="1329">
        <row r="23">
          <cell r="F23" t="str">
            <v>State</v>
          </cell>
        </row>
      </sheetData>
      <sheetData sheetId="1330">
        <row r="23">
          <cell r="F23" t="str">
            <v>State</v>
          </cell>
        </row>
      </sheetData>
      <sheetData sheetId="1331">
        <row r="23">
          <cell r="F23" t="str">
            <v>State</v>
          </cell>
        </row>
      </sheetData>
      <sheetData sheetId="1332">
        <row r="23">
          <cell r="F23" t="str">
            <v>State</v>
          </cell>
        </row>
      </sheetData>
      <sheetData sheetId="1333">
        <row r="23">
          <cell r="F23" t="str">
            <v>State</v>
          </cell>
        </row>
      </sheetData>
      <sheetData sheetId="1334">
        <row r="23">
          <cell r="F23" t="str">
            <v>State</v>
          </cell>
        </row>
      </sheetData>
      <sheetData sheetId="1335">
        <row r="23">
          <cell r="F23" t="str">
            <v>State</v>
          </cell>
        </row>
      </sheetData>
      <sheetData sheetId="1336">
        <row r="23">
          <cell r="F23" t="str">
            <v>State</v>
          </cell>
        </row>
      </sheetData>
      <sheetData sheetId="1337">
        <row r="23">
          <cell r="F23" t="str">
            <v>State</v>
          </cell>
        </row>
      </sheetData>
      <sheetData sheetId="1338">
        <row r="23">
          <cell r="F23" t="str">
            <v>State</v>
          </cell>
        </row>
      </sheetData>
      <sheetData sheetId="1339">
        <row r="23">
          <cell r="F23" t="str">
            <v>บริษัท มิลเลนเนียม ออโต้ จำกัด</v>
          </cell>
        </row>
      </sheetData>
      <sheetData sheetId="1340">
        <row r="23">
          <cell r="F23" t="str">
            <v>State</v>
          </cell>
        </row>
      </sheetData>
      <sheetData sheetId="1341">
        <row r="23">
          <cell r="F23" t="str">
            <v>State</v>
          </cell>
        </row>
      </sheetData>
      <sheetData sheetId="1342">
        <row r="23">
          <cell r="F23" t="str">
            <v>State</v>
          </cell>
        </row>
      </sheetData>
      <sheetData sheetId="1343">
        <row r="23">
          <cell r="F23" t="str">
            <v>State</v>
          </cell>
        </row>
      </sheetData>
      <sheetData sheetId="1344">
        <row r="23">
          <cell r="F23" t="str">
            <v>State</v>
          </cell>
        </row>
      </sheetData>
      <sheetData sheetId="1345">
        <row r="23">
          <cell r="F23" t="str">
            <v>State</v>
          </cell>
        </row>
      </sheetData>
      <sheetData sheetId="1346">
        <row r="23">
          <cell r="F23" t="str">
            <v>State</v>
          </cell>
        </row>
      </sheetData>
      <sheetData sheetId="1347">
        <row r="23">
          <cell r="F23" t="str">
            <v>State</v>
          </cell>
        </row>
      </sheetData>
      <sheetData sheetId="1348">
        <row r="23">
          <cell r="F23" t="str">
            <v>State</v>
          </cell>
        </row>
      </sheetData>
      <sheetData sheetId="1349">
        <row r="23">
          <cell r="F23" t="str">
            <v>State</v>
          </cell>
        </row>
      </sheetData>
      <sheetData sheetId="1350">
        <row r="23">
          <cell r="F23" t="str">
            <v>State</v>
          </cell>
        </row>
      </sheetData>
      <sheetData sheetId="1351">
        <row r="23">
          <cell r="F23" t="str">
            <v>State</v>
          </cell>
        </row>
      </sheetData>
      <sheetData sheetId="1352">
        <row r="23">
          <cell r="F23" t="str">
            <v>State</v>
          </cell>
        </row>
      </sheetData>
      <sheetData sheetId="1353">
        <row r="23">
          <cell r="F23" t="str">
            <v>State</v>
          </cell>
        </row>
      </sheetData>
      <sheetData sheetId="1354">
        <row r="23">
          <cell r="F23" t="str">
            <v>State</v>
          </cell>
        </row>
      </sheetData>
      <sheetData sheetId="1355">
        <row r="23">
          <cell r="F23" t="str">
            <v>State</v>
          </cell>
        </row>
      </sheetData>
      <sheetData sheetId="1356">
        <row r="23">
          <cell r="F23" t="str">
            <v>State</v>
          </cell>
        </row>
      </sheetData>
      <sheetData sheetId="1357">
        <row r="23">
          <cell r="F23" t="str">
            <v>State</v>
          </cell>
        </row>
      </sheetData>
      <sheetData sheetId="1358">
        <row r="23">
          <cell r="F23" t="str">
            <v>State</v>
          </cell>
        </row>
      </sheetData>
      <sheetData sheetId="1359">
        <row r="23">
          <cell r="F23" t="str">
            <v>State</v>
          </cell>
        </row>
      </sheetData>
      <sheetData sheetId="1360">
        <row r="23">
          <cell r="F23" t="str">
            <v>State</v>
          </cell>
        </row>
      </sheetData>
      <sheetData sheetId="1361">
        <row r="23">
          <cell r="F23" t="str">
            <v>State</v>
          </cell>
        </row>
      </sheetData>
      <sheetData sheetId="1362">
        <row r="23">
          <cell r="F23" t="str">
            <v>State</v>
          </cell>
        </row>
      </sheetData>
      <sheetData sheetId="1363">
        <row r="23">
          <cell r="F23" t="str">
            <v>State</v>
          </cell>
        </row>
      </sheetData>
      <sheetData sheetId="1364">
        <row r="23">
          <cell r="F23" t="str">
            <v>State</v>
          </cell>
        </row>
      </sheetData>
      <sheetData sheetId="1365">
        <row r="23">
          <cell r="F23" t="str">
            <v>State</v>
          </cell>
        </row>
      </sheetData>
      <sheetData sheetId="1366">
        <row r="23">
          <cell r="F23" t="str">
            <v>State</v>
          </cell>
        </row>
      </sheetData>
      <sheetData sheetId="1367">
        <row r="23">
          <cell r="F23" t="str">
            <v>State</v>
          </cell>
        </row>
      </sheetData>
      <sheetData sheetId="1368">
        <row r="23">
          <cell r="F23" t="str">
            <v>State</v>
          </cell>
        </row>
      </sheetData>
      <sheetData sheetId="1369">
        <row r="23">
          <cell r="F23" t="str">
            <v>State</v>
          </cell>
        </row>
      </sheetData>
      <sheetData sheetId="1370">
        <row r="23">
          <cell r="F23" t="str">
            <v>State</v>
          </cell>
        </row>
      </sheetData>
      <sheetData sheetId="1371">
        <row r="23">
          <cell r="F23" t="str">
            <v>บริษัท มิลเลนเนียม ออโต้ จำกัด</v>
          </cell>
        </row>
      </sheetData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>
        <row r="23">
          <cell r="F23" t="str">
            <v>State</v>
          </cell>
        </row>
      </sheetData>
      <sheetData sheetId="1378">
        <row r="23">
          <cell r="F23" t="str">
            <v>State</v>
          </cell>
        </row>
      </sheetData>
      <sheetData sheetId="1379">
        <row r="23">
          <cell r="F23" t="str">
            <v>State</v>
          </cell>
        </row>
      </sheetData>
      <sheetData sheetId="1380">
        <row r="23">
          <cell r="F23" t="str">
            <v>State</v>
          </cell>
        </row>
      </sheetData>
      <sheetData sheetId="1381">
        <row r="23">
          <cell r="F23" t="str">
            <v>State</v>
          </cell>
        </row>
      </sheetData>
      <sheetData sheetId="1382">
        <row r="23">
          <cell r="F23" t="str">
            <v>State</v>
          </cell>
        </row>
      </sheetData>
      <sheetData sheetId="1383">
        <row r="23">
          <cell r="F23" t="str">
            <v>State</v>
          </cell>
        </row>
      </sheetData>
      <sheetData sheetId="1384">
        <row r="23">
          <cell r="F23" t="str">
            <v>State</v>
          </cell>
        </row>
      </sheetData>
      <sheetData sheetId="1385">
        <row r="23">
          <cell r="F23" t="str">
            <v>State</v>
          </cell>
        </row>
      </sheetData>
      <sheetData sheetId="1386">
        <row r="23">
          <cell r="F23" t="str">
            <v>State</v>
          </cell>
        </row>
      </sheetData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>
        <row r="23">
          <cell r="F23" t="str">
            <v>EB3B 3600 NJ3JPP</v>
          </cell>
        </row>
      </sheetData>
      <sheetData sheetId="1407">
        <row r="23">
          <cell r="F23" t="str">
            <v>State</v>
          </cell>
        </row>
      </sheetData>
      <sheetData sheetId="1408">
        <row r="23">
          <cell r="F23" t="str">
            <v>EB3B 3600 NJ3JPP</v>
          </cell>
        </row>
      </sheetData>
      <sheetData sheetId="1409">
        <row r="23">
          <cell r="F23" t="str">
            <v>EB3B 3600 NJ3JPP</v>
          </cell>
        </row>
      </sheetData>
      <sheetData sheetId="1410">
        <row r="23">
          <cell r="F23" t="str">
            <v>EB3B 3600 NJ3JPP</v>
          </cell>
        </row>
      </sheetData>
      <sheetData sheetId="1411">
        <row r="23">
          <cell r="F23" t="str">
            <v>EB3B 3600 NJ3JPP</v>
          </cell>
        </row>
      </sheetData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>
        <row r="23">
          <cell r="F23" t="str">
            <v>State</v>
          </cell>
        </row>
      </sheetData>
      <sheetData sheetId="1421">
        <row r="23">
          <cell r="F23" t="str">
            <v>State</v>
          </cell>
        </row>
      </sheetData>
      <sheetData sheetId="1422">
        <row r="23">
          <cell r="F23" t="str">
            <v>State</v>
          </cell>
        </row>
      </sheetData>
      <sheetData sheetId="1423">
        <row r="23">
          <cell r="F23" t="str">
            <v>State</v>
          </cell>
        </row>
      </sheetData>
      <sheetData sheetId="1424">
        <row r="23">
          <cell r="F23" t="str">
            <v>State</v>
          </cell>
        </row>
      </sheetData>
      <sheetData sheetId="1425">
        <row r="23">
          <cell r="F23" t="str">
            <v>State</v>
          </cell>
        </row>
      </sheetData>
      <sheetData sheetId="1426">
        <row r="23">
          <cell r="F23" t="str">
            <v>State</v>
          </cell>
        </row>
      </sheetData>
      <sheetData sheetId="1427">
        <row r="23">
          <cell r="F23" t="str">
            <v>State</v>
          </cell>
        </row>
      </sheetData>
      <sheetData sheetId="1428">
        <row r="23">
          <cell r="F23" t="str">
            <v>State</v>
          </cell>
        </row>
      </sheetData>
      <sheetData sheetId="1429">
        <row r="23">
          <cell r="F23" t="str">
            <v>State</v>
          </cell>
        </row>
      </sheetData>
      <sheetData sheetId="1430">
        <row r="23">
          <cell r="F23" t="str">
            <v>State</v>
          </cell>
        </row>
      </sheetData>
      <sheetData sheetId="1431">
        <row r="23">
          <cell r="F23" t="str">
            <v>State</v>
          </cell>
        </row>
      </sheetData>
      <sheetData sheetId="1432">
        <row r="23">
          <cell r="F23" t="str">
            <v>State</v>
          </cell>
        </row>
      </sheetData>
      <sheetData sheetId="1433">
        <row r="23">
          <cell r="F23" t="str">
            <v>State</v>
          </cell>
        </row>
      </sheetData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>
        <row r="23">
          <cell r="F23" t="str">
            <v>State</v>
          </cell>
        </row>
      </sheetData>
      <sheetData sheetId="1471">
        <row r="23">
          <cell r="F23" t="str">
            <v>State</v>
          </cell>
        </row>
      </sheetData>
      <sheetData sheetId="1472">
        <row r="23">
          <cell r="F23" t="str">
            <v>State</v>
          </cell>
        </row>
      </sheetData>
      <sheetData sheetId="1473">
        <row r="23">
          <cell r="F23" t="str">
            <v>State</v>
          </cell>
        </row>
      </sheetData>
      <sheetData sheetId="1474">
        <row r="23">
          <cell r="F23" t="str">
            <v>State</v>
          </cell>
        </row>
      </sheetData>
      <sheetData sheetId="1475">
        <row r="23">
          <cell r="F23" t="str">
            <v>State</v>
          </cell>
        </row>
      </sheetData>
      <sheetData sheetId="1476">
        <row r="23">
          <cell r="F23" t="str">
            <v>State</v>
          </cell>
        </row>
      </sheetData>
      <sheetData sheetId="1477">
        <row r="23">
          <cell r="F23" t="str">
            <v>State</v>
          </cell>
        </row>
      </sheetData>
      <sheetData sheetId="1478">
        <row r="23">
          <cell r="F23" t="str">
            <v>บริษัท มิลเลนเนียม ออโต้ จำกัด</v>
          </cell>
        </row>
      </sheetData>
      <sheetData sheetId="1479">
        <row r="23">
          <cell r="F23" t="str">
            <v>State</v>
          </cell>
        </row>
      </sheetData>
      <sheetData sheetId="1480">
        <row r="23">
          <cell r="F23" t="str">
            <v>State</v>
          </cell>
        </row>
      </sheetData>
      <sheetData sheetId="1481">
        <row r="23">
          <cell r="F23" t="str">
            <v>State</v>
          </cell>
        </row>
      </sheetData>
      <sheetData sheetId="1482">
        <row r="23">
          <cell r="F23" t="str">
            <v>State</v>
          </cell>
        </row>
      </sheetData>
      <sheetData sheetId="1483">
        <row r="23">
          <cell r="F23" t="str">
            <v>State</v>
          </cell>
        </row>
      </sheetData>
      <sheetData sheetId="1484">
        <row r="23">
          <cell r="F23" t="str">
            <v>State</v>
          </cell>
        </row>
      </sheetData>
      <sheetData sheetId="1485">
        <row r="23">
          <cell r="F23" t="str">
            <v>State</v>
          </cell>
        </row>
      </sheetData>
      <sheetData sheetId="1486">
        <row r="23">
          <cell r="F23" t="str">
            <v>State</v>
          </cell>
        </row>
      </sheetData>
      <sheetData sheetId="1487">
        <row r="23">
          <cell r="F23" t="str">
            <v>State</v>
          </cell>
        </row>
      </sheetData>
      <sheetData sheetId="1488">
        <row r="23">
          <cell r="F23" t="str">
            <v>State</v>
          </cell>
        </row>
      </sheetData>
      <sheetData sheetId="1489">
        <row r="23">
          <cell r="F23" t="str">
            <v>State</v>
          </cell>
        </row>
      </sheetData>
      <sheetData sheetId="1490">
        <row r="23">
          <cell r="F23" t="str">
            <v>State</v>
          </cell>
        </row>
      </sheetData>
      <sheetData sheetId="1491">
        <row r="23">
          <cell r="F23" t="str">
            <v>State</v>
          </cell>
        </row>
      </sheetData>
      <sheetData sheetId="1492">
        <row r="23">
          <cell r="F23" t="str">
            <v>State</v>
          </cell>
        </row>
      </sheetData>
      <sheetData sheetId="1493">
        <row r="23">
          <cell r="F23" t="str">
            <v>State</v>
          </cell>
        </row>
      </sheetData>
      <sheetData sheetId="1494">
        <row r="23">
          <cell r="F23" t="str">
            <v>State</v>
          </cell>
        </row>
      </sheetData>
      <sheetData sheetId="1495">
        <row r="23">
          <cell r="F23" t="str">
            <v>State</v>
          </cell>
        </row>
      </sheetData>
      <sheetData sheetId="1496">
        <row r="23">
          <cell r="F23" t="str">
            <v>State</v>
          </cell>
        </row>
      </sheetData>
      <sheetData sheetId="1497">
        <row r="23">
          <cell r="F23" t="str">
            <v>State</v>
          </cell>
        </row>
      </sheetData>
      <sheetData sheetId="1498">
        <row r="23">
          <cell r="F23" t="str">
            <v>State</v>
          </cell>
        </row>
      </sheetData>
      <sheetData sheetId="1499">
        <row r="23">
          <cell r="F23" t="str">
            <v>State</v>
          </cell>
        </row>
      </sheetData>
      <sheetData sheetId="1500">
        <row r="23">
          <cell r="F23" t="str">
            <v>State</v>
          </cell>
        </row>
      </sheetData>
      <sheetData sheetId="1501">
        <row r="23">
          <cell r="F23" t="str">
            <v>State</v>
          </cell>
        </row>
      </sheetData>
      <sheetData sheetId="1502">
        <row r="23">
          <cell r="F23" t="str">
            <v>State</v>
          </cell>
        </row>
      </sheetData>
      <sheetData sheetId="1503">
        <row r="23">
          <cell r="F23" t="str">
            <v>State</v>
          </cell>
        </row>
      </sheetData>
      <sheetData sheetId="1504">
        <row r="23">
          <cell r="F23" t="str">
            <v>State</v>
          </cell>
        </row>
      </sheetData>
      <sheetData sheetId="1505">
        <row r="23">
          <cell r="F23" t="str">
            <v>State</v>
          </cell>
        </row>
      </sheetData>
      <sheetData sheetId="1506">
        <row r="23">
          <cell r="F23" t="str">
            <v>State</v>
          </cell>
        </row>
      </sheetData>
      <sheetData sheetId="1507">
        <row r="23">
          <cell r="F23" t="str">
            <v>State</v>
          </cell>
        </row>
      </sheetData>
      <sheetData sheetId="1508">
        <row r="23">
          <cell r="F23" t="str">
            <v>State</v>
          </cell>
        </row>
      </sheetData>
      <sheetData sheetId="1509">
        <row r="23">
          <cell r="F23" t="str">
            <v>State</v>
          </cell>
        </row>
      </sheetData>
      <sheetData sheetId="1510">
        <row r="23">
          <cell r="F23" t="str">
            <v>State</v>
          </cell>
        </row>
      </sheetData>
      <sheetData sheetId="1511">
        <row r="23">
          <cell r="F23" t="str">
            <v>State</v>
          </cell>
        </row>
      </sheetData>
      <sheetData sheetId="1512">
        <row r="23">
          <cell r="F23" t="str">
            <v>State</v>
          </cell>
        </row>
      </sheetData>
      <sheetData sheetId="1513">
        <row r="23">
          <cell r="F23" t="str">
            <v>State</v>
          </cell>
        </row>
      </sheetData>
      <sheetData sheetId="1514">
        <row r="23">
          <cell r="F23" t="str">
            <v>State</v>
          </cell>
        </row>
      </sheetData>
      <sheetData sheetId="1515">
        <row r="23">
          <cell r="F23" t="str">
            <v>State</v>
          </cell>
        </row>
      </sheetData>
      <sheetData sheetId="1516">
        <row r="23">
          <cell r="F23" t="str">
            <v>State</v>
          </cell>
        </row>
      </sheetData>
      <sheetData sheetId="1517">
        <row r="23">
          <cell r="F23" t="str">
            <v>State</v>
          </cell>
        </row>
      </sheetData>
      <sheetData sheetId="1518">
        <row r="23">
          <cell r="F23" t="str">
            <v>State</v>
          </cell>
        </row>
      </sheetData>
      <sheetData sheetId="1519">
        <row r="23">
          <cell r="F23" t="str">
            <v>State</v>
          </cell>
        </row>
      </sheetData>
      <sheetData sheetId="1520">
        <row r="23">
          <cell r="F23" t="str">
            <v>State</v>
          </cell>
        </row>
      </sheetData>
      <sheetData sheetId="1521">
        <row r="23">
          <cell r="F23" t="str">
            <v>State</v>
          </cell>
        </row>
      </sheetData>
      <sheetData sheetId="1522">
        <row r="23">
          <cell r="F23" t="str">
            <v>State</v>
          </cell>
        </row>
      </sheetData>
      <sheetData sheetId="1523">
        <row r="23">
          <cell r="F23" t="str">
            <v>State</v>
          </cell>
        </row>
      </sheetData>
      <sheetData sheetId="1524">
        <row r="23">
          <cell r="F23" t="str">
            <v>State</v>
          </cell>
        </row>
      </sheetData>
      <sheetData sheetId="1525">
        <row r="23">
          <cell r="F23" t="str">
            <v>State</v>
          </cell>
        </row>
      </sheetData>
      <sheetData sheetId="1526">
        <row r="23">
          <cell r="F23" t="str">
            <v>State</v>
          </cell>
        </row>
      </sheetData>
      <sheetData sheetId="1527">
        <row r="23">
          <cell r="F23" t="str">
            <v>State</v>
          </cell>
        </row>
      </sheetData>
      <sheetData sheetId="1528">
        <row r="23">
          <cell r="F23" t="str">
            <v>State</v>
          </cell>
        </row>
      </sheetData>
      <sheetData sheetId="1529">
        <row r="23">
          <cell r="F23" t="str">
            <v>State</v>
          </cell>
        </row>
      </sheetData>
      <sheetData sheetId="1530">
        <row r="23">
          <cell r="F23" t="str">
            <v>State</v>
          </cell>
        </row>
      </sheetData>
      <sheetData sheetId="1531">
        <row r="23">
          <cell r="F23" t="str">
            <v>State</v>
          </cell>
        </row>
      </sheetData>
      <sheetData sheetId="1532">
        <row r="23">
          <cell r="F23" t="str">
            <v>State</v>
          </cell>
        </row>
      </sheetData>
      <sheetData sheetId="1533">
        <row r="23">
          <cell r="F23" t="str">
            <v>State</v>
          </cell>
        </row>
      </sheetData>
      <sheetData sheetId="1534">
        <row r="23">
          <cell r="F23" t="str">
            <v>State</v>
          </cell>
        </row>
      </sheetData>
      <sheetData sheetId="1535">
        <row r="23">
          <cell r="F23" t="str">
            <v>State</v>
          </cell>
        </row>
      </sheetData>
      <sheetData sheetId="1536">
        <row r="23">
          <cell r="F23" t="str">
            <v>State</v>
          </cell>
        </row>
      </sheetData>
      <sheetData sheetId="1537">
        <row r="23">
          <cell r="F23" t="str">
            <v>State</v>
          </cell>
        </row>
      </sheetData>
      <sheetData sheetId="1538">
        <row r="23">
          <cell r="F23" t="str">
            <v>State</v>
          </cell>
        </row>
      </sheetData>
      <sheetData sheetId="1539">
        <row r="23">
          <cell r="F23" t="str">
            <v>State</v>
          </cell>
        </row>
      </sheetData>
      <sheetData sheetId="1540">
        <row r="23">
          <cell r="F23" t="str">
            <v>State</v>
          </cell>
        </row>
      </sheetData>
      <sheetData sheetId="1541">
        <row r="23">
          <cell r="F23" t="str">
            <v>State</v>
          </cell>
        </row>
      </sheetData>
      <sheetData sheetId="1542">
        <row r="23">
          <cell r="F23" t="str">
            <v>State</v>
          </cell>
        </row>
      </sheetData>
      <sheetData sheetId="1543">
        <row r="23">
          <cell r="F23" t="str">
            <v>State</v>
          </cell>
        </row>
      </sheetData>
      <sheetData sheetId="1544">
        <row r="23">
          <cell r="F23" t="str">
            <v>State</v>
          </cell>
        </row>
      </sheetData>
      <sheetData sheetId="1545">
        <row r="23">
          <cell r="F23" t="str">
            <v>State</v>
          </cell>
        </row>
      </sheetData>
      <sheetData sheetId="1546">
        <row r="23">
          <cell r="F23" t="str">
            <v>State</v>
          </cell>
        </row>
      </sheetData>
      <sheetData sheetId="1547">
        <row r="23">
          <cell r="F23" t="str">
            <v>State</v>
          </cell>
        </row>
      </sheetData>
      <sheetData sheetId="1548">
        <row r="23">
          <cell r="F23" t="str">
            <v>State</v>
          </cell>
        </row>
      </sheetData>
      <sheetData sheetId="1549">
        <row r="23">
          <cell r="F23" t="str">
            <v>State</v>
          </cell>
        </row>
      </sheetData>
      <sheetData sheetId="1550">
        <row r="23">
          <cell r="F23" t="str">
            <v>State</v>
          </cell>
        </row>
      </sheetData>
      <sheetData sheetId="1551">
        <row r="23">
          <cell r="F23" t="str">
            <v>State</v>
          </cell>
        </row>
      </sheetData>
      <sheetData sheetId="1552">
        <row r="23">
          <cell r="F23" t="str">
            <v>State</v>
          </cell>
        </row>
      </sheetData>
      <sheetData sheetId="1553">
        <row r="23">
          <cell r="F23" t="str">
            <v>State</v>
          </cell>
        </row>
      </sheetData>
      <sheetData sheetId="1554">
        <row r="23">
          <cell r="F23" t="str">
            <v>บริษัท มิลเลนเนียม ออโต้ จำกัด</v>
          </cell>
        </row>
      </sheetData>
      <sheetData sheetId="1555">
        <row r="23">
          <cell r="F23" t="str">
            <v>State</v>
          </cell>
        </row>
      </sheetData>
      <sheetData sheetId="1556">
        <row r="23">
          <cell r="F23" t="str">
            <v>State</v>
          </cell>
        </row>
      </sheetData>
      <sheetData sheetId="1557">
        <row r="23">
          <cell r="F23" t="str">
            <v>State</v>
          </cell>
        </row>
      </sheetData>
      <sheetData sheetId="1558">
        <row r="23">
          <cell r="F23" t="str">
            <v>State</v>
          </cell>
        </row>
      </sheetData>
      <sheetData sheetId="1559">
        <row r="23">
          <cell r="F23" t="str">
            <v>State</v>
          </cell>
        </row>
      </sheetData>
      <sheetData sheetId="1560">
        <row r="23">
          <cell r="F23" t="str">
            <v>State</v>
          </cell>
        </row>
      </sheetData>
      <sheetData sheetId="1561">
        <row r="23">
          <cell r="F23" t="str">
            <v>State</v>
          </cell>
        </row>
      </sheetData>
      <sheetData sheetId="1562">
        <row r="23">
          <cell r="F23" t="str">
            <v>State</v>
          </cell>
        </row>
      </sheetData>
      <sheetData sheetId="1563">
        <row r="23">
          <cell r="F23" t="str">
            <v>State</v>
          </cell>
        </row>
      </sheetData>
      <sheetData sheetId="1564">
        <row r="23">
          <cell r="F23" t="str">
            <v>State</v>
          </cell>
        </row>
      </sheetData>
      <sheetData sheetId="1565">
        <row r="23">
          <cell r="F23" t="str">
            <v>State</v>
          </cell>
        </row>
      </sheetData>
      <sheetData sheetId="1566">
        <row r="23">
          <cell r="F23" t="str">
            <v>State</v>
          </cell>
        </row>
      </sheetData>
      <sheetData sheetId="1567">
        <row r="23">
          <cell r="F23" t="str">
            <v>State</v>
          </cell>
        </row>
      </sheetData>
      <sheetData sheetId="1568">
        <row r="23">
          <cell r="F23" t="str">
            <v>State</v>
          </cell>
        </row>
      </sheetData>
      <sheetData sheetId="1569">
        <row r="23">
          <cell r="F23" t="str">
            <v>State</v>
          </cell>
        </row>
      </sheetData>
      <sheetData sheetId="1570">
        <row r="23">
          <cell r="F23" t="str">
            <v>State</v>
          </cell>
        </row>
      </sheetData>
      <sheetData sheetId="1571">
        <row r="23">
          <cell r="F23" t="str">
            <v>State</v>
          </cell>
        </row>
      </sheetData>
      <sheetData sheetId="1572">
        <row r="23">
          <cell r="F23" t="str">
            <v>State</v>
          </cell>
        </row>
      </sheetData>
      <sheetData sheetId="1573">
        <row r="23">
          <cell r="F23" t="str">
            <v>State</v>
          </cell>
        </row>
      </sheetData>
      <sheetData sheetId="1574">
        <row r="23">
          <cell r="F23" t="str">
            <v>State</v>
          </cell>
        </row>
      </sheetData>
      <sheetData sheetId="1575">
        <row r="23">
          <cell r="F23" t="str">
            <v>State</v>
          </cell>
        </row>
      </sheetData>
      <sheetData sheetId="1576">
        <row r="23">
          <cell r="F23" t="str">
            <v>State</v>
          </cell>
        </row>
      </sheetData>
      <sheetData sheetId="1577">
        <row r="23">
          <cell r="F23" t="str">
            <v>State</v>
          </cell>
        </row>
      </sheetData>
      <sheetData sheetId="1578">
        <row r="23">
          <cell r="F23" t="str">
            <v>State</v>
          </cell>
        </row>
      </sheetData>
      <sheetData sheetId="1579">
        <row r="23">
          <cell r="F23" t="str">
            <v>State</v>
          </cell>
        </row>
      </sheetData>
      <sheetData sheetId="1580">
        <row r="23">
          <cell r="F23" t="str">
            <v>State</v>
          </cell>
        </row>
      </sheetData>
      <sheetData sheetId="1581">
        <row r="23">
          <cell r="F23" t="str">
            <v>State</v>
          </cell>
        </row>
      </sheetData>
      <sheetData sheetId="1582">
        <row r="23">
          <cell r="F23" t="str">
            <v>State</v>
          </cell>
        </row>
      </sheetData>
      <sheetData sheetId="1583">
        <row r="23">
          <cell r="F23" t="str">
            <v>State</v>
          </cell>
        </row>
      </sheetData>
      <sheetData sheetId="1584">
        <row r="23">
          <cell r="F23" t="str">
            <v>State</v>
          </cell>
        </row>
      </sheetData>
      <sheetData sheetId="1585">
        <row r="23">
          <cell r="F23" t="str">
            <v>State</v>
          </cell>
        </row>
      </sheetData>
      <sheetData sheetId="1586">
        <row r="23">
          <cell r="F23" t="str">
            <v>State</v>
          </cell>
        </row>
      </sheetData>
      <sheetData sheetId="1587">
        <row r="23">
          <cell r="F23" t="str">
            <v>State</v>
          </cell>
        </row>
      </sheetData>
      <sheetData sheetId="1588">
        <row r="23">
          <cell r="F23" t="str">
            <v>State</v>
          </cell>
        </row>
      </sheetData>
      <sheetData sheetId="1589">
        <row r="23">
          <cell r="F23" t="str">
            <v>State</v>
          </cell>
        </row>
      </sheetData>
      <sheetData sheetId="1590">
        <row r="23">
          <cell r="F23" t="str">
            <v>State</v>
          </cell>
        </row>
      </sheetData>
      <sheetData sheetId="1591">
        <row r="23">
          <cell r="F23" t="str">
            <v>State</v>
          </cell>
        </row>
      </sheetData>
      <sheetData sheetId="1592">
        <row r="23">
          <cell r="F23" t="str">
            <v>State</v>
          </cell>
        </row>
      </sheetData>
      <sheetData sheetId="1593">
        <row r="23">
          <cell r="F23" t="str">
            <v>State</v>
          </cell>
        </row>
      </sheetData>
      <sheetData sheetId="1594">
        <row r="23">
          <cell r="F23" t="str">
            <v>State</v>
          </cell>
        </row>
      </sheetData>
      <sheetData sheetId="1595">
        <row r="23">
          <cell r="F23" t="str">
            <v>State</v>
          </cell>
        </row>
      </sheetData>
      <sheetData sheetId="1596">
        <row r="23">
          <cell r="F23" t="str">
            <v>State</v>
          </cell>
        </row>
      </sheetData>
      <sheetData sheetId="1597">
        <row r="23">
          <cell r="F23" t="str">
            <v>State</v>
          </cell>
        </row>
      </sheetData>
      <sheetData sheetId="1598">
        <row r="23">
          <cell r="F23" t="str">
            <v>State</v>
          </cell>
        </row>
      </sheetData>
      <sheetData sheetId="1599">
        <row r="23">
          <cell r="F23" t="str">
            <v>State</v>
          </cell>
        </row>
      </sheetData>
      <sheetData sheetId="1600">
        <row r="23">
          <cell r="F23" t="str">
            <v>State</v>
          </cell>
        </row>
      </sheetData>
      <sheetData sheetId="1601">
        <row r="23">
          <cell r="F23" t="str">
            <v>State</v>
          </cell>
        </row>
      </sheetData>
      <sheetData sheetId="1602">
        <row r="23">
          <cell r="F23" t="str">
            <v>State</v>
          </cell>
        </row>
      </sheetData>
      <sheetData sheetId="1603">
        <row r="23">
          <cell r="F23" t="str">
            <v>State</v>
          </cell>
        </row>
      </sheetData>
      <sheetData sheetId="1604">
        <row r="23">
          <cell r="F23" t="str">
            <v>State</v>
          </cell>
        </row>
      </sheetData>
      <sheetData sheetId="1605">
        <row r="23">
          <cell r="F23" t="str">
            <v>State</v>
          </cell>
        </row>
      </sheetData>
      <sheetData sheetId="1606">
        <row r="23">
          <cell r="F23" t="str">
            <v>State</v>
          </cell>
        </row>
      </sheetData>
      <sheetData sheetId="1607">
        <row r="23">
          <cell r="F23" t="str">
            <v>State</v>
          </cell>
        </row>
      </sheetData>
      <sheetData sheetId="1608">
        <row r="23">
          <cell r="F23" t="str">
            <v>State</v>
          </cell>
        </row>
      </sheetData>
      <sheetData sheetId="1609">
        <row r="23">
          <cell r="F23" t="str">
            <v>State</v>
          </cell>
        </row>
      </sheetData>
      <sheetData sheetId="1610">
        <row r="23">
          <cell r="F23" t="str">
            <v>State</v>
          </cell>
        </row>
      </sheetData>
      <sheetData sheetId="1611">
        <row r="23">
          <cell r="F23" t="str">
            <v>State</v>
          </cell>
        </row>
      </sheetData>
      <sheetData sheetId="1612">
        <row r="23">
          <cell r="F23" t="str">
            <v>State</v>
          </cell>
        </row>
      </sheetData>
      <sheetData sheetId="1613">
        <row r="23">
          <cell r="F23" t="str">
            <v>State</v>
          </cell>
        </row>
      </sheetData>
      <sheetData sheetId="1614">
        <row r="23">
          <cell r="F23" t="str">
            <v>State</v>
          </cell>
        </row>
      </sheetData>
      <sheetData sheetId="1615">
        <row r="23">
          <cell r="F23" t="str">
            <v>State</v>
          </cell>
        </row>
      </sheetData>
      <sheetData sheetId="1616">
        <row r="23">
          <cell r="F23" t="str">
            <v>State</v>
          </cell>
        </row>
      </sheetData>
      <sheetData sheetId="1617">
        <row r="23">
          <cell r="F23" t="str">
            <v>State</v>
          </cell>
        </row>
      </sheetData>
      <sheetData sheetId="1618">
        <row r="23">
          <cell r="F23" t="str">
            <v>State</v>
          </cell>
        </row>
      </sheetData>
      <sheetData sheetId="1619">
        <row r="23">
          <cell r="F23" t="str">
            <v>State</v>
          </cell>
        </row>
      </sheetData>
      <sheetData sheetId="1620">
        <row r="23">
          <cell r="F23" t="str">
            <v>State</v>
          </cell>
        </row>
      </sheetData>
      <sheetData sheetId="1621">
        <row r="23">
          <cell r="F23" t="str">
            <v>State</v>
          </cell>
        </row>
      </sheetData>
      <sheetData sheetId="1622">
        <row r="23">
          <cell r="F23" t="str">
            <v>State</v>
          </cell>
        </row>
      </sheetData>
      <sheetData sheetId="1623">
        <row r="23">
          <cell r="F23" t="str">
            <v>State</v>
          </cell>
        </row>
      </sheetData>
      <sheetData sheetId="1624">
        <row r="23">
          <cell r="F23" t="str">
            <v>State</v>
          </cell>
        </row>
      </sheetData>
      <sheetData sheetId="1625">
        <row r="23">
          <cell r="F23" t="str">
            <v>State</v>
          </cell>
        </row>
      </sheetData>
      <sheetData sheetId="1626">
        <row r="23">
          <cell r="F23" t="str">
            <v>State</v>
          </cell>
        </row>
      </sheetData>
      <sheetData sheetId="1627">
        <row r="23">
          <cell r="F23" t="str">
            <v>State</v>
          </cell>
        </row>
      </sheetData>
      <sheetData sheetId="1628">
        <row r="23">
          <cell r="F23" t="str">
            <v>State</v>
          </cell>
        </row>
      </sheetData>
      <sheetData sheetId="1629">
        <row r="23">
          <cell r="F23" t="str">
            <v>State</v>
          </cell>
        </row>
      </sheetData>
      <sheetData sheetId="1630">
        <row r="23">
          <cell r="F23" t="str">
            <v>State</v>
          </cell>
        </row>
      </sheetData>
      <sheetData sheetId="1631">
        <row r="23">
          <cell r="F23" t="str">
            <v>State</v>
          </cell>
        </row>
      </sheetData>
      <sheetData sheetId="1632">
        <row r="23">
          <cell r="F23" t="str">
            <v>State</v>
          </cell>
        </row>
      </sheetData>
      <sheetData sheetId="1633">
        <row r="23">
          <cell r="F23" t="str">
            <v>State</v>
          </cell>
        </row>
      </sheetData>
      <sheetData sheetId="1634">
        <row r="23">
          <cell r="F23" t="str">
            <v>บริษัท มิลเลนเนียม ออโต้ จำกัด</v>
          </cell>
        </row>
      </sheetData>
      <sheetData sheetId="1635">
        <row r="23">
          <cell r="F23" t="str">
            <v>State</v>
          </cell>
        </row>
      </sheetData>
      <sheetData sheetId="1636">
        <row r="23">
          <cell r="F23" t="str">
            <v>State</v>
          </cell>
        </row>
      </sheetData>
      <sheetData sheetId="1637">
        <row r="23">
          <cell r="F23" t="str">
            <v>State</v>
          </cell>
        </row>
      </sheetData>
      <sheetData sheetId="1638">
        <row r="23">
          <cell r="F23" t="str">
            <v>State</v>
          </cell>
        </row>
      </sheetData>
      <sheetData sheetId="1639">
        <row r="23">
          <cell r="F23" t="str">
            <v>State</v>
          </cell>
        </row>
      </sheetData>
      <sheetData sheetId="1640">
        <row r="23">
          <cell r="F23" t="str">
            <v>State</v>
          </cell>
        </row>
      </sheetData>
      <sheetData sheetId="1641">
        <row r="23">
          <cell r="F23" t="str">
            <v>State</v>
          </cell>
        </row>
      </sheetData>
      <sheetData sheetId="1642">
        <row r="23">
          <cell r="F23" t="str">
            <v>State</v>
          </cell>
        </row>
      </sheetData>
      <sheetData sheetId="1643">
        <row r="23">
          <cell r="F23" t="str">
            <v>State</v>
          </cell>
        </row>
      </sheetData>
      <sheetData sheetId="1644">
        <row r="23">
          <cell r="F23" t="str">
            <v>State</v>
          </cell>
        </row>
      </sheetData>
      <sheetData sheetId="1645">
        <row r="23">
          <cell r="F23" t="str">
            <v>State</v>
          </cell>
        </row>
      </sheetData>
      <sheetData sheetId="1646">
        <row r="23">
          <cell r="F23" t="str">
            <v>State</v>
          </cell>
        </row>
      </sheetData>
      <sheetData sheetId="1647">
        <row r="23">
          <cell r="F23" t="str">
            <v>State</v>
          </cell>
        </row>
      </sheetData>
      <sheetData sheetId="1648">
        <row r="23">
          <cell r="F23" t="str">
            <v>State</v>
          </cell>
        </row>
      </sheetData>
      <sheetData sheetId="1649">
        <row r="23">
          <cell r="F23" t="str">
            <v>State</v>
          </cell>
        </row>
      </sheetData>
      <sheetData sheetId="1650">
        <row r="23">
          <cell r="F23" t="str">
            <v>State</v>
          </cell>
        </row>
      </sheetData>
      <sheetData sheetId="1651">
        <row r="23">
          <cell r="F23" t="str">
            <v>State</v>
          </cell>
        </row>
      </sheetData>
      <sheetData sheetId="1652">
        <row r="23">
          <cell r="F23" t="str">
            <v>State</v>
          </cell>
        </row>
      </sheetData>
      <sheetData sheetId="1653">
        <row r="23">
          <cell r="F23" t="str">
            <v>State</v>
          </cell>
        </row>
      </sheetData>
      <sheetData sheetId="1654">
        <row r="23">
          <cell r="F23" t="str">
            <v>State</v>
          </cell>
        </row>
      </sheetData>
      <sheetData sheetId="1655">
        <row r="23">
          <cell r="F23" t="str">
            <v>State</v>
          </cell>
        </row>
      </sheetData>
      <sheetData sheetId="1656">
        <row r="23">
          <cell r="F23" t="str">
            <v>State</v>
          </cell>
        </row>
      </sheetData>
      <sheetData sheetId="1657">
        <row r="23">
          <cell r="F23" t="str">
            <v>State</v>
          </cell>
        </row>
      </sheetData>
      <sheetData sheetId="1658">
        <row r="23">
          <cell r="F23" t="str">
            <v>State</v>
          </cell>
        </row>
      </sheetData>
      <sheetData sheetId="1659">
        <row r="23">
          <cell r="F23" t="str">
            <v>State</v>
          </cell>
        </row>
      </sheetData>
      <sheetData sheetId="1660">
        <row r="23">
          <cell r="F23" t="str">
            <v>State</v>
          </cell>
        </row>
      </sheetData>
      <sheetData sheetId="1661">
        <row r="23">
          <cell r="F23" t="str">
            <v>State</v>
          </cell>
        </row>
      </sheetData>
      <sheetData sheetId="1662">
        <row r="23">
          <cell r="F23" t="str">
            <v>State</v>
          </cell>
        </row>
      </sheetData>
      <sheetData sheetId="1663">
        <row r="23">
          <cell r="F23" t="str">
            <v>State</v>
          </cell>
        </row>
      </sheetData>
      <sheetData sheetId="1664">
        <row r="23">
          <cell r="F23" t="str">
            <v>State</v>
          </cell>
        </row>
      </sheetData>
      <sheetData sheetId="1665">
        <row r="23">
          <cell r="F23" t="str">
            <v>State</v>
          </cell>
        </row>
      </sheetData>
      <sheetData sheetId="1666">
        <row r="23">
          <cell r="F23" t="str">
            <v>State</v>
          </cell>
        </row>
      </sheetData>
      <sheetData sheetId="1667">
        <row r="23">
          <cell r="F23" t="str">
            <v>State</v>
          </cell>
        </row>
      </sheetData>
      <sheetData sheetId="1668">
        <row r="23">
          <cell r="F23" t="str">
            <v>State</v>
          </cell>
        </row>
      </sheetData>
      <sheetData sheetId="1669">
        <row r="23">
          <cell r="F23" t="str">
            <v>State</v>
          </cell>
        </row>
      </sheetData>
      <sheetData sheetId="1670">
        <row r="23">
          <cell r="F23" t="str">
            <v>State</v>
          </cell>
        </row>
      </sheetData>
      <sheetData sheetId="1671">
        <row r="23">
          <cell r="F23" t="str">
            <v>State</v>
          </cell>
        </row>
      </sheetData>
      <sheetData sheetId="1672">
        <row r="23">
          <cell r="F23" t="str">
            <v>State</v>
          </cell>
        </row>
      </sheetData>
      <sheetData sheetId="1673">
        <row r="23">
          <cell r="F23" t="str">
            <v>State</v>
          </cell>
        </row>
      </sheetData>
      <sheetData sheetId="1674">
        <row r="23">
          <cell r="F23" t="str">
            <v>State</v>
          </cell>
        </row>
      </sheetData>
      <sheetData sheetId="1675">
        <row r="23">
          <cell r="F23" t="str">
            <v>State</v>
          </cell>
        </row>
      </sheetData>
      <sheetData sheetId="1676">
        <row r="23">
          <cell r="F23" t="str">
            <v>State</v>
          </cell>
        </row>
      </sheetData>
      <sheetData sheetId="1677">
        <row r="23">
          <cell r="F23" t="str">
            <v>State</v>
          </cell>
        </row>
      </sheetData>
      <sheetData sheetId="1678">
        <row r="23">
          <cell r="F23" t="str">
            <v>State</v>
          </cell>
        </row>
      </sheetData>
      <sheetData sheetId="1679" refreshError="1"/>
      <sheetData sheetId="1680" refreshError="1"/>
      <sheetData sheetId="1681" refreshError="1"/>
      <sheetData sheetId="1682">
        <row r="23">
          <cell r="F23" t="str">
            <v>State</v>
          </cell>
        </row>
      </sheetData>
      <sheetData sheetId="1683">
        <row r="23">
          <cell r="F23" t="str">
            <v>State</v>
          </cell>
        </row>
      </sheetData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>
        <row r="23">
          <cell r="F23" t="str">
            <v>State</v>
          </cell>
        </row>
      </sheetData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/>
      <sheetData sheetId="1703">
        <row r="23">
          <cell r="F23" t="str">
            <v>State</v>
          </cell>
        </row>
      </sheetData>
      <sheetData sheetId="1704">
        <row r="23">
          <cell r="F23" t="str">
            <v>State</v>
          </cell>
        </row>
      </sheetData>
      <sheetData sheetId="1705"/>
      <sheetData sheetId="1706"/>
      <sheetData sheetId="1707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>
        <row r="23">
          <cell r="F23" t="str">
            <v>State</v>
          </cell>
        </row>
      </sheetData>
      <sheetData sheetId="1792">
        <row r="23">
          <cell r="F23" t="str">
            <v>State</v>
          </cell>
        </row>
      </sheetData>
      <sheetData sheetId="1793">
        <row r="23">
          <cell r="F23" t="str">
            <v>State</v>
          </cell>
        </row>
      </sheetData>
      <sheetData sheetId="1794">
        <row r="23">
          <cell r="F23" t="str">
            <v>State</v>
          </cell>
        </row>
      </sheetData>
      <sheetData sheetId="1795">
        <row r="23">
          <cell r="F23" t="str">
            <v>State</v>
          </cell>
        </row>
      </sheetData>
      <sheetData sheetId="1796">
        <row r="23">
          <cell r="F23" t="str">
            <v>State</v>
          </cell>
        </row>
      </sheetData>
      <sheetData sheetId="1797">
        <row r="23">
          <cell r="F23" t="str">
            <v>State</v>
          </cell>
        </row>
      </sheetData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/>
      <sheetData sheetId="1829"/>
      <sheetData sheetId="1830"/>
      <sheetData sheetId="1831"/>
      <sheetData sheetId="1832"/>
      <sheetData sheetId="1833"/>
      <sheetData sheetId="1834" refreshError="1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>
        <row r="23">
          <cell r="F23" t="str">
            <v>State</v>
          </cell>
        </row>
      </sheetData>
      <sheetData sheetId="1854">
        <row r="23">
          <cell r="F23" t="str">
            <v>State</v>
          </cell>
        </row>
      </sheetData>
      <sheetData sheetId="1855">
        <row r="23">
          <cell r="F23" t="str">
            <v>State</v>
          </cell>
        </row>
      </sheetData>
      <sheetData sheetId="1856">
        <row r="23">
          <cell r="F23" t="str">
            <v>State</v>
          </cell>
        </row>
      </sheetData>
      <sheetData sheetId="1857">
        <row r="23">
          <cell r="F23" t="str">
            <v>State</v>
          </cell>
        </row>
      </sheetData>
      <sheetData sheetId="1858"/>
      <sheetData sheetId="1859">
        <row r="23">
          <cell r="F23" t="str">
            <v>State</v>
          </cell>
        </row>
      </sheetData>
      <sheetData sheetId="1860">
        <row r="23">
          <cell r="F23" t="str">
            <v>State</v>
          </cell>
        </row>
      </sheetData>
      <sheetData sheetId="1861">
        <row r="23">
          <cell r="F23" t="str">
            <v>State</v>
          </cell>
        </row>
      </sheetData>
      <sheetData sheetId="1862">
        <row r="23">
          <cell r="F23" t="str">
            <v>State</v>
          </cell>
        </row>
      </sheetData>
      <sheetData sheetId="1863">
        <row r="23">
          <cell r="F23" t="str">
            <v>State</v>
          </cell>
        </row>
      </sheetData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>
        <row r="23">
          <cell r="F23" t="str">
            <v>State</v>
          </cell>
        </row>
      </sheetData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>
        <row r="23">
          <cell r="F23" t="str">
            <v>EB3B 3600 NJ3JPP</v>
          </cell>
        </row>
      </sheetData>
      <sheetData sheetId="2144">
        <row r="23">
          <cell r="F23" t="str">
            <v>State</v>
          </cell>
        </row>
      </sheetData>
      <sheetData sheetId="2145">
        <row r="23">
          <cell r="F23" t="str">
            <v>EB3B 3600 NJ3JPP</v>
          </cell>
        </row>
      </sheetData>
      <sheetData sheetId="2146">
        <row r="23">
          <cell r="F23" t="str">
            <v>State</v>
          </cell>
        </row>
      </sheetData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>
        <row r="23">
          <cell r="F23" t="str">
            <v>State</v>
          </cell>
        </row>
      </sheetData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>
        <row r="23">
          <cell r="F23" t="str">
            <v>State</v>
          </cell>
        </row>
      </sheetData>
      <sheetData sheetId="2185">
        <row r="23">
          <cell r="F23" t="str">
            <v>State</v>
          </cell>
        </row>
      </sheetData>
      <sheetData sheetId="2186">
        <row r="23">
          <cell r="F23" t="str">
            <v>State</v>
          </cell>
        </row>
      </sheetData>
      <sheetData sheetId="2187">
        <row r="23">
          <cell r="F23" t="str">
            <v>State</v>
          </cell>
        </row>
      </sheetData>
      <sheetData sheetId="2188"/>
      <sheetData sheetId="2189">
        <row r="23">
          <cell r="F23" t="str">
            <v>State</v>
          </cell>
        </row>
      </sheetData>
      <sheetData sheetId="2190">
        <row r="23">
          <cell r="F23" t="str">
            <v>State</v>
          </cell>
        </row>
      </sheetData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>
        <row r="23">
          <cell r="F23" t="str">
            <v>State</v>
          </cell>
        </row>
      </sheetData>
      <sheetData sheetId="2862">
        <row r="23">
          <cell r="F23" t="str">
            <v>State</v>
          </cell>
        </row>
      </sheetData>
      <sheetData sheetId="2863">
        <row r="23">
          <cell r="F23" t="str">
            <v>State</v>
          </cell>
        </row>
      </sheetData>
      <sheetData sheetId="2864">
        <row r="23">
          <cell r="F23" t="str">
            <v>State</v>
          </cell>
        </row>
      </sheetData>
      <sheetData sheetId="2865">
        <row r="23">
          <cell r="F23" t="str">
            <v>State</v>
          </cell>
        </row>
      </sheetData>
      <sheetData sheetId="2866"/>
      <sheetData sheetId="2867">
        <row r="23">
          <cell r="F23" t="str">
            <v>State</v>
          </cell>
        </row>
      </sheetData>
      <sheetData sheetId="2868">
        <row r="23">
          <cell r="F23" t="str">
            <v>State</v>
          </cell>
        </row>
      </sheetData>
      <sheetData sheetId="2869">
        <row r="23">
          <cell r="F23" t="str">
            <v>State</v>
          </cell>
        </row>
      </sheetData>
      <sheetData sheetId="2870">
        <row r="23">
          <cell r="F23" t="str">
            <v>State</v>
          </cell>
        </row>
      </sheetData>
      <sheetData sheetId="2871">
        <row r="23">
          <cell r="F23" t="str">
            <v>State</v>
          </cell>
        </row>
      </sheetData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/>
      <sheetData sheetId="2951"/>
      <sheetData sheetId="2952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>
        <row r="23">
          <cell r="F23" t="str">
            <v>EB3B 3600 NJ3JPP</v>
          </cell>
        </row>
      </sheetData>
      <sheetData sheetId="3074">
        <row r="23">
          <cell r="F23" t="str">
            <v>State</v>
          </cell>
        </row>
      </sheetData>
      <sheetData sheetId="3075">
        <row r="23">
          <cell r="F23" t="str">
            <v>EB3B 3600 NJ3JPP</v>
          </cell>
        </row>
      </sheetData>
      <sheetData sheetId="3076">
        <row r="23">
          <cell r="F23" t="str">
            <v>State</v>
          </cell>
        </row>
      </sheetData>
      <sheetData sheetId="3077"/>
      <sheetData sheetId="3078"/>
      <sheetData sheetId="3079">
        <row r="23">
          <cell r="F23" t="str">
            <v>EB3B 3600 NJ3JPP</v>
          </cell>
        </row>
      </sheetData>
      <sheetData sheetId="3080">
        <row r="23">
          <cell r="F23" t="str">
            <v>State</v>
          </cell>
        </row>
      </sheetData>
      <sheetData sheetId="3081">
        <row r="23">
          <cell r="F23" t="str">
            <v>EB3B 3600 NJ3JPP</v>
          </cell>
        </row>
      </sheetData>
      <sheetData sheetId="3082">
        <row r="23">
          <cell r="F23" t="str">
            <v>State</v>
          </cell>
        </row>
      </sheetData>
      <sheetData sheetId="3083"/>
      <sheetData sheetId="3084"/>
      <sheetData sheetId="3085"/>
      <sheetData sheetId="3086"/>
      <sheetData sheetId="3087">
        <row r="23">
          <cell r="F23" t="str">
            <v>State</v>
          </cell>
        </row>
      </sheetData>
      <sheetData sheetId="3088"/>
      <sheetData sheetId="3089"/>
      <sheetData sheetId="3090"/>
      <sheetData sheetId="3091"/>
      <sheetData sheetId="3092"/>
      <sheetData sheetId="3093">
        <row r="23">
          <cell r="F23" t="str">
            <v>State</v>
          </cell>
        </row>
      </sheetData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23">
          <cell r="F23" t="str">
            <v>State</v>
          </cell>
        </row>
      </sheetData>
      <sheetData sheetId="3114">
        <row r="23">
          <cell r="F23" t="str">
            <v>State</v>
          </cell>
        </row>
      </sheetData>
      <sheetData sheetId="3115">
        <row r="23">
          <cell r="F23" t="str">
            <v>State</v>
          </cell>
        </row>
      </sheetData>
      <sheetData sheetId="3116">
        <row r="23">
          <cell r="F23" t="str">
            <v>State</v>
          </cell>
        </row>
      </sheetData>
      <sheetData sheetId="3117"/>
      <sheetData sheetId="3118">
        <row r="23">
          <cell r="F23" t="str">
            <v>State</v>
          </cell>
        </row>
      </sheetData>
      <sheetData sheetId="3119">
        <row r="23">
          <cell r="F23" t="str">
            <v>State</v>
          </cell>
        </row>
      </sheetData>
      <sheetData sheetId="3120">
        <row r="23">
          <cell r="F23" t="str">
            <v>State</v>
          </cell>
        </row>
      </sheetData>
      <sheetData sheetId="3121">
        <row r="23">
          <cell r="F23" t="str">
            <v>State</v>
          </cell>
        </row>
      </sheetData>
      <sheetData sheetId="3122">
        <row r="23">
          <cell r="F23" t="str">
            <v>State</v>
          </cell>
        </row>
      </sheetData>
      <sheetData sheetId="3123"/>
      <sheetData sheetId="3124">
        <row r="23">
          <cell r="F23" t="str">
            <v>State</v>
          </cell>
        </row>
      </sheetData>
      <sheetData sheetId="3125">
        <row r="23">
          <cell r="F23" t="str">
            <v>State</v>
          </cell>
        </row>
      </sheetData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>
        <row r="23">
          <cell r="F23" t="str">
            <v>State</v>
          </cell>
        </row>
      </sheetData>
      <sheetData sheetId="3261">
        <row r="23">
          <cell r="F23" t="str">
            <v>State</v>
          </cell>
        </row>
      </sheetData>
      <sheetData sheetId="3262">
        <row r="23">
          <cell r="F23" t="str">
            <v>State</v>
          </cell>
        </row>
      </sheetData>
      <sheetData sheetId="3263">
        <row r="23">
          <cell r="F23" t="str">
            <v>State</v>
          </cell>
        </row>
      </sheetData>
      <sheetData sheetId="3264">
        <row r="23">
          <cell r="F23" t="str">
            <v>State</v>
          </cell>
        </row>
      </sheetData>
      <sheetData sheetId="3265">
        <row r="23">
          <cell r="F23" t="str">
            <v>State</v>
          </cell>
        </row>
      </sheetData>
      <sheetData sheetId="3266">
        <row r="23">
          <cell r="F23" t="str">
            <v>State</v>
          </cell>
        </row>
      </sheetData>
      <sheetData sheetId="3267">
        <row r="23">
          <cell r="F23" t="str">
            <v>State</v>
          </cell>
        </row>
      </sheetData>
      <sheetData sheetId="3268">
        <row r="23">
          <cell r="F23" t="str">
            <v>State</v>
          </cell>
        </row>
      </sheetData>
      <sheetData sheetId="3269">
        <row r="23">
          <cell r="F23" t="str">
            <v>State</v>
          </cell>
        </row>
      </sheetData>
      <sheetData sheetId="3270">
        <row r="23">
          <cell r="F23" t="str">
            <v>State</v>
          </cell>
        </row>
      </sheetData>
      <sheetData sheetId="3271">
        <row r="23">
          <cell r="F23" t="str">
            <v>State</v>
          </cell>
        </row>
      </sheetData>
      <sheetData sheetId="3272">
        <row r="23">
          <cell r="F23" t="str">
            <v>State</v>
          </cell>
        </row>
      </sheetData>
      <sheetData sheetId="3273">
        <row r="23">
          <cell r="F23" t="str">
            <v>State</v>
          </cell>
        </row>
      </sheetData>
      <sheetData sheetId="3274">
        <row r="23">
          <cell r="F23" t="str">
            <v>State</v>
          </cell>
        </row>
      </sheetData>
      <sheetData sheetId="3275">
        <row r="23">
          <cell r="F23" t="str">
            <v>State</v>
          </cell>
        </row>
      </sheetData>
      <sheetData sheetId="3276">
        <row r="23">
          <cell r="F23" t="str">
            <v>State</v>
          </cell>
        </row>
      </sheetData>
      <sheetData sheetId="3277">
        <row r="23">
          <cell r="F23" t="str">
            <v>State</v>
          </cell>
        </row>
      </sheetData>
      <sheetData sheetId="3278">
        <row r="23">
          <cell r="F23" t="str">
            <v>State</v>
          </cell>
        </row>
      </sheetData>
      <sheetData sheetId="3279">
        <row r="23">
          <cell r="F23" t="str">
            <v>State</v>
          </cell>
        </row>
      </sheetData>
      <sheetData sheetId="3280">
        <row r="23">
          <cell r="F23" t="str">
            <v>State</v>
          </cell>
        </row>
      </sheetData>
      <sheetData sheetId="3281">
        <row r="23">
          <cell r="F23" t="str">
            <v>State</v>
          </cell>
        </row>
      </sheetData>
      <sheetData sheetId="3282">
        <row r="23">
          <cell r="F23" t="str">
            <v>State</v>
          </cell>
        </row>
      </sheetData>
      <sheetData sheetId="3283">
        <row r="23">
          <cell r="F23" t="str">
            <v>State</v>
          </cell>
        </row>
      </sheetData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>
        <row r="23">
          <cell r="F23" t="str">
            <v>State</v>
          </cell>
        </row>
      </sheetData>
      <sheetData sheetId="3323">
        <row r="23">
          <cell r="F23" t="str">
            <v>State</v>
          </cell>
        </row>
      </sheetData>
      <sheetData sheetId="3324">
        <row r="23">
          <cell r="F23" t="str">
            <v>State</v>
          </cell>
        </row>
      </sheetData>
      <sheetData sheetId="3325">
        <row r="23">
          <cell r="F23" t="str">
            <v>State</v>
          </cell>
        </row>
      </sheetData>
      <sheetData sheetId="3326">
        <row r="23">
          <cell r="F23" t="str">
            <v>State</v>
          </cell>
        </row>
      </sheetData>
      <sheetData sheetId="3327">
        <row r="23">
          <cell r="F23" t="str">
            <v>State</v>
          </cell>
        </row>
      </sheetData>
      <sheetData sheetId="3328">
        <row r="23">
          <cell r="F23" t="str">
            <v>State</v>
          </cell>
        </row>
      </sheetData>
      <sheetData sheetId="3329">
        <row r="23">
          <cell r="F23" t="str">
            <v>State</v>
          </cell>
        </row>
      </sheetData>
      <sheetData sheetId="3330">
        <row r="23">
          <cell r="F23" t="str">
            <v>State</v>
          </cell>
        </row>
      </sheetData>
      <sheetData sheetId="3331">
        <row r="23">
          <cell r="F23" t="str">
            <v>State</v>
          </cell>
        </row>
      </sheetData>
      <sheetData sheetId="3332">
        <row r="23">
          <cell r="F23" t="str">
            <v>State</v>
          </cell>
        </row>
      </sheetData>
      <sheetData sheetId="3333">
        <row r="23">
          <cell r="F23" t="str">
            <v>State</v>
          </cell>
        </row>
      </sheetData>
      <sheetData sheetId="3334">
        <row r="23">
          <cell r="F23" t="str">
            <v>State</v>
          </cell>
        </row>
      </sheetData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>
        <row r="23">
          <cell r="F23" t="str">
            <v>State</v>
          </cell>
        </row>
      </sheetData>
      <sheetData sheetId="3395">
        <row r="23">
          <cell r="F23" t="str">
            <v>State</v>
          </cell>
        </row>
      </sheetData>
      <sheetData sheetId="3396"/>
      <sheetData sheetId="3397"/>
      <sheetData sheetId="3398"/>
      <sheetData sheetId="3399">
        <row r="23">
          <cell r="F23" t="str">
            <v>State</v>
          </cell>
        </row>
      </sheetData>
      <sheetData sheetId="3400">
        <row r="23">
          <cell r="F23" t="str">
            <v>State</v>
          </cell>
        </row>
      </sheetData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TO1R"/>
      <sheetName val="no_fto"/>
      <sheetName val="Control"/>
      <sheetName val="Form1"/>
      <sheetName val="#REF"/>
      <sheetName val="Purchase Order"/>
      <sheetName val="Customize Your Purchase Order"/>
      <sheetName val="ค่าวัสดุ"/>
      <sheetName val="unitcost"/>
      <sheetName val="5.ราคาวัสดุ-ค่าแรง"/>
      <sheetName val="Table"/>
      <sheetName val="Cost &amp; Size"/>
      <sheetName val="A1.2"/>
      <sheetName val="ต้นทุน"/>
      <sheetName val="FTO1R.XLS"/>
      <sheetName val="Traffic Management"/>
      <sheetName val="ข้อมูลงานและราคา"/>
    </sheetNames>
    <definedNames>
      <definedName name="DataFto"/>
      <definedName name="ProFto.Control"/>
      <definedName name="ProFto.Delete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R1R"/>
      <sheetName val="Control"/>
      <sheetName val="ข้อมูลงานและราคา"/>
      <sheetName val="ดัชนีราคา"/>
      <sheetName val="#REF"/>
      <sheetName val="Purchase Order"/>
      <sheetName val="Customize Your Purchase Order"/>
      <sheetName val="ค่าวัสดุ"/>
      <sheetName val="inter"/>
      <sheetName val="A1.2"/>
      <sheetName val="unitcost"/>
      <sheetName val="ต้นทุน"/>
      <sheetName val="no_fto"/>
      <sheetName val="ค่างานในสัญญา"/>
    </sheetNames>
    <definedNames>
      <definedName name="DataHead"/>
      <definedName name="MoveDetail"/>
      <definedName name="ProHead.Control"/>
      <definedName name="ProHead.Delete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DRPX"/>
      <sheetName val="ข้อมูลงานและราคา"/>
      <sheetName val="ดัชนีราคา"/>
      <sheetName val="Purchase Order"/>
      <sheetName val="Customize Your Purchase Order"/>
      <sheetName val="no_fto"/>
      <sheetName val="inter"/>
      <sheetName val="คำนวณค่าขนส่ง"/>
      <sheetName val="A1.2"/>
      <sheetName val="unitcost"/>
      <sheetName val="Table"/>
      <sheetName val="Cost &amp; Size"/>
      <sheetName val="ต้นทุน"/>
      <sheetName val="Control"/>
      <sheetName val="CHKDRPX.XLS"/>
      <sheetName val="ค่าวัสดุ"/>
    </sheetNames>
    <definedNames>
      <definedName name="DataInputOfDesign.MainContro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LE"/>
      <sheetName val="no_fto"/>
      <sheetName val="Control"/>
      <sheetName val="คำนวณค่าขนส่ง"/>
      <sheetName val="InputEstimate"/>
      <sheetName val="FactorF"/>
      <sheetName val="unitcost"/>
      <sheetName val="A1.2"/>
      <sheetName val="ข้อมูลงานและราคา"/>
      <sheetName val="ต้นทุน"/>
      <sheetName val="Form1"/>
      <sheetName val="PILE.XLS"/>
      <sheetName val="Table"/>
      <sheetName val="Cost &amp; Size"/>
      <sheetName val="Purchase Order"/>
      <sheetName val="Customize Your Purchase Order"/>
      <sheetName val="กราฟ1"/>
      <sheetName val="ค่าวัสดุ"/>
    </sheetNames>
    <definedNames>
      <definedName name="DataPile"/>
      <definedName name="DeleteSheet"/>
      <definedName name="MoveDat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DCR1R"/>
      <sheetName val="Control"/>
      <sheetName val="ค่าวัสดุ"/>
      <sheetName val="InputEstimate"/>
      <sheetName val="ค่างานต้นทุน"/>
      <sheetName val="FactorF"/>
      <sheetName val="ข้อมูลงานและราคา"/>
      <sheetName val="A1.2"/>
      <sheetName val="unitcost"/>
      <sheetName val="no_fto"/>
      <sheetName val="Form1"/>
      <sheetName val="Traffic Management"/>
      <sheetName val="Purchase Order"/>
      <sheetName val="Customize Your Purchase Order"/>
    </sheetNames>
    <definedNames>
      <definedName name="DataRoad"/>
      <definedName name="MainForCallDialog"/>
      <definedName name="ProRoad.Control"/>
      <definedName name="ProRoad.DeleteSheet"/>
      <definedName name="ProRoad.MoveDetai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1R"/>
      <sheetName val="ข้อมูลงานและราคา"/>
      <sheetName val="Purchase Order"/>
      <sheetName val="Customize Your Purchase Order"/>
      <sheetName val="A1.2"/>
      <sheetName val="unitcost"/>
      <sheetName val="no_fto"/>
      <sheetName val="Control"/>
      <sheetName val="Form1"/>
      <sheetName val="Traffic Management"/>
      <sheetName val="Sheet1"/>
      <sheetName val="Sheet2"/>
      <sheetName val="Sheet3"/>
      <sheetName val="TR1R.XLS"/>
      <sheetName val="ค่าวัสดุ"/>
    </sheetNames>
    <definedNames>
      <definedName name="DataTail"/>
      <definedName name="ProTail.Control"/>
      <definedName name="ProTail.DeleteDetailDesign"/>
      <definedName name="ProTail.DeleteSheet"/>
      <definedName name="ProTail.GotoSheet"/>
      <definedName name="ProTail.Move"/>
      <definedName name="ProTail.MoveDetail"/>
      <definedName name="TailCa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D2R"/>
      <sheetName val="no_fto"/>
      <sheetName val="A1.2"/>
      <sheetName val="ข้อมูลงานและราคา"/>
      <sheetName val="Control"/>
      <sheetName val="ดัชนีราคา"/>
      <sheetName val="BRD2R.XLS"/>
      <sheetName val="unitcost"/>
      <sheetName val="ค่าวัสดุ"/>
    </sheetNames>
    <definedNames>
      <definedName name="DataWalkBrid"/>
      <definedName name="ProWalkBridge.Control"/>
      <definedName name="ProWalkBridge.DeleteDetailDesign"/>
      <definedName name="ProWalkBridge.GotoSheet"/>
      <definedName name="ProWalkBridge.Move"/>
      <definedName name="sequence_walkbrid"/>
      <definedName name="WalkBrid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ทั้งโครงการ"/>
      <sheetName val="ปร5"/>
      <sheetName val="ปร4"/>
      <sheetName val="ปร4.1"/>
      <sheetName val="BOQ"/>
      <sheetName val="การหาค่า factor F (2)"/>
      <sheetName val="งานทั่วไป 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ค่าดำเนินการ+ค่าเสื่อมราคา"/>
      <sheetName val="สรุปค่าขนส่ง"/>
      <sheetName val="ตารางค่าขนส่ง"/>
      <sheetName val="ค่าขนส่ง-1"/>
      <sheetName val="F ฝนตกชุก"/>
      <sheetName val="Bank form ปร4 "/>
      <sheetName val="ราคาวัสดุ"/>
      <sheetName val="ราคาคอนกรีตต่อหน่วย"/>
      <sheetName val="สรุปเข็ม"/>
      <sheetName val="รายละเอียดโครงการ"/>
      <sheetName val="ตารางค่าขนส่ง 10ล้อ (11)"/>
      <sheetName val="Sheet2"/>
      <sheetName val="Sheet3"/>
      <sheetName val="ASPHALT CONCRETE"/>
      <sheetName val="ค่าวัสดุ"/>
      <sheetName val="ตัวอย่างประมาณราคาจาก A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51">
          <cell r="M51">
            <v>12.71</v>
          </cell>
        </row>
        <row r="52">
          <cell r="M52">
            <v>18.82</v>
          </cell>
        </row>
        <row r="53">
          <cell r="M53">
            <v>12.71</v>
          </cell>
        </row>
        <row r="54">
          <cell r="M54">
            <v>0</v>
          </cell>
        </row>
        <row r="55">
          <cell r="L55">
            <v>45.91</v>
          </cell>
        </row>
        <row r="56">
          <cell r="L56">
            <v>362.73</v>
          </cell>
        </row>
        <row r="57">
          <cell r="L57">
            <v>27.81</v>
          </cell>
        </row>
        <row r="58">
          <cell r="L58">
            <v>27.81</v>
          </cell>
        </row>
        <row r="59">
          <cell r="L59">
            <v>6.17</v>
          </cell>
          <cell r="M59">
            <v>8.64</v>
          </cell>
        </row>
        <row r="68">
          <cell r="M68">
            <v>9.58</v>
          </cell>
        </row>
        <row r="69">
          <cell r="M69">
            <v>13.98</v>
          </cell>
        </row>
        <row r="70">
          <cell r="M70">
            <v>9.58</v>
          </cell>
        </row>
        <row r="72">
          <cell r="L72">
            <v>32.340000000000003</v>
          </cell>
        </row>
        <row r="73">
          <cell r="L73">
            <v>255.29999999999998</v>
          </cell>
        </row>
        <row r="74">
          <cell r="L74">
            <v>19.760000000000002</v>
          </cell>
          <cell r="M74">
            <v>27.66</v>
          </cell>
        </row>
        <row r="75">
          <cell r="L75">
            <v>19.760000000000002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พิมพ์เอกสาร"/>
      <sheetName val="เมนู"/>
      <sheetName val="ข้อมูลโครงการ"/>
      <sheetName val="ข้อมูลขนส่ง"/>
      <sheetName val="Oil"/>
      <sheetName val="ปร.5"/>
      <sheetName val="ปร.4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-อื่นๆ"/>
      <sheetName val="ปริมาณงาน"/>
      <sheetName val="ดินตัด-ดินถม"/>
      <sheetName val="ราง ทชจ."/>
      <sheetName val="รางระบาย"/>
      <sheetName val="รายการท่อกลม "/>
      <sheetName val="สรุปป้ายจราจร"/>
      <sheetName val="ทางเชื่อม"/>
      <sheetName val="widening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คสล.280มีรอยต่อ"/>
      <sheetName val="คสล.280ไม่มีรอยต่อ"/>
      <sheetName val="คสล.325ksc"/>
      <sheetName val="ราคาวัสดุ-ค่าแรง"/>
      <sheetName val="ค่างานต้นทุน"/>
      <sheetName val="ข้อมูลสะพาน1"/>
      <sheetName val="ข้อมูลคำนวณ1"/>
      <sheetName val="ค่างานต้นทุนสะพาน1"/>
      <sheetName val="ปร.4สะพาน1"/>
      <sheetName val="ข้อมูลสะพาน2"/>
      <sheetName val="ข้อมูลคำนวณ2"/>
      <sheetName val="ค่างานต้นทุนสะพาน2"/>
      <sheetName val="ปร.4สะพาน2"/>
      <sheetName val="approach-slope protect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ข้อมูลคำนวณ"/>
      <sheetName val="ข้อมูลสะพาน"/>
      <sheetName val="ต้นทุนวัสดุ"/>
      <sheetName val="ค่างานต้นทุนสะพาน"/>
      <sheetName val="ค่างานต้นทุนถนน"/>
      <sheetName val="XXXXXX"/>
      <sheetName val="ราคาวัสดุ"/>
      <sheetName val="Factor_f"/>
      <sheetName val="approach"/>
      <sheetName val="ข้อมูล1"/>
      <sheetName val="คสล.6.00มีรอยต่อ"/>
      <sheetName val="ข้อมูลงานและราคา"/>
      <sheetName val="สะพานกม.12"/>
      <sheetName val="Control"/>
      <sheetName val="no_fto"/>
      <sheetName val="ค่าวัสดุ"/>
      <sheetName val="ดัชนีราค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>
        <row r="33">
          <cell r="H33">
            <v>24446</v>
          </cell>
        </row>
        <row r="34">
          <cell r="H34">
            <v>24002</v>
          </cell>
        </row>
        <row r="42">
          <cell r="H42">
            <v>23183</v>
          </cell>
        </row>
        <row r="43">
          <cell r="H43">
            <v>22830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Boq_Unit "/>
      <sheetName val="Unit_Div1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Boq_Overpass"/>
      <sheetName val="Boq_Ramp"/>
      <sheetName val="Sheet15"/>
      <sheetName val="Sheet16"/>
      <sheetName val="#REF"/>
      <sheetName val="unitcostรวม"/>
      <sheetName val="ค่าขนส่ง"/>
      <sheetName val="Purchase Order"/>
      <sheetName val="Customize Your Purchase Order"/>
      <sheetName val="Cost_No"/>
      <sheetName val="I-slab"/>
      <sheetName val="Invoice"/>
    </sheetNames>
    <sheetDataSet>
      <sheetData sheetId="0" refreshError="1"/>
      <sheetData sheetId="1" refreshError="1"/>
      <sheetData sheetId="2">
        <row r="8">
          <cell r="D8" t="str">
            <v>BANGKOK</v>
          </cell>
        </row>
      </sheetData>
      <sheetData sheetId="3" refreshError="1"/>
      <sheetData sheetId="4" refreshError="1"/>
      <sheetData sheetId="5" refreshError="1"/>
      <sheetData sheetId="6">
        <row r="1">
          <cell r="A1" t="str">
            <v>NUANCHAN OVERPASS</v>
          </cell>
        </row>
      </sheetData>
      <sheetData sheetId="7" refreshError="1"/>
      <sheetData sheetId="8">
        <row r="41">
          <cell r="J41">
            <v>590485</v>
          </cell>
          <cell r="K41">
            <v>744625</v>
          </cell>
        </row>
        <row r="83">
          <cell r="J83">
            <v>2045046.8000000003</v>
          </cell>
          <cell r="K83">
            <v>2579227.5</v>
          </cell>
        </row>
        <row r="124">
          <cell r="J124">
            <v>391834.8</v>
          </cell>
          <cell r="K124">
            <v>494160</v>
          </cell>
        </row>
        <row r="165">
          <cell r="J165">
            <v>3580776.9999999995</v>
          </cell>
          <cell r="K165">
            <v>4516108.75</v>
          </cell>
        </row>
        <row r="207">
          <cell r="J207">
            <v>224338052.40000001</v>
          </cell>
          <cell r="K207">
            <v>255273053.25</v>
          </cell>
        </row>
        <row r="326">
          <cell r="J326">
            <v>8673317.5599999987</v>
          </cell>
          <cell r="K326">
            <v>10939190.25</v>
          </cell>
        </row>
      </sheetData>
      <sheetData sheetId="9" refreshError="1"/>
      <sheetData sheetId="10">
        <row r="76">
          <cell r="J76">
            <v>35.765000000000001</v>
          </cell>
        </row>
      </sheetData>
      <sheetData sheetId="11">
        <row r="18">
          <cell r="J18">
            <v>764.46</v>
          </cell>
        </row>
      </sheetData>
      <sheetData sheetId="12">
        <row r="13">
          <cell r="J13">
            <v>33.119999999999997</v>
          </cell>
        </row>
      </sheetData>
      <sheetData sheetId="13">
        <row r="17">
          <cell r="K17">
            <v>2161.5747350000001</v>
          </cell>
        </row>
      </sheetData>
      <sheetData sheetId="14">
        <row r="1086">
          <cell r="J1086">
            <v>497.76229999999993</v>
          </cell>
        </row>
      </sheetData>
      <sheetData sheetId="15">
        <row r="39">
          <cell r="G39">
            <v>125</v>
          </cell>
        </row>
        <row r="80">
          <cell r="L80">
            <v>22171.21</v>
          </cell>
        </row>
        <row r="82">
          <cell r="L82">
            <v>20809.21</v>
          </cell>
        </row>
      </sheetData>
      <sheetData sheetId="16">
        <row r="13">
          <cell r="K13">
            <v>18.98</v>
          </cell>
        </row>
      </sheetData>
      <sheetData sheetId="17">
        <row r="10">
          <cell r="F10">
            <v>80</v>
          </cell>
        </row>
      </sheetData>
      <sheetData sheetId="18">
        <row r="6">
          <cell r="B6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  <sheetName val="คิดFactor F(9-21)"/>
      <sheetName val="FACTOR Fถนน(9-23)"/>
      <sheetName val="FACTOR Fสะพาน(9-24)"/>
      <sheetName val="summary__(F)"/>
      <sheetName val="summary(EX_F)_"/>
      <sheetName val="Boq_Unit_"/>
      <sheetName val="A1.2"/>
      <sheetName val="FR"/>
      <sheetName val="DETAIL "/>
      <sheetName val="breakdown-6 แก้ไข"/>
      <sheetName val="DIV1-6"/>
      <sheetName val="breakdown-1-4 "/>
      <sheetName val="วัสดุ "/>
      <sheetName val="EXF"/>
      <sheetName val="splinkler"/>
      <sheetName val="boq"/>
      <sheetName val="____00"/>
      <sheetName val="BOX Cryostat Details"/>
      <sheetName val="Driver Linac Layout"/>
      <sheetName val="Inputs"/>
      <sheetName val="Magnet Details"/>
      <sheetName val="งานบริหารโครงสร้างและดำเนินการ"/>
      <sheetName val="Sum"/>
      <sheetName val="Purchase Order"/>
      <sheetName val="Customize Your Purchase Order"/>
      <sheetName val="ต้นทุนวัสดุ"/>
      <sheetName val="ราคาวัสดุ-ค่าแรง"/>
      <sheetName val="กสย11.1"/>
      <sheetName val="covert (2)"/>
      <sheetName val="ภูมิทัศน์"/>
      <sheetName val="建築代価"/>
      <sheetName val="Cal Fto"/>
      <sheetName val="หลักเกณฑ์"/>
      <sheetName val="Cost_route_No347"/>
      <sheetName val="ดัชนีราคา"/>
      <sheetName val="ทำนบดิน 4"/>
      <sheetName val="LITF"/>
      <sheetName val="ค่าวัสดุ"/>
      <sheetName val="12 ข้อมูลงานไม้แบบ"/>
      <sheetName val="Control"/>
      <sheetName val="Table"/>
      <sheetName val="Cost &amp; Size"/>
      <sheetName val="สรุป"/>
      <sheetName val="5-2"/>
      <sheetName val="6"/>
      <sheetName val="1"/>
      <sheetName val="I-slab"/>
      <sheetName val="Cost_Categories"/>
      <sheetName val="Prod-1"/>
      <sheetName val="Arch"/>
      <sheetName val="Main Sum (Hotel &amp; Residences)"/>
      <sheetName val="Sch3"/>
      <sheetName val="ราคาวัสดุ"/>
      <sheetName val="concrete&amp;งานไม้แบบ"/>
      <sheetName val="summary__(F)2"/>
      <sheetName val="summary(EX_F)_2"/>
      <sheetName val="Boq_Unit_2"/>
      <sheetName val="A1_21"/>
      <sheetName val="คิดFactor_F(9-21)1"/>
      <sheetName val="FACTOR_Fถนน(9-23)1"/>
      <sheetName val="FACTOR_Fสะพาน(9-24)1"/>
      <sheetName val="DETAIL_1"/>
      <sheetName val="BOX_Cryostat_Details1"/>
      <sheetName val="Driver_Linac_Layout1"/>
      <sheetName val="Magnet_Details1"/>
      <sheetName val="Purchase_Order1"/>
      <sheetName val="Customize_Your_Purchase_Order1"/>
      <sheetName val="covert_(2)1"/>
      <sheetName val="ทำนบดิน_41"/>
      <sheetName val="breakdown-6_แก้ไข1"/>
      <sheetName val="breakdown-1-4_1"/>
      <sheetName val="วัสดุ_1"/>
      <sheetName val="กสย11_1"/>
      <sheetName val="Cal_Fto"/>
      <sheetName val="summary__(F)1"/>
      <sheetName val="summary(EX_F)_1"/>
      <sheetName val="Boq_Unit_1"/>
      <sheetName val="A1_2"/>
      <sheetName val="คิดFactor_F(9-21)"/>
      <sheetName val="FACTOR_Fถนน(9-23)"/>
      <sheetName val="FACTOR_Fสะพาน(9-24)"/>
      <sheetName val="DETAIL_"/>
      <sheetName val="BOX_Cryostat_Details"/>
      <sheetName val="Driver_Linac_Layout"/>
      <sheetName val="Magnet_Details"/>
      <sheetName val="Purchase_Order"/>
      <sheetName val="Customize_Your_Purchase_Order"/>
      <sheetName val="covert_(2)"/>
      <sheetName val="ทำนบดิน_4"/>
      <sheetName val="breakdown-6_แก้ไข"/>
      <sheetName val="breakdown-1-4_"/>
      <sheetName val="วัสดุ_"/>
      <sheetName val="summary__(F)3"/>
      <sheetName val="summary(EX_F)_3"/>
      <sheetName val="Boq_Unit_3"/>
      <sheetName val="A1_22"/>
      <sheetName val="คิดFactor_F(9-21)2"/>
      <sheetName val="FACTOR_Fถนน(9-23)2"/>
      <sheetName val="FACTOR_Fสะพาน(9-24)2"/>
      <sheetName val="DETAIL_2"/>
      <sheetName val="BOX_Cryostat_Details2"/>
      <sheetName val="Driver_Linac_Layout2"/>
      <sheetName val="Magnet_Details2"/>
      <sheetName val="Purchase_Order2"/>
      <sheetName val="Customize_Your_Purchase_Order2"/>
      <sheetName val="covert_(2)2"/>
      <sheetName val="ทำนบดิน_42"/>
      <sheetName val="breakdown-6_แก้ไข2"/>
      <sheetName val="breakdown-1-4_2"/>
      <sheetName val="วัสดุ_2"/>
      <sheetName val="กสย11_11"/>
      <sheetName val="Cal_Fto1"/>
      <sheetName val="summary__(F)4"/>
      <sheetName val="summary(EX_F)_4"/>
      <sheetName val="Boq_Unit_4"/>
      <sheetName val="A1_23"/>
      <sheetName val="คิดFactor_F(9-21)3"/>
      <sheetName val="FACTOR_Fถนน(9-23)3"/>
      <sheetName val="FACTOR_Fสะพาน(9-24)3"/>
      <sheetName val="DETAIL_3"/>
      <sheetName val="BOX_Cryostat_Details3"/>
      <sheetName val="Driver_Linac_Layout3"/>
      <sheetName val="Magnet_Details3"/>
      <sheetName val="Purchase_Order3"/>
      <sheetName val="Customize_Your_Purchase_Order3"/>
      <sheetName val="covert_(2)3"/>
      <sheetName val="ทำนบดิน_43"/>
      <sheetName val="breakdown-6_แก้ไข3"/>
      <sheetName val="breakdown-1-4_3"/>
      <sheetName val="วัสดุ_3"/>
      <sheetName val="กสย11_12"/>
      <sheetName val="Cal_Fto2"/>
      <sheetName val="summary__(F)5"/>
      <sheetName val="summary(EX_F)_5"/>
      <sheetName val="Boq_Unit_5"/>
      <sheetName val="A1_24"/>
      <sheetName val="คิดFactor_F(9-21)4"/>
      <sheetName val="FACTOR_Fถนน(9-23)4"/>
      <sheetName val="FACTOR_Fสะพาน(9-24)4"/>
      <sheetName val="DETAIL_4"/>
      <sheetName val="BOX_Cryostat_Details4"/>
      <sheetName val="Driver_Linac_Layout4"/>
      <sheetName val="Magnet_Details4"/>
      <sheetName val="Purchase_Order4"/>
      <sheetName val="Customize_Your_Purchase_Order4"/>
      <sheetName val="covert_(2)4"/>
      <sheetName val="ทำนบดิน_44"/>
      <sheetName val="breakdown-6_แก้ไข4"/>
      <sheetName val="breakdown-1-4_4"/>
      <sheetName val="วัสดุ_4"/>
      <sheetName val="กสย11_13"/>
      <sheetName val="Cal_Fto3"/>
      <sheetName val="12_ข้อมูลงานไม้แบบ"/>
      <sheetName val="Cost_&amp;_Size"/>
      <sheetName val="Main_Sum_(Hotel_&amp;_Residences)"/>
      <sheetName val="Invoice"/>
      <sheetName val="name"/>
      <sheetName val="집계표(option)"/>
      <sheetName val="#ref"/>
      <sheetName val="SOR"/>
      <sheetName val="wpc2(2)"/>
      <sheetName val="Form1"/>
      <sheetName val="Formwork"/>
      <sheetName val="Unit 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70">
          <cell r="L70">
            <v>750</v>
          </cell>
        </row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L1R"/>
      <sheetName val="Mat_Source"/>
      <sheetName val="คอนกรีต SW"/>
      <sheetName val="ต้นทุนวัสดุ"/>
      <sheetName val="ราคาวัสดุ-ค่าแรง"/>
      <sheetName val="Unit_Div6"/>
      <sheetName val="12 ข้อมูลงานไม้แบบ"/>
      <sheetName val="ค่าวัสดุ"/>
      <sheetName val="Purchase Order"/>
      <sheetName val="Customize Your Purchase Order"/>
      <sheetName val="Table"/>
      <sheetName val="Cost &amp; Size"/>
      <sheetName val="I-slab"/>
      <sheetName val="BOQ"/>
      <sheetName val="ปร5"/>
      <sheetName val="ค่าขนส่ง-1"/>
    </sheetNames>
    <definedNames>
      <definedName name="DeleteDetailDesign"/>
      <definedName name="GotoSheet"/>
      <definedName name="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Invoice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C(1)"/>
      <sheetName val="D&amp;E(1)"/>
      <sheetName val="สรุปราคา (EMC)"/>
      <sheetName val="cov-estimate"/>
      <sheetName val="Cost_Categories"/>
      <sheetName val="AutoOpen_Stub_Data"/>
      <sheetName val="Intl_Data_Table"/>
      <sheetName val="HVAC"/>
      <sheetName val="Purchase_Order"/>
      <sheetName val="Customize_Your_Purchase_Order"/>
      <sheetName val="SH-D"/>
      <sheetName val="basic rate"/>
      <sheetName val="ค่าวัสดุ"/>
      <sheetName val="Main_Sum_(Hotel_&amp;_Residences)"/>
      <sheetName val="Cost_Data"/>
      <sheetName val="2_3_1_อาคาร"/>
      <sheetName val="สรุปราคา_(EMC)"/>
      <sheetName val="INVOICEprototype1"/>
      <sheetName val="List"/>
      <sheetName val="SH-G"/>
      <sheetName val="SH-C"/>
      <sheetName val="Mat"/>
      <sheetName val="PRICE LIST"/>
      <sheetName val="BOX Cryostat Details"/>
      <sheetName val="Driver Linac Layout"/>
      <sheetName val="Inputs"/>
      <sheetName val="Magnet Details"/>
      <sheetName val="MASTER"/>
      <sheetName val="Assumption"/>
      <sheetName val="AutoOpen_Stub_Data3"/>
      <sheetName val="Intl_Data_Table3"/>
      <sheetName val="Purchase_Order3"/>
      <sheetName val="Customize_Your_Purchase_Order3"/>
      <sheetName val="Main_Sum_(Hotel_&amp;_Residences)3"/>
      <sheetName val="Cost_Data3"/>
      <sheetName val="2_3_1_อาคาร3"/>
      <sheetName val="สรุปราคา_(EMC)3"/>
      <sheetName val="basic_rate2"/>
      <sheetName val="PRICE_LIST2"/>
      <sheetName val="BOX_Cryostat_Details2"/>
      <sheetName val="Driver_Linac_Layout2"/>
      <sheetName val="Magnet_Details2"/>
      <sheetName val="AutoOpen_Stub_Data1"/>
      <sheetName val="Intl_Data_Table1"/>
      <sheetName val="Purchase_Order1"/>
      <sheetName val="Customize_Your_Purchase_Order1"/>
      <sheetName val="Main_Sum_(Hotel_&amp;_Residences)1"/>
      <sheetName val="Cost_Data1"/>
      <sheetName val="2_3_1_อาคาร1"/>
      <sheetName val="สรุปราคา_(EMC)1"/>
      <sheetName val="basic_rate"/>
      <sheetName val="PRICE_LIST"/>
      <sheetName val="BOX_Cryostat_Details"/>
      <sheetName val="Driver_Linac_Layout"/>
      <sheetName val="Magnet_Details"/>
      <sheetName val="AutoOpen_Stub_Data2"/>
      <sheetName val="Intl_Data_Table2"/>
      <sheetName val="Purchase_Order2"/>
      <sheetName val="Customize_Your_Purchase_Order2"/>
      <sheetName val="Main_Sum_(Hotel_&amp;_Residences)2"/>
      <sheetName val="Cost_Data2"/>
      <sheetName val="2_3_1_อาคาร2"/>
      <sheetName val="สรุปราคา_(EMC)2"/>
      <sheetName val="basic_rate1"/>
      <sheetName val="PRICE_LIST1"/>
      <sheetName val="BOX_Cryostat_Details1"/>
      <sheetName val="Driver_Linac_Layout1"/>
      <sheetName val="Magnet_Details1"/>
      <sheetName val="Cover"/>
      <sheetName val=""/>
      <sheetName val="DETAIL 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boq"/>
      <sheetName val="Cctmst"/>
      <sheetName val="I-slab"/>
      <sheetName val="97 사업추정(WEKI)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Beam Gridline1-7"/>
      <sheetName val="I. Gen&amp;Proj Schd-Asm"/>
      <sheetName val="II. Proj Cost-Asm"/>
      <sheetName val="Code"/>
      <sheetName val="LITF"/>
      <sheetName val="Main Summary"/>
      <sheetName val="covere"/>
      <sheetName val="Daily Handover"/>
      <sheetName val="factors"/>
      <sheetName val="Mat_Source"/>
      <sheetName val="Cash Flow Internal"/>
      <sheetName val="DETAIL_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EE"/>
      <sheetName val="หลักเกณฑ์"/>
      <sheetName val="PAY"/>
      <sheetName val="สัญญา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CashFlow"/>
      <sheetName val="Sheet2"/>
      <sheetName val="Sheet3"/>
      <sheetName val="EST-FOOTING (G)"/>
      <sheetName val="BK Unit Rate"/>
      <sheetName val="งานบริหารโครงสร้างและดำเนินการ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ินล้าง ABCD"/>
      <sheetName val="SCH_B13"/>
      <sheetName val="ปก "/>
      <sheetName val="01 จ.ม.ส่งราคา"/>
      <sheetName val="BLD.A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Sheet 9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Beam_Gridline1-7"/>
      <sheetName val="I__Gen&amp;Proj_Schd-Asm"/>
      <sheetName val="II__Proj_Cost-Asm"/>
      <sheetName val="Main_Summary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retwall EB3-1 EB3-2 cost"/>
      <sheetName val="sta"/>
      <sheetName val="Laize"/>
      <sheetName val="ราคาคอนกรีตต่อหน่วย"/>
      <sheetName val="Poject name"/>
      <sheetName val="สิรินรัตน์1"/>
      <sheetName val="สิรินรัตน์"/>
      <sheetName val="พหล"/>
      <sheetName val="พหล (2)"/>
      <sheetName val="พหล (3)"/>
      <sheetName val="GP"/>
      <sheetName val="Master Division"/>
      <sheetName val="COA-17"/>
      <sheetName val="C-18"/>
      <sheetName val="수입"/>
      <sheetName val="CC 5Tunnel"/>
      <sheetName val="D.MAKAN"/>
      <sheetName val="Assump - Operational"/>
      <sheetName val="Costmaster"/>
      <sheetName val="schedule "/>
      <sheetName val="Tender Form"/>
      <sheetName val="Summary BOQ"/>
      <sheetName val="Bill4"/>
      <sheetName val="Bill1"/>
      <sheetName val="Bill2"/>
      <sheetName val="Bill3"/>
      <sheetName val="มาบกะเบา-C1"/>
      <sheetName val="SUM Bill 6"/>
      <sheetName val="Bill6"/>
      <sheetName val="Bill6 PC"/>
      <sheetName val="Materail-U Dicth"/>
      <sheetName val="Materail- U Pre"/>
      <sheetName val="Materail-Drop Inlet"/>
      <sheetName val="Materials"/>
      <sheetName val="EQUIPMENT "/>
      <sheetName val="Time sp."/>
      <sheetName val="สรุปต้นทุน"/>
      <sheetName val="Set up yard"/>
      <sheetName val="ต้นทุน yard"/>
      <sheetName val="ต้นทุนFORMWORK"/>
      <sheetName val="Rate"/>
      <sheetName val="Materail-Pipe Curverts"/>
      <sheetName val="SUM pipe"/>
      <sheetName val="Plan-Pipe"/>
      <sheetName val="Sheet0.6m"/>
      <sheetName val="Sheet0.8m "/>
      <sheetName val="Sheet1.0m"/>
      <sheetName val="Sheet1.2m"/>
      <sheetName val="Plan-U Pre"/>
      <sheetName val="Materail-V Dicth"/>
      <sheetName val="Plan-V Dicth"/>
      <sheetName val="Materail-Head Wall"/>
      <sheetName val="head wall 0.80"/>
      <sheetName val="head wall 0.80 (2)"/>
      <sheetName val="head wall 1.00"/>
      <sheetName val="head wall 1.00 (2)"/>
      <sheetName val="head wall 1.00 (3)"/>
      <sheetName val="head wall 1.00 (4)"/>
      <sheetName val="head wall 1.20"/>
      <sheetName val="head wall 1.20 (2)"/>
      <sheetName val="head wwall 1.20 (3)"/>
      <sheetName val="Materail-Interceptor"/>
      <sheetName val="Plan-Intercepter"/>
      <sheetName val="Plan-Drop Inlet"/>
      <sheetName val="Materail-U Trough"/>
      <sheetName val="Plan-U Trough"/>
      <sheetName val="Materail(EARTH)"/>
      <sheetName val="Plan-Earth"/>
      <sheetName val="Materail (RC)"/>
      <sheetName val="Plan RC-ditch"/>
      <sheetName val="Directcost"/>
      <sheetName val="Bill7"/>
      <sheetName val="ลูกรัง"/>
      <sheetName val="หินคลุก"/>
      <sheetName val="Struc. "/>
      <sheetName val="SOURCE"/>
      <sheetName val="CAT_5"/>
      <sheetName val="Customize Your Loan Manager"/>
      <sheetName val="ต้นทุนวัสดุ"/>
      <sheetName val="ราคาวัสดุ-ค่าแรง"/>
      <sheetName val="ตารางส่วนลด EE."/>
      <sheetName val="A1.2"/>
      <sheetName val="unitcost"/>
      <sheetName val="splinkler"/>
      <sheetName val="Unit_Div6"/>
      <sheetName val="Boq_Uni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 refreshError="1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/>
      <sheetData sheetId="261" refreshError="1"/>
      <sheetData sheetId="262" refreshError="1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 refreshError="1"/>
      <sheetData sheetId="408" refreshError="1"/>
      <sheetData sheetId="409" refreshError="1"/>
      <sheetData sheetId="410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ใบขั้น"/>
      <sheetName val="ใบขั้น2"/>
      <sheetName val="สารบัญ2"/>
      <sheetName val="รายการแก้ไข"/>
      <sheetName val="boq+%เผื่อ"/>
      <sheetName val="สรุปราคาตามรายการ"/>
      <sheetName val="INPUT"/>
      <sheetName val="สารบัญ"/>
      <sheetName val="กั้นหน้า"/>
      <sheetName val="Summary"/>
      <sheetName val="DIVISION1-6"/>
      <sheetName val="ปร5"/>
      <sheetName val="ปร4"/>
      <sheetName val="ปร4.1"/>
      <sheetName val="1"/>
      <sheetName val="2"/>
      <sheetName val="3"/>
      <sheetName val="4"/>
      <sheetName val="5.1"/>
      <sheetName val="5.3"/>
      <sheetName val="6"/>
      <sheetName val="6.2"/>
      <sheetName val="ข้อมูลเบื้องต้น"/>
      <sheetName val="งานทั่วไป1"/>
      <sheetName val="ราคาวัสดุ"/>
      <sheetName val="ราคาต่อหน่วย10"/>
      <sheetName val="หา FACTORF"/>
      <sheetName val="กราฟทำงาน"/>
      <sheetName val="Worktime"/>
      <sheetName val="วัสดุขอนแก่น"/>
      <sheetName val="OHCทาง"/>
      <sheetName val="OHCโครงสร้าง"/>
      <sheetName val="อัตราทำงาน"/>
      <sheetName val="Factor ดิน"/>
      <sheetName val="ตารางขนส่ง(1)"/>
      <sheetName val="ตารางขนส่ง (2)"/>
      <sheetName val="ตารางFACTOR Fทาง"/>
      <sheetName val="ตารางFACTOR Fสะพาน"/>
      <sheetName val="อ้างอิง"/>
      <sheetName val="Mat_Source"/>
      <sheetName val="Unit_Div6"/>
      <sheetName val="I-slab"/>
      <sheetName val="13Apr12 ราคาทางลอดขอนแก่น"/>
      <sheetName val="แหล่งวัสด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4">
          <cell r="Q54">
            <v>1938</v>
          </cell>
        </row>
        <row r="66">
          <cell r="Q66">
            <v>2123</v>
          </cell>
        </row>
        <row r="126">
          <cell r="Q126">
            <v>1897</v>
          </cell>
        </row>
        <row r="152">
          <cell r="Q152">
            <v>305</v>
          </cell>
        </row>
        <row r="166">
          <cell r="Q166">
            <v>274</v>
          </cell>
        </row>
        <row r="183">
          <cell r="Q183">
            <v>428</v>
          </cell>
        </row>
        <row r="197">
          <cell r="Q197">
            <v>972</v>
          </cell>
        </row>
        <row r="211">
          <cell r="Q211">
            <v>972</v>
          </cell>
        </row>
        <row r="565">
          <cell r="Q565">
            <v>27449</v>
          </cell>
        </row>
        <row r="576">
          <cell r="Q576">
            <v>27636</v>
          </cell>
        </row>
        <row r="587">
          <cell r="Q587">
            <v>28671</v>
          </cell>
        </row>
      </sheetData>
      <sheetData sheetId="20" refreshError="1"/>
      <sheetData sheetId="21" refreshError="1">
        <row r="703">
          <cell r="Q703">
            <v>9720</v>
          </cell>
        </row>
        <row r="722">
          <cell r="Q722">
            <v>11780</v>
          </cell>
        </row>
        <row r="740">
          <cell r="Q740">
            <v>12050</v>
          </cell>
        </row>
        <row r="786">
          <cell r="Q786">
            <v>425.29</v>
          </cell>
        </row>
        <row r="792">
          <cell r="Q792">
            <v>146.17261120000001</v>
          </cell>
        </row>
        <row r="809">
          <cell r="Q809">
            <v>22227</v>
          </cell>
        </row>
        <row r="826">
          <cell r="Q826">
            <v>64303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>
        <row r="4">
          <cell r="J4">
            <v>1.07</v>
          </cell>
        </row>
        <row r="42">
          <cell r="J42">
            <v>1.1755088561590266</v>
          </cell>
        </row>
        <row r="43">
          <cell r="J43">
            <v>1.1734575362809025</v>
          </cell>
        </row>
      </sheetData>
      <sheetData sheetId="28" refreshError="1"/>
      <sheetData sheetId="29" refreshError="1"/>
      <sheetData sheetId="30" refreshError="1"/>
      <sheetData sheetId="31" refreshError="1">
        <row r="8">
          <cell r="D8" t="str">
            <v>ขนาดเบา</v>
          </cell>
          <cell r="F8" t="str">
            <v>ตร.ม.</v>
          </cell>
          <cell r="G8">
            <v>1.3</v>
          </cell>
          <cell r="H8">
            <v>0.15</v>
          </cell>
          <cell r="I8">
            <v>0.19</v>
          </cell>
          <cell r="J8">
            <v>1.45</v>
          </cell>
        </row>
        <row r="9">
          <cell r="D9" t="str">
            <v>ขนาดกลาง</v>
          </cell>
          <cell r="F9" t="str">
            <v>ตร.ม.</v>
          </cell>
          <cell r="G9">
            <v>2.84</v>
          </cell>
          <cell r="H9">
            <v>0.46</v>
          </cell>
          <cell r="I9">
            <v>0.57999999999999996</v>
          </cell>
          <cell r="J9">
            <v>3.31</v>
          </cell>
        </row>
        <row r="10">
          <cell r="D10" t="str">
            <v>ขนาดหนัก</v>
          </cell>
          <cell r="F10" t="str">
            <v>ตร.ม.</v>
          </cell>
          <cell r="G10">
            <v>4.33</v>
          </cell>
          <cell r="H10">
            <v>0.66</v>
          </cell>
          <cell r="I10">
            <v>0.83</v>
          </cell>
          <cell r="J10">
            <v>5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Inform"/>
      <sheetName val="INPUT"/>
      <sheetName val="สารบัญ"/>
      <sheetName val="กั้นหน้า"/>
      <sheetName val="ปร5_FLY"/>
      <sheetName val="ปร4_FLY"/>
      <sheetName val="หา FACTORF_FLY"/>
      <sheetName val="กราฟทำงาน_FLY"/>
      <sheetName val="Worktime_FLY"/>
      <sheetName val="ปร5Uturn"/>
      <sheetName val="ปร4Uturn"/>
      <sheetName val="ปร4.1Uturn"/>
      <sheetName val="unitcost_Uturn"/>
      <sheetName val="การหาค่า factor F"/>
      <sheetName val="ตาราง factor F"/>
      <sheetName val="หา FACTORF_UT"/>
      <sheetName val="unitcost_Fly"/>
      <sheetName val="unitcostรวม"/>
      <sheetName val="สรุปค่าเครื่องจักร+อะไหล่สึกหรอ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"/>
      <sheetName val="ตารางFACTOR Fทาง"/>
      <sheetName val="ตารางFACTOR Fสะพาน"/>
      <sheetName val="ค่าเครื่องจักร"/>
      <sheetName val="เริ่มต้น"/>
      <sheetName val="บทที่1"/>
      <sheetName val="DetailOHCโครงสร้า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  <sheetName val="1"/>
      <sheetName val="ราคาต่อหน่วย 1.1_1"/>
      <sheetName val="ราคาต่อหน่วย 1.1_2"/>
      <sheetName val="ราคาวัสดุหมวด 1"/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7BERM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-5.1.2 NEW&amp;WIDENING BRIDGE"/>
      <sheetName val="BOX G.+I G.+PLANK G.+เสาเข็ม65"/>
      <sheetName val="5.1.4 BRIDGE APPRO"/>
      <sheetName val="5.2.1  NEW  R.C. BOX  "/>
      <sheetName val="5.1.5 BEARING UNIT"/>
      <sheetName val="5.1(7)สะพานคนเดินข้ามrow60"/>
      <sheetName val="5.4.2BOXCULVERT"/>
      <sheetName val="5.3RC. PIPE"/>
      <sheetName val="6.1.1 SLOPE-6.1.20"/>
      <sheetName val="6.3.1.6-7 MH. TYPE B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9.4 CATCH BASIN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4.5.1BARRIER TYPE 1"/>
      <sheetName val="6.8.3.4 BARRIER AT BRIDGE APP."/>
      <sheetName val="6.12.3เสาไฟกิ่งเดี่ยว 12ม. 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6.2"/>
      <sheetName val="6"/>
      <sheetName val="ปร4"/>
      <sheetName val="หา FACTORF"/>
      <sheetName val="5.1"/>
      <sheetName val="OHCทาง"/>
      <sheetName val="ราคาF6"/>
      <sheetName val="Sub-Data_Base"/>
      <sheetName val="Summary"/>
      <sheetName val="Civil"/>
      <sheetName val="Architect"/>
      <sheetName val="Sanitary"/>
      <sheetName val="Electrical"/>
      <sheetName val="Mechanical"/>
      <sheetName val="Fire"/>
      <sheetName val="Lift"/>
      <sheetName val="Management"/>
      <sheetName val="ปะหน้า"/>
      <sheetName val="ราคาF6 chack"/>
      <sheetName val="SPK1"/>
      <sheetName val="NBR2"/>
      <sheetName val="PM7"/>
      <sheetName val="BPU 2"/>
      <sheetName val="KBN"/>
      <sheetName val="SLG"/>
      <sheetName val="PCT"/>
      <sheetName val="STW"/>
      <sheetName val="MAG"/>
      <sheetName val="BKW"/>
      <sheetName val="BLN"/>
      <sheetName val="KTN"/>
      <sheetName val="BBT2"/>
      <sheetName val="Form อนุมัติสั่งซื้อ"/>
      <sheetName val="Data_Base"/>
      <sheetName val="Query"/>
      <sheetName val="ข้อต่อ PVC แม่กลอง"/>
      <sheetName val="ข้อต่อ PVC บางบัวทอง 2"/>
      <sheetName val="ข้อต่อ PVC ขจรวิทย์"/>
      <sheetName val="ข้อต่อ PVC เสมาฟ้าคราม"/>
      <sheetName val="ข้อต่อ PVC แพรกษา14"/>
      <sheetName val="ข้อต่อ  PVC ลาดหลุมแก้ว"/>
      <sheetName val="บางเขน2คลองถนน"/>
      <sheetName val="บางคูวัด"/>
      <sheetName val="บางใหญ่ซิตี้"/>
      <sheetName val="กันตนา"/>
      <sheetName val="บางปู3"/>
      <sheetName val="วัดนครชื่นชุ่ม"/>
      <sheetName val="คู้บอน"/>
      <sheetName val="ท่าตำหนัก"/>
      <sheetName val="cycle time"/>
      <sheetName val="SUM"/>
      <sheetName val="Budgetโครงการ"/>
      <sheetName val="สรุป Budgetโครงการ"/>
      <sheetName val="Price ทั้งหมด"/>
      <sheetName val="Price งานอาคาร"/>
      <sheetName val="Price งานภายนอก"/>
      <sheetName val="Material Schedule"/>
      <sheetName val="Manpower"/>
      <sheetName val="Project Schedule  "/>
      <sheetName val="สรุป Budgetโครงการ(ทำจริง)"/>
      <sheetName val="เปรียบเทียบ Tender และ Budget"/>
      <sheetName val="Summary Budget"/>
      <sheetName val="Summary Budget ITD"/>
      <sheetName val=" Budget by Subjob "/>
      <sheetName val="Manpower &amp; Equpment"/>
      <sheetName val="Sheet1"/>
      <sheetName val="Summary TI"/>
      <sheetName val="Sum_ห้องกลาง "/>
      <sheetName val="Str-ห้องกลาง"/>
      <sheetName val="Arc-ห้องกลาง"/>
      <sheetName val="SAN-ห้องกลาง"/>
      <sheetName val="EE-ห้องกลาง"/>
      <sheetName val="Sum_ริมปิด"/>
      <sheetName val="Str-ริมปิด"/>
      <sheetName val="Arc-ริมปิด"/>
      <sheetName val="SAN-ริมปิด"/>
      <sheetName val="EE-ริมปิด"/>
      <sheetName val="Sum_ริมเปิด"/>
      <sheetName val="Str-ริมเปิด"/>
      <sheetName val="Arc-ริมเปิด"/>
      <sheetName val="SAN-ริมเปิด"/>
      <sheetName val="EE-ริมเปิด"/>
      <sheetName val="Str.เปรียบเทียบปริมาณ"/>
      <sheetName val="Arc เปรียบเทียบ"/>
      <sheetName val="SAN เปรียบเทียบ"/>
      <sheetName val="EE เปรียบเทียบ"/>
      <sheetName val="sum "/>
      <sheetName val="LITF"/>
      <sheetName val="EE-SIMC (2)"/>
      <sheetName val="ข้อมูลทั่วไป"/>
      <sheetName val="สารบัญหัวข้อการเบิกจ่าย"/>
      <sheetName val="ปร5"/>
      <sheetName val="ปร4-1"/>
      <sheetName val="หา FACTOR F"/>
      <sheetName val="ตารางFACTOR Fโครงสร้าง"/>
      <sheetName val="unitcost"/>
      <sheetName val="FACTOR - F"/>
      <sheetName val="กราฟทำงาน"/>
      <sheetName val="เวลาทำงาน (1)"/>
      <sheetName val="แหล่งวัสดุ"/>
      <sheetName val="ค่าดำเนินการ"/>
      <sheetName val="ค่าขนส่ง 1"/>
      <sheetName val="ค่าขนส่ง 1(ต่อ)"/>
      <sheetName val="ดำเนินการ"/>
      <sheetName val="ดำเนินการ (เดิม)"/>
      <sheetName val="bf"/>
      <sheetName val="boq-bf"/>
      <sheetName val="การคิดค่า"/>
      <sheetName val="ขนส่งพ่วง"/>
      <sheetName val="ขนส่งพ่วง(ต่อ)"/>
      <sheetName val="บทที่2(1)"/>
      <sheetName val="บทที่2(2)"/>
      <sheetName val="บทที่2(4)"/>
      <sheetName val="บทที่2(6)"/>
      <sheetName val="บทที่2(7)"/>
      <sheetName val="bonusL"/>
      <sheetName val="BOQ"/>
      <sheetName val="Civil-Arch Work"/>
      <sheetName val="BK.Eq&amp;Labour"/>
      <sheetName val="BK Unit Rate"/>
      <sheetName val="ปริมาณวัสดุ"/>
      <sheetName val="ปริมาณรวม"/>
      <sheetName val="covere"/>
      <sheetName val="External"/>
      <sheetName val="0000000"/>
      <sheetName val="تدفقات و مدفوعات"/>
      <sheetName val="WORK COV"/>
      <sheetName val="اجور .ف1"/>
      <sheetName val="سلعيه"/>
      <sheetName val="خدمى"/>
      <sheetName val="مقاولين"/>
      <sheetName val="تحو"/>
      <sheetName val="تخصيصيه"/>
      <sheetName val="اهلاك"/>
      <sheetName val="معد .خ"/>
      <sheetName val="معد .ث"/>
      <sheetName val="B2826"/>
      <sheetName val="Index"/>
      <sheetName val="Form 1"/>
      <sheetName val="Form 2"/>
      <sheetName val="Form 3"/>
      <sheetName val="Form 4"/>
      <sheetName val="Form 5"/>
      <sheetName val="Form 7"/>
      <sheetName val="Form 6"/>
      <sheetName val="Form 8"/>
      <sheetName val="Form 9"/>
      <sheetName val="Form 10"/>
      <sheetName val="Form 11"/>
      <sheetName val="S1BOQ"/>
      <sheetName val="S2groupcode"/>
      <sheetName val="S3workplanqty"/>
      <sheetName val="S3workplanamt"/>
      <sheetName val="Shadow BOQ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MatProcurement"/>
      <sheetName val="S42HSE"/>
      <sheetName val="S43Taxation"/>
      <sheetName val="Season Dircost"/>
      <sheetName val="Chart1"/>
      <sheetName val="Chart-2"/>
      <sheetName val="Chart3"/>
      <sheetName val="Expenses"/>
      <sheetName val="turnover"/>
      <sheetName val="Chart4"/>
      <sheetName val="Chart5"/>
      <sheetName val="Sheet3"/>
      <sheetName val="est"/>
      <sheetName val="02.06.07 (2)"/>
      <sheetName val="B2753"/>
      <sheetName val="Page-1"/>
      <sheetName val="page-2"/>
      <sheetName val="Page-3"/>
      <sheetName val="Page-4"/>
      <sheetName val="Page-5"/>
      <sheetName val="Page-6"/>
      <sheetName val="30-7"/>
      <sheetName val="Proj Details"/>
      <sheetName val="."/>
      <sheetName val="Final Tender"/>
      <sheetName val="Sch A-Viaduct"/>
      <sheetName val="Sch A - Typ Station "/>
      <sheetName val="Q-Abstract"/>
      <sheetName val="FOB"/>
      <sheetName val=","/>
      <sheetName val=";"/>
      <sheetName val="Sch B"/>
      <sheetName val="Strip Plan"/>
      <sheetName val="Major Items"/>
      <sheetName val="Cost of equip,fabrication"/>
      <sheetName val="Schedule"/>
      <sheetName val="Late start"/>
      <sheetName val="early start"/>
      <sheetName val="Q-INP"/>
      <sheetName val="Q Baricade"/>
      <sheetName val="Q-Pil"/>
      <sheetName val="Q-PC"/>
      <sheetName val="Q-Pier"/>
      <sheetName val="Q-Seg"/>
      <sheetName val="Q-Para"/>
      <sheetName val="Q-CB"/>
      <sheetName val="Q-Be"/>
      <sheetName val="Q-HTS"/>
      <sheetName val="Q-CT"/>
      <sheetName val="Q-OS"/>
      <sheetName val="Q HR"/>
      <sheetName val="R-Mat"/>
      <sheetName val="R-Subcon"/>
      <sheetName val="R-Hire"/>
      <sheetName val="Equip Depl"/>
      <sheetName val="R-Con"/>
      <sheetName val="R-Stations"/>
      <sheetName val="R-Pil"/>
      <sheetName val="R-PC"/>
      <sheetName val="R-Pier"/>
      <sheetName val="R-Void Slab"/>
      <sheetName val="R-Seg"/>
      <sheetName val="R-Prest"/>
      <sheetName val="R-Laun"/>
      <sheetName val="R-OS"/>
      <sheetName val="R-SKB"/>
      <sheetName val="R-Bear"/>
      <sheetName val="R-CB"/>
      <sheetName val="R-Para"/>
      <sheetName val="R - portal"/>
      <sheetName val="R CLC"/>
      <sheetName val="R-CT"/>
      <sheetName val="P-Summary"/>
      <sheetName val="P-Ins &amp; Bonds"/>
      <sheetName val="P-Finance"/>
      <sheetName val="P-Salary"/>
      <sheetName val="P Staff fac"/>
      <sheetName val="P-Site fac"/>
      <sheetName val="P-Clients fac"/>
      <sheetName val="P-others"/>
      <sheetName val="P-Travel"/>
      <sheetName val="P-Admn"/>
      <sheetName val="P-Lab"/>
      <sheetName val="P Cash Flow"/>
      <sheetName val="??? .?"/>
      <sheetName val="Total Collection"/>
      <sheetName val="BORING "/>
      <sheetName val="LINER"/>
      <sheetName val="EXPANSION JOINT"/>
      <sheetName val="CIS MAIN BERTH-1"/>
      <sheetName val="BOQ 725-769"/>
      <sheetName val="EVM-INDEX"/>
      <sheetName val="Flow Chart"/>
      <sheetName val="EVM1-Proj1"/>
      <sheetName val="EVM2-Proj1"/>
      <sheetName val="EVM2-Proj2"/>
      <sheetName val="EVM2-Proj3"/>
      <sheetName val="EVM3"/>
      <sheetName val="EVM4"/>
      <sheetName val="Performance Graph"/>
      <sheetName val="Format"/>
      <sheetName val="cost Format"/>
      <sheetName val="CJPC   "/>
      <sheetName val="Abstract "/>
      <sheetName val="Piling MB"/>
      <sheetName val="Abs of Pile Rein"/>
      <sheetName val="Reinforcement "/>
      <sheetName val="Pre cast Beam M.B"/>
      <sheetName val="Abs of Beam"/>
      <sheetName val="Pre cast Beam BBS"/>
      <sheetName val="C.In Situ Muff M.B."/>
      <sheetName val="P.C.Muff M.B"/>
      <sheetName val="Abs.of Muff"/>
      <sheetName val="Pre &amp; cast  Muff  BBS"/>
      <sheetName val="Abs. Cross Beam "/>
      <sheetName val="BBS CROSS Beam"/>
      <sheetName val="Cross Beam M.B. "/>
      <sheetName val="Con.Pedstal M.B."/>
      <sheetName val="BBS C.B.P."/>
      <sheetName val="Total Abstract"/>
      <sheetName val="Reco_1"/>
      <sheetName val="Reco_2"/>
      <sheetName val="Walk-way M.B."/>
      <sheetName val="concrete"/>
      <sheetName val="Con Rate"/>
      <sheetName val="concrete detail"/>
      <sheetName val="CJPC"/>
      <sheetName val="Table of Contents"/>
      <sheetName val="Table of Contents (2)"/>
      <sheetName val="Abstract-Cert"/>
      <sheetName val="Abstract"/>
      <sheetName val="Index Sheet"/>
      <sheetName val="Meas-1"/>
      <sheetName val="Meas-2"/>
      <sheetName val="Meas-3"/>
      <sheetName val="Meas-4"/>
      <sheetName val="Meas-5"/>
      <sheetName val="Meas-6"/>
      <sheetName val="Extra Item"/>
      <sheetName val="1.04-1"/>
      <sheetName val="2.01(a)-1"/>
      <sheetName val="G-13 2.01-2"/>
      <sheetName val="G-13 2.01-3"/>
      <sheetName val="G-13 2.01-4"/>
      <sheetName val="R-2 2.01-5"/>
      <sheetName val="MRR-1 2.01-6"/>
      <sheetName val="G-13 2.01-7"/>
      <sheetName val="2.01-b-II-1"/>
      <sheetName val="2.01-b-II-2"/>
      <sheetName val="2.01-b-II-3"/>
      <sheetName val="2.07-1"/>
      <sheetName val="2.07-2"/>
      <sheetName val="2.07-3"/>
      <sheetName val="2.07-4"/>
      <sheetName val="2.07-5"/>
      <sheetName val="2.07-6"/>
      <sheetName val="3.01-1"/>
      <sheetName val="3.01-2"/>
      <sheetName val="3.01-3"/>
      <sheetName val="3.01-4"/>
      <sheetName val="3.01-5"/>
      <sheetName val="3.02-1"/>
      <sheetName val="3.02-2"/>
      <sheetName val="3.02-3"/>
      <sheetName val="3.02-4"/>
      <sheetName val="3.02-5"/>
      <sheetName val="3.02-6"/>
      <sheetName val="3.02-7"/>
      <sheetName val="3.02-8"/>
      <sheetName val="3.02-9"/>
      <sheetName val="3.02-10"/>
      <sheetName val="3.02-11"/>
      <sheetName val="3.02-13"/>
      <sheetName val="4.01-1"/>
      <sheetName val="4.02-1"/>
      <sheetName val="4.04-1"/>
      <sheetName val="4.04-2"/>
      <sheetName val="E03-1"/>
      <sheetName val="E03-2"/>
      <sheetName val="E12-1"/>
      <sheetName val="Rock Filling"/>
      <sheetName val="Cement Reconciliation"/>
      <sheetName val="Bitumen Reconciliation"/>
      <sheetName val="Steel"/>
      <sheetName val="Bitumen"/>
      <sheetName val="Bitumen-Consumption"/>
      <sheetName val="Prime Coat"/>
      <sheetName val="Tack Coat"/>
      <sheetName val="BM"/>
      <sheetName val="DBM"/>
      <sheetName val="Gate Pass"/>
      <sheetName val="SUMMARY (K)"/>
      <sheetName val="SumTB (K)"/>
      <sheetName val="BOQ(K) "/>
      <sheetName val="Sumcode(K)"/>
      <sheetName val="MAT. &amp; LABOUR RATE(K)"/>
      <sheetName val="EQ. RATE (K)"/>
      <sheetName val="ESTIMATE (K)"/>
      <sheetName val="BOQ(ITD&amp;SRT)"/>
      <sheetName val="Sumcode(ITD&amp;SRT)"/>
      <sheetName val="code0"/>
      <sheetName val="BOQ(SRT)"/>
      <sheetName val="parts"/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  <sheetName val="Cal Fto"/>
      <sheetName val="Cover"/>
      <sheetName val="Scenario Summary"/>
      <sheetName val="Coal Price"/>
      <sheetName val="Diesel Price"/>
      <sheetName val="Sen-Prod"/>
      <sheetName val="Sen-Price"/>
      <sheetName val="Sen-strip"/>
      <sheetName val="Sen-Oper"/>
      <sheetName val="Sen-Budget"/>
      <sheetName val="Sen-Lev"/>
      <sheetName val="Sen-Interest"/>
      <sheetName val="Assumptions"/>
      <sheetName val="Sum-Sensitivity"/>
      <sheetName val="Fin Stat"/>
      <sheetName val="CAPEX"/>
      <sheetName val="Chart-Project Costs"/>
      <sheetName val="Debt"/>
      <sheetName val="Rev"/>
      <sheetName val="Opex"/>
      <sheetName val="Cement Price"/>
      <sheetName val="Sheet2"/>
      <sheetName val="test"/>
      <sheetName val="Sen_Dispatch"/>
      <sheetName val="Sen_Coal Price"/>
      <sheetName val="Sen_MW"/>
      <sheetName val="Graph_Summary"/>
      <sheetName val="EGAT Data"/>
      <sheetName val="CAPEX-USD"/>
      <sheetName val="Cost"/>
      <sheetName val="Price"/>
      <sheetName val="Cost Estimate"/>
      <sheetName val="Basis of Cost"/>
      <sheetName val="Oper_ Exp#4"/>
      <sheetName val="Fin Stat#4"/>
      <sheetName val="#REF"/>
      <sheetName val="Correction"/>
      <sheetName val="Raw Advisory Fees"/>
      <sheetName val="RAW Port&amp;Railway CAPEX"/>
      <sheetName val="RAW Port CAPEX"/>
      <sheetName val="RAW Railway CAPEX"/>
      <sheetName val="RAW Container&amp;Cargo CAPEX"/>
      <sheetName val="RAW Port OPEX"/>
      <sheetName val="RAW Railway OPEX"/>
      <sheetName val="Throughput"/>
      <sheetName val="1.1CAPEX Port&amp;Railway"/>
      <sheetName val="1.1Rev Port&amp;Railway"/>
      <sheetName val="2.1Opex Port&amp;Railway"/>
      <sheetName val="3.1Debt Port&amp;Railway"/>
      <sheetName val="4.1Fin Stat Port&amp;Railway"/>
      <sheetName val="Summary - Results Port&amp;Railway"/>
      <sheetName val="Memo Unit Profit Port &amp; Railway"/>
      <sheetName val="Memo Unit Profit Consolidate"/>
      <sheetName val="Simple model I"/>
      <sheetName val="ppt-Investment cost"/>
      <sheetName val="Memo revised comparison"/>
      <sheetName val="Sensitivity"/>
      <sheetName val="Reports"/>
      <sheetName val="PrintOp"/>
      <sheetName val="Inputs"/>
      <sheetName val="Contingency Funding"/>
      <sheetName val="Graphs"/>
      <sheetName val="IDC"/>
      <sheetName val="Drawdown Schedule"/>
      <sheetName val="ECA Eligible Costs"/>
      <sheetName val="Revenue"/>
      <sheetName val="Depreciation"/>
      <sheetName val="DebtService"/>
      <sheetName val="P&amp;L"/>
      <sheetName val="IDC - Delay"/>
      <sheetName val="CashFlow"/>
      <sheetName val="BS"/>
      <sheetName val="IRR"/>
      <sheetName val="IRR-Adj"/>
      <sheetName val="Graphs inputs"/>
      <sheetName val="????F6"/>
      <sheetName val="field"/>
      <sheetName val="mosr"/>
      <sheetName val="most"/>
      <sheetName val="mosl"/>
      <sheetName val="Main"/>
      <sheetName val="Sub Est"/>
      <sheetName val="Est Sum"/>
      <sheetName val="ECS CCS"/>
      <sheetName val="Solidity"/>
      <sheetName val="DOW-Spec"/>
      <sheetName val="Cashflow Fig"/>
      <sheetName val="Price Split"/>
      <sheetName val="Currency"/>
      <sheetName val="M&amp;T Assumptions"/>
      <sheetName val="M&amp;T Total"/>
      <sheetName val="M&amp;T Proj Man-Eng"/>
      <sheetName val="M&amp;T Site"/>
      <sheetName val="Commodities"/>
      <sheetName val="Equip-Manuf-Erect-Ins"/>
      <sheetName val="Delsummor"/>
      <sheetName val="KO4212Registry"/>
      <sheetName val="KP1600 REV.B."/>
      <sheetName val="KP1600 REV.A-2"/>
      <sheetName val="KP1600 REV.1"/>
      <sheetName val="A-D AREA. REV.2"/>
      <sheetName val="臨時電氣工程估價"/>
      <sheetName val="KP1590_E"/>
      <sheetName val="化 十 建 NEW QUTO."/>
      <sheetName val="P1"/>
      <sheetName val="Cash Flow"/>
      <sheetName val="Budget"/>
      <sheetName val="Estimate cost"/>
      <sheetName val="แผนงาน"/>
      <sheetName val="แผนงาน (2)"/>
      <sheetName val="แผนจ่ายเงิน"/>
      <sheetName val="แผนงานแต่ละตอน"/>
      <sheetName val="cov-estimate"/>
      <sheetName val="S300_GD1"/>
      <sheetName val="S300-GD2"/>
      <sheetName val="wgts"/>
      <sheetName val="last"/>
      <sheetName val="HQ-TO"/>
      <sheetName val="TOM-SUM(COLUMN)"/>
      <sheetName val="TOM-SUM(COLUMN)-2"/>
      <sheetName val="TOM (sort)(COLUMN)-2"/>
      <sheetName val="SOM(COLUMN)-2"/>
      <sheetName val="Detail Fab (COLUMN)-2"/>
      <sheetName val="Notes"/>
      <sheetName val="BQ(Piping)"/>
      <sheetName val="BQ(Fire_Fighting)"/>
      <sheetName val="PipWT"/>
      <sheetName val="Piping"/>
      <sheetName val="SI"/>
      <sheetName val="measure"/>
      <sheetName val="dwg"/>
      <sheetName val="0101"/>
      <sheetName val="표지"/>
      <sheetName val="#5,6 매입 전선관"/>
      <sheetName val="#5,6 매입 접지"/>
      <sheetName val="EQ"/>
      <sheetName val="5&amp;c,6tray"/>
      <sheetName val="#5,6 노출 전선관 "/>
      <sheetName val="EDB"/>
      <sheetName val="LTGFD"/>
      <sheetName val="Cable"/>
      <sheetName val="TERMINATION"/>
      <sheetName val="E3"/>
      <sheetName val="#5,6tube (2)"/>
      <sheetName val="계기"/>
      <sheetName val="COMM"/>
      <sheetName val="첨1건물별공사계획 (2)"/>
      <sheetName val="C3"/>
      <sheetName val="RecoveredExternalLink1"/>
      <sheetName val="AC REDUCED 1"/>
      <sheetName val="SAN REDUCED 1"/>
      <sheetName val="เตรียมการ"/>
      <sheetName val="โครงสร้าง"/>
      <sheetName val="สถาปัตย์"/>
      <sheetName val="Summaryไฟฟ้า"/>
      <sheetName val="งานระบบไฟฟ้า"/>
      <sheetName val="san"/>
      <sheetName val="ใบปะหน้า"/>
      <sheetName val="แผนงานรวม"/>
      <sheetName val="ขั้นตอนการทำงาน"/>
      <sheetName val="ผังองค์กร"/>
      <sheetName val="ผังสำนักงาน&amp;Site"/>
      <sheetName val="แผนตำแหน่ง Site Office"/>
      <sheetName val="เครื่องมือเครื่องจักร"/>
      <sheetName val="ผู้รับเหมาช่วง"/>
      <sheetName val="มาตราการป้องกันความปลอดภัย"/>
      <sheetName val="LT-COV-016"/>
      <sheetName val="สรุป COV.016"/>
      <sheetName val="cov-016"/>
      <sheetName val="ES"/>
      <sheetName val="LT-COV-019"/>
      <sheetName val="สรุป COV.019"/>
      <sheetName val="cov-019"/>
      <sheetName val="backup  "/>
      <sheetName val="LT-COV-004"/>
      <sheetName val="สรุป COV.004"/>
      <sheetName val="cov-013"/>
      <sheetName val="LT-COV-AR-003 "/>
      <sheetName val="สรุป COV.AR-003 "/>
      <sheetName val="cov-AR003 "/>
      <sheetName val="ES-CEILING "/>
      <sheetName val="LT-COV-AR-004"/>
      <sheetName val="สรุป COV.AR-004"/>
      <sheetName val="cov-AR004"/>
      <sheetName val="ES.Skirt"/>
      <sheetName val="0.2M&amp;L"/>
      <sheetName val="Arch"/>
      <sheetName val="Struc"/>
      <sheetName val="San "/>
      <sheetName val="Eletric"/>
      <sheetName val="AirCon"/>
      <sheetName val="4สรุปงบประมาณSub"/>
      <sheetName val="A_BOQ_เตรียมการ"/>
      <sheetName val="B1_BOQ_St.อาคาร A"/>
      <sheetName val="B2_BOQ_ARTCH A"/>
      <sheetName val="C1_BOQ_St.อาคาร B"/>
      <sheetName val="C2_BOQ_ARTCH B"/>
      <sheetName val="D1_BOQ_St.อาคาร C"/>
      <sheetName val="D2_BOQ_ARTCH C"/>
      <sheetName val="BOQ งานระบบ อาคาร A     "/>
      <sheetName val="BOQ งานระบบ อาคาร B"/>
      <sheetName val="BOQ งานระบบ อาคาร C"/>
      <sheetName val="BOQ งานระบบ ส่วนกลาง"/>
      <sheetName val="E_BOQ_รั้ว"/>
      <sheetName val="F_BOQ_ถนน"/>
      <sheetName val="Update"/>
      <sheetName val="Driver Linac Layout"/>
      <sheetName val="BOX Cryostat Details"/>
      <sheetName val="Magnet Details"/>
      <sheetName val="Detail"/>
      <sheetName val="Pricing"/>
      <sheetName val="Worksheet"/>
      <sheetName val="Warn-User"/>
      <sheetName val="Preliminaries"/>
      <sheetName val="Equip Hire"/>
      <sheetName val="Excavator"/>
      <sheetName val="Bricklayer"/>
      <sheetName val="Carpenter"/>
      <sheetName val="Plumber"/>
      <sheetName val="Glazier"/>
      <sheetName val="Plasterer"/>
      <sheetName val="Tiler"/>
      <sheetName val="Paint"/>
      <sheetName val="Cabinets"/>
      <sheetName val="Heating"/>
      <sheetName val="Landscape"/>
      <sheetName val="Misc"/>
      <sheetName val="Finish"/>
      <sheetName val="Vary"/>
      <sheetName val="SH-A"/>
      <sheetName val="SH-B"/>
      <sheetName val="SH-C"/>
      <sheetName val="SH-D"/>
      <sheetName val="SH-E"/>
      <sheetName val="SH-F"/>
      <sheetName val="SH-G"/>
      <sheetName val="EE-ยกเลิก"/>
      <sheetName val="boqair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Bill No.1"/>
      <sheetName val="BIG-C"/>
      <sheetName val="VITHEETHEP"/>
      <sheetName val="Bill No. 2 - Carpark"/>
      <sheetName val="ANALYSIS"/>
      <sheetName val="resource1"/>
      <sheetName val="SH_A"/>
      <sheetName val="SH_B"/>
      <sheetName val="SH_C"/>
      <sheetName val="SH_D"/>
      <sheetName val="SH_E"/>
      <sheetName val="SH_F"/>
      <sheetName val="SH_G"/>
      <sheetName val="สรุปราคา"/>
      <sheetName val="A-หมวดค่าใช้จ่ายฯ"/>
      <sheetName val="B-หมวดงานรื้อถอน"/>
      <sheetName val="C-หมวดงานตกแต่งภายใน"/>
      <sheetName val="FR"/>
      <sheetName val="R.C. sum"/>
      <sheetName val="formwork"/>
      <sheetName val="structure steel"/>
      <sheetName val="R.C."/>
      <sheetName val="Letter"/>
      <sheetName val="Section_1 "/>
      <sheetName val="Report"/>
      <sheetName val="Plysheet_Section_2"/>
      <sheetName val="FS"/>
      <sheetName val="5_ MES System_PR28"/>
      <sheetName val="5_ MES System_PR30"/>
      <sheetName val="1_PI"/>
      <sheetName val="2_MBW"/>
      <sheetName val="3_1_EW"/>
      <sheetName val="3_2_EWP"/>
      <sheetName val="3_3_AL"/>
      <sheetName val="4_1_ID_Resi"/>
      <sheetName val="4_2_ID_Resi_Semi"/>
      <sheetName val="4_3_ID_Resi_Full"/>
      <sheetName val="4_4_ID_Public"/>
      <sheetName val="4_5_Retail_Area"/>
      <sheetName val="6_1_Lifts (PR28)"/>
      <sheetName val="6_1_Lifts (PR30)"/>
      <sheetName val="9_NSC"/>
      <sheetName val="10_Direct"/>
      <sheetName val="Section_3"/>
      <sheetName val="3"/>
      <sheetName val="Section_4"/>
      <sheetName val="4"/>
      <sheetName val="Section_5"/>
      <sheetName val="5"/>
      <sheetName val="Section_6"/>
      <sheetName val="Cover_2"/>
      <sheetName val="6_2"/>
      <sheetName val="Pil"/>
      <sheetName val="ราคาต่อตร.ม."/>
      <sheetName val="T.1.S(2)"/>
      <sheetName val="T.2.S(2)"/>
      <sheetName val="T.1.A"/>
      <sheetName val="T.1.A (2)"/>
      <sheetName val="T.1.B"/>
      <sheetName val="T.1.B (2)"/>
      <sheetName val="sum-ac"/>
      <sheetName val="boq-ac"/>
      <sheetName val="Sum-SAN"/>
      <sheetName val="sum-ee"/>
      <sheetName val="boq-ee"/>
      <sheetName val="Fl"/>
      <sheetName val="ใบปะขออนุมัติ "/>
      <sheetName val="แยก PS KS"/>
      <sheetName val="Input Summary"/>
      <sheetName val="ที่ดินเซ็นต์สัญญาปี 53"/>
      <sheetName val="Cash Flow PFB"/>
      <sheetName val="Finance_PFB"/>
      <sheetName val="Fin Ratio"/>
      <sheetName val="Fin App (2)"/>
      <sheetName val="K PFB"/>
      <sheetName val="Construction Cost_KS 2.0%"/>
      <sheetName val="แผนที่"/>
      <sheetName val="Conclusion"/>
      <sheetName val="GD 20.5.54"/>
      <sheetName val="ปก."/>
      <sheetName val="BOQ FORM FOR INQUIRY"/>
      <sheetName val="FORM OF PROPOSAL RFP-003"/>
      <sheetName val="??-BLDG"/>
      <sheetName val="?-BLDG"/>
      <sheetName val="合成単価作成表-BLDG"/>
      <sheetName val="뜃맟뭁돽띿맟?-BLDG"/>
      <sheetName val="合成??作成表-BLDG"/>
      <sheetName val="‡¬’P‰¿ì¬?-BLDG"/>
      <sheetName val="???????-BLDG"/>
      <sheetName val="Proposal Schedule"/>
      <sheetName val="Correct"/>
      <sheetName val="Data"/>
      <sheetName val="Temp"/>
      <sheetName val="Code"/>
      <sheetName val="WorkTitle"/>
      <sheetName val="Total"/>
      <sheetName val="TIE-IN"/>
      <sheetName val="ISBL"/>
      <sheetName val="OSBL"/>
      <sheetName val="Equipment"/>
      <sheetName val="Consumable"/>
      <sheetName val="BQ_sheet"/>
      <sheetName val="LEGEND"/>
      <sheetName val="OVERALLL TIME SPACE"/>
      <sheetName val="กระจายราง 25.00"/>
      <sheetName val="กระจายหมอน"/>
      <sheetName val="ตัด-ดัดเหล็กเสริม"/>
      <sheetName val="ประกอบtrackเข้าแบบเทปูน"/>
      <sheetName val="รื้อแบบ-รางซ่อม finnishing"/>
      <sheetName val="support team"/>
      <sheetName val="SUMMARY (2)"/>
      <sheetName val="BREAKDOWN"/>
      <sheetName val="MCODE"/>
      <sheetName val="TURNOUT"/>
      <sheetName val="LENGTH MAIN LINE"/>
      <sheetName val="LENGTH DEPOT"/>
      <sheetName val="LAYOUT"/>
      <sheetName val="Material"/>
      <sheetName val="Radius&amp;Cant"/>
      <sheetName val="แผนกระจายราง"/>
      <sheetName val="direct cost 3428"/>
      <sheetName val="Payment_Schedule"/>
      <sheetName val="Sparepart"/>
      <sheetName val="Sum(Lowest)"/>
      <sheetName val="Sum ITEM"/>
      <sheetName val="Sum 3400 (2)"/>
      <sheetName val="Subjob"/>
      <sheetName val="Budget by Subjob"/>
      <sheetName val="Indirect R1"/>
      <sheetName val="Final BoQ (3)"/>
      <sheetName val="Breakdown CIP"/>
      <sheetName val="1 Labour"/>
      <sheetName val="2 staff"/>
      <sheetName val="3 - Material"/>
      <sheetName val="4-Local transport"/>
      <sheetName val="5 Spare part"/>
      <sheetName val="6 - Misc. EP"/>
      <sheetName val="7.1- Purchase EP "/>
      <sheetName val="7.2-Tamping"/>
      <sheetName val="8 consume"/>
      <sheetName val="compares"/>
      <sheetName val="9 Premium"/>
      <sheetName val="Final BoQ (4)"/>
      <sheetName val="compare"/>
      <sheetName val="Piping BQ for one turbine"/>
      <sheetName val="P-Labor"/>
      <sheetName val="산근"/>
      <sheetName val="exportSIP"/>
      <sheetName val="Plan3D"/>
      <sheetName val="Shape for export"/>
      <sheetName val="F3-IN"/>
      <sheetName val="SCW"/>
      <sheetName val="Condition"/>
      <sheetName val="Sch."/>
      <sheetName val="CostB"/>
      <sheetName val="Sumwork"/>
      <sheetName val="Detail Fab.SUM"/>
      <sheetName val="Detail Fab.Anchor"/>
      <sheetName val="Detail Fab.COLUMN"/>
      <sheetName val="Detail Fab.STAIR"/>
      <sheetName val="Detail Fab.Walkw"/>
      <sheetName val="Detail Fab.Building"/>
      <sheetName val="Detail Fab.FootpathROOF"/>
      <sheetName val="Detail PNS"/>
      <sheetName val="D-EST-Anchor"/>
      <sheetName val="D-EST-COLUMN"/>
      <sheetName val="D-EST-STAIR"/>
      <sheetName val="D-EST-Walkway"/>
      <sheetName val="SOMAnchor"/>
      <sheetName val="SOMCOLUMN"/>
      <sheetName val="SOMSTAIR"/>
      <sheetName val="SOMWalkw"/>
      <sheetName val="SOMBuilding"/>
      <sheetName val="SOMFootpathROOF"/>
      <sheetName val="Anchor"/>
      <sheetName val="COLUMN"/>
      <sheetName val="STAIR"/>
      <sheetName val="Walkw"/>
      <sheetName val="Building"/>
      <sheetName val="FootpathROOF"/>
      <sheetName val="Paint-Chugoku"/>
      <sheetName val="CIF COST ITEM"/>
      <sheetName val="ชนิดเหล็ก"/>
      <sheetName val="ประเภทฐานราก+เสาเข็ม-ตัวบ้าน"/>
      <sheetName val="เสา-เหล็ก คอนกรีต ไม้แบบ"/>
      <sheetName val="Take off "/>
      <sheetName val="Sum 1 - column"/>
      <sheetName val="ความสูงเสาวัดแล้ว"/>
      <sheetName val="Sum 2"/>
      <sheetName val="Sum-C1"/>
      <sheetName val="เสา C1"/>
      <sheetName val="Sum-C2"/>
      <sheetName val="เสา C2"/>
      <sheetName val="Sum-C3"/>
      <sheetName val="เสา C3"/>
      <sheetName val="Sum-C4"/>
      <sheetName val="เสา C4"/>
      <sheetName val="Sum-C5"/>
      <sheetName val="เสา C5"/>
      <sheetName val="Sum-C6"/>
      <sheetName val="เสา C6"/>
      <sheetName val="Sum-C7"/>
      <sheetName val="เสา C7"/>
      <sheetName val="Sum-C8"/>
      <sheetName val="เสา C8"/>
      <sheetName val="Sum-C9"/>
      <sheetName val="เสา C9"/>
      <sheetName val="Sum-CA"/>
      <sheetName val="เสา CA"/>
      <sheetName val="Sum-CB"/>
      <sheetName val="เสา CB"/>
      <sheetName val="เสา CX"/>
      <sheetName val="เสา CY"/>
      <sheetName val="Take off"/>
      <sheetName val="สรุปโครงสร้าง-ตัวบ้าน"/>
      <sheetName val="ฐานราก"/>
      <sheetName val="เหล็กฐานราก 1"/>
      <sheetName val="Detail เหล็กฐานราก"/>
      <sheetName val="1-summary"/>
      <sheetName val="2-P หมวดงานเตรียมการ"/>
      <sheetName val="3-A หมวดงานโครงสร้าง"/>
      <sheetName val="4-B หมวดงานสถาปัตยกรรม "/>
      <sheetName val="5-C หมวดงานไฟฟ้า"/>
      <sheetName val="6-D หมวดงานระบบปรับอากาศ"/>
      <sheetName val="7-E หมวดงานระบบสุขาภิบาล"/>
      <sheetName val="วัสดุ"/>
      <sheetName val="01- summary"/>
      <sheetName val="02- BBOQ_S"/>
      <sheetName val="03-BBOQ_A"/>
      <sheetName val="04-BBOQ_EE"/>
      <sheetName val="05- BBOQ_SN"/>
      <sheetName val="06- BBOQ Mechanical"/>
      <sheetName val="07-BBOQ_Lift"/>
      <sheetName val="실행철강하도"/>
      <sheetName val="Store"/>
      <sheetName val="토공집계표"/>
      <sheetName val="FP"/>
      <sheetName val="covert CA"/>
      <sheetName val="sum CA"/>
      <sheetName val="CA"/>
      <sheetName val="covert CO"/>
      <sheetName val="sum CO"/>
      <sheetName val="CO"/>
      <sheetName val="covert CS"/>
      <sheetName val="sum CS"/>
      <sheetName val="CS"/>
      <sheetName val="covert GI"/>
      <sheetName val="sum GI"/>
      <sheetName val="GI"/>
      <sheetName val="covert ICU"/>
      <sheetName val="sum ICU"/>
      <sheetName val="ICU"/>
      <sheetName val="covert LAB"/>
      <sheetName val="sum LAB"/>
      <sheetName val="LAB"/>
      <sheetName val="covert R"/>
      <sheetName val="sum R"/>
      <sheetName val="R"/>
      <sheetName val="covert 8"/>
      <sheetName val="sum 8"/>
      <sheetName val="8"/>
      <sheetName val="สรุป "/>
      <sheetName val="งานเตรียมงาน"/>
      <sheetName val="งานสถาปัตยกรรม"/>
      <sheetName val="งานโครงสร้าง"/>
      <sheetName val="งานอาคารประกอบ"/>
      <sheetName val="DATA Link"/>
      <sheetName val="DW"/>
      <sheetName val="อาคาร"/>
      <sheetName val="ภูมิทัศน์"/>
      <sheetName val="เครื่องเสียง"/>
      <sheetName val="ปร.5  (2)"/>
      <sheetName val="แบ่งงวดงาน"/>
      <sheetName val="ตารางแบ่งงวด"/>
      <sheetName val="ปร.5 (4)"/>
      <sheetName val="ปร.4จัดสร้ง"/>
      <sheetName val="ปร.4จัดชื้อ"/>
      <sheetName val="ปร.5 (VAT)"/>
      <sheetName val="ปร.4โสตทัศน์"/>
      <sheetName val="ปร.5 "/>
      <sheetName val="ปร.4ผังบริเวณ "/>
      <sheetName val="ปร.4อาคาร"/>
      <sheetName val="ปร.5"/>
      <sheetName val="FACTOR F"/>
      <sheetName val="ปร.6 (2)"/>
      <sheetName val="ใบปะหน้า B.O.Q."/>
      <sheetName val="หัวตาราง B.O.Q."/>
      <sheetName val="ปร.4ผังบริเวณ  (2)"/>
      <sheetName val="DATA-P3 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  <sheetName val="Foundation "/>
      <sheetName val="Column  "/>
      <sheetName val="Staircase"/>
      <sheetName val="Stair Cal tool"/>
      <sheetName val="Stair Core"/>
      <sheetName val="Core ห้องเครื่องไฟฟ้า"/>
      <sheetName val="Core ลิฟท์ดับเพลิง"/>
      <sheetName val="Core ลิฟท์โดยสาร"/>
      <sheetName val="Core ลิฟท์โดยสาร 2"/>
      <sheetName val="Water Tank"/>
      <sheetName val="STD Core wall"/>
      <sheetName val="PRICE LIST"/>
      <sheetName val="SP"/>
      <sheetName val="Cost_Categories (3)"/>
      <sheetName val="Cost_Categories"/>
      <sheetName val="BOQ.CMC"/>
      <sheetName val="SectSum"/>
      <sheetName val="CP (B)"/>
      <sheetName val="Ele A(B)"/>
      <sheetName val="Ele B(B)"/>
      <sheetName val="LEGEND ng "/>
      <sheetName val="Wages"/>
      <sheetName val="BldgMatrl."/>
      <sheetName val="QTY."/>
      <sheetName val="Earthwork"/>
      <sheetName val="Structure"/>
      <sheetName val="Finishing"/>
      <sheetName val="MNHOLE"/>
      <sheetName val="Productivity"/>
      <sheetName val="ITD Price"/>
      <sheetName val="CABLE BOM"/>
      <sheetName val="DEAE"/>
      <sheetName val="GAS"/>
      <sheetName val="GEN"/>
      <sheetName val="COP"/>
      <sheetName val="CHEM"/>
      <sheetName val="SAM"/>
      <sheetName val="DEM"/>
      <sheetName val="BLR5"/>
      <sheetName val="BLR4"/>
      <sheetName val="BLR3"/>
      <sheetName val="BLR2"/>
      <sheetName val="BLR 1"/>
      <sheetName val="Total Cost"/>
      <sheetName val="Maintenance Cost"/>
      <sheetName val="Section1_(Epsilon)"/>
      <sheetName val="Section1  (EPS 2)"/>
      <sheetName val="Section2  (Tesco)"/>
      <sheetName val="Section3_(mindway)"/>
      <sheetName val="Cut-Fill Vol Section 1"/>
      <sheetName val="Cut-Fill Vol Section 2"/>
      <sheetName val="Cut-Fill Vol Section 3 "/>
      <sheetName val="เงื่อนไข"/>
      <sheetName val="ITEM"/>
      <sheetName val="material cost"/>
      <sheetName val="สะพาน 10 ม."/>
      <sheetName val="สะพาน 20 ม"/>
      <sheetName val="สะพาน 30-40 ม"/>
      <sheetName val="Balance Cantiliv"/>
      <sheetName val="Earth Work"/>
      <sheetName val="Add &amp; Change Work"/>
      <sheetName val="Separate at Border Line"/>
      <sheetName val="sum_cost"/>
      <sheetName val="conc_form"/>
      <sheetName val="factor"/>
      <sheetName val="DMRC3"/>
      <sheetName val="Meas"/>
      <sheetName val="CJPC (2)"/>
      <sheetName val="RA-markate"/>
      <sheetName val="print"/>
      <sheetName val="Bill"/>
      <sheetName val="Final"/>
      <sheetName val="SEP-08(34)"/>
      <sheetName val="SEP-08 (5-9)"/>
      <sheetName val="Civil Boq"/>
      <sheetName val="___ ._"/>
      <sheetName val="000000"/>
      <sheetName val="XXXXXX"/>
      <sheetName val="KUWATI(Total) "/>
      <sheetName val="GC-01"/>
      <sheetName val="GC-02"/>
      <sheetName val="GC-03"/>
      <sheetName val="GC-04"/>
      <sheetName val="GC-07"/>
      <sheetName val="GC-08"/>
      <sheetName val="GC-09"/>
      <sheetName val="GC-10"/>
      <sheetName val="GC-19"/>
      <sheetName val="GC-21"/>
      <sheetName val="GC-22"/>
      <sheetName val="집계표(OPTION)"/>
      <sheetName val="OPTION 2"/>
      <sheetName val="OPTION 3"/>
      <sheetName val="견적조건"/>
      <sheetName val="대비표"/>
      <sheetName val="집계표 (TOTAL)"/>
      <sheetName val="집계표 (CIVIL-23)"/>
      <sheetName val="집계표 (FGRU)"/>
      <sheetName val="집계표 (25,26)"/>
      <sheetName val="집계표 (MEROX)"/>
      <sheetName val="집계표 (NITROGEN)"/>
      <sheetName val="집계표 (M4)"/>
      <sheetName val="집계표 (CIVIL4)"/>
      <sheetName val="집계표 (CIVIL6)"/>
      <sheetName val="집계표 (CIVIL7)"/>
      <sheetName val="내역서(DEMO TOTAL)"/>
      <sheetName val="내역서 (CIVIL-23)"/>
      <sheetName val="내역서 (fgru)"/>
      <sheetName val="내역서 (25&amp;26)"/>
      <sheetName val="내역서 (MEROX)"/>
      <sheetName val="내역서 (NITROGEN)"/>
      <sheetName val="내역서 (M4)"/>
      <sheetName val="내역서 (CIVIL-4)"/>
      <sheetName val="내역서 (CIVIL-6)"/>
      <sheetName val="내역서 (CIVIL-7)"/>
      <sheetName val="2002년 현장공사비 국내 실적"/>
      <sheetName val="2003년국내현장공사비 실적"/>
      <sheetName val="_REF"/>
      <sheetName val="집계표_OPTION_"/>
      <sheetName val="당초"/>
      <sheetName val="단가(자재)"/>
      <sheetName val="단가(노임)"/>
      <sheetName val="기초목록"/>
      <sheetName val="노임단가"/>
      <sheetName val="???"/>
      <sheetName val="VC2 10.99"/>
      <sheetName val="예산"/>
      <sheetName val="영업2"/>
      <sheetName val="1월"/>
      <sheetName val="inter"/>
      <sheetName val="ERECIN"/>
      <sheetName val="INPUT DATA"/>
      <sheetName val="BQMPALOC"/>
      <sheetName val="공문"/>
      <sheetName val="영업3"/>
      <sheetName val="금액내역서"/>
      <sheetName val="BQ_Utl_Off"/>
      <sheetName val="??"/>
      <sheetName val="수입"/>
      <sheetName val="집계표 (25,26ဩ"/>
      <sheetName val="»ê±Ù"/>
      <sheetName val="12CGOU"/>
      <sheetName val="경영혁신본부"/>
      <sheetName val="Final(1)summary"/>
      <sheetName val="BD集計用"/>
      <sheetName val="연돌일위집계"/>
      <sheetName val="Form 0"/>
      <sheetName val="___"/>
      <sheetName val="DESCRIPTION"/>
      <sheetName val="95삼성급(본사)"/>
      <sheetName val="KUWATI(Total)_"/>
      <sheetName val="OPTION_2"/>
      <sheetName val="OPTION_3"/>
      <sheetName val="집계표_(TOTAL)"/>
      <sheetName val="집계표_(CIVIL-23)"/>
      <sheetName val="집계표_(FGRU)"/>
      <sheetName val="집계표_(25,26)"/>
      <sheetName val="집계표_(MEROX)"/>
      <sheetName val="집계표_(NITROGEN)"/>
      <sheetName val="집계표_(M4)"/>
      <sheetName val="집계표_(CIVIL4)"/>
      <sheetName val="집계표_(CIVIL6)"/>
      <sheetName val="집계표_(CIVIL7)"/>
      <sheetName val="내역서(DEMO_TOTAL)"/>
      <sheetName val="내역서_(CIVIL-23)"/>
      <sheetName val="내역서_(fgru)"/>
      <sheetName val="내역서_(25&amp;26)"/>
      <sheetName val="내역서_(MEROX)"/>
      <sheetName val="내역서_(NITROGEN)"/>
      <sheetName val="내역서_(M4)"/>
      <sheetName val="내역서_(CIVIL-4)"/>
      <sheetName val="내역서_(CIVIL-6)"/>
      <sheetName val="내역서_(CIVIL-7)"/>
      <sheetName val="2002년_현장공사비_국내_실적"/>
      <sheetName val="2003년국내현장공사비_실적"/>
      <sheetName val="VC2_10_99"/>
      <sheetName val="갑지"/>
      <sheetName val="세금자료"/>
      <sheetName val="Form D-1"/>
      <sheetName val="Form B-1"/>
      <sheetName val="Form F-1"/>
      <sheetName val="Assist(B-1)"/>
      <sheetName val="Form A"/>
      <sheetName val="KUWATI(Total)_1"/>
      <sheetName val="OPTION_21"/>
      <sheetName val="OPTION_31"/>
      <sheetName val="집계표_(TOTAL)1"/>
      <sheetName val="집계표_(CIVIL-23)1"/>
      <sheetName val="집계표_(FGRU)1"/>
      <sheetName val="집계표_(25,26)1"/>
      <sheetName val="집계표_(MEROX)1"/>
      <sheetName val="집계표_(NITROGEN)1"/>
      <sheetName val="집계표_(M4)1"/>
      <sheetName val="집계표_(CIVIL4)1"/>
      <sheetName val="집계표_(CIVIL6)1"/>
      <sheetName val="집계표_(CIVIL7)1"/>
      <sheetName val="내역서(DEMO_TOTAL)1"/>
      <sheetName val="내역서_(CIVIL-23)1"/>
      <sheetName val="내역서_(fgru)1"/>
      <sheetName val="내역서_(25&amp;26)1"/>
      <sheetName val="내역서_(MEROX)1"/>
      <sheetName val="내역서_(NITROGEN)1"/>
      <sheetName val="내역서_(M4)1"/>
      <sheetName val="내역서_(CIVIL-4)1"/>
      <sheetName val="내역서_(CIVIL-6)1"/>
      <sheetName val="내역서_(CIVIL-7)1"/>
      <sheetName val="2002년_현장공사비_국내_실적1"/>
      <sheetName val="2003년국내현장공사비_실적1"/>
      <sheetName val="VC2_10_991"/>
      <sheetName val="INPUT_DATA"/>
      <sheetName val="집계표_(25,26ဩ"/>
      <sheetName val="Form_0"/>
      <sheetName val="Form_D-1"/>
      <sheetName val="Form_B-1"/>
      <sheetName val="Form_F-1"/>
      <sheetName val="Form_A"/>
      <sheetName val="Basic_Rate"/>
      <sheetName val="appendix_2_5_final_accounts"/>
      <sheetName val="Labour"/>
      <sheetName val="Sheet1_(2)"/>
      <sheetName val="General Data"/>
      <sheetName val="__"/>
      <sheetName val="LABOR &amp; 자재"/>
      <sheetName val="제작도"/>
      <sheetName val="입출재고현황 (2)"/>
      <sheetName val="SANDAN"/>
      <sheetName val="SALA-002"/>
      <sheetName val="TTL"/>
      <sheetName val="DRUM"/>
      <sheetName val="eq_data"/>
      <sheetName val="기성내역"/>
      <sheetName val="General_Data"/>
      <sheetName val="DHEQSUPT"/>
      <sheetName val="CB"/>
      <sheetName val="3.공통공사대비"/>
      <sheetName val="M-EQPT-Z"/>
      <sheetName val="주간기성"/>
      <sheetName val="간접비 총괄"/>
      <sheetName val="POWER"/>
      <sheetName val="ESCON"/>
      <sheetName val="뜃맟뭁돽띿맟_-BLDG"/>
      <sheetName val="내역ࠜĀ_x0000_M4)"/>
      <sheetName val="???(OPTION)"/>
      <sheetName val="B"/>
      <sheetName val="IN"/>
      <sheetName val="Price Schedule"/>
      <sheetName val="간접비내역-1"/>
      <sheetName val="Lup2"/>
      <sheetName val="당진1,2호기전선관설치및접지4차공사내역서-을지"/>
      <sheetName val="노임단가표"/>
      <sheetName val="6PILE  (돌출)"/>
      <sheetName val="h-013211-2"/>
      <sheetName val="Cash2"/>
      <sheetName val="Z"/>
      <sheetName val="내역서 耰&quot;_x0000__x0000_"/>
      <sheetName val="_x0008_"/>
      <sheetName val="비교검토"/>
      <sheetName val="INSTR"/>
      <sheetName val="BOROUGE2"/>
      <sheetName val="CAL."/>
      <sheetName val="EQT-ESTN"/>
      <sheetName val="???¡§????"/>
      <sheetName val="????¢ç¢®¡¿????"/>
      <sheetName val="??????????¢ç??????"/>
      <sheetName val="???????¢ç¢®¢¯????"/>
      <sheetName val="???????®¡¿????"/>
      <sheetName val="??????????????????"/>
      <sheetName val="PRICES"/>
      <sheetName val="Q&amp;pl-V"/>
      <sheetName val="WE'T"/>
      <sheetName val="CTEMCOST"/>
      <sheetName val="Rate Analysis"/>
      <sheetName val="내역ࠜĀ?M4)"/>
      <sheetName val="F4-F7"/>
      <sheetName val="내역서 耰&quot;??"/>
      <sheetName val="24V"/>
      <sheetName val="EQUIPMENT -2"/>
      <sheetName val="내역ࠜĀ_x005f_x0000_M4)"/>
      <sheetName val="물량"/>
      <sheetName val="WEIGHT LIST"/>
      <sheetName val="산#2-1 (2)"/>
      <sheetName val="POL6차-PIPING"/>
      <sheetName val="산#3-1"/>
      <sheetName val="BEND LOSS"/>
      <sheetName val="찍기"/>
      <sheetName val="PBS"/>
      <sheetName val="내역서 耰&quot;_x005f_x0000__x005f_x0000_"/>
      <sheetName val="_x005f_x0008_"/>
      <sheetName val="내역ࠜĀ_x005f_x005f_x005f_x0000_M4)"/>
      <sheetName val="PI"/>
      <sheetName val="EQUIP LIST"/>
      <sheetName val="내역"/>
      <sheetName val="단면 (2)"/>
      <sheetName val="SOURCE"/>
      <sheetName val="실행"/>
      <sheetName val="EQUIP"/>
      <sheetName val="공사비 내역 (가)"/>
      <sheetName val="Static Equip"/>
      <sheetName val="CAT_5"/>
      <sheetName val="3.Breakdown Direct Paint"/>
      <sheetName val="Spl"/>
      <sheetName val="내역ࠜĀ"/>
      <sheetName val="PROCURE"/>
      <sheetName val="BID"/>
      <sheetName val="국내"/>
      <sheetName val="Form A "/>
      <sheetName val="jobhist"/>
      <sheetName val="Quantity"/>
      <sheetName val="___(OPTION)"/>
      <sheetName val="____¢ç¢®¡¿____"/>
      <sheetName val="__________¢ç______"/>
      <sheetName val="___¡§____"/>
      <sheetName val="_______¢ç¢®¢¯____"/>
      <sheetName val="_______®¡¿____"/>
      <sheetName val="__________________"/>
      <sheetName val="내역서 耰&quot;__"/>
      <sheetName val="Summary Sheets"/>
      <sheetName val="내역서 耰&quot;"/>
      <sheetName val="내역ࠜĀ_M4)"/>
      <sheetName val="Station for phy s curve"/>
      <sheetName val="for phy s curve viaduct"/>
      <sheetName val="Rev Cash Flow"/>
      <sheetName val="fin S Curve"/>
      <sheetName val="for phy s curve FOB"/>
      <sheetName val="for phy s curve sch B"/>
      <sheetName val="BCWS-CTC"/>
      <sheetName val="CTC Summary"/>
      <sheetName val="BCWP"/>
      <sheetName val="Site &amp; Administration Cost"/>
      <sheetName val="EVM1"/>
      <sheetName val="EVM2"/>
      <sheetName val="EVM4A"/>
      <sheetName val="EVM5"/>
      <sheetName val="EVM5- Revised"/>
      <sheetName val="AOC"/>
      <sheetName val="01"/>
      <sheetName val="02"/>
      <sheetName val="03"/>
      <sheetName val="04"/>
      <sheetName val="05"/>
      <sheetName val="06"/>
      <sheetName val="07"/>
      <sheetName val="08"/>
      <sheetName val="09"/>
      <sheetName val="Budget Bearing _Samut"/>
      <sheetName val="Qty Bearing-Samut"/>
      <sheetName val="Basic Rate"/>
      <sheetName val="Summary of Cost"/>
      <sheetName val="Bill- 1"/>
      <sheetName val="Bill- 2"/>
      <sheetName val="Bill- 3"/>
      <sheetName val="Bill- 4"/>
      <sheetName val="Bill- 5"/>
      <sheetName val="Bill- 6"/>
      <sheetName val="Bill- 7"/>
      <sheetName val="Bill-8"/>
      <sheetName val="Bill- 9"/>
      <sheetName val="Bill- 10"/>
      <sheetName val="Bill-11"/>
      <sheetName val="Bill-12"/>
      <sheetName val="Bill-13"/>
      <sheetName val="Bill- 14"/>
      <sheetName val="Sheet1 (2)"/>
      <sheetName val="Copy of Prog"/>
      <sheetName val="B2826 Cost Bkp"/>
      <sheetName val="B2827"/>
      <sheetName val="B2827 Cost Bkp"/>
      <sheetName val="B2833"/>
      <sheetName val="B2833 Cost Bkp"/>
      <sheetName val="NS 34 &amp; 35 H1,11 CTC Analysis"/>
      <sheetName val="appendix 2.5 final accounts"/>
      <sheetName val="ftstaff"/>
      <sheetName val="salient feature"/>
      <sheetName val="Brief Scope of work"/>
      <sheetName val="PVC"/>
      <sheetName val="Insurance"/>
      <sheetName val="BG"/>
      <sheetName val="Priority"/>
      <sheetName val="Payment"/>
      <sheetName val="Norms "/>
      <sheetName val="Eqpt Nos"/>
      <sheetName val="GC"/>
      <sheetName val="M.Qty"/>
      <sheetName val="Subcon Master"/>
      <sheetName val="Subcon"/>
      <sheetName val="Equipment Hr"/>
      <sheetName val="Material (2)"/>
      <sheetName val="foundation"/>
      <sheetName val="substructure"/>
      <sheetName val="PSC SUP(5x15)"/>
      <sheetName val="PSC SUP(5x15) SR"/>
      <sheetName val="FIXED ITEMS"/>
      <sheetName val="Area Statement"/>
      <sheetName val="Calculation sheet"/>
      <sheetName val="Shuttering"/>
      <sheetName val="Eqpt.Running"/>
      <sheetName val="BOQ-CODE-SFP "/>
      <sheetName val="Activitywise Qty"/>
      <sheetName val="Time"/>
      <sheetName val="Qty"/>
      <sheetName val="Requiered"/>
      <sheetName val="Module1"/>
      <sheetName val="operat_staff"/>
      <sheetName val="Rate Ana"/>
      <sheetName val="estimate"/>
      <sheetName val="Book1"/>
      <sheetName val="BHANDUP"/>
      <sheetName val="PLAN_FEB97"/>
      <sheetName val=""/>
      <sheetName val="Bridges"/>
      <sheetName val="Bridges (Abst)"/>
      <sheetName val="Overpass"/>
      <sheetName val="Slab Culvert"/>
      <sheetName val="Underpass"/>
      <sheetName val="Admin"/>
      <sheetName val="Decision Table"/>
      <sheetName val="Dates"/>
      <sheetName val="EPC Cost"/>
      <sheetName val="PrjCost Assumptions"/>
      <sheetName val="Finance Assumptions"/>
      <sheetName val="Revenue Assumptions"/>
      <sheetName val="Traffic Assum"/>
      <sheetName val="TP1 - High Case"/>
      <sheetName val="TP1 - Base Case"/>
      <sheetName val="TP1 - Low Case"/>
      <sheetName val="TP2 - High Case"/>
      <sheetName val="TP2 - Base Case"/>
      <sheetName val="TP2 - Low Case"/>
      <sheetName val="O&amp;M Assumptions"/>
      <sheetName val="Abstract (2)"/>
      <sheetName val="Project Cost"/>
      <sheetName val="MoF"/>
      <sheetName val="LoanSch - Options"/>
      <sheetName val="LoanSch"/>
      <sheetName val="Securitization"/>
      <sheetName val="Traffic"/>
      <sheetName val="Toll Rates"/>
      <sheetName val="Toll Revenues"/>
      <sheetName val="O&amp;M"/>
      <sheetName val="Revenue Share"/>
      <sheetName val="Profit &amp; Loss"/>
      <sheetName val="Balance Sheet"/>
      <sheetName val="Ratios"/>
      <sheetName val="Traffic&gt;&gt;"/>
      <sheetName val="High Case"/>
      <sheetName val="Base case with Ganga"/>
      <sheetName val="Base case without Ganga"/>
      <sheetName val="Low Case"/>
      <sheetName val="O&amp;M&gt;&gt;"/>
      <sheetName val="Capex Cost"/>
      <sheetName val="Maintainence per kms cost"/>
      <sheetName val="MAintenance cost per month"/>
      <sheetName val="ATMS and Toll system"/>
      <sheetName val="staff"/>
      <sheetName val="Periodic Maintaince"/>
      <sheetName val="Road-Analysis"/>
      <sheetName val="Road-Boq"/>
      <sheetName val="Analy"/>
      <sheetName val="AppeE"/>
      <sheetName val="Boq-with fire"/>
      <sheetName val="Boq-wo fire"/>
      <sheetName val="Shutter"/>
      <sheetName val="Appendix-E"/>
      <sheetName val="ANALYS"/>
      <sheetName val="Summary - Page 1"/>
      <sheetName val="Interest"/>
      <sheetName val="Facility"/>
      <sheetName val="P&amp;M"/>
      <sheetName val="Salary"/>
      <sheetName val="cons profitability statement"/>
      <sheetName val="cons volume"/>
      <sheetName val="cons captial employed"/>
      <sheetName val="cons cashflow"/>
      <sheetName val="cons scorecard"/>
      <sheetName val="agro_cons"/>
      <sheetName val="agroQrtWise"/>
      <sheetName val="Sumary"/>
      <sheetName val="AGRO Summary (2)"/>
      <sheetName val="energy only (2)"/>
      <sheetName val="energy _cashflow"/>
      <sheetName val="AGRO Summary"/>
      <sheetName val="agrops&amp;ce"/>
      <sheetName val="MSEZ_PMC 28022007"/>
      <sheetName val="MSEZL 28022007"/>
      <sheetName val="BS Group"/>
      <sheetName val="Grouping MSEZL"/>
      <sheetName val="Pivot Trial Balance"/>
      <sheetName val="MPSEZL"/>
      <sheetName val="PMC_MPSEZL"/>
      <sheetName val="MSEZ"/>
      <sheetName val="PMC_MSEZ"/>
      <sheetName val="ACL"/>
      <sheetName val="Grouping"/>
      <sheetName val="Trial Balances"/>
      <sheetName val="Highlight"/>
      <sheetName val="BirdEyeView"/>
      <sheetName val="Mundraport"/>
      <sheetName val="ContainerTerminal"/>
      <sheetName val="Container_Working"/>
      <sheetName val="SBMTerminal"/>
      <sheetName val="SBM_Working"/>
      <sheetName val="Variation"/>
      <sheetName val="AEL_NonAEL"/>
      <sheetName val="Marinesummary"/>
      <sheetName val="Marine_Working"/>
      <sheetName val="Marine_variation"/>
      <sheetName val="BerthFinIndicators"/>
      <sheetName val="DrySummary"/>
      <sheetName val="Dry_Working"/>
      <sheetName val="Coal"/>
      <sheetName val="DryCargo_THC"/>
      <sheetName val="DryCargo_THC (2)"/>
      <sheetName val="Liquid"/>
      <sheetName val="LiquidWorking"/>
      <sheetName val="Rail_Summary"/>
      <sheetName val="Rail_Working"/>
      <sheetName val="OtherIncome"/>
      <sheetName val="OtherIncome_Working"/>
      <sheetName val="Electricity"/>
      <sheetName val="FOH Details"/>
      <sheetName val="W block"/>
      <sheetName val="Table 41"/>
      <sheetName val="Table 9"/>
      <sheetName val="Table11"/>
      <sheetName val="K-1"/>
      <sheetName val="K-2"/>
      <sheetName val="K-3"/>
      <sheetName val="Table 1"/>
      <sheetName val="Table 2"/>
      <sheetName val="Table 3"/>
      <sheetName val="Table 4"/>
      <sheetName val="Table 5"/>
      <sheetName val="Table 6"/>
      <sheetName val="Pivot"/>
      <sheetName val="Pivot 2"/>
      <sheetName val="DOT-Customer-data"/>
      <sheetName val="Fund Utilisation"/>
      <sheetName val="Consol"/>
      <sheetName val="Hyderabad_NLA"/>
      <sheetName val="Silokhera_NLA"/>
      <sheetName val="Cyber City_NLA"/>
      <sheetName val="Chennai_NLA"/>
      <sheetName val="Chennai "/>
      <sheetName val="Tenant-Chennai"/>
      <sheetName val="Hyderabad"/>
      <sheetName val="Tanent-W Block"/>
      <sheetName val="W block (2)"/>
      <sheetName val="Silokhera"/>
      <sheetName val="Table 7"/>
      <sheetName val="Project Data"/>
      <sheetName val="Unleased area"/>
      <sheetName val="Assumption"/>
      <sheetName val="Pivot (2)"/>
      <sheetName val="Building Matrix"/>
      <sheetName val="Related - Construction"/>
      <sheetName val="TB31.12.2008"/>
      <sheetName val="BS &amp; PL"/>
      <sheetName val="BS Schedule"/>
      <sheetName val="Sch 4 FA Sch"/>
      <sheetName val="Sch 5- Investment"/>
      <sheetName val="P&amp;L Schedule"/>
      <sheetName val="Inventory"/>
      <sheetName val="POCM - 31.12.08"/>
      <sheetName val="Final - Plots  "/>
      <sheetName val="Final - Town Houses"/>
      <sheetName val="Deferred  Tax"/>
      <sheetName val="Tax Provision"/>
      <sheetName val="Dep As per IT act "/>
      <sheetName val="FBT-Working "/>
      <sheetName val="Details "/>
      <sheetName val="Fixed Assets Register"/>
      <sheetName val="AR TB"/>
      <sheetName val="ICD- interest Income  "/>
      <sheetName val="Interest CCD- Expenses"/>
      <sheetName val="Group -31.12.2008"/>
      <sheetName val="Related Party"/>
      <sheetName val="Interest Allocation "/>
      <sheetName val="DTA &amp; C TAX"/>
      <sheetName val="One Pager"/>
      <sheetName val="P &amp; L Schedule"/>
      <sheetName val="Grouping Sheet"/>
      <sheetName val="Revised TB Ramco"/>
      <sheetName val="TB 31.03.10"/>
      <sheetName val="Ramco TB"/>
      <sheetName val="Pocm Sheet"/>
      <sheetName val="Q-1 Sale"/>
      <sheetName val="Project Summary"/>
      <sheetName val="Fixed Assets "/>
      <sheetName val="IT -Assets"/>
      <sheetName val="Furniture &amp; Fixture"/>
      <sheetName val="office equipment"/>
      <sheetName val="Leasehold"/>
      <sheetName val="Development Rights"/>
      <sheetName val="PF Details"/>
      <sheetName val="DRDL Int ICD"/>
      <sheetName val="DCDL Int ICD"/>
      <sheetName val="DHDL Int. CCD"/>
      <sheetName val="Clogs Int.CCD"/>
      <sheetName val="Epop Working"/>
      <sheetName val="Rent Equalization"/>
      <sheetName val="GAM Text"/>
      <sheetName val="BS SAC YS Ver 2.0"/>
      <sheetName val="P&amp;L SAC YS Ver 2.0"/>
      <sheetName val="BS SAC Ver 1.0"/>
      <sheetName val="P&amp;L SAC Ver 1.0"/>
      <sheetName val="YS SAC"/>
      <sheetName val="Schedule VI"/>
      <sheetName val="내역서 耰&quot;_x005f_x005f_x005f_x0000__x005f_x005f_x0000"/>
      <sheetName val="_x005f_x005f_x005f_x0008_"/>
      <sheetName val="내역ࠜĀ_x005f_x005f_x005f_x005f_x005f_x005f_x005f_x0000_M4"/>
      <sheetName val="Layer Chart"/>
      <sheetName val="Graph Data"/>
      <sheetName val="Raw Data"/>
      <sheetName val="Layer Table"/>
      <sheetName val="WORKED OGL"/>
      <sheetName val="FRL"/>
      <sheetName val="Voucher"/>
      <sheetName val="معد__ث"/>
      <sheetName val="تدفقات_و_مدفوعات"/>
      <sheetName val="WORK_COV"/>
      <sheetName val="اجور__ف1"/>
      <sheetName val="معد__خ"/>
      <sheetName val="معد__ث1"/>
      <sheetName val="Form_1"/>
      <sheetName val="Form_2"/>
      <sheetName val="Form_3"/>
      <sheetName val="Form_4"/>
      <sheetName val="Form_5"/>
      <sheetName val="Form_7"/>
      <sheetName val="Form_6"/>
      <sheetName val="Form_8"/>
      <sheetName val="Form_9"/>
      <sheetName val="Form_10"/>
      <sheetName val="Form_11"/>
      <sheetName val="Shadow_BOQ"/>
      <sheetName val="S20MSE_Items"/>
      <sheetName val="Season_Dircost"/>
      <sheetName val="Total_Collection"/>
      <sheetName val="???__?"/>
      <sheetName val="02_06_07_(2)"/>
      <sheetName val="Proj_Details"/>
      <sheetName val="_"/>
      <sheetName val="Final_Tender"/>
      <sheetName val="Sch_A-Viaduct"/>
      <sheetName val="Sch_A_-_Typ_Station_"/>
      <sheetName val="Sch_B"/>
      <sheetName val="Strip_Plan"/>
      <sheetName val="Major_Items"/>
      <sheetName val="Cost_of_equip,fabrication"/>
      <sheetName val="Late_start"/>
      <sheetName val="early_start"/>
      <sheetName val="Q_Baricade"/>
      <sheetName val="Q_HR"/>
      <sheetName val="Equip_Depl"/>
      <sheetName val="R-Void_Slab"/>
      <sheetName val="R_-_portal"/>
      <sheetName val="R_CLC"/>
      <sheetName val="P-Ins_&amp;_Bonds"/>
      <sheetName val="P_Staff_fac"/>
      <sheetName val="P-Site_fac"/>
      <sheetName val="P-Clients_fac"/>
      <sheetName val="P_Cash_Flow"/>
      <sheetName val="BORING_"/>
      <sheetName val="EXPANSION_JOINT"/>
      <sheetName val="CIS_MAIN_BERTH-1"/>
      <sheetName val="BOQ_725-769"/>
      <sheetName val="Flow_Chart"/>
      <sheetName val="Performance_Graph"/>
      <sheetName val="cost_Format"/>
      <sheetName val="CJPC___"/>
      <sheetName val="Abstract_"/>
      <sheetName val="Piling_MB"/>
      <sheetName val="Abs_of_Pile_Rein"/>
      <sheetName val="Reinforcement_"/>
      <sheetName val="Pre_cast_Beam_M_B"/>
      <sheetName val="Abs_of_Beam"/>
      <sheetName val="Pre_cast_Beam_BBS"/>
      <sheetName val="C_In_Situ_Muff_M_B_"/>
      <sheetName val="P_C_Muff_M_B"/>
      <sheetName val="Abs_of_Muff"/>
      <sheetName val="Pre_&amp;_cast__Muff__BBS"/>
      <sheetName val="Abs__Cross_Beam_"/>
      <sheetName val="BBS_CROSS_Beam"/>
      <sheetName val="Cross_Beam_M_B__"/>
      <sheetName val="Con_Pedstal_M_B_"/>
      <sheetName val="BBS_C_B_P_"/>
      <sheetName val="Total_Abstract"/>
      <sheetName val="Walk-way_M_B_"/>
      <sheetName val="Con_Rate"/>
      <sheetName val="concrete_detail"/>
      <sheetName val="Table_of_Contents"/>
      <sheetName val="Table_of_Contents_(2)"/>
      <sheetName val="Index_Sheet"/>
      <sheetName val="Extra_Item"/>
      <sheetName val="1_04-1"/>
      <sheetName val="2_01(a)-1"/>
      <sheetName val="G-13_2_01-2"/>
      <sheetName val="G-13_2_01-3"/>
      <sheetName val="G-13_2_01-4"/>
      <sheetName val="R-2_2_01-5"/>
      <sheetName val="MRR-1_2_01-6"/>
      <sheetName val="G-13_2_01-7"/>
      <sheetName val="2_01-b-II-1"/>
      <sheetName val="2_01-b-II-2"/>
      <sheetName val="2_01-b-II-3"/>
      <sheetName val="2_07-1"/>
      <sheetName val="2_07-2"/>
      <sheetName val="2_07-3"/>
      <sheetName val="2_07-4"/>
      <sheetName val="2_07-5"/>
      <sheetName val="2_07-6"/>
      <sheetName val="3_01-1"/>
      <sheetName val="3_01-2"/>
      <sheetName val="3_01-3"/>
      <sheetName val="3_01-4"/>
      <sheetName val="3_01-5"/>
      <sheetName val="3_02-1"/>
      <sheetName val="3_02-2"/>
      <sheetName val="3_02-3"/>
      <sheetName val="3_02-4"/>
      <sheetName val="3_02-5"/>
      <sheetName val="3_02-6"/>
      <sheetName val="3_02-7"/>
      <sheetName val="3_02-8"/>
      <sheetName val="3_02-9"/>
      <sheetName val="3_02-10"/>
      <sheetName val="3_02-11"/>
      <sheetName val="3_02-13"/>
      <sheetName val="4_01-1"/>
      <sheetName val="4_02-1"/>
      <sheetName val="4_04-1"/>
      <sheetName val="4_04-2"/>
      <sheetName val="Rock_Filling"/>
      <sheetName val="Cement_Reconciliation"/>
      <sheetName val="Bitumen_Reconciliation"/>
      <sheetName val="Prime_Coat"/>
      <sheetName val="Tack_Coat"/>
      <sheetName val="Gate_Pass"/>
      <sheetName val="CJPC_(2)"/>
      <sheetName val="SEP-08_(5-9)"/>
      <sheetName val="Civil_Boq"/>
      <sheetName val="______"/>
      <sheetName val="KUWATI(Total)_2"/>
      <sheetName val="OPTION_22"/>
      <sheetName val="OPTION_32"/>
      <sheetName val="집계표_(TOTAL)2"/>
      <sheetName val="집계표_(CIVIL-23)2"/>
      <sheetName val="집계표_(FGRU)2"/>
      <sheetName val="집계표_(25,26)2"/>
      <sheetName val="집계표_(MEROX)2"/>
      <sheetName val="집계표_(NITROGEN)2"/>
      <sheetName val="집계표_(M4)2"/>
      <sheetName val="집계표_(CIVIL4)2"/>
      <sheetName val="집계표_(CIVIL6)2"/>
      <sheetName val="집계표_(CIVIL7)2"/>
      <sheetName val="내역서(DEMO_TOTAL)2"/>
      <sheetName val="내역서_(CIVIL-23)2"/>
      <sheetName val="내역서_(fgru)2"/>
      <sheetName val="내역서_(25&amp;26)2"/>
      <sheetName val="내역서_(MEROX)2"/>
      <sheetName val="내역서_(NITROGEN)2"/>
      <sheetName val="내역서_(M4)2"/>
      <sheetName val="내역서_(CIVIL-4)2"/>
      <sheetName val="내역서_(CIVIL-6)2"/>
      <sheetName val="내역서_(CIVIL-7)2"/>
      <sheetName val="2002년_현장공사비_국내_실적2"/>
      <sheetName val="2003년국내현장공사비_실적2"/>
      <sheetName val="VC2_10_992"/>
      <sheetName val="INPUT_DATA1"/>
      <sheetName val="집계표_(25,26ဩ1"/>
      <sheetName val="Form_01"/>
      <sheetName val="Form_D-11"/>
      <sheetName val="Form_B-11"/>
      <sheetName val="Form_F-11"/>
      <sheetName val="Form_A1"/>
      <sheetName val="General_Data1"/>
      <sheetName val="LABOR_&amp;_자재"/>
      <sheetName val="입출재고현황_(2)"/>
      <sheetName val="3_공통공사대비"/>
      <sheetName val="간접비_총괄"/>
      <sheetName val="내역ࠜĀM4)"/>
      <sheetName val="Price_Schedule"/>
      <sheetName val="6PILE__(돌출)"/>
      <sheetName val="내역서_耰&quot;"/>
      <sheetName val="CAL_"/>
      <sheetName val="Rate_Analysis"/>
      <sheetName val="내역서_耰&quot;??"/>
      <sheetName val="EQUIPMENT_-2"/>
      <sheetName val="WEIGHT_LIST"/>
      <sheetName val="산#2-1_(2)"/>
      <sheetName val="BEND_LOSS"/>
      <sheetName val="내역서_耰&quot;_x005f_x0000__x005f_x0000_"/>
      <sheetName val="EQUIP_LIST"/>
      <sheetName val="단면_(2)"/>
      <sheetName val="공사비_내역_(가)"/>
      <sheetName val="Static_Equip"/>
      <sheetName val="3_Breakdown_Direct_Paint"/>
      <sheetName val="Form_A_"/>
      <sheetName val="내역서_耰&quot;__"/>
      <sheetName val="Summary_Sheets"/>
      <sheetName val="Station_for_phy_s_curve"/>
      <sheetName val="for_phy_s_curve_viaduct"/>
      <sheetName val="Rev_Cash_Flow"/>
      <sheetName val="fin_S_Curve"/>
      <sheetName val="for_phy_s_curve_FOB"/>
      <sheetName val="for_phy_s_curve_sch_B"/>
      <sheetName val="CTC_Summary"/>
      <sheetName val="Site_&amp;_Administration_Cost"/>
      <sheetName val="EVM5-_Revised"/>
      <sheetName val="PSC_SUP(5x15)"/>
      <sheetName val="PSC_SUP(5x15)_SR"/>
      <sheetName val="FIXED_ITEMS"/>
      <sheetName val="Area_Statement"/>
      <sheetName val="Calculation_sheet"/>
      <sheetName val="Eqpt_Running"/>
      <sheetName val="BOQ-CODE-SFP_"/>
      <sheetName val="Activitywise_Qty"/>
      <sheetName val="Rate_Ana"/>
      <sheetName val="Bridges_(Abst)"/>
      <sheetName val="Slab_Culvert"/>
      <sheetName val="Decision_Table"/>
      <sheetName val="EPC_Cost"/>
      <sheetName val="PrjCost_Assumptions"/>
      <sheetName val="Finance_Assumptions"/>
      <sheetName val="Revenue_Assumptions"/>
      <sheetName val="Traffic_Assum"/>
      <sheetName val="Inputs "/>
      <sheetName val="PanhandleB"/>
      <sheetName val="rsm"/>
      <sheetName val="GasConsumption"/>
      <sheetName val="IntlCmprPwr"/>
      <sheetName val="BoostrPwr"/>
      <sheetName val="LastBoostrPwr"/>
      <sheetName val="CapexBasis"/>
      <sheetName val="Graph"/>
      <sheetName val="Cht_basis"/>
      <sheetName val="apiDimension"/>
      <sheetName val="weightChart"/>
      <sheetName val="apiWeight"/>
      <sheetName val="thicknessBasis"/>
      <sheetName val="PanhandleA"/>
      <sheetName val="Rough"/>
      <sheetName val="SummarRs Cr&amp;Cust"/>
      <sheetName val="Optimisation"/>
      <sheetName val="SummaryUSDMill-NoCust"/>
      <sheetName val="Network-2 Compr_Option2"/>
      <sheetName val="Network-2 Compr_Option1"/>
      <sheetName val="140Bar Compr_Option1"/>
      <sheetName val="140Bar Compr_Option2"/>
      <sheetName val="120Bar Compr_Option2"/>
      <sheetName val="Module2"/>
      <sheetName val="Dialog2"/>
      <sheetName val="Module3"/>
      <sheetName val="Module4"/>
      <sheetName val="Module5"/>
      <sheetName val="Module6"/>
      <sheetName val="Rate"/>
      <sheetName val="SOR"/>
      <sheetName val="EW"/>
      <sheetName val="STR1"/>
      <sheetName val="STR2"/>
      <sheetName val="STR3"/>
      <sheetName val="LIN1"/>
      <sheetName val="LIN2"/>
      <sheetName val="typical subminor"/>
      <sheetName val="Road"/>
      <sheetName val="S&amp;I"/>
      <sheetName val="machi"/>
      <sheetName val="TRANS1"/>
      <sheetName val="trans"/>
      <sheetName val="mes-fb"/>
      <sheetName val="mes-pl"/>
      <sheetName val="XL4Test5"/>
      <sheetName val="inWords"/>
      <sheetName val="Mat_Cost"/>
      <sheetName val="MASTER_RATE ANALYSIS"/>
      <sheetName val="Expenditure Plan"/>
      <sheetName val="SPT vs PHI"/>
      <sheetName val="typical_subminor"/>
      <sheetName val="MASTER_RATE_ANALYSIS"/>
      <sheetName val="Expenditure_Plan"/>
      <sheetName val="SPT_vs_PHI"/>
      <sheetName val="typical_subminor1"/>
      <sheetName val="MASTER_RATE_ANALYSIS1"/>
      <sheetName val="Expenditure_Plan1"/>
      <sheetName val="SPT_vs_PHI1"/>
      <sheetName val="DIR USED ITEMS"/>
      <sheetName val="2"/>
      <sheetName val="7"/>
      <sheetName val="9"/>
      <sheetName val="10"/>
      <sheetName val="11"/>
      <sheetName val="12"/>
      <sheetName val="13"/>
      <sheetName val="14"/>
      <sheetName val="15"/>
      <sheetName val="16"/>
      <sheetName val="TOLL. SHEET (WMM II)"/>
      <sheetName val="TOLL. SHEET (G.S.B.)"/>
      <sheetName val="R.E. DIS. FROM PR. CL."/>
      <sheetName val="TOLL SHEET EMB"/>
      <sheetName val="TOLL SHEET (S.G)"/>
      <sheetName val="O.R.R.ROCK (D.K.)"/>
      <sheetName val="O R R TBM  LIST"/>
      <sheetName val="O R R OGL"/>
      <sheetName val="DEPTH CHART (ORR) R.S."/>
      <sheetName val="DEPTH CHART (ORR) L.S."/>
      <sheetName val="dIFFERENCE"/>
      <sheetName val="Rock level (Parag)"/>
      <sheetName val="O.R.R.(ROCK1)"/>
      <sheetName val="DEPTH CHART (ORR) L.S. (2)"/>
      <sheetName val="DEPTH CHART (ORR) R.S. (2)"/>
      <sheetName val="co_5"/>
      <sheetName val="MACHINERY"/>
      <sheetName val="MATERIAL-MACHINERY-LABOUR"/>
      <sheetName val="Main Block"/>
      <sheetName val="Glacis Concrete"/>
      <sheetName val="TW-DW-90.85-105.85"/>
      <sheetName val="TW-DW-75.85-90.85 "/>
      <sheetName val="TW-DW-42-75.85"/>
      <sheetName val="Pier-26.17-42"/>
      <sheetName val="Workplan"/>
      <sheetName val="Conc&amp; Aggr"/>
      <sheetName val="Work Plan-Dam-0304-R1"/>
      <sheetName val="PLANT"/>
      <sheetName val="SUM FSBLT"/>
      <sheetName val="VOLSUM"/>
      <sheetName val="WPSUM"/>
      <sheetName val="PCWBS_MAP"/>
      <sheetName val="WKFRM1"/>
      <sheetName val="WKFRM2"/>
      <sheetName val="SQNC-1"/>
      <sheetName val="SQNC-2"/>
      <sheetName val="SQNC-3"/>
      <sheetName val="MILSTN"/>
      <sheetName val="MASTSCH"/>
      <sheetName val="MOBALL"/>
      <sheetName val="CRDIDX"/>
      <sheetName val="PROGALL"/>
      <sheetName val="2538M"/>
      <sheetName val="ORGZN"/>
      <sheetName val="STAFSCH"/>
      <sheetName val="SUB_Map"/>
      <sheetName val="PERFEVA"/>
      <sheetName val="PIPE50%A"/>
      <sheetName val="PIPE50%B"/>
      <sheetName val="STFMHANZ"/>
      <sheetName val="CMHANZ"/>
      <sheetName val="MPDATA1000"/>
      <sheetName val="MPDATA2000"/>
      <sheetName val="MPDATA3000"/>
      <sheetName val="MPDATA4000"/>
      <sheetName val="MPDATA5000"/>
      <sheetName val="MPDATA6000"/>
      <sheetName val="MPDATA7000"/>
      <sheetName val="MPDATA8000"/>
      <sheetName val="MPDATA9_A_B"/>
      <sheetName val="BQCONV"/>
      <sheetName val="SCINF1"/>
      <sheetName val="SCINF2"/>
      <sheetName val="KNOWHOW_MEMO"/>
      <sheetName val="EQUIPMOB"/>
      <sheetName val="TEMP_FAC"/>
      <sheetName val="7000(rev)"/>
      <sheetName val="3000-A"/>
      <sheetName val="5000-A"/>
      <sheetName val="6000-A"/>
      <sheetName val="9000-A"/>
      <sheetName val="管道资料"/>
      <sheetName val="9DATA"/>
      <sheetName val="A000-A"/>
      <sheetName val="0DATA"/>
      <sheetName val="9管道资料"/>
      <sheetName val="FWBS 9000"/>
      <sheetName val="Overall Project"/>
      <sheetName val="Overall Process"/>
      <sheetName val="Overall Utility"/>
      <sheetName val="1000"/>
      <sheetName val="FWBS 1000"/>
      <sheetName val="2000"/>
      <sheetName val="FWBS 2000"/>
      <sheetName val="3000"/>
      <sheetName val="FWBS 3000"/>
      <sheetName val="5000"/>
      <sheetName val="FWBS 5000"/>
      <sheetName val="6000"/>
      <sheetName val="FWBS 6000"/>
      <sheetName val="7000"/>
      <sheetName val="FWBS 7000"/>
      <sheetName val="8000"/>
      <sheetName val="FWBS 8000"/>
      <sheetName val="9000"/>
      <sheetName val="A000"/>
      <sheetName val="FWBS A000"/>
      <sheetName val="B000"/>
      <sheetName val="FWBS B000"/>
      <sheetName val="Z000"/>
      <sheetName val="FWBS Z000"/>
      <sheetName val="TYPE-A"/>
      <sheetName val="Chart"/>
      <sheetName val="95신규호표"/>
      <sheetName val="Proj_Details1"/>
      <sheetName val="_1"/>
      <sheetName val="Final_Tender1"/>
      <sheetName val="Sch_A-Viaduct1"/>
      <sheetName val="Sch_A_-_Typ_Station_1"/>
      <sheetName val="Sch_B1"/>
      <sheetName val="Strip_Plan1"/>
      <sheetName val="Major_Items1"/>
      <sheetName val="Cost_of_equip,fabrication1"/>
      <sheetName val="Late_start1"/>
      <sheetName val="early_start1"/>
      <sheetName val="Q_Baricade1"/>
      <sheetName val="Q_HR1"/>
      <sheetName val="Equip_Depl1"/>
      <sheetName val="R-Void_Slab1"/>
      <sheetName val="R_-_portal1"/>
      <sheetName val="R_CLC1"/>
      <sheetName val="P-Ins_&amp;_Bonds1"/>
      <sheetName val="P_Staff_fac1"/>
      <sheetName val="P-Site_fac1"/>
      <sheetName val="P-Clients_fac1"/>
      <sheetName val="P_Cash_Flow1"/>
      <sheetName val="Fee Rate Summary"/>
      <sheetName val="Annexures (2)"/>
      <sheetName val="GRAIN SIZE "/>
      <sheetName val="Sp.Gr."/>
      <sheetName val="LLPL"/>
      <sheetName val="PROCTOR"/>
      <sheetName val="C.B.R"/>
      <sheetName val="sp.CBR"/>
      <sheetName val="Joint"/>
      <sheetName val="Read me"/>
      <sheetName val="CI_Culvert"/>
      <sheetName val="Main_calcn1(culvert)"/>
      <sheetName val="GI_culvert"/>
      <sheetName val="CI_Sump"/>
      <sheetName val="Sump_cal"/>
      <sheetName val="Main_calcn1 (sump)"/>
      <sheetName val="Jt_table"/>
      <sheetName val="Jt_rate"/>
      <sheetName val="spare"/>
      <sheetName val="Main_Calcn2"/>
      <sheetName val="SPECIAL"/>
      <sheetName val="A S TEE"/>
      <sheetName val="A F TEE"/>
      <sheetName val="D F TAPER"/>
      <sheetName val="GI_Sump"/>
      <sheetName val="Rates_CI"/>
      <sheetName val="Rate_GI"/>
      <sheetName val="Rate_Labour"/>
      <sheetName val="special_copy"/>
      <sheetName val="Synop"/>
      <sheetName val="Loading"/>
      <sheetName val="Ref Ab"/>
      <sheetName val="Proj. View "/>
      <sheetName val="civil cost"/>
      <sheetName val="Toll Plaza"/>
      <sheetName val="C.P"/>
      <sheetName val="st.analysis"/>
      <sheetName val="Traffic signs"/>
      <sheetName val="Qty Cal"/>
      <sheetName val="bus_bay"/>
      <sheetName val="Materials"/>
      <sheetName val="LOCAL RATES"/>
      <sheetName val="MAJ Qtys "/>
      <sheetName val="DATA SHEET"/>
      <sheetName val="MECH-PROG"/>
      <sheetName val="MECH-ANLYS"/>
      <sheetName val="Crusher"/>
      <sheetName val="Crushing n screening"/>
      <sheetName val="SHUTTERING "/>
      <sheetName val="Input_footings"/>
      <sheetName val="SinglePeir_Input"/>
      <sheetName val="Conc rate analysis"/>
      <sheetName val="Bill No.5C"/>
      <sheetName val="Bill No. 5D"/>
      <sheetName val="Bill No. 5E"/>
      <sheetName val="Bill No.5F"/>
      <sheetName val="Bill No.10"/>
      <sheetName val="Overheads"/>
      <sheetName val="Bill No.13"/>
      <sheetName val="Payment Summary"/>
      <sheetName val="Abstract-BOQ"/>
      <sheetName val="Pg No"/>
      <sheetName val="Consumption"/>
      <sheetName val="Consump %"/>
      <sheetName val="B&amp;U Abs"/>
      <sheetName val="Royalty"/>
      <sheetName val="B&amp;U"/>
      <sheetName val="B&amp;U-Rebar"/>
      <sheetName val="RE Wall"/>
      <sheetName val="RE Emb-10+"/>
      <sheetName val="RE Block Ere-10+"/>
      <sheetName val="RE FM -10+"/>
      <sheetName val="RE Fill-10+"/>
      <sheetName val="RE Ere-11"/>
      <sheetName val="RE Fill-11"/>
      <sheetName val="RE FM-11"/>
      <sheetName val="RE Emb 11+"/>
      <sheetName val="RE Block Ere-16+"/>
      <sheetName val="RE FM-16"/>
      <sheetName val="RE Fill-16+"/>
      <sheetName val="RE EMB-16"/>
      <sheetName val="RE EMB-31+"/>
      <sheetName val="RE Block Ere-31+"/>
      <sheetName val="RE FM-31+"/>
      <sheetName val="RE Fill-31+"/>
      <sheetName val="RE Block-cas"/>
      <sheetName val="RE Pannel-cas"/>
      <sheetName val="Abstract of Escalation"/>
      <sheetName val="Escalation-Cement"/>
      <sheetName val="Escalation-Steel"/>
      <sheetName val="Escalation-Diesel"/>
      <sheetName val="Invoice Details-1"/>
      <sheetName val="Invoice Details-2"/>
      <sheetName val="Invoice Details-3"/>
      <sheetName val="Invoice Details-5"/>
      <sheetName val="Secured Mat. Advance"/>
      <sheetName val="Invoice Details-9"/>
      <sheetName val="AS 7"/>
      <sheetName val="AS 7 (REV)"/>
      <sheetName val="BOQ (REV)"/>
      <sheetName val="Basic"/>
      <sheetName val="Conc rate analysisa"/>
      <sheetName val="Conc rate analysis (Dust)"/>
      <sheetName val="Shear at Sections"/>
      <sheetName val="FENCING"/>
      <sheetName val="19-PERF"/>
      <sheetName val="GIFT"/>
      <sheetName val="chart as per norms"/>
      <sheetName val="Officer"/>
      <sheetName val="staff &amp; DP"/>
      <sheetName val="Working 1"/>
      <sheetName val="Prelim-wrk-detail"/>
      <sheetName val="S44 Depriciation"/>
      <sheetName val="S45 Refurbishment Charges"/>
      <sheetName val="Compatibility Report"/>
      <sheetName val="AS-9 Schedule"/>
      <sheetName val="Schedule Qty"/>
      <sheetName val="BOQ Distribution"/>
      <sheetName val="Bill No__1"/>
      <sheetName val="Bill No__2"/>
      <sheetName val="Bill No__3"/>
      <sheetName val="Bill No__4"/>
      <sheetName val="Bill No__5"/>
      <sheetName val="Bill No__6"/>
      <sheetName val="Bill No__7"/>
      <sheetName val="Bill No__8"/>
      <sheetName val="Bill No__9"/>
      <sheetName val="Bill No__10"/>
      <sheetName val="Bill No__11"/>
      <sheetName val="Bill No__12"/>
      <sheetName val="Bill No__13"/>
      <sheetName val="DPR Apr'09"/>
      <sheetName val="tracking"/>
      <sheetName val="tracking (2)"/>
      <sheetName val="Alphabetical List (HO)"/>
      <sheetName val="Floorwise List "/>
      <sheetName val="Mobile &amp; Residence No."/>
      <sheetName val="Fax Nos (HO)"/>
      <sheetName val="Site Details"/>
      <sheetName val="Office Details"/>
      <sheetName val="Site-PM-contact no's"/>
      <sheetName val="HREL"/>
      <sheetName val="LAVASA-MUMBAI"/>
      <sheetName val="HCC Information System"/>
      <sheetName val="Tivoli"/>
      <sheetName val="IIIA WATER SUPPLY PROJECT"/>
      <sheetName val="Allahbad Bypass "/>
      <sheetName val="AP-8"/>
      <sheetName val="Assam Road Project"/>
      <sheetName val="Badarpur"/>
      <sheetName val="Bandra-Worli"/>
      <sheetName val="Chamera"/>
      <sheetName val="Chennai By Pass Mobile"/>
      <sheetName val="Chennai Bypass "/>
      <sheetName val="Chutak"/>
      <sheetName val="DELHI METRO"/>
      <sheetName val="DHAULIGANGA"/>
      <sheetName val="GOSHIKHURD"/>
      <sheetName val="GSHP-2"/>
      <sheetName val="KISHANGANGA"/>
      <sheetName val="KOODANKULAM"/>
      <sheetName val="KHARAGPUR "/>
      <sheetName val="KAANB - JUBAIL(SAUDI)"/>
      <sheetName val="Lavasa Site Mobiles"/>
      <sheetName val="LAVASA IPPBX"/>
      <sheetName val="LMNHP- 1 &amp; 2"/>
      <sheetName val="LMNHP- 3 &amp; 4"/>
      <sheetName val="Loharinag Pala"/>
      <sheetName val="Mughal Road "/>
      <sheetName val="Middle Vaitarna-Mobile"/>
      <sheetName val="Teesta"/>
      <sheetName val="TALA C1"/>
      <sheetName val="NAINI"/>
      <sheetName val="Paradip"/>
      <sheetName val="Punatsangchhu"/>
      <sheetName val="PURULIA JV"/>
      <sheetName val="Polavaram"/>
      <sheetName val="RJ-7"/>
      <sheetName val="RAPP 5 &amp; 6"/>
      <sheetName val="SBC "/>
      <sheetName val="Tara "/>
      <sheetName val=" URI - WLL &amp; EPBX"/>
      <sheetName val="URI-OFFICERS MOBILE "/>
      <sheetName val="Visakhapatnam"/>
      <sheetName val="ORG"/>
      <sheetName val="Box-qtys "/>
      <sheetName val="TimeCycle"/>
      <sheetName val="BOX-NCW"/>
      <sheetName val="BOX-ECW"/>
      <sheetName val="BOX-PANSKURA"/>
      <sheetName val="UNP-QTY-CYCLE"/>
      <sheetName val="UNP-NCW "/>
      <sheetName val="UNP-ECW"/>
      <sheetName val="UNPSHUT"/>
      <sheetName val="SLABMNBDATA"/>
      <sheetName val="SLABMNB-ECW"/>
      <sheetName val="PSCMNBDATA"/>
      <sheetName val="PSCMNB-NCW"/>
      <sheetName val="PSC-MNB-ECW"/>
      <sheetName val="4-BOX-MNBDATA"/>
      <sheetName val="4-BOX-MNB"/>
      <sheetName val="3-BOXMNBDATA"/>
      <sheetName val="3-BOXMNB102-NCW"/>
      <sheetName val="BOXMNBDATA102-ECW"/>
      <sheetName val="BOXMNB102-ECW"/>
      <sheetName val="3-BOXMNB75"/>
      <sheetName val="MNBSHUT"/>
      <sheetName val="PIPE"/>
      <sheetName val="TIMECYCLE-PIPE"/>
      <sheetName val="PIPE-DETAIL"/>
      <sheetName val="CULVERT"/>
      <sheetName val="BRIDGE"/>
      <sheetName val="Bridge-Data"/>
      <sheetName val="strplnf"/>
      <sheetName val="MSE ITEMS"/>
      <sheetName val="HP-QTY"/>
      <sheetName val="Cul_detail"/>
      <sheetName val="HP"/>
      <sheetName val="HP Sts"/>
      <sheetName val="Slab"/>
      <sheetName val="Sl Sts"/>
      <sheetName val="M-F-03"/>
      <sheetName val="M-C"/>
      <sheetName val="M-J-03"/>
      <sheetName val="Proj ManStr"/>
      <sheetName val="Proj Mancost"/>
      <sheetName val="Abs Proj ManSt"/>
      <sheetName val="norms"/>
      <sheetName val="MJB-1"/>
      <sheetName val="MJB-2"/>
      <sheetName val="MJB-3"/>
      <sheetName val="UNP-2"/>
      <sheetName val="UNP-4"/>
      <sheetName val="OVP"/>
      <sheetName val="VDT-1"/>
      <sheetName val="VDT-2"/>
      <sheetName val="VDT-3"/>
      <sheetName val="sheath"/>
      <sheetName val="cables"/>
      <sheetName val="fpcc set 1"/>
      <sheetName val="fpcc set 2"/>
      <sheetName val="danamic set 1 "/>
      <sheetName val="danamic set 2"/>
      <sheetName val="sheathing"/>
      <sheetName val="DPR"/>
      <sheetName val="BOQ Supporting sheet -for SAP"/>
      <sheetName val="Pare_Documents"/>
      <sheetName val="Structures"/>
      <sheetName val="Detail CD"/>
      <sheetName val="Cofferdams"/>
      <sheetName val="Pare_TC"/>
      <sheetName val="Equip areawise_Client"/>
      <sheetName val="Equip mthwise_Client"/>
      <sheetName val="Equip areawise_Int"/>
      <sheetName val="Equip mthwise_Int"/>
      <sheetName val="HCC F 01 09 56 Cap"/>
      <sheetName val="Dumpers + T mixers"/>
      <sheetName val="SuperSwinger"/>
      <sheetName val="Gantry"/>
      <sheetName val="Mix"/>
      <sheetName val="BOQ (Filled)"/>
      <sheetName val="Month crushing"/>
      <sheetName val="BOQ Supporting Sheet"/>
      <sheetName val="Pare_Dam Excn"/>
      <sheetName val="WC_Dam lift"/>
      <sheetName val="Pare_Con Area"/>
      <sheetName val="Pare_Con Lift Qty_R1"/>
      <sheetName val="Pare_Cons Grt"/>
      <sheetName val="Pare_TC (2)"/>
      <sheetName val="S0 Key dates"/>
      <sheetName val="S11AEQPnorm"/>
      <sheetName val="S11BEQPnorm"/>
      <sheetName val="Form1 "/>
      <sheetName val="Form 4-rev-1"/>
      <sheetName val="Form 5-rev-1"/>
      <sheetName val="S3workplan"/>
      <sheetName val="S4cycle"/>
      <sheetName val="S5 escl-1"/>
      <sheetName val="S5 escl-2"/>
      <sheetName val="EQUIP NORMS Standard"/>
      <sheetName val="NORMs-1"/>
      <sheetName val="Equipments-details"/>
      <sheetName val="S16Elec."/>
      <sheetName val="S23Mancost"/>
      <sheetName val="S25EQPoutrep"/>
      <sheetName val="S27EQP-lease"/>
      <sheetName val="S31 PRE-EXP"/>
      <sheetName val="S41-MatProcurement"/>
      <sheetName val="S42HSE "/>
      <sheetName val="Season1 program"/>
      <sheetName val="MaterialPrice"/>
      <sheetName val="S5Esc"/>
      <sheetName val="S7Matqty-group"/>
      <sheetName val="S12-Subtotals"/>
      <sheetName val="load&amp;DG"/>
      <sheetName val="S18Eqplan"/>
      <sheetName val="DEPRI"/>
      <sheetName val="S20MSEitems"/>
      <sheetName val="S23Mannos."/>
      <sheetName val="Officer Budget Form"/>
      <sheetName val="S29PrelimItem"/>
      <sheetName val="S31Preitem"/>
      <sheetName val="S33prelexdet"/>
      <sheetName val="S39Liability"/>
      <sheetName val="prel. working"/>
      <sheetName val="dept recov."/>
      <sheetName val="HO EXPS"/>
      <sheetName val="Work Plan C-4"/>
      <sheetName val="S4cycle IV"/>
      <sheetName val="S4cycle V"/>
      <sheetName val="S4cycle VI"/>
      <sheetName val="S4cycle Lin"/>
      <sheetName val=" linked data"/>
      <sheetName val="S5escl"/>
      <sheetName val="Mat Norms"/>
      <sheetName val="CPPL"/>
      <sheetName val="matreqp5"/>
      <sheetName val="Eqp Mnth(main)"/>
      <sheetName val="Equp.wo"/>
      <sheetName val="Crushing Plant"/>
      <sheetName val="cal con pu"/>
      <sheetName val="MSE-DATA"/>
      <sheetName val="S2groupc"/>
      <sheetName val="Esc 12"/>
      <sheetName val="MEMORANDUM"/>
      <sheetName val="Certificate"/>
      <sheetName val="Esc 11"/>
      <sheetName val="Esc 10"/>
      <sheetName val="esc 9"/>
      <sheetName val="esc 8"/>
      <sheetName val="esc 7"/>
      <sheetName val="ESC 6"/>
      <sheetName val="ESC 5"/>
      <sheetName val="ESC.4"/>
      <sheetName val="ESC.3"/>
      <sheetName val="Sheet4 "/>
      <sheetName val="XXXXX"/>
      <sheetName val="XXXX0"/>
      <sheetName val="PRELIM"/>
      <sheetName val="EQPTS LIST"/>
      <sheetName val="RESOURCE"/>
      <sheetName val="DESIGN MIX"/>
      <sheetName val="LEAD&amp;EFF."/>
      <sheetName val="JAN25"/>
      <sheetName val="Pare-Progress"/>
      <sheetName val="Work Plan Backup"/>
      <sheetName val="Fincl. Graph"/>
      <sheetName val="Crushing Plant Backup"/>
      <sheetName val="Eqplan"/>
      <sheetName val="Profitability"/>
      <sheetName val="D2&amp;3-PRELIMINARY-ITEMWISE"/>
      <sheetName val="D4&amp;5-PRILIMINARY-EXP"/>
      <sheetName val="Exp-details"/>
      <sheetName val="BOQ "/>
      <sheetName val="BOQ lot IV A"/>
      <sheetName val="BOQ  lot IV B"/>
      <sheetName val="Comp"/>
      <sheetName val="AD"/>
      <sheetName val=" (Annexure 1)All Faces "/>
      <sheetName val="All RA's LOT A"/>
      <sheetName val="Escalation Indices RA 6"/>
      <sheetName val="(Annexure 2)"/>
      <sheetName val=" (Annexure 1)"/>
      <sheetName val="Dewatering 1.1"/>
      <sheetName val="UG Exv 3.1"/>
      <sheetName val="Line Drilling 3.2"/>
      <sheetName val="Extra for Haul. Excav. Mat. 3.4"/>
      <sheetName val="Rock bolts 25mm Upto 5m 4.1.1"/>
      <sheetName val="Rock bolts 25mm more 5m 4.1.2"/>
      <sheetName val="Rock bolt 32 more than 5m 4.2.2"/>
      <sheetName val="Wiremesh 4.7.2"/>
      <sheetName val="Drilling for Pregrouting 4.12"/>
      <sheetName val="Grout Operation 4.12.1"/>
      <sheetName val="Cement for Pregrouting 4.12.2"/>
      <sheetName val="Drilling for forepoling 4. 13"/>
      <sheetName val="Grout Operation 4.13.1"/>
      <sheetName val="Cement for forepoling 4.13.2"/>
      <sheetName val="40-50 mm SFRS 5.1"/>
      <sheetName val="75mm Shotcrete 5.2"/>
      <sheetName val="Admixture"/>
      <sheetName val="Drilling of PreDrain holes 7.1"/>
      <sheetName val="Drilling of instrumentation"/>
      <sheetName val="Instrumentation Load cell"/>
      <sheetName val="Instrumentation MPBX"/>
      <sheetName val="Instrumentation Convergence bol"/>
      <sheetName val="DEFORMED REINFORCEMENT 11.1"/>
      <sheetName val="Pir Panjal VB CTC"/>
      <sheetName val="S0 Keydates"/>
      <sheetName val="S4 CycleTime"/>
      <sheetName val="Depri &amp; Refu"/>
      <sheetName val="Depri &amp; Refu link"/>
      <sheetName val="Working-sheet"/>
      <sheetName val="VB Combined"/>
      <sheetName val="Work Programm"/>
      <sheetName val="Cut nd Cover Qty"/>
      <sheetName val="MIS (VI)"/>
      <sheetName val="MIS (I) Liab"/>
      <sheetName val="Pir Panjal VA CTC"/>
      <sheetName val="Approach"/>
      <sheetName val="S0-KEYDATES"/>
      <sheetName val="S4CycleTime"/>
      <sheetName val="Pir VA (2)"/>
      <sheetName val="VA Combined (R1 17-02)"/>
      <sheetName val="VA"/>
      <sheetName val="Mining BOQ Amount"/>
      <sheetName val="Linning BOQ AMOUNT "/>
      <sheetName val="trial balance(SAP)"/>
      <sheetName val="MIS MODULE 1"/>
      <sheetName val="MOD-II"/>
      <sheetName val="MIS MODULE III"/>
      <sheetName val="MIS MODULE IV"/>
      <sheetName val="CUML_PROFITABILITY"/>
      <sheetName val="MIS MODULE V"/>
      <sheetName val="MIS MODULE VI"/>
      <sheetName val="MIS MODULE VII"/>
      <sheetName val="MIS MODULE VIII"/>
      <sheetName val="MIS MODULE IX"/>
      <sheetName val="MIS MODULE X"/>
      <sheetName val="MISMODULE11"/>
      <sheetName val="preliminary charging"/>
      <sheetName val="Anal.Profit"/>
      <sheetName val="Group"/>
      <sheetName val="Catalog Summ"/>
      <sheetName val="Equipment - Details"/>
      <sheetName val="As Per Acc"/>
      <sheetName val="COMPARISON"/>
      <sheetName val="Form 7-new"/>
      <sheetName val="LIABILITY"/>
      <sheetName val="INDENT-COLLECTION"/>
      <sheetName val="FUND INDENT"/>
      <sheetName val="Form 5-New"/>
      <sheetName val="Pir Panjal Combined CTC"/>
      <sheetName val="Quantity Calculation - BOQ"/>
      <sheetName val="upto-mar-11"/>
      <sheetName val="MIS MOD-II"/>
      <sheetName val="BASIC RATES"/>
      <sheetName val="PPVA"/>
      <sheetName val="PPVB"/>
      <sheetName val="Budget Note"/>
      <sheetName val="S16Elec (KWh)"/>
      <sheetName val="CSR expenses"/>
      <sheetName val="Agg. cal"/>
      <sheetName val="S4timecycle "/>
      <sheetName val="S5escalation "/>
      <sheetName val="S18EQPplan "/>
      <sheetName val="USB CTC"/>
      <sheetName val="Pare CTC"/>
      <sheetName val="All Transfer Records"/>
      <sheetName val="Transfer Recs Covered"/>
      <sheetName val="CTC"/>
      <sheetName val="S25Eqptoutside"/>
      <sheetName val="Refurbishment"/>
      <sheetName val="Sheet1 (4)"/>
      <sheetName val="Sheet1 (3)"/>
      <sheetName val="MARCH"/>
      <sheetName val="Sitewise GR(APR-MAY07)"/>
      <sheetName val="Sitewise GR(June07)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570001"/>
      <sheetName val="570021"/>
      <sheetName val="Exch diff 6+3"/>
      <sheetName val="Exch-diff New"/>
      <sheetName val="Birthday (2)"/>
      <sheetName val="Marriage (2)"/>
      <sheetName val="GRI Background"/>
      <sheetName val="Financial Implications- CC"/>
      <sheetName val="Financial Assistance from Govt."/>
      <sheetName val="Human Rights Screening"/>
      <sheetName val="Incidents of Discrimination"/>
      <sheetName val="Risks to Collective Bargaining"/>
      <sheetName val="Public Policy and Lobbying"/>
      <sheetName val="Duty Drawback Material"/>
      <sheetName val="equipment norms Backup"/>
      <sheetName val="dUTY dRAWBACK pol"/>
      <sheetName val="Z- GENERAL PRICE SUMMARY"/>
      <sheetName val=" Estimate  "/>
      <sheetName val="갑지1"/>
      <sheetName val="경영혁신본뷀"/>
      <sheetName val="고압수량(철거)"/>
      <sheetName val="°ßÀûÁ¶°Ç"/>
      <sheetName val="´ëºñÇ¥"/>
      <sheetName val="Áý°èÇ¥ (TOTAL)"/>
      <sheetName val="Áý°èÇ¥ (CIVIL-23)"/>
      <sheetName val="Áý°èÇ¥ (FGRU)"/>
      <sheetName val="Áý°èÇ¥ (25,26)"/>
      <sheetName val="Áý°èÇ¥ (MEROX)"/>
      <sheetName val="Áý°èÇ¥ (NITROGEN)"/>
      <sheetName val="Áý°èÇ¥ (M4)"/>
      <sheetName val="Áý°èÇ¥ (CIVIL4)"/>
      <sheetName val="Áý°èÇ¥ (CIVIL6)"/>
      <sheetName val="Áý°èÇ¥ (CIVIL7)"/>
      <sheetName val="³»¿ª¼­(DEMO TOTAL)"/>
      <sheetName val="³»¿ª¼­ (CIVIL-23)"/>
      <sheetName val="³»¿ª¼­ (fgru)"/>
      <sheetName val="³»¿ª¼­ (25&amp;26)"/>
      <sheetName val="³»¿ª¼­ (MEROX)"/>
      <sheetName val="³»¿ª¼­ (NITROGEN)"/>
      <sheetName val="³»¿ª¼­ (M4)"/>
      <sheetName val="³»¿ª¼­ (CIVIL-4)"/>
      <sheetName val="³»¿ª¼­ (CIVIL-6)"/>
      <sheetName val="³»¿ª¼­ (CIVIL-7)"/>
      <sheetName val="Áý°èÇ¥(OPTION)"/>
      <sheetName val="2002³â ÇöÀå°ø»çºñ ±¹³» ½ÇÀû"/>
      <sheetName val="2003³â±¹³»ÇöÀå°ø»çºñ ½ÇÀû"/>
      <sheetName val="기계내역서"/>
      <sheetName val="2.2 STAFF Scedule"/>
      <sheetName val="당초내역서"/>
      <sheetName val="갑지(추정)"/>
      <sheetName val="ELEC_DCI"/>
      <sheetName val="INST_DCI"/>
      <sheetName val="Engg-Exec-2"/>
      <sheetName val="Site-Precom-2"/>
      <sheetName val="Collab"/>
      <sheetName val="Transport"/>
      <sheetName val="Civil 1"/>
      <sheetName val="Civil 2"/>
      <sheetName val="Civil 3"/>
      <sheetName val="Site 1"/>
      <sheetName val="Site 2"/>
      <sheetName val="Site 3"/>
      <sheetName val="Site Faci"/>
      <sheetName val="Cont"/>
      <sheetName val="Engg-Exec-1"/>
      <sheetName val="Site-Precom-1"/>
      <sheetName val="Site-Precom-Vendor"/>
      <sheetName val="Risk-Anal"/>
      <sheetName val="Ranges"/>
      <sheetName val="User"/>
      <sheetName val="EQUIPOS"/>
      <sheetName val="AREA"/>
      <sheetName val="바닥판"/>
      <sheetName val="TYPE1"/>
      <sheetName val="철근량"/>
      <sheetName val="토목주소"/>
      <sheetName val="프랜트면허"/>
      <sheetName val="역T형"/>
      <sheetName val="PILE"/>
      <sheetName val="Man Hole"/>
      <sheetName val="대로근거"/>
      <sheetName val="중로근거"/>
      <sheetName val="PRO_DCI"/>
      <sheetName val="HVAC_DCI"/>
      <sheetName val="PIPE_DCI"/>
      <sheetName val="일위대가표"/>
      <sheetName val="조건표"/>
      <sheetName val="일위대가"/>
      <sheetName val="내역표지"/>
      <sheetName val="산출2-기기동력"/>
      <sheetName val="40총괄"/>
      <sheetName val="40집계"/>
      <sheetName val="30신설일위대가"/>
      <sheetName val="30집계표"/>
      <sheetName val="NSCP견적물량"/>
      <sheetName val="공사비예산서(토목분)"/>
      <sheetName val="float&amp;bear"/>
      <sheetName val="Kfracture"/>
      <sheetName val="직재"/>
      <sheetName val="I一般比"/>
      <sheetName val="입력시트"/>
      <sheetName val="ERECT"/>
      <sheetName val="PROSUM"/>
      <sheetName val="Resumen"/>
      <sheetName val="Precios Unitarios"/>
      <sheetName val="내역서 耰&quot;_x005f_x005f_x005f_x005f_x005f_x005f_x005f_x0000_"/>
      <sheetName val="_x005f_x005f_x005f_x005f_x005f_x005f_x005f_x0008_"/>
      <sheetName val="9906"/>
      <sheetName val="계측 내역서"/>
      <sheetName val="Lstsub"/>
      <sheetName val="[SANDAN.XLS??"/>
      <sheetName val="Hot"/>
      <sheetName val="AILC004"/>
      <sheetName val="Administrative Prices"/>
      <sheetName val="Calc"/>
      <sheetName val="WBS 44"/>
      <sheetName val="WBS 41"/>
      <sheetName val="Precios por Administración"/>
      <sheetName val="Subcon A"/>
      <sheetName val="수로보호공"/>
      <sheetName val="데이타"/>
      <sheetName val="식재인부"/>
      <sheetName val="견적"/>
      <sheetName val="7. 월별투입내역서"/>
      <sheetName val="인부신상자료"/>
      <sheetName val="cable-data"/>
      <sheetName val="T 3"/>
      <sheetName val="HORI. VESSEL"/>
      <sheetName val="BCPAB"/>
      <sheetName val="내역서"/>
      <sheetName val="MP MOB"/>
      <sheetName val="SummaryC"/>
      <sheetName val="배관내역"/>
      <sheetName val="Form B"/>
      <sheetName val="Direct"/>
      <sheetName val="FORM-12"/>
      <sheetName val="Insts"/>
      <sheetName val="Vind - BtB"/>
      <sheetName val="LV induction motors"/>
      <sheetName val="인원계획"/>
      <sheetName val="BSD (2)"/>
      <sheetName val="BM DATA SHEET"/>
      <sheetName val="입찰품의서"/>
      <sheetName val="내역ࠜĀ_x005f_x005f_x005f_x005f_x005f_x005f_x005f_x005f_x0"/>
      <sheetName val="내역서 耰&quot;_x005f_x005f_x005f_x005f_x005f_x005f_x005f_x005f_"/>
      <sheetName val="_x005f_x005f_x005f_x005f_x005f_x005f_x005f_x005f_x005f_x005f_"/>
      <sheetName val="Q-7100-001"/>
      <sheetName val="수주추정"/>
      <sheetName val="_x0002__x0000_뻘N_x0000__x0000__x0001_ࠀ역서"/>
      <sheetName val="BATCH"/>
      <sheetName val="trf(36%)"/>
      <sheetName val="All_2"/>
      <sheetName val="Monthly Load"/>
      <sheetName val="Weekly Load"/>
      <sheetName val="Utility and Fire flange"/>
      <sheetName val="Material Selections"/>
      <sheetName val="97 사업추정(WEKI)"/>
      <sheetName val="금융"/>
      <sheetName val="변경집계표"/>
      <sheetName val="DB@Acess"/>
      <sheetName val="집계표"/>
      <sheetName val="M_DB"/>
      <sheetName val="Piping_물량_정리_"/>
      <sheetName val="KUWATI(Total)_3"/>
      <sheetName val="집계표_(TOTAL)3"/>
      <sheetName val="집계표_(CIVIL-23)3"/>
      <sheetName val="집계표_(FGRU)3"/>
      <sheetName val="집계표_(25,26)3"/>
      <sheetName val="집계표_(MEROX)3"/>
      <sheetName val="집계표_(NITROGEN)3"/>
      <sheetName val="집계표_(M4)3"/>
      <sheetName val="집계표_(CIVIL4)3"/>
      <sheetName val="집계표_(CIVIL6)3"/>
      <sheetName val="집계표_(CIVIL7)3"/>
      <sheetName val="내역서(DEMO_TOTAL)3"/>
      <sheetName val="내역서_(CIVIL-23)3"/>
      <sheetName val="내역서_(fgru)3"/>
      <sheetName val="내역서_(25&amp;26)3"/>
      <sheetName val="내역서_(MEROX)3"/>
      <sheetName val="내역서_(NITROGEN)3"/>
      <sheetName val="내역서_(M4)3"/>
      <sheetName val="내역서_(CIVIL-4)3"/>
      <sheetName val="내역서_(CIVIL-6)3"/>
      <sheetName val="내역서_(CIVIL-7)3"/>
      <sheetName val="OPTION_23"/>
      <sheetName val="OPTION_33"/>
      <sheetName val="2002년_현장공사비_국내_실적3"/>
      <sheetName val="2003년국내현장공사비_실적3"/>
      <sheetName val="VC2_10_993"/>
      <sheetName val="실행집계"/>
      <sheetName val="breakdown of wage rate"/>
      <sheetName val="Indirect Cost"/>
      <sheetName val="Unit"/>
      <sheetName val="INPUT_DATA2"/>
      <sheetName val="집계표_(25,26ဩ2"/>
      <sheetName val="Form_02"/>
      <sheetName val="입출재고현황_(2)1"/>
      <sheetName val="General_Data2"/>
      <sheetName val="LABOR_&amp;_자재1"/>
      <sheetName val="간접비_총괄1"/>
      <sheetName val="Price_Schedule1"/>
      <sheetName val="3_공통공사대비1"/>
      <sheetName val="내역서_耰&quot;??1"/>
      <sheetName val="CAL_1"/>
      <sheetName val="Rate_Analysis1"/>
      <sheetName val="EQUIPMENT_-21"/>
      <sheetName val="내역서_耰&quot;__1"/>
      <sheetName val="Civil_1"/>
      <sheetName val="Civil_2"/>
      <sheetName val="Civil_3"/>
      <sheetName val="Site_1"/>
      <sheetName val="Site_2"/>
      <sheetName val="Site_3"/>
      <sheetName val="Site_Faci"/>
      <sheetName val="DCS"/>
      <sheetName val="FWBS7000,8000"/>
      <sheetName val="ANALYSER"/>
      <sheetName val="Eq. Mobilization"/>
      <sheetName val="출금실적"/>
      <sheetName val="경영현황"/>
      <sheetName val="_x0002_?뻘N??_x0001_ࠀ역서"/>
      <sheetName val="_SANDAN.XLS__"/>
      <sheetName val="_x0002_"/>
      <sheetName val="내역서 (∮ἀ嘆ɶ_x0000_᠀㬁_x0000_"/>
      <sheetName val="당초_xd8b4_∸ἀ"/>
      <sheetName val="Resource table"/>
      <sheetName val="총괄표"/>
      <sheetName val="7422CW00"/>
      <sheetName val="수량집계"/>
      <sheetName val="총괄집계표"/>
      <sheetName val="일일총괄"/>
      <sheetName val="criteria"/>
      <sheetName val="RFP002"/>
      <sheetName val="General"/>
      <sheetName val="Menus"/>
      <sheetName val="Cal"/>
      <sheetName val="TDTKP"/>
      <sheetName val="DK-KH"/>
      <sheetName val="_x0004__x0000__x000d__x0000__x0003__x0000__x0004__x0000__x0016__x0000__x000d__x0000__x0004_"/>
      <sheetName val="_x000a__x0000__x001b__x0000__x0006__x0000__x0006__x0000__x0008__x0000__x000a__x0000__x0000_"/>
      <sheetName val="BREAKDOWN(철거설치)"/>
      <sheetName val="BREAKDOWN(신규설치)"/>
      <sheetName val="자바라1"/>
      <sheetName val="Code_Magics"/>
      <sheetName val="Curves"/>
      <sheetName val="data_dci"/>
      <sheetName val="Heads"/>
      <sheetName val="BASE"/>
      <sheetName val="data_mci"/>
      <sheetName val="BLDG_DCI"/>
      <sheetName val="BLDG_MCI"/>
      <sheetName val="PRO_A"/>
      <sheetName val="Tables"/>
      <sheetName val="Page_2"/>
      <sheetName val="Dbase"/>
      <sheetName val="behind"/>
      <sheetName val="costing_CV"/>
      <sheetName val="ITB_COST"/>
      <sheetName val="costing_ESDV"/>
      <sheetName val="costing_FE"/>
      <sheetName val="PROJECT"/>
      <sheetName val="정부노임단가"/>
      <sheetName val="Jobcost"/>
      <sheetName val="Default_Magics"/>
      <sheetName val="BM_DATA_SHEET"/>
      <sheetName val="Graph_(LGEN)"/>
      <sheetName val="PumpSpec"/>
      <sheetName val="costing_MOV"/>
      <sheetName val="PRO"/>
      <sheetName val="out_prog"/>
      <sheetName val="TABLE"/>
      <sheetName val="costing_Press"/>
      <sheetName val="96_121"/>
      <sheetName val="선적schedule_(2)"/>
      <sheetName val="System구분"/>
      <sheetName val="견적기준"/>
      <sheetName val="b_balju-단가단가단가"/>
      <sheetName val="10현장조직"/>
      <sheetName val="할증표"/>
      <sheetName val="choose"/>
      <sheetName val="MBQ"/>
      <sheetName val="drg study"/>
      <sheetName val="RA"/>
      <sheetName val="block"/>
      <sheetName val="BP"/>
      <sheetName val="Technicla manpower"/>
      <sheetName val="Mixer"/>
      <sheetName val="Basic Material Rate"/>
      <sheetName val="BP Cost"/>
      <sheetName val="Concrete ana"/>
      <sheetName val="Rate analysis-civil"/>
      <sheetName val="Rate Analysis- Earth work"/>
      <sheetName val="reinf"/>
      <sheetName val="Rate Analysis-Misc "/>
      <sheetName val="masonry"/>
      <sheetName val="Plant Hire Pile"/>
      <sheetName val="Rate Analysis-Pile"/>
      <sheetName val="SoA Breakup"/>
      <sheetName val="SoA"/>
      <sheetName val="Rate Analysis- Concrete"/>
      <sheetName val=" summary"/>
      <sheetName val="4 Plumbing"/>
      <sheetName val="Changed Analysis"/>
      <sheetName val="Civil Work-building"/>
      <sheetName val="Analysis."/>
      <sheetName val="Elect."/>
      <sheetName val="Syn.my to jam."/>
      <sheetName val="Machinery List"/>
      <sheetName val="STAFF-OH"/>
      <sheetName val="M.J.1 BOQ"/>
      <sheetName val="T-2 gen"/>
      <sheetName val="Road Map"/>
      <sheetName val="Details material"/>
      <sheetName val="MECH-PROG (2)"/>
      <sheetName val="page 1 of 2"/>
      <sheetName val="page 2 of 2"/>
      <sheetName val="Explanation"/>
      <sheetName val="QMM-Graph"/>
      <sheetName val="More Exp."/>
      <sheetName val="Synopsis C-10"/>
      <sheetName val="Loading "/>
      <sheetName val="MAJ Qtys"/>
      <sheetName val="BoQ C- 10"/>
      <sheetName val="TSP-CRUSHER"/>
      <sheetName val="END"/>
      <sheetName val="Brief"/>
      <sheetName val="Shuttering Cost NS 40"/>
      <sheetName val="Abs 4 L"/>
      <sheetName val="Abs 6 L"/>
      <sheetName val="Syn"/>
      <sheetName val="OHs"/>
      <sheetName val="T-2 material"/>
      <sheetName val="T Plaza boq"/>
      <sheetName val="T plaza"/>
      <sheetName val="civil cost (Sun)"/>
      <sheetName val="Clarification"/>
      <sheetName val="Rate analysis - EW"/>
      <sheetName val="masonary"/>
      <sheetName val="Conc analysis"/>
      <sheetName val="Rate Analysis-Misc"/>
      <sheetName val="Rate Anaysis-Finish"/>
      <sheetName val="Rate Analysis-Finish1"/>
      <sheetName val="CoA"/>
      <sheetName val="CoA Breakup"/>
      <sheetName val="Content-Technical"/>
      <sheetName val="Org-Chart"/>
      <sheetName val="Manpower Sche"/>
      <sheetName val="equipment Sche"/>
      <sheetName val="Tools"/>
      <sheetName val="Cover "/>
      <sheetName val="Separator Sheet"/>
      <sheetName val="Conc-Site"/>
      <sheetName val="Shut"/>
      <sheetName val="T Crane"/>
      <sheetName val="OH"/>
      <sheetName val="TS"/>
      <sheetName val="SDF I"/>
      <sheetName val="OH's"/>
      <sheetName val="Top sheet"/>
      <sheetName val="BOQ P-N"/>
      <sheetName val="Site Plan"/>
      <sheetName val="Elect"/>
      <sheetName val="DPR BOQ"/>
      <sheetName val="DPR Rates"/>
      <sheetName val="Highways BOQ"/>
      <sheetName val="Structures BOQ"/>
      <sheetName val="Cover Drain"/>
      <sheetName val="OH Calculation sheet"/>
      <sheetName val="Program"/>
      <sheetName val="Road BOQ)"/>
      <sheetName val="Machinary  Analysis- DSIDC"/>
      <sheetName val="hmp"/>
      <sheetName val="wmm"/>
      <sheetName val="Over Head Total"/>
      <sheetName val="Calculations"/>
      <sheetName val="Analysis( Civil )."/>
      <sheetName val="Synopsis "/>
      <sheetName val="OH- Summery"/>
      <sheetName val="OH Calculations"/>
      <sheetName val="Fin. Charges"/>
      <sheetName val="Backup CC"/>
      <sheetName val="Abst"/>
      <sheetName val="PBQ"/>
      <sheetName val="Materials Reqd"/>
      <sheetName val="Rate anly as per site sink data"/>
      <sheetName val="KL Bridge BoQ"/>
      <sheetName val="Mech Details"/>
      <sheetName val="Electrical BoQ"/>
      <sheetName val="Analysis (2)"/>
      <sheetName val="earth work RA"/>
      <sheetName val="BoQ Bld"/>
      <sheetName val="SHUTTERING (NS-40)"/>
      <sheetName val="Elect- Naidu designs"/>
      <sheetName val="Pile-1000mm dia"/>
      <sheetName val="Pile-1200mm dia "/>
      <sheetName val="ITEMS TO BE CHECK"/>
      <sheetName val="PROJ VIEW"/>
      <sheetName val="PAGE COLLECTION"/>
      <sheetName val="RESOUR_MACH"/>
      <sheetName val="MECH-COST ANALYSIS"/>
      <sheetName val="MAJOR QTYS"/>
      <sheetName val="RESOUR_MANPOWER"/>
      <sheetName val="Eqpt_Manpoer Schedule"/>
      <sheetName val="NH-25(MP-UP) synopsys"/>
      <sheetName val="catch pit"/>
      <sheetName val="Shuttering&amp;Concrete"/>
      <sheetName val="Synopsis"/>
      <sheetName val="Abs Wagha"/>
      <sheetName val="Wagha BoQ"/>
      <sheetName val="Batching plant"/>
      <sheetName val="CONCRETE MIXER"/>
      <sheetName val="Concrete Pump"/>
      <sheetName val="Compressor"/>
      <sheetName val="Dozer"/>
      <sheetName val="FE Loader"/>
      <sheetName val="Grader"/>
      <sheetName val="HMP Plant"/>
      <sheetName val="PTR"/>
      <sheetName val="Tipper"/>
      <sheetName val="Tractor with Ripper "/>
      <sheetName val="Tandem Roller"/>
      <sheetName val="Vibratory Roller "/>
      <sheetName val="Water tanker"/>
      <sheetName val="WMM Paver"/>
      <sheetName val="WMM Plant"/>
      <sheetName val="Grand Summary"/>
      <sheetName val="Common Plant"/>
      <sheetName val="pLUMBING"/>
      <sheetName val="List of Items"/>
      <sheetName val="Major Quantities"/>
      <sheetName val="s"/>
      <sheetName val="ANALYSIS (PMC)"/>
      <sheetName val="earth work Road"/>
      <sheetName val="Hire -based on depr"/>
      <sheetName val="machinery charges road"/>
      <sheetName val="BP (2)"/>
      <sheetName val="earth work Railway"/>
      <sheetName val="DC - HMP Plant"/>
      <sheetName val="P&amp;M Dep"/>
      <sheetName val="Summary of Rates"/>
      <sheetName val="Cal - 08-09"/>
      <sheetName val="Lead statement - 2008-09"/>
      <sheetName val="Bitumen-2008-09"/>
      <sheetName val="13 (2)"/>
      <sheetName val="12 (20%)"/>
      <sheetName val="13 (20%)"/>
      <sheetName val="14 (20%)"/>
      <sheetName val="15 (2)"/>
      <sheetName val="Market Rate"/>
      <sheetName val="Cement"/>
      <sheetName val="Material Rate Variation"/>
      <sheetName val="sc bills"/>
      <sheetName val="Top Sheet 1 "/>
      <sheetName val="cf abstract"/>
      <sheetName val="cf sch31.07.07"/>
      <sheetName val="QTY Plan_Prime cost"/>
      <sheetName val="Itemwise Qty plan &amp; Gross Bill"/>
      <sheetName val="Summary 1"/>
      <sheetName val="BOQ_New 1"/>
      <sheetName val="RA Balance items"/>
      <sheetName val="Staff Expenses 1"/>
      <sheetName val="Lease &amp; Rentals 1"/>
      <sheetName val="Office &amp; Admn 1"/>
      <sheetName val="Input 1"/>
      <sheetName val="Bitumen Calculations 1"/>
      <sheetName val="P&amp;M Charges"/>
      <sheetName val="Tech Data"/>
      <sheetName val="Overhead summary"/>
      <sheetName val="Qnty planned"/>
      <sheetName val="PROGRM -2"/>
      <sheetName val="SC WO rates"/>
      <sheetName val="Working Rates"/>
      <sheetName val="Detailed Expenditure Breakup"/>
      <sheetName val="Expenditure det"/>
      <sheetName val="Boiler&amp;TG"/>
      <sheetName val="Tg_foundn"/>
      <sheetName val="Stru_steel"/>
      <sheetName val="Digester building"/>
      <sheetName val="Boiler_TG"/>
      <sheetName val="Note Sheet"/>
      <sheetName val="notesheet"/>
      <sheetName val="Syn-pkg-1"/>
      <sheetName val="Syn-pkg-2"/>
      <sheetName val="Jhar. BOQ.I,II"/>
      <sheetName val="Machinery Costing"/>
      <sheetName val="Site overheads"/>
      <sheetName val="Escalation"/>
      <sheetName val="PMC BP"/>
      <sheetName val="PMC Mach"/>
      <sheetName val="Drain calculations"/>
      <sheetName val="Con Pro.I"/>
      <sheetName val="mobilisation"/>
      <sheetName val="Con Pro.II"/>
      <sheetName val="Escl"/>
      <sheetName val="Elec Items"/>
      <sheetName val="Synops"/>
      <sheetName val="Abstract ( Depre)"/>
      <sheetName val="C.P. BOQ"/>
      <sheetName val="BitAll"/>
      <sheetName val="A17"/>
      <sheetName val="ANNX A 17"/>
      <sheetName val="A18"/>
      <sheetName val="ANNX A 18"/>
      <sheetName val="A19"/>
      <sheetName val="ANNX A 19"/>
      <sheetName val="A20"/>
      <sheetName val="ANNX A 20"/>
      <sheetName val="A21"/>
      <sheetName val="ANNX A 21"/>
      <sheetName val="A 22"/>
      <sheetName val="A 23"/>
      <sheetName val="Revised"/>
      <sheetName val="Revised (2)"/>
      <sheetName val="S-Curve"/>
      <sheetName val="SoA Abstr."/>
      <sheetName val="SoA Bre"/>
      <sheetName val="CoA- Abst."/>
      <sheetName val="CoA Bre"/>
      <sheetName val="Work Prog"/>
      <sheetName val="C.Flow - WORKING"/>
      <sheetName val="C.Flow - ABS"/>
      <sheetName val="Crude tank  "/>
      <sheetName val="WATER DRAIN TANKS"/>
      <sheetName val="HDT HSD"/>
      <sheetName val="REFRIGERATED LPG"/>
      <sheetName val="NAPHTHA ST"/>
      <sheetName val="MS PREMIUM"/>
      <sheetName val="DPK AND SKO"/>
      <sheetName val="HSD DIESEL EXPORT ST"/>
      <sheetName val="HSD DIESEL STORAGE TANK"/>
      <sheetName val="MS REGULAR"/>
      <sheetName val="SULPHUR STORAGE TANKS"/>
      <sheetName val="LPG"/>
      <sheetName val="PROPYLENE"/>
      <sheetName val="Abstruct"/>
      <sheetName val="Major material list"/>
      <sheetName val="Coke Drum Str - BOQ"/>
      <sheetName val="Analysis-Civil"/>
      <sheetName val="CD errection cost"/>
      <sheetName val="BP-PMC"/>
      <sheetName val="Out Flow PMC"/>
      <sheetName val="Syn-pkg-3"/>
      <sheetName val="Syn-pkg-4"/>
      <sheetName val="Top Sheet (2)"/>
      <sheetName val="Loading (2)"/>
      <sheetName val="Jhar. BOQ.III,IV"/>
      <sheetName val="Con Pro.III"/>
      <sheetName val="Con Pro.IV"/>
      <sheetName val="Road Works"/>
      <sheetName val="0000000000000"/>
      <sheetName val="1000000000000"/>
      <sheetName val="RMR"/>
      <sheetName val="MEST"/>
      <sheetName val="DATA_ENTRY"/>
      <sheetName val="MRoad data"/>
      <sheetName val="MRATES"/>
      <sheetName val="MBTLead"/>
      <sheetName val="MRMR"/>
      <sheetName val="MRoadMap"/>
      <sheetName val="site rates"/>
      <sheetName val="33 kV-Eqpt.fdn."/>
      <sheetName val="220 kV-Eqpt.-fdn."/>
      <sheetName val="400 kV-Eqpt.fdn."/>
      <sheetName val="Tower &amp; LM Foundation"/>
      <sheetName val="Transformer FDN"/>
      <sheetName val="Transformer FDN.Drawing"/>
      <sheetName val="Transformer FDN 1"/>
      <sheetName val="Topsheet"/>
      <sheetName val="SK BOQ Pkg-1"/>
      <sheetName val="Analysis "/>
      <sheetName val="Str.Qu."/>
      <sheetName val="AP-1(Electrical BOQ)"/>
      <sheetName val="machinery available soil"/>
      <sheetName val="MAJ Qtys HORR"/>
      <sheetName val="Crusher "/>
      <sheetName val="Shuttering Cost"/>
      <sheetName val="con pro."/>
      <sheetName val="Syn of Sk -Pkg1"/>
      <sheetName val="AP-7(synopsis)"/>
      <sheetName val="Summary AP7"/>
      <sheetName val="BOQ AP 7"/>
      <sheetName val="MAJ Qtys Ap"/>
      <sheetName val="Qty's calc."/>
      <sheetName val="Cost summary"/>
      <sheetName val="Cost summary (test)"/>
      <sheetName val="Cost summary (2)"/>
      <sheetName val="Activity summary"/>
      <sheetName val="Commission fees"/>
      <sheetName val="FUNCTION"/>
      <sheetName val="pr_cal"/>
      <sheetName val="Process"/>
      <sheetName val="Database"/>
      <sheetName val="E-Core version"/>
      <sheetName val="list"/>
      <sheetName val="Laptop Loan Req Form"/>
      <sheetName val="Laptop Release Form"/>
      <sheetName val="Fire Wall-NEW"/>
      <sheetName val="Recator"/>
      <sheetName val="Cab Tre dc yard"/>
      <sheetName val="Cab Tre-ac yard"/>
      <sheetName val="AC FILTER YARD"/>
      <sheetName val="Ac Yard Equipments"/>
      <sheetName val="DC YARD TOWERS"/>
      <sheetName val="DC Yard Equipments"/>
      <sheetName val="AC YARD TOWERS"/>
      <sheetName val="changes"/>
      <sheetName val="BOQ total"/>
      <sheetName val="BOQ - AC Switchyard"/>
      <sheetName val="BOQ DC YARD"/>
      <sheetName val="BOQ Buildings -final-BALLIA"/>
      <sheetName val="Control Bldg"/>
      <sheetName val="Adani Haryana_VH"/>
      <sheetName val="Valve Hall including AHU"/>
      <sheetName val="Comparative statement"/>
      <sheetName val="Elect_"/>
      <sheetName val="Railway Deposit"/>
      <sheetName val="BOQ Thum"/>
      <sheetName val="PMC mach "/>
      <sheetName val="Crusher-PMC"/>
      <sheetName val="L.map"/>
      <sheetName val="Ele. workable Rates"/>
      <sheetName val="cash flow-tn06"/>
      <sheetName val="BOQ (F)"/>
      <sheetName val="SUMMARY_"/>
      <sheetName val="Sal1"/>
      <sheetName val="HRA Mess"/>
      <sheetName val="Off-Veh"/>
      <sheetName val="Lead"/>
      <sheetName val="T.KM"/>
      <sheetName val="DC - WMM Plant"/>
      <sheetName val="RA - WMM"/>
      <sheetName val="BP from 74"/>
      <sheetName val="BP @ 58.00km"/>
      <sheetName val="Concrete works"/>
      <sheetName val="Exc items"/>
      <sheetName val="Top Sheet working"/>
      <sheetName val="Major qty "/>
      <sheetName val="SUMMARY_ (2)"/>
      <sheetName val="Escalation-not used"/>
      <sheetName val="Conc Qty"/>
      <sheetName val="WO Rates"/>
      <sheetName val="Top Sheet  "/>
      <sheetName val="Top Sheet -1"/>
      <sheetName val="ABS-SOH"/>
      <sheetName val="Salaries"/>
      <sheetName val="Off-Veh Exp"/>
      <sheetName val="BP-Other strs"/>
      <sheetName val="BP- FOs-Itchgs"/>
      <sheetName val="Hire chares of Machinery"/>
      <sheetName val="Land Lease-NH "/>
      <sheetName val="Major qty"/>
      <sheetName val="BOQ  (2)"/>
      <sheetName val="ESC"/>
      <sheetName val="TARGET VS ACHIVED"/>
      <sheetName val="Sheet1(NOV)"/>
      <sheetName val="Reasons SHORT&amp;CRITICA&amp;EXE.TIME "/>
      <sheetName val="BCTC_SUPPLY (CERTIFIED BILLS)"/>
      <sheetName val="BCTC_ERECTION"/>
      <sheetName val="Action Plan-RE work"/>
      <sheetName val="Action plan Turn Over reports"/>
      <sheetName val="RA BILL DEATAILS"/>
      <sheetName val="pending micc &amp; cip"/>
      <sheetName val="Supply Pkg B"/>
      <sheetName val="Er. PkgB"/>
      <sheetName val="Tower Calculations"/>
      <sheetName val="Hardware &amp; Acces."/>
      <sheetName val="MIS_MRN-6"/>
      <sheetName val="MRN-NEW"/>
      <sheetName val="In Ward 2007-2009"/>
      <sheetName val="MRN"/>
      <sheetName val="MS+CS"/>
      <sheetName val="MS"/>
      <sheetName val="MRNvsPJV FOR 10"/>
      <sheetName val="MS+CS FOR 10"/>
      <sheetName val="MS FOR 10"/>
      <sheetName val="701"/>
      <sheetName val="736"/>
      <sheetName val="98"/>
      <sheetName val="620"/>
      <sheetName val="597"/>
      <sheetName val="668"/>
      <sheetName val="570"/>
      <sheetName val="524"/>
      <sheetName val="675"/>
      <sheetName val="121"/>
      <sheetName val="577"/>
      <sheetName val="681"/>
      <sheetName val="20176"/>
      <sheetName val="20131"/>
      <sheetName val="20165"/>
      <sheetName val="ORG CHART 040206"/>
      <sheetName val="11 KV MAIN LINE 05.02.06"/>
      <sheetName val="s6 05.02.06"/>
      <sheetName val="Trans main"/>
      <sheetName val="Piling-Quot"/>
      <sheetName val="Piling"/>
      <sheetName val="Piling-Kilpak"/>
      <sheetName val="Piling-KKNgr"/>
      <sheetName val="Piling-AnaPonga"/>
      <sheetName val="ABSTRACT-28-07-10"/>
      <sheetName val="DEBTORS AGING - Q1-FINAL"/>
      <sheetName val="NET DEB. W.INGS.26-7"/>
      <sheetName val="DEB. PROV.AS ON 30-06-2010"/>
      <sheetName val="DEB.ACT.PROV.AVAILABLE31-03-10"/>
      <sheetName val="G.D.(ACTUAL)"/>
      <sheetName val="LESSTHAN 6 M"/>
      <sheetName val="MORETHAN 6 MONTHS"/>
      <sheetName val="ONE TO TWO YRS."/>
      <sheetName val="TO TWO 2 3 YRS."/>
      <sheetName val="MOB.ADV."/>
      <sheetName val="MAT.ADV."/>
      <sheetName val="MAC.ADV."/>
      <sheetName val="01-04-08-30-06-08"/>
      <sheetName val="1-7-07-31-03-09"/>
      <sheetName val="01-04-09 30-06-09"/>
      <sheetName val="01-07-08 TO 31-03-09"/>
      <sheetName val="Complaince Status Report"/>
      <sheetName val="STOCK STATEMENT-BSP"/>
      <sheetName val="Stock Statement"/>
      <sheetName val="Major Materials"/>
      <sheetName val="Free Issue Mat. to PRW_Sub Con."/>
      <sheetName val="P.V.CL.Stock-BSP"/>
      <sheetName val="Physical Verification Cl. Stock"/>
      <sheetName val="Physical verification of FA"/>
      <sheetName val="Physical verification-BSP"/>
      <sheetName val="HOSPET-EMIPRICE"/>
      <sheetName val="Civil Analysis "/>
      <sheetName val="D.I pipe"/>
      <sheetName val="D.IComp"/>
      <sheetName val="Check List"/>
      <sheetName val="Site Visit Report"/>
      <sheetName val="ANALSIS"/>
      <sheetName val="rev.boq"/>
      <sheetName val="Summary "/>
      <sheetName val="Ana=Civ"/>
      <sheetName val="ANa=Str"/>
      <sheetName val="Ana=SW"/>
      <sheetName val="Mat"/>
      <sheetName val="PH"/>
      <sheetName val=" BoQ"/>
      <sheetName val="TUGSS3-549"/>
      <sheetName val="Trial Balance"/>
      <sheetName val="MRate"/>
      <sheetName val="PRELIM5"/>
      <sheetName val="Monthly Billing"/>
      <sheetName val="MPS R-1 (2)"/>
      <sheetName val="Annexure"/>
      <sheetName val="MPS R-1"/>
      <sheetName val="Level-3 MPS"/>
      <sheetName val="Old working"/>
      <sheetName val="SIL File"/>
      <sheetName val="DT"/>
      <sheetName val="FACTORS"/>
      <sheetName val="EP"/>
      <sheetName val="Extra &amp; Addtional Item"/>
      <sheetName val="CTC Variance Analysis 1 "/>
      <sheetName val="FTS"/>
      <sheetName val="CostFlow"/>
      <sheetName val="26.Cash flow "/>
      <sheetName val="Oncost"/>
      <sheetName val="Sch A1-A2"/>
      <sheetName val="Sch A3"/>
      <sheetName val="Sch A2-direct Rate"/>
      <sheetName val="PL-Dis"/>
      <sheetName val="Est-PL"/>
      <sheetName val="FTS-PNM"/>
      <sheetName val="BU III"/>
      <sheetName val="Cost-Sept 2015"/>
      <sheetName val="Cost April 2015"/>
      <sheetName val="Int"/>
      <sheetName val="BG Prepaid"/>
      <sheetName val="PILE COMP."/>
      <sheetName val=" ESC"/>
      <sheetName val="Tax-Mat"/>
      <sheetName val="Tax-Total"/>
      <sheetName val="FTS-HVT&amp;SS"/>
      <sheetName val="B-PL"/>
      <sheetName val="1.Pr Sch"/>
      <sheetName val="2.Work Program"/>
      <sheetName val="Client Quote BOQ"/>
      <sheetName val="Final Rate_WCT - less Cement"/>
      <sheetName val="6.B-LCSC"/>
      <sheetName val="Sheet piling"/>
      <sheetName val="sheet piling analysis"/>
      <sheetName val="Cl Fac"/>
      <sheetName val="DL"/>
      <sheetName val="Ins"/>
      <sheetName val="IT"/>
      <sheetName val="SHE"/>
      <sheetName val="Sal"/>
      <sheetName val="Sch D,E,G"/>
      <sheetName val="Fire Fighting"/>
      <sheetName val="HVAC"/>
      <sheetName val="Item E2"/>
      <sheetName val="4.B-Mat"/>
      <sheetName val="B Arch Mat"/>
      <sheetName val="5.B-Mix"/>
      <sheetName val="10.Est-SS"/>
      <sheetName val="16.Sal"/>
      <sheetName val="22.Enab"/>
      <sheetName val="23.Risk"/>
      <sheetName val="RBI Indices"/>
      <sheetName val="CY Detail"/>
      <sheetName val="Prestressing"/>
      <sheetName val="Thai Salary"/>
      <sheetName val="Sanitary_L&amp;T_Mandi"/>
      <sheetName val="H2-08 Thot"/>
      <sheetName val="H1-09 Thot"/>
      <sheetName val="H1,2009 Sripad"/>
      <sheetName val="H2-08 Sripad"/>
      <sheetName val="H1-2009 RJ"/>
      <sheetName val="H2-08 RJ4"/>
      <sheetName val="All Projects"/>
      <sheetName val="Q2-09 VA"/>
      <sheetName val="not req"/>
      <sheetName val="not req1"/>
      <sheetName val="not req 2"/>
      <sheetName val="not req 3"/>
      <sheetName val="not req 4"/>
      <sheetName val="DI-K7 &amp; K9 (2010-11)"/>
      <sheetName val="DI SPECIALS"/>
      <sheetName val="DI-C-L-J (2010-11)O.D-450MM dia"/>
      <sheetName val="DI Specials (2010-11)"/>
      <sheetName val="CI Specials (2010-11) (2)"/>
      <sheetName val="DI SPECIALS (2)"/>
      <sheetName val="Rubber gaskets(2010-11)"/>
      <sheetName val="Detailed"/>
      <sheetName val="Actual"/>
      <sheetName val="Approved"/>
      <sheetName val="BOQ Zone I,II"/>
      <sheetName val="BOQ Zone III"/>
      <sheetName val="subjob_Zone I,II "/>
      <sheetName val="subjob_Zone III "/>
      <sheetName val="Indirect"/>
      <sheetName val="POWER-s"/>
      <sheetName val="P "/>
      <sheetName val="P"/>
      <sheetName val="Follow"/>
      <sheetName val="IAF"/>
      <sheetName val="จ่ายเหล็ก"/>
      <sheetName val="จ่ายเหล็ก (2)"/>
      <sheetName val="แก้ RQ"/>
      <sheetName val="ชี้แจง"/>
      <sheetName val="ประเด็น"/>
      <sheetName val="สรุปผลต่าง"/>
      <sheetName val="ผลต่าง"/>
      <sheetName val="ผลต่างรวม"/>
      <sheetName val="รับจ่าย"/>
      <sheetName val="รับเหล็ก"/>
      <sheetName val="0.Material MM"/>
      <sheetName val="1.Material A1000"/>
      <sheetName val="1.Material A2000"/>
      <sheetName val="1.Material B1000"/>
      <sheetName val="2.Manpower"/>
      <sheetName val="3.Serv&amp;Gen"/>
      <sheetName val="6.EQ&amp;POL Price"/>
      <sheetName val="6.EQ&amp;POL Qty"/>
      <sheetName val="7.EX-POL Price "/>
      <sheetName val="7.EX-POL Qty "/>
      <sheetName val="4.Rental"/>
      <sheetName val="4.Rental Cost"/>
      <sheetName val="5.Subcon Cost"/>
      <sheetName val="6.EQ&amp;POL"/>
      <sheetName val="7.EX-POL"/>
      <sheetName val="8.Income"/>
      <sheetName val="8.Customer (Commitment)"/>
      <sheetName val="9.Internal Transfer"/>
      <sheetName val="9.Internal Transfer Cost"/>
      <sheetName val="10.Other Activity Type"/>
      <sheetName val="0.Mat MM"/>
      <sheetName val="1. Mat Input "/>
      <sheetName val="8.Income Cost1"/>
      <sheetName val="8.Income Cost2"/>
      <sheetName val="8.Income (Commitment)"/>
      <sheetName val="10.Others Price"/>
      <sheetName val="10.Others Qty"/>
      <sheetName val="2.Manpower Qty"/>
      <sheetName val="2.Manpower Price"/>
      <sheetName val="9. Internal Tn Cost"/>
      <sheetName val="1. Material (1)"/>
      <sheetName val="1. Material (2)"/>
      <sheetName val="1. Material (3)"/>
      <sheetName val="5.Subcon"/>
      <sheetName val="0. Material MM"/>
      <sheetName val="10.Other Activity Type Price"/>
      <sheetName val="10.Other Activity Type Qty"/>
      <sheetName val="เครื่องจักร 147 ค่าเสื่อมราคา"/>
      <sheetName val="ใช้งานได้"/>
      <sheetName val="ใช้งานไม่ได้"/>
      <sheetName val="ขาย ตัดสภาพ"/>
      <sheetName val="หาไม่พบ"/>
      <sheetName val="นอกระบบ SAP"/>
      <sheetName val="Report IN"/>
      <sheetName val="เกณฑ์ incentive"/>
      <sheetName val="ทั้งหมด"/>
      <sheetName val="รายงาน Incentive"/>
      <sheetName val="แยกงาน"/>
      <sheetName val="Incentive"/>
      <sheetName val="ผลิต"/>
      <sheetName val="Actual Cost"/>
      <sheetName val="Sum 3318"/>
      <sheetName val="Final BoQ"/>
      <sheetName val="10 Backup  THAI"/>
      <sheetName val="Progress 1"/>
      <sheetName val="Sum Progress"/>
      <sheetName val="S-Curve กทม."/>
      <sheetName val="GS-Curve S.15 (Meeting)"/>
      <sheetName val="ปัญหาอุปสรรค"/>
      <sheetName val="Rates"/>
      <sheetName val="L2_C_TR"/>
      <sheetName val="L4_C_TR"/>
      <sheetName val="L2_CTCI"/>
      <sheetName val="L4_CTCI"/>
      <sheetName val="L2_Erect"/>
      <sheetName val="浙江取费"/>
      <sheetName val="PRICE SUMMARY"/>
      <sheetName val="DIRECT COST"/>
      <sheetName val="Form 3-3"/>
      <sheetName val="Form 1-2"/>
      <sheetName val="LEVEL-II-std"/>
      <sheetName val="LEVEL-IV-std"/>
      <sheetName val="A.G-Piping"/>
      <sheetName val="U.G-Piping"/>
      <sheetName val="inst."/>
      <sheetName val="PLIV"/>
      <sheetName val="NIML"/>
      <sheetName val="管组价"/>
      <sheetName val="保温油漆组价"/>
      <sheetName val="专业说明"/>
      <sheetName val="for Approval"/>
      <sheetName val="Summary by Area"/>
      <sheetName val="BOQ by Subjob"/>
      <sheetName val="I8501"/>
      <sheetName val="Desc.Dir"/>
      <sheetName val="Desc.Ind"/>
      <sheetName val="MTO REV.1(ARMOR)"/>
      <sheetName val="SUM-BQ-REV.1"/>
      <sheetName val="VENDOR-QUOTES"/>
      <sheetName val="HV SWGR &amp; MCC"/>
      <sheetName val="BUILDING ELE."/>
      <sheetName val="PAINTING"/>
      <sheetName val="CATHODIC PROTECTION"/>
      <sheetName val="PAGE-PARTY"/>
      <sheetName val="CCTV"/>
      <sheetName val="WEATHER PROOF LTG. &amp; ROD LTG."/>
      <sheetName val="PVC CONDUIT"/>
      <sheetName val="BOX"/>
      <sheetName val="CABLE TRAY"/>
      <sheetName val="TERMINAL KIT"/>
      <sheetName val="EXP-PROOF EQUIPMENT"/>
      <sheetName val="COVE-PAGE"/>
      <sheetName val="PBD"/>
      <sheetName val="MTO REV.0(NON-ARMOR)"/>
      <sheetName val="MTO REV.0(ARMOR ON SHORE)"/>
      <sheetName val="MTO REV.2(ARMOR)"/>
      <sheetName val="SUM-BQ-REV.2"/>
      <sheetName val="MTO REV.0"/>
      <sheetName val="SUM REV.0"/>
      <sheetName val="SUM-BQ"/>
      <sheetName val="PANEL 南區焚化爐"/>
      <sheetName val="NEW-PANEL"/>
      <sheetName val="MV-PANEL"/>
      <sheetName val="sample"/>
      <sheetName val="GRII"/>
      <sheetName val="SRU"/>
      <sheetName val="Q5434 EQ LIST"/>
      <sheetName val="motor power"/>
      <sheetName val="Ele C(B)"/>
      <sheetName val="CP (C)"/>
      <sheetName val="Ele A(C)"/>
      <sheetName val="Ele B(C)"/>
      <sheetName val="Ele C(C)"/>
      <sheetName val="Ele D(C)"/>
      <sheetName val="CP (D)"/>
      <sheetName val="Ele A(D)"/>
      <sheetName val="Ele B(D)"/>
      <sheetName val="Addition"/>
      <sheetName val="Omission"/>
      <sheetName val="PD"/>
      <sheetName val="ERP"/>
      <sheetName val="สาธารณะ"/>
      <sheetName val="form"/>
      <sheetName val="รวมราคาทั้งสิ้น"/>
      <sheetName val="ประมาณการประตูหน้าต่าง "/>
      <sheetName val="ประมาณการประตูหน้าต่าง_1"/>
      <sheetName val="ประมาณการประตูหน้าต่าง_"/>
      <sheetName val="BOQ หมวดค่าใช้จ่ายฯ"/>
      <sheetName val="สรุปราคา (bldg.-A)"/>
      <sheetName val="SN-A"/>
      <sheetName val="FP-A"/>
      <sheetName val="AC-A"/>
      <sheetName val="EE-A"/>
      <sheetName val="สรุปราคา (bldg.-B)"/>
      <sheetName val="SN-B"/>
      <sheetName val="FP-B"/>
      <sheetName val="AC-B"/>
      <sheetName val="EE-B"/>
      <sheetName val="EXTERNAL (SUM)"/>
      <sheetName val="splinkler"/>
      <sheetName val="SAN-CC"/>
      <sheetName val="(B)Direct"/>
      <sheetName val="AC_REDUCED_1"/>
      <sheetName val="SAN_REDUCED_1"/>
      <sheetName val="summary1-3"/>
      <sheetName val="summary1-2"/>
      <sheetName val="Preliminary"/>
      <sheetName val="สถาปัตยกรรม"/>
      <sheetName val="EE"/>
      <sheetName val="AIR"/>
      <sheetName val="SN"/>
      <sheetName val="Total "/>
      <sheetName val="การลด%"/>
      <sheetName val="Basic Code"/>
      <sheetName val="Basic Sanitary"/>
      <sheetName val="SAN_BOQ"/>
      <sheetName val="AIR-Building B (2)"/>
      <sheetName val="10Aug07"/>
      <sheetName val="MJD's Supply"/>
      <sheetName val="cost plan no.2"/>
      <sheetName val="Backup"/>
      <sheetName val="AIR-Building A"/>
      <sheetName val="AIR-Building B"/>
      <sheetName val="Piling Work"/>
      <sheetName val="Pro.Sum"/>
      <sheetName val="Certificate 21"/>
      <sheetName val="Est_ 4"/>
      <sheetName val="Est_ 5"/>
      <sheetName val="Recover roof"/>
      <sheetName val="Roof 3M"/>
      <sheetName val="ค่าวัสดุ"/>
      <sheetName val="Summary (Budget)"/>
      <sheetName val="C"/>
      <sheetName val="****01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DIFF"/>
      <sheetName val="แบบบ้าน - 323 "/>
      <sheetName val="แบบบ้าน - 323ผรม."/>
      <sheetName val="ประตู"/>
      <sheetName val="งานบันไดไม้มะค่า"/>
      <sheetName val="door"/>
      <sheetName val="Electic_323"/>
      <sheetName val="Door-Win"/>
      <sheetName val="รายการแก้ไข"/>
      <sheetName val="ปร4.1"/>
      <sheetName val="งานทั่วไป1"/>
      <sheetName val="ราคาต่อหน่วย2-9"/>
      <sheetName val="ราคาต่อหน่วย10"/>
      <sheetName val="ราคาต่อหน่วย11"/>
      <sheetName val="Worktime"/>
      <sheetName val="ราคาวัสดุ"/>
      <sheetName val="OHCโครงสร้าง"/>
      <sheetName val="ค่าขนส่ง(กรอก)"/>
      <sheetName val="ตารางขนส่ง(1)"/>
      <sheetName val="ตารางขนส่ง (2)"/>
      <sheetName val="Bid_1"/>
      <sheetName val="Bid_2"/>
      <sheetName val="eqtable"/>
      <sheetName val="man"/>
      <sheetName val="mantable"/>
      <sheetName val="mattable"/>
      <sheetName val="หมวด 1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หมวด 10"/>
      <sheetName val="ค่าดำเนินการ+ค่าเสื่อมราคา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ตกแต่งภายใน"/>
      <sheetName val="ระบบโสต"/>
      <sheetName val="แก้ไขอาคาร"/>
      <sheetName val="แก้ไขภูมิทัศน์"/>
      <sheetName val="แก้ไขตกแต่งภายใน"/>
      <sheetName val="แก้ไขโสต"/>
      <sheetName val="ส่วนตัดออก"/>
      <sheetName val="สรุปผลงานและงบประมาณ10(ปจด.)"/>
      <sheetName val="เชียงคาน จ.เลย"/>
      <sheetName val="บ้านสำราญ"/>
      <sheetName val="ปงของ"/>
      <sheetName val="ท่าบ่อ,ต่างหล่าง"/>
      <sheetName val="คกไผ่,ชานุมาน"/>
      <sheetName val="แม่โกเกน"/>
      <sheetName val="หนองหอยท่า"/>
      <sheetName val="ชายแดนไทย-พม่า"/>
      <sheetName val="บ้านปะโคใต้,สังคม"/>
      <sheetName val="ส้มป่อย,เกาะญวน"/>
      <sheetName val="หอคำ,กองนาง"/>
      <sheetName val="เชียงยืน,แม่น้ำฮวย"/>
      <sheetName val="_x0004__x000d__x0003__x0004__x0016__x000d__x0004_"/>
      <sheetName val="_x000a__x001b__x0006__x0006__x0008__x000a_"/>
      <sheetName val="ปกและสารบัญ"/>
      <sheetName val="อธิบาย F"/>
      <sheetName val="ตารางค่าอำนวยการ"/>
      <sheetName val="ค่าอำนวยการ"/>
      <sheetName val="ดอกเบี้ย,กำไร"/>
      <sheetName val="ภาษี"/>
      <sheetName val="Analyze"/>
      <sheetName val="OH-sum"/>
      <sheetName val="OH-S-Ar "/>
      <sheetName val="W-sum "/>
      <sheetName val="W-S-Ar"/>
      <sheetName val="D-sum "/>
      <sheetName val="D-S-Ar "/>
      <sheetName val="T-sum "/>
      <sheetName val="T-S-Ar  "/>
      <sheetName val="FTPath-S-Ar  "/>
      <sheetName val="บ่อน้ำพุ"/>
      <sheetName val="งานถนน"/>
      <sheetName val="fence1"/>
      <sheetName val="fence2"/>
      <sheetName val="fence3"/>
      <sheetName val="sum_fence"/>
      <sheetName val="Landscape Work-USA"/>
      <sheetName val="E"/>
      <sheetName val="LANDSCAPE 1st"/>
      <sheetName val="Struc. Pond1"/>
      <sheetName val="Struc. Pond2"/>
      <sheetName val="Struc. Pond3"/>
      <sheetName val="Struc. ป้อมยาม"/>
      <sheetName val="LANDSCAPE 37th"/>
      <sheetName val="Struc. Steel"/>
      <sheetName val=" Str ป้อมยาม"/>
      <sheetName val="Struc. Steel ป้อมยาม"/>
      <sheetName val=" Summary Drainage "/>
      <sheetName val="Manhole"/>
      <sheetName val=" RCP Drainge"/>
      <sheetName val="BOQ Waste Water Treatment Plant"/>
      <sheetName val="Waste Water Treatment Plant"/>
      <sheetName val="BOQ.External(USA)"/>
      <sheetName val="Hardscape 1st"/>
      <sheetName val="รั้วโครงการ Type-1"/>
      <sheetName val="รั้วโครงการ Type-2"/>
      <sheetName val="ผนังประดับ 1"/>
      <sheetName val="ผนังประดับ 2"/>
      <sheetName val="บ่อหน่วงน้ำ"/>
      <sheetName val="เหล็กรูปพรรณหลังคา"/>
      <sheetName val="งานดิน"/>
      <sheetName val="งานภายนอก"/>
      <sheetName val="DLIST"/>
      <sheetName val="FACE"/>
      <sheetName val="FACE-1"/>
      <sheetName val="PCH"/>
      <sheetName val="CONTENT"/>
      <sheetName val="DCH"/>
      <sheetName val="DIFTEP"/>
      <sheetName val="AC"/>
      <sheetName val="AIRB"/>
      <sheetName val="EXF"/>
      <sheetName val="CLOAD"/>
      <sheetName val="EDUCT"/>
      <sheetName val="KKV"/>
      <sheetName val="PAC"/>
      <sheetName val="P-FH"/>
      <sheetName val="PLP"/>
      <sheetName val="SH-DH"/>
      <sheetName val="SWSY"/>
      <sheetName val="VEN"/>
      <sheetName val="WPS"/>
      <sheetName val="Ratio Quantities"/>
      <sheetName val="Remark"/>
      <sheetName val="Ratio"/>
      <sheetName val="B.O.Q.อาคารพาณิชย์"/>
      <sheetName val="GFA"/>
      <sheetName val="Unit Type Room"/>
      <sheetName val="Floor&amp;Ceiling B1-B3"/>
      <sheetName val="Door&amp;Window B1-B3"/>
      <sheetName val="Masonry B1-B3"/>
      <sheetName val="Wall Finishes B1-B3"/>
      <sheetName val="Stair B1-B3"/>
      <sheetName val="Sanitary ware B1-B3"/>
      <sheetName val="Misc B1-B3"/>
      <sheetName val="Floor&amp;Ceiling B4"/>
      <sheetName val="Door&amp;Window B4"/>
      <sheetName val="Masonry B4"/>
      <sheetName val="Wall Finishes B4"/>
      <sheetName val="Stair B4"/>
      <sheetName val="Sanitary ware B4"/>
      <sheetName val="Misc B4"/>
      <sheetName val="Floor&amp;Ceiling C1"/>
      <sheetName val="Door&amp;Window C1"/>
      <sheetName val="Masonry C1"/>
      <sheetName val="Wall Finishes C1"/>
      <sheetName val="Stair C1"/>
      <sheetName val="Sanitary ware C1"/>
      <sheetName val="Misc C1"/>
      <sheetName val="Roofing"/>
      <sheetName val="Mat_Source"/>
      <sheetName val="หลักเกณฑ์ทาง"/>
      <sheetName val="หลักเกณฑ์สะพาน"/>
      <sheetName val="ระยะขนส่งเปรียบเทียบ"/>
      <sheetName val="ตารางเหล็กรูปพรรณ"/>
      <sheetName val="5.ระยะขนส่งใหม่"/>
      <sheetName val="ตารางเปรียบเทียบราคาวัสดุใหม่"/>
      <sheetName val="7.1ปริมาณคอนกรีตทั้งโครงการ"/>
      <sheetName val="หมายเหตุ"/>
      <sheetName val="B.O.Q ราคากลางPrint"/>
      <sheetName val="1.1Milling"/>
      <sheetName val="1.1Remove asph-1.2 Removal Conc"/>
      <sheetName val="2.3.1 EARTH EMB"/>
      <sheetName val="2.3(2)selected for MSE"/>
      <sheetName val="3.1.1Subbase+Base+sand cushion"/>
      <sheetName val="4.4(4) Asphalt wearing course"/>
      <sheetName val="4.9(1)pavement28cm"/>
      <sheetName val="4.9.2EXP Joint28"/>
      <sheetName val="5.1.1.1 RAMP 1 GIREDR BOX"/>
      <sheetName val="Box Segmental"/>
      <sheetName val="5.1.2.1 WIDENING BRIDGE"/>
      <sheetName val="PLANK GIRDER"/>
      <sheetName val="5.1.3 BRIDGE APPRO STRUC"/>
      <sheetName val="5.1.1.1-5.1.1.2NEW BRIDGE"/>
      <sheetName val="5.1(1) NEW CONCRETE BRIDGES"/>
      <sheetName val="รายละเอียดสะพาน"/>
      <sheetName val="นั่งร้านพื้น"/>
      <sheetName val="แบบงานเหล็กทั่วไป"/>
      <sheetName val="แบบเหล็กงานเสาสะพาน"/>
      <sheetName val="PRECAST"/>
      <sheetName val="PLANK-GIRDER"/>
      <sheetName val="ค่าอัดแรงplank"/>
      <sheetName val="Bearing Pad"/>
      <sheetName val="Joint ;Small Movement"/>
      <sheetName val="นั่งร้าน"/>
      <sheetName val="fin "/>
      <sheetName val="5.1(1.4) Overpass 25+072.510"/>
      <sheetName val="รายละเอียดoverpass"/>
      <sheetName val="แบบเหล็กbox"/>
      <sheetName val="Sheetpileใหม่"/>
      <sheetName val="แบบเสา Overpass"/>
      <sheetName val="Pot Bearing overpass"/>
      <sheetName val="ค่าอัดแรงoverpass"/>
      <sheetName val="PTbar"/>
      <sheetName val="5.1(1.5.3) Koachion Interchange"/>
      <sheetName val="5.1(1.5.3) Koachion(เพิ่มเติม)"/>
      <sheetName val="รายละเอียดinterchange"/>
      <sheetName val="รายละเอียดสะพานตัวเล็ก"/>
      <sheetName val="นั่งร้านรับ Box"/>
      <sheetName val="แบบเสา-KCI-1,KCI-2"/>
      <sheetName val="นั่งร้านรับพื้นและขอบทาง"/>
      <sheetName val="U-GIRDER"/>
      <sheetName val="grouting"/>
      <sheetName val="Sheet Pile"/>
      <sheetName val="5.1(4) BRIDGE APPRO"/>
      <sheetName val="5.1(7) Predestrain Bridges 80"/>
      <sheetName val="ค่าดึงสะพานลอย"/>
      <sheetName val="bored pileใหม่"/>
      <sheetName val="5.1.12 STATIC LOAD TEST "/>
      <sheetName val="5.1.13 DYNAMIC LOAD TEST "/>
      <sheetName val="5.1.14 SONIC LOGGING TEST"/>
      <sheetName val="5.1.15DRILLING MONI"/>
      <sheetName val="5.1.16 SEISMIC TEST"/>
      <sheetName val="5.16.2 Overpass 13+307.870 "/>
      <sheetName val="5.17.1 Underpass Box Sta.13+975"/>
      <sheetName val="5.17.2 Underpass Box Sta.14+475"/>
      <sheetName val="5.4(1)MSEWALL"/>
      <sheetName val="6.1.1 Concrete SLOPE"/>
      <sheetName val="6.3(1) RC Manhole"/>
      <sheetName val="6.3(2) CATCH BASIN"/>
      <sheetName val="6.3(3) MEDIAN DROP I"/>
      <sheetName val="6.3.12.1Side Ditctch"/>
      <sheetName val="6.3(13)MEDIAN LINING"/>
      <sheetName val="6.3.15.4"/>
      <sheetName val="6.4.6.1 APP. TYPE B"/>
      <sheetName val="6.4(7)NOISE BARRIER"/>
      <sheetName val="6.6.SODDING+6.8.1TOPSOIL"/>
      <sheetName val="6.7.1 W-GUARD"/>
      <sheetName val="6.9.1 FENING TYPE I-6.9.2 GATE "/>
      <sheetName val="6.11(3) Overhead Sign"/>
      <sheetName val="6.11(4) Steel Pole"/>
      <sheetName val="6.11(4.3)"/>
      <sheetName val="6.11(5.1)"/>
      <sheetName val="6.11(5.2)"/>
      <sheetName val="6.11(5.3)"/>
      <sheetName val="6.12(1)ไฟกิ่งเดี่ยว 9ม150w"/>
      <sheetName val="6.12(2)ไฟกิ่งเดี่ยว 9ม250w  "/>
      <sheetName val="6.12.2.1 HIGH  MAST 25 M."/>
      <sheetName val="6.12.4 soffit lantern"/>
      <sheetName val="6.12(8) transpormer"/>
      <sheetName val="6.12(10.1)Supply pillar "/>
      <sheetName val="6.12(10.2)Drawpit &amp; Found"/>
      <sheetName val="6.12(11)..6.12(12)"/>
      <sheetName val="6.13  MARKING"/>
      <sheetName val="6.13.2 ROADSTUD   "/>
      <sheetName val="6.16 LANDSCAPING WORK"/>
      <sheetName val="7.1 , 7.2"/>
      <sheetName val="ป้ายชุดงานก่อสร้างทั่วไป"/>
      <sheetName val="ป้ายชุดงานก่อสร้างสะพาน"/>
      <sheetName val="ผังป้ายเตือนสะพาน"/>
      <sheetName val="ป้ายชุดงานปูผิวทาง"/>
      <sheetName val="6.3.1.6-7 MH. TYPE C"/>
      <sheetName val="6.3.2 CATCH BASIN"/>
      <sheetName val="6.3.3.2 DROP TYPE II FOR 1.0 "/>
      <sheetName val="6.2.2subdrain"/>
      <sheetName val="6.3.1.1 RC. MANHOLE"/>
      <sheetName val="6.3.3.1 DROP TYPE I FOR 0.60 "/>
      <sheetName val="6.3.15 MEDIAN LINING"/>
      <sheetName val="6.8.3.1 BARRIER TYPE I"/>
      <sheetName val="6.3.14 RETAINING"/>
      <sheetName val="6.5.1 CONCRETE BLOCK"/>
      <sheetName val="6.8.5RELOCATED GUARDRAIL"/>
      <sheetName val="6.11.4.1 OVERHANG&lt;52,800"/>
      <sheetName val="6.11.4.2 OVERHANG&lt;108,000"/>
      <sheetName val="6.12.4 "/>
      <sheetName val="6.12.7.2 Supply Pillar 24 CKT.W"/>
      <sheetName val="6.3.8.3 "/>
      <sheetName val="Recovered_Sheet1"/>
      <sheetName val="Syntec Summary_B_C_F"/>
      <sheetName val="Sum Building (B)"/>
      <sheetName val="Building Structure (B)"/>
      <sheetName val="Sum External (C)"/>
      <sheetName val="External Structure (C)"/>
      <sheetName val="Sum Building (F)"/>
      <sheetName val="Building Structure (F)"/>
      <sheetName val="DOOR&amp;WINDOW"/>
      <sheetName val="FLOOR FINISHING"/>
      <sheetName val="Glass Roofing"/>
      <sheetName val="Wall (2)"/>
      <sheetName val="Teak fl"/>
      <sheetName val="Mosaic fl"/>
      <sheetName val="Stone fl"/>
      <sheetName val="Pandomo Ceiling"/>
      <sheetName val="Glass work"/>
      <sheetName val="Carpet Fl."/>
      <sheetName val="Ceramic fl"/>
      <sheetName val="Balustrade"/>
      <sheetName val="L - Stair"/>
      <sheetName val="Final Summary"/>
      <sheetName val="Preliminaries Cost Breakdown"/>
      <sheetName val="Labour Cost"/>
      <sheetName val="Main summary"/>
      <sheetName val="M&amp;PN"/>
      <sheetName val="Sum Sanitary"/>
      <sheetName val="Sum Electrical"/>
      <sheetName val="Sum Air con"/>
      <sheetName val="Air Con"/>
      <sheetName val="Certificate - PP01"/>
      <sheetName val="Sum Progress Payment"/>
      <sheetName val="PP01"/>
      <sheetName val="Sum-Variation"/>
      <sheetName val="Sum_LIFT"/>
      <sheetName val="Cover S. (VO B.O.Q. STR WORK)"/>
      <sheetName val="VO  B.O.Q.(STRUCTURE WORK) "/>
      <sheetName val="SUM QTY"/>
      <sheetName val="RC Slab"/>
      <sheetName val="Beam"/>
      <sheetName val="Flat Slab"/>
      <sheetName val="RC.Stair"/>
      <sheetName val="RC wall"/>
      <sheetName val="Precast Slab"/>
      <sheetName val="Watertank"/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A. หมวดเตรียมการ"/>
      <sheetName val="C.งานสถาปัตยกรรม "/>
      <sheetName val=" K520250(P1)"/>
      <sheetName val="Alu.Cladding(P1)"/>
      <sheetName val="Ratio Qty"/>
      <sheetName val="Column "/>
      <sheetName val="Beam  "/>
      <sheetName val="RC Slab "/>
      <sheetName val="Lift Core  "/>
      <sheetName val="Post-Tens. Slab  "/>
      <sheetName val="RC.Stair  "/>
      <sheetName val="RC wall "/>
      <sheetName val="Typ.F"/>
      <sheetName val="Grand sum"/>
      <sheetName val="Sum Floor"/>
      <sheetName val="Sum Fl."/>
      <sheetName val="Footing"/>
      <sheetName val="Code Footing"/>
      <sheetName val="Code Column"/>
      <sheetName val="G BEAM"/>
      <sheetName val="WALL"/>
      <sheetName val="C_Beam"/>
      <sheetName val="C_Wall"/>
      <sheetName val="Code Beam"/>
      <sheetName val="G Slab"/>
      <sheetName val="Code Slab"/>
      <sheetName val="Post-Tenion"/>
      <sheetName val="Code Post"/>
      <sheetName val="Code Stair"/>
      <sheetName val="STEEL Roof"/>
      <sheetName val="โครงหลังคา"/>
      <sheetName val="สรุปงานโครงสร้าง"/>
      <sheetName val="บทสรุปผู้บริหาร"/>
      <sheetName val=" "/>
      <sheetName val="ELE"/>
      <sheetName val="SG"/>
      <sheetName val="J100"/>
      <sheetName val="sheetNO"/>
      <sheetName val="DETAIL "/>
      <sheetName val="(R05)-PLE-602"/>
      <sheetName val="EST-FOOTING (G)"/>
      <sheetName val="Ratio_Qty"/>
      <sheetName val="Foundation_"/>
      <sheetName val="Column_"/>
      <sheetName val="Beam__"/>
      <sheetName val="RC_Slab_"/>
      <sheetName val="Lift_Core__"/>
      <sheetName val="Post-Tens__Slab__"/>
      <sheetName val="RC_Stair__"/>
      <sheetName val="RC_wall_"/>
      <sheetName val="Typ_F"/>
      <sheetName val="Grand_sum"/>
      <sheetName val="Sum_Floor"/>
      <sheetName val="Sum_Fl_"/>
      <sheetName val="Code_Footing"/>
      <sheetName val="Code_Column"/>
      <sheetName val="G_BEAM"/>
      <sheetName val="Code_Beam"/>
      <sheetName val="G_Slab"/>
      <sheetName val="Code_Slab"/>
      <sheetName val="Code_Post"/>
      <sheetName val="Code_Stair"/>
      <sheetName val="STEEL_Roof"/>
      <sheetName val="สรุปราคา (L)"/>
      <sheetName val="Total BOQ"/>
      <sheetName val="4G SUM-SK (Lift&amp;Interior)"/>
      <sheetName val="S-Curve (Lift&amp;Interior)"/>
      <sheetName val="6L4 DETAIL SK"/>
      <sheetName val="S-Curve (R2)"/>
      <sheetName val="7-consume"/>
      <sheetName val="6-Equipment"/>
      <sheetName val="CUSTOMER"/>
      <sheetName val="03100(SS)"/>
      <sheetName val="SUM."/>
      <sheetName val="(1)Contract"/>
      <sheetName val="(2)PMI 012"/>
      <sheetName val="(3)PMI 014"/>
      <sheetName val="(4)PMI 015"/>
      <sheetName val="(5)PMI 021"/>
      <sheetName val="(6)PMI 022"/>
      <sheetName val="(7)PMI 024"/>
      <sheetName val="(8)PMI 028"/>
      <sheetName val="(9)PMI.."/>
      <sheetName val="(10)PMI."/>
      <sheetName val="( 11)TV"/>
      <sheetName val="Main Sum (Hotel &amp; Residences)"/>
      <sheetName val="ELEC"/>
      <sheetName val="PL"/>
      <sheetName val="Factor F Data"/>
      <sheetName val="ELE.xls"/>
      <sheetName val="DETAIL_"/>
      <sheetName val="อาคารหลัก A"/>
      <sheetName val="I-slab"/>
      <sheetName val="เงินกู้ MGC"/>
      <sheetName val="เงินกู้ธนชาติ"/>
      <sheetName val="BAL"/>
      <sheetName val="EST-FOOTING_(G)"/>
      <sheetName val="ZPS02"/>
      <sheetName val="Detail Pipe Bridge"/>
      <sheetName val="Detail Utility 5"/>
      <sheetName val="S1 Prelim"/>
      <sheetName val="S2 Structure"/>
      <sheetName val="S3 Architectural"/>
      <sheetName val="S4 Infrastructure"/>
      <sheetName val="S5 WWTT"/>
      <sheetName val="S6 EE"/>
      <sheetName val="S7 SN"/>
      <sheetName val="S8 Fire"/>
      <sheetName val="S9 Air "/>
      <sheetName val="BK_Unit_Rate"/>
      <sheetName val="Invoice"/>
      <sheetName val="Sum_Arch"/>
      <sheetName val="Sum_M&amp;E"/>
      <sheetName val="Progress-All"/>
      <sheetName val="_On2"/>
      <sheetName val="Projects"/>
      <sheetName val="Bldg Entity 1"/>
      <sheetName val="Bldg Entity 2"/>
      <sheetName val="Bldg Entity 3"/>
      <sheetName val="Bldg Entity 4"/>
      <sheetName val="Bldg Entity 5"/>
      <sheetName val="Bldg Entity 6"/>
      <sheetName val="Bldg Entity 7"/>
      <sheetName val="Fees"/>
      <sheetName val="Lookup data"/>
      <sheetName val="EA proj_ent"/>
      <sheetName val="5.Sum Sanitary"/>
      <sheetName val="EE A1,A2"/>
      <sheetName val="EE B1"/>
      <sheetName val="EE B2"/>
      <sheetName val="EE B3-B7"/>
      <sheetName val="EE 1C-6"/>
      <sheetName val="EE C1"/>
      <sheetName val="EE C2"/>
      <sheetName val="EE C3"/>
      <sheetName val="EE C4"/>
      <sheetName val="EE C5,C6"/>
      <sheetName val="EE DP1"/>
      <sheetName val="EE DP2"/>
      <sheetName val="EE DP3"/>
      <sheetName val="EE PH2"/>
      <sheetName val="EE PH2-1B"/>
      <sheetName val="EE PH1"/>
      <sheetName val="EE PH1-2B"/>
      <sheetName val="EE PH4"/>
      <sheetName val="EE PH5"/>
      <sheetName val="EE PH6"/>
      <sheetName val="EE PH3"/>
      <sheetName val="SAN A1,A2"/>
      <sheetName val="SAN B1, B2"/>
      <sheetName val="SAN B3-B7"/>
      <sheetName val="SAN B8"/>
      <sheetName val="SAN C1-C4"/>
      <sheetName val="SAN C5,C6"/>
      <sheetName val="SAN D1,D2"/>
      <sheetName val="SAN DP3"/>
      <sheetName val="SAN PH2"/>
      <sheetName val="SAN PH1"/>
      <sheetName val="SAN PH3"/>
      <sheetName val="SAN PH4"/>
      <sheetName val="SAN PH5"/>
      <sheetName val="SAN PH6"/>
      <sheetName val="AC A1,A2"/>
      <sheetName val="AC B1,B2"/>
      <sheetName val="AC B1-B7"/>
      <sheetName val="AC B8"/>
      <sheetName val="AC C1-C4"/>
      <sheetName val="AC C5-C6"/>
      <sheetName val="AC DP-1,2"/>
      <sheetName val="AC DP3"/>
      <sheetName val="AC PH-1"/>
      <sheetName val="AC PH-2"/>
      <sheetName val="AC PH-3"/>
      <sheetName val="AC PH-4"/>
      <sheetName val="AC PH-5"/>
      <sheetName val="AC PH-6"/>
      <sheetName val="เงื่อนไข "/>
      <sheetName val="3.Sum Electrical"/>
      <sheetName val="เขารัง"/>
      <sheetName val="วัดใต้"/>
      <sheetName val="S_F"/>
      <sheetName val="S_RCS"/>
      <sheetName val="S_C"/>
      <sheetName val="S_PCS"/>
      <sheetName val="S_B"/>
      <sheetName val="S_S"/>
      <sheetName val="S_W"/>
      <sheetName val="S_Sum"/>
      <sheetName val="A_GFA"/>
      <sheetName val="A_DW"/>
      <sheetName val="A_W"/>
      <sheetName val="A_F"/>
      <sheetName val="A_C"/>
      <sheetName val="A_SN"/>
      <sheetName val="A_Sum"/>
      <sheetName val="Level"/>
      <sheetName val="ROOM"/>
      <sheetName val="Sum Arch (2)"/>
      <sheetName val="sum Struc (2)"/>
      <sheetName val="sum 1-4 (2)"/>
      <sheetName val="sum 1-4"/>
      <sheetName val="sum Struc"/>
      <sheetName val="Sum Arch"/>
      <sheetName val="Cover-Bubget (B167)"/>
      <sheetName val="Sum_Prelim_rO"/>
      <sheetName val="Prelim_rO"/>
      <sheetName val="Preli"/>
      <sheetName val="Fire W Tank  "/>
      <sheetName val="Water Tank "/>
      <sheetName val="Water Tank  (2)"/>
      <sheetName val="Waste Tank 1"/>
      <sheetName val="Waste Tank (2)"/>
      <sheetName val="A1.1-2 sum 1-4"/>
      <sheetName val="A1.1-2 sum Struc"/>
      <sheetName val="A1.1-2 Struc"/>
      <sheetName val="A1.1-2 Sum Arch"/>
      <sheetName val="A1.1-2 Arch"/>
      <sheetName val="A2.1-2 sum 1-4"/>
      <sheetName val="A2.1-2sum Struc"/>
      <sheetName val="A2.1-2Struc"/>
      <sheetName val="A2.1-2 Sum Arch"/>
      <sheetName val="A2.1-2Arch"/>
      <sheetName val="B sum 1-4"/>
      <sheetName val="B sum Struc"/>
      <sheetName val="B Struc"/>
      <sheetName val="B Sum Arch"/>
      <sheetName val="B Arch"/>
      <sheetName val="C sum 1-4"/>
      <sheetName val="C sum Struc"/>
      <sheetName val="C Struc"/>
      <sheetName val="C Sum Arch"/>
      <sheetName val="C Arch"/>
      <sheetName val="D sum 1-4"/>
      <sheetName val="D sum Struc"/>
      <sheetName val="D Struc"/>
      <sheetName val="D Sum Arch"/>
      <sheetName val="D Arch"/>
      <sheetName val="E sum 1-4"/>
      <sheetName val="E sum Struc"/>
      <sheetName val="E Struc"/>
      <sheetName val="E Sum Arch"/>
      <sheetName val="E Arch"/>
      <sheetName val="Ex Sum1"/>
      <sheetName val="Ex detail"/>
      <sheetName val="Sum_rO"/>
      <sheetName val="All Struc (3)"/>
      <sheetName val="Cover-Bubget (B166)"/>
      <sheetName val="Project Detail"/>
      <sheetName val="Temp1"/>
      <sheetName val="Temp1 (R1)"/>
      <sheetName val="Temp2"/>
      <sheetName val="Str H"/>
      <sheetName val="Str Cp"/>
      <sheetName val="Str CpOp"/>
      <sheetName val="Ar H"/>
      <sheetName val="Ar Cp"/>
      <sheetName val="Prime Cost"/>
      <sheetName val="Summary  (2)"/>
      <sheetName val="0_ Note to Tenderers"/>
      <sheetName val="1_ Preliminaries"/>
      <sheetName val="Main Sum Hotel"/>
      <sheetName val="Main Sum Residence"/>
      <sheetName val="A. หมวดงานโครงสร้าง"/>
      <sheetName val="B. หมวดงานสถาปัตยกรรม"/>
      <sheetName val="C. หมวดงานภายนอกอาคาร"/>
      <sheetName val="D. หมวดงานเตรียมการ"/>
      <sheetName val="เงื่อนไขในการเสนอราคา"/>
      <sheetName val="SUMMARY-A+B+C+D+E"/>
      <sheetName val="Sum(All)"/>
      <sheetName val="AR"/>
      <sheetName val="Measurement"/>
      <sheetName val="Tpy.Measurement"/>
      <sheetName val="Dialog1"/>
      <sheetName val="e4"/>
      <sheetName val="E9"/>
      <sheetName val="E10"/>
      <sheetName val="E11"/>
      <sheetName val="e11a"/>
      <sheetName val="E12"/>
      <sheetName val="E13"/>
      <sheetName val="E16.1A"/>
      <sheetName val="E16"/>
      <sheetName val="E16.2"/>
      <sheetName val="E16.3"/>
      <sheetName val="E16.4"/>
      <sheetName val="E16.5"/>
      <sheetName val="E16.6"/>
      <sheetName val="E16.7"/>
      <sheetName val="PLANT IN RATE"/>
      <sheetName val="E19r"/>
      <sheetName val="E19A"/>
      <sheetName val="Organ"/>
      <sheetName val="new 50 "/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ราคา KYS เพิ่มเติม 2  "/>
      <sheetName val="ราคางานรวม "/>
      <sheetName val="หมวดเตรียมการ"/>
      <sheetName val="หมวดงานโครงสร้างอาคาร"/>
      <sheetName val="หมวดงานสถาปัตยกรรม"/>
      <sheetName val="BankofThailand"/>
      <sheetName val="TAC"/>
      <sheetName val="รามไทย"/>
      <sheetName val="Quote"/>
      <sheetName val="ตามลูกค้าต้องการ"/>
      <sheetName val="ราคาหนังแท้-เทียม"/>
      <sheetName val="ENTRANCE 01"/>
      <sheetName val="ENTRANCE 02"/>
      <sheetName val="ENTRANCE"/>
      <sheetName val="ราคารวม"/>
      <sheetName val="หมวดงานเตรียมการ "/>
      <sheetName val="หมวดงานโครงสร้าง"/>
      <sheetName val="หมวดงานภายนอกอาคาร"/>
      <sheetName val="งานภูมิสถาปัตยกรรม"/>
      <sheetName val="Vendor (EE)"/>
      <sheetName val="Vendor (AC)"/>
      <sheetName val="Vendor (SN)"/>
      <sheetName val="Gen. Sum"/>
      <sheetName val="Bill 1 PRELIMINARIES"/>
      <sheetName val="Bill 2 Structure"/>
      <sheetName val="Bill 3 Architecture"/>
      <sheetName val="Bill 4 External"/>
      <sheetName val="Scope"/>
      <sheetName val="100일계획"/>
      <sheetName val="식장관련"/>
      <sheetName val="청첩장"/>
      <sheetName val="신행"/>
      <sheetName val="신혼집관련"/>
      <sheetName val="혼수"/>
      <sheetName val="Mat-EE"/>
      <sheetName val="Mat-SN"/>
      <sheetName val="사업부배부"/>
      <sheetName val="요약배부"/>
      <sheetName val="요약배부 (보고)"/>
      <sheetName val="요약배부 (보고) (2)"/>
      <sheetName val="배부부별"/>
      <sheetName val="배부비목"/>
      <sheetName val="배부기준체계"/>
      <sheetName val="배부기준설명"/>
      <sheetName val="예실차이"/>
      <sheetName val="예실차이 (2)"/>
      <sheetName val="내용분석(비율)"/>
      <sheetName val="임대원가"/>
      <sheetName val="기타매출"/>
      <sheetName val="기타매출1"/>
      <sheetName val="영업소실적"/>
      <sheetName val="새마을금고"/>
      <sheetName val="참고인원"/>
      <sheetName val="인원대비표"/>
      <sheetName val="97실적98계획"/>
      <sheetName val="실적계획978 (2)"/>
      <sheetName val="이자배분(임시)"/>
      <sheetName val="งวดงานสนงภาพยนต์และวีดีทัศน์"/>
      <sheetName val="ค่าใช้จ่ายพิเศษ"/>
      <sheetName val="ปร.4"/>
      <sheetName val="ปร.4จัดชื้อ (2)"/>
      <sheetName val="architect work"/>
      <sheetName val="door-window (2)"/>
      <sheetName val="structure work"/>
      <sheetName val="PO."/>
      <sheetName val="roof"/>
      <sheetName val="사기도장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29"/>
      <sheetName val="Trade Summary"/>
      <sheetName val="Trade Summary (Selling)"/>
      <sheetName val="GBD"/>
      <sheetName val="Bill Summary"/>
      <sheetName val="Final Sum"/>
      <sheetName val="A_Structure"/>
      <sheetName val="B_Architech"/>
      <sheetName val="C_External"/>
      <sheetName val="D_Hardscape"/>
      <sheetName val="งานเพิ่มเติมจาก Addendum"/>
      <sheetName val="F_Prelimary"/>
      <sheetName val="I_Prosum"/>
      <sheetName val="เทียบราคา"/>
      <sheetName val="Brake_down_ป้าย"/>
      <sheetName val="Brake_Down_ป้อมยาม"/>
      <sheetName val="รายการปรับเปลียนวัสดุ"/>
      <sheetName val="Cover-Bubget"/>
      <sheetName val="Compare Contract"/>
      <sheetName val="Sum Preli"/>
      <sheetName val="Charge By ADM"/>
      <sheetName val="Charge By MIS"/>
      <sheetName val="งานสถาปัตย์"/>
      <sheetName val="COST CODE"/>
      <sheetName val="ADJUST EQIP"/>
      <sheetName val="Compare (2)"/>
      <sheetName val="Internal Charge By ADM"/>
      <sheetName val="Internal Charge By MIS"/>
      <sheetName val="รวม"/>
      <sheetName val="หมวดงานโครงสร้าง "/>
      <sheetName val="หมวดงานสถาปัตย์  "/>
      <sheetName val="หมวดงานภูมิสถาปัตยกรรม"/>
      <sheetName val="Basement"/>
      <sheetName val="Waste Water Tank"/>
      <sheetName val="EQC"/>
      <sheetName val="Site Preparation"/>
      <sheetName val="Summary (Structure)"/>
      <sheetName val="1.เตรียมสถานที่ก่อสร้าง"/>
      <sheetName val="4.ชั้น 1"/>
      <sheetName val="7. ชั้น 4"/>
      <sheetName val="10 ชั้น 6"/>
      <sheetName val="17 ชั้น 19-20"/>
      <sheetName val="18 ชั้น 21-25"/>
      <sheetName val="19 ชั้น 26"/>
      <sheetName val="20 ชั้น RF"/>
      <sheetName val="21 ชั้น ME"/>
      <sheetName val="22 Top Loof"/>
      <sheetName val="23 Canopy"/>
      <sheetName val="24 steel column at roof"/>
      <sheetName val="Unit Rate"/>
      <sheetName val="Architect (syntec)"/>
      <sheetName val="G"/>
      <sheetName val="5B"/>
      <sheetName val="8-10"/>
      <sheetName val="11-15"/>
      <sheetName val="17"/>
      <sheetName val="18"/>
      <sheetName val="19-20"/>
      <sheetName val="21-25"/>
      <sheetName val="26"/>
      <sheetName val="R&amp;M"/>
      <sheetName val="M"/>
      <sheetName val="TR"/>
      <sheetName val="Summary (LandScape)"/>
      <sheetName val="Ground"/>
      <sheetName val="Swimming(6FL)"/>
      <sheetName val="Summary (Sanitary)"/>
      <sheetName val="Tower A"/>
      <sheetName val="S - Curve"/>
      <sheetName val="งานเตรียมการ (Plan)"/>
      <sheetName val="รวมงานโครงสร้าง"/>
      <sheetName val="งาน % โครงสร้าง"/>
      <sheetName val="งานสถาปัตย์%"/>
      <sheetName val="งานโยธา "/>
      <sheetName val="งานโยธาภายนอก"/>
      <sheetName val="SUM Str+Ach+External"/>
      <sheetName val="Struc_Building 1-2"/>
      <sheetName val="Sum Arch_Building 1-2"/>
      <sheetName val="Arch_Building 1-2"/>
      <sheetName val="Struc_Club House"/>
      <sheetName val="Sum Arch.Club House"/>
      <sheetName val="Arch_Club House"/>
      <sheetName val="Sum Ext"/>
      <sheetName val="Link Data"/>
      <sheetName val="100000"/>
      <sheetName val="งานก่อสร้างลานN3"/>
      <sheetName val="Diesel Tank"/>
      <sheetName val="รายการตรวจ"/>
      <sheetName val="ใบสรุปผลและมอบพื้นที่"/>
      <sheetName val="ใบสรุปผลการตรวจ"/>
      <sheetName val="Check"/>
      <sheetName val="งานเดิม"/>
      <sheetName val="งานเพิ่มลด"/>
      <sheetName val="Front cover"/>
      <sheetName val="App1 "/>
      <sheetName val="LIFT WALL"/>
      <sheetName val="Sum 1.1"/>
      <sheetName val="เตรียมงาน อาคาร A+B"/>
      <sheetName val="1 งานเตรียมการ"/>
      <sheetName val="Office&amp;FACtory"/>
      <sheetName val="Road&amp;Ramp"/>
      <sheetName val="Drainage"/>
      <sheetName val="SUM TAKEOFF"/>
      <sheetName val="PEIR"/>
      <sheetName val="BEAM 1"/>
      <sheetName val="SLAB 1"/>
      <sheetName val="STAIR 1-2"/>
      <sheetName val="COLUMN 1-2"/>
      <sheetName val="BEAM 2"/>
      <sheetName val="SLAB 2"/>
      <sheetName val="STAIR 2-3"/>
      <sheetName val="COLUMN 2-3"/>
      <sheetName val="BEAM 3"/>
      <sheetName val="SLAB 3"/>
      <sheetName val="STAIR 3-4"/>
      <sheetName val="COLUMN 3-4"/>
      <sheetName val="BEAM 4"/>
      <sheetName val="SLAB 4"/>
      <sheetName val="BEAM PUMP"/>
      <sheetName val="SLAB PUMP"/>
      <sheetName val="STAIR 4-5"/>
      <sheetName val="CORBEL"/>
      <sheetName val="COLUMN 4-5"/>
      <sheetName val="POST 2 "/>
      <sheetName val="POST 2"/>
      <sheetName val="POST 3"/>
      <sheetName val="POST 4"/>
      <sheetName val="LIFT 1"/>
      <sheetName val="LIFT 2"/>
      <sheetName val="STAIR 1"/>
      <sheetName val="STAIR 2"/>
      <sheetName val="SUM ROAD"/>
      <sheetName val="ROAD ON PILE"/>
      <sheetName val="ROAD ON GROUND"/>
      <sheetName val="RAMP"/>
      <sheetName val="TANK"/>
      <sheetName val="x"/>
      <sheetName val="STEEL STRUCTURE"/>
      <sheetName val="Wall  M-B"/>
      <sheetName val="Metal  Sheet  MB"/>
      <sheetName val="SUM_SVM_B1"/>
      <sheetName val="BOQ_SVM_B1"/>
      <sheetName val="Footing "/>
      <sheetName val="Pire Column"/>
      <sheetName val="คานGB"/>
      <sheetName val="slab ล่าง"/>
      <sheetName val="Column 1"/>
      <sheetName val="คานชั้น2"/>
      <sheetName val="Column 2"/>
      <sheetName val="คานชั้น 3"/>
      <sheetName val="column 3"/>
      <sheetName val="คานชั้น 4"/>
      <sheetName val="Column_หลังคา"/>
      <sheetName val="คานชั้น_หลังคา"/>
      <sheetName val="slab_ชั้นหลังคา"/>
      <sheetName val="Fin"/>
      <sheetName val="บันได"/>
      <sheetName val="Example"/>
      <sheetName val="แบบเดิม"/>
      <sheetName val="แก้ไข"/>
      <sheetName val="ตารางเปรียบเทียบสรุป1"/>
      <sheetName val="Sum Prelim"/>
      <sheetName val="Basement ถอดSheetpile)"/>
      <sheetName val="B-หมวดงานรื้อ และป้องกันดิน"/>
      <sheetName val="C-หมวดงานโครงสร้าง"/>
      <sheetName val="D-หมวดสถาปัตยกรรม"/>
      <sheetName val="E-หมวดงานภายนอก"/>
      <sheetName val="F-Provision sum"/>
      <sheetName val="EVALUATED"/>
      <sheetName val="construction cost summary (2)"/>
      <sheetName val="construction cost summary"/>
      <sheetName val="ยอดรวม(ปะหน้า) "/>
      <sheetName val="สรุป (ปะหน้า)"/>
      <sheetName val="structural work"/>
      <sheetName val="architectural work"/>
      <sheetName val="landscape work"/>
      <sheetName val="CostSaving"/>
      <sheetName val="XXXXX0"/>
      <sheetName val="XXXXX1"/>
      <sheetName val="รวม งานระบบไฟฟ้าและสื่อสาร"/>
      <sheetName val="งานระบบไฟฟ้าและสื่อสาร"/>
      <sheetName val="รวมระบบสุขาภิบาลป้องกันอัคคีภัย"/>
      <sheetName val="งานระบบสุขาภิบาล"/>
      <sheetName val="ระบบป้องกันอัคคีภัย"/>
      <sheetName val="รวมงานระบบปรับอากาศระบายอากาศ"/>
      <sheetName val="งานระบบปรับอากาศและระบายอากาศ"/>
      <sheetName val="ระบบลิฟท์"/>
      <sheetName val="Letter Cliam"/>
      <sheetName val="สรุปการเบิกจ่ายเงินงวด"/>
      <sheetName val="ใบสรุปPAYMENT"/>
      <sheetName val="ใบสรุปPAYMENT Detail"/>
      <sheetName val="Sum Claim"/>
      <sheetName val="Preliminaries Claim"/>
      <sheetName val="อาคาร 44 ชั้น+ที่จอดรถ"/>
      <sheetName val="เตรียมงาน"/>
      <sheetName val="Site Setup"/>
      <sheetName val="Work Relate"/>
      <sheetName val="Time Relate"/>
      <sheetName val="Clearing"/>
      <sheetName val="Str_B276-QTY."/>
      <sheetName val="Str_B276-VALUE"/>
      <sheetName val="Str_B276-Total"/>
      <sheetName val="Ext_B276-QTY."/>
      <sheetName val="Ext_B276-VALUE"/>
      <sheetName val="Ext_B276-Total"/>
      <sheetName val="Arch_B276-QTY."/>
      <sheetName val="Arch_B276-Value."/>
      <sheetName val="Arch_B276-Total"/>
      <sheetName val="Work Relate R.1"/>
      <sheetName val="Str_B271-QTY."/>
      <sheetName val="Str_B271-VALUE"/>
      <sheetName val="Str_B276-Total (2)"/>
      <sheetName val="Arch_B276-Total (2)"/>
      <sheetName val="ใบสรุปPAYMENT for check (2)"/>
      <sheetName val="ใบสรุปPAYMENT for check Tower"/>
      <sheetName val="ใบสรุปPAYMENT for check Ext."/>
      <sheetName val="ใบสรุปPAYMENT อาคาร"/>
      <sheetName val="ใบสรุปPAYMENT งานภายนอก"/>
      <sheetName val="Arch_B276-Value. (2)"/>
      <sheetName val="อาคาร 43 ชั้น+ที่จอดรถ"/>
      <sheetName val="เปรียบเทียบ Budget"/>
      <sheetName val="เปรียบเทียบ ส่ง HO"/>
      <sheetName val="ปริมาณต่อ unit"/>
      <sheetName val="พื้นที่ส่วนกลาง"/>
      <sheetName val="ปริมาณทั้งหมด"/>
      <sheetName val="EWF"/>
      <sheetName val="IWF"/>
      <sheetName val="Post-Tensioned Slab"/>
      <sheetName val="Staircase ST-1"/>
      <sheetName val="Staircase ST-2"/>
      <sheetName val="Staircase ST-3"/>
      <sheetName val="Staircase ST-4"/>
      <sheetName val="Staircase ST-5,12"/>
      <sheetName val="Staircase ST-6,10"/>
      <sheetName val="Staircase ST-7,13"/>
      <sheetName val="Staircase ST-8,11"/>
      <sheetName val="Staircase ST-9,20"/>
      <sheetName val="Core Lift"/>
      <sheetName val="Std. Column "/>
      <sheetName val="Std. Beam "/>
      <sheetName val="Std. Slab"/>
      <sheetName val="Std.Staircase"/>
      <sheetName val="Post-Tensioned Slab "/>
      <sheetName val="SCHEDULE_1"/>
      <sheetName val="SCHEDULE_2"/>
      <sheetName val="Contact1"/>
      <sheetName val="Contact2"/>
      <sheetName val="Contact1Alternative"/>
      <sheetName val="UNIT COST"/>
      <sheetName val="Quantity item"/>
      <sheetName val="Clearing&amp;Grubbing"/>
      <sheetName val="LoadTest"/>
      <sheetName val="Reinforcement"/>
      <sheetName val="Fromwork"/>
      <sheetName val="QuantitySegment"/>
      <sheetName val="Box Segment"/>
      <sheetName val="Linkslab"/>
      <sheetName val="Cloure strip"/>
      <sheetName val="Barrier"/>
      <sheetName val="Drain"/>
      <sheetName val="Earthing &amp; Ligthning"/>
      <sheetName val="Unit price"/>
      <sheetName val="Nation"/>
      <sheetName val="Region"/>
      <sheetName val="Sum Week"/>
      <sheetName val="Site List BMA"/>
      <sheetName val="LKP"/>
      <sheetName val="Form ตารางเปรียบเทียบ"/>
      <sheetName val="MAT 02"/>
      <sheetName val="ASOK"/>
      <sheetName val="5.) Time Delays"/>
      <sheetName val="Module7"/>
      <sheetName val="FactorF"/>
      <sheetName val=" UnitCost"/>
      <sheetName val="อัตราราคางาน"/>
      <sheetName val="อัตราค่าขนส่ง"/>
      <sheetName val="ตารางค่าขนส่งวัสดุ"/>
      <sheetName val="ราคางาน"/>
      <sheetName val="ข้อมูล"/>
      <sheetName val="อัตราราคางานดิน"/>
      <sheetName val="ทางลำเลียง"/>
      <sheetName val="ป้ายทางเข้า"/>
      <sheetName val="ป้ายหัวงาน"/>
      <sheetName val="คำนวณเสาระดับ"/>
      <sheetName val="เสาระดับ"/>
      <sheetName val="เสาหลัก"/>
      <sheetName val="ค่าสูบน้ำ"/>
      <sheetName val="Module11"/>
      <sheetName val="Module9"/>
      <sheetName val="ใบหน้า"/>
      <sheetName val="กสยแผ่น1"/>
      <sheetName val="กสยแผ่น2"/>
      <sheetName val="กสยแผ่น3"/>
      <sheetName val="แผนปฏิบัติการ"/>
      <sheetName val="二期"/>
      <sheetName val="一期"/>
      <sheetName val="三期"/>
      <sheetName val="合同台帐"/>
      <sheetName val="签证变更台帐"/>
      <sheetName val="编制说明"/>
      <sheetName val="目标成本汇总表"/>
      <sheetName val="板房区目标成本"/>
      <sheetName val="ABC区目标成本"/>
      <sheetName val="DEF区目标成本"/>
      <sheetName val="XX区目标成本"/>
      <sheetName val="参考科目及对应合同"/>
      <sheetName val="附表2 产品成本明细表"/>
      <sheetName val="jxkh-0003"/>
      <sheetName val="公司总表"/>
      <sheetName val="封面"/>
      <sheetName val="A投资指标"/>
      <sheetName val="分项"/>
      <sheetName val="附表1 签约收入概算表"/>
      <sheetName val="   合同台账  "/>
      <sheetName val="无合同工程及销费"/>
      <sheetName val="科目列表"/>
      <sheetName val="二级成本动态表"/>
      <sheetName val="目标成本表"/>
      <sheetName val="付款进度表"/>
      <sheetName val="合同付款计划表"/>
      <sheetName val="成本统计表"/>
      <sheetName val="  集团模板  "/>
      <sheetName val="销费控制（月）"/>
      <sheetName val="销费控制表"/>
      <sheetName val="管费控制表"/>
      <sheetName val="成本动态台帐"/>
      <sheetName val="设计变更台帐"/>
      <sheetName val="现场签证台帐"/>
      <sheetName val="Cost Data"/>
      <sheetName val="VXXX"/>
      <sheetName val="일대"/>
      <sheetName val="노무비"/>
      <sheetName val="단가"/>
      <sheetName val="신설"/>
      <sheetName val="괴정I.O"/>
      <sheetName val="고압"/>
      <sheetName val="수배전예산서(E)"/>
      <sheetName val="일위대가(목록)"/>
      <sheetName val="재료비"/>
      <sheetName val="전기 원가계산서"/>
      <sheetName val="신성을"/>
      <sheetName val="성원을"/>
      <sheetName val="성원을 (2)"/>
      <sheetName val="성원을 (3)"/>
      <sheetName val="부경을"/>
      <sheetName val="단가조사  (2)"/>
      <sheetName val="B,C,D"/>
      <sheetName val="SPEC"/>
      <sheetName val="ST"/>
      <sheetName val="Sum_AR"/>
      <sheetName val="Sum_Pub"/>
      <sheetName val="Pub_A"/>
      <sheetName val="Pub_B"/>
      <sheetName val="LAND"/>
      <sheetName val="EXT"/>
      <sheetName val="ผลงาน"/>
      <sheetName val="3Week"/>
      <sheetName val="ผลงาน (2)"/>
      <sheetName val="รูป"/>
      <sheetName val="คน"/>
      <sheetName val="เครื่องมือ"/>
      <sheetName val="วัสดุ-2"/>
      <sheetName val="แบบ-1"/>
      <sheetName val="แบบ-2"/>
      <sheetName val="R.F.I-1"/>
      <sheetName val="R.F.I-2"/>
      <sheetName val="R.F.A-1"/>
      <sheetName val="R.F.A-2"/>
      <sheetName val="CIV"/>
      <sheetName val="PREL"/>
      <sheetName val="ES-Column"/>
      <sheetName val="ES-Footting"/>
      <sheetName val="Earth work Footting"/>
      <sheetName val="Summary-Payment # 1"/>
      <sheetName val="INV Rev.0"/>
      <sheetName val="Top Sheet # 1"/>
      <sheetName val="Sum-Payment # 1"/>
      <sheetName val="Detail-Payment # 1 (2)"/>
      <sheetName val="00Summary"/>
      <sheetName val="B-Prelim"/>
      <sheetName val="EE-HOTEL"/>
      <sheetName val="SN&amp;FP-HOTEL"/>
      <sheetName val="MVAC-HOTEL"/>
      <sheetName val="EE-BOH"/>
      <sheetName val="SN&amp;FP-BOH"/>
      <sheetName val="MVAC-BOH"/>
      <sheetName val="Jad3.3(D)"/>
      <sheetName val="EPUsum(18-Aug)"/>
      <sheetName val="EPU(18-Aug) "/>
      <sheetName val="EPUsum(18-Aug)#"/>
      <sheetName val="EPUvsApr"/>
      <sheetName val="EPUvsJul"/>
      <sheetName val="EPUvs Apr vs Jul"/>
      <sheetName val="BIGpIC (EPU vs Apr vs Jul) "/>
      <sheetName val="ExcGFA "/>
      <sheetName val="ExcGFA(1)"/>
      <sheetName val="ExcGFA(2)"/>
      <sheetName val="ExcGFA(3)"/>
      <sheetName val="HLA (2)"/>
      <sheetName val="Buildg (2)"/>
      <sheetName val="Med"/>
      <sheetName val="The SPA"/>
      <sheetName val="Tradi SPA "/>
      <sheetName val="Bung"/>
      <sheetName val="G.Suite"/>
      <sheetName val="Manag"/>
      <sheetName val="Terminal"/>
      <sheetName val="Carpark"/>
      <sheetName val="Sport"/>
      <sheetName val="Wakaf"/>
      <sheetName val="Service"/>
      <sheetName val="Staff Quaters"/>
      <sheetName val="HOLISTIC"/>
      <sheetName val="SPA"/>
      <sheetName val="TRA SPA"/>
      <sheetName val="BLOW"/>
      <sheetName val="GUESS"/>
      <sheetName val="MGT"/>
      <sheetName val="TERMINAL CP"/>
      <sheetName val="MS PARK"/>
      <sheetName val="SPOT"/>
      <sheetName val="WAK"/>
      <sheetName val="SERV"/>
      <sheetName val="STAFFQ"/>
      <sheetName val="I (2)"/>
      <sheetName val="IFF"/>
      <sheetName val="0000"/>
      <sheetName val="COM#"/>
      <sheetName val="JKR1"/>
      <sheetName val="JKR2"/>
      <sheetName val="JKR3"/>
      <sheetName val="Cert HLA"/>
      <sheetName val="Ltr"/>
      <sheetName val="B.Prelim"/>
      <sheetName val="B1.Prelim"/>
      <sheetName val="C.PROF"/>
      <sheetName val="Supervision"/>
      <sheetName val="Mate"/>
      <sheetName val="Lamp D"/>
      <sheetName val="JKR66A(4)"/>
      <sheetName val="B1"/>
      <sheetName val="B2"/>
      <sheetName val="SACer"/>
      <sheetName val="C.PROF (2)"/>
      <sheetName val="PROF"/>
      <sheetName val="Contri"/>
      <sheetName val="Cvr"/>
      <sheetName val="Sep"/>
      <sheetName val="Claim Sch"/>
      <sheetName val="Main Sum"/>
      <sheetName val="FSK2,3&amp;4"/>
      <sheetName val="FSK2,3&amp;4 (print)"/>
      <sheetName val="234(600)"/>
      <sheetName val="234(900)"/>
      <sheetName val="FSK6 (600)"/>
      <sheetName val="FSK6(900)"/>
      <sheetName val="JKR66A 1"/>
      <sheetName val="C&amp;S"/>
      <sheetName val="Bill 1A"/>
      <sheetName val="Bill 1B"/>
      <sheetName val="B3A"/>
      <sheetName val="Bill 3B"/>
      <sheetName val="Bill 3D"/>
      <sheetName val="Bill 3E"/>
      <sheetName val="Bill 3J"/>
      <sheetName val="Bill 3K"/>
      <sheetName val="Bill 3T"/>
      <sheetName val="Bill 3U"/>
      <sheetName val="Bill 3X"/>
      <sheetName val="ALL"/>
      <sheetName val="Collection"/>
      <sheetName val="CP (2)"/>
      <sheetName val="Summ"/>
      <sheetName val="1. Piling"/>
      <sheetName val="2 WB"/>
      <sheetName val="3. Frame"/>
      <sheetName val="4. Upper"/>
      <sheetName val="5.Roof"/>
      <sheetName val="6.Stair"/>
      <sheetName val="7.Ext Wall"/>
      <sheetName val="8.Window"/>
      <sheetName val="9.Int. Wall"/>
      <sheetName val="10.Door"/>
      <sheetName val="11.Iron"/>
      <sheetName val="12.WFin"/>
      <sheetName val="13.FlrFin"/>
      <sheetName val="14.Ceil"/>
      <sheetName val="15.Sanitary"/>
      <sheetName val="16.BW"/>
      <sheetName val="17.External"/>
      <sheetName val="4.Roof"/>
      <sheetName val="5.Ext Wall"/>
      <sheetName val="6.Window"/>
      <sheetName val="7.Int. Wall"/>
      <sheetName val="8.Door"/>
      <sheetName val="9.Iron"/>
      <sheetName val="10.WFin"/>
      <sheetName val="11.FlrFin"/>
      <sheetName val="12.Ceil"/>
      <sheetName val="13.Sanitary"/>
      <sheetName val="14.BW"/>
      <sheetName val="15.External"/>
      <sheetName val="Tennis Pavilion"/>
      <sheetName val="Driving"/>
      <sheetName val="SWIIMING POOL"/>
      <sheetName val="GH"/>
      <sheetName val="To"/>
      <sheetName val="Build Info"/>
      <sheetName val="A Plan"/>
      <sheetName val="Struc Analy"/>
      <sheetName val="Struc Analy2"/>
      <sheetName val="Arch Analy"/>
      <sheetName val="ECP "/>
      <sheetName val="ECP (SubBQ)"/>
      <sheetName val="sub BQ"/>
      <sheetName val="Struc Analy2 (SB)"/>
      <sheetName val="ECP  (2)"/>
      <sheetName val="ECP(CR)"/>
      <sheetName val="ECP(PMC)"/>
      <sheetName val="ECP(Rate Qty)"/>
      <sheetName val="Structural "/>
      <sheetName val="Struc Analy2 "/>
      <sheetName val="BQ (3)"/>
      <sheetName val="BQ (2)"/>
      <sheetName val="Quotation"/>
      <sheetName val="A (2)"/>
      <sheetName val="A_2_"/>
      <sheetName val="Netstatement"/>
      <sheetName val="Estimation Breakdown"/>
      <sheetName val="Material Lookup Table"/>
      <sheetName val="Category Lookup Table"/>
      <sheetName val="Prelim - Section A"/>
      <sheetName val="Actual work (breakdown)"/>
      <sheetName val="Actual work - summary"/>
      <sheetName val="Actual work (collection)"/>
      <sheetName val="General Summary - Section C"/>
      <sheetName val="Design (preliminary)"/>
      <sheetName val="Design (detailed)"/>
      <sheetName val="Design element (prelims)"/>
      <sheetName val="Hardcore"/>
      <sheetName val="Conc G35 "/>
      <sheetName val="G30"/>
      <sheetName val="G10"/>
      <sheetName val="Waterproof"/>
      <sheetName val="Antitermite"/>
      <sheetName val="Painting (2)"/>
      <sheetName val="PAINT EXT"/>
      <sheetName val="PAINT INT S"/>
      <sheetName val="HT TYV"/>
      <sheetName val="HT TTP"/>
      <sheetName val="HT 330"/>
      <sheetName val="HT250"/>
      <sheetName val="glazed wall tiles"/>
      <sheetName val="Glazed wall tiles (2)"/>
      <sheetName val="Ceramic wall tiles"/>
      <sheetName val="Plaster"/>
      <sheetName val="MetalCladding"/>
      <sheetName val="Glass"/>
      <sheetName val="QUERY LIST "/>
      <sheetName val="PC"/>
      <sheetName val="PC-PMU"/>
      <sheetName val="PC-R"/>
      <sheetName val="PC-R (PMU)"/>
      <sheetName val="B-KG "/>
      <sheetName val="G.Slab"/>
      <sheetName val="Slab.BRC"/>
      <sheetName val="Lands"/>
      <sheetName val="Football Field"/>
      <sheetName val="Sport COurt"/>
      <sheetName val="RW Rebar"/>
      <sheetName val="Retaining W"/>
      <sheetName val="Drain2"/>
      <sheetName val="E424)General Excavation (2)"/>
      <sheetName val="1.3)LConcrete"/>
      <sheetName val="MFB"/>
      <sheetName val="AStrip"/>
      <sheetName val="CP"/>
      <sheetName val="VCP"/>
      <sheetName val="Fence"/>
      <sheetName val="Pave"/>
      <sheetName val="Vinyl"/>
      <sheetName val="HT"/>
      <sheetName val="G35"/>
      <sheetName val="Fwk"/>
      <sheetName val="Reinforc"/>
      <sheetName val="RC Retaining Wall"/>
      <sheetName val="2)"/>
      <sheetName val="RS"/>
      <sheetName val="D1"/>
      <sheetName val="MD"/>
      <sheetName val="3.1Pentadbiran Analysis"/>
      <sheetName val="sum (2)"/>
      <sheetName val="wblff"/>
      <sheetName val="frame"/>
      <sheetName val="UF"/>
      <sheetName val="roof1"/>
      <sheetName val="extwall 1"/>
      <sheetName val="wdw1"/>
      <sheetName val="iwp!"/>
      <sheetName val="DOOR1"/>
      <sheetName val="IFF1"/>
      <sheetName val="iwF1"/>
      <sheetName val="ICF1"/>
      <sheetName val="EXT FIN1"/>
      <sheetName val="SF1"/>
      <sheetName val="BWIC1"/>
      <sheetName val="3.7 Analysis"/>
      <sheetName val="roof "/>
      <sheetName val="extwall"/>
      <sheetName val="wdw"/>
      <sheetName val="intwall"/>
      <sheetName val="icf"/>
      <sheetName val="extfin"/>
      <sheetName val="sfa"/>
      <sheetName val="bwic"/>
      <sheetName val="3.1 Analysis"/>
      <sheetName val="sundries"/>
      <sheetName val="iw"/>
      <sheetName val="extwork within lot boundary"/>
      <sheetName val="ef"/>
      <sheetName val="mis"/>
      <sheetName val="6.1site"/>
      <sheetName val="6.2road"/>
      <sheetName val="6.3swd"/>
      <sheetName val="6.4wtr"/>
      <sheetName val="6.5swrg"/>
      <sheetName val="6.6fenc"/>
      <sheetName val="6.7 RW"/>
      <sheetName val="6.8elev tank"/>
      <sheetName val="6.9.turfing"/>
      <sheetName val="6.10Flag"/>
      <sheetName val="6.11assembly"/>
      <sheetName val="6.12Football fIELD"/>
      <sheetName val="6.13Sepak Takraw"/>
      <sheetName val="2.Sum"/>
      <sheetName val="2.BQ"/>
      <sheetName val="2.TO"/>
      <sheetName val="QUERY LIST  (2)"/>
      <sheetName val="ECP (Carpark)"/>
      <sheetName val="ECP (SubBQ) (Carpark)"/>
      <sheetName val="I. Comparison of Rates"/>
      <sheetName val="22."/>
      <sheetName val="23."/>
      <sheetName val="24."/>
      <sheetName val="30."/>
      <sheetName val="36."/>
      <sheetName val="2. Conc"/>
      <sheetName val="2.1"/>
      <sheetName val="3.Rebar"/>
      <sheetName val="3.1 "/>
      <sheetName val="4.Fwk"/>
      <sheetName val="4.1"/>
      <sheetName val="4.2"/>
      <sheetName val="4.3"/>
      <sheetName val="5.Bwk"/>
      <sheetName val="6.StruSteel"/>
      <sheetName val="6.1"/>
      <sheetName val="7.GalvSteel"/>
      <sheetName val="7.1"/>
      <sheetName val="8.Met Deck"/>
      <sheetName val="8.1"/>
      <sheetName val="8.2"/>
      <sheetName val="9. RWDP.nor"/>
      <sheetName val="9.1"/>
      <sheetName val="9.2"/>
      <sheetName val="9.3"/>
      <sheetName val="9.4"/>
      <sheetName val="10.RWDP.hv.dt"/>
      <sheetName val="10.1dia110"/>
      <sheetName val="10.2dia160"/>
      <sheetName val="11.Dr Frame"/>
      <sheetName val="11.1"/>
      <sheetName val="11.2"/>
      <sheetName val="12. HT"/>
      <sheetName val="12.1"/>
      <sheetName val="13.Vinyl"/>
      <sheetName val="13.1"/>
      <sheetName val="13.2"/>
      <sheetName val="14.Epoxy"/>
      <sheetName val="14.1"/>
      <sheetName val="15. Flr Harden"/>
      <sheetName val="15.1"/>
      <sheetName val="15.2"/>
      <sheetName val="15.3"/>
      <sheetName val="16. MinFibre"/>
      <sheetName val="16.1"/>
      <sheetName val="16.2"/>
      <sheetName val="16.3"/>
      <sheetName val="16.4"/>
      <sheetName val="17. CemBoard"/>
      <sheetName val="17.1"/>
      <sheetName val="17.2"/>
      <sheetName val="18.WeaPaint"/>
      <sheetName val="18.1"/>
      <sheetName val="19.Emulsion"/>
      <sheetName val="19. EPaint"/>
      <sheetName val="19.1"/>
      <sheetName val="20.Epo"/>
      <sheetName val="20"/>
      <sheetName val="20.1"/>
      <sheetName val="21.Sani"/>
      <sheetName val="21"/>
      <sheetName val="21.1"/>
      <sheetName val="21.2"/>
      <sheetName val="22.ABS Pipe"/>
      <sheetName val="22"/>
      <sheetName val="22.1"/>
      <sheetName val="23.DuctP"/>
      <sheetName val="23"/>
      <sheetName val="23.1"/>
      <sheetName val="24.HR Drain"/>
      <sheetName val="24"/>
      <sheetName val="24.1"/>
      <sheetName val="25.U-DRN"/>
      <sheetName val="25"/>
      <sheetName val="25.1"/>
      <sheetName val="26.PipeCul"/>
      <sheetName val="26.1"/>
      <sheetName val="26.1 (2)"/>
      <sheetName val="27.BoxCul"/>
      <sheetName val="27"/>
      <sheetName val="27.1"/>
      <sheetName val="28.Sump"/>
      <sheetName val="28"/>
      <sheetName val="28.1"/>
      <sheetName val="29.Sump"/>
      <sheetName val="29.1"/>
      <sheetName val="30.SumpGratg"/>
      <sheetName val="30.1"/>
      <sheetName val="31.ChamberRing"/>
      <sheetName val="31.1"/>
      <sheetName val="32.Maintenance Walkway"/>
      <sheetName val="32.1"/>
      <sheetName val="33.Mesh fabric"/>
      <sheetName val="33.1"/>
      <sheetName val="sum (comparison)"/>
      <sheetName val=" RW"/>
      <sheetName val="PDA"/>
      <sheetName val="2.Piling"/>
      <sheetName val="3.Buildg"/>
      <sheetName val="4.I Svice"/>
      <sheetName val="5.ExtW"/>
      <sheetName val="6.FF&amp;E"/>
      <sheetName val="10.TE"/>
      <sheetName val="GS1"/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PDA(2)"/>
      <sheetName val="1.10"/>
      <sheetName val="1.11"/>
      <sheetName val="Slab Thckng"/>
      <sheetName val="Slab Thckng-kg"/>
      <sheetName val="11.Prof F (2)"/>
      <sheetName val="ECP F4"/>
      <sheetName val="4.I Svice (2)"/>
      <sheetName val="4.1 Sum Mechanical"/>
      <sheetName val="Asrama"/>
      <sheetName val="TNB (2)"/>
      <sheetName val="TNB"/>
      <sheetName val="Kuarters, Asrama"/>
      <sheetName val="DE. MAKAN"/>
      <sheetName val="LPG (2)"/>
      <sheetName val="Quarters"/>
      <sheetName val="summary (nego)"/>
      <sheetName val="M&amp;E breakdown"/>
      <sheetName val="1 Prelim"/>
      <sheetName val="2. mANA"/>
      <sheetName val="3. SUM"/>
      <sheetName val="3.1 Piling"/>
      <sheetName val="3.2 Raft foundation"/>
      <sheetName val="3.3 Steelwork"/>
      <sheetName val="3.4 C&amp;S Work"/>
      <sheetName val="3.5 Mecha"/>
      <sheetName val="3.6 Firef"/>
      <sheetName val="3.7 Elect"/>
      <sheetName val="38 TEST"/>
      <sheetName val="4. SUM"/>
      <sheetName val="4.1Piling"/>
      <sheetName val="4.2BUILDFG"/>
      <sheetName val="4.2BQ"/>
      <sheetName val="4.2 M&amp;E"/>
      <sheetName val="4.4 SUM"/>
      <sheetName val="FF&amp;E"/>
      <sheetName val="5 Gen Civil"/>
      <sheetName val="6 PROV"/>
      <sheetName val="Chiller Room 1"/>
      <sheetName val="Research Lab 1"/>
      <sheetName val="Research Lab 2"/>
      <sheetName val="Research Lab 3"/>
      <sheetName val="Research Lab 4"/>
      <sheetName val="Research Lab 5"/>
      <sheetName val="Bilik Basuh 1"/>
      <sheetName val="Research Lab 6"/>
      <sheetName val="Bilik Mikroskop"/>
      <sheetName val="Makmal Hematologi 1"/>
      <sheetName val="Makmal Hematologi 2"/>
      <sheetName val="Bilik Persediaan 4"/>
      <sheetName val="Chiller Room 2"/>
      <sheetName val="Makmal Transfusi Perubatan 1"/>
      <sheetName val="Makmal Sitologi"/>
      <sheetName val="Bilik Persediaan 3"/>
      <sheetName val="Bilik Kultur"/>
      <sheetName val="Bilik Basuh 2"/>
      <sheetName val="Makmal Mikrobiologi 1"/>
      <sheetName val="Makmal Mikrobiologi 2"/>
      <sheetName val="Makmal Patologi Kimia 1"/>
      <sheetName val="Makmal Patologi Kimia 2"/>
      <sheetName val="Bilik Persediaan 6"/>
      <sheetName val="Makmal Transfusi Perubatan 2"/>
      <sheetName val="Bilik Autoklif"/>
      <sheetName val="Bilik Basuh 3"/>
      <sheetName val="Makmal Histologi"/>
      <sheetName val="Bilik Persediaan 5"/>
      <sheetName val="Makmal Parasitologi 1"/>
      <sheetName val="BV"/>
      <sheetName val="LV"/>
      <sheetName val="CL"/>
      <sheetName val="PEAD"/>
      <sheetName val="ADV "/>
      <sheetName val="OPL"/>
      <sheetName val="DIS"/>
      <sheetName val="Floor&amp;Ceiling Fin"/>
      <sheetName val="Roof (k) "/>
      <sheetName val="Door&amp;Iron "/>
      <sheetName val="Door Iron "/>
      <sheetName val="window"/>
      <sheetName val="Window (2)"/>
      <sheetName val="ExtW (k)"/>
      <sheetName val="internal wall (k)"/>
      <sheetName val="rc staircase"/>
      <sheetName val="frame steel structure"/>
      <sheetName val="Roof Structure1"/>
      <sheetName val="Builder"/>
      <sheetName val="Food Preparation"/>
      <sheetName val="Food Microbio"/>
      <sheetName val="Food Sensory"/>
      <sheetName val="Food science"/>
      <sheetName val="Biochem"/>
      <sheetName val="ANALYTICAL"/>
      <sheetName val="food analysis"/>
      <sheetName val="Nutrition assessment"/>
      <sheetName val="Anthropometric Lab"/>
      <sheetName val="CSA"/>
      <sheetName val="Sum. of Piling"/>
      <sheetName val="Comparision"/>
      <sheetName val="CP.3a"/>
      <sheetName val="3a"/>
      <sheetName val="CP.3b"/>
      <sheetName val="3b"/>
      <sheetName val="CP.3c"/>
      <sheetName val="3c"/>
      <sheetName val="CP.3d(i)"/>
      <sheetName val="3d(i)"/>
      <sheetName val="CP.3d(ii) "/>
      <sheetName val="3d(ii)"/>
      <sheetName val="CP.3d(iii)"/>
      <sheetName val="3d(iii)"/>
      <sheetName val="CP.3d(iv)"/>
      <sheetName val="3d(iv)"/>
      <sheetName val="CP.3e"/>
      <sheetName val="3e"/>
      <sheetName val="CP.3f"/>
      <sheetName val="3f"/>
      <sheetName val="CP.3g"/>
      <sheetName val="3g"/>
      <sheetName val="CP.3h"/>
      <sheetName val="3h"/>
      <sheetName val="CP.3j"/>
      <sheetName val="3j"/>
      <sheetName val="CP.3k"/>
      <sheetName val="3k"/>
      <sheetName val="CP.3l"/>
      <sheetName val="3l"/>
      <sheetName val="CP.3m"/>
      <sheetName val="3m"/>
      <sheetName val="CP.3n"/>
      <sheetName val="3n"/>
      <sheetName val="CP.3o"/>
      <sheetName val="3o"/>
      <sheetName val="CP.3p"/>
      <sheetName val="3p"/>
      <sheetName val="CP.3q"/>
      <sheetName val="3q"/>
      <sheetName val="a.Sew"/>
      <sheetName val="b.WS"/>
      <sheetName val="c.Drain"/>
      <sheetName val="d.Road"/>
      <sheetName val="e. Fence"/>
      <sheetName val="f.Landscap"/>
      <sheetName val="g.Collect."/>
      <sheetName val="g.Footb&amp;Hock"/>
      <sheetName val="g.TC&amp;BC"/>
      <sheetName val="g.VC&amp;STC"/>
      <sheetName val="h.Earthwork "/>
      <sheetName val="j.Flagpost"/>
      <sheetName val="k.Wakaf"/>
      <sheetName val="l.Retaining wall"/>
      <sheetName val="EX W"/>
      <sheetName val="A _2_"/>
      <sheetName val="TYPES "/>
      <sheetName val="Exe Sum"/>
      <sheetName val="INCOME"/>
      <sheetName val="FEASIBILITY"/>
      <sheetName val="APP 1"/>
      <sheetName val="APP 2"/>
      <sheetName val="APP 3"/>
      <sheetName val="CASHFLOW "/>
      <sheetName val="house"/>
      <sheetName val="ss1C"/>
      <sheetName val="AUTHORITY"/>
      <sheetName val="GB"/>
      <sheetName val="GB-steel"/>
      <sheetName val="RB (2)"/>
      <sheetName val="RB-steel (2)"/>
      <sheetName val="FB"/>
      <sheetName val="FB-steel"/>
      <sheetName val="2.A (2)"/>
      <sheetName val="2.B (2)"/>
      <sheetName val="2.C (2)"/>
      <sheetName val="2.D (2)"/>
      <sheetName val="2.E (2)"/>
      <sheetName val="2.A"/>
      <sheetName val="2.B"/>
      <sheetName val="2.C"/>
      <sheetName val="2.D"/>
      <sheetName val="2.E"/>
      <sheetName val="ECP(1)"/>
      <sheetName val="ECP(2)"/>
      <sheetName val="APP1 Link Hse"/>
      <sheetName val="APP1 Link Hse (2)"/>
      <sheetName val="APP1 Club"/>
      <sheetName val="APP 4"/>
      <sheetName val="APP 1.1"/>
      <sheetName val="APP 1.2"/>
      <sheetName val="Lap pool"/>
      <sheetName val="Koi Pond"/>
      <sheetName val="APP 5"/>
      <sheetName val="App 6 Cashflow(3 yrs)"/>
      <sheetName val="App 6 Cashflow(5 yrs)"/>
      <sheetName val="4.1SOA"/>
      <sheetName val=" Analysis"/>
      <sheetName val="Stairs"/>
      <sheetName val="Ext. wall"/>
      <sheetName val="Int. wall"/>
      <sheetName val="Ext. Fin"/>
      <sheetName val="SF"/>
      <sheetName val="Extw"/>
      <sheetName val="Blank (2)"/>
      <sheetName val="ECP FKM2(2)+remarks"/>
      <sheetName val="Struc Analysis"/>
      <sheetName val="B. Cost Com"/>
      <sheetName val="B. Cost Com (SoA)"/>
      <sheetName val="TSA (2)"/>
      <sheetName val="TSA"/>
      <sheetName val="A. Prelim"/>
      <sheetName val="B-G Pilg Buildg etc (Siswa)"/>
      <sheetName val="H. Ext.Work (Siswa)"/>
      <sheetName val="B-G Pilg Buildg etc (Siswi)"/>
      <sheetName val="H. Ext.Work (Siswi)"/>
      <sheetName val="J-LProvisional"/>
      <sheetName val="GFA1"/>
      <sheetName val="TSA (LvsP)"/>
      <sheetName val="TSA (inflation)"/>
      <sheetName val="ECP"/>
      <sheetName val="SA"/>
      <sheetName val="TSA (Compare)"/>
      <sheetName val="Tender Clarification"/>
      <sheetName val="TSA (Nego)"/>
      <sheetName val="PDA (UBK)"/>
      <sheetName val="UiTM Shah Alam"/>
      <sheetName val="UiTM Sri Iskandar &amp; Arau"/>
      <sheetName val="UiTM Jengka"/>
      <sheetName val="Sum3"/>
      <sheetName val="FF&amp;CF"/>
      <sheetName val="IntW"/>
      <sheetName val="Door&amp;Iron"/>
      <sheetName val="2.1.3 (2)"/>
      <sheetName val="1.Intro"/>
      <sheetName val="2. Target Cost"/>
      <sheetName val="3. Cost breadown"/>
      <sheetName val="App A"/>
      <sheetName val="App B"/>
      <sheetName val="App C"/>
      <sheetName val="App D"/>
      <sheetName val="App F"/>
      <sheetName val="App B Prog"/>
      <sheetName val="Timescaled Data"/>
      <sheetName val="S curve"/>
      <sheetName val="Timescaled Data Graph"/>
      <sheetName val="3. Cost breadown (2)"/>
      <sheetName val="f.state"/>
      <sheetName val="wk"/>
      <sheetName val="vos"/>
      <sheetName val="vo"/>
      <sheetName val="p&amp;a"/>
      <sheetName val="ddt"/>
      <sheetName val="NSC"/>
      <sheetName val="CERT"/>
      <sheetName val="ibsb"/>
      <sheetName val="Lotus"/>
      <sheetName val="parquet"/>
      <sheetName val="kitchen"/>
      <sheetName val="NSC (2)"/>
      <sheetName val="B-G Pilg Buildg etc (PUTERA)"/>
      <sheetName val="H. Ext.Work (PUTERA)"/>
      <sheetName val="A. Prelim (PUTERI)"/>
      <sheetName val="B-G Pilg Buildg etc (PUTERI)"/>
      <sheetName val="H. Ext.Work (PUTERI)"/>
      <sheetName val="J-LProvisional (PUTERI)"/>
      <sheetName val="A. Proj Brief"/>
      <sheetName val="B. Scope of work"/>
      <sheetName val="GS4(14.5.07)"/>
      <sheetName val="S-CURVE (9.5.07)"/>
      <sheetName val="BaseCase"/>
      <sheetName val="CostSum"/>
      <sheetName val="A2"/>
      <sheetName val="rock(fsk)"/>
      <sheetName val="rock(ff)"/>
      <sheetName val="A3."/>
      <sheetName val="A4"/>
      <sheetName val="A5"/>
      <sheetName val="SUM A6"/>
      <sheetName val="SUM A8"/>
      <sheetName val="B2.Prelim"/>
      <sheetName val="B3.Prelim"/>
      <sheetName val="D.Supvisn"/>
      <sheetName val="E.Mate"/>
      <sheetName val="F.VO"/>
      <sheetName val="G.Rec AP"/>
      <sheetName val="G2"/>
      <sheetName val="H.SACer"/>
      <sheetName val="L_A"/>
      <sheetName val="Prof Fee&amp;Supervisn"/>
      <sheetName val="Jadual Semasa"/>
      <sheetName val="Cert_Cont"/>
      <sheetName val="Prelim Summry"/>
      <sheetName val="GSum"/>
      <sheetName val="Prelim_init"/>
      <sheetName val="APPENDIX 1"/>
      <sheetName val="APPENDIX 2"/>
      <sheetName val="APPENDIX 3"/>
      <sheetName val="APPENDIX 4A"/>
      <sheetName val="APPENDIX 4B"/>
      <sheetName val="App5 SUPERVISION"/>
      <sheetName val="Adv Pay Recoup"/>
      <sheetName val="EARHWK"/>
      <sheetName val="ESCP"/>
      <sheetName val="Slope Protec"/>
      <sheetName val="Drainage 4 slope"/>
      <sheetName val="EIAEMP"/>
      <sheetName val="ACC ROAD 2"/>
      <sheetName val="DRAINAGE&amp;LAKE DEV"/>
      <sheetName val="STP &amp;SEWERAGE SYS"/>
      <sheetName val="Advance"/>
      <sheetName val="Statement"/>
      <sheetName val="G.Summary"/>
      <sheetName val="PH1-Summary"/>
      <sheetName val="PH2-Summary"/>
      <sheetName val="PH3-Summary"/>
      <sheetName val="Overall(A)"/>
      <sheetName val="Overall(B)"/>
      <sheetName val="PH1-BuildingA"/>
      <sheetName val="PH2-BuildingA"/>
      <sheetName val="PH3-BuildingA"/>
      <sheetName val="PH1-BuildingB"/>
      <sheetName val="PH2-BuildingB"/>
      <sheetName val="PH3-BuildingB"/>
      <sheetName val="PH1-Drain"/>
      <sheetName val="PH2-Drain"/>
      <sheetName val="PH3-Drain"/>
      <sheetName val="PH1-Pavement"/>
      <sheetName val="PH2-Pavement"/>
      <sheetName val="PH3-Pavement"/>
      <sheetName val="PH1-FootPath"/>
      <sheetName val="PH2-FootPath"/>
      <sheetName val="PH3-FootPath"/>
      <sheetName val="PH2-SportYard"/>
      <sheetName val="PH1-Landscape"/>
      <sheetName val="PH2-Landscape"/>
      <sheetName val="PH3-Landscape"/>
      <sheetName val="PH1-Ext.lWater"/>
      <sheetName val="PH2-Ext.lWater"/>
      <sheetName val="PH3-Ext.lWater"/>
      <sheetName val="PH1-Ext.Electric"/>
      <sheetName val="PH2-Ext.Electric"/>
      <sheetName val="PH3-Ext.Electric"/>
      <sheetName val="WATER SUPPLY"/>
      <sheetName val="ROADWORK"/>
      <sheetName val="Aras 4 Sum Flr BM Hori &amp; Ver"/>
      <sheetName val="Rev.2 Aras 5 Summary"/>
      <sheetName val="Rev1 Aras 6 Summary"/>
      <sheetName val="Rev.2 Aras 7 Summary"/>
      <sheetName val="Rev.0 Aras 8 Summary"/>
      <sheetName val="Rev.0 Aras 9 Summary"/>
      <sheetName val="Rev.0 Aras 10 Summary"/>
      <sheetName val="Angkatan Mewah"/>
      <sheetName val="Cost (LC)"/>
      <sheetName val="BQ (LC)"/>
      <sheetName val="BQ (Blank)"/>
      <sheetName val="Cost Plan"/>
      <sheetName val="Cost Plan (LC)"/>
      <sheetName val="Tot. Mat"/>
      <sheetName val="Pilecap"/>
      <sheetName val="CStump"/>
      <sheetName val="wblfl - nss bm"/>
      <sheetName val="frame - ss flr bm"/>
      <sheetName val="frame - ss rf bm"/>
      <sheetName val="Ground slab"/>
      <sheetName val="Upperfloor Construction"/>
      <sheetName val="Est1"/>
      <sheetName val="Stairfin"/>
      <sheetName val="Rfflashing"/>
      <sheetName val="Iron"/>
      <sheetName val="Wallfini"/>
      <sheetName val="Flfinish"/>
      <sheetName val="Ceilfin"/>
      <sheetName val="Sanit"/>
      <sheetName val="Ext work"/>
      <sheetName val="GFA "/>
      <sheetName val="CONC WORK"/>
      <sheetName val="#REF!"/>
      <sheetName val="CList-Advce"/>
      <sheetName val="Advce Cover"/>
      <sheetName val="Cert-Advce"/>
      <sheetName val="LampA-Advce"/>
      <sheetName val="Adv Paym Calc"/>
      <sheetName val="Checklist-1st"/>
      <sheetName val="Checklist-2nd "/>
      <sheetName val="Valn Cover"/>
      <sheetName val="Contract Part"/>
      <sheetName val="Certificate "/>
      <sheetName val="LampA"/>
      <sheetName val="Certificate-Release Retention"/>
      <sheetName val="LampA-Release Retention"/>
      <sheetName val="Prof Fee"/>
      <sheetName val="Assessment"/>
      <sheetName val="Advance Recoup"/>
      <sheetName val="Progress"/>
      <sheetName val="EARTH"/>
      <sheetName val="Summary 2"/>
      <sheetName val="Previous Payment"/>
      <sheetName val="Daywork"/>
      <sheetName val="Provisional Deduction"/>
      <sheetName val="Debit Note"/>
      <sheetName val="FF"/>
      <sheetName val="19"/>
      <sheetName val="42a"/>
      <sheetName val="42b"/>
      <sheetName val="BQ-SUM"/>
      <sheetName val="cold water"/>
      <sheetName val="testing"/>
      <sheetName val="B1 BQ-SEKOLAH"/>
      <sheetName val="B2-BQ-LPS"/>
      <sheetName val="B3-BQ-EARTH"/>
      <sheetName val="B4-BQ-ELV"/>
      <sheetName val="ex wall fin"/>
      <sheetName val="int wall fin"/>
      <sheetName val="int Flr Fin"/>
      <sheetName val="ext Flr Fin"/>
      <sheetName val="DPC"/>
      <sheetName val="skirting"/>
      <sheetName val="Ceiling"/>
      <sheetName val="fittings"/>
      <sheetName val="counter top "/>
      <sheetName val="brickwork"/>
      <sheetName val="GFA-Supded"/>
      <sheetName val="CPA33-34"/>
      <sheetName val="CPA33-34 (9-8-01)"/>
      <sheetName val="Pile (9-8-01)"/>
      <sheetName val="SC"/>
      <sheetName val="UFC"/>
      <sheetName val="Dr"/>
      <sheetName val="Ir"/>
      <sheetName val="WF"/>
      <sheetName val="Cg"/>
      <sheetName val="SFit"/>
      <sheetName val="FS_2"/>
      <sheetName val="FS_Dlx"/>
      <sheetName val="MOS"/>
      <sheetName val="Summary VO"/>
      <sheetName val="VO_Pool-Abortive"/>
      <sheetName val="VO_Dlx"/>
      <sheetName val="VO_Buggy"/>
      <sheetName val="Sch6_EE"/>
      <sheetName val="Sch7_SN"/>
      <sheetName val="Sch8_FP"/>
      <sheetName val="Sch9_AC"/>
      <sheetName val="Summary VO (2)"/>
      <sheetName val="VO-112"/>
      <sheetName val="VO-119"/>
      <sheetName val="VO-105"/>
      <sheetName val="VO-106"/>
      <sheetName val="VO-111"/>
      <sheetName val="VO-115"/>
      <sheetName val="VO-117"/>
      <sheetName val="Tender Condition"/>
      <sheetName val="1_Infra_str"/>
      <sheetName val="2_landscape"/>
      <sheetName val="3_Water network"/>
      <sheetName val="4_EE"/>
      <sheetName val="5_SN"/>
      <sheetName val="6_FP"/>
      <sheetName val="1a_Infra_str(H)"/>
      <sheetName val="2a_landscape(H)"/>
      <sheetName val="3a_Water network(H)"/>
      <sheetName val="4a_EE(H)"/>
      <sheetName val="5a_SN(H)"/>
      <sheetName val="6a_FP(H)"/>
      <sheetName val="Pro Sum(H)"/>
      <sheetName val="Direct D code"/>
      <sheetName val="D Summary"/>
      <sheetName val="Direct D code (2)"/>
      <sheetName val="Silom  Ext."/>
      <sheetName val="Sukhumvit Ext. Sec. 1"/>
      <sheetName val="Sukhumvit Ext. Sec. 2"/>
      <sheetName val="Depot A"/>
      <sheetName val="Depot B"/>
      <sheetName val="Depot C"/>
      <sheetName val="sum Interior"/>
      <sheetName val="Interior"/>
      <sheetName val="SummaryM&amp;E"/>
      <sheetName val="FP&amp;SAN"/>
      <sheetName val="ใบสรุปราคา"/>
      <sheetName val="สรุปหมวดงาน"/>
      <sheetName val="สรุปค่าก่อสร้าง"/>
      <sheetName val="คำนวณ Factor F"/>
      <sheetName val="สุขาภิบาล"/>
      <sheetName val="ระบบไฟฟ้า-ไฟฟ้าสื่อสาร"/>
      <sheetName val="ปรับอากาศ"/>
      <sheetName val="ระบบก๊าช"/>
      <sheetName val="ลิฟท์"/>
      <sheetName val="ครุภัณฑ์"/>
      <sheetName val="งานเตรียมการ "/>
      <sheetName val="งวดหัก20%"/>
      <sheetName val="สรุปงวด"/>
      <sheetName val="BOQ_B26_Fl1-2_Interior MEP Blan"/>
      <sheetName val="BOQ_B26_Fl1-2_Interior%20MEP%20"/>
      <sheetName val="อาคารโรงงาน"/>
      <sheetName val="Tom-Column"/>
      <sheetName val="Tom-Truss"/>
      <sheetName val="Tom-WALL"/>
      <sheetName val="AutoOpen Stub Data"/>
      <sheetName val="Customize Your Purchase Order"/>
      <sheetName val="Purchase Order"/>
      <sheetName val="Macros"/>
      <sheetName val="ATW"/>
      <sheetName val="Lock"/>
      <sheetName val="Intl Data Table"/>
      <sheetName val="TemplateInformation"/>
      <sheetName val="Boq(1)"/>
      <sheetName val="外気負荷"/>
      <sheetName val="C-LOAD(L-FACTORY.)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เอกสารแนบ"/>
      <sheetName val="Defect Report(M&amp;E)"/>
      <sheetName val="040"/>
      <sheetName val="060"/>
      <sheetName val="Price per model"/>
      <sheetName val="建築代価"/>
      <sheetName val="Intro"/>
      <sheetName val="Template"/>
      <sheetName val="Variables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APR'09"/>
      <sheetName val="COMMOND LINE"/>
      <sheetName val="Book 1 Summary"/>
      <sheetName val="sort2"/>
      <sheetName val="cu_ผลรวม"/>
      <sheetName val="cu_รหัส"/>
      <sheetName val="cu_วัน"/>
      <sheetName val="COA-17"/>
      <sheetName val="C-18"/>
      <sheetName val="일위대가목차"/>
      <sheetName val="LpC"/>
      <sheetName val="STMspry"/>
      <sheetName val="PsychroData"/>
      <sheetName val="MainSum"/>
      <sheetName val="P.1 Lobby&amp;Lobby Lounge"/>
      <sheetName val="P.2 Function Area"/>
      <sheetName val="P.3 All Day Dining"/>
      <sheetName val="P.4 Kids club"/>
      <sheetName val="P.5 Fitness"/>
      <sheetName val="P.6 Executive Lounge"/>
      <sheetName val="P.7 Public Toilet-Lobby"/>
      <sheetName val="P.8 Public Toilet-Function"/>
      <sheetName val="P.9 Public Toilet-All Day"/>
      <sheetName val="P.10 Lift Car"/>
      <sheetName val="Main Sum _Hotel _ Residences_"/>
      <sheetName val="Sum B.2 BOH, Service"/>
      <sheetName val="B.2 BOH, service"/>
      <sheetName val="Sum B.3 Public Area"/>
      <sheetName val="B.3 Public Area"/>
      <sheetName val="Sum B.6 Mer Guest"/>
      <sheetName val="B.6 Mercure Guestroom"/>
      <sheetName val="Main Sum "/>
      <sheetName val="General Notes "/>
      <sheetName val="Provisional Sum"/>
      <sheetName val="Sum_ Structure"/>
      <sheetName val="Bidg. office &amp; Heliport"/>
      <sheetName val="Bidg. Mechanical"/>
      <sheetName val="Truck Gate House"/>
      <sheetName val="Staff Vehical Gatehouse"/>
      <sheetName val="Parking"/>
      <sheetName val="Waste Water Treatment"/>
      <sheetName val="External Work "/>
      <sheetName val="Sum_ Architectural"/>
      <sheetName val=" office &amp; Heliport"/>
      <sheetName val="Truck Gatehouse"/>
      <sheetName val="Staff Vehicle Gatehouse"/>
      <sheetName val="Parking "/>
      <sheetName val="Waste Water Treatment Plant "/>
      <sheetName val="Arh.External Work"/>
      <sheetName val="Sum_ M&amp;E"/>
      <sheetName val="Plumbing System"/>
      <sheetName val="Environment System"/>
      <sheetName val="Fire Protection System"/>
      <sheetName val="Air Condition &amp; Ventilation Sys"/>
      <sheetName val="Electrical and Communication"/>
      <sheetName val="sheet"/>
      <sheetName val="costfab"/>
      <sheetName val="Mob-Demob"/>
      <sheetName val="Direct Staff"/>
      <sheetName val="TEMFACIL,SOE"/>
      <sheetName val="brk"/>
      <sheetName val="Gennotes"/>
      <sheetName val="DIV 1"/>
      <sheetName val="DIV 2"/>
      <sheetName val="DIV 3"/>
      <sheetName val="DIV 4"/>
      <sheetName val="DIV 5"/>
      <sheetName val="DRIVER WBS COSTS"/>
      <sheetName val="Labor &amp; cryostat Inputs"/>
      <sheetName val="Cavity Inputs"/>
      <sheetName val="Cavity Summary"/>
      <sheetName val=".021 FORK"/>
      <sheetName val=".03 FORK"/>
      <sheetName val="QWR"/>
      <sheetName val="175MHz"/>
      <sheetName val="345MHz "/>
      <sheetName val="Box cryostat costs (Ken &amp; Joel)"/>
      <sheetName val="노임"/>
      <sheetName val="RIA Driver Cost (Update #1) Rev"/>
      <sheetName val="일반공사"/>
      <sheetName val="A) Preliminaries"/>
      <sheetName val="G) EE"/>
      <sheetName val="Break Down."/>
      <sheetName val="B) Store Building"/>
      <sheetName val="C) External Work"/>
      <sheetName val="Sum M&amp;E "/>
      <sheetName val="D) Air Cond"/>
      <sheetName val="E) Fire Pro  "/>
      <sheetName val="F) San "/>
      <sheetName val="G) EE (2)"/>
      <sheetName val="Bid Sum"/>
      <sheetName val="Store Building"/>
      <sheetName val="External Work"/>
      <sheetName val="Bid Sum (3)"/>
      <sheetName val="Sumprice adjust store 2012"/>
      <sheetName val="Conclusion (Proto &amp; Beungkarn) "/>
      <sheetName val="Conclusion  ( Chumphra &amp; Beung)"/>
      <sheetName val="E) Fire Pro"/>
      <sheetName val="F) San"/>
      <sheetName val="สรุปโครงสร้าง"/>
      <sheetName val="Count"/>
      <sheetName val="งานดิน+เข็ม"/>
      <sheetName val="โครงสร้างโรงงาน"/>
      <sheetName val="TRUSS"/>
      <sheetName val="WT-LIST"/>
      <sheetName val="WT_LIST"/>
      <sheetName val="Sum(Civil Work)"/>
      <sheetName val="B) Building (Arc&amp;Srt) "/>
      <sheetName val="CARIFICATION"/>
      <sheetName val="A. Square Pile"/>
      <sheetName val="B. Footing (Concrete &amp; FW)"/>
      <sheetName val="C. Footing Rebar"/>
      <sheetName val="C. GB (Concrete)"/>
      <sheetName val="C. GB (Formwork)"/>
      <sheetName val="D.1st floor Beam &amp; Stair Conc"/>
      <sheetName val="D.1st floor Beam &amp; Stair FW"/>
      <sheetName val="E. 2nd Floor Beam (Conc &amp; FW)"/>
      <sheetName val="3rd Fl Beam &amp; Stair (Conc &amp; FW)"/>
      <sheetName val="4th Fl Beam &amp; Stair (Conc &amp; FW)"/>
      <sheetName val="5th Floor Beam (Conc &amp; FW)"/>
      <sheetName val="Top Floor Beam Conc"/>
      <sheetName val="C1.GF Slab (Concrete &amp; FW) "/>
      <sheetName val="D1. 1st Floor Slab (Conc &amp; FW)"/>
      <sheetName val="E. 2nd Floor Slab (Conc &amp; FW)"/>
      <sheetName val="E. 3rd Floor Slab (Conc &amp; FW)"/>
      <sheetName val="4th Floor Slab (Conc &amp; FW)"/>
      <sheetName val="5th Fl Slab (Conc &amp; FW)"/>
      <sheetName val="Top Floor Slab Conc"/>
      <sheetName val="Col; Footing to GF Concrete"/>
      <sheetName val="Col; Footing to GF FW"/>
      <sheetName val="Col; G to 1st Concrete"/>
      <sheetName val="Col; GF to 1st FW"/>
      <sheetName val="Col; Upto roof Concrete"/>
      <sheetName val="Col; Upto Roof FW"/>
      <sheetName val="3rd Floor Steel Structure"/>
      <sheetName val="4th Steel Structure"/>
      <sheetName val="5th Floor Steel Structure"/>
      <sheetName val="Top Floor Steel Structure"/>
      <sheetName val="Lower Roof Framing Plan"/>
      <sheetName val="Col Rebar Wt (C1 to C10)"/>
      <sheetName val="Beam Rebar Wt"/>
      <sheetName val="Slab Rebar Wt "/>
      <sheetName val="Stair Rebar"/>
      <sheetName val="Rebar for one Col"/>
      <sheetName val="Rebar for one GB"/>
      <sheetName val="Rebar for Beam "/>
      <sheetName val="Rebar for RB 5A"/>
      <sheetName val="Slab Conc for 1 span"/>
      <sheetName val="Slab Rebar for 1 span"/>
      <sheetName val="Unit Cost ที่ไม่ใช้"/>
      <sheetName val="สรุปปริมาณ"/>
      <sheetName val="Bill 1"/>
      <sheetName val="Bill 2"/>
      <sheetName val="Bill 3"/>
      <sheetName val="Bill 4"/>
      <sheetName val="Bill 5_PR1"/>
      <sheetName val="Bill 6_PR2"/>
      <sheetName val="Bill 7_PR3"/>
      <sheetName val="Bill 8_Prov.Sum"/>
      <sheetName val="Bill 9_Daywork"/>
      <sheetName val="UNITS_PILE_CAP"/>
      <sheetName val="ราคาต่อหน่วย - จำนวน เข็ม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OQ STRU"/>
      <sheetName val="BOQ ARC"/>
      <sheetName val="Total ISO"/>
      <sheetName val="Sub.Fl"/>
      <sheetName val="Cross Beam"/>
      <sheetName val="Ground Beam"/>
      <sheetName val="Diaphragm"/>
      <sheetName val="Miscelleous"/>
      <sheetName val="CX"/>
      <sheetName val=" STEEL"/>
      <sheetName val="BACK UP ARCH"/>
      <sheetName val="Cover (Shop)"/>
      <sheetName val="PC Plank"/>
      <sheetName val="Foundation Take-Off"/>
      <sheetName val="Sheet Pile F-1"/>
      <sheetName val="Sheet Pile F-2"/>
      <sheetName val="Slab-Main Bridge"/>
      <sheetName val="Formwork Footing"/>
      <sheetName val="Formwork Slab"/>
      <sheetName val="Bored Pile"/>
      <sheetName val="ไฟฟ้า"/>
      <sheetName val="Claim"/>
      <sheetName val="งานเพิ่ม-ลด"/>
      <sheetName val="KTM"/>
      <sheetName val="____F6"/>
      <sheetName val="Référentiel"/>
      <sheetName val="Cov Dwg"/>
      <sheetName val="cov-tender"/>
      <sheetName val="cov-contract"/>
      <sheetName val="cov-final AC"/>
      <sheetName val="cov-contract 2"/>
      <sheetName val="divider"/>
      <sheetName val="WBS Description"/>
      <sheetName val="Subjob(Rev.0) "/>
      <sheetName val="หมวดเตรียมการ KM 18"/>
      <sheetName val="XXX"/>
      <sheetName val="YYY"/>
      <sheetName val="ProjectName"/>
      <sheetName val="Material civil"/>
      <sheetName val="Unit Cost 2-4"/>
      <sheetName val="Unit Cost 5(1)"/>
      <sheetName val="Unit Cost 5(2-4)"/>
      <sheetName val="Unit Cost 5(6-11)"/>
      <sheetName val="Unit Cost 6"/>
      <sheetName val="Unit Cost 6(12,13)"/>
      <sheetName val="Unit Cost 6(15-20)"/>
      <sheetName val="ITEM List"/>
      <sheetName val="price6.18"/>
      <sheetName val="price6.19"/>
      <sheetName val="Structure labour cost"/>
      <sheetName val="Rate of work"/>
      <sheetName val="Fill Mat."/>
      <sheetName val="Structure unit"/>
      <sheetName val="Source Fill Materials"/>
      <sheetName val="Concrete Price"/>
      <sheetName val="ARCHI"/>
      <sheetName val="window&amp;door"/>
      <sheetName val="sanitary2"/>
      <sheetName val="summary for saengdi"/>
      <sheetName val="Price for detail"/>
      <sheetName val="STEEL "/>
      <sheetName val="Promer &amp; top casting"/>
      <sheetName val="โครงสร้าง - สถาปัตยกรรม"/>
      <sheetName val="RC labour"/>
      <sheetName val="Summary cal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Tunnel(South)Rev8March04"/>
      <sheetName val="2.2"/>
      <sheetName val="2.3"/>
      <sheetName val="2.5"/>
      <sheetName val="2.4"/>
      <sheetName val="2.6"/>
      <sheetName val="2.7"/>
      <sheetName val="2.8"/>
      <sheetName val="2.9"/>
      <sheetName val="สระว่ายน้ำ"/>
      <sheetName val="B1P2 Cover"/>
      <sheetName val="Design"/>
      <sheetName val="Warranties Rate Only"/>
      <sheetName val="โครงสร้างภายนอก  "/>
      <sheetName val="SUM AR."/>
      <sheetName val="สถาปัตย์ส่วนกลาง"/>
      <sheetName val="สรุปปริมาณงานสถาปัตย์"/>
      <sheetName val="A1-A1M"/>
      <sheetName val="A2L"/>
      <sheetName val="A2H"/>
      <sheetName val="A3"/>
      <sheetName val="A5L"/>
      <sheetName val="A5H"/>
      <sheetName val="A6L"/>
      <sheetName val="A6H"/>
      <sheetName val="A7L"/>
      <sheetName val="A7H"/>
      <sheetName val="A8"/>
      <sheetName val="A9L"/>
      <sheetName val="A9H"/>
      <sheetName val="A10L"/>
      <sheetName val="A10H"/>
      <sheetName val="A11L"/>
      <sheetName val="A11H"/>
      <sheetName val="A12L"/>
      <sheetName val="A12H "/>
      <sheetName val="A13"/>
      <sheetName val="A14"/>
      <sheetName val="B3"/>
      <sheetName val="B4"/>
      <sheetName val="C1"/>
      <sheetName val="C2"/>
      <sheetName val="PH1-PH2"/>
      <sheetName val="SUMMARY TOTAL PRICE"/>
      <sheetName val="TOTAL PRICE"/>
      <sheetName val=" PRINTERY (BUILDING A)"/>
      <sheetName val=" PRINTERY (BUILDING A) (2)"/>
      <sheetName val=" PRINTERY (BUILDING B)"/>
      <sheetName val="CANTEEN"/>
      <sheetName val="LOCKER"/>
      <sheetName val="GUARD"/>
      <sheetName val="ตารางส่วนลด EE."/>
      <sheetName val="Sch 0"/>
      <sheetName val="Sch1"/>
      <sheetName val="Sch2"/>
      <sheetName val="Sch3"/>
      <sheetName val="Sch4"/>
      <sheetName val="Sch5"/>
      <sheetName val="Sch6"/>
      <sheetName val="Sch7"/>
      <sheetName val="FS2"/>
      <sheetName val="FS1"/>
      <sheetName val="Furniture"/>
      <sheetName val="calc_menu_déroulant"/>
      <sheetName val="laroux"/>
      <sheetName val="one way"/>
      <sheetName val="two way"/>
      <sheetName val="Architecture"/>
      <sheetName val="liste"/>
      <sheetName val="schedule "/>
      <sheetName val="ปกใน (2)"/>
      <sheetName val="ปกใน"/>
      <sheetName val="กราฟ"/>
      <sheetName val="ใบสรุป"/>
      <sheetName val="ตารางเวลา "/>
      <sheetName val="MANPOWER "/>
      <sheetName val="MAT.APP"/>
      <sheetName val="SHOP DWG."/>
      <sheetName val="MATERIALแบบ"/>
      <sheetName val="ตาราง"/>
      <sheetName val="เชื่อมทาง "/>
      <sheetName val="A (1)"/>
      <sheetName val="SUM M&amp;E"/>
      <sheetName val="ACMV_Supplier"/>
      <sheetName val="KKC Brkdwn"/>
      <sheetName val="Opt A(3.1)"/>
      <sheetName val="Opt A (3.2)"/>
      <sheetName val="Opt B"/>
      <sheetName val="Opt B-1 (REV) "/>
      <sheetName val="Opt B (REV)"/>
      <sheetName val="Opt B (Original)"/>
      <sheetName val="Opt B (Upper Gallery)"/>
      <sheetName val="Opt C (Original)"/>
      <sheetName val="Opt C"/>
      <sheetName val="Opt D(Lower gallery)"/>
      <sheetName val="Opt D(Lower gallery) (REV)"/>
      <sheetName val="BQSummary"/>
      <sheetName val="F901 Page 1"/>
      <sheetName val="F901 Page2"/>
      <sheetName val="F901 Page 3"/>
      <sheetName val="F901 Page 4"/>
      <sheetName val="EXEC. SUMMARY-PG.1"/>
      <sheetName val="SIGNATORY PAGE"/>
      <sheetName val="Sys"/>
      <sheetName val="SIGA"/>
      <sheetName val="Pulls"/>
      <sheetName val="Smoke Det"/>
      <sheetName val="Heat Det"/>
      <sheetName val="Horns"/>
      <sheetName val="Strobes"/>
      <sheetName val="Bells"/>
      <sheetName val="Chimes"/>
      <sheetName val="Indust"/>
      <sheetName val="Speakers"/>
      <sheetName val="Phones"/>
      <sheetName val="Door HR"/>
      <sheetName val="Relays"/>
      <sheetName val="Custom"/>
      <sheetName val="XLS10"/>
      <sheetName val="XLS100GEN"/>
      <sheetName val="XLS100(1)"/>
      <sheetName val="XLS100((L)"/>
      <sheetName val="APS-AMP"/>
      <sheetName val="100Ann(1)"/>
      <sheetName val="100Ann(L)"/>
      <sheetName val="100 GR-Ann(1)"/>
      <sheetName val="100 GR-Ann(L)"/>
      <sheetName val="Power Summary"/>
      <sheetName val="New BPS"/>
      <sheetName val="BPS"/>
      <sheetName val="XLS200(1)"/>
      <sheetName val="XLS200(L)"/>
      <sheetName val="XLS1000(2)"/>
      <sheetName val="XLS1000(3)"/>
      <sheetName val="XLS1000(4)"/>
      <sheetName val="XLS1000(5)"/>
      <sheetName val="XLS1000((L)"/>
      <sheetName val="3Ann(1)"/>
      <sheetName val="3Ann(L)"/>
      <sheetName val="Bank Audio (1)"/>
      <sheetName val="Bank Audio(L)"/>
      <sheetName val="devices"/>
      <sheetName val="Yours(1)"/>
      <sheetName val="Yours(L)"/>
      <sheetName val="APS"/>
      <sheetName val="LSS"/>
      <sheetName val="Org. Project Sheet"/>
      <sheetName val="Disclaimer"/>
      <sheetName val="ccDialog"/>
      <sheetName val="Readme"/>
      <sheetName val="F801"/>
      <sheetName val="F802"/>
      <sheetName val="MVS_qty BMS"/>
      <sheetName val="MVS_qty SECURITY..."/>
      <sheetName val="Labor_310511"/>
      <sheetName val="Labor_230810"/>
      <sheetName val="EVC Estimation"/>
      <sheetName val="device_fa_30may11"/>
      <sheetName val="Sales Checklist"/>
      <sheetName val="Estimation Checklist"/>
      <sheetName val="****"/>
      <sheetName val="F803"/>
      <sheetName val="SMS"/>
      <sheetName val="Option"/>
      <sheetName val="ptsum"/>
      <sheetName val="shpwt"/>
      <sheetName val="Working"/>
      <sheetName val="QUALIFY"/>
      <sheetName val="REVISION "/>
      <sheetName val="F901"/>
      <sheetName val="F802 +(-)"/>
      <sheetName val="Device_count_12 feb"/>
      <sheetName val="DAFTAR NO.3.1"/>
      <sheetName val="DAFTAR NO.3.2_CHECK"/>
      <sheetName val="DAFTAR NO.11"/>
      <sheetName val="Wiring cost"/>
      <sheetName val="DAFTAR NO.3.1_x"/>
      <sheetName val="DAFTAR NO.3.2_x"/>
      <sheetName val="IO Summary"/>
      <sheetName val="ACMV Services"/>
      <sheetName val="Miscellaneous Services"/>
      <sheetName val="LABOUR QUOTE"/>
      <sheetName val="INSTALLATION RATE"/>
      <sheetName val="TENDER BREAKDOWN"/>
      <sheetName val="Summary of cost(final)"/>
      <sheetName val="swimming pool"/>
      <sheetName val="central park"/>
      <sheetName val="MU "/>
      <sheetName val="BOQ(water tank)"/>
      <sheetName val="mepfs cost comparison"/>
      <sheetName val="Abstract All"/>
      <sheetName val="BRKDN PER CSI "/>
      <sheetName val="RSB_RATIO"/>
      <sheetName val="UC Updated1"/>
      <sheetName val="VC_reconciled amount"/>
      <sheetName val="Reconciled GFA"/>
      <sheetName val="BRKDN PER CSI"/>
      <sheetName val="BOQ Internal"/>
      <sheetName val="UC"/>
      <sheetName val="SUMMARY Interal"/>
      <sheetName val="BRKDN PER CSI External"/>
      <sheetName val="BOQ External "/>
      <sheetName val="SUMMARY External"/>
      <sheetName val="NSC External"/>
      <sheetName val="MU External"/>
      <sheetName val="SUM External"/>
      <sheetName val="CP External"/>
      <sheetName val="PROJSUM"/>
      <sheetName val="UC Updated"/>
      <sheetName val="OH revised"/>
      <sheetName val="Composite"/>
      <sheetName val="VE"/>
      <sheetName val="summary  GROSS"/>
      <sheetName val="NB 20"/>
      <sheetName val="villa c"/>
      <sheetName val="gm"/>
      <sheetName val="ND"/>
      <sheetName val="NF"/>
      <sheetName val="SF "/>
      <sheetName val="SGR"/>
      <sheetName val="mh_ boh_ ngr "/>
      <sheetName val="Main pool "/>
      <sheetName val="arrival Archl"/>
      <sheetName val="GUARDHOUSE"/>
      <sheetName val="POOL KITCHEN "/>
      <sheetName val="POOL RESTROOM "/>
      <sheetName val="Arrival struct"/>
      <sheetName val="POOL STAGE "/>
      <sheetName val="EE 4"/>
      <sheetName val="EE 1"/>
      <sheetName val="NB_ landscape"/>
      <sheetName val="Spa_Architectural"/>
      <sheetName val="Cart track"/>
      <sheetName val="batu candi"/>
      <sheetName val="STONES"/>
      <sheetName val="CONSOLIDATED DERIVE"/>
      <sheetName val="cost build up _2_"/>
      <sheetName val="DERIVE _BOQ_"/>
      <sheetName val="D"/>
      <sheetName val="F"/>
      <sheetName val="H"/>
      <sheetName val="J"/>
      <sheetName val="K-L,N-R"/>
      <sheetName val="EXRATE"/>
      <sheetName val="CIMC"/>
      <sheetName val="CIEM"/>
      <sheetName val="CSA format-Summary"/>
      <sheetName val="DETAILS"/>
      <sheetName val="FF summary"/>
      <sheetName val="WF summary"/>
      <sheetName val="WP summary"/>
      <sheetName val="BB summary"/>
      <sheetName val="CF summary"/>
      <sheetName val="FE stairs"/>
      <sheetName val="heights"/>
      <sheetName val="openings"/>
      <sheetName val="conditions"/>
      <sheetName val=" assumptions"/>
      <sheetName val="BSC"/>
      <sheetName val="00"/>
      <sheetName val="31 (2)"/>
      <sheetName val="Summary (overall)"/>
      <sheetName val="comparison section A_section B"/>
      <sheetName val="ID"/>
      <sheetName val="Bill summary of cost"/>
      <sheetName val="CQI"/>
      <sheetName val="Prelims"/>
      <sheetName val="CFA Summary"/>
      <sheetName val="Unit Summary"/>
      <sheetName val="BOQ (2)"/>
      <sheetName val="BOQ Market"/>
      <sheetName val="BOQ with VE"/>
      <sheetName val="PROJ DES"/>
      <sheetName val="CFA"/>
      <sheetName val="CFA (032007)"/>
      <sheetName val="BOQ MARKET2"/>
      <sheetName val="BRKDN PER CSI MARKET"/>
      <sheetName val="ELECTRO-MECHS"/>
      <sheetName val="ELECTRO-MECHS Market"/>
      <sheetName val="RATES G-5"/>
      <sheetName val="GB5 Basement"/>
      <sheetName val="02_Siteworks"/>
      <sheetName val="03_Concrete "/>
      <sheetName val="04_Masonry"/>
      <sheetName val="05_Metals"/>
      <sheetName val="07_Waterproofing &amp; Insulation"/>
      <sheetName val="08_Doors, Windows &amp; Hardwares"/>
      <sheetName val="093_Stone works"/>
      <sheetName val="09_Architectural.Edited18-11-08"/>
      <sheetName val="099_Paint"/>
      <sheetName val="10_Specialties"/>
      <sheetName val="15400Plumb&amp;S Works"/>
      <sheetName val="15300FirePr0"/>
      <sheetName val="15400Plumb&amp;Sanitary"/>
      <sheetName val="16BOQ_Electrical Works"/>
      <sheetName val="UC Updated-INSULAR"/>
      <sheetName val="J(1)"/>
      <sheetName val="L(1)"/>
      <sheetName val="L(2)"/>
      <sheetName val="L(3)"/>
      <sheetName val="L(4)"/>
      <sheetName val="upa"/>
      <sheetName val="LUMP SUM2"/>
      <sheetName val="upa - LS Pay Items2"/>
      <sheetName val="upa-GENREQ"/>
      <sheetName val="wordsdata"/>
      <sheetName val="IN WORDS"/>
      <sheetName val="LUMP SUM"/>
      <sheetName val="upa - LS Pay Items"/>
      <sheetName val="FINL-SUM"/>
      <sheetName val="GEN.RQMT-1"/>
      <sheetName val="STRCTRL-2"/>
      <sheetName val="ARCHT-3"/>
      <sheetName val="ELEC-4"/>
      <sheetName val="MECH-5"/>
      <sheetName val="FIREPRO-6"/>
      <sheetName val="PLUM-7"/>
      <sheetName val="PRIMECOST-8"/>
      <sheetName val="DAYWORK-9"/>
      <sheetName val="upa-newport"/>
      <sheetName val="labor"/>
      <sheetName val="eqpmnt"/>
      <sheetName val="plant4daywork"/>
      <sheetName val="materials  used summary"/>
      <sheetName val="SUPPLIERS "/>
      <sheetName val="cover page"/>
      <sheetName val="BILLING SUMMARY"/>
      <sheetName val="list of waos approved for CO"/>
      <sheetName val="Bill No.2 (structural)"/>
      <sheetName val="Bill No.3 (architectural)"/>
      <sheetName val="PCM"/>
      <sheetName val="ELECTRICAL SUPPLIES"/>
      <sheetName val="electrical "/>
      <sheetName val="firepro"/>
      <sheetName val="ELEVATOR"/>
      <sheetName val="design fee"/>
      <sheetName val="Labor Components (2004)8-11-04"/>
      <sheetName val="conc"/>
      <sheetName val="Pipes, accessories and fittings"/>
      <sheetName val="BI Pipes Fitting,acc. &amp;ins"/>
      <sheetName val="SPLIT 1"/>
      <sheetName val="SPLIT_MASTER"/>
      <sheetName val="VRF"/>
      <sheetName val="VRF SYSTEM QTO23 HVAC"/>
      <sheetName val="REF_piping per boq rev01"/>
      <sheetName val="CashFlwProjections"/>
      <sheetName val="Category 1"/>
      <sheetName val="Land Dev't. Ph-1"/>
      <sheetName val="4-Lane bridge"/>
      <sheetName val="Spine Road"/>
      <sheetName val="Res.Lots"/>
      <sheetName val="Hac.Lots"/>
      <sheetName val="Farmlots"/>
      <sheetName val="4-Lane bridge sched rev"/>
      <sheetName val="Div Summary Updated Cost 06"/>
      <sheetName val="UC06-Caroline-TEX81"/>
      <sheetName val="UC06-Lorraine-TEX97"/>
      <sheetName val="TEX33"/>
      <sheetName val="TEX50"/>
      <sheetName val="Mat'l Prices Mar 06 frm SQM"/>
      <sheetName val="Estimated Labor Cost"/>
      <sheetName val="Cost Derivation for Manhours"/>
      <sheetName val="TEX40"/>
      <sheetName val="TEX49"/>
      <sheetName val="TEX66"/>
      <sheetName val="ActualCOst"/>
      <sheetName val="Permits &amp; Insurances"/>
      <sheetName val="Updtd Sum of Act Cost"/>
      <sheetName val="Savings"/>
      <sheetName val="Hse Unit Const. Cost"/>
      <sheetName val="Utilities"/>
      <sheetName val="Brkdwn of Prmts &amp; Fees"/>
      <sheetName val="Approx. Savings"/>
      <sheetName val="Permits _ Insurances"/>
      <sheetName val="100mm CHB"/>
      <sheetName val="150chb LB"/>
      <sheetName val="150mm CHB"/>
      <sheetName val="Plastering"/>
      <sheetName val="Concrete Topping"/>
      <sheetName val="Tileworks"/>
      <sheetName val="Sum of Spine "/>
      <sheetName val="bi-monthly rep Spine"/>
      <sheetName val="Sum of Villa"/>
      <sheetName val="bi-mnthly rep Villa"/>
      <sheetName val="Sum of Hacienda"/>
      <sheetName val="bi-mnthly rep Hacienda"/>
      <sheetName val="Sum of Farm"/>
      <sheetName val="bi-mnthly rep Farm"/>
      <sheetName val="Sum of Bridge"/>
      <sheetName val="bi-mnthly rep Bridge"/>
      <sheetName val="Sched Spine"/>
      <sheetName val="Sched Res.Lots"/>
      <sheetName val="Sched Hac.Lots"/>
      <sheetName val="Sched Farmlot"/>
      <sheetName val="Wdo Mldngs"/>
      <sheetName val="Grand"/>
      <sheetName val="SUMM_PREV"/>
      <sheetName val="03old"/>
      <sheetName val="05_PREV"/>
      <sheetName val="ROSS"/>
      <sheetName val="BOSSEN"/>
      <sheetName val="BRV"/>
      <sheetName val="NGC"/>
      <sheetName val="JACA"/>
      <sheetName val="KLAN"/>
      <sheetName val="EASYLINK"/>
      <sheetName val="Sheet2 (2)"/>
      <sheetName val="Bid Breakdown"/>
      <sheetName val="Matrox"/>
      <sheetName val="RT"/>
      <sheetName val="DPS"/>
      <sheetName val="Medea"/>
      <sheetName val="Pinnacle ets"/>
      <sheetName val="Accessories"/>
      <sheetName val="Software"/>
      <sheetName val="Servers"/>
      <sheetName val="Avid"/>
      <sheetName val="Canopus"/>
      <sheetName val="AJA"/>
      <sheetName val="Blackmagic"/>
      <sheetName val="Infortrend"/>
      <sheetName val="Istor&amp;Qualstar"/>
      <sheetName val="Hardware"/>
      <sheetName val="Digidesign"/>
      <sheetName val="Panasonic"/>
      <sheetName val="Autodesk &amp; Vue 6"/>
      <sheetName val="G &amp; B"/>
      <sheetName val="schedule-A"/>
      <sheetName val="Updated table"/>
      <sheetName val="SUMMARY DUCT"/>
      <sheetName val="toilet (RISER)"/>
      <sheetName val="EXHAUST -EE ROOMS (branch) "/>
      <sheetName val="TOILET (BRANCH) "/>
      <sheetName val="EXHAUST -EE ROOMS (RISER)"/>
      <sheetName val="ELECTRICAL EF EQUIP"/>
      <sheetName val="Sum ld-all phases(cb of ewrks)"/>
      <sheetName val="ld-all phases(cb of ewrks)"/>
      <sheetName val="Sum ld-all phases(cb of ewr (2)"/>
      <sheetName val="ld-all phases(cb of ewrks) (2)"/>
      <sheetName val="Sum ld-all phases(cb of ewr (3)"/>
      <sheetName val="ld-all phases(cb of ewrks) (3)"/>
      <sheetName val="Sum 3A less WTL"/>
      <sheetName val="ld3A less WTL-5-04"/>
      <sheetName val="Sum 3B less WTL"/>
      <sheetName val="ld3B less WTL-5-04"/>
      <sheetName val="basis"/>
      <sheetName val="Summary-3A"/>
      <sheetName val="land devt-3A"/>
      <sheetName val="Summary-3B"/>
      <sheetName val="land devt-3B"/>
      <sheetName val="water trans line-250ø"/>
      <sheetName val="matls testing-3A"/>
      <sheetName val="matls testing-3B"/>
      <sheetName val="RCP Wall thickness"/>
      <sheetName val="Driv"/>
      <sheetName val="uc-rrow"/>
      <sheetName val="RCP-COLMDC"/>
      <sheetName val="DRAINPIPE"/>
      <sheetName val="SEWLOT"/>
      <sheetName val="SEWRPIPE-used"/>
      <sheetName val="PCCP"/>
      <sheetName val="BOV"/>
      <sheetName val="H20FIT"/>
      <sheetName val="H20APPURT"/>
      <sheetName val="H20PIPE-steel"/>
      <sheetName val="H20PIPE"/>
      <sheetName val="LtCon-used"/>
      <sheetName val="DMH(2)-used"/>
      <sheetName val="SMH-used"/>
      <sheetName val="DMH-used"/>
      <sheetName val="DMH(double pipe)-used"/>
      <sheetName val="SPB-used"/>
      <sheetName val="DRAINAGE LOT CONNECTION BOX"/>
      <sheetName val="CIB"/>
      <sheetName val="SWRLTCON"/>
      <sheetName val="JB (2)"/>
      <sheetName val="CB-AMEN"/>
      <sheetName val="ECB-used"/>
      <sheetName val="CIM"/>
      <sheetName val="DIM-used"/>
      <sheetName val="DIM(double)-used"/>
      <sheetName val="DIB-used"/>
      <sheetName val="DIB (2)"/>
      <sheetName val="GIB"/>
      <sheetName val="4&quot;CHB"/>
      <sheetName val="proposal (revised)"/>
      <sheetName val="RCPC &amp; RCBC"/>
      <sheetName val="Struc'l"/>
      <sheetName val="Mat'ls price"/>
      <sheetName val="derivation"/>
      <sheetName val="hauldispose"/>
      <sheetName val="reconciled ph.1"/>
      <sheetName val="reconciled2 ph.1"/>
      <sheetName val="opb"/>
      <sheetName val="INTER-OFFICE MEMO"/>
      <sheetName val="GENCON FOR OPB"/>
      <sheetName val="summary for opb"/>
      <sheetName val="Ph3a-CTC-12-Feb-09-Actual "/>
      <sheetName val="SUMARCHL"/>
      <sheetName val="UC(ARHL)"/>
      <sheetName val="&lt;-X1-&gt;"/>
      <sheetName val="QTY(M!M!)"/>
      <sheetName val="B#7(BSMNT)"/>
      <sheetName val="B#8(N1A)"/>
      <sheetName val="B#9(N1B)"/>
      <sheetName val="B#10(PLZ)"/>
      <sheetName val="B#11(SS)"/>
      <sheetName val="&lt;-xx"/>
      <sheetName val="MU(ARCHL)"/>
      <sheetName val="XXEST(ARCHL)"/>
      <sheetName val="SUM(18EL)"/>
      <sheetName val="CP(demol)"/>
      <sheetName val="&lt;1&gt;"/>
      <sheetName val="Pln(Prk-1B)"/>
      <sheetName val="iFtg(1B)"/>
      <sheetName val="cFtg(1B)"/>
      <sheetName val="cCol"/>
      <sheetName val="Sof(1B)"/>
      <sheetName val="GrB(1B)"/>
      <sheetName val="&lt;2&gt;"/>
      <sheetName val="Pln(RS)"/>
      <sheetName val="Ftg(RS)"/>
      <sheetName val="Sof(RS)"/>
      <sheetName val="TotCol(1B&amp;RB)"/>
      <sheetName val="Pln(1B)"/>
      <sheetName val="Col(1B)"/>
      <sheetName val="PlnCol(RS)"/>
      <sheetName val="Col(RB)"/>
      <sheetName val="CP(demol) (2)"/>
      <sheetName val="CP(demol) (3)"/>
      <sheetName val="CP(demol) (4)"/>
      <sheetName val="COLUMDEMOLITN"/>
      <sheetName val="CSI"/>
      <sheetName val="comp wdow bay"/>
      <sheetName val="comp basic arch"/>
      <sheetName val="comp envelope"/>
      <sheetName val="qualifications"/>
      <sheetName val="CONTRACT-SUM"/>
      <sheetName val="Land Dev_t_ Ph_1"/>
      <sheetName val="DIV. 28"/>
      <sheetName val="qto-checklist"/>
      <sheetName val="Floor Area"/>
      <sheetName val="checklist1"/>
      <sheetName val="checklist2"/>
      <sheetName val="submittal"/>
      <sheetName val="PER FLOOR LEVEL"/>
      <sheetName val="ALL ITEM"/>
      <sheetName val="Sum per item (const bars)"/>
      <sheetName val="TOTAL BEAMS AND GIRDER"/>
      <sheetName val="concrete pedestal"/>
      <sheetName val="COUNTER TOP"/>
      <sheetName val="WALL FRAME"/>
      <sheetName val="pool wall"/>
      <sheetName val="RAMP WALL"/>
      <sheetName val="FILLER WALL"/>
      <sheetName val="TOTAL STAIR"/>
      <sheetName val="STAIR BEAM"/>
      <sheetName val="STAIRWAY"/>
      <sheetName val="TOTAL SLAB"/>
      <sheetName val="S. SLAB"/>
      <sheetName val="TANK SLAB"/>
      <sheetName val="S. SLAB ( pipe sleeve)"/>
      <sheetName val="TOTAL CURBS"/>
      <sheetName val="CURBS &amp; GUTTER"/>
      <sheetName val="RAMP CURB"/>
      <sheetName val="MAT FOOTING"/>
      <sheetName val="RW"/>
      <sheetName val="PIT WALL"/>
      <sheetName val="SHEARWALL"/>
      <sheetName val="RAMP SLAB"/>
      <sheetName val="BEAMS &amp; GIRDER"/>
      <sheetName val="RAMP BEAMS &amp; GIRDER"/>
      <sheetName val="GIRDER"/>
      <sheetName val="Valve"/>
      <sheetName val="Tabulation"/>
      <sheetName val="Valve total"/>
      <sheetName val="Weight"/>
      <sheetName val="Valve total(4units)"/>
      <sheetName val="Control valve"/>
      <sheetName val="Specialty"/>
      <sheetName val="S.Cooler"/>
      <sheetName val="Pivot2"/>
      <sheetName val="Vendor 집계표"/>
      <sheetName val="Project별 집계표"/>
      <sheetName val="Vendor"/>
      <sheetName val="w't table"/>
      <sheetName val="HSM Ph3"/>
      <sheetName val="Schedule S-Curve Revision#3"/>
      <sheetName val="Schedule S-Curve Revision#3 (2)"/>
      <sheetName val="Schedule S_Curve Revision_3"/>
      <sheetName val="STP tsd BOQ"/>
      <sheetName val="Clearing &amp; grubbing"/>
      <sheetName val="Cut &amp; Fill"/>
      <sheetName val="Disposal"/>
      <sheetName val="Base Course"/>
      <sheetName val="Surface Coarse "/>
      <sheetName val="Project Overhead "/>
      <sheetName val="BONDS"/>
      <sheetName val="Summary of material"/>
      <sheetName val="phase 01"/>
      <sheetName val="phase 02"/>
      <sheetName val="phase 03"/>
      <sheetName val="phase 04"/>
      <sheetName val="cim,rcbc&amp;ci"/>
      <sheetName val="RCP Class II"/>
      <sheetName val="Surface Coarse"/>
      <sheetName val="misc(h2oline)"/>
      <sheetName val="misc(h2oline) (2)"/>
      <sheetName val="Waterline"/>
      <sheetName val="Sewerline"/>
      <sheetName val="Sewerline MH, SJB"/>
      <sheetName val="CHB "/>
      <sheetName val="GIM per Ht"/>
      <sheetName val="Schedule S-Curve"/>
      <sheetName val="Schedule S-Curve Revised"/>
      <sheetName val="Schedule S-Curve Revision#2"/>
      <sheetName val="Hacienda 2"/>
      <sheetName val="Hacienda 2 RENE"/>
      <sheetName val="Sum of Hacienda 2"/>
      <sheetName val="Sum of Hacienda 2 RENE"/>
      <sheetName val="bi-mnthly rep Hacienda2"/>
      <sheetName val="Schedule S-Curve as august 30"/>
      <sheetName val="Schedule S-Curve (new scheme)"/>
      <sheetName val="Schedule S-Curve (new schem (2)"/>
      <sheetName val="sm (sta.0+200-0+700)"/>
      <sheetName val="POH-Stone Masonry"/>
      <sheetName val="fACTOR "/>
      <sheetName val="UPA Stone Masonry"/>
      <sheetName val="XXXX"/>
      <sheetName val="Ph 5B"/>
      <sheetName val="rd 9 only "/>
      <sheetName val="other bal.ofworks"/>
      <sheetName val="other rds"/>
      <sheetName val="PH 5A"/>
      <sheetName val="PH 5"/>
      <sheetName val="Bill summary of cost-2"/>
      <sheetName val="03 (1)"/>
      <sheetName val="03 (2)"/>
      <sheetName val="14 t1"/>
      <sheetName val="21 t1"/>
      <sheetName val="21t2"/>
      <sheetName val="22 t1"/>
      <sheetName val="22 t2"/>
      <sheetName val="23 t1"/>
      <sheetName val="23 t2"/>
      <sheetName val="DIV. 26 T1"/>
      <sheetName val="DIV. 26 T2"/>
      <sheetName val="DIV. 27 T1"/>
      <sheetName val="DIV. 27 T2"/>
      <sheetName val="DIV. 28 T1"/>
      <sheetName val="DIV. 28 T2"/>
      <sheetName val="31 (1)"/>
      <sheetName val="sc PhI ok"/>
      <sheetName val="ld Ph I ok "/>
      <sheetName val="owb Ph I ok"/>
      <sheetName val="cchouse"/>
      <sheetName val="LD REV-GOI"/>
      <sheetName val="housing"/>
      <sheetName val="Tamarind Cove"/>
      <sheetName val=" Verdana REV-GOI MONTHLY "/>
      <sheetName val="HSE REV-GOI"/>
      <sheetName val="HSE REV-GOI MONTHLY"/>
      <sheetName val="BPI REV-GOI MONTHLY"/>
      <sheetName val="Verdana  REV GOI"/>
      <sheetName val=" BPI REV-GOI"/>
      <sheetName val="Bill 5"/>
      <sheetName val="Bill 6"/>
      <sheetName val="Bill 7"/>
      <sheetName val="Bill 8"/>
      <sheetName val="derivation2"/>
      <sheetName val="Bill 9"/>
      <sheetName val="PH 1"/>
      <sheetName val="PH 2"/>
      <sheetName val="cost buil-up"/>
      <sheetName val="1999-2015 PROGRAM WIDE"/>
      <sheetName val="MONTHLY SUM ALL"/>
      <sheetName val="ANNUAL SUM ALL"/>
      <sheetName val="1999-2015 ANNUAL CASHFLOW"/>
      <sheetName val="1999-2000 MONTHLY CASHFLOW"/>
      <sheetName val="MONTHLY EXECUTIVE SUM"/>
      <sheetName val="ANNUAL EXECUTIVE SUM"/>
      <sheetName val="ANNUAL SUMMARY BY AREA"/>
      <sheetName val="MONTHLY SUMMARY BY AREA"/>
      <sheetName val="1999JDE Costs"/>
      <sheetName val="OPB DERIVATION"/>
      <sheetName val="MENU"/>
      <sheetName val="PHASE 2"/>
      <sheetName val="RETAINING WALL"/>
      <sheetName val="MATERIAL'S PRICE"/>
      <sheetName val="EQUIPMENT RENTAL"/>
      <sheetName val="GENCON"/>
      <sheetName val="ROAD RIGHT OF WAY"/>
      <sheetName val="EARTHWORKS &amp; BLOCK DEVELOPMENT"/>
      <sheetName val="CONCRETING - M"/>
      <sheetName val="WATER SYSTEM- M"/>
      <sheetName val="DRAINAGE MANHOLE - M"/>
      <sheetName val="SEWER MANHOLE - M"/>
      <sheetName val="Valve Manhole"/>
      <sheetName val="DMH-Parsons"/>
      <sheetName val="DB"/>
      <sheetName val="rcp-laying etc"/>
      <sheetName val="C4 - C2"/>
      <sheetName val="option 1"/>
      <sheetName val="city center"/>
      <sheetName val="EBD - E"/>
      <sheetName val="Mc Donald"/>
      <sheetName val="St Lukes"/>
      <sheetName val="ACMV_Supplier _Option1_"/>
      <sheetName val="ACMV_Supplier _Option2_"/>
      <sheetName val="KKC_Brkdwn Phase1"/>
      <sheetName val="KKC_Brkdwn Phase(2) OPT 1"/>
      <sheetName val="KKC_Brkdwn Phase(2) OPT (2)"/>
      <sheetName val="Maintenance"/>
      <sheetName val="KKC_Brkdwn"/>
      <sheetName val="Cover 8"/>
      <sheetName val="Cover 9"/>
      <sheetName val="Air-Con"/>
      <sheetName val="Work Progress"/>
      <sheetName val="14907-AD"/>
      <sheetName val="14908-AD"/>
      <sheetName val="14927-AD"/>
      <sheetName val="14938-AD(100%)"/>
      <sheetName val="14956-AD"/>
      <sheetName val="1b_Infra_str(R)"/>
      <sheetName val="2b_landscape(R)"/>
      <sheetName val="3b_Water network (R)"/>
      <sheetName val="4b_EE(R)"/>
      <sheetName val="5b_SN(R)"/>
      <sheetName val="6b_FP(R)"/>
      <sheetName val="TenderAnaly"/>
      <sheetName val="AppendixA"/>
      <sheetName val="GrossBQ"/>
      <sheetName val="GrossBQ (2)"/>
      <sheetName val="BQ(2)"/>
      <sheetName val="BQ(3)"/>
      <sheetName val="G1"/>
      <sheetName val="FlrArea"/>
      <sheetName val="Site Expense"/>
      <sheetName val="Steelwork"/>
      <sheetName val="ExtWalls"/>
      <sheetName val="Founds"/>
      <sheetName val="Summary Final"/>
      <sheetName val="G1 Final"/>
      <sheetName val="cong thuc tinh chi tiet"/>
      <sheetName val="00000000"/>
      <sheetName val="Para"/>
      <sheetName val="KSHD"/>
      <sheetName val="KSHD-Chung"/>
      <sheetName val="Sum-MBA-MPD"/>
      <sheetName val="MBA-MPD"/>
      <sheetName val="Sum-Elect"/>
      <sheetName val="Sum-Low voltage"/>
      <sheetName val="Low Voltage"/>
      <sheetName val="FA"/>
      <sheetName val="Sum-ACMV"/>
      <sheetName val="ACMV"/>
      <sheetName val="Sum-P&amp;D"/>
      <sheetName val="P&amp;D"/>
      <sheetName val="Sum-PCCC"/>
      <sheetName val="PCCC"/>
      <sheetName val="Solieu"/>
      <sheetName val="Contents"/>
      <sheetName val="HQBuilding"/>
      <sheetName val="FitOutHQBldg"/>
      <sheetName val="Security"/>
      <sheetName val="AutoMessengerSystem"/>
      <sheetName val="PASystem"/>
      <sheetName val="TelephoneSystem"/>
      <sheetName val="HQSpecialSystems"/>
      <sheetName val="WaterFeatures"/>
      <sheetName val="DealerRoom"/>
      <sheetName val="Services"/>
      <sheetName val="ACtoStairs"/>
      <sheetName val="GoodsDelivery"/>
      <sheetName val="ToiletPods"/>
      <sheetName val="HQBldgExtCladding"/>
      <sheetName val="GlazedSouthWall"/>
      <sheetName val="HQFFandE"/>
      <sheetName val="ConferenceCentre"/>
      <sheetName val="FitOutConfCentre"/>
      <sheetName val="ConfCentreSpecialSystems"/>
      <sheetName val="ConfCentreExtCladding"/>
      <sheetName val="ConfFFandE"/>
      <sheetName val="StatutoryCharges"/>
      <sheetName val="Drawingscover"/>
      <sheetName val="Drawings"/>
      <sheetName val="GFA HQ Building"/>
      <sheetName val="GFA Conference"/>
      <sheetName val="GeneralSummary"/>
      <sheetName val="ElementalSummary"/>
      <sheetName val="차액보증"/>
      <sheetName val="입찰안"/>
      <sheetName val="MAIN GATE HOUSE"/>
      <sheetName val="CHI TIẾT THÉP"/>
      <sheetName val="VK"/>
      <sheetName val="BT"/>
      <sheetName val="0-Bia"/>
      <sheetName val="Danh muc"/>
      <sheetName val="1-Mau 1A"/>
      <sheetName val="2-Mau 2A"/>
      <sheetName val="Mau 2B"/>
      <sheetName val="3-Mau 3A"/>
      <sheetName val="Mẫu 3B"/>
      <sheetName val="4-Khoi luong CT"/>
      <sheetName val="4.1 BẢNG THKL CỐNG"/>
      <sheetName val="4.2 KL CT Cống dọc"/>
      <sheetName val="KL CT Hố ga"/>
      <sheetName val="5-Khau tru Tien ich"/>
      <sheetName val="6-Phat"/>
      <sheetName val="lắp dặt giao nhận"/>
      <sheetName val="nhập+xuất 2017"/>
      <sheetName val="hải"/>
      <sheetName val="thuyet"/>
      <sheetName val="nhập+xuất 2018"/>
      <sheetName val="LNMT+vigo(Mới)"/>
      <sheetName val="Bồn+vigo(Mới)"/>
      <sheetName val="Nhựa THM(Mới))"/>
      <sheetName val="Bồn Tự Hoại(Mới)"/>
      <sheetName val="Bồn CN Rừng ( Mới)"/>
      <sheetName val="SEN VÒI(Mới)"/>
      <sheetName val="Chậu Rửa( Mới)"/>
      <sheetName val="Máy Lọc Nước(Mới)"/>
      <sheetName val=" BỒN INOX CNR PHƯƠNG NAM"/>
      <sheetName val="DTBN"/>
      <sheetName val="SEX"/>
      <sheetName val="FAB별"/>
      <sheetName val="By Area &amp; System Level 1"/>
      <sheetName val="System L1"/>
      <sheetName val="CPA EST CONTROL DOC "/>
      <sheetName val="IW Rev 00"/>
      <sheetName val="DG"/>
      <sheetName val="IMF Code"/>
      <sheetName val="System Code"/>
      <sheetName val="$ Log - Site"/>
      <sheetName val="$ Log - Cub"/>
      <sheetName val="$ Log - Fab"/>
      <sheetName val="$ Log - Links"/>
      <sheetName val="$ Log - FS"/>
      <sheetName val="$ Log - CR"/>
      <sheetName val="$ Log - FS CR "/>
      <sheetName val="SERVICE and site work"/>
      <sheetName val="Hotel"/>
      <sheetName val="Condomonium"/>
      <sheetName val="Office Tower, Core &amp; Shell"/>
      <sheetName val="Office Tower"/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2.1"/>
      <sheetName val="42.2"/>
      <sheetName val="45.1"/>
      <sheetName val="45.2"/>
      <sheetName val="47.2 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62 (7)"/>
      <sheetName val="62 (7-1)"/>
      <sheetName val="สะพาน"/>
      <sheetName val="E-1"/>
      <sheetName val="e8"/>
      <sheetName val="price (Builtup)"/>
      <sheetName val="E19r2"/>
      <sheetName val="E19r1"/>
      <sheetName val="E18"/>
      <sheetName val="e23"/>
      <sheetName val="E50"/>
      <sheetName val="COMSITE DATA"/>
      <sheetName val="OUT"/>
      <sheetName val="ALLOWANCE TABLE (Proposal)"/>
      <sheetName val="Allowance Table (Execution)"/>
      <sheetName val="Line Index (HVAC)"/>
      <sheetName val="Line Index (소방)"/>
      <sheetName val="111"/>
      <sheetName val="按新系统"/>
      <sheetName val="组价"/>
      <sheetName val="Interial"/>
      <sheetName val="1_Interior L1_L3"/>
      <sheetName val="สรุปราคา (EMC)"/>
      <sheetName val="Main_Sum_(Hotel_&amp;_Residences)"/>
      <sheetName val="Main_Sum_Hotel"/>
      <sheetName val="Main_Sum_Residence"/>
      <sheetName val="Main_Sum__Hotel___Residences_"/>
      <sheetName val="Factor_F_Data"/>
      <sheetName val="1_Interior_L1_L3"/>
      <sheetName val="S3_Architectural"/>
      <sheetName val="สรุปราคา_(EMC)"/>
      <sheetName val="Cost per SQM_M&amp;E"/>
      <sheetName val="ST "/>
      <sheetName val="Interior L1_L3"/>
      <sheetName val="data3"/>
      <sheetName val="Adjustment"/>
      <sheetName val="Sum B.1"/>
      <sheetName val="B.1 Facade"/>
      <sheetName val="Sum B.2"/>
      <sheetName val="B.2 BOH,Service"/>
      <sheetName val="Sum B.3"/>
      <sheetName val="Sum B.4.1"/>
      <sheetName val="Detail B-4.1"/>
      <sheetName val="Sum B.4.2"/>
      <sheetName val="Detail B-4.2"/>
      <sheetName val="Sum B.4.3"/>
      <sheetName val="Detail B-4.3"/>
      <sheetName val="Sum B.4.4"/>
      <sheetName val="Detail B-4.4"/>
      <sheetName val="Sum B.4.5"/>
      <sheetName val="Detail B-4.5"/>
      <sheetName val="Sum B.4.6"/>
      <sheetName val="Detail B-4.6"/>
      <sheetName val="Sum B.4.7"/>
      <sheetName val="Detail B-4.7"/>
      <sheetName val="Sum B.4.8"/>
      <sheetName val="Detail B-4.8"/>
      <sheetName val="Sum B.4.9"/>
      <sheetName val="Detail B-4.9"/>
      <sheetName val="Sum B.4.10"/>
      <sheetName val="Detail B-4.10"/>
      <sheetName val="Sum B.4.11"/>
      <sheetName val="Detail B-4.11"/>
      <sheetName val="Sum B.4.12"/>
      <sheetName val="Detail B-4.12"/>
      <sheetName val="Sum B.5"/>
      <sheetName val="B.5 Hardscape"/>
      <sheetName val="SUM BY WORK"/>
      <sheetName val="Sum-4.1 Elec"/>
      <sheetName val="Public"/>
      <sheetName val="Facade"/>
      <sheetName val="Mer Guest&amp;Corridor"/>
      <sheetName val="IBIS Guest&amp;Corridor"/>
      <sheetName val="BOH"/>
      <sheetName val="RESIDENCE"/>
      <sheetName val="H1.0"/>
      <sheetName val="H2.0"/>
      <sheetName val="H3.0"/>
      <sheetName val="H4.0"/>
      <sheetName val="H5.0"/>
      <sheetName val="HOTEL-CF"/>
      <sheetName val="1) Cost Repot No.5 - June 05"/>
      <sheetName val="預算"/>
      <sheetName val="SITE OFFICE"/>
      <sheetName val="H1_0"/>
      <sheetName val="H2_0"/>
      <sheetName val="H3_0"/>
      <sheetName val="H4_0"/>
      <sheetName val="H5_0"/>
      <sheetName val="Bill_No__2_-_Carpark"/>
      <sheetName val="1)_Cost_Repot_No_5_-_June_05"/>
      <sheetName val="Total_Cost"/>
      <sheetName val="H1_01"/>
      <sheetName val="H2_01"/>
      <sheetName val="H3_01"/>
      <sheetName val="H4_01"/>
      <sheetName val="H5_01"/>
      <sheetName val="Main_Sum_(Hotel_&amp;_Residences)1"/>
      <sheetName val="Bill_No__2_-_Carpark1"/>
      <sheetName val="1)_Cost_Repot_No_5_-_June_051"/>
      <sheetName val="Total_Cost1"/>
      <sheetName val="EST-FOOTING_(G)1"/>
      <sheetName val="status"/>
      <sheetName val="Cover  Blank Form  B.O.Q  "/>
      <sheetName val="Sensitivity-Hilton"/>
      <sheetName val="Dash-Hilton"/>
      <sheetName val="ADR HR-Hilton"/>
      <sheetName val="data-Hilton"/>
      <sheetName val="Proforma-Hilton"/>
      <sheetName val="Low Rise Tower A-Express"/>
      <sheetName val="ADR_HR-Hilton"/>
      <sheetName val="Low_Rise_Tower_A-Express"/>
      <sheetName val="1.GENERAL "/>
      <sheetName val="2.EARTHWORK "/>
      <sheetName val="2'.SHEET PILE"/>
      <sheetName val="STRUCTURES, UNITCOST"/>
      <sheetName val="5.BRIDGE"/>
      <sheetName val="5.PRESTRESSED"/>
      <sheetName val="MISCELLANEOUS-01"/>
      <sheetName val="6.MISCELLANEOUS-01 for print"/>
      <sheetName val="INCIDENTALS (1)-not use"/>
      <sheetName val="9.BUILDING"/>
      <sheetName val="Paint not use"/>
      <sheetName val="9'ค่าใช้จ่ายพิเศษ"/>
      <sheetName val="C1.ไม้แบบ"/>
      <sheetName val="C2.sand"/>
      <sheetName val="C3.ทาสี"/>
      <sheetName val="C4.ค่าวัสดุมวลรวมที่ใฃ้"/>
      <sheetName val="C5.Roof Steel"/>
      <sheetName val="C7.แผ่นเหล็กดำ"/>
      <sheetName val="ค่าวัสดุมวลรวม"/>
      <sheetName val="ค่าแรงขั้นต่ำ"/>
      <sheetName val="ปร.6"/>
      <sheetName val="ปร.5(ทาง)"/>
      <sheetName val="F_ทาง"/>
      <sheetName val="ปร.4(งานทาง)"/>
      <sheetName val="ปริมาณงานทาง"/>
      <sheetName val="ปร.4(พ)"/>
      <sheetName val="ค่าใช้จ่ายพิเศษ(งานทาง)"/>
      <sheetName val="ค่าใช้จ่ายพิเศษ (งานระบบ)"/>
      <sheetName val="ค่าวัสดุ(แนบ1)"/>
      <sheetName val="ไม้แบบ&amp;ทาสี (แนบ2)"/>
      <sheetName val="Back Up งานทาง"/>
      <sheetName val="งานทาง1-2(01)"/>
      <sheetName val="งานทาง3-5(02)"/>
      <sheetName val="งานทาง6(03)"/>
      <sheetName val="งานทาง7(04)"/>
      <sheetName val="งานทาง8(05)"/>
      <sheetName val="F(ของเรา)"/>
      <sheetName val="ราคาเบื้องต้น"/>
      <sheetName val="ราคากลางหักค่าควบคุมงาน"/>
      <sheetName val="ใบเสนอราคา"/>
      <sheetName val="เวลาทำการ"/>
      <sheetName val="10 ข้อมูลวัสดุ-ค่าดำเนิน (2)"/>
      <sheetName val="ระยะขนส่ง"/>
      <sheetName val="ประชาสัมพันธ์"/>
      <sheetName val="44 (2)"/>
      <sheetName val="6 "/>
      <sheetName val="48 (3)"/>
      <sheetName val="62 (3)"/>
      <sheetName val="64 (3)"/>
      <sheetName val="62 (4)"/>
      <sheetName val="64 (4)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28"/>
      <sheetName val="151"/>
      <sheetName val="185"/>
      <sheetName val="ราคากลางหลังปรับลด"/>
      <sheetName val="115 (3)"/>
      <sheetName val="171"/>
      <sheetName val="174 (2)"/>
      <sheetName val="178"/>
      <sheetName val="ราคากลาง"/>
      <sheetName val="62"/>
      <sheetName val="64"/>
      <sheetName val="62 (2)"/>
      <sheetName val="64 (2)"/>
      <sheetName val="77"/>
      <sheetName val="128 (2)"/>
      <sheetName val="81"/>
      <sheetName val="91"/>
      <sheetName val="116"/>
      <sheetName val="120"/>
      <sheetName val="129"/>
      <sheetName val="135 (2)"/>
      <sheetName val="137"/>
      <sheetName val="139"/>
      <sheetName val="182"/>
      <sheetName val="153"/>
      <sheetName val="154"/>
      <sheetName val="159"/>
      <sheetName val="160"/>
      <sheetName val="187"/>
      <sheetName val="48 (2)"/>
      <sheetName val="ปร.5(ก)"/>
      <sheetName val="F_อาคาร"/>
      <sheetName val="ปร.4(งานต้นทุน)"/>
      <sheetName val="ปริมาณงานอาคาร"/>
      <sheetName val="ปร.5(ข)"/>
      <sheetName val="ปร.4ข(ครุภัณฑ์)"/>
      <sheetName val="ปริมาณครุภัณฑ์"/>
      <sheetName val="ปร.4(พ)(อาคาร)"/>
      <sheetName val="ค่าวัสดุอาคาร(5)"/>
      <sheetName val="ราคาต่อหน่วย(6)"/>
      <sheetName val="Back Up งานอาคาร"/>
      <sheetName val="1.1Toll Island(06)"/>
      <sheetName val="1.2งานโครงเหล็กหลังคา(07)"/>
      <sheetName val="1.3งาน Roofing(08)"/>
      <sheetName val="1.4งานระบายน้ำ Toll PZ(09)"/>
      <sheetName val="1.5แผงกันฝน (10)"/>
      <sheetName val="2งานปรับปรุงห้องแบ็ต(11)"/>
      <sheetName val="3งานห้องน้ำและทางเดิน(12)"/>
      <sheetName val="ระบบ Fresh Air(13)"/>
      <sheetName val="งานไฟฟ้าชั่วคราว(14)"/>
      <sheetName val="ท่อร้อยสาย&amp;บ่อพักสายไฟ(15)"/>
      <sheetName val="Toll booth(16)"/>
      <sheetName val="SP wireway(16)"/>
      <sheetName val="ค่าติดตั้งอุปกรณ์ "/>
      <sheetName val="ค่าติดตั้งไฟฟ้า"/>
      <sheetName val="Back Up อุปกรณ์ไฟฟ้า"/>
      <sheetName val="Back Up ครุภัณฑ์"/>
      <sheetName val="Back Up ปริมาณงาน"/>
      <sheetName val="ปร6"/>
      <sheetName val="ปร5ข"/>
      <sheetName val="ปร4_Bill1ดั้งเดิม"/>
      <sheetName val="ปร.4_Bill2"/>
      <sheetName val="ปร4พ"/>
      <sheetName val="ค่าใช้จ่ายพิเศษฯ"/>
      <sheetName val="ปร4_Bill1ปรับปรุง"/>
      <sheetName val="ปริมาณ"/>
      <sheetName val="ตารางราคาถอด F"/>
      <sheetName val="ใบคั่นหน้า1"/>
      <sheetName val="ใบคั่นBreakdown"/>
      <sheetName val="ใบคั่นสืบราคา"/>
      <sheetName val="B.O.Q. (Modified)"/>
      <sheetName val="ค่าฝึกอบรม"/>
      <sheetName val="Sum Cross section"/>
      <sheetName val="KM.0+113-200"/>
      <sheetName val="KM.285-325"/>
      <sheetName val="F1 - 3.50 x 4.20 x 2.50 m."/>
      <sheetName val="C-1"/>
      <sheetName val="C-2"/>
      <sheetName val="C-3"/>
      <sheetName val="C-4"/>
      <sheetName val="C-5"/>
      <sheetName val="C-6"/>
      <sheetName val="C-7"/>
      <sheetName val="C-8"/>
      <sheetName val="C-9"/>
      <sheetName val="C-10"/>
      <sheetName val="C-11"/>
      <sheetName val="C-12"/>
      <sheetName val="C-13"/>
      <sheetName val="C-14"/>
      <sheetName val="C-15"/>
      <sheetName val="C-16"/>
      <sheetName val="C-17"/>
      <sheetName val="C-18 ล่าสุด"/>
      <sheetName val="C-19 ล่าสุด"/>
      <sheetName val="1-C1"/>
      <sheetName val="2-C2_.. m"/>
      <sheetName val="3-C2_12.245 m"/>
      <sheetName val="4-C1_12.131 m"/>
      <sheetName val="5-C1_11.898 m"/>
      <sheetName val="6-C1_10.970 m"/>
      <sheetName val="7-C1_9.720 m"/>
      <sheetName val="8-C1_8.470 m"/>
      <sheetName val="9-C1_7.220 m"/>
      <sheetName val="10-C1_5.970 m"/>
      <sheetName val="CB1-2"/>
      <sheetName val="CB1-3"/>
      <sheetName val="CB1-4"/>
      <sheetName val="CB2-5"/>
      <sheetName val="CB1-6"/>
      <sheetName val="CB1-7"/>
      <sheetName val="CB1-8"/>
      <sheetName val="CB1-9"/>
      <sheetName val="CB1-10"/>
      <sheetName val="CONCRETE_CB1-2"/>
      <sheetName val="Crosshead CH1-9.00m."/>
      <sheetName val="CB1-1"/>
      <sheetName val="CB2"/>
      <sheetName val="CB1"/>
      <sheetName val="DECK SLAB TYPE S1-S18 KANCHANA"/>
      <sheetName val="S1-D2_28.00 M."/>
      <sheetName val="S2-D1 ถึง 3_30.00 M."/>
      <sheetName val="S4-D2_ถึง 5 30.00 M."/>
      <sheetName val="S6-D1 30.00 M. "/>
      <sheetName val="S7-D1 29.00 M."/>
      <sheetName val="S8-D1 27.00 M."/>
      <sheetName val="S9-D1 26.35 M."/>
      <sheetName val="S10-D2_28.25 M."/>
      <sheetName val="S11-D2_26.60 M."/>
      <sheetName val="S12-D1 ถึง 13 30.00 M."/>
      <sheetName val="S14-D2 ถึง 15 30.00 M."/>
      <sheetName val="S16-D1 ถึง 17 30.00 M."/>
      <sheetName val="S18-D2_28.00 M."/>
      <sheetName val="S19-D2_30.55 M."/>
      <sheetName val="S20-D2_29.88 M."/>
      <sheetName val="Abutment Pile"/>
      <sheetName val="Abutment RC Wall_12.133x52.50"/>
      <sheetName val="Abutment RC.Deck Slab_10x60"/>
      <sheetName val="Abutment RC Wall_10x60"/>
      <sheetName val="Aproach Slab Plan"/>
      <sheetName val="Bearing Unit_เหล็กเสริม"/>
      <sheetName val="Abutment_9.20x60.00 "/>
      <sheetName val="Abutment_7.00x4.35-สูง 4 M."/>
      <sheetName val="คอนกรีต-ไม้แบบ"/>
      <sheetName val="Square Pile"/>
      <sheetName val="เปลี่ยนชื่อ"/>
      <sheetName val="ปร4_Bill1 Order-บางแก้ว"/>
      <sheetName val="S.Back up"/>
      <sheetName val="Police"/>
      <sheetName val="P.Back up "/>
      <sheetName val="Toilet"/>
      <sheetName val="T.Back up"/>
      <sheetName val="tablecsi-06-54"/>
      <sheetName val="TABLE 9-1"/>
      <sheetName val="TABLE 9-2"/>
      <sheetName val="TABLE 9-3"/>
      <sheetName val="TABLE 9-3 (Old)"/>
      <sheetName val="TABLE 9-4"/>
      <sheetName val="TABLE 9-5"/>
      <sheetName val="อัตราการทำงาน"/>
      <sheetName val="TABLE 9-6"/>
      <sheetName val="Cover Way"/>
      <sheetName val="C.Back up"/>
      <sheetName val="Purlins"/>
      <sheetName val="Rafter"/>
      <sheetName val="Rafter (Diagonal)"/>
      <sheetName val="Post"/>
      <sheetName val="F1"/>
      <sheetName val="F2"/>
      <sheetName val="GB1-1"/>
      <sheetName val="GB1-3"/>
      <sheetName val="GB2-2"/>
      <sheetName val="GB3-A"/>
      <sheetName val="GB4,GB4',GB5-B,C"/>
      <sheetName val="GB4'-B.1"/>
      <sheetName val="GB6-1.1,2.1"/>
      <sheetName val="GB7-A.1"/>
      <sheetName val="ST1"/>
      <sheetName val="S1-S6"/>
      <sheetName val="RB1-A,B,C"/>
      <sheetName val="RB1-1,2,3"/>
      <sheetName val="RW1"/>
      <sheetName val="PARARET"/>
      <sheetName val="RS1-RS3"/>
      <sheetName val="RB2"/>
      <sheetName val="3 BOOTHS"/>
      <sheetName val="REINFORCEMENT FOOTING &amp; BARRIER"/>
      <sheetName val="EQ=1 m."/>
      <sheetName val="EQ=1.5 m."/>
      <sheetName val="6 BOOTHS"/>
      <sheetName val="STEEL FOOTING &amp; BARRIER"/>
      <sheetName val="STEEL EQ=1 m."/>
      <sheetName val="STEEL EQ=1.5 m."/>
      <sheetName val="STEEL EQ=2.0 m."/>
      <sheetName val="พื้น"/>
      <sheetName val="Footing1"/>
      <sheetName val="Footing2"/>
      <sheetName val="สรุปราคาทั้งโครงการ"/>
      <sheetName val="สรุปราคาอาคารโชว์รูมสำนักงาน"/>
      <sheetName val="โครงสร้างอาคารสำนักงาน"/>
      <sheetName val="สถาปัตยกรรมสำนักงาน"/>
      <sheetName val="สรุปราคางานภายนอก"/>
      <sheetName val="โครงสร้างภายนอก"/>
      <sheetName val="งานสถาปัตย์ภายนอก"/>
      <sheetName val="สรุปรวม"/>
      <sheetName val="User Guide"/>
      <sheetName val="Exec Summary"/>
      <sheetName val="Notes to Rev Costs &amp;Bens"/>
      <sheetName val="Notes to Capital Investment"/>
      <sheetName val="Sensitivities"/>
      <sheetName val="IRR-guide to CC%&lt;0"/>
      <sheetName val="Guidelines"/>
      <sheetName val="TAX CASHFLOW CALCULATION"/>
      <sheetName val="Capital allowances"/>
      <sheetName val="TAX CALCS FOR SENSITIVITIES"/>
      <sheetName val="FIXED ASSETS"/>
      <sheetName val="REVENUE EXPENDITURE"/>
      <sheetName val="ตาราง NSC"/>
      <sheetName val="สรุปราคางานโครงสร้าง"/>
      <sheetName val="BOQ หมวดงานโครงสร้าง - A"/>
      <sheetName val="BOQ หมวดงานโครงสร้าง - B"/>
      <sheetName val="สรุปราคางานสถาปัตยกรรม"/>
      <sheetName val="BOQ หมวดสถาปัตยกรรม-A"/>
      <sheetName val="BOQ หมวดสถาปัตยกรรม-B"/>
      <sheetName val="BOQ หมวดงานภายนอก"/>
      <sheetName val="VENDER"/>
      <sheetName val="VENDER (3)"/>
      <sheetName val="VENDER (4)"/>
      <sheetName val="VENDER (2)"/>
      <sheetName val="EXCLUDE"/>
      <sheetName val="DC"/>
      <sheetName val="E-Site Drainage (2)"/>
      <sheetName val="Cover Sheet  "/>
      <sheetName val="Summry-M&amp;E"/>
      <sheetName val="Sum-SAN-FP"/>
      <sheetName val="SAN-FP"/>
      <sheetName val="Bill No.5 Summary ID Works"/>
      <sheetName val="Bill No. 5 ID Works A "/>
      <sheetName val="Bill No.5 ID Works B"/>
      <sheetName val="Bill No.5 ID Works C"/>
      <sheetName val="Bill No.5 ID Works D"/>
      <sheetName val="Bill No.5 ID Works E"/>
      <sheetName val="Bill No.5 ID Lighting"/>
      <sheetName val="Bill No.5 A Loose Furniture"/>
      <sheetName val="Bill No.5 C Loose Furniture"/>
      <sheetName val="Bill No.5 Pendan Lamp"/>
      <sheetName val="cost "/>
      <sheetName val="Esti"/>
      <sheetName val="SUB-DUCT"/>
      <sheetName val="BOQ Add work"/>
      <sheetName val="BOQ Add work (2)"/>
      <sheetName val="Progress pay-1"/>
      <sheetName val="Fire Fighting "/>
      <sheetName val="Sanitary "/>
      <sheetName val="TSC SUP "/>
      <sheetName val="Breakdown Cost"/>
      <sheetName val="fax"/>
      <sheetName val="total-ac"/>
      <sheetName val="9.1-ac"/>
      <sheetName val="9.2-ac"/>
      <sheetName val="9.3-ac"/>
      <sheetName val="9.4-ac"/>
      <sheetName val="9.5-ac"/>
      <sheetName val="Grille"/>
      <sheetName val="sum total"/>
      <sheetName val="1.2.1 ระบบปรับอากาศ ตึก 1 "/>
      <sheetName val="1.2.1 ระบบปรับอากาศ ตึก 2 "/>
      <sheetName val="1.2.1 ระบบปรับอากาศ ตึก 3 "/>
      <sheetName val="cost sum"/>
      <sheetName val="cost ตึก 1"/>
      <sheetName val="cost ตึก 2"/>
      <sheetName val="cost ตึก 3 "/>
      <sheetName val="EST ตึก 1"/>
      <sheetName val="EST ตึก 2"/>
      <sheetName val="EST ตึก 3   "/>
      <sheetName val="A.Register_Take_P"/>
      <sheetName val="Valve SN"/>
      <sheetName val="Valve F"/>
      <sheetName val="2.1.1Take pipe"/>
      <sheetName val="2.1.2Take Copper Pipe"/>
      <sheetName val="2.2Sum pipe"/>
      <sheetName val="2.3 Area Acc"/>
      <sheetName val="5.1Take ELE"/>
      <sheetName val="5.2 Sum ELE"/>
      <sheetName val="Rate % Acc."/>
      <sheetName val="Summary Pipe"/>
      <sheetName val="6.1Test&amp;Misc.Pipe"/>
      <sheetName val="7.1 Sum MAT.Pipe"/>
      <sheetName val="cover.R1"/>
      <sheetName val="BOQ.R1"/>
      <sheetName val="BOQ.mail"/>
      <sheetName val="BOQ C"/>
      <sheetName val="Estimate "/>
      <sheetName val="ขอราคาหัวจ่าย"/>
      <sheetName val="นน.ของspiralต่อเมตร"/>
      <sheetName val="งานวิศวกรรมเครื่องกล"/>
      <sheetName val="งานวิศวกรรมเครื่องกล (2)"/>
      <sheetName val="Page-sum"/>
      <sheetName val="Page-main"/>
      <sheetName val="Fm-main"/>
      <sheetName val="Page-sale"/>
      <sheetName val="Fm-sale"/>
      <sheetName val="Page-lease"/>
      <sheetName val="Fm-lease"/>
      <sheetName val="Page-Food"/>
      <sheetName val="Fm-Food"/>
      <sheetName val="ME_Sale_Rate"/>
      <sheetName val="Sap_Commit"/>
      <sheetName val="Sap_Commit_Add"/>
      <sheetName val="Sap_budget"/>
      <sheetName val="Sap_Actual"/>
      <sheetName val="Code_Supplier"/>
      <sheetName val="Code_Budget"/>
      <sheetName val="System(1)"/>
      <sheetName val="General staff level"/>
      <sheetName val="staff evaluation(general)"/>
      <sheetName val="present system"/>
      <sheetName val="staff evaluation (management)"/>
      <sheetName val="General Staff S1-3"/>
      <sheetName val="System (2)"/>
      <sheetName val="Position Evaluation Sheet"/>
      <sheetName val="Position Matrix"/>
      <sheetName val="ImpactxContribution"/>
      <sheetName val="Communication"/>
      <sheetName val="Innovation"/>
      <sheetName val="Complexity"/>
      <sheetName val="Knowledge"/>
      <sheetName val="Teams"/>
      <sheetName val="Breadth"/>
      <sheetName val="AB8"/>
      <sheetName val="CMM"/>
      <sheetName val="B2 Temp"/>
      <sheetName val="Automation"/>
      <sheetName val="AB7"/>
      <sheetName val="AB1"/>
      <sheetName val="List FCU."/>
      <sheetName val="Q-08"/>
      <sheetName val="Rev01"/>
      <sheetName val="Rev01 (5)"/>
      <sheetName val="Rev01 (6)"/>
      <sheetName val="Rev01 (4)"/>
      <sheetName val="Rev01 (3)"/>
      <sheetName val="Rev01 (2)"/>
      <sheetName val="003"/>
      <sheetName val="002"/>
      <sheetName val="001"/>
      <sheetName val="000"/>
      <sheetName val="progressC1"/>
      <sheetName val="photo 3 (SITE VIEW)"/>
      <sheetName val="photo 3 (SITE VIEW) (2)"/>
      <sheetName val="photo 3 (SITE VIEW) (4)"/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I_039"/>
      <sheetName val="Out line"/>
      <sheetName val="Policy"/>
      <sheetName val="general form (2)"/>
      <sheetName val="Organization"/>
      <sheetName val="Safety committee"/>
      <sheetName val="Safety committee BG."/>
      <sheetName val="Inoac Main schedule (2)"/>
      <sheetName val="6.Job description (2)"/>
      <sheetName val="List of Sub"/>
      <sheetName val="Civil Detail"/>
      <sheetName val="TRR-rev3 (CIVIL)"/>
      <sheetName val="TRR-rev3 (&amp;E) (2)"/>
      <sheetName val="respons"/>
      <sheetName val="COMMITTEE(3)"/>
      <sheetName val="MASTER FINISHING"/>
      <sheetName val="exterior (2)"/>
      <sheetName val="PROCEDURE"/>
      <sheetName val="Curtain1"/>
      <sheetName val="GRAPHIC1"/>
      <sheetName val="GRAPHIC2"/>
      <sheetName val="GRAPHIC3"/>
      <sheetName val="GRAPHIC4"/>
      <sheetName val="GRAPHIC5"/>
      <sheetName val="Procedure 1"/>
      <sheetName val="Procedure 2"/>
      <sheetName val="Procedure 3"/>
      <sheetName val="Procedure 4"/>
      <sheetName val="Procedure 5"/>
      <sheetName val="Procedure 6"/>
      <sheetName val="Procedure 7"/>
      <sheetName val="(1) LAYOUT-1"/>
      <sheetName val="(2) LAYOUT-2"/>
      <sheetName val="(3) TEMPORARY PLAN"/>
      <sheetName val=" (4) Organization"/>
      <sheetName val="(5) Committee"/>
      <sheetName val="(6) SITE COMMITTEE"/>
      <sheetName val="(7) Schedule"/>
      <sheetName val="(8) PROCEDURE-1"/>
      <sheetName val="(9) PROCEDURE-2"/>
      <sheetName val="(10) PROCEDURE-3"/>
      <sheetName val="(11) PROCEDURE-4"/>
      <sheetName val="(12) PROCEDURE-5"/>
      <sheetName val="(13) Exterior scaffolding"/>
      <sheetName val="(14) M&amp;E"/>
      <sheetName val="(15) Ceiling"/>
      <sheetName val="(16) Safety net"/>
      <sheetName val="(17) Doors &amp; Windows"/>
      <sheetName val="(18) Louver"/>
      <sheetName val="(19) Roof sheet"/>
      <sheetName val="(20) Roof gutter"/>
      <sheetName val="(21) Roof truss"/>
      <sheetName val="(22) Take off scaffolding"/>
      <sheetName val="(23) Wall &amp; Column"/>
      <sheetName val="(24) 1st Slab, GB &amp; Footing"/>
      <sheetName val="1."/>
      <sheetName val=" Area Committee"/>
      <sheetName val="SITE COMMITTEE"/>
      <sheetName val="EMER (2)"/>
      <sheetName val="ORGANIZATION  (2)"/>
      <sheetName val="MASTER (3)"/>
      <sheetName val="2."/>
      <sheetName val="3."/>
      <sheetName val="6."/>
      <sheetName val="TEMPO"/>
      <sheetName val="SUB-CON"/>
      <sheetName val="Plan Scaff"/>
      <sheetName val="Ele Scaff"/>
      <sheetName val="SAFETY-MG"/>
      <sheetName val="Page 18"/>
      <sheetName val="SAFETY-MG (2)"/>
      <sheetName val="Page 19"/>
      <sheetName val="SAFETY-MG (3)"/>
      <sheetName val="Page 20-23"/>
      <sheetName val="SAFETY-MG (4)"/>
      <sheetName val="Page 20-23 (2)"/>
      <sheetName val="load"/>
      <sheetName val="checklist"/>
      <sheetName val="checklist (2)"/>
      <sheetName val="checklist (3)"/>
      <sheetName val="checklist (4)"/>
      <sheetName val="checklist (5)"/>
      <sheetName val="checklist (6)"/>
      <sheetName val="checklist (7)"/>
      <sheetName val="checklist (8)"/>
      <sheetName val="checklist (9)"/>
      <sheetName val="checklist (10)"/>
      <sheetName val="checklist (11)"/>
      <sheetName val="HAZADO"/>
      <sheetName val="HAZADO (2)"/>
      <sheetName val="HAZADO (3)"/>
      <sheetName val="HAZADO (4)"/>
      <sheetName val="HAZADO (5)"/>
      <sheetName val="HAZADO (6)"/>
      <sheetName val="HAZADO (7)"/>
      <sheetName val="14) Check List 1"/>
      <sheetName val="15) Check List 2"/>
      <sheetName val="16) Check List 3"/>
      <sheetName val="17) Check List 4"/>
      <sheetName val="Page 20-23 (3)"/>
      <sheetName val="Page 24-26"/>
      <sheetName val="Page 27"/>
      <sheetName val="Page 28"/>
      <sheetName val="Prod-1"/>
      <sheetName val="Sum all - Qty(VO) &amp; Price"/>
      <sheetName val="EXTRA VO INSTALL"/>
      <sheetName val="EXTRA VO SUPPLY"/>
      <sheetName val="AIMA 1.3"/>
      <sheetName val="VO ALIA"/>
      <sheetName val="VO AIMA"/>
      <sheetName val="QTEC VO ( Mat ) "/>
      <sheetName val="QTEC VO ( Labour )"/>
      <sheetName val="VO CURIO ONE STOP(Supply)"/>
      <sheetName val="VO CURIO ONE STOP(Install)"/>
      <sheetName val="VO HRH OS(Install)"/>
      <sheetName val="VO TS OS (Mat) "/>
      <sheetName val="SASe"/>
      <sheetName val="SASe - Ground Cover"/>
      <sheetName val="BTECH"/>
      <sheetName val="VO OC"/>
      <sheetName val="Cctmst"/>
      <sheetName val="Revise MR"/>
      <sheetName val="โรงงาน"/>
      <sheetName val="สรุป (Temp)"/>
      <sheetName val="compare NWR vs STAS"/>
      <sheetName val="1 Floor"/>
      <sheetName val="2 Wall"/>
      <sheetName val="3 Skirting"/>
      <sheetName val="4 Ceiling"/>
      <sheetName val="5 Roof"/>
      <sheetName val="6 Door&amp;Window"/>
      <sheetName val="7 Sanitary"/>
      <sheetName val="8 Stair&amp;Lift"/>
      <sheetName val="9 ETC"/>
      <sheetName val="Backup Door&amp;Window "/>
      <sheetName val="Backup Painting"/>
      <sheetName val="Backup MetalCeiling"/>
      <sheetName val="BOQ.7 Road and landscaping"/>
      <sheetName val="1.11 Maintenance and prot traff"/>
      <sheetName val="7.2.3"/>
      <sheetName val="7.2.4"/>
      <sheetName val="detail 7.2.4"/>
      <sheetName val="7.2.5"/>
      <sheetName val="7.3.1-5"/>
      <sheetName val="7.3.6-13"/>
      <sheetName val="7.3.15"/>
      <sheetName val="7.3.16"/>
      <sheetName val="7.3.17"/>
      <sheetName val="7.3.18"/>
      <sheetName val="7.3.19"/>
      <sheetName val="7.3.20"/>
      <sheetName val="7.3.21"/>
      <sheetName val="7.3.22"/>
      <sheetName val="7.3.23"/>
      <sheetName val="7.3.24"/>
      <sheetName val="7.3.25"/>
      <sheetName val="7.3.26"/>
      <sheetName val="7.3.27-31"/>
      <sheetName val="7.3.32"/>
      <sheetName val="7.3.33"/>
      <sheetName val="7.3.34"/>
      <sheetName val="7.3.35"/>
      <sheetName val="7.3.36"/>
      <sheetName val="7.3.37"/>
      <sheetName val="7.3.38"/>
      <sheetName val="7.3.39"/>
      <sheetName val="7.4.9-18"/>
      <sheetName val="detail 7.4.13"/>
      <sheetName val="detail 7.4.14"/>
      <sheetName val="detail 7.4.15"/>
      <sheetName val="7.5.1"/>
      <sheetName val="7.5.12"/>
      <sheetName val="7.5.13"/>
      <sheetName val="Mat_Eqipt"/>
      <sheetName val="Direct cost "/>
      <sheetName val="7.3.47"/>
      <sheetName val="temporary traffic sign"/>
      <sheetName val="4.4-4.6"/>
      <sheetName val="7.1-7.10"/>
      <sheetName val="Mat_Equpt."/>
      <sheetName val="compare vs BOQ"/>
      <sheetName val="original"/>
      <sheetName val="Major material"/>
      <sheetName val="Bu schedule"/>
      <sheetName val=" cost erection Plak-girder"/>
      <sheetName val="cost temporary "/>
      <sheetName val="cost FW Pilebent rev.0"/>
      <sheetName val="cost FW RC slab type  rev.0"/>
      <sheetName val="cost FW FT rev.0"/>
      <sheetName val="cost FW col. rev.0"/>
      <sheetName val=" cost temporary pilebent "/>
      <sheetName val="cost erection Boxculvert"/>
      <sheetName val="cost erection Rcp"/>
      <sheetName val="cost Bored pile "/>
      <sheetName val="cost temp. future bridge"/>
      <sheetName val=" cost sheet pile for furture "/>
      <sheetName val="Bu Pilebent"/>
      <sheetName val="Bu RC Slab type "/>
      <sheetName val="rev.1Bored pile cost "/>
      <sheetName val="Bored pile cost"/>
      <sheetName val=" Bu platform "/>
      <sheetName val=" Bu footing"/>
      <sheetName val=" FW FT rev.0"/>
      <sheetName val=" Bu Column"/>
      <sheetName val="FW col. rev.0"/>
      <sheetName val="FW Pilebent rev.0"/>
      <sheetName val="FW RC slab type  rev.0"/>
      <sheetName val="Bu aproach slab"/>
      <sheetName val="Bu Bearing unit type 1"/>
      <sheetName val="Bu Bearing unit type 2"/>
      <sheetName val="rev.2 Direct cost"/>
      <sheetName val="rev.2 Bu platform "/>
      <sheetName val="rev.1 Direct cost "/>
      <sheetName val="averge for item"/>
      <sheetName val="rev.1Direct cost"/>
      <sheetName val=" Bu Pier "/>
      <sheetName val="BOQ Bangpoo"/>
      <sheetName val="backup Earthwork -2"/>
      <sheetName val="Plant mix Crushed rock cement b"/>
      <sheetName val="backup Earthwork -1"/>
      <sheetName val="Unit cost-Ladkra bang "/>
      <sheetName val="Backup cement column"/>
      <sheetName val="S1A"/>
      <sheetName val="S1A-CC1"/>
      <sheetName val="S1A-CC2"/>
      <sheetName val="Backup S1A-CC2"/>
      <sheetName val="back up 2.5.3-2.5.5 (2)"/>
      <sheetName val="back up 2.5.3-2.5.5"/>
      <sheetName val="Site Inv."/>
      <sheetName val="TOTAL  (PILE)"/>
      <sheetName val="Total(PIER) "/>
      <sheetName val="Total(Transverse)"/>
      <sheetName val="Total(Pc Slab)"/>
      <sheetName val="Total(Barrier)"/>
      <sheetName val="Total(Sidewalk)"/>
      <sheetName val="Total(plank girder)"/>
      <sheetName val="AES01"/>
      <sheetName val="AES02"/>
      <sheetName val="AES03"/>
      <sheetName val="AES04"/>
      <sheetName val="AES05"/>
      <sheetName val="AES06"/>
      <sheetName val="AES07"/>
      <sheetName val="Total(Railing)"/>
      <sheetName val="AEN58"/>
      <sheetName val="AEN59"/>
      <sheetName val="AEN60"/>
      <sheetName val="AEN61"/>
      <sheetName val="AEN62"/>
      <sheetName val="AEN63"/>
      <sheetName val="AEN64"/>
      <sheetName val="AEN65"/>
      <sheetName val="cost FW Pilebent rev. 1"/>
      <sheetName val="NewPriceCal(Median)"/>
      <sheetName val="rev.01 compare vs BOQ"/>
      <sheetName val="rev.1 direct cost"/>
      <sheetName val="Camp (Bangpoo)"/>
      <sheetName val="cost temporary platform-wood "/>
      <sheetName val="Backup โป๊ะ Retaining RA"/>
      <sheetName val=" cost erection RC.PANEL"/>
      <sheetName val="งบประมาณ นวรัตน์ R1,2,4"/>
      <sheetName val="Sum.all นวรัตน์ ramp 1,2,4"/>
      <sheetName val="สรุป Cross Beam(I,C)ramp1,2,4"/>
      <sheetName val="สรุป Bearing pad"/>
      <sheetName val="สรุป joint"/>
      <sheetName val="สรุป buffer"/>
      <sheetName val="สรุปdiapham"/>
      <sheetName val="สรุป Slab"/>
      <sheetName val="สรุป Girder"/>
      <sheetName val="สรุป Footing(I,C)ramp1,2,4"/>
      <sheetName val="สรุป Col(I,C)ramp1,2,4"/>
      <sheetName val="Qty_joint"/>
      <sheetName val="Qty_Col"/>
      <sheetName val="Qty_Deck Slab"/>
      <sheetName val="Qty. Diapham"/>
      <sheetName val="Qty_plinth"/>
      <sheetName val="Qty_Cross Beam"/>
      <sheetName val="Qty_Girder"/>
      <sheetName val="สรุป Bearing"/>
      <sheetName val="สรุป pile (I,C) ramp 1-4"/>
      <sheetName val="Qty_XBeam"/>
      <sheetName val="Qty_EJ"/>
      <sheetName val="Qty_barrier "/>
      <sheetName val="Qty_Buffer"/>
      <sheetName val="Qty_Segment"/>
      <sheetName val="ColData"/>
      <sheetName val="Collumn Rate"/>
      <sheetName val="Qty pile"/>
      <sheetName val="Qty_FT"/>
      <sheetName val="FT.Rate"/>
      <sheetName val="FTData"/>
      <sheetName val="DWG.FT."/>
      <sheetName val="DWG.Pile"/>
      <sheetName val="DWGXBM"/>
      <sheetName val="DWGCOL"/>
      <sheetName val="DWGBearing"/>
      <sheetName val="STR-ARCH"/>
      <sheetName val="งานถม"/>
      <sheetName val="เหล็กเส้น"/>
      <sheetName val="คอนกรีต"/>
      <sheetName val="เหล็กรูปพรรณ"/>
      <sheetName val="สี"/>
      <sheetName val="สุขภัณฑ์"/>
      <sheetName val="Metal Sheet SBW"/>
      <sheetName val="Metal Sheet TSS"/>
      <sheetName val="เคาน์เตอร์"/>
      <sheetName val="ค่าเสื่อมราคา&amp;ขนส่ง"/>
      <sheetName val="F - ส่ง"/>
      <sheetName val="Breakdown-1-4"/>
      <sheetName val="overpass bridge"/>
      <sheetName val="บัญชีรายการรวม"/>
      <sheetName val="Brake Segment"/>
      <sheetName val="อุปกรณ์อัดแรง"/>
      <sheetName val="Yards&amp;Mold"/>
      <sheetName val="Truss &amp; Mold"/>
      <sheetName val="break_Structure"/>
      <sheetName val="Jetty"/>
      <sheetName val="Fin&amp; Barrier"/>
      <sheetName val="Joint+Drainage"/>
      <sheetName val="Abutt &amp; Transition"/>
      <sheetName val="ความยาวลวดอัดแรง"/>
      <sheetName val="Bearing Unit"/>
      <sheetName val="HighMass"/>
      <sheetName val="TrafficMgn"/>
      <sheetName val="Slope &amp; Headwall"/>
      <sheetName val=" BARRIER AT BRIDGE APP."/>
      <sheetName val="Sum_Struc"/>
      <sheetName val=" Cement  Column "/>
      <sheetName val="New BOQ. "/>
      <sheetName val="New BOQ. - ส่ง"/>
      <sheetName val="Spec.-EE(1)"/>
      <sheetName val="Picecall"/>
      <sheetName val="str"/>
      <sheetName val="สถิติ"/>
      <sheetName val="Mat_Eq"/>
      <sheetName val="Indirect (HO)"/>
      <sheetName val="Total(PILE)"/>
      <sheetName val="Total(PIER)"/>
      <sheetName val="Total(top slab)"/>
      <sheetName val="CAL. (PIER 1,4)"/>
      <sheetName val="CAL.  (PIER 2,3)"/>
      <sheetName val="CAL.  (TOPPING)"/>
      <sheetName val="CAL.  (SIDEWALK)"/>
      <sheetName val="Total(TOPING SLAB)"/>
      <sheetName val="Total(SIDEWALK &amp; RAIL)"/>
      <sheetName val="CAL. (PIER 1,9)"/>
      <sheetName val="CAL.  (PIER 2,8)"/>
      <sheetName val="CAL. SHEET (PIER 1)"/>
      <sheetName val="CAL. SHEET (PIER 2)"/>
      <sheetName val="CAL. SHEET (PIER 3)"/>
      <sheetName val="CAL. SHEET (PIER 4)"/>
      <sheetName val="CAL. SHEET (PIER 5)"/>
      <sheetName val="CAL. SHEET (PIER 6)"/>
      <sheetName val="CAL. SHEET (PIER 7)"/>
      <sheetName val="CAL. SHEET (PIER 8)"/>
      <sheetName val="2.แผนที่แหล่งวัสดุ"/>
      <sheetName val="3.หลักเกณฑ์ (3)"/>
      <sheetName val="5.ระยะขนส่ง"/>
      <sheetName val="ตารางเปรียบเทียบราคาไม้"/>
      <sheetName val="9.ค่า F"/>
      <sheetName val="หมายเหตุ1"/>
      <sheetName val="1.1RE. ASPHAL-1.5 RE. PIPE +1.7"/>
      <sheetName val="2.3.1 EARTH EMB.-2.3.6 POROUS"/>
      <sheetName val="2.4.1SE.B. - 2.4.2 SE.A"/>
      <sheetName val="5.1.2.1-2 ขยายสะพาน"/>
      <sheetName val="BOX G.+I G.+PLANK G.+เสาเข็ม 65"/>
      <sheetName val="5.1.4 APPRO+5.1.6 ABUT.PROJEC"/>
      <sheetName val="5.3RC. PIPE(6)"/>
      <sheetName val="6.3.4REC. PIPE+6.3.5.1+6.3.5.2 "/>
      <sheetName val="6.3.12.1TYPE I+6.3.12.3ทุบรื้อ"/>
      <sheetName val="6.3.13.1 -13.2 +6.3.14.1 - 14.3"/>
      <sheetName val="6.8.3.1BARRIER TYPE 1"/>
      <sheetName val="6.11.5.1 STEEL TRUSS"/>
      <sheetName val="6.11.5.2 PILE FOUNDATION"/>
      <sheetName val="6.12.10.1 RE. SINGLE BRAC."/>
      <sheetName val="6.18.2 SHRUB - 6.18.6TREE TRAN."/>
      <sheetName val="ป้าย"/>
      <sheetName val="7. ป้ายชั่วคราว"/>
      <sheetName val="5.1.2.3 -4 ขยายสะพาน "/>
      <sheetName val="ITEMที่ตรวจสอบแล้ว(คู่มือปี50)"/>
      <sheetName val="2.แผนที่สังเขป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12.1 TYPE I+6.3.12.2TYPE II"/>
      <sheetName val="6.3.12.3 ทุบรื้อ SIDE DITCH LI."/>
      <sheetName val="6.4.3 MOUN&amp;GUTT+6.4.4 MOUN"/>
      <sheetName val="6.8.1 RELOCATE OF EX. W-GUARD 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4.1 STEEL POLE (2)"/>
      <sheetName val="6.11.7 RELOCATE EX.OVERHANG(2) "/>
      <sheetName val="6.11.8 IMPROVE OF EX. STEEL (2)"/>
      <sheetName val="6.12.1เสาไฟกิ่งเดี่ยว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รายละเอียดป้ายเพิ่ม(4)"/>
      <sheetName val="7รายละเอียดป้ายเพิ่มเติม"/>
      <sheetName val="3.คิดระยะเวลาทำการ"/>
      <sheetName val="ตารางBOX"/>
      <sheetName val="รายละเอียดสะพานลอย TYPE B2 "/>
      <sheetName val="MAP Cost Summary A"/>
      <sheetName val="Summary Cost"/>
      <sheetName val="Summary Item"/>
      <sheetName val="Summary Item (2)"/>
      <sheetName val="Top Page"/>
      <sheetName val="Break DN"/>
      <sheetName val="12 Photo"/>
      <sheetName val="net.sub"/>
      <sheetName val="Summary Table"/>
      <sheetName val="Nikon Condition"/>
      <sheetName val="Nikon BD"/>
      <sheetName val="Inspection Sch."/>
      <sheetName val="M-Schedule  (2)"/>
      <sheetName val="Oganization chart (2)"/>
      <sheetName val="Outline in-house"/>
      <sheetName val="Remain work bldg."/>
      <sheetName val="Remain work M&amp;E"/>
      <sheetName val="Defect List BLDG."/>
      <sheetName val="Defect List of M&amp;E (2)"/>
      <sheetName val="Defect List M&amp;E"/>
      <sheetName val="Present photo BLDG."/>
      <sheetName val="Master for progress"/>
      <sheetName val="Master Add 1 Mth (3)"/>
      <sheetName val="PLANED"/>
      <sheetName val="Master doc"/>
      <sheetName val="000Detail"/>
      <sheetName val="(M)CONSULT"/>
      <sheetName val="(A)Common"/>
      <sheetName val="Sum.Temp "/>
      <sheetName val="ศูนย์การแพทย์"/>
      <sheetName val="หอพักผู้ป่วย"/>
      <sheetName val="อาคารบริการ"/>
      <sheetName val="สรศป"/>
      <sheetName val="Cost2"/>
      <sheetName val="封面 "/>
      <sheetName val="粉刷"/>
      <sheetName val="裝修"/>
      <sheetName val="風管工程"/>
      <sheetName val="合約價"/>
      <sheetName val="????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_x0000__x0000__x0000__x0000__x0000_@_x001c__x0014__x0000__x0000__x0000__x0000__x0000__x0002__x0011__x0014__x0000__x0000__x0000__x0000__x0000_ñCe?_x0001__x0000__x0000__x0000_0_x0000_"/>
      <sheetName val="Concrete Beam"/>
      <sheetName val="?????@_x001c__x0014_?????_x0002__x0011__x0014_?????ñCe?_x0001_???0?"/>
      <sheetName val="AR(AUF)"/>
      <sheetName val="D&amp;W(AUF)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CDC"/>
      <sheetName val="Estate"/>
      <sheetName val="Guest"/>
      <sheetName val="Medical"/>
      <sheetName val="PR"/>
      <sheetName val="PRE"/>
      <sheetName val="Secutiry"/>
      <sheetName val="Waste"/>
      <sheetName val="封面_"/>
      <sheetName val="@ñCe?0"/>
      <sheetName val="____"/>
      <sheetName val="ST-อาคาร C"/>
      <sheetName val="PriceSummary"/>
      <sheetName val="Cert1"/>
      <sheetName val="Hardscape"/>
      <sheetName val="ARCH   (2)"/>
      <sheetName val="ARCH  "/>
      <sheetName val="ผนังล่าง"/>
      <sheetName val="Joint (2)"/>
      <sheetName val="ผนังบน"/>
      <sheetName val="ผนังด้านหน้าและห้องน้ำ"/>
      <sheetName val="เปรียบเทียบ"/>
      <sheetName val="ตารางสี"/>
      <sheetName val="ราคางานรวม  "/>
      <sheetName val="หมวดงานโครงสร้างบ่อบำบัดน้ำเสีย"/>
      <sheetName val="หมวดงานสถาปัตยกรรม "/>
      <sheetName val="หมวดงานภูมิสถา "/>
      <sheetName val="DATA "/>
      <sheetName val="X-042581_TOYOTA NO DEHU"/>
      <sheetName val="Total M&amp;E"/>
      <sheetName val="D &amp; W sizes"/>
      <sheetName val="VENDER_(2)"/>
      <sheetName val="DATA_"/>
      <sheetName val="FORM-VAR"/>
      <sheetName val="Electric"/>
      <sheetName val="Cost-1"/>
      <sheetName val="Name"/>
      <sheetName val="อุปกรณ์"/>
      <sheetName val="REMARKS"/>
      <sheetName val="REMARKS (Final)"/>
      <sheetName val="Wastage of Work"/>
      <sheetName val="Concrete &amp; Rebar"/>
      <sheetName val="Sum A.1"/>
      <sheetName val="A.1"/>
      <sheetName val="B.1"/>
      <sheetName val="Sum C"/>
      <sheetName val="Boq(2)"/>
      <sheetName val="Boq(3)เพิ่ม-ลด(ย)"/>
      <sheetName val="Boq(4)แปลง2"/>
      <sheetName val="Boq(5)แปลง3ครั้ง2"/>
      <sheetName val="Boq(5)แปลง3ครั้ง3"/>
      <sheetName val="Boq(6)แปลง7"/>
      <sheetName val="Boq(7)แปลง8"/>
      <sheetName val="สเก็ตด๋วน"/>
      <sheetName val="สเก็ตด๋วน(มีนาคม)"/>
      <sheetName val="Boq_1_"/>
      <sheetName val="ชนิดคาน"/>
      <sheetName val="ตอม่อ"/>
      <sheetName val="ทดเลข"/>
      <sheetName val="ประเภทฐานราก+เสาเข็ม"/>
      <sheetName val="ถมดินใต้อาคาร"/>
      <sheetName val="จำนวนคานชั้นที่ 1."/>
      <sheetName val="คาน ชั้นที่ 1"/>
      <sheetName val="จำนวนคานชั้นที่ 2"/>
      <sheetName val="คาน ชั้นที่ 2"/>
      <sheetName val="จำนวนคานโรงจอดรถ"/>
      <sheetName val="คาน หลังคาโรงจอดรถ"/>
      <sheetName val="จำนวนคานหลังคา"/>
      <sheetName val="คาน หลังคา"/>
      <sheetName val="จำนวนคานอะเส"/>
      <sheetName val="คานอะเส"/>
      <sheetName val="จำนวนคานสระว่ายน้ำ"/>
      <sheetName val="คานสระว่ายน้ำ"/>
      <sheetName val="จำนวนคานระเบียงรางระบายน้ำ"/>
      <sheetName val="คานระเบียงรางระบายน้ำ+ผนังสระ"/>
      <sheetName val="พื้นระเบียงระบายน้ำ "/>
      <sheetName val="จำนวนพื้นชั้นที่ 1"/>
      <sheetName val="พื้น คสล. ชั้น 1"/>
      <sheetName val="จำนวนพื้นชั้นที่ 2"/>
      <sheetName val="พื้น คสล. ชั้น 2"/>
      <sheetName val="จน.พื้นหลังคาโรงจอดรถ"/>
      <sheetName val="พื้น คสล.หลังคาโรงรถ"/>
      <sheetName val="จน.พื้นหลังคา +10.50"/>
      <sheetName val="พื้น คสล.หลังคา +10.50"/>
      <sheetName val="พื้น คสล.หลังคา +10.80"/>
      <sheetName val="พื้นสระว่ายน้ำ"/>
      <sheetName val="ครีบคานด้านล่าง"/>
      <sheetName val="ผนังเก็บน้ำใต้ดิน "/>
      <sheetName val="คาน-ถังเก็บน้ำใต้ดิน"/>
      <sheetName val="บันไดขึ้นชั้น ST 1-1"/>
      <sheetName val="บันไดขึ้นชั้น ST 1-2"/>
      <sheetName val="บันไดขึ้นชั้น ST 2"/>
      <sheetName val="บันไดขึ้นชั้น ST 3"/>
      <sheetName val="งานรั้ว"/>
      <sheetName val="เสา-รั้ว"/>
      <sheetName val="คาน - รั้ว"/>
      <sheetName val="รั้ว-ฐานราก"/>
      <sheetName val="รั้ว-เหล็กฐานราก"/>
      <sheetName val="หลังคา"/>
      <sheetName val="ฉาบโครงสร้าง-ชั้น 2"/>
      <sheetName val="น้ำยากันชึม"/>
      <sheetName val="นับสุขภัณฑ์"/>
      <sheetName val="ประตู+หน้าต่าง"/>
      <sheetName val="ผนังประดับ"/>
      <sheetName val="ทากันชึม"/>
      <sheetName val="pile cut off"/>
      <sheetName val="สรุป ราคาต่อหน่วน &amp; ค่าเผื่อ"/>
      <sheetName val="BOQ - TYPE A"/>
      <sheetName val=" BOQ - สระว่ายน้ำ + Hardscape"/>
      <sheetName val="Get"/>
      <sheetName val="concept"/>
      <sheetName val="Comment RCG"/>
      <sheetName val="BOQ TYPE B   RCG"/>
      <sheetName val="BOQ - Hardscape"/>
      <sheetName val="Back Up ถอด ปริมาณ"/>
      <sheetName val="BOQ - อาคารสโมสร"/>
      <sheetName val="STD"/>
      <sheetName val="ADO_2552"/>
      <sheetName val="2000전체분"/>
      <sheetName val="2000년1차"/>
      <sheetName val="Back up BOQ Alpha Truss 1 set"/>
      <sheetName val="Back up BOQ Alpha Truss (รวม)"/>
      <sheetName val="ตารางส่วนลด_EE_"/>
      <sheetName val="ขอบเขต"/>
      <sheetName val="ตารางส่วนลด_EE_1"/>
      <sheetName val="ตารางวันหยุด"/>
      <sheetName val="p&amp;l "/>
      <sheetName val="FFBS1296 "/>
      <sheetName val="CON-ADJ"/>
      <sheetName val="EFR30696"/>
      <sheetName val="เปรียบเทียบแหล่งวัสดุ"/>
      <sheetName val="ตารางเปรียบเทียบ เหล็ก , ปูน"/>
      <sheetName val="ระยะกึ่งกลางโครงการ"/>
      <sheetName val="ตัวแปรค่าขนส่งลูกรัง"/>
      <sheetName val="10.ค่า F New"/>
      <sheetName val="8 ค่าใช้จ่ายพิเศษ"/>
      <sheetName val="แบบฟอร์ม ปปช"/>
      <sheetName val="1.9Milling"/>
      <sheetName val="1.1Removal-1.5 (เดิม)"/>
      <sheetName val="3.2.5.1-3.8"/>
      <sheetName val="4.9.1 Concrete Pavement"/>
      <sheetName val="concreteJRCP"/>
      <sheetName val="4.10Full Depth Repair"/>
      <sheetName val="5.1 NEW BRIDGE 7+881LT"/>
      <sheetName val="5.2 NEW BRIDGE 7+920LT"/>
      <sheetName val="5.3 NEW BRIDGE 7+989LT"/>
      <sheetName val="5.4 NEW BRIDGE 8+596LT"/>
      <sheetName val="5.5 NEW BRIDGE 8+690LT"/>
      <sheetName val="5.6 NEW BRIDGE 8+709LT"/>
      <sheetName val="5.7 NEW BRIDGE 8+844LT"/>
      <sheetName val="5.8 NEW BRIDGE 8+861LT"/>
      <sheetName val="5.9 NEW BRIDGE 8+878LT"/>
      <sheetName val="5.10 NEW BRIDGE 8+893LT"/>
      <sheetName val="5.11 NEW BRIDGE 8+941 LT"/>
      <sheetName val="5.12 NEW BRIDGE 9+547 LT"/>
      <sheetName val="5.13 NEW BRIDGE 9+572 LT"/>
      <sheetName val="5.14 NEW BRIDGE 9+755 LT"/>
      <sheetName val="5.15 NEW BRIDGE 9+793LT"/>
      <sheetName val="5.16 NEW BRIDGE 9+897LT"/>
      <sheetName val="5.17 NEW BRIDGE 9+942LT"/>
      <sheetName val="5.18 NEW BRIDGE 8+674RT"/>
      <sheetName val="5.19 NEW BRIDGE 8+718RT"/>
      <sheetName val="5.20 NEW BRIDGE 8+760RT"/>
      <sheetName val="5.21 NEW BRIDGE 8+814RT"/>
      <sheetName val="5.22 NEW BRIDGE 8+868RT"/>
      <sheetName val="5.23 NEW BRIDGE 8+912RT"/>
      <sheetName val="5.24 NEW BRIDGE 8+983RT"/>
      <sheetName val="5.25 NEW BRIDGE 7+483LT"/>
      <sheetName val="5.26 NEW BRIDGE 8+294LT"/>
      <sheetName val="5.27 NEW BRIDGE 9+710 LT"/>
      <sheetName val="5.28 NEW BRIDGE 7+495RT"/>
      <sheetName val="5.29 NEW BRIDGE 8+610RT"/>
      <sheetName val="5.30 NEW BRIDGE 9+012RT"/>
      <sheetName val="5.31 NEW BRIDGE 9+258RT"/>
      <sheetName val="5.8 NEW BRIDGE 8+853LT"/>
      <sheetName val="5.22 NEW BRIDGE 9+668RT"/>
      <sheetName val="5.24 NEW BRIDGE 7+795LT"/>
      <sheetName val="5.30 NEW BRIDGE 9+577RT"/>
      <sheetName val="5.30 NEW BRIDGE 9+930 LT"/>
      <sheetName val="Int,Ext PLANK"/>
      <sheetName val="PLANK"/>
      <sheetName val="5.2 EXT 50+899.111"/>
      <sheetName val="5.2 EXT 51+204.190"/>
      <sheetName val="5.2 EXT 52+643.190"/>
      <sheetName val="5.2 EXT 53+203.990"/>
      <sheetName val="5.2 EXT 53+670.790"/>
      <sheetName val="5.2 EXT 56+114.590"/>
      <sheetName val="5.2 EXT 58+049.79"/>
      <sheetName val="5.2 EXT 58+049.790"/>
      <sheetName val="5.4) 0.6 M Jacking (3)"/>
      <sheetName val="5.1 NEW 26+500 PI.FOT"/>
      <sheetName val="5.1 NEW 27+610 PI.FOT"/>
      <sheetName val="5.1 NEW 29+132 SP.FOT"/>
      <sheetName val="fin&amp;Barrier"/>
      <sheetName val="I GIRDER&amp;PLANKแบบI Gir"/>
      <sheetName val="boredpile_1.50_m."/>
      <sheetName val="Spunpile_0.80_m."/>
      <sheetName val="5.4) 0.6 M Jacking"/>
      <sheetName val="5.4) 0.6 M Jacking (2)"/>
      <sheetName val="นั่งร้าน&amp;joint"/>
      <sheetName val="แบบเหล็กงานทั่วไป"/>
      <sheetName val="Elastomeric Bearing Pad"/>
      <sheetName val="แบบเหล็กงานเสาสะพานกลม"/>
      <sheetName val="5.1.10 Bored Pile"/>
      <sheetName val="5.1.15 DRILLING MONITORING"/>
      <sheetName val="5.16.1 Overpass 11+952.950"/>
      <sheetName val="Sheetpile2"/>
      <sheetName val="Pot Bearing"/>
      <sheetName val="5.1.18 APPRO CROSS"/>
      <sheetName val="Expansion Joint ;Small Movement"/>
      <sheetName val="Expansion Joint;CompressionSeal"/>
      <sheetName val="Expansion Joint;Strip Seal"/>
      <sheetName val="5.18 Predestrain Bridges"/>
      <sheetName val="BOX &amp; PLANK &amp; PILE"/>
      <sheetName val="6.1.1 SLOPE-6.1.2"/>
      <sheetName val="6.3.3.1 DROP TYPE A"/>
      <sheetName val="6.3.7.1 R.C.DITCH TYPE A-TYP D"/>
      <sheetName val="6.3.14.4 RETAINING WALL - 2"/>
      <sheetName val="6.3.15 MSE WALL"/>
      <sheetName val="6.3.16 GEOGRID EMB."/>
      <sheetName val="เทียบราคาวัสดุRE"/>
      <sheetName val="6.3.14 PC SHEET PILE"/>
      <sheetName val="5.1(10)boredpile_0.35_m."/>
      <sheetName val="GUIDE"/>
      <sheetName val="6.3.15CONCRETE LINING"/>
      <sheetName val="6.3.16 STEEL STAIR"/>
      <sheetName val="6.4.7 NOISE BARRIER (รอ)"/>
      <sheetName val="6.8.4 APP. TYPE A-6.8.4.5 S"/>
      <sheetName val="6.8.2DOUBLE W-GUARD"/>
      <sheetName val="6.11 (11.3)400WATT HIGH"/>
      <sheetName val="6.12.1.1 เสาไฟกิ่งเดี่ยว 9 ม.  "/>
      <sheetName val="6.12.1.2 เสาไฟกิ่งคู่ 9 ม. "/>
      <sheetName val="6.12.4 1-150 Soffit Lantern "/>
      <sheetName val="6.12.8.1 Supply Pillar "/>
      <sheetName val="6.12.8.3 PEA. or MEA. Extension"/>
      <sheetName val="6.12.8.4 SAFETY SWITCH"/>
      <sheetName val="6.12.9 CABLE AND DUCTBANK "/>
      <sheetName val="6.12.10 TESTING AND COMMISSION"/>
      <sheetName val="6.15.2  MARKING"/>
      <sheetName val="6.15.3 ROADSTUD - 6.15.6 CURB  "/>
      <sheetName val="6.16 BARRICADE"/>
      <sheetName val=" 6.18 LANSCAP WORK"/>
      <sheetName val="6.20STEP DRAIN-6.21BAFFLE WALL "/>
      <sheetName val="6.3.2 CATCH BASIN TYPE I-II"/>
      <sheetName val="6.23GEOTEXTILE"/>
      <sheetName val="6.24 GABION"/>
      <sheetName val="6.25 Soilnail"/>
      <sheetName val="6.26 Subsoil Invest"/>
      <sheetName val="6.27 Instrument"/>
      <sheetName val="6.32 Environment"/>
      <sheetName val="6.19กระถางและราวกันตก"/>
      <sheetName val="6.19 ล้างท่อ"/>
      <sheetName val="6.21 ระบบระบายน้ำ กทม"/>
      <sheetName val="sheetpile"/>
      <sheetName val="6.12.1.1 เสาไฟLED"/>
      <sheetName val="7.1รายการป้าย ตอน 1"/>
      <sheetName val="7.2งานบริหารฯ"/>
      <sheetName val="BARRIER FOR 7.2"/>
      <sheetName val="Unit_Div6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3">
          <cell r="C3" t="str">
            <v>N0.</v>
          </cell>
        </row>
      </sheetData>
      <sheetData sheetId="192"/>
      <sheetData sheetId="193">
        <row r="3">
          <cell r="A3" t="str">
            <v>CO3AA1</v>
          </cell>
        </row>
      </sheetData>
      <sheetData sheetId="194"/>
      <sheetData sheetId="195"/>
      <sheetData sheetId="196">
        <row r="3">
          <cell r="B3">
            <v>1</v>
          </cell>
        </row>
      </sheetData>
      <sheetData sheetId="197">
        <row r="3">
          <cell r="B3">
            <v>1</v>
          </cell>
        </row>
      </sheetData>
      <sheetData sheetId="198" refreshError="1"/>
      <sheetData sheetId="199" refreshError="1"/>
      <sheetData sheetId="200">
        <row r="3">
          <cell r="C3" t="str">
            <v>N0.</v>
          </cell>
        </row>
      </sheetData>
      <sheetData sheetId="201" refreshError="1"/>
      <sheetData sheetId="202">
        <row r="3">
          <cell r="A3" t="str">
            <v>CO3AA1</v>
          </cell>
        </row>
      </sheetData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>
        <row r="3">
          <cell r="B3" t="str">
            <v>004</v>
          </cell>
        </row>
      </sheetData>
      <sheetData sheetId="216">
        <row r="3">
          <cell r="B3" t="str">
            <v>004</v>
          </cell>
        </row>
      </sheetData>
      <sheetData sheetId="217">
        <row r="12">
          <cell r="D12">
            <v>2</v>
          </cell>
        </row>
      </sheetData>
      <sheetData sheetId="218">
        <row r="10">
          <cell r="I10">
            <v>36.72</v>
          </cell>
        </row>
      </sheetData>
      <sheetData sheetId="219"/>
      <sheetData sheetId="220"/>
      <sheetData sheetId="221"/>
      <sheetData sheetId="222">
        <row r="3">
          <cell r="C3" t="str">
            <v>N0.</v>
          </cell>
        </row>
      </sheetData>
      <sheetData sheetId="223">
        <row r="3">
          <cell r="B3" t="str">
            <v>004</v>
          </cell>
        </row>
      </sheetData>
      <sheetData sheetId="224">
        <row r="3">
          <cell r="C3" t="str">
            <v>N0.</v>
          </cell>
        </row>
      </sheetData>
      <sheetData sheetId="225">
        <row r="3">
          <cell r="B3" t="str">
            <v>004</v>
          </cell>
        </row>
      </sheetData>
      <sheetData sheetId="226">
        <row r="3">
          <cell r="C3" t="str">
            <v>N0.</v>
          </cell>
        </row>
      </sheetData>
      <sheetData sheetId="227"/>
      <sheetData sheetId="228"/>
      <sheetData sheetId="229"/>
      <sheetData sheetId="230">
        <row r="12">
          <cell r="D12">
            <v>2</v>
          </cell>
        </row>
      </sheetData>
      <sheetData sheetId="231"/>
      <sheetData sheetId="232">
        <row r="82">
          <cell r="HA82">
            <v>23.102633770812613</v>
          </cell>
        </row>
      </sheetData>
      <sheetData sheetId="233">
        <row r="3">
          <cell r="A3" t="str">
            <v>CO3AA1</v>
          </cell>
        </row>
      </sheetData>
      <sheetData sheetId="234"/>
      <sheetData sheetId="235">
        <row r="3">
          <cell r="C3" t="str">
            <v>N0.</v>
          </cell>
        </row>
      </sheetData>
      <sheetData sheetId="236">
        <row r="3">
          <cell r="C3" t="str">
            <v>N0.</v>
          </cell>
        </row>
      </sheetData>
      <sheetData sheetId="237">
        <row r="3">
          <cell r="C3" t="str">
            <v>N0.</v>
          </cell>
        </row>
      </sheetData>
      <sheetData sheetId="238">
        <row r="3">
          <cell r="C3" t="str">
            <v>N0.</v>
          </cell>
        </row>
      </sheetData>
      <sheetData sheetId="239">
        <row r="3">
          <cell r="C3" t="str">
            <v>N0.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 refreshError="1"/>
      <sheetData sheetId="247">
        <row r="3">
          <cell r="C3" t="str">
            <v>N0.</v>
          </cell>
        </row>
      </sheetData>
      <sheetData sheetId="248">
        <row r="1">
          <cell r="A1" t="str">
            <v>ITALIAN-THAI DEVELOPMENT PCL. - VOSSLOH INFRASTRUCTURE SERVICE JOINT VENTURE</v>
          </cell>
        </row>
      </sheetData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/>
      <sheetData sheetId="273">
        <row r="56">
          <cell r="G56">
            <v>24</v>
          </cell>
        </row>
      </sheetData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>
        <row r="3">
          <cell r="B3" t="str">
            <v>004</v>
          </cell>
        </row>
      </sheetData>
      <sheetData sheetId="283" refreshError="1"/>
      <sheetData sheetId="284"/>
      <sheetData sheetId="285" refreshError="1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>
        <row r="2">
          <cell r="R2" t="str">
            <v>LENGTH</v>
          </cell>
        </row>
      </sheetData>
      <sheetData sheetId="1173">
        <row r="2">
          <cell r="R2" t="str">
            <v>LENGTH</v>
          </cell>
        </row>
      </sheetData>
      <sheetData sheetId="1174">
        <row r="2">
          <cell r="S2" t="str">
            <v>LENGTH</v>
          </cell>
        </row>
      </sheetData>
      <sheetData sheetId="1175">
        <row r="2">
          <cell r="S2" t="str">
            <v>LENGTH</v>
          </cell>
        </row>
      </sheetData>
      <sheetData sheetId="1176"/>
      <sheetData sheetId="1177"/>
      <sheetData sheetId="1178"/>
      <sheetData sheetId="1179"/>
      <sheetData sheetId="1180"/>
      <sheetData sheetId="118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 refreshError="1"/>
      <sheetData sheetId="3094" refreshError="1"/>
      <sheetData sheetId="3095" refreshError="1"/>
      <sheetData sheetId="3096" refreshError="1"/>
      <sheetData sheetId="3097" refreshError="1"/>
      <sheetData sheetId="3098" refreshError="1"/>
      <sheetData sheetId="3099" refreshError="1"/>
      <sheetData sheetId="3100" refreshError="1"/>
      <sheetData sheetId="3101" refreshError="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 refreshError="1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/>
      <sheetData sheetId="3454"/>
      <sheetData sheetId="3455" refreshError="1"/>
      <sheetData sheetId="3456" refreshError="1"/>
      <sheetData sheetId="3457"/>
      <sheetData sheetId="3458"/>
      <sheetData sheetId="3459"/>
      <sheetData sheetId="3460">
        <row r="3">
          <cell r="B3">
            <v>1</v>
          </cell>
        </row>
      </sheetData>
      <sheetData sheetId="3461" refreshError="1"/>
      <sheetData sheetId="3462">
        <row r="3">
          <cell r="B3">
            <v>1</v>
          </cell>
        </row>
      </sheetData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/>
      <sheetData sheetId="3472" refreshError="1"/>
      <sheetData sheetId="3473" refreshError="1"/>
      <sheetData sheetId="3474"/>
      <sheetData sheetId="3475"/>
      <sheetData sheetId="3476" refreshError="1"/>
      <sheetData sheetId="3477" refreshError="1"/>
      <sheetData sheetId="3478" refreshError="1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 refreshError="1"/>
      <sheetData sheetId="3566" refreshError="1"/>
      <sheetData sheetId="3567" refreshError="1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 refreshError="1"/>
      <sheetData sheetId="3621" refreshError="1"/>
      <sheetData sheetId="3622" refreshError="1"/>
      <sheetData sheetId="3623" refreshError="1"/>
      <sheetData sheetId="3624" refreshError="1"/>
      <sheetData sheetId="3625" refreshError="1"/>
      <sheetData sheetId="3626" refreshError="1"/>
      <sheetData sheetId="3627" refreshError="1"/>
      <sheetData sheetId="3628" refreshError="1"/>
      <sheetData sheetId="3629" refreshError="1"/>
      <sheetData sheetId="3630" refreshError="1"/>
      <sheetData sheetId="3631" refreshError="1"/>
      <sheetData sheetId="3632" refreshError="1"/>
      <sheetData sheetId="3633" refreshError="1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/>
      <sheetData sheetId="3661" refreshError="1"/>
      <sheetData sheetId="3662"/>
      <sheetData sheetId="3663" refreshError="1"/>
      <sheetData sheetId="3664"/>
      <sheetData sheetId="3665" refreshError="1"/>
      <sheetData sheetId="3666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>
        <row r="869">
          <cell r="Q869">
            <v>2376</v>
          </cell>
        </row>
      </sheetData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>
        <row r="5">
          <cell r="C5">
            <v>1</v>
          </cell>
        </row>
      </sheetData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>
        <row r="6">
          <cell r="M6">
            <v>61.74</v>
          </cell>
        </row>
      </sheetData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/>
      <sheetData sheetId="3712"/>
      <sheetData sheetId="3713"/>
      <sheetData sheetId="3714"/>
      <sheetData sheetId="3715"/>
      <sheetData sheetId="3716"/>
      <sheetData sheetId="3717"/>
      <sheetData sheetId="3718" refreshError="1"/>
      <sheetData sheetId="3719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 refreshError="1"/>
      <sheetData sheetId="3734">
        <row r="3">
          <cell r="C3" t="str">
            <v>N0.</v>
          </cell>
        </row>
      </sheetData>
      <sheetData sheetId="3735" refreshError="1"/>
      <sheetData sheetId="3736">
        <row r="3">
          <cell r="C3" t="str">
            <v>N0.</v>
          </cell>
        </row>
      </sheetData>
      <sheetData sheetId="3737">
        <row r="3">
          <cell r="C3" t="str">
            <v>N0.</v>
          </cell>
        </row>
      </sheetData>
      <sheetData sheetId="3738">
        <row r="3">
          <cell r="C3" t="str">
            <v>N0.</v>
          </cell>
        </row>
      </sheetData>
      <sheetData sheetId="3739" refreshError="1"/>
      <sheetData sheetId="3740" refreshError="1"/>
      <sheetData sheetId="3741" refreshError="1"/>
      <sheetData sheetId="3742" refreshError="1"/>
      <sheetData sheetId="3743" refreshError="1"/>
      <sheetData sheetId="3744" refreshError="1"/>
      <sheetData sheetId="3745" refreshError="1"/>
      <sheetData sheetId="3746" refreshError="1"/>
      <sheetData sheetId="3747" refreshError="1"/>
      <sheetData sheetId="3748" refreshError="1"/>
      <sheetData sheetId="3749" refreshError="1"/>
      <sheetData sheetId="3750" refreshError="1"/>
      <sheetData sheetId="3751" refreshError="1"/>
      <sheetData sheetId="3752" refreshError="1"/>
      <sheetData sheetId="3753" refreshError="1"/>
      <sheetData sheetId="3754" refreshError="1"/>
      <sheetData sheetId="3755"/>
      <sheetData sheetId="3756" refreshError="1"/>
      <sheetData sheetId="3757" refreshError="1"/>
      <sheetData sheetId="3758"/>
      <sheetData sheetId="3759"/>
      <sheetData sheetId="3760"/>
      <sheetData sheetId="3761" refreshError="1"/>
      <sheetData sheetId="3762" refreshError="1"/>
      <sheetData sheetId="3763" refreshError="1"/>
      <sheetData sheetId="3764" refreshError="1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 refreshError="1"/>
      <sheetData sheetId="3781" refreshError="1"/>
      <sheetData sheetId="3782" refreshError="1"/>
      <sheetData sheetId="3783" refreshError="1"/>
      <sheetData sheetId="3784" refreshError="1"/>
      <sheetData sheetId="3785" refreshError="1"/>
      <sheetData sheetId="3786"/>
      <sheetData sheetId="3787" refreshError="1"/>
      <sheetData sheetId="3788" refreshError="1"/>
      <sheetData sheetId="3789" refreshError="1"/>
      <sheetData sheetId="3790" refreshError="1"/>
      <sheetData sheetId="3791" refreshError="1"/>
      <sheetData sheetId="3792" refreshError="1"/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 refreshError="1"/>
      <sheetData sheetId="3805" refreshError="1"/>
      <sheetData sheetId="3806" refreshError="1"/>
      <sheetData sheetId="3807" refreshError="1"/>
      <sheetData sheetId="3808" refreshError="1"/>
      <sheetData sheetId="3809" refreshError="1"/>
      <sheetData sheetId="3810" refreshError="1"/>
      <sheetData sheetId="3811" refreshError="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 refreshError="1"/>
      <sheetData sheetId="3819" refreshError="1"/>
      <sheetData sheetId="3820" refreshError="1"/>
      <sheetData sheetId="3821" refreshError="1"/>
      <sheetData sheetId="3822" refreshError="1"/>
      <sheetData sheetId="3823" refreshError="1"/>
      <sheetData sheetId="3824" refreshError="1"/>
      <sheetData sheetId="3825" refreshError="1"/>
      <sheetData sheetId="3826" refreshError="1"/>
      <sheetData sheetId="3827" refreshError="1"/>
      <sheetData sheetId="3828" refreshError="1"/>
      <sheetData sheetId="3829" refreshError="1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>
        <row r="15">
          <cell r="P15">
            <v>329.69</v>
          </cell>
        </row>
      </sheetData>
      <sheetData sheetId="3842">
        <row r="173">
          <cell r="P173">
            <v>933.05</v>
          </cell>
        </row>
      </sheetData>
      <sheetData sheetId="3843">
        <row r="23">
          <cell r="Q23">
            <v>379.13</v>
          </cell>
        </row>
      </sheetData>
      <sheetData sheetId="3844">
        <row r="59">
          <cell r="U59">
            <v>249.13</v>
          </cell>
        </row>
      </sheetData>
      <sheetData sheetId="3845">
        <row r="21">
          <cell r="R21">
            <v>801.19</v>
          </cell>
        </row>
      </sheetData>
      <sheetData sheetId="3846">
        <row r="14">
          <cell r="U14">
            <v>585.91999999999996</v>
          </cell>
        </row>
      </sheetData>
      <sheetData sheetId="3847"/>
      <sheetData sheetId="3848"/>
      <sheetData sheetId="3849"/>
      <sheetData sheetId="3850"/>
      <sheetData sheetId="3851"/>
      <sheetData sheetId="3852"/>
      <sheetData sheetId="3853">
        <row r="30">
          <cell r="K30">
            <v>122746.27</v>
          </cell>
        </row>
      </sheetData>
      <sheetData sheetId="3854"/>
      <sheetData sheetId="3855"/>
      <sheetData sheetId="3856">
        <row r="15">
          <cell r="I15">
            <v>540.82000000000005</v>
          </cell>
        </row>
      </sheetData>
      <sheetData sheetId="3857">
        <row r="20">
          <cell r="K20">
            <v>604.28</v>
          </cell>
        </row>
      </sheetData>
      <sheetData sheetId="3858"/>
      <sheetData sheetId="3859">
        <row r="14">
          <cell r="S14">
            <v>32931.17</v>
          </cell>
        </row>
      </sheetData>
      <sheetData sheetId="3860"/>
      <sheetData sheetId="3861"/>
      <sheetData sheetId="3862"/>
      <sheetData sheetId="3863">
        <row r="46">
          <cell r="O46">
            <v>1347.46</v>
          </cell>
        </row>
      </sheetData>
      <sheetData sheetId="3864">
        <row r="19">
          <cell r="L19">
            <v>5142</v>
          </cell>
        </row>
      </sheetData>
      <sheetData sheetId="3865"/>
      <sheetData sheetId="3866"/>
      <sheetData sheetId="3867"/>
      <sheetData sheetId="3868"/>
      <sheetData sheetId="3869"/>
      <sheetData sheetId="3870">
        <row r="10">
          <cell r="T10">
            <v>141200</v>
          </cell>
        </row>
      </sheetData>
      <sheetData sheetId="3871"/>
      <sheetData sheetId="3872"/>
      <sheetData sheetId="3873">
        <row r="107">
          <cell r="K107">
            <v>109111.97</v>
          </cell>
        </row>
      </sheetData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>
        <row r="14">
          <cell r="T14">
            <v>1433.77</v>
          </cell>
        </row>
      </sheetData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>
        <row r="16">
          <cell r="S16">
            <v>184.37</v>
          </cell>
        </row>
      </sheetData>
      <sheetData sheetId="3901"/>
      <sheetData sheetId="3902"/>
      <sheetData sheetId="3903">
        <row r="32">
          <cell r="S32">
            <v>22454.62</v>
          </cell>
        </row>
      </sheetData>
      <sheetData sheetId="3904"/>
      <sheetData sheetId="3905">
        <row r="17">
          <cell r="U17">
            <v>14.88</v>
          </cell>
        </row>
      </sheetData>
      <sheetData sheetId="3906">
        <row r="38">
          <cell r="U38">
            <v>1374.2</v>
          </cell>
        </row>
      </sheetData>
      <sheetData sheetId="3907">
        <row r="17">
          <cell r="U17">
            <v>1405.34</v>
          </cell>
        </row>
      </sheetData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>
        <row r="16">
          <cell r="U16">
            <v>731</v>
          </cell>
        </row>
      </sheetData>
      <sheetData sheetId="3923">
        <row r="9">
          <cell r="S9">
            <v>250</v>
          </cell>
        </row>
      </sheetData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>
        <row r="15">
          <cell r="S15">
            <v>1550.13</v>
          </cell>
        </row>
      </sheetData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 refreshError="1"/>
      <sheetData sheetId="3947" refreshError="1"/>
      <sheetData sheetId="3948" refreshError="1"/>
      <sheetData sheetId="3949" refreshError="1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 refreshError="1"/>
      <sheetData sheetId="3956" refreshError="1"/>
      <sheetData sheetId="3957" refreshError="1"/>
      <sheetData sheetId="3958" refreshError="1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 refreshError="1"/>
      <sheetData sheetId="3984" refreshError="1"/>
      <sheetData sheetId="3985" refreshError="1"/>
      <sheetData sheetId="3986" refreshError="1"/>
      <sheetData sheetId="3987" refreshError="1"/>
      <sheetData sheetId="3988" refreshError="1"/>
      <sheetData sheetId="3989" refreshError="1"/>
      <sheetData sheetId="3990" refreshError="1"/>
      <sheetData sheetId="3991" refreshError="1"/>
      <sheetData sheetId="3992" refreshError="1"/>
      <sheetData sheetId="3993" refreshError="1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 refreshError="1"/>
      <sheetData sheetId="4006" refreshError="1"/>
      <sheetData sheetId="4007" refreshError="1"/>
      <sheetData sheetId="4008" refreshError="1"/>
      <sheetData sheetId="4009" refreshError="1"/>
      <sheetData sheetId="4010" refreshError="1"/>
      <sheetData sheetId="4011" refreshError="1"/>
      <sheetData sheetId="4012" refreshError="1"/>
      <sheetData sheetId="4013" refreshError="1"/>
      <sheetData sheetId="4014" refreshError="1"/>
      <sheetData sheetId="4015" refreshError="1"/>
      <sheetData sheetId="4016" refreshError="1"/>
      <sheetData sheetId="4017" refreshError="1"/>
      <sheetData sheetId="4018" refreshError="1"/>
      <sheetData sheetId="4019" refreshError="1"/>
      <sheetData sheetId="4020" refreshError="1"/>
      <sheetData sheetId="4021" refreshError="1"/>
      <sheetData sheetId="4022" refreshError="1"/>
      <sheetData sheetId="4023" refreshError="1"/>
      <sheetData sheetId="4024" refreshError="1"/>
      <sheetData sheetId="4025" refreshError="1"/>
      <sheetData sheetId="4026" refreshError="1"/>
      <sheetData sheetId="4027" refreshError="1"/>
      <sheetData sheetId="4028" refreshError="1"/>
      <sheetData sheetId="4029" refreshError="1"/>
      <sheetData sheetId="4030" refreshError="1"/>
      <sheetData sheetId="4031" refreshError="1"/>
      <sheetData sheetId="4032" refreshError="1"/>
      <sheetData sheetId="4033" refreshError="1"/>
      <sheetData sheetId="4034" refreshError="1"/>
      <sheetData sheetId="4035" refreshError="1"/>
      <sheetData sheetId="4036" refreshError="1"/>
      <sheetData sheetId="4037" refreshError="1"/>
      <sheetData sheetId="4038" refreshError="1"/>
      <sheetData sheetId="4039" refreshError="1"/>
      <sheetData sheetId="4040" refreshError="1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 refreshError="1"/>
      <sheetData sheetId="4047" refreshError="1"/>
      <sheetData sheetId="4048" refreshError="1"/>
      <sheetData sheetId="4049" refreshError="1"/>
      <sheetData sheetId="4050" refreshError="1"/>
      <sheetData sheetId="4051" refreshError="1"/>
      <sheetData sheetId="4052" refreshError="1"/>
      <sheetData sheetId="4053" refreshError="1"/>
      <sheetData sheetId="4054" refreshError="1"/>
      <sheetData sheetId="4055" refreshError="1"/>
      <sheetData sheetId="4056" refreshError="1"/>
      <sheetData sheetId="4057" refreshError="1"/>
      <sheetData sheetId="4058" refreshError="1"/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/>
      <sheetData sheetId="4182"/>
      <sheetData sheetId="4183">
        <row r="3">
          <cell r="C3" t="str">
            <v>N0.</v>
          </cell>
        </row>
      </sheetData>
      <sheetData sheetId="4184">
        <row r="3">
          <cell r="C3" t="str">
            <v>N0.</v>
          </cell>
        </row>
      </sheetData>
      <sheetData sheetId="4185"/>
      <sheetData sheetId="4186">
        <row r="3">
          <cell r="A3" t="str">
            <v>CO3AA1</v>
          </cell>
        </row>
      </sheetData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>
        <row r="10">
          <cell r="I10">
            <v>36.72</v>
          </cell>
        </row>
      </sheetData>
      <sheetData sheetId="4201">
        <row r="3">
          <cell r="C3" t="str">
            <v>N0.</v>
          </cell>
        </row>
      </sheetData>
      <sheetData sheetId="4202">
        <row r="3">
          <cell r="C3" t="str">
            <v>N0.</v>
          </cell>
        </row>
      </sheetData>
      <sheetData sheetId="4203" refreshError="1"/>
      <sheetData sheetId="4204"/>
      <sheetData sheetId="4205">
        <row r="3">
          <cell r="C3" t="str">
            <v>N0.</v>
          </cell>
        </row>
      </sheetData>
      <sheetData sheetId="4206" refreshError="1"/>
      <sheetData sheetId="4207" refreshError="1"/>
      <sheetData sheetId="4208" refreshError="1"/>
      <sheetData sheetId="4209">
        <row r="3">
          <cell r="A3" t="str">
            <v>CO3AA1</v>
          </cell>
        </row>
      </sheetData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/>
      <sheetData sheetId="4216" refreshError="1"/>
      <sheetData sheetId="4217" refreshError="1"/>
      <sheetData sheetId="4218" refreshError="1"/>
      <sheetData sheetId="4219">
        <row r="3">
          <cell r="C3" t="str">
            <v>N0.</v>
          </cell>
        </row>
      </sheetData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/>
      <sheetData sheetId="4226" refreshError="1"/>
      <sheetData sheetId="4227" refreshError="1"/>
      <sheetData sheetId="4228" refreshError="1"/>
      <sheetData sheetId="4229">
        <row r="3">
          <cell r="C3" t="str">
            <v>N0.</v>
          </cell>
        </row>
      </sheetData>
      <sheetData sheetId="4230"/>
      <sheetData sheetId="4231" refreshError="1"/>
      <sheetData sheetId="4232" refreshError="1"/>
      <sheetData sheetId="4233" refreshError="1"/>
      <sheetData sheetId="4234" refreshError="1"/>
      <sheetData sheetId="4235">
        <row r="3">
          <cell r="C3" t="str">
            <v>N0.</v>
          </cell>
        </row>
      </sheetData>
      <sheetData sheetId="4236" refreshError="1"/>
      <sheetData sheetId="4237" refreshError="1"/>
      <sheetData sheetId="4238" refreshError="1"/>
      <sheetData sheetId="4239"/>
      <sheetData sheetId="4240"/>
      <sheetData sheetId="4241" refreshError="1"/>
      <sheetData sheetId="4242" refreshError="1"/>
      <sheetData sheetId="4243" refreshError="1"/>
      <sheetData sheetId="4244">
        <row r="3">
          <cell r="C3" t="str">
            <v>N0.</v>
          </cell>
        </row>
      </sheetData>
      <sheetData sheetId="4245" refreshError="1"/>
      <sheetData sheetId="4246">
        <row r="2">
          <cell r="K2">
            <v>1</v>
          </cell>
        </row>
      </sheetData>
      <sheetData sheetId="4247" refreshError="1"/>
      <sheetData sheetId="4248" refreshError="1"/>
      <sheetData sheetId="4249"/>
      <sheetData sheetId="4250"/>
      <sheetData sheetId="4251"/>
      <sheetData sheetId="4252"/>
      <sheetData sheetId="4253"/>
      <sheetData sheetId="4254"/>
      <sheetData sheetId="4255">
        <row r="4">
          <cell r="A4" t="str">
            <v>BIG  C   SUPERCENTER,  RAJDAMRI,  BANGKOK   -   MAIN  BUILDING  WORKS</v>
          </cell>
        </row>
      </sheetData>
      <sheetData sheetId="4256">
        <row r="4">
          <cell r="R4">
            <v>1</v>
          </cell>
        </row>
      </sheetData>
      <sheetData sheetId="4257"/>
      <sheetData sheetId="4258"/>
      <sheetData sheetId="4259"/>
      <sheetData sheetId="4260">
        <row r="3">
          <cell r="C3" t="str">
            <v>N0.</v>
          </cell>
        </row>
      </sheetData>
      <sheetData sheetId="4261">
        <row r="3">
          <cell r="C3" t="str">
            <v>N0.</v>
          </cell>
        </row>
      </sheetData>
      <sheetData sheetId="4262">
        <row r="3">
          <cell r="C3" t="str">
            <v>N0.</v>
          </cell>
        </row>
      </sheetData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/>
      <sheetData sheetId="4298" refreshError="1"/>
      <sheetData sheetId="4299"/>
      <sheetData sheetId="4300" refreshError="1"/>
      <sheetData sheetId="4301" refreshError="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 refreshError="1"/>
      <sheetData sheetId="4325" refreshError="1"/>
      <sheetData sheetId="4326" refreshError="1"/>
      <sheetData sheetId="4327" refreshError="1"/>
      <sheetData sheetId="4328" refreshError="1"/>
      <sheetData sheetId="4329" refreshError="1"/>
      <sheetData sheetId="4330" refreshError="1"/>
      <sheetData sheetId="4331" refreshError="1"/>
      <sheetData sheetId="4332" refreshError="1"/>
      <sheetData sheetId="4333" refreshError="1"/>
      <sheetData sheetId="4334" refreshError="1"/>
      <sheetData sheetId="4335" refreshError="1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>
        <row r="3">
          <cell r="A3" t="str">
            <v>CO3AA1</v>
          </cell>
        </row>
      </sheetData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 refreshError="1"/>
      <sheetData sheetId="4371" refreshError="1"/>
      <sheetData sheetId="4372" refreshError="1"/>
      <sheetData sheetId="4373" refreshError="1"/>
      <sheetData sheetId="4374" refreshError="1"/>
      <sheetData sheetId="4375" refreshError="1"/>
      <sheetData sheetId="4376" refreshError="1"/>
      <sheetData sheetId="4377" refreshError="1"/>
      <sheetData sheetId="4378" refreshError="1"/>
      <sheetData sheetId="4379" refreshError="1"/>
      <sheetData sheetId="4380" refreshError="1"/>
      <sheetData sheetId="4381" refreshError="1"/>
      <sheetData sheetId="4382" refreshError="1"/>
      <sheetData sheetId="4383" refreshError="1"/>
      <sheetData sheetId="4384" refreshError="1"/>
      <sheetData sheetId="4385" refreshError="1"/>
      <sheetData sheetId="4386" refreshError="1"/>
      <sheetData sheetId="4387" refreshError="1"/>
      <sheetData sheetId="4388" refreshError="1"/>
      <sheetData sheetId="4389" refreshError="1"/>
      <sheetData sheetId="4390" refreshError="1"/>
      <sheetData sheetId="4391" refreshError="1"/>
      <sheetData sheetId="4392" refreshError="1"/>
      <sheetData sheetId="4393" refreshError="1"/>
      <sheetData sheetId="4394" refreshError="1"/>
      <sheetData sheetId="4395" refreshError="1"/>
      <sheetData sheetId="4396" refreshError="1"/>
      <sheetData sheetId="4397" refreshError="1"/>
      <sheetData sheetId="4398" refreshError="1"/>
      <sheetData sheetId="4399" refreshError="1"/>
      <sheetData sheetId="4400" refreshError="1"/>
      <sheetData sheetId="4401" refreshError="1"/>
      <sheetData sheetId="4402" refreshError="1"/>
      <sheetData sheetId="4403" refreshError="1"/>
      <sheetData sheetId="4404" refreshError="1"/>
      <sheetData sheetId="4405" refreshError="1"/>
      <sheetData sheetId="4406" refreshError="1"/>
      <sheetData sheetId="4407" refreshError="1"/>
      <sheetData sheetId="4408" refreshError="1"/>
      <sheetData sheetId="4409" refreshError="1"/>
      <sheetData sheetId="4410" refreshError="1"/>
      <sheetData sheetId="4411" refreshError="1"/>
      <sheetData sheetId="4412" refreshError="1"/>
      <sheetData sheetId="4413" refreshError="1"/>
      <sheetData sheetId="4414" refreshError="1"/>
      <sheetData sheetId="4415" refreshError="1"/>
      <sheetData sheetId="4416" refreshError="1"/>
      <sheetData sheetId="4417" refreshError="1"/>
      <sheetData sheetId="4418" refreshError="1"/>
      <sheetData sheetId="4419" refreshError="1"/>
      <sheetData sheetId="4420" refreshError="1"/>
      <sheetData sheetId="4421" refreshError="1"/>
      <sheetData sheetId="4422" refreshError="1"/>
      <sheetData sheetId="4423" refreshError="1"/>
      <sheetData sheetId="4424" refreshError="1"/>
      <sheetData sheetId="4425" refreshError="1"/>
      <sheetData sheetId="4426" refreshError="1"/>
      <sheetData sheetId="4427" refreshError="1"/>
      <sheetData sheetId="4428" refreshError="1"/>
      <sheetData sheetId="4429" refreshError="1"/>
      <sheetData sheetId="4430" refreshError="1"/>
      <sheetData sheetId="4431" refreshError="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 refreshError="1"/>
      <sheetData sheetId="4470" refreshError="1"/>
      <sheetData sheetId="4471" refreshError="1"/>
      <sheetData sheetId="4472">
        <row r="4">
          <cell r="A4" t="str">
            <v>BIG  C   SUPERCENTER,  RAJDAMRI,  BANGKOK   -   MAIN  BUILDING  WORKS</v>
          </cell>
        </row>
      </sheetData>
      <sheetData sheetId="4473"/>
      <sheetData sheetId="4474"/>
      <sheetData sheetId="4475"/>
      <sheetData sheetId="4476"/>
      <sheetData sheetId="4477"/>
      <sheetData sheetId="4478"/>
      <sheetData sheetId="4479" refreshError="1"/>
      <sheetData sheetId="4480"/>
      <sheetData sheetId="4481"/>
      <sheetData sheetId="4482">
        <row r="6">
          <cell r="M6">
            <v>0.1</v>
          </cell>
        </row>
      </sheetData>
      <sheetData sheetId="4483"/>
      <sheetData sheetId="4484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 refreshError="1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 refreshError="1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 refreshError="1"/>
      <sheetData sheetId="4546" refreshError="1"/>
      <sheetData sheetId="4547" refreshError="1"/>
      <sheetData sheetId="4548" refreshError="1"/>
      <sheetData sheetId="4549" refreshError="1"/>
      <sheetData sheetId="4550" refreshError="1"/>
      <sheetData sheetId="4551" refreshError="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>
        <row r="3">
          <cell r="C3" t="str">
            <v>N0.</v>
          </cell>
        </row>
      </sheetData>
      <sheetData sheetId="4600" refreshError="1"/>
      <sheetData sheetId="4601" refreshError="1"/>
      <sheetData sheetId="4602" refreshError="1"/>
      <sheetData sheetId="4603" refreshError="1"/>
      <sheetData sheetId="4604">
        <row r="3">
          <cell r="C3" t="str">
            <v>N0.</v>
          </cell>
        </row>
      </sheetData>
      <sheetData sheetId="4605" refreshError="1"/>
      <sheetData sheetId="4606" refreshError="1"/>
      <sheetData sheetId="4607">
        <row r="3">
          <cell r="C3" t="str">
            <v>N0.</v>
          </cell>
        </row>
      </sheetData>
      <sheetData sheetId="4608" refreshError="1"/>
      <sheetData sheetId="4609" refreshError="1"/>
      <sheetData sheetId="4610" refreshError="1"/>
      <sheetData sheetId="4611">
        <row r="3">
          <cell r="C3" t="str">
            <v>N0.</v>
          </cell>
        </row>
      </sheetData>
      <sheetData sheetId="4612" refreshError="1"/>
      <sheetData sheetId="4613" refreshError="1"/>
      <sheetData sheetId="4614">
        <row r="3">
          <cell r="C3" t="str">
            <v>N0.</v>
          </cell>
        </row>
      </sheetData>
      <sheetData sheetId="4615" refreshError="1"/>
      <sheetData sheetId="4616" refreshError="1"/>
      <sheetData sheetId="4617" refreshError="1"/>
      <sheetData sheetId="4618">
        <row r="3">
          <cell r="C3" t="str">
            <v>N0.</v>
          </cell>
        </row>
      </sheetData>
      <sheetData sheetId="4619" refreshError="1"/>
      <sheetData sheetId="4620">
        <row r="3">
          <cell r="C3" t="str">
            <v>N0.</v>
          </cell>
        </row>
      </sheetData>
      <sheetData sheetId="4621" refreshError="1"/>
      <sheetData sheetId="4622" refreshError="1"/>
      <sheetData sheetId="4623">
        <row r="3">
          <cell r="C3" t="str">
            <v>N0.</v>
          </cell>
        </row>
      </sheetData>
      <sheetData sheetId="4624">
        <row r="3">
          <cell r="A3" t="str">
            <v>CO3AA1</v>
          </cell>
        </row>
      </sheetData>
      <sheetData sheetId="4625">
        <row r="3">
          <cell r="C3" t="str">
            <v>N0.</v>
          </cell>
        </row>
      </sheetData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/>
      <sheetData sheetId="4637" refreshError="1"/>
      <sheetData sheetId="4638" refreshError="1"/>
      <sheetData sheetId="4639" refreshError="1"/>
      <sheetData sheetId="4640">
        <row r="3">
          <cell r="C3" t="str">
            <v>N0.</v>
          </cell>
        </row>
      </sheetData>
      <sheetData sheetId="4641" refreshError="1"/>
      <sheetData sheetId="4642" refreshError="1"/>
      <sheetData sheetId="4643" refreshError="1"/>
      <sheetData sheetId="4644" refreshError="1"/>
      <sheetData sheetId="4645">
        <row r="3">
          <cell r="C3" t="str">
            <v>N0.</v>
          </cell>
        </row>
      </sheetData>
      <sheetData sheetId="4646" refreshError="1"/>
      <sheetData sheetId="4647" refreshError="1"/>
      <sheetData sheetId="4648"/>
      <sheetData sheetId="4649"/>
      <sheetData sheetId="4650" refreshError="1"/>
      <sheetData sheetId="4651" refreshError="1"/>
      <sheetData sheetId="4652" refreshError="1"/>
      <sheetData sheetId="4653" refreshError="1"/>
      <sheetData sheetId="4654"/>
      <sheetData sheetId="4655" refreshError="1"/>
      <sheetData sheetId="4656" refreshError="1"/>
      <sheetData sheetId="4657" refreshError="1"/>
      <sheetData sheetId="4658" refreshError="1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 refreshError="1"/>
      <sheetData sheetId="4666" refreshError="1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/>
      <sheetData sheetId="4710"/>
      <sheetData sheetId="4711"/>
      <sheetData sheetId="4712"/>
      <sheetData sheetId="4713"/>
      <sheetData sheetId="4714"/>
      <sheetData sheetId="4715"/>
      <sheetData sheetId="4716"/>
      <sheetData sheetId="4717"/>
      <sheetData sheetId="4718"/>
      <sheetData sheetId="4719"/>
      <sheetData sheetId="4720"/>
      <sheetData sheetId="4721"/>
      <sheetData sheetId="4722"/>
      <sheetData sheetId="4723"/>
      <sheetData sheetId="4724" refreshError="1"/>
      <sheetData sheetId="4725" refreshError="1"/>
      <sheetData sheetId="4726"/>
      <sheetData sheetId="4727"/>
      <sheetData sheetId="4728"/>
      <sheetData sheetId="4729"/>
      <sheetData sheetId="4730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/>
      <sheetData sheetId="4966"/>
      <sheetData sheetId="4967"/>
      <sheetData sheetId="4968"/>
      <sheetData sheetId="4969"/>
      <sheetData sheetId="4970"/>
      <sheetData sheetId="4971"/>
      <sheetData sheetId="4972"/>
      <sheetData sheetId="4973"/>
      <sheetData sheetId="4974"/>
      <sheetData sheetId="4975" refreshError="1"/>
      <sheetData sheetId="4976" refreshError="1"/>
      <sheetData sheetId="4977"/>
      <sheetData sheetId="4978"/>
      <sheetData sheetId="4979"/>
      <sheetData sheetId="4980"/>
      <sheetData sheetId="4981"/>
      <sheetData sheetId="4982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 refreshError="1"/>
      <sheetData sheetId="5000" refreshError="1"/>
      <sheetData sheetId="5001" refreshError="1"/>
      <sheetData sheetId="5002" refreshError="1"/>
      <sheetData sheetId="5003" refreshError="1"/>
      <sheetData sheetId="5004" refreshError="1"/>
      <sheetData sheetId="5005" refreshError="1"/>
      <sheetData sheetId="5006" refreshError="1"/>
      <sheetData sheetId="5007" refreshError="1"/>
      <sheetData sheetId="5008" refreshError="1"/>
      <sheetData sheetId="5009" refreshError="1"/>
      <sheetData sheetId="5010" refreshError="1"/>
      <sheetData sheetId="5011" refreshError="1"/>
      <sheetData sheetId="5012" refreshError="1"/>
      <sheetData sheetId="5013" refreshError="1"/>
      <sheetData sheetId="5014" refreshError="1"/>
      <sheetData sheetId="5015" refreshError="1"/>
      <sheetData sheetId="5016" refreshError="1"/>
      <sheetData sheetId="5017" refreshError="1"/>
      <sheetData sheetId="5018" refreshError="1"/>
      <sheetData sheetId="5019" refreshError="1"/>
      <sheetData sheetId="5020" refreshError="1"/>
      <sheetData sheetId="5021" refreshError="1"/>
      <sheetData sheetId="5022" refreshError="1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 refreshError="1"/>
      <sheetData sheetId="5030" refreshError="1"/>
      <sheetData sheetId="5031" refreshError="1"/>
      <sheetData sheetId="5032" refreshError="1"/>
      <sheetData sheetId="5033" refreshError="1"/>
      <sheetData sheetId="5034" refreshError="1"/>
      <sheetData sheetId="5035" refreshError="1"/>
      <sheetData sheetId="5036" refreshError="1"/>
      <sheetData sheetId="5037" refreshError="1"/>
      <sheetData sheetId="5038" refreshError="1"/>
      <sheetData sheetId="5039" refreshError="1"/>
      <sheetData sheetId="5040" refreshError="1"/>
      <sheetData sheetId="5041" refreshError="1"/>
      <sheetData sheetId="5042" refreshError="1"/>
      <sheetData sheetId="5043" refreshError="1"/>
      <sheetData sheetId="5044" refreshError="1"/>
      <sheetData sheetId="5045" refreshError="1"/>
      <sheetData sheetId="5046"/>
      <sheetData sheetId="5047"/>
      <sheetData sheetId="5048"/>
      <sheetData sheetId="5049"/>
      <sheetData sheetId="5050"/>
      <sheetData sheetId="5051"/>
      <sheetData sheetId="5052"/>
      <sheetData sheetId="5053">
        <row r="10">
          <cell r="I10">
            <v>36.72</v>
          </cell>
        </row>
      </sheetData>
      <sheetData sheetId="5054"/>
      <sheetData sheetId="5055"/>
      <sheetData sheetId="5056"/>
      <sheetData sheetId="5057"/>
      <sheetData sheetId="5058"/>
      <sheetData sheetId="5059"/>
      <sheetData sheetId="5060"/>
      <sheetData sheetId="5061" refreshError="1"/>
      <sheetData sheetId="5062" refreshError="1"/>
      <sheetData sheetId="5063" refreshError="1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 refreshError="1"/>
      <sheetData sheetId="5073" refreshError="1"/>
      <sheetData sheetId="5074" refreshError="1"/>
      <sheetData sheetId="5075" refreshError="1"/>
      <sheetData sheetId="5076" refreshError="1"/>
      <sheetData sheetId="5077" refreshError="1"/>
      <sheetData sheetId="5078" refreshError="1"/>
      <sheetData sheetId="5079" refreshError="1"/>
      <sheetData sheetId="5080" refreshError="1"/>
      <sheetData sheetId="5081" refreshError="1"/>
      <sheetData sheetId="5082" refreshError="1"/>
      <sheetData sheetId="5083" refreshError="1"/>
      <sheetData sheetId="5084" refreshError="1"/>
      <sheetData sheetId="5085" refreshError="1"/>
      <sheetData sheetId="5086" refreshError="1"/>
      <sheetData sheetId="5087" refreshError="1"/>
      <sheetData sheetId="5088"/>
      <sheetData sheetId="5089" refreshError="1"/>
      <sheetData sheetId="5090" refreshError="1"/>
      <sheetData sheetId="5091" refreshError="1"/>
      <sheetData sheetId="5092" refreshError="1"/>
      <sheetData sheetId="5093" refreshError="1"/>
      <sheetData sheetId="5094" refreshError="1"/>
      <sheetData sheetId="5095" refreshError="1"/>
      <sheetData sheetId="5096"/>
      <sheetData sheetId="5097"/>
      <sheetData sheetId="5098" refreshError="1"/>
      <sheetData sheetId="5099"/>
      <sheetData sheetId="5100"/>
      <sheetData sheetId="5101"/>
      <sheetData sheetId="5102"/>
      <sheetData sheetId="5103"/>
      <sheetData sheetId="5104"/>
      <sheetData sheetId="5105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/>
      <sheetData sheetId="5112"/>
      <sheetData sheetId="5113" refreshError="1"/>
      <sheetData sheetId="5114"/>
      <sheetData sheetId="5115" refreshError="1"/>
      <sheetData sheetId="5116"/>
      <sheetData sheetId="5117" refreshError="1"/>
      <sheetData sheetId="5118" refreshError="1"/>
      <sheetData sheetId="5119" refreshError="1"/>
      <sheetData sheetId="5120" refreshError="1"/>
      <sheetData sheetId="5121" refreshError="1"/>
      <sheetData sheetId="5122" refreshError="1"/>
      <sheetData sheetId="5123"/>
      <sheetData sheetId="5124"/>
      <sheetData sheetId="5125"/>
      <sheetData sheetId="5126"/>
      <sheetData sheetId="5127" refreshError="1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 refreshError="1"/>
      <sheetData sheetId="5140" refreshError="1"/>
      <sheetData sheetId="5141"/>
      <sheetData sheetId="5142" refreshError="1"/>
      <sheetData sheetId="5143" refreshError="1"/>
      <sheetData sheetId="5144" refreshError="1"/>
      <sheetData sheetId="5145" refreshError="1"/>
      <sheetData sheetId="5146" refreshError="1"/>
      <sheetData sheetId="5147" refreshError="1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 refreshError="1"/>
      <sheetData sheetId="5190" refreshError="1"/>
      <sheetData sheetId="5191" refreshError="1"/>
      <sheetData sheetId="5192" refreshError="1"/>
      <sheetData sheetId="5193" refreshError="1"/>
      <sheetData sheetId="5194" refreshError="1"/>
      <sheetData sheetId="5195" refreshError="1"/>
      <sheetData sheetId="5196" refreshError="1"/>
      <sheetData sheetId="5197" refreshError="1"/>
      <sheetData sheetId="5198" refreshError="1"/>
      <sheetData sheetId="5199" refreshError="1"/>
      <sheetData sheetId="5200" refreshError="1"/>
      <sheetData sheetId="5201" refreshError="1"/>
      <sheetData sheetId="5202" refreshError="1"/>
      <sheetData sheetId="5203" refreshError="1"/>
      <sheetData sheetId="5204" refreshError="1"/>
      <sheetData sheetId="5205" refreshError="1"/>
      <sheetData sheetId="5206" refreshError="1"/>
      <sheetData sheetId="5207" refreshError="1"/>
      <sheetData sheetId="5208" refreshError="1"/>
      <sheetData sheetId="5209" refreshError="1"/>
      <sheetData sheetId="5210" refreshError="1"/>
      <sheetData sheetId="5211" refreshError="1"/>
      <sheetData sheetId="5212" refreshError="1"/>
      <sheetData sheetId="5213" refreshError="1"/>
      <sheetData sheetId="5214" refreshError="1"/>
      <sheetData sheetId="5215" refreshError="1"/>
      <sheetData sheetId="5216" refreshError="1"/>
      <sheetData sheetId="5217" refreshError="1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 refreshError="1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  <sheetData sheetId="5294" refreshError="1"/>
      <sheetData sheetId="5295" refreshError="1"/>
      <sheetData sheetId="5296" refreshError="1"/>
      <sheetData sheetId="5297" refreshError="1"/>
      <sheetData sheetId="5298" refreshError="1"/>
      <sheetData sheetId="5299" refreshError="1"/>
      <sheetData sheetId="5300" refreshError="1"/>
      <sheetData sheetId="5301" refreshError="1"/>
      <sheetData sheetId="5302" refreshError="1"/>
      <sheetData sheetId="5303" refreshError="1"/>
      <sheetData sheetId="5304" refreshError="1"/>
      <sheetData sheetId="5305" refreshError="1"/>
      <sheetData sheetId="5306" refreshError="1"/>
      <sheetData sheetId="5307" refreshError="1"/>
      <sheetData sheetId="5308" refreshError="1"/>
      <sheetData sheetId="5309" refreshError="1"/>
      <sheetData sheetId="5310" refreshError="1"/>
      <sheetData sheetId="5311" refreshError="1"/>
      <sheetData sheetId="5312" refreshError="1"/>
      <sheetData sheetId="5313" refreshError="1"/>
      <sheetData sheetId="5314" refreshError="1"/>
      <sheetData sheetId="5315" refreshError="1"/>
      <sheetData sheetId="5316" refreshError="1"/>
      <sheetData sheetId="5317" refreshError="1"/>
      <sheetData sheetId="5318" refreshError="1"/>
      <sheetData sheetId="5319" refreshError="1"/>
      <sheetData sheetId="5320" refreshError="1"/>
      <sheetData sheetId="5321" refreshError="1"/>
      <sheetData sheetId="5322" refreshError="1"/>
      <sheetData sheetId="5323" refreshError="1"/>
      <sheetData sheetId="5324" refreshError="1"/>
      <sheetData sheetId="5325" refreshError="1"/>
      <sheetData sheetId="5326" refreshError="1"/>
      <sheetData sheetId="5327" refreshError="1"/>
      <sheetData sheetId="5328" refreshError="1"/>
      <sheetData sheetId="5329" refreshError="1"/>
      <sheetData sheetId="5330" refreshError="1"/>
      <sheetData sheetId="5331" refreshError="1"/>
      <sheetData sheetId="5332" refreshError="1"/>
      <sheetData sheetId="5333" refreshError="1"/>
      <sheetData sheetId="5334" refreshError="1"/>
      <sheetData sheetId="5335" refreshError="1"/>
      <sheetData sheetId="5336" refreshError="1"/>
      <sheetData sheetId="5337" refreshError="1"/>
      <sheetData sheetId="5338" refreshError="1"/>
      <sheetData sheetId="5339" refreshError="1"/>
      <sheetData sheetId="5340" refreshError="1"/>
      <sheetData sheetId="5341" refreshError="1"/>
      <sheetData sheetId="5342" refreshError="1"/>
      <sheetData sheetId="5343" refreshError="1"/>
      <sheetData sheetId="5344" refreshError="1"/>
      <sheetData sheetId="5345" refreshError="1"/>
      <sheetData sheetId="5346" refreshError="1"/>
      <sheetData sheetId="5347" refreshError="1"/>
      <sheetData sheetId="5348" refreshError="1"/>
      <sheetData sheetId="5349" refreshError="1"/>
      <sheetData sheetId="5350" refreshError="1"/>
      <sheetData sheetId="5351" refreshError="1"/>
      <sheetData sheetId="5352" refreshError="1"/>
      <sheetData sheetId="5353" refreshError="1"/>
      <sheetData sheetId="5354" refreshError="1"/>
      <sheetData sheetId="5355" refreshError="1"/>
      <sheetData sheetId="5356" refreshError="1"/>
      <sheetData sheetId="5357" refreshError="1"/>
      <sheetData sheetId="5358" refreshError="1"/>
      <sheetData sheetId="5359" refreshError="1"/>
      <sheetData sheetId="5360" refreshError="1"/>
      <sheetData sheetId="5361" refreshError="1"/>
      <sheetData sheetId="5362" refreshError="1"/>
      <sheetData sheetId="5363" refreshError="1"/>
      <sheetData sheetId="5364" refreshError="1"/>
      <sheetData sheetId="5365" refreshError="1"/>
      <sheetData sheetId="5366" refreshError="1"/>
      <sheetData sheetId="5367" refreshError="1"/>
      <sheetData sheetId="5368" refreshError="1"/>
      <sheetData sheetId="5369" refreshError="1"/>
      <sheetData sheetId="5370" refreshError="1"/>
      <sheetData sheetId="5371" refreshError="1"/>
      <sheetData sheetId="5372" refreshError="1"/>
      <sheetData sheetId="5373" refreshError="1"/>
      <sheetData sheetId="5374" refreshError="1"/>
      <sheetData sheetId="5375" refreshError="1"/>
      <sheetData sheetId="5376" refreshError="1"/>
      <sheetData sheetId="5377" refreshError="1"/>
      <sheetData sheetId="5378" refreshError="1"/>
      <sheetData sheetId="5379" refreshError="1"/>
      <sheetData sheetId="5380" refreshError="1"/>
      <sheetData sheetId="5381" refreshError="1"/>
      <sheetData sheetId="5382" refreshError="1"/>
      <sheetData sheetId="5383" refreshError="1"/>
      <sheetData sheetId="5384" refreshError="1"/>
      <sheetData sheetId="5385" refreshError="1"/>
      <sheetData sheetId="5386" refreshError="1"/>
      <sheetData sheetId="5387" refreshError="1"/>
      <sheetData sheetId="5388" refreshError="1"/>
      <sheetData sheetId="5389" refreshError="1"/>
      <sheetData sheetId="5390" refreshError="1"/>
      <sheetData sheetId="5391" refreshError="1"/>
      <sheetData sheetId="5392" refreshError="1"/>
      <sheetData sheetId="5393" refreshError="1"/>
      <sheetData sheetId="5394" refreshError="1"/>
      <sheetData sheetId="5395" refreshError="1"/>
      <sheetData sheetId="5396" refreshError="1"/>
      <sheetData sheetId="5397" refreshError="1"/>
      <sheetData sheetId="5398" refreshError="1"/>
      <sheetData sheetId="5399" refreshError="1"/>
      <sheetData sheetId="5400" refreshError="1"/>
      <sheetData sheetId="5401" refreshError="1"/>
      <sheetData sheetId="5402" refreshError="1"/>
      <sheetData sheetId="5403" refreshError="1"/>
      <sheetData sheetId="5404" refreshError="1"/>
      <sheetData sheetId="5405" refreshError="1"/>
      <sheetData sheetId="5406" refreshError="1"/>
      <sheetData sheetId="5407" refreshError="1"/>
      <sheetData sheetId="5408" refreshError="1"/>
      <sheetData sheetId="5409" refreshError="1"/>
      <sheetData sheetId="5410" refreshError="1"/>
      <sheetData sheetId="5411" refreshError="1"/>
      <sheetData sheetId="5412" refreshError="1"/>
      <sheetData sheetId="5413" refreshError="1"/>
      <sheetData sheetId="5414" refreshError="1"/>
      <sheetData sheetId="5415" refreshError="1"/>
      <sheetData sheetId="5416" refreshError="1"/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 refreshError="1"/>
      <sheetData sheetId="5425" refreshError="1"/>
      <sheetData sheetId="5426" refreshError="1"/>
      <sheetData sheetId="5427" refreshError="1"/>
      <sheetData sheetId="5428" refreshError="1"/>
      <sheetData sheetId="5429" refreshError="1"/>
      <sheetData sheetId="5430" refreshError="1"/>
      <sheetData sheetId="5431" refreshError="1"/>
      <sheetData sheetId="5432" refreshError="1"/>
      <sheetData sheetId="5433" refreshError="1"/>
      <sheetData sheetId="5434" refreshError="1"/>
      <sheetData sheetId="5435" refreshError="1"/>
      <sheetData sheetId="5436" refreshError="1"/>
      <sheetData sheetId="5437" refreshError="1"/>
      <sheetData sheetId="5438" refreshError="1"/>
      <sheetData sheetId="5439" refreshError="1"/>
      <sheetData sheetId="5440" refreshError="1"/>
      <sheetData sheetId="5441" refreshError="1"/>
      <sheetData sheetId="5442" refreshError="1"/>
      <sheetData sheetId="5443" refreshError="1"/>
      <sheetData sheetId="5444" refreshError="1"/>
      <sheetData sheetId="5445" refreshError="1"/>
      <sheetData sheetId="5446" refreshError="1"/>
      <sheetData sheetId="5447" refreshError="1"/>
      <sheetData sheetId="5448" refreshError="1"/>
      <sheetData sheetId="5449" refreshError="1"/>
      <sheetData sheetId="5450" refreshError="1"/>
      <sheetData sheetId="5451" refreshError="1"/>
      <sheetData sheetId="5452" refreshError="1"/>
      <sheetData sheetId="5453" refreshError="1"/>
      <sheetData sheetId="5454" refreshError="1"/>
      <sheetData sheetId="5455" refreshError="1"/>
      <sheetData sheetId="5456" refreshError="1"/>
      <sheetData sheetId="5457" refreshError="1"/>
      <sheetData sheetId="5458" refreshError="1"/>
      <sheetData sheetId="5459" refreshError="1"/>
      <sheetData sheetId="5460" refreshError="1"/>
      <sheetData sheetId="5461" refreshError="1"/>
      <sheetData sheetId="5462" refreshError="1"/>
      <sheetData sheetId="5463" refreshError="1"/>
      <sheetData sheetId="5464" refreshError="1"/>
      <sheetData sheetId="5465" refreshError="1"/>
      <sheetData sheetId="5466" refreshError="1"/>
      <sheetData sheetId="5467" refreshError="1"/>
      <sheetData sheetId="5468" refreshError="1"/>
      <sheetData sheetId="5469" refreshError="1"/>
      <sheetData sheetId="5470" refreshError="1"/>
      <sheetData sheetId="5471" refreshError="1"/>
      <sheetData sheetId="5472" refreshError="1"/>
      <sheetData sheetId="5473" refreshError="1"/>
      <sheetData sheetId="5474" refreshError="1"/>
      <sheetData sheetId="5475" refreshError="1"/>
      <sheetData sheetId="5476" refreshError="1"/>
      <sheetData sheetId="5477" refreshError="1"/>
      <sheetData sheetId="5478" refreshError="1"/>
      <sheetData sheetId="5479" refreshError="1"/>
      <sheetData sheetId="5480" refreshError="1"/>
      <sheetData sheetId="5481" refreshError="1"/>
      <sheetData sheetId="5482" refreshError="1"/>
      <sheetData sheetId="5483" refreshError="1"/>
      <sheetData sheetId="5484" refreshError="1"/>
      <sheetData sheetId="5485" refreshError="1"/>
      <sheetData sheetId="5486" refreshError="1"/>
      <sheetData sheetId="5487" refreshError="1"/>
      <sheetData sheetId="5488" refreshError="1"/>
      <sheetData sheetId="5489" refreshError="1"/>
      <sheetData sheetId="5490" refreshError="1"/>
      <sheetData sheetId="5491" refreshError="1"/>
      <sheetData sheetId="5492" refreshError="1"/>
      <sheetData sheetId="5493" refreshError="1"/>
      <sheetData sheetId="5494" refreshError="1"/>
      <sheetData sheetId="5495" refreshError="1"/>
      <sheetData sheetId="5496" refreshError="1"/>
      <sheetData sheetId="5497" refreshError="1"/>
      <sheetData sheetId="5498" refreshError="1"/>
      <sheetData sheetId="5499" refreshError="1"/>
      <sheetData sheetId="5500" refreshError="1"/>
      <sheetData sheetId="5501" refreshError="1"/>
      <sheetData sheetId="5502" refreshError="1"/>
      <sheetData sheetId="5503" refreshError="1"/>
      <sheetData sheetId="5504" refreshError="1"/>
      <sheetData sheetId="5505" refreshError="1"/>
      <sheetData sheetId="5506" refreshError="1"/>
      <sheetData sheetId="5507" refreshError="1"/>
      <sheetData sheetId="5508" refreshError="1"/>
      <sheetData sheetId="5509" refreshError="1"/>
      <sheetData sheetId="5510" refreshError="1"/>
      <sheetData sheetId="5511" refreshError="1"/>
      <sheetData sheetId="5512" refreshError="1"/>
      <sheetData sheetId="5513" refreshError="1"/>
      <sheetData sheetId="5514" refreshError="1"/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 refreshError="1"/>
      <sheetData sheetId="5533" refreshError="1"/>
      <sheetData sheetId="5534" refreshError="1"/>
      <sheetData sheetId="5535" refreshError="1"/>
      <sheetData sheetId="5536" refreshError="1"/>
      <sheetData sheetId="5537" refreshError="1"/>
      <sheetData sheetId="5538" refreshError="1"/>
      <sheetData sheetId="5539" refreshError="1"/>
      <sheetData sheetId="5540" refreshError="1"/>
      <sheetData sheetId="5541" refreshError="1"/>
      <sheetData sheetId="5542" refreshError="1"/>
      <sheetData sheetId="5543" refreshError="1"/>
      <sheetData sheetId="5544" refreshError="1"/>
      <sheetData sheetId="5545" refreshError="1"/>
      <sheetData sheetId="5546" refreshError="1"/>
      <sheetData sheetId="5547" refreshError="1"/>
      <sheetData sheetId="5548" refreshError="1"/>
      <sheetData sheetId="5549" refreshError="1"/>
      <sheetData sheetId="5550" refreshError="1"/>
      <sheetData sheetId="5551" refreshError="1"/>
      <sheetData sheetId="5552" refreshError="1"/>
      <sheetData sheetId="5553" refreshError="1"/>
      <sheetData sheetId="5554" refreshError="1"/>
      <sheetData sheetId="5555" refreshError="1"/>
      <sheetData sheetId="5556" refreshError="1"/>
      <sheetData sheetId="5557" refreshError="1"/>
      <sheetData sheetId="5558" refreshError="1"/>
      <sheetData sheetId="5559" refreshError="1"/>
      <sheetData sheetId="5560" refreshError="1"/>
      <sheetData sheetId="5561" refreshError="1"/>
      <sheetData sheetId="5562" refreshError="1"/>
      <sheetData sheetId="5563" refreshError="1"/>
      <sheetData sheetId="5564" refreshError="1"/>
      <sheetData sheetId="5565" refreshError="1"/>
      <sheetData sheetId="5566" refreshError="1"/>
      <sheetData sheetId="5567" refreshError="1"/>
      <sheetData sheetId="5568" refreshError="1"/>
      <sheetData sheetId="5569" refreshError="1"/>
      <sheetData sheetId="5570" refreshError="1"/>
      <sheetData sheetId="5571" refreshError="1"/>
      <sheetData sheetId="5572" refreshError="1"/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 refreshError="1"/>
      <sheetData sheetId="5580" refreshError="1"/>
      <sheetData sheetId="5581" refreshError="1"/>
      <sheetData sheetId="5582" refreshError="1"/>
      <sheetData sheetId="5583" refreshError="1"/>
      <sheetData sheetId="5584" refreshError="1"/>
      <sheetData sheetId="5585" refreshError="1"/>
      <sheetData sheetId="5586" refreshError="1"/>
      <sheetData sheetId="5587" refreshError="1"/>
      <sheetData sheetId="5588" refreshError="1"/>
      <sheetData sheetId="5589" refreshError="1"/>
      <sheetData sheetId="5590" refreshError="1"/>
      <sheetData sheetId="5591" refreshError="1"/>
      <sheetData sheetId="5592" refreshError="1"/>
      <sheetData sheetId="5593" refreshError="1"/>
      <sheetData sheetId="5594" refreshError="1"/>
      <sheetData sheetId="5595" refreshError="1"/>
      <sheetData sheetId="5596" refreshError="1"/>
      <sheetData sheetId="5597" refreshError="1"/>
      <sheetData sheetId="5598" refreshError="1"/>
      <sheetData sheetId="5599" refreshError="1"/>
      <sheetData sheetId="5600" refreshError="1"/>
      <sheetData sheetId="5601" refreshError="1"/>
      <sheetData sheetId="5602" refreshError="1"/>
      <sheetData sheetId="5603" refreshError="1"/>
      <sheetData sheetId="5604" refreshError="1"/>
      <sheetData sheetId="5605" refreshError="1"/>
      <sheetData sheetId="5606" refreshError="1"/>
      <sheetData sheetId="5607" refreshError="1"/>
      <sheetData sheetId="5608" refreshError="1"/>
      <sheetData sheetId="5609" refreshError="1"/>
      <sheetData sheetId="5610" refreshError="1"/>
      <sheetData sheetId="5611" refreshError="1"/>
      <sheetData sheetId="5612" refreshError="1"/>
      <sheetData sheetId="5613" refreshError="1"/>
      <sheetData sheetId="5614" refreshError="1"/>
      <sheetData sheetId="5615" refreshError="1"/>
      <sheetData sheetId="5616" refreshError="1"/>
      <sheetData sheetId="5617" refreshError="1"/>
      <sheetData sheetId="5618" refreshError="1"/>
      <sheetData sheetId="5619" refreshError="1"/>
      <sheetData sheetId="5620" refreshError="1"/>
      <sheetData sheetId="5621" refreshError="1"/>
      <sheetData sheetId="5622" refreshError="1"/>
      <sheetData sheetId="5623" refreshError="1"/>
      <sheetData sheetId="5624" refreshError="1"/>
      <sheetData sheetId="5625" refreshError="1"/>
      <sheetData sheetId="5626" refreshError="1"/>
      <sheetData sheetId="5627" refreshError="1"/>
      <sheetData sheetId="5628" refreshError="1"/>
      <sheetData sheetId="5629" refreshError="1"/>
      <sheetData sheetId="5630" refreshError="1"/>
      <sheetData sheetId="5631" refreshError="1"/>
      <sheetData sheetId="5632" refreshError="1"/>
      <sheetData sheetId="5633" refreshError="1"/>
      <sheetData sheetId="5634" refreshError="1"/>
      <sheetData sheetId="5635" refreshError="1"/>
      <sheetData sheetId="5636" refreshError="1"/>
      <sheetData sheetId="5637" refreshError="1"/>
      <sheetData sheetId="5638" refreshError="1"/>
      <sheetData sheetId="5639" refreshError="1"/>
      <sheetData sheetId="5640" refreshError="1"/>
      <sheetData sheetId="5641" refreshError="1"/>
      <sheetData sheetId="5642" refreshError="1"/>
      <sheetData sheetId="5643" refreshError="1"/>
      <sheetData sheetId="5644" refreshError="1"/>
      <sheetData sheetId="5645" refreshError="1"/>
      <sheetData sheetId="5646" refreshError="1"/>
      <sheetData sheetId="5647" refreshError="1"/>
      <sheetData sheetId="5648" refreshError="1"/>
      <sheetData sheetId="5649" refreshError="1"/>
      <sheetData sheetId="5650" refreshError="1"/>
      <sheetData sheetId="5651" refreshError="1"/>
      <sheetData sheetId="5652" refreshError="1"/>
      <sheetData sheetId="5653" refreshError="1"/>
      <sheetData sheetId="5654" refreshError="1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 refreshError="1"/>
      <sheetData sheetId="5662" refreshError="1"/>
      <sheetData sheetId="5663" refreshError="1"/>
      <sheetData sheetId="5664" refreshError="1"/>
      <sheetData sheetId="5665" refreshError="1"/>
      <sheetData sheetId="5666" refreshError="1"/>
      <sheetData sheetId="5667" refreshError="1"/>
      <sheetData sheetId="5668" refreshError="1"/>
      <sheetData sheetId="5669" refreshError="1"/>
      <sheetData sheetId="5670" refreshError="1"/>
      <sheetData sheetId="5671" refreshError="1"/>
      <sheetData sheetId="5672" refreshError="1"/>
      <sheetData sheetId="5673" refreshError="1"/>
      <sheetData sheetId="5674" refreshError="1"/>
      <sheetData sheetId="5675" refreshError="1"/>
      <sheetData sheetId="5676" refreshError="1"/>
      <sheetData sheetId="5677" refreshError="1"/>
      <sheetData sheetId="5678" refreshError="1"/>
      <sheetData sheetId="5679" refreshError="1"/>
      <sheetData sheetId="5680" refreshError="1"/>
      <sheetData sheetId="5681" refreshError="1"/>
      <sheetData sheetId="5682" refreshError="1"/>
      <sheetData sheetId="5683" refreshError="1"/>
      <sheetData sheetId="5684" refreshError="1"/>
      <sheetData sheetId="5685" refreshError="1"/>
      <sheetData sheetId="5686" refreshError="1"/>
      <sheetData sheetId="5687" refreshError="1"/>
      <sheetData sheetId="5688" refreshError="1"/>
      <sheetData sheetId="5689" refreshError="1"/>
      <sheetData sheetId="5690" refreshError="1"/>
      <sheetData sheetId="5691" refreshError="1"/>
      <sheetData sheetId="5692" refreshError="1"/>
      <sheetData sheetId="5693" refreshError="1"/>
      <sheetData sheetId="5694" refreshError="1"/>
      <sheetData sheetId="5695" refreshError="1"/>
      <sheetData sheetId="5696" refreshError="1"/>
      <sheetData sheetId="5697" refreshError="1"/>
      <sheetData sheetId="5698" refreshError="1"/>
      <sheetData sheetId="5699" refreshError="1"/>
      <sheetData sheetId="5700" refreshError="1"/>
      <sheetData sheetId="5701" refreshError="1"/>
      <sheetData sheetId="5702" refreshError="1"/>
      <sheetData sheetId="5703" refreshError="1"/>
      <sheetData sheetId="5704" refreshError="1"/>
      <sheetData sheetId="5705" refreshError="1"/>
      <sheetData sheetId="5706" refreshError="1"/>
      <sheetData sheetId="5707" refreshError="1"/>
      <sheetData sheetId="5708" refreshError="1"/>
      <sheetData sheetId="5709" refreshError="1"/>
      <sheetData sheetId="5710" refreshError="1"/>
      <sheetData sheetId="5711" refreshError="1"/>
      <sheetData sheetId="5712" refreshError="1"/>
      <sheetData sheetId="5713" refreshError="1"/>
      <sheetData sheetId="5714" refreshError="1"/>
      <sheetData sheetId="5715" refreshError="1"/>
      <sheetData sheetId="5716" refreshError="1"/>
      <sheetData sheetId="5717" refreshError="1"/>
      <sheetData sheetId="5718" refreshError="1"/>
      <sheetData sheetId="5719" refreshError="1"/>
      <sheetData sheetId="5720" refreshError="1"/>
      <sheetData sheetId="5721" refreshError="1"/>
      <sheetData sheetId="5722" refreshError="1"/>
      <sheetData sheetId="5723" refreshError="1"/>
      <sheetData sheetId="5724" refreshError="1"/>
      <sheetData sheetId="5725" refreshError="1"/>
      <sheetData sheetId="5726" refreshError="1"/>
      <sheetData sheetId="5727" refreshError="1"/>
      <sheetData sheetId="5728" refreshError="1"/>
      <sheetData sheetId="5729" refreshError="1"/>
      <sheetData sheetId="5730" refreshError="1"/>
      <sheetData sheetId="5731" refreshError="1"/>
      <sheetData sheetId="5732" refreshError="1"/>
      <sheetData sheetId="5733" refreshError="1"/>
      <sheetData sheetId="5734" refreshError="1"/>
      <sheetData sheetId="5735" refreshError="1"/>
      <sheetData sheetId="5736" refreshError="1"/>
      <sheetData sheetId="5737" refreshError="1"/>
      <sheetData sheetId="5738" refreshError="1"/>
      <sheetData sheetId="5739" refreshError="1"/>
      <sheetData sheetId="5740" refreshError="1"/>
      <sheetData sheetId="5741" refreshError="1"/>
      <sheetData sheetId="5742" refreshError="1"/>
      <sheetData sheetId="5743" refreshError="1"/>
      <sheetData sheetId="5744" refreshError="1"/>
      <sheetData sheetId="5745" refreshError="1"/>
      <sheetData sheetId="5746" refreshError="1"/>
      <sheetData sheetId="5747" refreshError="1"/>
      <sheetData sheetId="5748" refreshError="1"/>
      <sheetData sheetId="5749" refreshError="1"/>
      <sheetData sheetId="5750" refreshError="1"/>
      <sheetData sheetId="5751" refreshError="1"/>
      <sheetData sheetId="5752" refreshError="1"/>
      <sheetData sheetId="5753" refreshError="1"/>
      <sheetData sheetId="5754" refreshError="1"/>
      <sheetData sheetId="5755" refreshError="1"/>
      <sheetData sheetId="5756" refreshError="1"/>
      <sheetData sheetId="5757" refreshError="1"/>
      <sheetData sheetId="5758" refreshError="1"/>
      <sheetData sheetId="5759" refreshError="1"/>
      <sheetData sheetId="5760" refreshError="1"/>
      <sheetData sheetId="5761" refreshError="1"/>
      <sheetData sheetId="5762" refreshError="1"/>
      <sheetData sheetId="5763" refreshError="1"/>
      <sheetData sheetId="5764" refreshError="1"/>
      <sheetData sheetId="5765" refreshError="1"/>
      <sheetData sheetId="5766" refreshError="1"/>
      <sheetData sheetId="5767" refreshError="1"/>
      <sheetData sheetId="5768" refreshError="1"/>
      <sheetData sheetId="5769" refreshError="1"/>
      <sheetData sheetId="5770" refreshError="1"/>
      <sheetData sheetId="5771" refreshError="1"/>
      <sheetData sheetId="5772" refreshError="1"/>
      <sheetData sheetId="5773" refreshError="1"/>
      <sheetData sheetId="5774" refreshError="1"/>
      <sheetData sheetId="5775" refreshError="1"/>
      <sheetData sheetId="5776" refreshError="1"/>
      <sheetData sheetId="5777" refreshError="1"/>
      <sheetData sheetId="5778" refreshError="1"/>
      <sheetData sheetId="5779" refreshError="1"/>
      <sheetData sheetId="5780" refreshError="1"/>
      <sheetData sheetId="5781" refreshError="1"/>
      <sheetData sheetId="5782" refreshError="1"/>
      <sheetData sheetId="5783" refreshError="1"/>
      <sheetData sheetId="5784" refreshError="1"/>
      <sheetData sheetId="5785" refreshError="1"/>
      <sheetData sheetId="5786" refreshError="1"/>
      <sheetData sheetId="5787" refreshError="1"/>
      <sheetData sheetId="5788" refreshError="1"/>
      <sheetData sheetId="5789" refreshError="1"/>
      <sheetData sheetId="5790" refreshError="1"/>
      <sheetData sheetId="5791" refreshError="1"/>
      <sheetData sheetId="5792" refreshError="1"/>
      <sheetData sheetId="5793" refreshError="1"/>
      <sheetData sheetId="5794" refreshError="1"/>
      <sheetData sheetId="5795" refreshError="1"/>
      <sheetData sheetId="5796" refreshError="1"/>
      <sheetData sheetId="5797" refreshError="1"/>
      <sheetData sheetId="5798" refreshError="1"/>
      <sheetData sheetId="5799" refreshError="1"/>
      <sheetData sheetId="5800" refreshError="1"/>
      <sheetData sheetId="5801" refreshError="1"/>
      <sheetData sheetId="5802" refreshError="1"/>
      <sheetData sheetId="5803" refreshError="1"/>
      <sheetData sheetId="5804" refreshError="1"/>
      <sheetData sheetId="5805" refreshError="1"/>
      <sheetData sheetId="5806" refreshError="1"/>
      <sheetData sheetId="5807" refreshError="1"/>
      <sheetData sheetId="5808" refreshError="1"/>
      <sheetData sheetId="5809" refreshError="1"/>
      <sheetData sheetId="5810" refreshError="1"/>
      <sheetData sheetId="5811" refreshError="1"/>
      <sheetData sheetId="5812" refreshError="1"/>
      <sheetData sheetId="5813" refreshError="1"/>
      <sheetData sheetId="5814" refreshError="1"/>
      <sheetData sheetId="5815" refreshError="1"/>
      <sheetData sheetId="5816" refreshError="1"/>
      <sheetData sheetId="5817" refreshError="1"/>
      <sheetData sheetId="5818" refreshError="1"/>
      <sheetData sheetId="5819" refreshError="1"/>
      <sheetData sheetId="5820" refreshError="1"/>
      <sheetData sheetId="5821" refreshError="1"/>
      <sheetData sheetId="5822" refreshError="1"/>
      <sheetData sheetId="5823" refreshError="1"/>
      <sheetData sheetId="5824" refreshError="1"/>
      <sheetData sheetId="5825" refreshError="1"/>
      <sheetData sheetId="5826" refreshError="1"/>
      <sheetData sheetId="5827" refreshError="1"/>
      <sheetData sheetId="5828" refreshError="1"/>
      <sheetData sheetId="5829" refreshError="1"/>
      <sheetData sheetId="5830" refreshError="1"/>
      <sheetData sheetId="5831" refreshError="1"/>
      <sheetData sheetId="5832" refreshError="1"/>
      <sheetData sheetId="5833" refreshError="1"/>
      <sheetData sheetId="5834" refreshError="1"/>
      <sheetData sheetId="5835" refreshError="1"/>
      <sheetData sheetId="5836" refreshError="1"/>
      <sheetData sheetId="5837" refreshError="1"/>
      <sheetData sheetId="5838" refreshError="1"/>
      <sheetData sheetId="5839" refreshError="1"/>
      <sheetData sheetId="5840" refreshError="1"/>
      <sheetData sheetId="5841" refreshError="1"/>
      <sheetData sheetId="5842" refreshError="1"/>
      <sheetData sheetId="5843" refreshError="1"/>
      <sheetData sheetId="5844" refreshError="1"/>
      <sheetData sheetId="5845" refreshError="1"/>
      <sheetData sheetId="5846" refreshError="1"/>
      <sheetData sheetId="5847" refreshError="1"/>
      <sheetData sheetId="5848" refreshError="1"/>
      <sheetData sheetId="5849" refreshError="1"/>
      <sheetData sheetId="5850" refreshError="1"/>
      <sheetData sheetId="5851" refreshError="1"/>
      <sheetData sheetId="5852" refreshError="1"/>
      <sheetData sheetId="5853" refreshError="1"/>
      <sheetData sheetId="5854" refreshError="1"/>
      <sheetData sheetId="5855" refreshError="1"/>
      <sheetData sheetId="5856" refreshError="1"/>
      <sheetData sheetId="5857" refreshError="1"/>
      <sheetData sheetId="5858" refreshError="1"/>
      <sheetData sheetId="5859" refreshError="1"/>
      <sheetData sheetId="5860" refreshError="1"/>
      <sheetData sheetId="5861" refreshError="1"/>
      <sheetData sheetId="5862" refreshError="1"/>
      <sheetData sheetId="5863" refreshError="1"/>
      <sheetData sheetId="5864" refreshError="1"/>
      <sheetData sheetId="5865" refreshError="1"/>
      <sheetData sheetId="5866" refreshError="1"/>
      <sheetData sheetId="5867" refreshError="1"/>
      <sheetData sheetId="5868" refreshError="1"/>
      <sheetData sheetId="5869" refreshError="1"/>
      <sheetData sheetId="5870" refreshError="1"/>
      <sheetData sheetId="5871" refreshError="1"/>
      <sheetData sheetId="5872" refreshError="1"/>
      <sheetData sheetId="5873" refreshError="1"/>
      <sheetData sheetId="5874" refreshError="1"/>
      <sheetData sheetId="5875" refreshError="1"/>
      <sheetData sheetId="5876" refreshError="1"/>
      <sheetData sheetId="5877" refreshError="1"/>
      <sheetData sheetId="5878" refreshError="1"/>
      <sheetData sheetId="5879" refreshError="1"/>
      <sheetData sheetId="5880" refreshError="1"/>
      <sheetData sheetId="5881" refreshError="1"/>
      <sheetData sheetId="5882" refreshError="1"/>
      <sheetData sheetId="5883" refreshError="1"/>
      <sheetData sheetId="5884" refreshError="1"/>
      <sheetData sheetId="5885" refreshError="1"/>
      <sheetData sheetId="5886" refreshError="1"/>
      <sheetData sheetId="5887" refreshError="1"/>
      <sheetData sheetId="5888" refreshError="1"/>
      <sheetData sheetId="5889" refreshError="1"/>
      <sheetData sheetId="5890" refreshError="1"/>
      <sheetData sheetId="5891" refreshError="1"/>
      <sheetData sheetId="5892" refreshError="1"/>
      <sheetData sheetId="5893" refreshError="1"/>
      <sheetData sheetId="5894" refreshError="1"/>
      <sheetData sheetId="5895" refreshError="1"/>
      <sheetData sheetId="5896" refreshError="1"/>
      <sheetData sheetId="5897" refreshError="1"/>
      <sheetData sheetId="5898" refreshError="1"/>
      <sheetData sheetId="5899" refreshError="1"/>
      <sheetData sheetId="5900" refreshError="1"/>
      <sheetData sheetId="5901" refreshError="1"/>
      <sheetData sheetId="5902" refreshError="1"/>
      <sheetData sheetId="5903" refreshError="1"/>
      <sheetData sheetId="5904" refreshError="1"/>
      <sheetData sheetId="5905" refreshError="1"/>
      <sheetData sheetId="5906" refreshError="1"/>
      <sheetData sheetId="5907" refreshError="1"/>
      <sheetData sheetId="5908" refreshError="1"/>
      <sheetData sheetId="5909" refreshError="1"/>
      <sheetData sheetId="5910" refreshError="1"/>
      <sheetData sheetId="5911" refreshError="1"/>
      <sheetData sheetId="5912" refreshError="1"/>
      <sheetData sheetId="5913" refreshError="1"/>
      <sheetData sheetId="5914" refreshError="1"/>
      <sheetData sheetId="5915" refreshError="1"/>
      <sheetData sheetId="5916" refreshError="1"/>
      <sheetData sheetId="5917" refreshError="1"/>
      <sheetData sheetId="5918" refreshError="1"/>
      <sheetData sheetId="5919" refreshError="1"/>
      <sheetData sheetId="5920" refreshError="1"/>
      <sheetData sheetId="5921" refreshError="1"/>
      <sheetData sheetId="5922" refreshError="1"/>
      <sheetData sheetId="5923" refreshError="1"/>
      <sheetData sheetId="5924" refreshError="1"/>
      <sheetData sheetId="5925" refreshError="1"/>
      <sheetData sheetId="5926" refreshError="1"/>
      <sheetData sheetId="5927" refreshError="1"/>
      <sheetData sheetId="5928" refreshError="1"/>
      <sheetData sheetId="5929" refreshError="1"/>
      <sheetData sheetId="5930" refreshError="1"/>
      <sheetData sheetId="5931" refreshError="1"/>
      <sheetData sheetId="5932" refreshError="1"/>
      <sheetData sheetId="5933" refreshError="1"/>
      <sheetData sheetId="5934" refreshError="1"/>
      <sheetData sheetId="5935" refreshError="1"/>
      <sheetData sheetId="5936" refreshError="1"/>
      <sheetData sheetId="5937" refreshError="1"/>
      <sheetData sheetId="5938" refreshError="1"/>
      <sheetData sheetId="5939" refreshError="1"/>
      <sheetData sheetId="5940" refreshError="1"/>
      <sheetData sheetId="5941" refreshError="1"/>
      <sheetData sheetId="5942" refreshError="1"/>
      <sheetData sheetId="5943"/>
      <sheetData sheetId="5944"/>
      <sheetData sheetId="5945"/>
      <sheetData sheetId="5946"/>
      <sheetData sheetId="5947"/>
      <sheetData sheetId="5948"/>
      <sheetData sheetId="5949"/>
      <sheetData sheetId="5950"/>
      <sheetData sheetId="5951"/>
      <sheetData sheetId="5952"/>
      <sheetData sheetId="5953"/>
      <sheetData sheetId="5954"/>
      <sheetData sheetId="5955"/>
      <sheetData sheetId="5956"/>
      <sheetData sheetId="5957"/>
      <sheetData sheetId="5958"/>
      <sheetData sheetId="5959"/>
      <sheetData sheetId="5960"/>
      <sheetData sheetId="5961"/>
      <sheetData sheetId="5962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 refreshError="1"/>
      <sheetData sheetId="5971" refreshError="1"/>
      <sheetData sheetId="5972" refreshError="1"/>
      <sheetData sheetId="5973" refreshError="1"/>
      <sheetData sheetId="5974" refreshError="1"/>
      <sheetData sheetId="5975" refreshError="1"/>
      <sheetData sheetId="5976" refreshError="1"/>
      <sheetData sheetId="5977" refreshError="1"/>
      <sheetData sheetId="5978" refreshError="1"/>
      <sheetData sheetId="5979" refreshError="1"/>
      <sheetData sheetId="5980" refreshError="1"/>
      <sheetData sheetId="5981" refreshError="1"/>
      <sheetData sheetId="5982" refreshError="1"/>
      <sheetData sheetId="5983" refreshError="1"/>
      <sheetData sheetId="5984" refreshError="1"/>
      <sheetData sheetId="5985" refreshError="1"/>
      <sheetData sheetId="5986" refreshError="1"/>
      <sheetData sheetId="5987" refreshError="1"/>
      <sheetData sheetId="5988" refreshError="1"/>
      <sheetData sheetId="5989" refreshError="1"/>
      <sheetData sheetId="5990" refreshError="1"/>
      <sheetData sheetId="5991" refreshError="1"/>
      <sheetData sheetId="5992" refreshError="1"/>
      <sheetData sheetId="5993" refreshError="1"/>
      <sheetData sheetId="5994" refreshError="1"/>
      <sheetData sheetId="5995" refreshError="1"/>
      <sheetData sheetId="5996" refreshError="1"/>
      <sheetData sheetId="5997" refreshError="1"/>
      <sheetData sheetId="5998" refreshError="1"/>
      <sheetData sheetId="5999" refreshError="1"/>
      <sheetData sheetId="6000" refreshError="1"/>
      <sheetData sheetId="6001" refreshError="1"/>
      <sheetData sheetId="6002" refreshError="1"/>
      <sheetData sheetId="6003" refreshError="1"/>
      <sheetData sheetId="6004"/>
      <sheetData sheetId="6005"/>
      <sheetData sheetId="6006"/>
      <sheetData sheetId="6007"/>
      <sheetData sheetId="6008"/>
      <sheetData sheetId="6009"/>
      <sheetData sheetId="6010"/>
      <sheetData sheetId="6011"/>
      <sheetData sheetId="6012"/>
      <sheetData sheetId="6013"/>
      <sheetData sheetId="6014"/>
      <sheetData sheetId="6015"/>
      <sheetData sheetId="6016"/>
      <sheetData sheetId="6017"/>
      <sheetData sheetId="6018"/>
      <sheetData sheetId="6019"/>
      <sheetData sheetId="6020"/>
      <sheetData sheetId="6021"/>
      <sheetData sheetId="6022"/>
      <sheetData sheetId="6023"/>
      <sheetData sheetId="6024"/>
      <sheetData sheetId="6025"/>
      <sheetData sheetId="6026"/>
      <sheetData sheetId="6027"/>
      <sheetData sheetId="6028"/>
      <sheetData sheetId="6029"/>
      <sheetData sheetId="6030" refreshError="1"/>
      <sheetData sheetId="6031"/>
      <sheetData sheetId="6032"/>
      <sheetData sheetId="6033"/>
      <sheetData sheetId="6034"/>
      <sheetData sheetId="6035"/>
      <sheetData sheetId="6036"/>
      <sheetData sheetId="6037"/>
      <sheetData sheetId="6038"/>
      <sheetData sheetId="6039"/>
      <sheetData sheetId="6040"/>
      <sheetData sheetId="6041"/>
      <sheetData sheetId="6042"/>
      <sheetData sheetId="6043" refreshError="1"/>
      <sheetData sheetId="6044"/>
      <sheetData sheetId="6045"/>
      <sheetData sheetId="6046"/>
      <sheetData sheetId="6047" refreshError="1"/>
      <sheetData sheetId="6048"/>
      <sheetData sheetId="6049" refreshError="1"/>
      <sheetData sheetId="6050" refreshError="1"/>
      <sheetData sheetId="6051" refreshError="1"/>
      <sheetData sheetId="6052" refreshError="1"/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/>
      <sheetData sheetId="6064" refreshError="1"/>
      <sheetData sheetId="6065" refreshError="1"/>
      <sheetData sheetId="6066" refreshError="1"/>
      <sheetData sheetId="6067" refreshError="1"/>
      <sheetData sheetId="6068" refreshError="1"/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 refreshError="1"/>
      <sheetData sheetId="6076" refreshError="1"/>
      <sheetData sheetId="6077" refreshError="1"/>
      <sheetData sheetId="6078" refreshError="1"/>
      <sheetData sheetId="6079" refreshError="1"/>
      <sheetData sheetId="6080" refreshError="1"/>
      <sheetData sheetId="6081" refreshError="1"/>
      <sheetData sheetId="6082" refreshError="1"/>
      <sheetData sheetId="6083" refreshError="1"/>
      <sheetData sheetId="6084" refreshError="1"/>
      <sheetData sheetId="6085" refreshError="1"/>
      <sheetData sheetId="6086" refreshError="1"/>
      <sheetData sheetId="6087" refreshError="1"/>
      <sheetData sheetId="6088" refreshError="1"/>
      <sheetData sheetId="6089" refreshError="1"/>
      <sheetData sheetId="6090" refreshError="1"/>
      <sheetData sheetId="6091" refreshError="1"/>
      <sheetData sheetId="6092" refreshError="1"/>
      <sheetData sheetId="6093" refreshError="1"/>
      <sheetData sheetId="6094" refreshError="1"/>
      <sheetData sheetId="6095" refreshError="1"/>
      <sheetData sheetId="6096" refreshError="1"/>
      <sheetData sheetId="6097" refreshError="1"/>
      <sheetData sheetId="6098" refreshError="1"/>
      <sheetData sheetId="6099" refreshError="1"/>
      <sheetData sheetId="6100" refreshError="1"/>
      <sheetData sheetId="6101" refreshError="1"/>
      <sheetData sheetId="6102" refreshError="1"/>
      <sheetData sheetId="6103" refreshError="1"/>
      <sheetData sheetId="6104" refreshError="1"/>
      <sheetData sheetId="6105" refreshError="1"/>
      <sheetData sheetId="6106" refreshError="1"/>
      <sheetData sheetId="6107" refreshError="1"/>
      <sheetData sheetId="6108" refreshError="1"/>
      <sheetData sheetId="6109" refreshError="1"/>
      <sheetData sheetId="6110" refreshError="1"/>
      <sheetData sheetId="6111" refreshError="1"/>
      <sheetData sheetId="6112" refreshError="1"/>
      <sheetData sheetId="6113" refreshError="1"/>
      <sheetData sheetId="6114" refreshError="1"/>
      <sheetData sheetId="6115" refreshError="1"/>
      <sheetData sheetId="6116" refreshError="1"/>
      <sheetData sheetId="6117" refreshError="1"/>
      <sheetData sheetId="6118" refreshError="1"/>
      <sheetData sheetId="6119" refreshError="1"/>
      <sheetData sheetId="6120" refreshError="1"/>
      <sheetData sheetId="6121" refreshError="1"/>
      <sheetData sheetId="6122" refreshError="1"/>
      <sheetData sheetId="6123" refreshError="1"/>
      <sheetData sheetId="6124" refreshError="1"/>
      <sheetData sheetId="6125" refreshError="1"/>
      <sheetData sheetId="6126" refreshError="1"/>
      <sheetData sheetId="6127" refreshError="1"/>
      <sheetData sheetId="6128" refreshError="1"/>
      <sheetData sheetId="6129" refreshError="1"/>
      <sheetData sheetId="6130" refreshError="1"/>
      <sheetData sheetId="6131" refreshError="1"/>
      <sheetData sheetId="6132" refreshError="1"/>
      <sheetData sheetId="6133" refreshError="1"/>
      <sheetData sheetId="6134" refreshError="1"/>
      <sheetData sheetId="6135" refreshError="1"/>
      <sheetData sheetId="6136" refreshError="1"/>
      <sheetData sheetId="6137" refreshError="1"/>
      <sheetData sheetId="6138" refreshError="1"/>
      <sheetData sheetId="6139" refreshError="1"/>
      <sheetData sheetId="6140" refreshError="1"/>
      <sheetData sheetId="6141" refreshError="1"/>
      <sheetData sheetId="6142" refreshError="1"/>
      <sheetData sheetId="6143" refreshError="1"/>
      <sheetData sheetId="6144" refreshError="1"/>
      <sheetData sheetId="6145" refreshError="1"/>
      <sheetData sheetId="6146" refreshError="1"/>
      <sheetData sheetId="6147" refreshError="1"/>
      <sheetData sheetId="6148" refreshError="1"/>
      <sheetData sheetId="6149" refreshError="1"/>
      <sheetData sheetId="6150" refreshError="1"/>
      <sheetData sheetId="6151" refreshError="1"/>
      <sheetData sheetId="6152" refreshError="1"/>
      <sheetData sheetId="6153" refreshError="1"/>
      <sheetData sheetId="6154" refreshError="1"/>
      <sheetData sheetId="6155" refreshError="1"/>
      <sheetData sheetId="6156" refreshError="1"/>
      <sheetData sheetId="6157" refreshError="1"/>
      <sheetData sheetId="6158" refreshError="1"/>
      <sheetData sheetId="6159" refreshError="1"/>
      <sheetData sheetId="6160" refreshError="1"/>
      <sheetData sheetId="6161" refreshError="1"/>
      <sheetData sheetId="6162" refreshError="1"/>
      <sheetData sheetId="6163" refreshError="1"/>
      <sheetData sheetId="6164" refreshError="1"/>
      <sheetData sheetId="6165" refreshError="1"/>
      <sheetData sheetId="6166" refreshError="1"/>
      <sheetData sheetId="6167" refreshError="1"/>
      <sheetData sheetId="6168" refreshError="1"/>
      <sheetData sheetId="6169" refreshError="1"/>
      <sheetData sheetId="6170" refreshError="1"/>
      <sheetData sheetId="6171" refreshError="1"/>
      <sheetData sheetId="6172" refreshError="1"/>
      <sheetData sheetId="6173" refreshError="1"/>
      <sheetData sheetId="6174" refreshError="1"/>
      <sheetData sheetId="6175" refreshError="1"/>
      <sheetData sheetId="6176" refreshError="1"/>
      <sheetData sheetId="6177" refreshError="1"/>
      <sheetData sheetId="6178" refreshError="1"/>
      <sheetData sheetId="6179" refreshError="1"/>
      <sheetData sheetId="6180" refreshError="1"/>
      <sheetData sheetId="6181" refreshError="1"/>
      <sheetData sheetId="6182" refreshError="1"/>
      <sheetData sheetId="6183" refreshError="1"/>
      <sheetData sheetId="6184" refreshError="1"/>
      <sheetData sheetId="6185" refreshError="1"/>
      <sheetData sheetId="6186" refreshError="1"/>
      <sheetData sheetId="6187" refreshError="1"/>
      <sheetData sheetId="6188" refreshError="1"/>
      <sheetData sheetId="6189" refreshError="1"/>
      <sheetData sheetId="6190" refreshError="1"/>
      <sheetData sheetId="6191" refreshError="1"/>
      <sheetData sheetId="6192" refreshError="1"/>
      <sheetData sheetId="6193" refreshError="1"/>
      <sheetData sheetId="6194" refreshError="1"/>
      <sheetData sheetId="6195" refreshError="1"/>
      <sheetData sheetId="6196" refreshError="1"/>
      <sheetData sheetId="6197" refreshError="1"/>
      <sheetData sheetId="6198" refreshError="1"/>
      <sheetData sheetId="6199" refreshError="1"/>
      <sheetData sheetId="6200" refreshError="1"/>
      <sheetData sheetId="6201" refreshError="1"/>
      <sheetData sheetId="6202" refreshError="1"/>
      <sheetData sheetId="6203" refreshError="1"/>
      <sheetData sheetId="6204" refreshError="1"/>
      <sheetData sheetId="6205" refreshError="1"/>
      <sheetData sheetId="6206" refreshError="1"/>
      <sheetData sheetId="6207" refreshError="1"/>
      <sheetData sheetId="6208" refreshError="1"/>
      <sheetData sheetId="6209" refreshError="1"/>
      <sheetData sheetId="6210" refreshError="1"/>
      <sheetData sheetId="6211" refreshError="1"/>
      <sheetData sheetId="6212" refreshError="1"/>
      <sheetData sheetId="6213" refreshError="1"/>
      <sheetData sheetId="6214" refreshError="1"/>
      <sheetData sheetId="6215" refreshError="1"/>
      <sheetData sheetId="6216" refreshError="1"/>
      <sheetData sheetId="6217" refreshError="1"/>
      <sheetData sheetId="6218" refreshError="1"/>
      <sheetData sheetId="6219" refreshError="1"/>
      <sheetData sheetId="6220" refreshError="1"/>
      <sheetData sheetId="6221" refreshError="1"/>
      <sheetData sheetId="6222" refreshError="1"/>
      <sheetData sheetId="6223" refreshError="1"/>
      <sheetData sheetId="6224" refreshError="1"/>
      <sheetData sheetId="6225" refreshError="1"/>
      <sheetData sheetId="6226" refreshError="1"/>
      <sheetData sheetId="6227" refreshError="1"/>
      <sheetData sheetId="6228" refreshError="1"/>
      <sheetData sheetId="6229" refreshError="1"/>
      <sheetData sheetId="6230" refreshError="1"/>
      <sheetData sheetId="6231" refreshError="1"/>
      <sheetData sheetId="6232" refreshError="1"/>
      <sheetData sheetId="6233" refreshError="1"/>
      <sheetData sheetId="6234" refreshError="1"/>
      <sheetData sheetId="6235" refreshError="1"/>
      <sheetData sheetId="6236" refreshError="1"/>
      <sheetData sheetId="6237" refreshError="1"/>
      <sheetData sheetId="6238" refreshError="1"/>
      <sheetData sheetId="6239" refreshError="1"/>
      <sheetData sheetId="6240" refreshError="1"/>
      <sheetData sheetId="6241" refreshError="1"/>
      <sheetData sheetId="6242" refreshError="1"/>
      <sheetData sheetId="6243" refreshError="1"/>
      <sheetData sheetId="6244" refreshError="1"/>
      <sheetData sheetId="6245" refreshError="1"/>
      <sheetData sheetId="6246" refreshError="1"/>
      <sheetData sheetId="6247" refreshError="1"/>
      <sheetData sheetId="6248" refreshError="1"/>
      <sheetData sheetId="6249" refreshError="1"/>
      <sheetData sheetId="6250" refreshError="1"/>
      <sheetData sheetId="6251" refreshError="1"/>
      <sheetData sheetId="6252" refreshError="1"/>
      <sheetData sheetId="6253" refreshError="1"/>
      <sheetData sheetId="6254" refreshError="1"/>
      <sheetData sheetId="6255" refreshError="1"/>
      <sheetData sheetId="6256" refreshError="1"/>
      <sheetData sheetId="6257" refreshError="1"/>
      <sheetData sheetId="6258" refreshError="1"/>
      <sheetData sheetId="6259" refreshError="1"/>
      <sheetData sheetId="6260" refreshError="1"/>
      <sheetData sheetId="6261" refreshError="1"/>
      <sheetData sheetId="6262" refreshError="1"/>
      <sheetData sheetId="6263" refreshError="1"/>
      <sheetData sheetId="6264" refreshError="1"/>
      <sheetData sheetId="6265" refreshError="1"/>
      <sheetData sheetId="6266" refreshError="1"/>
      <sheetData sheetId="6267" refreshError="1"/>
      <sheetData sheetId="6268" refreshError="1"/>
      <sheetData sheetId="6269" refreshError="1"/>
      <sheetData sheetId="6270" refreshError="1"/>
      <sheetData sheetId="6271" refreshError="1"/>
      <sheetData sheetId="6272" refreshError="1"/>
      <sheetData sheetId="6273" refreshError="1"/>
      <sheetData sheetId="6274" refreshError="1"/>
      <sheetData sheetId="6275" refreshError="1"/>
      <sheetData sheetId="6276" refreshError="1"/>
      <sheetData sheetId="6277" refreshError="1"/>
      <sheetData sheetId="6278" refreshError="1"/>
      <sheetData sheetId="6279" refreshError="1"/>
      <sheetData sheetId="6280" refreshError="1"/>
      <sheetData sheetId="6281" refreshError="1"/>
      <sheetData sheetId="6282" refreshError="1"/>
      <sheetData sheetId="6283" refreshError="1"/>
      <sheetData sheetId="6284" refreshError="1"/>
      <sheetData sheetId="6285" refreshError="1"/>
      <sheetData sheetId="6286" refreshError="1"/>
      <sheetData sheetId="6287" refreshError="1"/>
      <sheetData sheetId="6288" refreshError="1"/>
      <sheetData sheetId="6289" refreshError="1"/>
      <sheetData sheetId="6290" refreshError="1"/>
      <sheetData sheetId="6291" refreshError="1"/>
      <sheetData sheetId="6292" refreshError="1"/>
      <sheetData sheetId="6293" refreshError="1"/>
      <sheetData sheetId="6294" refreshError="1"/>
      <sheetData sheetId="6295" refreshError="1"/>
      <sheetData sheetId="6296" refreshError="1"/>
      <sheetData sheetId="6297" refreshError="1"/>
      <sheetData sheetId="6298" refreshError="1"/>
      <sheetData sheetId="6299" refreshError="1"/>
      <sheetData sheetId="6300" refreshError="1"/>
      <sheetData sheetId="6301" refreshError="1"/>
      <sheetData sheetId="6302" refreshError="1"/>
      <sheetData sheetId="6303" refreshError="1"/>
      <sheetData sheetId="6304" refreshError="1"/>
      <sheetData sheetId="6305" refreshError="1"/>
      <sheetData sheetId="6306" refreshError="1"/>
      <sheetData sheetId="6307" refreshError="1"/>
      <sheetData sheetId="6308" refreshError="1"/>
      <sheetData sheetId="6309" refreshError="1"/>
      <sheetData sheetId="6310" refreshError="1"/>
      <sheetData sheetId="6311" refreshError="1"/>
      <sheetData sheetId="6312" refreshError="1"/>
      <sheetData sheetId="6313" refreshError="1"/>
      <sheetData sheetId="6314" refreshError="1"/>
      <sheetData sheetId="6315" refreshError="1"/>
      <sheetData sheetId="6316" refreshError="1"/>
      <sheetData sheetId="6317" refreshError="1"/>
      <sheetData sheetId="6318" refreshError="1"/>
      <sheetData sheetId="6319" refreshError="1"/>
      <sheetData sheetId="6320" refreshError="1"/>
      <sheetData sheetId="6321" refreshError="1"/>
      <sheetData sheetId="6322" refreshError="1"/>
      <sheetData sheetId="6323" refreshError="1"/>
      <sheetData sheetId="6324" refreshError="1"/>
      <sheetData sheetId="6325" refreshError="1"/>
      <sheetData sheetId="6326" refreshError="1"/>
      <sheetData sheetId="6327" refreshError="1"/>
      <sheetData sheetId="6328" refreshError="1"/>
      <sheetData sheetId="6329" refreshError="1"/>
      <sheetData sheetId="6330" refreshError="1"/>
      <sheetData sheetId="6331" refreshError="1"/>
      <sheetData sheetId="6332" refreshError="1"/>
      <sheetData sheetId="6333" refreshError="1"/>
      <sheetData sheetId="6334" refreshError="1"/>
      <sheetData sheetId="6335" refreshError="1"/>
      <sheetData sheetId="6336" refreshError="1"/>
      <sheetData sheetId="6337" refreshError="1"/>
      <sheetData sheetId="6338" refreshError="1"/>
      <sheetData sheetId="6339" refreshError="1"/>
      <sheetData sheetId="6340" refreshError="1"/>
      <sheetData sheetId="6341" refreshError="1"/>
      <sheetData sheetId="6342" refreshError="1"/>
      <sheetData sheetId="6343" refreshError="1"/>
      <sheetData sheetId="6344" refreshError="1"/>
      <sheetData sheetId="6345" refreshError="1"/>
      <sheetData sheetId="6346" refreshError="1"/>
      <sheetData sheetId="6347" refreshError="1"/>
      <sheetData sheetId="6348" refreshError="1"/>
      <sheetData sheetId="6349" refreshError="1"/>
      <sheetData sheetId="6350" refreshError="1"/>
      <sheetData sheetId="6351" refreshError="1"/>
      <sheetData sheetId="6352" refreshError="1"/>
      <sheetData sheetId="6353" refreshError="1"/>
      <sheetData sheetId="6354" refreshError="1"/>
      <sheetData sheetId="6355" refreshError="1"/>
      <sheetData sheetId="6356" refreshError="1"/>
      <sheetData sheetId="6357" refreshError="1"/>
      <sheetData sheetId="6358" refreshError="1"/>
      <sheetData sheetId="6359" refreshError="1"/>
      <sheetData sheetId="6360" refreshError="1"/>
      <sheetData sheetId="6361" refreshError="1"/>
      <sheetData sheetId="6362" refreshError="1"/>
      <sheetData sheetId="6363" refreshError="1"/>
      <sheetData sheetId="6364" refreshError="1"/>
      <sheetData sheetId="6365" refreshError="1"/>
      <sheetData sheetId="6366" refreshError="1"/>
      <sheetData sheetId="6367" refreshError="1"/>
      <sheetData sheetId="6368" refreshError="1"/>
      <sheetData sheetId="6369" refreshError="1"/>
      <sheetData sheetId="6370" refreshError="1"/>
      <sheetData sheetId="6371" refreshError="1"/>
      <sheetData sheetId="6372" refreshError="1"/>
      <sheetData sheetId="6373" refreshError="1"/>
      <sheetData sheetId="6374" refreshError="1"/>
      <sheetData sheetId="6375" refreshError="1"/>
      <sheetData sheetId="6376" refreshError="1"/>
      <sheetData sheetId="6377" refreshError="1"/>
      <sheetData sheetId="6378" refreshError="1"/>
      <sheetData sheetId="6379" refreshError="1"/>
      <sheetData sheetId="6380" refreshError="1"/>
      <sheetData sheetId="6381" refreshError="1"/>
      <sheetData sheetId="6382" refreshError="1"/>
      <sheetData sheetId="6383" refreshError="1"/>
      <sheetData sheetId="6384" refreshError="1"/>
      <sheetData sheetId="6385" refreshError="1"/>
      <sheetData sheetId="6386" refreshError="1"/>
      <sheetData sheetId="6387" refreshError="1"/>
      <sheetData sheetId="6388" refreshError="1"/>
      <sheetData sheetId="6389" refreshError="1"/>
      <sheetData sheetId="6390" refreshError="1"/>
      <sheetData sheetId="6391" refreshError="1"/>
      <sheetData sheetId="6392" refreshError="1"/>
      <sheetData sheetId="6393" refreshError="1"/>
      <sheetData sheetId="6394" refreshError="1"/>
      <sheetData sheetId="6395" refreshError="1"/>
      <sheetData sheetId="6396" refreshError="1"/>
      <sheetData sheetId="6397" refreshError="1"/>
      <sheetData sheetId="6398" refreshError="1"/>
      <sheetData sheetId="6399" refreshError="1"/>
      <sheetData sheetId="6400" refreshError="1"/>
      <sheetData sheetId="6401" refreshError="1"/>
      <sheetData sheetId="6402" refreshError="1"/>
      <sheetData sheetId="6403" refreshError="1"/>
      <sheetData sheetId="6404" refreshError="1"/>
      <sheetData sheetId="6405" refreshError="1"/>
      <sheetData sheetId="6406" refreshError="1"/>
      <sheetData sheetId="6407" refreshError="1"/>
      <sheetData sheetId="6408" refreshError="1"/>
      <sheetData sheetId="6409" refreshError="1"/>
      <sheetData sheetId="6410" refreshError="1"/>
      <sheetData sheetId="6411" refreshError="1"/>
      <sheetData sheetId="6412" refreshError="1"/>
      <sheetData sheetId="6413" refreshError="1"/>
      <sheetData sheetId="6414" refreshError="1"/>
      <sheetData sheetId="6415" refreshError="1"/>
      <sheetData sheetId="6416" refreshError="1"/>
      <sheetData sheetId="6417" refreshError="1"/>
      <sheetData sheetId="6418" refreshError="1"/>
      <sheetData sheetId="6419" refreshError="1"/>
      <sheetData sheetId="6420" refreshError="1"/>
      <sheetData sheetId="6421" refreshError="1"/>
      <sheetData sheetId="6422" refreshError="1"/>
      <sheetData sheetId="6423" refreshError="1"/>
      <sheetData sheetId="6424" refreshError="1"/>
      <sheetData sheetId="6425" refreshError="1"/>
      <sheetData sheetId="6426" refreshError="1"/>
      <sheetData sheetId="6427" refreshError="1"/>
      <sheetData sheetId="6428" refreshError="1"/>
      <sheetData sheetId="6429" refreshError="1"/>
      <sheetData sheetId="6430" refreshError="1"/>
      <sheetData sheetId="6431" refreshError="1"/>
      <sheetData sheetId="6432" refreshError="1"/>
      <sheetData sheetId="6433" refreshError="1"/>
      <sheetData sheetId="6434" refreshError="1"/>
      <sheetData sheetId="6435" refreshError="1"/>
      <sheetData sheetId="6436" refreshError="1"/>
      <sheetData sheetId="6437" refreshError="1"/>
      <sheetData sheetId="6438" refreshError="1"/>
      <sheetData sheetId="6439" refreshError="1"/>
      <sheetData sheetId="6440" refreshError="1"/>
      <sheetData sheetId="6441" refreshError="1"/>
      <sheetData sheetId="6442" refreshError="1"/>
      <sheetData sheetId="6443" refreshError="1"/>
      <sheetData sheetId="6444" refreshError="1"/>
      <sheetData sheetId="6445" refreshError="1"/>
      <sheetData sheetId="6446" refreshError="1"/>
      <sheetData sheetId="6447" refreshError="1"/>
      <sheetData sheetId="6448" refreshError="1"/>
      <sheetData sheetId="6449" refreshError="1"/>
      <sheetData sheetId="6450" refreshError="1"/>
      <sheetData sheetId="6451" refreshError="1"/>
      <sheetData sheetId="6452" refreshError="1"/>
      <sheetData sheetId="6453" refreshError="1"/>
      <sheetData sheetId="6454" refreshError="1"/>
      <sheetData sheetId="6455" refreshError="1"/>
      <sheetData sheetId="6456" refreshError="1"/>
      <sheetData sheetId="6457" refreshError="1"/>
      <sheetData sheetId="6458" refreshError="1"/>
      <sheetData sheetId="6459" refreshError="1"/>
      <sheetData sheetId="6460" refreshError="1"/>
      <sheetData sheetId="6461" refreshError="1"/>
      <sheetData sheetId="6462" refreshError="1"/>
      <sheetData sheetId="6463" refreshError="1"/>
      <sheetData sheetId="6464" refreshError="1"/>
      <sheetData sheetId="6465" refreshError="1"/>
      <sheetData sheetId="6466" refreshError="1"/>
      <sheetData sheetId="6467" refreshError="1"/>
      <sheetData sheetId="6468" refreshError="1"/>
      <sheetData sheetId="6469" refreshError="1"/>
      <sheetData sheetId="6470" refreshError="1"/>
      <sheetData sheetId="6471" refreshError="1"/>
      <sheetData sheetId="6472" refreshError="1"/>
      <sheetData sheetId="6473" refreshError="1"/>
      <sheetData sheetId="6474" refreshError="1"/>
      <sheetData sheetId="6475" refreshError="1"/>
      <sheetData sheetId="6476" refreshError="1"/>
      <sheetData sheetId="6477" refreshError="1"/>
      <sheetData sheetId="6478" refreshError="1"/>
      <sheetData sheetId="6479" refreshError="1"/>
      <sheetData sheetId="6480" refreshError="1"/>
      <sheetData sheetId="6481" refreshError="1"/>
      <sheetData sheetId="6482" refreshError="1"/>
      <sheetData sheetId="6483" refreshError="1"/>
      <sheetData sheetId="6484" refreshError="1"/>
      <sheetData sheetId="6485" refreshError="1"/>
      <sheetData sheetId="6486" refreshError="1"/>
      <sheetData sheetId="6487" refreshError="1"/>
      <sheetData sheetId="6488" refreshError="1"/>
      <sheetData sheetId="6489" refreshError="1"/>
      <sheetData sheetId="6490" refreshError="1"/>
      <sheetData sheetId="6491" refreshError="1"/>
      <sheetData sheetId="6492" refreshError="1"/>
      <sheetData sheetId="6493" refreshError="1"/>
      <sheetData sheetId="6494" refreshError="1"/>
      <sheetData sheetId="6495" refreshError="1"/>
      <sheetData sheetId="6496" refreshError="1"/>
      <sheetData sheetId="6497" refreshError="1"/>
      <sheetData sheetId="6498" refreshError="1"/>
      <sheetData sheetId="6499" refreshError="1"/>
      <sheetData sheetId="6500" refreshError="1"/>
      <sheetData sheetId="6501" refreshError="1"/>
      <sheetData sheetId="6502" refreshError="1"/>
      <sheetData sheetId="6503" refreshError="1"/>
      <sheetData sheetId="6504" refreshError="1"/>
      <sheetData sheetId="6505" refreshError="1"/>
      <sheetData sheetId="6506" refreshError="1"/>
      <sheetData sheetId="6507" refreshError="1"/>
      <sheetData sheetId="6508" refreshError="1"/>
      <sheetData sheetId="6509" refreshError="1"/>
      <sheetData sheetId="6510" refreshError="1"/>
      <sheetData sheetId="6511" refreshError="1"/>
      <sheetData sheetId="6512" refreshError="1"/>
      <sheetData sheetId="6513" refreshError="1"/>
      <sheetData sheetId="6514" refreshError="1"/>
      <sheetData sheetId="6515" refreshError="1"/>
      <sheetData sheetId="6516" refreshError="1"/>
      <sheetData sheetId="6517" refreshError="1"/>
      <sheetData sheetId="6518" refreshError="1"/>
      <sheetData sheetId="6519" refreshError="1"/>
      <sheetData sheetId="6520" refreshError="1"/>
      <sheetData sheetId="6521" refreshError="1"/>
      <sheetData sheetId="6522" refreshError="1"/>
      <sheetData sheetId="6523" refreshError="1"/>
      <sheetData sheetId="6524" refreshError="1"/>
      <sheetData sheetId="6525" refreshError="1"/>
      <sheetData sheetId="6526" refreshError="1"/>
      <sheetData sheetId="6527" refreshError="1"/>
      <sheetData sheetId="6528" refreshError="1"/>
      <sheetData sheetId="6529" refreshError="1"/>
      <sheetData sheetId="6530" refreshError="1"/>
      <sheetData sheetId="6531" refreshError="1"/>
      <sheetData sheetId="6532" refreshError="1"/>
      <sheetData sheetId="6533" refreshError="1"/>
      <sheetData sheetId="6534" refreshError="1"/>
      <sheetData sheetId="6535" refreshError="1"/>
      <sheetData sheetId="6536" refreshError="1"/>
      <sheetData sheetId="6537" refreshError="1"/>
      <sheetData sheetId="6538" refreshError="1"/>
      <sheetData sheetId="6539" refreshError="1"/>
      <sheetData sheetId="6540" refreshError="1"/>
      <sheetData sheetId="6541" refreshError="1"/>
      <sheetData sheetId="6542" refreshError="1"/>
      <sheetData sheetId="6543" refreshError="1"/>
      <sheetData sheetId="6544" refreshError="1"/>
      <sheetData sheetId="6545" refreshError="1"/>
      <sheetData sheetId="6546" refreshError="1"/>
      <sheetData sheetId="6547" refreshError="1"/>
      <sheetData sheetId="6548" refreshError="1"/>
      <sheetData sheetId="6549" refreshError="1"/>
      <sheetData sheetId="6550" refreshError="1"/>
      <sheetData sheetId="6551" refreshError="1"/>
      <sheetData sheetId="6552" refreshError="1"/>
      <sheetData sheetId="6553" refreshError="1"/>
      <sheetData sheetId="6554" refreshError="1"/>
      <sheetData sheetId="6555" refreshError="1"/>
      <sheetData sheetId="6556" refreshError="1"/>
      <sheetData sheetId="6557" refreshError="1"/>
      <sheetData sheetId="6558" refreshError="1"/>
      <sheetData sheetId="6559" refreshError="1"/>
      <sheetData sheetId="6560" refreshError="1"/>
      <sheetData sheetId="6561" refreshError="1"/>
      <sheetData sheetId="6562" refreshError="1"/>
      <sheetData sheetId="6563" refreshError="1"/>
      <sheetData sheetId="6564" refreshError="1"/>
      <sheetData sheetId="6565" refreshError="1"/>
      <sheetData sheetId="6566" refreshError="1"/>
      <sheetData sheetId="6567" refreshError="1"/>
      <sheetData sheetId="6568" refreshError="1"/>
      <sheetData sheetId="6569" refreshError="1"/>
      <sheetData sheetId="6570" refreshError="1"/>
      <sheetData sheetId="6571" refreshError="1"/>
      <sheetData sheetId="6572" refreshError="1"/>
      <sheetData sheetId="6573" refreshError="1"/>
      <sheetData sheetId="6574" refreshError="1"/>
      <sheetData sheetId="6575" refreshError="1"/>
      <sheetData sheetId="6576" refreshError="1"/>
      <sheetData sheetId="6577" refreshError="1"/>
      <sheetData sheetId="6578" refreshError="1"/>
      <sheetData sheetId="6579" refreshError="1"/>
      <sheetData sheetId="6580" refreshError="1"/>
      <sheetData sheetId="6581" refreshError="1"/>
      <sheetData sheetId="6582" refreshError="1"/>
      <sheetData sheetId="6583" refreshError="1"/>
      <sheetData sheetId="6584" refreshError="1"/>
      <sheetData sheetId="6585" refreshError="1"/>
      <sheetData sheetId="6586" refreshError="1"/>
      <sheetData sheetId="6587" refreshError="1"/>
      <sheetData sheetId="6588" refreshError="1"/>
      <sheetData sheetId="6589" refreshError="1"/>
      <sheetData sheetId="6590" refreshError="1"/>
      <sheetData sheetId="6591" refreshError="1"/>
      <sheetData sheetId="6592" refreshError="1"/>
      <sheetData sheetId="6593" refreshError="1"/>
      <sheetData sheetId="6594" refreshError="1"/>
      <sheetData sheetId="6595" refreshError="1"/>
      <sheetData sheetId="6596" refreshError="1"/>
      <sheetData sheetId="6597" refreshError="1"/>
      <sheetData sheetId="6598" refreshError="1"/>
      <sheetData sheetId="6599" refreshError="1"/>
      <sheetData sheetId="6600" refreshError="1"/>
      <sheetData sheetId="6601" refreshError="1"/>
      <sheetData sheetId="6602" refreshError="1"/>
      <sheetData sheetId="6603" refreshError="1"/>
      <sheetData sheetId="6604" refreshError="1"/>
      <sheetData sheetId="6605" refreshError="1"/>
      <sheetData sheetId="6606" refreshError="1"/>
      <sheetData sheetId="6607" refreshError="1"/>
      <sheetData sheetId="6608" refreshError="1"/>
      <sheetData sheetId="6609" refreshError="1"/>
      <sheetData sheetId="6610" refreshError="1"/>
      <sheetData sheetId="6611" refreshError="1"/>
      <sheetData sheetId="6612" refreshError="1"/>
      <sheetData sheetId="6613" refreshError="1"/>
      <sheetData sheetId="6614" refreshError="1"/>
      <sheetData sheetId="6615" refreshError="1"/>
      <sheetData sheetId="6616" refreshError="1"/>
      <sheetData sheetId="6617" refreshError="1"/>
      <sheetData sheetId="6618" refreshError="1"/>
      <sheetData sheetId="6619" refreshError="1"/>
      <sheetData sheetId="6620" refreshError="1"/>
      <sheetData sheetId="6621" refreshError="1"/>
      <sheetData sheetId="6622" refreshError="1"/>
      <sheetData sheetId="6623" refreshError="1"/>
      <sheetData sheetId="6624" refreshError="1"/>
      <sheetData sheetId="6625" refreshError="1"/>
      <sheetData sheetId="6626" refreshError="1"/>
      <sheetData sheetId="6627" refreshError="1"/>
      <sheetData sheetId="6628" refreshError="1"/>
      <sheetData sheetId="6629" refreshError="1"/>
      <sheetData sheetId="6630" refreshError="1"/>
      <sheetData sheetId="6631" refreshError="1"/>
      <sheetData sheetId="6632" refreshError="1"/>
      <sheetData sheetId="6633" refreshError="1"/>
      <sheetData sheetId="6634" refreshError="1"/>
      <sheetData sheetId="6635" refreshError="1"/>
      <sheetData sheetId="6636" refreshError="1"/>
      <sheetData sheetId="6637" refreshError="1"/>
      <sheetData sheetId="6638" refreshError="1"/>
      <sheetData sheetId="6639" refreshError="1"/>
      <sheetData sheetId="6640" refreshError="1"/>
      <sheetData sheetId="6641" refreshError="1"/>
      <sheetData sheetId="6642" refreshError="1"/>
      <sheetData sheetId="6643" refreshError="1"/>
      <sheetData sheetId="6644" refreshError="1"/>
      <sheetData sheetId="6645" refreshError="1"/>
      <sheetData sheetId="6646" refreshError="1"/>
      <sheetData sheetId="6647" refreshError="1"/>
      <sheetData sheetId="6648" refreshError="1"/>
      <sheetData sheetId="6649" refreshError="1"/>
      <sheetData sheetId="6650" refreshError="1"/>
      <sheetData sheetId="6651" refreshError="1"/>
      <sheetData sheetId="6652" refreshError="1"/>
      <sheetData sheetId="6653" refreshError="1"/>
      <sheetData sheetId="6654" refreshError="1"/>
      <sheetData sheetId="6655" refreshError="1"/>
      <sheetData sheetId="6656" refreshError="1"/>
      <sheetData sheetId="6657" refreshError="1"/>
      <sheetData sheetId="6658" refreshError="1"/>
      <sheetData sheetId="6659" refreshError="1"/>
      <sheetData sheetId="6660" refreshError="1"/>
      <sheetData sheetId="6661" refreshError="1"/>
      <sheetData sheetId="6662" refreshError="1"/>
      <sheetData sheetId="6663" refreshError="1"/>
      <sheetData sheetId="6664" refreshError="1"/>
      <sheetData sheetId="6665" refreshError="1"/>
      <sheetData sheetId="6666" refreshError="1"/>
      <sheetData sheetId="6667" refreshError="1"/>
      <sheetData sheetId="6668" refreshError="1"/>
      <sheetData sheetId="6669" refreshError="1"/>
      <sheetData sheetId="6670" refreshError="1"/>
      <sheetData sheetId="6671" refreshError="1"/>
      <sheetData sheetId="6672" refreshError="1"/>
      <sheetData sheetId="6673" refreshError="1"/>
      <sheetData sheetId="6674" refreshError="1"/>
      <sheetData sheetId="6675" refreshError="1"/>
      <sheetData sheetId="6676" refreshError="1"/>
      <sheetData sheetId="6677" refreshError="1"/>
      <sheetData sheetId="6678" refreshError="1"/>
      <sheetData sheetId="6679" refreshError="1"/>
      <sheetData sheetId="6680" refreshError="1"/>
      <sheetData sheetId="6681" refreshError="1"/>
      <sheetData sheetId="6682" refreshError="1"/>
      <sheetData sheetId="6683" refreshError="1"/>
      <sheetData sheetId="6684" refreshError="1"/>
      <sheetData sheetId="6685" refreshError="1"/>
      <sheetData sheetId="6686" refreshError="1"/>
      <sheetData sheetId="6687" refreshError="1"/>
      <sheetData sheetId="6688" refreshError="1"/>
      <sheetData sheetId="6689" refreshError="1"/>
      <sheetData sheetId="6690" refreshError="1"/>
      <sheetData sheetId="6691" refreshError="1"/>
      <sheetData sheetId="6692" refreshError="1"/>
      <sheetData sheetId="6693" refreshError="1"/>
      <sheetData sheetId="6694" refreshError="1"/>
      <sheetData sheetId="6695" refreshError="1"/>
      <sheetData sheetId="6696" refreshError="1"/>
      <sheetData sheetId="6697" refreshError="1"/>
      <sheetData sheetId="6698"/>
      <sheetData sheetId="6699"/>
      <sheetData sheetId="6700"/>
      <sheetData sheetId="6701"/>
      <sheetData sheetId="6702"/>
      <sheetData sheetId="6703"/>
      <sheetData sheetId="6704"/>
      <sheetData sheetId="6705"/>
      <sheetData sheetId="6706"/>
      <sheetData sheetId="6707"/>
      <sheetData sheetId="6708"/>
      <sheetData sheetId="6709"/>
      <sheetData sheetId="6710"/>
      <sheetData sheetId="6711"/>
      <sheetData sheetId="6712"/>
      <sheetData sheetId="6713"/>
      <sheetData sheetId="6714"/>
      <sheetData sheetId="6715"/>
      <sheetData sheetId="6716"/>
      <sheetData sheetId="6717" refreshError="1"/>
      <sheetData sheetId="6718" refreshError="1"/>
      <sheetData sheetId="6719" refreshError="1"/>
      <sheetData sheetId="6720" refreshError="1"/>
      <sheetData sheetId="6721" refreshError="1"/>
      <sheetData sheetId="6722" refreshError="1"/>
      <sheetData sheetId="6723" refreshError="1"/>
      <sheetData sheetId="6724" refreshError="1"/>
      <sheetData sheetId="6725" refreshError="1"/>
      <sheetData sheetId="6726" refreshError="1"/>
      <sheetData sheetId="6727" refreshError="1"/>
      <sheetData sheetId="6728" refreshError="1"/>
      <sheetData sheetId="6729" refreshError="1"/>
      <sheetData sheetId="6730" refreshError="1"/>
      <sheetData sheetId="6731" refreshError="1"/>
      <sheetData sheetId="6732" refreshError="1"/>
      <sheetData sheetId="6733" refreshError="1"/>
      <sheetData sheetId="6734" refreshError="1"/>
      <sheetData sheetId="6735" refreshError="1"/>
      <sheetData sheetId="6736" refreshError="1"/>
      <sheetData sheetId="6737" refreshError="1"/>
      <sheetData sheetId="6738" refreshError="1"/>
      <sheetData sheetId="6739" refreshError="1"/>
      <sheetData sheetId="6740" refreshError="1"/>
      <sheetData sheetId="6741" refreshError="1"/>
      <sheetData sheetId="6742" refreshError="1"/>
      <sheetData sheetId="6743" refreshError="1"/>
      <sheetData sheetId="6744" refreshError="1"/>
      <sheetData sheetId="6745" refreshError="1"/>
      <sheetData sheetId="6746" refreshError="1"/>
      <sheetData sheetId="6747" refreshError="1"/>
      <sheetData sheetId="6748" refreshError="1"/>
      <sheetData sheetId="6749" refreshError="1"/>
      <sheetData sheetId="6750" refreshError="1"/>
      <sheetData sheetId="6751" refreshError="1"/>
      <sheetData sheetId="6752" refreshError="1"/>
      <sheetData sheetId="6753" refreshError="1"/>
      <sheetData sheetId="6754" refreshError="1"/>
      <sheetData sheetId="6755" refreshError="1"/>
      <sheetData sheetId="6756" refreshError="1"/>
      <sheetData sheetId="6757" refreshError="1"/>
      <sheetData sheetId="6758" refreshError="1"/>
      <sheetData sheetId="6759" refreshError="1"/>
      <sheetData sheetId="6760" refreshError="1"/>
      <sheetData sheetId="6761" refreshError="1"/>
      <sheetData sheetId="6762" refreshError="1"/>
      <sheetData sheetId="6763" refreshError="1"/>
      <sheetData sheetId="6764" refreshError="1"/>
      <sheetData sheetId="6765" refreshError="1"/>
      <sheetData sheetId="6766" refreshError="1"/>
      <sheetData sheetId="6767" refreshError="1"/>
      <sheetData sheetId="6768" refreshError="1"/>
      <sheetData sheetId="6769" refreshError="1"/>
      <sheetData sheetId="6770" refreshError="1"/>
      <sheetData sheetId="6771" refreshError="1"/>
      <sheetData sheetId="6772" refreshError="1"/>
      <sheetData sheetId="6773" refreshError="1"/>
      <sheetData sheetId="6774" refreshError="1"/>
      <sheetData sheetId="6775" refreshError="1"/>
      <sheetData sheetId="6776" refreshError="1"/>
      <sheetData sheetId="6777" refreshError="1"/>
      <sheetData sheetId="6778" refreshError="1"/>
      <sheetData sheetId="6779" refreshError="1"/>
      <sheetData sheetId="6780" refreshError="1"/>
      <sheetData sheetId="6781" refreshError="1"/>
      <sheetData sheetId="6782" refreshError="1"/>
      <sheetData sheetId="6783" refreshError="1"/>
      <sheetData sheetId="6784" refreshError="1"/>
      <sheetData sheetId="6785" refreshError="1"/>
      <sheetData sheetId="6786" refreshError="1"/>
      <sheetData sheetId="6787" refreshError="1"/>
      <sheetData sheetId="6788" refreshError="1"/>
      <sheetData sheetId="6789" refreshError="1"/>
      <sheetData sheetId="6790" refreshError="1"/>
      <sheetData sheetId="6791" refreshError="1"/>
      <sheetData sheetId="6792" refreshError="1"/>
      <sheetData sheetId="6793" refreshError="1"/>
      <sheetData sheetId="6794" refreshError="1"/>
      <sheetData sheetId="6795" refreshError="1"/>
      <sheetData sheetId="6796" refreshError="1"/>
      <sheetData sheetId="6797" refreshError="1"/>
      <sheetData sheetId="6798" refreshError="1"/>
      <sheetData sheetId="6799" refreshError="1"/>
      <sheetData sheetId="6800" refreshError="1"/>
      <sheetData sheetId="6801" refreshError="1"/>
      <sheetData sheetId="6802" refreshError="1"/>
      <sheetData sheetId="6803" refreshError="1"/>
      <sheetData sheetId="6804" refreshError="1"/>
      <sheetData sheetId="6805" refreshError="1"/>
      <sheetData sheetId="6806" refreshError="1"/>
      <sheetData sheetId="6807" refreshError="1"/>
      <sheetData sheetId="6808" refreshError="1"/>
      <sheetData sheetId="6809" refreshError="1"/>
      <sheetData sheetId="6810" refreshError="1"/>
      <sheetData sheetId="6811" refreshError="1"/>
      <sheetData sheetId="6812" refreshError="1"/>
      <sheetData sheetId="6813" refreshError="1"/>
      <sheetData sheetId="6814" refreshError="1"/>
      <sheetData sheetId="6815" refreshError="1"/>
      <sheetData sheetId="6816" refreshError="1"/>
      <sheetData sheetId="6817" refreshError="1"/>
      <sheetData sheetId="6818" refreshError="1"/>
      <sheetData sheetId="6819" refreshError="1"/>
      <sheetData sheetId="6820" refreshError="1"/>
      <sheetData sheetId="6821" refreshError="1"/>
      <sheetData sheetId="6822" refreshError="1"/>
      <sheetData sheetId="6823" refreshError="1"/>
      <sheetData sheetId="6824" refreshError="1"/>
      <sheetData sheetId="6825" refreshError="1"/>
      <sheetData sheetId="6826" refreshError="1"/>
      <sheetData sheetId="6827" refreshError="1"/>
      <sheetData sheetId="6828" refreshError="1"/>
      <sheetData sheetId="6829" refreshError="1"/>
      <sheetData sheetId="6830" refreshError="1"/>
      <sheetData sheetId="6831" refreshError="1"/>
      <sheetData sheetId="6832" refreshError="1"/>
      <sheetData sheetId="6833" refreshError="1"/>
      <sheetData sheetId="6834" refreshError="1"/>
      <sheetData sheetId="6835" refreshError="1"/>
      <sheetData sheetId="6836" refreshError="1"/>
      <sheetData sheetId="6837" refreshError="1"/>
      <sheetData sheetId="6838" refreshError="1"/>
      <sheetData sheetId="6839" refreshError="1"/>
      <sheetData sheetId="6840" refreshError="1"/>
      <sheetData sheetId="6841" refreshError="1"/>
      <sheetData sheetId="6842" refreshError="1"/>
      <sheetData sheetId="6843" refreshError="1"/>
      <sheetData sheetId="6844" refreshError="1"/>
      <sheetData sheetId="6845" refreshError="1"/>
      <sheetData sheetId="6846" refreshError="1"/>
      <sheetData sheetId="6847" refreshError="1"/>
      <sheetData sheetId="6848" refreshError="1"/>
      <sheetData sheetId="6849" refreshError="1"/>
      <sheetData sheetId="6850" refreshError="1"/>
      <sheetData sheetId="6851" refreshError="1"/>
      <sheetData sheetId="6852" refreshError="1"/>
      <sheetData sheetId="6853" refreshError="1"/>
      <sheetData sheetId="6854" refreshError="1"/>
      <sheetData sheetId="6855" refreshError="1"/>
      <sheetData sheetId="6856" refreshError="1"/>
      <sheetData sheetId="6857" refreshError="1"/>
      <sheetData sheetId="6858" refreshError="1"/>
      <sheetData sheetId="6859" refreshError="1"/>
      <sheetData sheetId="6860" refreshError="1"/>
      <sheetData sheetId="6861" refreshError="1"/>
      <sheetData sheetId="6862" refreshError="1"/>
      <sheetData sheetId="6863" refreshError="1"/>
      <sheetData sheetId="6864" refreshError="1"/>
      <sheetData sheetId="6865" refreshError="1"/>
      <sheetData sheetId="6866" refreshError="1"/>
      <sheetData sheetId="6867" refreshError="1"/>
      <sheetData sheetId="6868" refreshError="1"/>
      <sheetData sheetId="6869" refreshError="1"/>
      <sheetData sheetId="6870" refreshError="1"/>
      <sheetData sheetId="6871" refreshError="1"/>
      <sheetData sheetId="6872" refreshError="1"/>
      <sheetData sheetId="6873" refreshError="1"/>
      <sheetData sheetId="6874" refreshError="1"/>
      <sheetData sheetId="6875" refreshError="1"/>
      <sheetData sheetId="6876" refreshError="1"/>
      <sheetData sheetId="6877" refreshError="1"/>
      <sheetData sheetId="6878" refreshError="1"/>
      <sheetData sheetId="6879" refreshError="1"/>
      <sheetData sheetId="6880" refreshError="1"/>
      <sheetData sheetId="6881" refreshError="1"/>
      <sheetData sheetId="6882" refreshError="1"/>
      <sheetData sheetId="6883" refreshError="1"/>
      <sheetData sheetId="6884" refreshError="1"/>
      <sheetData sheetId="6885" refreshError="1"/>
      <sheetData sheetId="6886" refreshError="1"/>
      <sheetData sheetId="6887" refreshError="1"/>
      <sheetData sheetId="6888" refreshError="1"/>
      <sheetData sheetId="6889" refreshError="1"/>
      <sheetData sheetId="6890" refreshError="1"/>
      <sheetData sheetId="6891" refreshError="1"/>
      <sheetData sheetId="6892" refreshError="1"/>
      <sheetData sheetId="6893" refreshError="1"/>
      <sheetData sheetId="6894" refreshError="1"/>
      <sheetData sheetId="6895" refreshError="1"/>
      <sheetData sheetId="6896" refreshError="1"/>
      <sheetData sheetId="6897" refreshError="1"/>
      <sheetData sheetId="6898" refreshError="1"/>
      <sheetData sheetId="6899" refreshError="1"/>
      <sheetData sheetId="6900" refreshError="1"/>
      <sheetData sheetId="6901" refreshError="1"/>
      <sheetData sheetId="6902" refreshError="1"/>
      <sheetData sheetId="6903" refreshError="1"/>
      <sheetData sheetId="6904" refreshError="1"/>
      <sheetData sheetId="6905"/>
      <sheetData sheetId="6906"/>
      <sheetData sheetId="6907"/>
      <sheetData sheetId="6908"/>
      <sheetData sheetId="6909"/>
      <sheetData sheetId="6910"/>
      <sheetData sheetId="6911"/>
      <sheetData sheetId="6912"/>
      <sheetData sheetId="6913" refreshError="1"/>
      <sheetData sheetId="6914" refreshError="1"/>
      <sheetData sheetId="6915" refreshError="1"/>
      <sheetData sheetId="6916" refreshError="1"/>
      <sheetData sheetId="6917"/>
      <sheetData sheetId="6918"/>
      <sheetData sheetId="6919"/>
      <sheetData sheetId="6920"/>
      <sheetData sheetId="6921"/>
      <sheetData sheetId="6922"/>
      <sheetData sheetId="6923"/>
      <sheetData sheetId="6924"/>
      <sheetData sheetId="6925"/>
      <sheetData sheetId="6926"/>
      <sheetData sheetId="6927"/>
      <sheetData sheetId="6928"/>
      <sheetData sheetId="6929"/>
      <sheetData sheetId="6930"/>
      <sheetData sheetId="6931"/>
      <sheetData sheetId="6932"/>
      <sheetData sheetId="6933"/>
      <sheetData sheetId="6934"/>
      <sheetData sheetId="6935"/>
      <sheetData sheetId="6936"/>
      <sheetData sheetId="6937"/>
      <sheetData sheetId="6938"/>
      <sheetData sheetId="6939"/>
      <sheetData sheetId="6940"/>
      <sheetData sheetId="6941"/>
      <sheetData sheetId="6942"/>
      <sheetData sheetId="6943"/>
      <sheetData sheetId="6944"/>
      <sheetData sheetId="6945"/>
      <sheetData sheetId="6946"/>
      <sheetData sheetId="6947"/>
      <sheetData sheetId="6948"/>
      <sheetData sheetId="6949" refreshError="1"/>
      <sheetData sheetId="6950" refreshError="1"/>
      <sheetData sheetId="6951"/>
      <sheetData sheetId="6952"/>
      <sheetData sheetId="6953"/>
      <sheetData sheetId="6954"/>
      <sheetData sheetId="6955"/>
      <sheetData sheetId="6956"/>
      <sheetData sheetId="6957" refreshError="1"/>
      <sheetData sheetId="6958"/>
      <sheetData sheetId="6959"/>
      <sheetData sheetId="6960"/>
      <sheetData sheetId="6961"/>
      <sheetData sheetId="6962"/>
      <sheetData sheetId="6963" refreshError="1"/>
      <sheetData sheetId="6964" refreshError="1"/>
      <sheetData sheetId="6965" refreshError="1"/>
      <sheetData sheetId="6966" refreshError="1"/>
      <sheetData sheetId="6967"/>
      <sheetData sheetId="6968"/>
      <sheetData sheetId="6969"/>
      <sheetData sheetId="6970"/>
      <sheetData sheetId="6971"/>
      <sheetData sheetId="6972"/>
      <sheetData sheetId="6973"/>
      <sheetData sheetId="6974"/>
      <sheetData sheetId="6975"/>
      <sheetData sheetId="6976"/>
      <sheetData sheetId="6977"/>
      <sheetData sheetId="6978"/>
      <sheetData sheetId="6979"/>
      <sheetData sheetId="6980"/>
      <sheetData sheetId="6981"/>
      <sheetData sheetId="6982"/>
      <sheetData sheetId="6983"/>
      <sheetData sheetId="6984" refreshError="1"/>
      <sheetData sheetId="6985" refreshError="1"/>
      <sheetData sheetId="6986" refreshError="1"/>
      <sheetData sheetId="6987" refreshError="1"/>
      <sheetData sheetId="6988" refreshError="1"/>
      <sheetData sheetId="6989" refreshError="1"/>
      <sheetData sheetId="6990" refreshError="1"/>
      <sheetData sheetId="6991" refreshError="1"/>
      <sheetData sheetId="6992" refreshError="1"/>
      <sheetData sheetId="6993" refreshError="1"/>
      <sheetData sheetId="6994"/>
      <sheetData sheetId="6995"/>
      <sheetData sheetId="6996"/>
      <sheetData sheetId="6997"/>
      <sheetData sheetId="6998"/>
      <sheetData sheetId="6999"/>
      <sheetData sheetId="7000"/>
      <sheetData sheetId="7001"/>
      <sheetData sheetId="7002"/>
      <sheetData sheetId="7003"/>
      <sheetData sheetId="7004"/>
      <sheetData sheetId="7005"/>
      <sheetData sheetId="7006"/>
      <sheetData sheetId="7007"/>
      <sheetData sheetId="7008"/>
      <sheetData sheetId="7009"/>
      <sheetData sheetId="7010"/>
      <sheetData sheetId="7011"/>
      <sheetData sheetId="7012"/>
      <sheetData sheetId="7013"/>
      <sheetData sheetId="7014"/>
      <sheetData sheetId="7015"/>
      <sheetData sheetId="7016"/>
      <sheetData sheetId="7017"/>
      <sheetData sheetId="7018"/>
      <sheetData sheetId="7019"/>
      <sheetData sheetId="7020"/>
      <sheetData sheetId="7021"/>
      <sheetData sheetId="7022"/>
      <sheetData sheetId="7023"/>
      <sheetData sheetId="7024"/>
      <sheetData sheetId="7025"/>
      <sheetData sheetId="7026"/>
      <sheetData sheetId="7027"/>
      <sheetData sheetId="7028"/>
      <sheetData sheetId="7029"/>
      <sheetData sheetId="7030"/>
      <sheetData sheetId="7031"/>
      <sheetData sheetId="7032"/>
      <sheetData sheetId="7033"/>
      <sheetData sheetId="7034"/>
      <sheetData sheetId="7035"/>
      <sheetData sheetId="7036"/>
      <sheetData sheetId="7037" refreshError="1"/>
      <sheetData sheetId="7038" refreshError="1"/>
      <sheetData sheetId="7039" refreshError="1"/>
      <sheetData sheetId="7040" refreshError="1"/>
      <sheetData sheetId="7041" refreshError="1"/>
      <sheetData sheetId="7042" refreshError="1"/>
      <sheetData sheetId="7043" refreshError="1"/>
      <sheetData sheetId="7044" refreshError="1"/>
      <sheetData sheetId="7045" refreshError="1"/>
      <sheetData sheetId="7046" refreshError="1"/>
      <sheetData sheetId="7047"/>
      <sheetData sheetId="7048"/>
      <sheetData sheetId="7049"/>
      <sheetData sheetId="7050"/>
      <sheetData sheetId="7051"/>
      <sheetData sheetId="7052"/>
      <sheetData sheetId="7053"/>
      <sheetData sheetId="7054"/>
      <sheetData sheetId="7055"/>
      <sheetData sheetId="7056"/>
      <sheetData sheetId="7057"/>
      <sheetData sheetId="7058"/>
      <sheetData sheetId="7059"/>
      <sheetData sheetId="7060"/>
      <sheetData sheetId="7061"/>
      <sheetData sheetId="7062"/>
      <sheetData sheetId="7063"/>
      <sheetData sheetId="7064"/>
      <sheetData sheetId="7065"/>
      <sheetData sheetId="7066"/>
      <sheetData sheetId="7067"/>
      <sheetData sheetId="7068"/>
      <sheetData sheetId="7069"/>
      <sheetData sheetId="7070"/>
      <sheetData sheetId="7071"/>
      <sheetData sheetId="7072"/>
      <sheetData sheetId="7073"/>
      <sheetData sheetId="7074"/>
      <sheetData sheetId="7075"/>
      <sheetData sheetId="7076"/>
      <sheetData sheetId="7077"/>
      <sheetData sheetId="7078"/>
      <sheetData sheetId="7079"/>
      <sheetData sheetId="7080"/>
      <sheetData sheetId="7081"/>
      <sheetData sheetId="7082"/>
      <sheetData sheetId="7083" refreshError="1"/>
      <sheetData sheetId="7084" refreshError="1"/>
      <sheetData sheetId="7085" refreshError="1"/>
      <sheetData sheetId="7086" refreshError="1"/>
      <sheetData sheetId="7087" refreshError="1"/>
      <sheetData sheetId="7088" refreshError="1"/>
      <sheetData sheetId="7089" refreshError="1"/>
      <sheetData sheetId="7090" refreshError="1"/>
      <sheetData sheetId="7091" refreshError="1"/>
      <sheetData sheetId="7092" refreshError="1"/>
      <sheetData sheetId="7093" refreshError="1"/>
      <sheetData sheetId="7094" refreshError="1"/>
      <sheetData sheetId="7095" refreshError="1"/>
      <sheetData sheetId="7096" refreshError="1"/>
      <sheetData sheetId="7097" refreshError="1"/>
      <sheetData sheetId="7098" refreshError="1"/>
      <sheetData sheetId="7099" refreshError="1"/>
      <sheetData sheetId="7100" refreshError="1"/>
      <sheetData sheetId="7101" refreshError="1"/>
      <sheetData sheetId="7102" refreshError="1"/>
      <sheetData sheetId="7103" refreshError="1"/>
      <sheetData sheetId="7104" refreshError="1"/>
      <sheetData sheetId="7105" refreshError="1"/>
      <sheetData sheetId="7106" refreshError="1"/>
      <sheetData sheetId="7107" refreshError="1"/>
      <sheetData sheetId="7108" refreshError="1"/>
      <sheetData sheetId="7109" refreshError="1"/>
      <sheetData sheetId="7110" refreshError="1"/>
      <sheetData sheetId="7111" refreshError="1"/>
      <sheetData sheetId="7112" refreshError="1"/>
      <sheetData sheetId="7113" refreshError="1"/>
      <sheetData sheetId="7114" refreshError="1"/>
      <sheetData sheetId="7115" refreshError="1"/>
      <sheetData sheetId="7116" refreshError="1"/>
      <sheetData sheetId="7117" refreshError="1"/>
      <sheetData sheetId="7118" refreshError="1"/>
      <sheetData sheetId="7119" refreshError="1"/>
      <sheetData sheetId="7120" refreshError="1"/>
      <sheetData sheetId="7121" refreshError="1"/>
      <sheetData sheetId="7122" refreshError="1"/>
      <sheetData sheetId="7123" refreshError="1"/>
      <sheetData sheetId="7124" refreshError="1"/>
      <sheetData sheetId="7125" refreshError="1"/>
      <sheetData sheetId="7126" refreshError="1"/>
      <sheetData sheetId="7127" refreshError="1"/>
      <sheetData sheetId="7128" refreshError="1"/>
      <sheetData sheetId="7129" refreshError="1"/>
      <sheetData sheetId="7130" refreshError="1"/>
      <sheetData sheetId="7131" refreshError="1"/>
      <sheetData sheetId="7132" refreshError="1"/>
      <sheetData sheetId="7133" refreshError="1"/>
      <sheetData sheetId="7134" refreshError="1"/>
      <sheetData sheetId="7135" refreshError="1"/>
      <sheetData sheetId="7136" refreshError="1"/>
      <sheetData sheetId="7137" refreshError="1"/>
      <sheetData sheetId="7138" refreshError="1"/>
      <sheetData sheetId="7139" refreshError="1"/>
      <sheetData sheetId="7140" refreshError="1"/>
      <sheetData sheetId="7141" refreshError="1"/>
      <sheetData sheetId="7142" refreshError="1"/>
      <sheetData sheetId="7143" refreshError="1"/>
      <sheetData sheetId="7144" refreshError="1"/>
      <sheetData sheetId="7145" refreshError="1"/>
      <sheetData sheetId="7146" refreshError="1"/>
      <sheetData sheetId="7147" refreshError="1"/>
      <sheetData sheetId="7148" refreshError="1"/>
      <sheetData sheetId="7149" refreshError="1"/>
      <sheetData sheetId="7150" refreshError="1"/>
      <sheetData sheetId="7151" refreshError="1"/>
      <sheetData sheetId="7152" refreshError="1"/>
      <sheetData sheetId="7153" refreshError="1"/>
      <sheetData sheetId="7154" refreshError="1"/>
      <sheetData sheetId="7155" refreshError="1"/>
      <sheetData sheetId="7156" refreshError="1"/>
      <sheetData sheetId="7157" refreshError="1"/>
      <sheetData sheetId="7158" refreshError="1"/>
      <sheetData sheetId="7159" refreshError="1"/>
      <sheetData sheetId="7160" refreshError="1"/>
      <sheetData sheetId="7161" refreshError="1"/>
      <sheetData sheetId="7162" refreshError="1"/>
      <sheetData sheetId="7163" refreshError="1"/>
      <sheetData sheetId="7164" refreshError="1"/>
      <sheetData sheetId="7165" refreshError="1"/>
      <sheetData sheetId="7166" refreshError="1"/>
      <sheetData sheetId="7167" refreshError="1"/>
      <sheetData sheetId="7168" refreshError="1"/>
      <sheetData sheetId="7169" refreshError="1"/>
      <sheetData sheetId="7170" refreshError="1"/>
      <sheetData sheetId="7171" refreshError="1"/>
      <sheetData sheetId="7172" refreshError="1"/>
      <sheetData sheetId="7173" refreshError="1"/>
      <sheetData sheetId="7174" refreshError="1"/>
      <sheetData sheetId="7175" refreshError="1"/>
      <sheetData sheetId="7176" refreshError="1"/>
      <sheetData sheetId="7177" refreshError="1"/>
      <sheetData sheetId="7178" refreshError="1"/>
      <sheetData sheetId="7179" refreshError="1"/>
      <sheetData sheetId="7180" refreshError="1"/>
      <sheetData sheetId="7181" refreshError="1"/>
      <sheetData sheetId="7182" refreshError="1"/>
      <sheetData sheetId="7183" refreshError="1"/>
      <sheetData sheetId="7184" refreshError="1"/>
      <sheetData sheetId="7185" refreshError="1"/>
      <sheetData sheetId="7186" refreshError="1"/>
      <sheetData sheetId="7187" refreshError="1"/>
      <sheetData sheetId="7188" refreshError="1"/>
      <sheetData sheetId="7189" refreshError="1"/>
      <sheetData sheetId="7190" refreshError="1"/>
      <sheetData sheetId="7191" refreshError="1"/>
      <sheetData sheetId="7192" refreshError="1"/>
      <sheetData sheetId="7193" refreshError="1"/>
      <sheetData sheetId="7194" refreshError="1"/>
      <sheetData sheetId="7195" refreshError="1"/>
      <sheetData sheetId="7196" refreshError="1"/>
      <sheetData sheetId="7197" refreshError="1"/>
      <sheetData sheetId="7198" refreshError="1"/>
      <sheetData sheetId="7199" refreshError="1"/>
      <sheetData sheetId="7200" refreshError="1"/>
      <sheetData sheetId="7201" refreshError="1"/>
      <sheetData sheetId="7202" refreshError="1"/>
      <sheetData sheetId="7203" refreshError="1"/>
      <sheetData sheetId="7204" refreshError="1"/>
      <sheetData sheetId="7205" refreshError="1"/>
      <sheetData sheetId="7206" refreshError="1"/>
      <sheetData sheetId="7207" refreshError="1"/>
      <sheetData sheetId="7208" refreshError="1"/>
      <sheetData sheetId="7209" refreshError="1"/>
      <sheetData sheetId="7210" refreshError="1"/>
      <sheetData sheetId="7211" refreshError="1"/>
      <sheetData sheetId="7212" refreshError="1"/>
      <sheetData sheetId="7213" refreshError="1"/>
      <sheetData sheetId="7214" refreshError="1"/>
      <sheetData sheetId="7215" refreshError="1"/>
      <sheetData sheetId="7216" refreshError="1"/>
      <sheetData sheetId="7217" refreshError="1"/>
      <sheetData sheetId="7218" refreshError="1"/>
      <sheetData sheetId="7219" refreshError="1"/>
      <sheetData sheetId="7220" refreshError="1"/>
      <sheetData sheetId="7221" refreshError="1"/>
      <sheetData sheetId="7222" refreshError="1"/>
      <sheetData sheetId="7223" refreshError="1"/>
      <sheetData sheetId="7224" refreshError="1"/>
      <sheetData sheetId="7225" refreshError="1"/>
      <sheetData sheetId="7226" refreshError="1"/>
      <sheetData sheetId="7227" refreshError="1"/>
      <sheetData sheetId="7228" refreshError="1"/>
      <sheetData sheetId="7229" refreshError="1"/>
      <sheetData sheetId="7230" refreshError="1"/>
      <sheetData sheetId="7231" refreshError="1"/>
      <sheetData sheetId="7232" refreshError="1"/>
      <sheetData sheetId="7233" refreshError="1"/>
      <sheetData sheetId="7234" refreshError="1"/>
      <sheetData sheetId="7235" refreshError="1"/>
      <sheetData sheetId="7236" refreshError="1"/>
      <sheetData sheetId="7237" refreshError="1"/>
      <sheetData sheetId="7238" refreshError="1"/>
      <sheetData sheetId="7239" refreshError="1"/>
      <sheetData sheetId="7240" refreshError="1"/>
      <sheetData sheetId="7241" refreshError="1"/>
      <sheetData sheetId="7242" refreshError="1"/>
      <sheetData sheetId="7243" refreshError="1"/>
      <sheetData sheetId="7244" refreshError="1"/>
      <sheetData sheetId="7245" refreshError="1"/>
      <sheetData sheetId="7246" refreshError="1"/>
      <sheetData sheetId="7247" refreshError="1"/>
      <sheetData sheetId="7248" refreshError="1"/>
      <sheetData sheetId="7249" refreshError="1"/>
      <sheetData sheetId="7250" refreshError="1"/>
      <sheetData sheetId="7251"/>
      <sheetData sheetId="7252"/>
      <sheetData sheetId="7253"/>
      <sheetData sheetId="7254"/>
      <sheetData sheetId="7255"/>
      <sheetData sheetId="7256"/>
      <sheetData sheetId="7257"/>
      <sheetData sheetId="7258"/>
      <sheetData sheetId="7259"/>
      <sheetData sheetId="7260"/>
      <sheetData sheetId="7261"/>
      <sheetData sheetId="7262"/>
      <sheetData sheetId="7263"/>
      <sheetData sheetId="7264"/>
      <sheetData sheetId="7265"/>
      <sheetData sheetId="7266"/>
      <sheetData sheetId="7267"/>
      <sheetData sheetId="7268"/>
      <sheetData sheetId="7269"/>
      <sheetData sheetId="7270"/>
      <sheetData sheetId="7271"/>
      <sheetData sheetId="7272"/>
      <sheetData sheetId="7273"/>
      <sheetData sheetId="7274"/>
      <sheetData sheetId="7275"/>
      <sheetData sheetId="7276"/>
      <sheetData sheetId="7277"/>
      <sheetData sheetId="7278"/>
      <sheetData sheetId="7279"/>
      <sheetData sheetId="7280"/>
      <sheetData sheetId="7281"/>
      <sheetData sheetId="7282"/>
      <sheetData sheetId="7283"/>
      <sheetData sheetId="7284"/>
      <sheetData sheetId="7285"/>
      <sheetData sheetId="7286"/>
      <sheetData sheetId="7287"/>
      <sheetData sheetId="7288"/>
      <sheetData sheetId="7289"/>
      <sheetData sheetId="7290"/>
      <sheetData sheetId="7291"/>
      <sheetData sheetId="7292"/>
      <sheetData sheetId="7293"/>
      <sheetData sheetId="7294"/>
      <sheetData sheetId="7295"/>
      <sheetData sheetId="7296"/>
      <sheetData sheetId="7297"/>
      <sheetData sheetId="7298"/>
      <sheetData sheetId="7299"/>
      <sheetData sheetId="7300"/>
      <sheetData sheetId="7301"/>
      <sheetData sheetId="7302"/>
      <sheetData sheetId="7303"/>
      <sheetData sheetId="7304"/>
      <sheetData sheetId="7305"/>
      <sheetData sheetId="7306"/>
      <sheetData sheetId="7307"/>
      <sheetData sheetId="7308"/>
      <sheetData sheetId="7309"/>
      <sheetData sheetId="7310"/>
      <sheetData sheetId="7311"/>
      <sheetData sheetId="7312"/>
      <sheetData sheetId="7313"/>
      <sheetData sheetId="7314"/>
      <sheetData sheetId="7315"/>
      <sheetData sheetId="7316"/>
      <sheetData sheetId="7317"/>
      <sheetData sheetId="7318"/>
      <sheetData sheetId="7319"/>
      <sheetData sheetId="7320"/>
      <sheetData sheetId="7321"/>
      <sheetData sheetId="7322"/>
      <sheetData sheetId="7323"/>
      <sheetData sheetId="7324"/>
      <sheetData sheetId="7325"/>
      <sheetData sheetId="7326"/>
      <sheetData sheetId="7327"/>
      <sheetData sheetId="7328"/>
      <sheetData sheetId="7329"/>
      <sheetData sheetId="7330"/>
      <sheetData sheetId="7331"/>
      <sheetData sheetId="7332"/>
      <sheetData sheetId="7333"/>
      <sheetData sheetId="7334"/>
      <sheetData sheetId="7335"/>
      <sheetData sheetId="7336"/>
      <sheetData sheetId="7337"/>
      <sheetData sheetId="7338"/>
      <sheetData sheetId="7339" refreshError="1"/>
      <sheetData sheetId="7340" refreshError="1"/>
      <sheetData sheetId="7341" refreshError="1"/>
      <sheetData sheetId="7342" refreshError="1"/>
      <sheetData sheetId="7343" refreshError="1"/>
      <sheetData sheetId="7344" refreshError="1"/>
      <sheetData sheetId="7345" refreshError="1"/>
      <sheetData sheetId="7346" refreshError="1"/>
      <sheetData sheetId="7347" refreshError="1"/>
      <sheetData sheetId="7348" refreshError="1"/>
      <sheetData sheetId="7349" refreshError="1"/>
      <sheetData sheetId="7350"/>
      <sheetData sheetId="7351" refreshError="1"/>
      <sheetData sheetId="7352" refreshError="1"/>
      <sheetData sheetId="7353" refreshError="1"/>
      <sheetData sheetId="7354" refreshError="1"/>
      <sheetData sheetId="7355" refreshError="1"/>
      <sheetData sheetId="7356" refreshError="1"/>
      <sheetData sheetId="7357"/>
      <sheetData sheetId="7358"/>
      <sheetData sheetId="7359"/>
      <sheetData sheetId="7360"/>
      <sheetData sheetId="7361"/>
      <sheetData sheetId="7362"/>
      <sheetData sheetId="7363"/>
      <sheetData sheetId="7364"/>
      <sheetData sheetId="7365"/>
      <sheetData sheetId="7366"/>
      <sheetData sheetId="7367"/>
      <sheetData sheetId="7368"/>
      <sheetData sheetId="7369"/>
      <sheetData sheetId="7370"/>
      <sheetData sheetId="7371"/>
      <sheetData sheetId="7372"/>
      <sheetData sheetId="7373"/>
      <sheetData sheetId="7374"/>
      <sheetData sheetId="7375"/>
      <sheetData sheetId="7376"/>
      <sheetData sheetId="7377"/>
      <sheetData sheetId="7378"/>
      <sheetData sheetId="7379"/>
      <sheetData sheetId="7380"/>
      <sheetData sheetId="7381"/>
      <sheetData sheetId="7382"/>
      <sheetData sheetId="7383"/>
      <sheetData sheetId="7384"/>
      <sheetData sheetId="7385"/>
      <sheetData sheetId="7386"/>
      <sheetData sheetId="7387"/>
      <sheetData sheetId="7388"/>
      <sheetData sheetId="7389"/>
      <sheetData sheetId="7390"/>
      <sheetData sheetId="7391"/>
      <sheetData sheetId="7392"/>
      <sheetData sheetId="7393"/>
      <sheetData sheetId="7394"/>
      <sheetData sheetId="7395"/>
      <sheetData sheetId="7396"/>
      <sheetData sheetId="7397"/>
      <sheetData sheetId="7398"/>
      <sheetData sheetId="7399"/>
      <sheetData sheetId="7400"/>
      <sheetData sheetId="7401"/>
      <sheetData sheetId="7402"/>
      <sheetData sheetId="7403"/>
      <sheetData sheetId="7404"/>
      <sheetData sheetId="7405"/>
      <sheetData sheetId="7406"/>
      <sheetData sheetId="7407"/>
      <sheetData sheetId="7408"/>
      <sheetData sheetId="7409"/>
      <sheetData sheetId="7410"/>
      <sheetData sheetId="7411"/>
      <sheetData sheetId="7412"/>
      <sheetData sheetId="7413"/>
      <sheetData sheetId="7414"/>
      <sheetData sheetId="7415"/>
      <sheetData sheetId="7416"/>
      <sheetData sheetId="7417"/>
      <sheetData sheetId="7418"/>
      <sheetData sheetId="7419"/>
      <sheetData sheetId="7420"/>
      <sheetData sheetId="7421"/>
      <sheetData sheetId="7422"/>
      <sheetData sheetId="7423"/>
      <sheetData sheetId="7424"/>
      <sheetData sheetId="7425"/>
      <sheetData sheetId="7426"/>
      <sheetData sheetId="7427"/>
      <sheetData sheetId="7428"/>
      <sheetData sheetId="7429" refreshError="1"/>
      <sheetData sheetId="7430" refreshError="1"/>
      <sheetData sheetId="7431" refreshError="1"/>
      <sheetData sheetId="7432" refreshError="1"/>
      <sheetData sheetId="7433" refreshError="1"/>
      <sheetData sheetId="7434" refreshError="1"/>
      <sheetData sheetId="7435" refreshError="1"/>
      <sheetData sheetId="7436" refreshError="1"/>
      <sheetData sheetId="7437" refreshError="1"/>
      <sheetData sheetId="7438" refreshError="1"/>
      <sheetData sheetId="7439" refreshError="1"/>
      <sheetData sheetId="7440" refreshError="1"/>
      <sheetData sheetId="7441" refreshError="1"/>
      <sheetData sheetId="7442" refreshError="1"/>
      <sheetData sheetId="7443" refreshError="1"/>
      <sheetData sheetId="7444" refreshError="1"/>
      <sheetData sheetId="7445" refreshError="1"/>
      <sheetData sheetId="7446" refreshError="1"/>
      <sheetData sheetId="7447" refreshError="1"/>
      <sheetData sheetId="7448" refreshError="1"/>
      <sheetData sheetId="7449" refreshError="1"/>
      <sheetData sheetId="7450" refreshError="1"/>
      <sheetData sheetId="7451" refreshError="1"/>
      <sheetData sheetId="7452" refreshError="1"/>
      <sheetData sheetId="7453" refreshError="1"/>
      <sheetData sheetId="7454" refreshError="1"/>
      <sheetData sheetId="7455" refreshError="1"/>
      <sheetData sheetId="7456" refreshError="1"/>
      <sheetData sheetId="7457" refreshError="1"/>
      <sheetData sheetId="7458" refreshError="1"/>
      <sheetData sheetId="7459" refreshError="1"/>
      <sheetData sheetId="7460" refreshError="1"/>
      <sheetData sheetId="7461" refreshError="1"/>
      <sheetData sheetId="7462" refreshError="1"/>
      <sheetData sheetId="7463" refreshError="1"/>
      <sheetData sheetId="7464" refreshError="1"/>
      <sheetData sheetId="7465" refreshError="1"/>
      <sheetData sheetId="7466" refreshError="1"/>
      <sheetData sheetId="7467" refreshError="1"/>
      <sheetData sheetId="7468" refreshError="1"/>
      <sheetData sheetId="7469" refreshError="1"/>
      <sheetData sheetId="7470" refreshError="1"/>
      <sheetData sheetId="7471" refreshError="1"/>
      <sheetData sheetId="7472" refreshError="1"/>
      <sheetData sheetId="7473" refreshError="1"/>
      <sheetData sheetId="7474" refreshError="1"/>
      <sheetData sheetId="7475" refreshError="1"/>
      <sheetData sheetId="7476" refreshError="1"/>
      <sheetData sheetId="7477" refreshError="1"/>
      <sheetData sheetId="7478" refreshError="1"/>
      <sheetData sheetId="7479" refreshError="1"/>
      <sheetData sheetId="7480" refreshError="1"/>
      <sheetData sheetId="7481" refreshError="1"/>
      <sheetData sheetId="7482" refreshError="1"/>
      <sheetData sheetId="7483" refreshError="1"/>
      <sheetData sheetId="7484" refreshError="1"/>
      <sheetData sheetId="7485" refreshError="1"/>
      <sheetData sheetId="7486" refreshError="1"/>
      <sheetData sheetId="7487" refreshError="1"/>
      <sheetData sheetId="7488" refreshError="1"/>
      <sheetData sheetId="7489" refreshError="1"/>
      <sheetData sheetId="7490" refreshError="1"/>
      <sheetData sheetId="7491" refreshError="1"/>
      <sheetData sheetId="7492" refreshError="1"/>
      <sheetData sheetId="7493" refreshError="1"/>
      <sheetData sheetId="7494" refreshError="1"/>
      <sheetData sheetId="7495" refreshError="1"/>
      <sheetData sheetId="7496" refreshError="1"/>
      <sheetData sheetId="7497" refreshError="1"/>
      <sheetData sheetId="7498" refreshError="1"/>
      <sheetData sheetId="7499" refreshError="1"/>
      <sheetData sheetId="7500" refreshError="1"/>
      <sheetData sheetId="7501" refreshError="1"/>
      <sheetData sheetId="7502" refreshError="1"/>
      <sheetData sheetId="7503" refreshError="1"/>
      <sheetData sheetId="7504" refreshError="1"/>
      <sheetData sheetId="7505" refreshError="1"/>
      <sheetData sheetId="7506" refreshError="1"/>
      <sheetData sheetId="7507" refreshError="1"/>
      <sheetData sheetId="7508" refreshError="1"/>
      <sheetData sheetId="7509" refreshError="1"/>
      <sheetData sheetId="7510" refreshError="1"/>
      <sheetData sheetId="7511" refreshError="1"/>
      <sheetData sheetId="7512" refreshError="1"/>
      <sheetData sheetId="7513" refreshError="1"/>
      <sheetData sheetId="7514" refreshError="1"/>
      <sheetData sheetId="7515" refreshError="1"/>
      <sheetData sheetId="7516" refreshError="1"/>
      <sheetData sheetId="7517" refreshError="1"/>
      <sheetData sheetId="7518" refreshError="1"/>
      <sheetData sheetId="7519" refreshError="1"/>
      <sheetData sheetId="7520" refreshError="1"/>
      <sheetData sheetId="7521" refreshError="1"/>
      <sheetData sheetId="7522" refreshError="1"/>
      <sheetData sheetId="7523" refreshError="1"/>
      <sheetData sheetId="7524" refreshError="1"/>
      <sheetData sheetId="7525" refreshError="1"/>
      <sheetData sheetId="7526" refreshError="1"/>
      <sheetData sheetId="7527" refreshError="1"/>
      <sheetData sheetId="7528" refreshError="1"/>
      <sheetData sheetId="7529" refreshError="1"/>
      <sheetData sheetId="7530" refreshError="1"/>
      <sheetData sheetId="7531" refreshError="1"/>
      <sheetData sheetId="7532" refreshError="1"/>
      <sheetData sheetId="7533" refreshError="1"/>
      <sheetData sheetId="7534" refreshError="1"/>
      <sheetData sheetId="7535" refreshError="1"/>
      <sheetData sheetId="7536" refreshError="1"/>
      <sheetData sheetId="7537" refreshError="1"/>
      <sheetData sheetId="7538" refreshError="1"/>
      <sheetData sheetId="7539" refreshError="1"/>
      <sheetData sheetId="7540" refreshError="1"/>
      <sheetData sheetId="7541" refreshError="1"/>
      <sheetData sheetId="7542" refreshError="1"/>
      <sheetData sheetId="7543" refreshError="1"/>
      <sheetData sheetId="7544" refreshError="1"/>
      <sheetData sheetId="7545" refreshError="1"/>
      <sheetData sheetId="7546" refreshError="1"/>
      <sheetData sheetId="7547" refreshError="1"/>
      <sheetData sheetId="7548" refreshError="1"/>
      <sheetData sheetId="7549" refreshError="1"/>
      <sheetData sheetId="7550" refreshError="1"/>
      <sheetData sheetId="7551" refreshError="1"/>
      <sheetData sheetId="7552" refreshError="1"/>
      <sheetData sheetId="7553" refreshError="1"/>
      <sheetData sheetId="7554" refreshError="1"/>
      <sheetData sheetId="7555" refreshError="1"/>
      <sheetData sheetId="7556" refreshError="1"/>
      <sheetData sheetId="7557" refreshError="1"/>
      <sheetData sheetId="7558" refreshError="1"/>
      <sheetData sheetId="7559" refreshError="1"/>
      <sheetData sheetId="7560" refreshError="1"/>
      <sheetData sheetId="7561" refreshError="1"/>
      <sheetData sheetId="7562" refreshError="1"/>
      <sheetData sheetId="7563" refreshError="1"/>
      <sheetData sheetId="7564" refreshError="1"/>
      <sheetData sheetId="7565" refreshError="1"/>
      <sheetData sheetId="7566" refreshError="1"/>
      <sheetData sheetId="7567" refreshError="1"/>
      <sheetData sheetId="7568" refreshError="1"/>
      <sheetData sheetId="7569" refreshError="1"/>
      <sheetData sheetId="7570" refreshError="1"/>
      <sheetData sheetId="7571" refreshError="1"/>
      <sheetData sheetId="7572" refreshError="1"/>
      <sheetData sheetId="7573" refreshError="1"/>
      <sheetData sheetId="7574" refreshError="1"/>
      <sheetData sheetId="7575" refreshError="1"/>
      <sheetData sheetId="7576" refreshError="1"/>
      <sheetData sheetId="7577" refreshError="1"/>
      <sheetData sheetId="7578" refreshError="1"/>
      <sheetData sheetId="7579" refreshError="1"/>
      <sheetData sheetId="7580" refreshError="1"/>
      <sheetData sheetId="7581" refreshError="1"/>
      <sheetData sheetId="7582" refreshError="1"/>
      <sheetData sheetId="7583" refreshError="1"/>
      <sheetData sheetId="7584" refreshError="1"/>
      <sheetData sheetId="7585" refreshError="1"/>
      <sheetData sheetId="7586" refreshError="1"/>
      <sheetData sheetId="7587" refreshError="1"/>
      <sheetData sheetId="7588" refreshError="1"/>
      <sheetData sheetId="7589" refreshError="1"/>
      <sheetData sheetId="7590" refreshError="1"/>
      <sheetData sheetId="7591" refreshError="1"/>
      <sheetData sheetId="7592" refreshError="1"/>
      <sheetData sheetId="7593" refreshError="1"/>
      <sheetData sheetId="7594" refreshError="1"/>
      <sheetData sheetId="7595" refreshError="1"/>
      <sheetData sheetId="7596" refreshError="1"/>
      <sheetData sheetId="7597" refreshError="1"/>
      <sheetData sheetId="7598" refreshError="1"/>
      <sheetData sheetId="7599" refreshError="1"/>
      <sheetData sheetId="7600" refreshError="1"/>
      <sheetData sheetId="7601" refreshError="1"/>
      <sheetData sheetId="7602" refreshError="1"/>
      <sheetData sheetId="7603" refreshError="1"/>
      <sheetData sheetId="7604" refreshError="1"/>
      <sheetData sheetId="7605" refreshError="1"/>
      <sheetData sheetId="7606" refreshError="1"/>
      <sheetData sheetId="7607" refreshError="1"/>
      <sheetData sheetId="7608" refreshError="1"/>
      <sheetData sheetId="7609" refreshError="1"/>
      <sheetData sheetId="7610" refreshError="1"/>
      <sheetData sheetId="7611" refreshError="1"/>
      <sheetData sheetId="7612" refreshError="1"/>
      <sheetData sheetId="7613" refreshError="1"/>
      <sheetData sheetId="7614" refreshError="1"/>
      <sheetData sheetId="7615" refreshError="1"/>
      <sheetData sheetId="7616" refreshError="1"/>
      <sheetData sheetId="7617" refreshError="1"/>
      <sheetData sheetId="7618" refreshError="1"/>
      <sheetData sheetId="7619" refreshError="1"/>
      <sheetData sheetId="7620" refreshError="1"/>
      <sheetData sheetId="7621" refreshError="1"/>
      <sheetData sheetId="7622" refreshError="1"/>
      <sheetData sheetId="7623" refreshError="1"/>
      <sheetData sheetId="7624" refreshError="1"/>
      <sheetData sheetId="7625" refreshError="1"/>
      <sheetData sheetId="7626" refreshError="1"/>
      <sheetData sheetId="7627" refreshError="1"/>
      <sheetData sheetId="7628" refreshError="1"/>
      <sheetData sheetId="7629" refreshError="1"/>
      <sheetData sheetId="7630" refreshError="1"/>
      <sheetData sheetId="7631" refreshError="1"/>
      <sheetData sheetId="7632" refreshError="1"/>
      <sheetData sheetId="7633" refreshError="1"/>
      <sheetData sheetId="7634" refreshError="1"/>
      <sheetData sheetId="7635" refreshError="1"/>
      <sheetData sheetId="7636" refreshError="1"/>
      <sheetData sheetId="7637" refreshError="1"/>
      <sheetData sheetId="7638" refreshError="1"/>
      <sheetData sheetId="7639" refreshError="1"/>
      <sheetData sheetId="7640" refreshError="1"/>
      <sheetData sheetId="7641" refreshError="1"/>
      <sheetData sheetId="7642" refreshError="1"/>
      <sheetData sheetId="7643" refreshError="1"/>
      <sheetData sheetId="7644" refreshError="1"/>
      <sheetData sheetId="7645" refreshError="1"/>
      <sheetData sheetId="7646" refreshError="1"/>
      <sheetData sheetId="7647" refreshError="1"/>
      <sheetData sheetId="7648" refreshError="1"/>
      <sheetData sheetId="7649" refreshError="1"/>
      <sheetData sheetId="7650" refreshError="1"/>
      <sheetData sheetId="7651" refreshError="1"/>
      <sheetData sheetId="7652" refreshError="1"/>
      <sheetData sheetId="7653" refreshError="1"/>
      <sheetData sheetId="7654" refreshError="1"/>
      <sheetData sheetId="7655" refreshError="1"/>
      <sheetData sheetId="7656" refreshError="1"/>
      <sheetData sheetId="7657" refreshError="1"/>
      <sheetData sheetId="7658" refreshError="1"/>
      <sheetData sheetId="7659" refreshError="1"/>
      <sheetData sheetId="7660" refreshError="1"/>
      <sheetData sheetId="7661" refreshError="1"/>
      <sheetData sheetId="7662" refreshError="1"/>
      <sheetData sheetId="7663" refreshError="1"/>
      <sheetData sheetId="7664" refreshError="1"/>
      <sheetData sheetId="7665" refreshError="1"/>
      <sheetData sheetId="7666" refreshError="1"/>
      <sheetData sheetId="7667" refreshError="1"/>
      <sheetData sheetId="7668" refreshError="1"/>
      <sheetData sheetId="7669" refreshError="1"/>
      <sheetData sheetId="7670" refreshError="1"/>
      <sheetData sheetId="7671" refreshError="1"/>
      <sheetData sheetId="7672" refreshError="1"/>
      <sheetData sheetId="7673" refreshError="1"/>
      <sheetData sheetId="7674" refreshError="1"/>
      <sheetData sheetId="7675" refreshError="1"/>
      <sheetData sheetId="7676" refreshError="1"/>
      <sheetData sheetId="7677" refreshError="1"/>
      <sheetData sheetId="7678" refreshError="1"/>
      <sheetData sheetId="7679" refreshError="1"/>
      <sheetData sheetId="7680" refreshError="1"/>
      <sheetData sheetId="7681" refreshError="1"/>
      <sheetData sheetId="7682" refreshError="1"/>
      <sheetData sheetId="7683" refreshError="1"/>
      <sheetData sheetId="7684" refreshError="1"/>
      <sheetData sheetId="7685" refreshError="1"/>
      <sheetData sheetId="7686" refreshError="1"/>
      <sheetData sheetId="7687" refreshError="1"/>
      <sheetData sheetId="7688" refreshError="1"/>
      <sheetData sheetId="7689" refreshError="1"/>
      <sheetData sheetId="7690" refreshError="1"/>
      <sheetData sheetId="7691" refreshError="1"/>
      <sheetData sheetId="7692" refreshError="1"/>
      <sheetData sheetId="7693" refreshError="1"/>
      <sheetData sheetId="7694" refreshError="1"/>
      <sheetData sheetId="7695" refreshError="1"/>
      <sheetData sheetId="7696" refreshError="1"/>
      <sheetData sheetId="7697" refreshError="1"/>
      <sheetData sheetId="7698" refreshError="1"/>
      <sheetData sheetId="7699" refreshError="1"/>
      <sheetData sheetId="7700" refreshError="1"/>
      <sheetData sheetId="7701" refreshError="1"/>
      <sheetData sheetId="7702" refreshError="1"/>
      <sheetData sheetId="7703" refreshError="1"/>
      <sheetData sheetId="7704" refreshError="1"/>
      <sheetData sheetId="7705" refreshError="1"/>
      <sheetData sheetId="7706" refreshError="1"/>
      <sheetData sheetId="7707" refreshError="1"/>
      <sheetData sheetId="7708" refreshError="1"/>
      <sheetData sheetId="7709" refreshError="1"/>
      <sheetData sheetId="7710" refreshError="1"/>
      <sheetData sheetId="7711" refreshError="1"/>
      <sheetData sheetId="7712" refreshError="1"/>
      <sheetData sheetId="7713" refreshError="1"/>
      <sheetData sheetId="7714" refreshError="1"/>
      <sheetData sheetId="7715" refreshError="1"/>
      <sheetData sheetId="7716" refreshError="1"/>
      <sheetData sheetId="7717" refreshError="1"/>
      <sheetData sheetId="7718" refreshError="1"/>
      <sheetData sheetId="7719" refreshError="1"/>
      <sheetData sheetId="7720" refreshError="1"/>
      <sheetData sheetId="7721" refreshError="1"/>
      <sheetData sheetId="7722" refreshError="1"/>
      <sheetData sheetId="7723" refreshError="1"/>
      <sheetData sheetId="7724" refreshError="1"/>
      <sheetData sheetId="7725" refreshError="1"/>
      <sheetData sheetId="7726" refreshError="1"/>
      <sheetData sheetId="7727" refreshError="1"/>
      <sheetData sheetId="7728" refreshError="1"/>
      <sheetData sheetId="7729" refreshError="1"/>
      <sheetData sheetId="7730" refreshError="1"/>
      <sheetData sheetId="7731" refreshError="1"/>
      <sheetData sheetId="7732" refreshError="1"/>
      <sheetData sheetId="7733" refreshError="1"/>
      <sheetData sheetId="7734" refreshError="1"/>
      <sheetData sheetId="7735" refreshError="1"/>
      <sheetData sheetId="7736" refreshError="1"/>
      <sheetData sheetId="7737" refreshError="1"/>
      <sheetData sheetId="7738" refreshError="1"/>
      <sheetData sheetId="7739" refreshError="1"/>
      <sheetData sheetId="7740" refreshError="1"/>
      <sheetData sheetId="7741" refreshError="1"/>
      <sheetData sheetId="7742" refreshError="1"/>
      <sheetData sheetId="7743" refreshError="1"/>
      <sheetData sheetId="7744" refreshError="1"/>
      <sheetData sheetId="7745" refreshError="1"/>
      <sheetData sheetId="7746" refreshError="1"/>
      <sheetData sheetId="7747" refreshError="1"/>
      <sheetData sheetId="7748" refreshError="1"/>
      <sheetData sheetId="7749" refreshError="1"/>
      <sheetData sheetId="7750" refreshError="1"/>
      <sheetData sheetId="7751" refreshError="1"/>
      <sheetData sheetId="7752" refreshError="1"/>
      <sheetData sheetId="7753" refreshError="1"/>
      <sheetData sheetId="7754" refreshError="1"/>
      <sheetData sheetId="7755" refreshError="1"/>
      <sheetData sheetId="7756" refreshError="1"/>
      <sheetData sheetId="7757" refreshError="1"/>
      <sheetData sheetId="7758" refreshError="1"/>
      <sheetData sheetId="7759" refreshError="1"/>
      <sheetData sheetId="7760" refreshError="1"/>
      <sheetData sheetId="7761" refreshError="1"/>
      <sheetData sheetId="7762" refreshError="1"/>
      <sheetData sheetId="7763" refreshError="1"/>
      <sheetData sheetId="7764" refreshError="1"/>
      <sheetData sheetId="7765" refreshError="1"/>
      <sheetData sheetId="7766" refreshError="1"/>
      <sheetData sheetId="7767" refreshError="1"/>
      <sheetData sheetId="7768" refreshError="1"/>
      <sheetData sheetId="7769" refreshError="1"/>
      <sheetData sheetId="7770" refreshError="1"/>
      <sheetData sheetId="7771" refreshError="1"/>
      <sheetData sheetId="7772" refreshError="1"/>
      <sheetData sheetId="7773" refreshError="1"/>
      <sheetData sheetId="7774" refreshError="1"/>
      <sheetData sheetId="7775" refreshError="1"/>
      <sheetData sheetId="7776" refreshError="1"/>
      <sheetData sheetId="7777" refreshError="1"/>
      <sheetData sheetId="7778" refreshError="1"/>
      <sheetData sheetId="7779" refreshError="1"/>
      <sheetData sheetId="7780" refreshError="1"/>
      <sheetData sheetId="7781" refreshError="1"/>
      <sheetData sheetId="7782" refreshError="1"/>
      <sheetData sheetId="7783" refreshError="1"/>
      <sheetData sheetId="7784" refreshError="1"/>
      <sheetData sheetId="7785" refreshError="1"/>
      <sheetData sheetId="7786" refreshError="1"/>
      <sheetData sheetId="7787" refreshError="1"/>
      <sheetData sheetId="7788" refreshError="1"/>
      <sheetData sheetId="7789" refreshError="1"/>
      <sheetData sheetId="7790" refreshError="1"/>
      <sheetData sheetId="7791" refreshError="1"/>
      <sheetData sheetId="7792" refreshError="1"/>
      <sheetData sheetId="7793" refreshError="1"/>
      <sheetData sheetId="7794" refreshError="1"/>
      <sheetData sheetId="7795" refreshError="1"/>
      <sheetData sheetId="7796" refreshError="1"/>
      <sheetData sheetId="7797" refreshError="1"/>
      <sheetData sheetId="7798" refreshError="1"/>
      <sheetData sheetId="7799" refreshError="1"/>
      <sheetData sheetId="7800" refreshError="1"/>
      <sheetData sheetId="7801" refreshError="1"/>
      <sheetData sheetId="7802" refreshError="1"/>
      <sheetData sheetId="7803" refreshError="1"/>
      <sheetData sheetId="7804" refreshError="1"/>
      <sheetData sheetId="7805" refreshError="1"/>
      <sheetData sheetId="7806" refreshError="1"/>
      <sheetData sheetId="7807" refreshError="1"/>
      <sheetData sheetId="7808" refreshError="1"/>
      <sheetData sheetId="7809" refreshError="1"/>
      <sheetData sheetId="7810" refreshError="1"/>
      <sheetData sheetId="7811" refreshError="1"/>
      <sheetData sheetId="7812" refreshError="1"/>
      <sheetData sheetId="7813" refreshError="1"/>
      <sheetData sheetId="7814" refreshError="1"/>
      <sheetData sheetId="7815" refreshError="1"/>
      <sheetData sheetId="7816" refreshError="1"/>
      <sheetData sheetId="7817" refreshError="1"/>
      <sheetData sheetId="7818" refreshError="1"/>
      <sheetData sheetId="7819" refreshError="1"/>
      <sheetData sheetId="7820" refreshError="1"/>
      <sheetData sheetId="7821" refreshError="1"/>
      <sheetData sheetId="7822" refreshError="1"/>
      <sheetData sheetId="7823" refreshError="1"/>
      <sheetData sheetId="7824" refreshError="1"/>
      <sheetData sheetId="7825" refreshError="1"/>
      <sheetData sheetId="7826" refreshError="1"/>
      <sheetData sheetId="7827" refreshError="1"/>
      <sheetData sheetId="7828" refreshError="1"/>
      <sheetData sheetId="7829" refreshError="1"/>
      <sheetData sheetId="7830" refreshError="1"/>
      <sheetData sheetId="7831" refreshError="1"/>
      <sheetData sheetId="7832" refreshError="1"/>
      <sheetData sheetId="7833" refreshError="1"/>
      <sheetData sheetId="7834" refreshError="1"/>
      <sheetData sheetId="7835" refreshError="1"/>
      <sheetData sheetId="7836" refreshError="1"/>
      <sheetData sheetId="7837" refreshError="1"/>
      <sheetData sheetId="7838" refreshError="1"/>
      <sheetData sheetId="7839" refreshError="1"/>
      <sheetData sheetId="7840" refreshError="1"/>
      <sheetData sheetId="7841" refreshError="1"/>
      <sheetData sheetId="7842" refreshError="1"/>
      <sheetData sheetId="7843" refreshError="1"/>
      <sheetData sheetId="7844" refreshError="1"/>
      <sheetData sheetId="7845" refreshError="1"/>
      <sheetData sheetId="7846" refreshError="1"/>
      <sheetData sheetId="7847" refreshError="1"/>
      <sheetData sheetId="7848" refreshError="1"/>
      <sheetData sheetId="7849" refreshError="1"/>
      <sheetData sheetId="7850" refreshError="1"/>
      <sheetData sheetId="7851" refreshError="1"/>
      <sheetData sheetId="7852" refreshError="1"/>
      <sheetData sheetId="7853" refreshError="1"/>
      <sheetData sheetId="7854" refreshError="1"/>
      <sheetData sheetId="7855" refreshError="1"/>
      <sheetData sheetId="7856" refreshError="1"/>
      <sheetData sheetId="7857" refreshError="1"/>
      <sheetData sheetId="7858" refreshError="1"/>
      <sheetData sheetId="7859" refreshError="1"/>
      <sheetData sheetId="7860" refreshError="1"/>
      <sheetData sheetId="7861" refreshError="1"/>
      <sheetData sheetId="7862" refreshError="1"/>
      <sheetData sheetId="7863" refreshError="1"/>
      <sheetData sheetId="7864" refreshError="1"/>
      <sheetData sheetId="7865" refreshError="1"/>
      <sheetData sheetId="7866" refreshError="1"/>
      <sheetData sheetId="7867" refreshError="1"/>
      <sheetData sheetId="7868" refreshError="1"/>
      <sheetData sheetId="7869" refreshError="1"/>
      <sheetData sheetId="7870" refreshError="1"/>
      <sheetData sheetId="7871" refreshError="1"/>
      <sheetData sheetId="7872" refreshError="1"/>
      <sheetData sheetId="7873" refreshError="1"/>
      <sheetData sheetId="7874" refreshError="1"/>
      <sheetData sheetId="7875" refreshError="1"/>
      <sheetData sheetId="7876" refreshError="1"/>
      <sheetData sheetId="7877" refreshError="1"/>
      <sheetData sheetId="7878" refreshError="1"/>
      <sheetData sheetId="7879" refreshError="1"/>
      <sheetData sheetId="7880" refreshError="1"/>
      <sheetData sheetId="7881" refreshError="1"/>
      <sheetData sheetId="7882" refreshError="1"/>
      <sheetData sheetId="7883" refreshError="1"/>
      <sheetData sheetId="7884" refreshError="1"/>
      <sheetData sheetId="7885" refreshError="1"/>
      <sheetData sheetId="7886" refreshError="1"/>
      <sheetData sheetId="7887" refreshError="1"/>
      <sheetData sheetId="7888" refreshError="1"/>
      <sheetData sheetId="7889" refreshError="1"/>
      <sheetData sheetId="7890" refreshError="1"/>
      <sheetData sheetId="7891" refreshError="1"/>
      <sheetData sheetId="7892" refreshError="1"/>
      <sheetData sheetId="7893" refreshError="1"/>
      <sheetData sheetId="7894" refreshError="1"/>
      <sheetData sheetId="7895" refreshError="1"/>
      <sheetData sheetId="7896" refreshError="1"/>
      <sheetData sheetId="7897" refreshError="1"/>
      <sheetData sheetId="7898" refreshError="1"/>
      <sheetData sheetId="7899" refreshError="1"/>
      <sheetData sheetId="7900" refreshError="1"/>
      <sheetData sheetId="7901" refreshError="1"/>
      <sheetData sheetId="7902" refreshError="1"/>
      <sheetData sheetId="7903" refreshError="1"/>
      <sheetData sheetId="7904" refreshError="1"/>
      <sheetData sheetId="7905" refreshError="1"/>
      <sheetData sheetId="7906" refreshError="1"/>
      <sheetData sheetId="7907" refreshError="1"/>
      <sheetData sheetId="7908" refreshError="1"/>
      <sheetData sheetId="7909" refreshError="1"/>
      <sheetData sheetId="7910" refreshError="1"/>
      <sheetData sheetId="7911" refreshError="1"/>
      <sheetData sheetId="7912" refreshError="1"/>
      <sheetData sheetId="7913" refreshError="1"/>
      <sheetData sheetId="7914" refreshError="1"/>
      <sheetData sheetId="7915" refreshError="1"/>
      <sheetData sheetId="7916" refreshError="1"/>
      <sheetData sheetId="7917" refreshError="1"/>
      <sheetData sheetId="7918" refreshError="1"/>
      <sheetData sheetId="7919" refreshError="1"/>
      <sheetData sheetId="7920" refreshError="1"/>
      <sheetData sheetId="7921" refreshError="1"/>
      <sheetData sheetId="7922" refreshError="1"/>
      <sheetData sheetId="7923" refreshError="1"/>
      <sheetData sheetId="7924" refreshError="1"/>
      <sheetData sheetId="7925" refreshError="1"/>
      <sheetData sheetId="7926" refreshError="1"/>
      <sheetData sheetId="7927" refreshError="1"/>
      <sheetData sheetId="7928" refreshError="1"/>
      <sheetData sheetId="7929" refreshError="1"/>
      <sheetData sheetId="7930"/>
      <sheetData sheetId="7931"/>
      <sheetData sheetId="7932"/>
      <sheetData sheetId="7933"/>
      <sheetData sheetId="7934" refreshError="1"/>
      <sheetData sheetId="7935" refreshError="1"/>
      <sheetData sheetId="7936" refreshError="1"/>
      <sheetData sheetId="7937" refreshError="1"/>
      <sheetData sheetId="7938" refreshError="1"/>
      <sheetData sheetId="7939" refreshError="1"/>
      <sheetData sheetId="7940" refreshError="1"/>
      <sheetData sheetId="7941"/>
      <sheetData sheetId="7942"/>
      <sheetData sheetId="7943"/>
      <sheetData sheetId="7944"/>
      <sheetData sheetId="7945"/>
      <sheetData sheetId="7946"/>
      <sheetData sheetId="7947"/>
      <sheetData sheetId="7948"/>
      <sheetData sheetId="7949"/>
      <sheetData sheetId="7950" refreshError="1"/>
      <sheetData sheetId="7951" refreshError="1"/>
      <sheetData sheetId="7952" refreshError="1"/>
      <sheetData sheetId="7953" refreshError="1"/>
      <sheetData sheetId="7954" refreshError="1"/>
      <sheetData sheetId="7955" refreshError="1"/>
      <sheetData sheetId="7956" refreshError="1"/>
      <sheetData sheetId="7957" refreshError="1"/>
      <sheetData sheetId="7958" refreshError="1"/>
      <sheetData sheetId="7959" refreshError="1"/>
      <sheetData sheetId="7960" refreshError="1"/>
      <sheetData sheetId="7961" refreshError="1"/>
      <sheetData sheetId="7962" refreshError="1"/>
      <sheetData sheetId="7963" refreshError="1"/>
      <sheetData sheetId="7964" refreshError="1"/>
      <sheetData sheetId="7965" refreshError="1"/>
      <sheetData sheetId="7966" refreshError="1"/>
      <sheetData sheetId="7967" refreshError="1"/>
      <sheetData sheetId="7968" refreshError="1"/>
      <sheetData sheetId="7969" refreshError="1"/>
      <sheetData sheetId="7970" refreshError="1"/>
      <sheetData sheetId="7971" refreshError="1"/>
      <sheetData sheetId="7972" refreshError="1"/>
      <sheetData sheetId="7973" refreshError="1"/>
      <sheetData sheetId="7974" refreshError="1"/>
      <sheetData sheetId="7975" refreshError="1"/>
      <sheetData sheetId="7976" refreshError="1"/>
      <sheetData sheetId="7977" refreshError="1"/>
      <sheetData sheetId="7978" refreshError="1"/>
      <sheetData sheetId="7979" refreshError="1"/>
      <sheetData sheetId="7980" refreshError="1"/>
      <sheetData sheetId="7981" refreshError="1"/>
      <sheetData sheetId="7982" refreshError="1"/>
      <sheetData sheetId="7983" refreshError="1"/>
      <sheetData sheetId="7984" refreshError="1"/>
      <sheetData sheetId="7985" refreshError="1"/>
      <sheetData sheetId="7986" refreshError="1"/>
      <sheetData sheetId="7987" refreshError="1"/>
      <sheetData sheetId="7988" refreshError="1"/>
      <sheetData sheetId="7989" refreshError="1"/>
      <sheetData sheetId="7990" refreshError="1"/>
      <sheetData sheetId="7991"/>
      <sheetData sheetId="7992"/>
      <sheetData sheetId="7993"/>
      <sheetData sheetId="7994"/>
      <sheetData sheetId="7995"/>
      <sheetData sheetId="7996"/>
      <sheetData sheetId="7997"/>
      <sheetData sheetId="7998"/>
      <sheetData sheetId="7999"/>
      <sheetData sheetId="8000"/>
      <sheetData sheetId="8001"/>
      <sheetData sheetId="8002"/>
      <sheetData sheetId="8003"/>
      <sheetData sheetId="8004"/>
      <sheetData sheetId="8005"/>
      <sheetData sheetId="8006"/>
      <sheetData sheetId="8007"/>
      <sheetData sheetId="8008"/>
      <sheetData sheetId="8009"/>
      <sheetData sheetId="8010"/>
      <sheetData sheetId="8011" refreshError="1"/>
      <sheetData sheetId="8012" refreshError="1"/>
      <sheetData sheetId="8013"/>
      <sheetData sheetId="8014"/>
      <sheetData sheetId="8015"/>
      <sheetData sheetId="8016"/>
      <sheetData sheetId="8017"/>
      <sheetData sheetId="8018"/>
      <sheetData sheetId="8019" refreshError="1"/>
      <sheetData sheetId="8020"/>
      <sheetData sheetId="8021"/>
      <sheetData sheetId="8022"/>
      <sheetData sheetId="8023"/>
      <sheetData sheetId="8024"/>
      <sheetData sheetId="8025" refreshError="1"/>
      <sheetData sheetId="8026" refreshError="1"/>
      <sheetData sheetId="8027" refreshError="1"/>
      <sheetData sheetId="8028"/>
      <sheetData sheetId="8029"/>
      <sheetData sheetId="8030"/>
      <sheetData sheetId="8031"/>
      <sheetData sheetId="8032"/>
      <sheetData sheetId="8033"/>
      <sheetData sheetId="8034"/>
      <sheetData sheetId="8035"/>
      <sheetData sheetId="8036"/>
      <sheetData sheetId="8037"/>
      <sheetData sheetId="8038"/>
      <sheetData sheetId="8039"/>
      <sheetData sheetId="8040"/>
      <sheetData sheetId="8041"/>
      <sheetData sheetId="8042"/>
      <sheetData sheetId="8043"/>
      <sheetData sheetId="8044"/>
      <sheetData sheetId="8045" refreshError="1"/>
      <sheetData sheetId="8046" refreshError="1"/>
      <sheetData sheetId="8047" refreshError="1"/>
      <sheetData sheetId="8048"/>
      <sheetData sheetId="8049"/>
      <sheetData sheetId="8050"/>
      <sheetData sheetId="8051"/>
      <sheetData sheetId="8052"/>
      <sheetData sheetId="8053"/>
      <sheetData sheetId="8054" refreshError="1"/>
      <sheetData sheetId="8055" refreshError="1"/>
      <sheetData sheetId="8056" refreshError="1"/>
      <sheetData sheetId="8057" refreshError="1"/>
      <sheetData sheetId="8058"/>
      <sheetData sheetId="8059"/>
      <sheetData sheetId="8060"/>
      <sheetData sheetId="8061"/>
      <sheetData sheetId="8062"/>
      <sheetData sheetId="8063"/>
      <sheetData sheetId="8064"/>
      <sheetData sheetId="8065"/>
      <sheetData sheetId="8066"/>
      <sheetData sheetId="8067"/>
      <sheetData sheetId="8068"/>
      <sheetData sheetId="8069"/>
      <sheetData sheetId="8070"/>
      <sheetData sheetId="8071"/>
      <sheetData sheetId="8072"/>
      <sheetData sheetId="8073"/>
      <sheetData sheetId="8074"/>
      <sheetData sheetId="8075"/>
      <sheetData sheetId="8076"/>
      <sheetData sheetId="8077" refreshError="1"/>
      <sheetData sheetId="8078" refreshError="1"/>
      <sheetData sheetId="8079" refreshError="1"/>
      <sheetData sheetId="8080" refreshError="1"/>
      <sheetData sheetId="8081" refreshError="1"/>
      <sheetData sheetId="8082" refreshError="1"/>
      <sheetData sheetId="8083" refreshError="1"/>
      <sheetData sheetId="8084" refreshError="1"/>
      <sheetData sheetId="8085" refreshError="1"/>
      <sheetData sheetId="8086" refreshError="1"/>
      <sheetData sheetId="8087" refreshError="1"/>
      <sheetData sheetId="8088" refreshError="1"/>
      <sheetData sheetId="8089" refreshError="1"/>
      <sheetData sheetId="8090" refreshError="1"/>
      <sheetData sheetId="8091" refreshError="1"/>
      <sheetData sheetId="8092" refreshError="1"/>
      <sheetData sheetId="8093" refreshError="1"/>
      <sheetData sheetId="8094"/>
      <sheetData sheetId="8095"/>
      <sheetData sheetId="8096"/>
      <sheetData sheetId="8097"/>
      <sheetData sheetId="8098"/>
      <sheetData sheetId="8099"/>
      <sheetData sheetId="8100"/>
      <sheetData sheetId="8101"/>
      <sheetData sheetId="8102"/>
      <sheetData sheetId="8103"/>
      <sheetData sheetId="8104"/>
      <sheetData sheetId="8105"/>
      <sheetData sheetId="8106"/>
      <sheetData sheetId="8107"/>
      <sheetData sheetId="8108"/>
      <sheetData sheetId="8109"/>
      <sheetData sheetId="8110"/>
      <sheetData sheetId="8111"/>
      <sheetData sheetId="8112"/>
      <sheetData sheetId="8113"/>
      <sheetData sheetId="8114"/>
      <sheetData sheetId="8115"/>
      <sheetData sheetId="8116"/>
      <sheetData sheetId="8117"/>
      <sheetData sheetId="8118"/>
      <sheetData sheetId="8119"/>
      <sheetData sheetId="8120"/>
      <sheetData sheetId="8121"/>
      <sheetData sheetId="8122"/>
      <sheetData sheetId="8123"/>
      <sheetData sheetId="8124"/>
      <sheetData sheetId="8125"/>
      <sheetData sheetId="8126"/>
      <sheetData sheetId="8127"/>
      <sheetData sheetId="8128"/>
      <sheetData sheetId="8129"/>
      <sheetData sheetId="8130"/>
      <sheetData sheetId="8131"/>
      <sheetData sheetId="8132"/>
      <sheetData sheetId="8133"/>
      <sheetData sheetId="8134"/>
      <sheetData sheetId="8135"/>
      <sheetData sheetId="8136"/>
      <sheetData sheetId="8137"/>
      <sheetData sheetId="8138"/>
      <sheetData sheetId="8139"/>
      <sheetData sheetId="8140"/>
      <sheetData sheetId="8141"/>
      <sheetData sheetId="8142"/>
      <sheetData sheetId="8143"/>
      <sheetData sheetId="8144"/>
      <sheetData sheetId="8145"/>
      <sheetData sheetId="8146"/>
      <sheetData sheetId="8147"/>
      <sheetData sheetId="8148"/>
      <sheetData sheetId="8149"/>
      <sheetData sheetId="8150"/>
      <sheetData sheetId="8151"/>
      <sheetData sheetId="8152"/>
      <sheetData sheetId="8153"/>
      <sheetData sheetId="8154"/>
      <sheetData sheetId="8155"/>
      <sheetData sheetId="8156"/>
      <sheetData sheetId="8157"/>
      <sheetData sheetId="8158"/>
      <sheetData sheetId="8159"/>
      <sheetData sheetId="8160"/>
      <sheetData sheetId="8161"/>
      <sheetData sheetId="8162"/>
      <sheetData sheetId="8163"/>
      <sheetData sheetId="8164"/>
      <sheetData sheetId="8165"/>
      <sheetData sheetId="8166"/>
      <sheetData sheetId="8167"/>
      <sheetData sheetId="8168"/>
      <sheetData sheetId="8169"/>
      <sheetData sheetId="8170"/>
      <sheetData sheetId="8171"/>
      <sheetData sheetId="8172"/>
      <sheetData sheetId="8173"/>
      <sheetData sheetId="8174"/>
      <sheetData sheetId="8175"/>
      <sheetData sheetId="8176"/>
      <sheetData sheetId="8177"/>
      <sheetData sheetId="8178"/>
      <sheetData sheetId="8179"/>
      <sheetData sheetId="8180"/>
      <sheetData sheetId="8181"/>
      <sheetData sheetId="8182"/>
      <sheetData sheetId="8183"/>
      <sheetData sheetId="8184"/>
      <sheetData sheetId="8185"/>
      <sheetData sheetId="8186"/>
      <sheetData sheetId="8187"/>
      <sheetData sheetId="8188"/>
      <sheetData sheetId="8189"/>
      <sheetData sheetId="8190"/>
      <sheetData sheetId="8191"/>
      <sheetData sheetId="8192"/>
      <sheetData sheetId="8193"/>
      <sheetData sheetId="8194"/>
      <sheetData sheetId="8195"/>
      <sheetData sheetId="8196"/>
      <sheetData sheetId="8197"/>
      <sheetData sheetId="8198"/>
      <sheetData sheetId="8199"/>
      <sheetData sheetId="8200"/>
      <sheetData sheetId="8201"/>
      <sheetData sheetId="8202"/>
      <sheetData sheetId="8203"/>
      <sheetData sheetId="8204"/>
      <sheetData sheetId="8205"/>
      <sheetData sheetId="8206"/>
      <sheetData sheetId="8207"/>
      <sheetData sheetId="8208"/>
      <sheetData sheetId="8209"/>
      <sheetData sheetId="8210"/>
      <sheetData sheetId="8211"/>
      <sheetData sheetId="8212"/>
      <sheetData sheetId="8213"/>
      <sheetData sheetId="8214"/>
      <sheetData sheetId="8215"/>
      <sheetData sheetId="8216"/>
      <sheetData sheetId="8217"/>
      <sheetData sheetId="8218"/>
      <sheetData sheetId="8219"/>
      <sheetData sheetId="8220"/>
      <sheetData sheetId="8221"/>
      <sheetData sheetId="8222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Mat_Source"/>
      <sheetName val="สำเนาของ ราคากลาง_ศาลปกครองสงขล"/>
      <sheetName val="ข้อมูลขนส่ง"/>
      <sheetName val="don_copy"/>
      <sheetName val="Hauling"/>
      <sheetName val="boq"/>
      <sheetName val="ค่างานต้นทุน"/>
      <sheetName val="Invoice"/>
      <sheetName val="กิจกรรมแบ่งงวดงาน"/>
      <sheetName val="สรุปค่าขนส่ง"/>
      <sheetName val="ประมาณการประตูหน้าต่าง "/>
      <sheetName val="ราคากลาง 2"/>
      <sheetName val="ค่าขนส่ง"/>
      <sheetName val="งานซ๋อมพื้นคอนกรีต 1"/>
      <sheetName val="EST-FOOTING (G)"/>
      <sheetName val="I-slab"/>
      <sheetName val="แบบเดิม"/>
      <sheetName val="รายการประมาณราคาต่อหน่วย"/>
      <sheetName val="SH-A"/>
      <sheetName val="SH-B"/>
      <sheetName val="SH-D"/>
      <sheetName val="SH-E"/>
      <sheetName val="SH-F"/>
      <sheetName val="SH-G"/>
      <sheetName val="SH-C"/>
      <sheetName val="wpc2(2)"/>
      <sheetName val="วัดใต้"/>
      <sheetName val="2"/>
      <sheetName val="ค่าดำเนินการ+ค่าเสื่อมราคา"/>
      <sheetName val="ราคาวัสดุ"/>
      <sheetName val="concrete&amp;งานไม้แบบ"/>
      <sheetName val="PL"/>
      <sheetName val="ค่างานต้นทุนถนน"/>
      <sheetName val="ส่วนใส่ปริมาณงาน"/>
      <sheetName val="ส่วนคำนวณ1"/>
      <sheetName val="อาคารจุดพักรถ"/>
      <sheetName val="ข้อมูลงานและราคา"/>
      <sheetName val="ตารางส่วนลด EE."/>
      <sheetName val="Purchase Order"/>
      <sheetName val="Customize Your Purchase Order"/>
      <sheetName val="unitcost"/>
      <sheetName val="ข้อมูลโครงการ"/>
      <sheetName val="Control"/>
      <sheetName val="CURVE"/>
      <sheetName val="Sheet1"/>
      <sheetName val="Store"/>
      <sheetName val="แผนงาน"/>
      <sheetName val="ราคาวัสดุ-ค่าแรง"/>
      <sheetName val="ค่าวัสดุ"/>
      <sheetName val="Ratios"/>
      <sheetName val="ปร.4"/>
      <sheetName val="SAN REDUCED 1"/>
      <sheetName val="หน้า ปมก"/>
      <sheetName val="เชียงคาน จ.เลย"/>
      <sheetName val="ราคาต้นไม้"/>
      <sheetName val="6"/>
      <sheetName val="ปร4.1"/>
      <sheetName val="รายชื่อสะพาน"/>
      <sheetName val="ข้อมูล"/>
      <sheetName val="ที่จอดรถและถนนในจุดพักรถ"/>
      <sheetName val="ค่าขนส่ง(กรอก)"/>
      <sheetName val="ต้นทุนวัสดุ"/>
      <sheetName val="F(ของเรา)"/>
      <sheetName val="SOR"/>
      <sheetName val="F&amp;S"/>
      <sheetName val="DATA"/>
      <sheetName val="CashFlow"/>
      <sheetName val="splinkler"/>
      <sheetName val="ส่วนลด"/>
      <sheetName val="แหล่งวัสดุ"/>
      <sheetName val="สำเนาของ_ราคากลาง_ศาลปกครองสงขล"/>
      <sheetName val="Unit_Div6"/>
      <sheetName val="ราคารวม"/>
      <sheetName val="ค่าขนส่ง-1"/>
      <sheetName val="รายละเอียดโครงการ"/>
      <sheetName val="Sum.No.02 (11 Boots)"/>
      <sheetName val="Sum.No.02 (14 Boots)"/>
      <sheetName val="Sum.No.02 (5 Boots)"/>
      <sheetName val="Sum.No.02 (6 Boots)"/>
      <sheetName val="B.O.Q"/>
      <sheetName val="หน้า 5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  <sheetName val="Cal_Fto"/>
      <sheetName val="fto_สัญญา3"/>
      <sheetName val="Mat_Source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ต้นทุนวัสดุ"/>
      <sheetName val="ราคาวัสดุ-ค่าแรง"/>
      <sheetName val="BOQสัญญา3"/>
      <sheetName val="Cost Data"/>
      <sheetName val="inter"/>
      <sheetName val="หกล้อขนส่ง"/>
      <sheetName val="ค่างานต้นทุน"/>
      <sheetName val="Hauling"/>
      <sheetName val="DETAIL "/>
      <sheetName val="ตารางส่วนลด EE."/>
      <sheetName val="12 ข้อมูลงานไม้แบบ"/>
      <sheetName val="A1.2"/>
      <sheetName val="Quantity-Center-CT2"/>
      <sheetName val="Mat"/>
      <sheetName val="BOX Cryostat Details"/>
      <sheetName val="Driver Linac Layout"/>
      <sheetName val="Inputs"/>
      <sheetName val="Magnet Details"/>
      <sheetName val="3.5 Basic Rate"/>
      <sheetName val="2.5 BD Non.1"/>
      <sheetName val="3.2 CS.Etc."/>
      <sheetName val="3.1 CS.Struct"/>
      <sheetName val="3.3 CS.Struct_Tender"/>
      <sheetName val="2.3 detail.itd"/>
      <sheetName val="3.7 Indirect"/>
      <sheetName val="3.6 Supp+Sub.con"/>
      <sheetName val="1.5 WBS"/>
      <sheetName val="SH-B"/>
      <sheetName val="SH-D"/>
      <sheetName val="SH-E"/>
      <sheetName val="SH-C"/>
      <sheetName val="unitcost"/>
      <sheetName val="แหล่งวัสดุ"/>
      <sheetName val="Unit_Div6"/>
      <sheetName val="I-slab"/>
      <sheetName val="รวมราคาทั้งสิ้น"/>
      <sheetName val="Cal_Fto1"/>
      <sheetName val="fto_สัญญา31"/>
      <sheetName val="ปก"/>
      <sheetName val="ข้อมูลโครงการ"/>
      <sheetName val="สรุปความก้าวหน้าประจำสัปดาห์"/>
      <sheetName val="วัน A"/>
      <sheetName val="วัน B"/>
      <sheetName val="วัน C"/>
      <sheetName val="วัน D"/>
      <sheetName val="วัน E"/>
      <sheetName val="วัน F"/>
      <sheetName val="วัน G"/>
      <sheetName val="วัน H"/>
      <sheetName val="Sheet1"/>
      <sheetName val="ภาคผนวก"/>
      <sheetName val="แปลนงานก่อสร้าง (2)"/>
      <sheetName val="รูป สด 57"/>
      <sheetName val="ภาพถ่ายโครงฯ (2)"/>
      <sheetName val="บันทึกประชุม"/>
      <sheetName val="Invoice"/>
      <sheetName val="Material Cost"/>
      <sheetName val="Decking"/>
      <sheetName val="Transport"/>
      <sheetName val="Ridge Ventilation"/>
      <sheetName val="Formwork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amese"/>
      <sheetName val="splinkler"/>
      <sheetName val="AIR"/>
      <sheetName val="2"/>
      <sheetName val="2-A"/>
      <sheetName val="2-B "/>
      <sheetName val="2-C"/>
      <sheetName val="2-D"/>
      <sheetName val="2-E"/>
      <sheetName val="Invoice"/>
      <sheetName val="충주"/>
      <sheetName val="EST_AC"/>
      <sheetName val="Sheet1"/>
      <sheetName val="Grand summary"/>
      <sheetName val="A.PRELIMINARIES"/>
      <sheetName val="B + W + B"/>
      <sheetName val="IN"/>
      <sheetName val="STMspry"/>
      <sheetName val="PsychroData"/>
      <sheetName val="Purchase Order"/>
      <sheetName val="Customize Your Purchase Order"/>
      <sheetName val="2-B_"/>
      <sheetName val="2-B_1"/>
      <sheetName val="EXF"/>
      <sheetName val="List"/>
      <sheetName val="Price"/>
      <sheetName val=""/>
      <sheetName val="DETAIL "/>
      <sheetName val="Sum"/>
      <sheetName val="Interial"/>
      <sheetName val="2-B_2"/>
      <sheetName val="Grand_summary"/>
      <sheetName val="A_PRELIMINARIES"/>
      <sheetName val="B_+_W_+_B"/>
      <sheetName val="Purchase_Order"/>
      <sheetName val="Customize_Your_Purchase_Order"/>
      <sheetName val="1 (2)"/>
      <sheetName val="Cavity Inputs"/>
      <sheetName val="Equipment"/>
      <sheetName val="DETAIL_"/>
      <sheetName val="Book 1 Summary"/>
      <sheetName val="Mat"/>
      <sheetName val="Bill No. 2 - Carpark"/>
      <sheetName val="P7 "/>
      <sheetName val="(Data)"/>
      <sheetName val="SH-B"/>
      <sheetName val="SH-D"/>
      <sheetName val="SH-C"/>
      <sheetName val="Cost Planing (R) (2)"/>
      <sheetName val="PSG-NSG Variance"/>
      <sheetName val="WORKSHEET"/>
      <sheetName val="Grand_summary1"/>
      <sheetName val="A_PRELIMINARIES1"/>
      <sheetName val="B_+_W_+_B1"/>
      <sheetName val="งานประปา"/>
      <sheetName val="SAN REDUCED 1"/>
      <sheetName val="IBASE"/>
      <sheetName val="2-B_3"/>
      <sheetName val="Purchase_Order1"/>
      <sheetName val="Customize_Your_Purchase_Order1"/>
      <sheetName val="DETAIL_1"/>
      <sheetName val="Book_1_Summary"/>
      <sheetName val="1_(2)"/>
      <sheetName val="Cavity_Inputs"/>
      <sheetName val="Floor Area"/>
      <sheetName val="2-B_4"/>
      <sheetName val="B_+_W_+_B2"/>
      <sheetName val="Grand_summary2"/>
      <sheetName val="A_PRELIMINARIES2"/>
      <sheetName val="Purchase_Order2"/>
      <sheetName val="Customize_Your_Purchase_Order2"/>
      <sheetName val="DETAIL_2"/>
      <sheetName val="1_(2)1"/>
      <sheetName val="Cavity_Inputs1"/>
      <sheetName val="Book_1_Summary1"/>
      <sheetName val="Budget (Jun 07)"/>
      <sheetName val="3 - MATERIAL"/>
      <sheetName val="1-LABOUR"/>
      <sheetName val="Cal Fto"/>
      <sheetName val="bq"/>
      <sheetName val="C1ㅇ"/>
      <sheetName val="basic rate"/>
      <sheetName val="JUNE1"/>
      <sheetName val="Budget_(Jun_07)"/>
      <sheetName val="3_-_MATERIAL"/>
      <sheetName val="Cal_Fto"/>
      <sheetName val="Grand_summary3"/>
      <sheetName val="A_PRELIMINARIES3"/>
      <sheetName val="B_+_W_+_B3"/>
      <sheetName val="สุขาภิบาล"/>
      <sheetName val="2-B_5"/>
      <sheetName val="Purchase_Order3"/>
      <sheetName val="Customize_Your_Purchase_Order3"/>
      <sheetName val="DETAIL_3"/>
      <sheetName val="費率"/>
      <sheetName val="減額算出"/>
      <sheetName val="特定工事"/>
      <sheetName val="Book_1_Summary2"/>
      <sheetName val="1_(2)2"/>
      <sheetName val="Cavity_Inputs2"/>
      <sheetName val="Cost_Planing_(R)_(2)"/>
      <sheetName val="PSG-NSG_Variance"/>
      <sheetName val="SAN_REDUCED_1"/>
      <sheetName val="Bill_No__2_-_Carpark"/>
      <sheetName val="P7_"/>
      <sheetName val="Quotation"/>
      <sheetName val="covere"/>
      <sheetName val="2-B_6"/>
      <sheetName val="B_+_W_+_B4"/>
      <sheetName val="Grand_summary4"/>
      <sheetName val="A_PRELIMINARIES4"/>
      <sheetName val="Purchase_Order4"/>
      <sheetName val="Customize_Your_Purchase_Order4"/>
      <sheetName val="DETAIL_4"/>
      <sheetName val="1_(2)3"/>
      <sheetName val="Cavity_Inputs3"/>
      <sheetName val="Book_1_Summary3"/>
      <sheetName val="Cost_Planing_(R)_(2)1"/>
      <sheetName val="PSG-NSG_Variance1"/>
      <sheetName val="SAN_REDUCED_11"/>
      <sheetName val="Bill_No__2_-_Carpark1"/>
      <sheetName val="P7_1"/>
      <sheetName val="FR"/>
      <sheetName val="Kihon-Jiko"/>
      <sheetName val="Material"/>
      <sheetName val="2-B_7"/>
      <sheetName val="B_+_W_+_B5"/>
      <sheetName val="Grand_summary5"/>
      <sheetName val="A_PRELIMINARIES5"/>
      <sheetName val="Purchase_Order5"/>
      <sheetName val="Customize_Your_Purchase_Order5"/>
      <sheetName val="DETAIL_5"/>
      <sheetName val="Book_1_Summary4"/>
      <sheetName val="1_(2)4"/>
      <sheetName val="Cavity_Inputs4"/>
      <sheetName val="Cost_Planing_(R)_(2)2"/>
      <sheetName val="PSG-NSG_Variance2"/>
      <sheetName val="SAN_REDUCED_12"/>
      <sheetName val="Bill_No__2_-_Carpark2"/>
      <sheetName val="P7_2"/>
      <sheetName val="data3"/>
      <sheetName val="ค่าวัสดุ 11.01.07"/>
      <sheetName val="ราคาวัสดุวิลล์6"/>
      <sheetName val="N.3"/>
      <sheetName val="ใบ PR "/>
      <sheetName val="Sch 3A"/>
      <sheetName val="Sch 4A"/>
      <sheetName val="Sch 5A"/>
      <sheetName val="Sch 6A"/>
      <sheetName val="Floor_Area"/>
      <sheetName val="Budget_(Jun_07)1"/>
      <sheetName val="3_-_MATERIAL1"/>
      <sheetName val="Cal_Fto1"/>
      <sheetName val="basic_rate"/>
      <sheetName val="Package 3(Concourse)"/>
      <sheetName val="2-B_8"/>
      <sheetName val="B_+_W_+_B6"/>
      <sheetName val="Grand_summary6"/>
      <sheetName val="A_PRELIMINARIES6"/>
      <sheetName val="Purchase_Order6"/>
      <sheetName val="Customize_Your_Purchase_Order6"/>
      <sheetName val="Bill_No__2_-_Carpark3"/>
      <sheetName val="P7_3"/>
      <sheetName val="DETAIL_6"/>
      <sheetName val="1_(2)5"/>
      <sheetName val="Cavity_Inputs5"/>
      <sheetName val="Book_1_Summary5"/>
      <sheetName val="SAN_REDUCED_13"/>
      <sheetName val="Cost_Planing_(R)_(2)3"/>
      <sheetName val="Budget_(Jun_07)2"/>
      <sheetName val="3_-_MATERIAL2"/>
      <sheetName val="Cal_Fto2"/>
      <sheetName val="PSG-NSG_Variance3"/>
      <sheetName val="basic_rate1"/>
      <sheetName val="Floor_Area1"/>
      <sheetName val="Fm-sale "/>
      <sheetName val="SOFTSCAPE"/>
      <sheetName val="FAB별"/>
      <sheetName val="Sum-sys"/>
      <sheetName val="Detail"/>
      <sheetName val="Scope of work "/>
      <sheetName val="VENDER"/>
      <sheetName val="received net-BG"/>
      <sheetName val="Summary BG Code"/>
      <sheetName val="Data-ac"/>
      <sheetName val="Data-san"/>
      <sheetName val="Data-EE"/>
      <sheetName val="SH-G"/>
      <sheetName val="SH-E"/>
      <sheetName val="รวมราคาทั้งสิ้น"/>
      <sheetName val="화재 탐지 설비"/>
      <sheetName val="RC.footing"/>
      <sheetName val="Summary cal"/>
      <sheetName val="A1.2"/>
      <sheetName val="Position"/>
      <sheetName val="LOTUS-EE1"/>
      <sheetName val="ค่าวัสดุ_11_01_07"/>
      <sheetName val="N_3"/>
      <sheetName val="2-B_9"/>
      <sheetName val="Grand_summary7"/>
      <sheetName val="A_PRELIMINARIES7"/>
      <sheetName val="B_+_W_+_B7"/>
      <sheetName val="Purchase_Order7"/>
      <sheetName val="Customize_Your_Purchase_Order7"/>
      <sheetName val="DETAIL_7"/>
      <sheetName val="1_(2)6"/>
      <sheetName val="Cavity_Inputs6"/>
      <sheetName val="Book_1_Summary6"/>
      <sheetName val="Bill_No__2_-_Carpark4"/>
      <sheetName val="P7_4"/>
      <sheetName val="Cost_Planing_(R)_(2)4"/>
      <sheetName val="PSG-NSG_Variance4"/>
      <sheetName val="SAN_REDUCED_14"/>
      <sheetName val="ค่าวัสดุ_11_01_071"/>
      <sheetName val="N_31"/>
      <sheetName val="apart_ee"/>
      <sheetName val="Name-list"/>
      <sheetName val="ใบ_PR_"/>
      <sheetName val="Budget_(Jun_07)3"/>
      <sheetName val="3_-_MATERIAL3"/>
      <sheetName val="Cal_Fto3"/>
      <sheetName val="basic_rate2"/>
      <sheetName val="Floor_Area2"/>
      <sheetName val="สุขา"/>
      <sheetName val="展開日程"/>
      <sheetName val="금액내역서"/>
      <sheetName val="Weight Bridge"/>
      <sheetName val="入力作成表"/>
      <sheetName val="Ｎｏ.13"/>
      <sheetName val="DI-ESTI"/>
      <sheetName val="KeoThepKhoGOC"/>
      <sheetName val="Fax message"/>
      <sheetName val="name"/>
      <sheetName val="LOAN-SGF"/>
      <sheetName val="S0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(FACADE) "/>
      <sheetName val="SUM_ID(ส่วนกลาง)"/>
      <sheetName val="1.LOBBY&amp;WAITING AREA1st"/>
      <sheetName val="2.LIFT HALL1st"/>
      <sheetName val="3.LIFT HALL 2nd-7th"/>
      <sheetName val="4.CORRIDOR(ONZEN)1st"/>
      <sheetName val="5.OFFICE 1st"/>
      <sheetName val="6.FITNESS ROOM 1st"/>
      <sheetName val="7.ONZEN ROOM 1st"/>
      <sheetName val="8.TOILET ELEMENT(WC1,2)1st"/>
      <sheetName val="9.MAID'S&amp;WC.G1"/>
      <sheetName val="SUM_ID(ห้องพัก)"/>
      <sheetName val="1.TYPE A1"/>
      <sheetName val="2.TYPE A1M"/>
      <sheetName val="3.TYPE B1"/>
      <sheetName val="4.TYPE B1M"/>
      <sheetName val="วัสดุ"/>
      <sheetName val="I-slab"/>
      <sheetName val="0006group-A(1-1)"/>
      <sheetName val="Mock up "/>
      <sheetName val="Area Summary"/>
      <sheetName val="Ratios"/>
      <sheetName val="重量 (2)"/>
      <sheetName val="BUL-00"/>
      <sheetName val="CONTINGENCY EXPENSE"/>
      <sheetName val="BUL-05(Take off Existing Epoxy)"/>
      <sheetName val="code"/>
      <sheetName val="แผนงาน"/>
      <sheetName val="TOWER B"/>
      <sheetName val="ปก"/>
      <sheetName val="ปก1"/>
      <sheetName val="total components with Rates"/>
      <sheetName val=" Duct BOQ"/>
      <sheetName val="Vent Table  "/>
      <sheetName val="VRVII's price"/>
      <sheetName val="Split's price"/>
      <sheetName val="Duct's price"/>
      <sheetName val="Ven. Fan"/>
      <sheetName val="Norm Std(Split)"/>
      <sheetName val="Norm Std(Package)"/>
      <sheetName val="Duct"/>
      <sheetName val="Cap Split (SHC)"/>
      <sheetName val="Cap Split (TOHC)"/>
      <sheetName val="Costing (VRV II )"/>
      <sheetName val="Cost (VRV II)"/>
      <sheetName val=" VRV Table II "/>
      <sheetName val="VRV II"/>
      <sheetName val="VRV II-M"/>
      <sheetName val="Norm Std(VRV)"/>
      <sheetName val="Costing (VRV III) "/>
      <sheetName val="Cost VRV III"/>
      <sheetName val=" VRV Table  (III)"/>
      <sheetName val="VRV III-M"/>
      <sheetName val="VRV III"/>
      <sheetName val="Safety Switch"/>
      <sheetName val="Costing (Split)"/>
      <sheetName val="cost (Split)"/>
      <sheetName val="Split Table"/>
      <sheetName val="Split"/>
      <sheetName val="Split-M"/>
      <sheetName val="2-B_10"/>
      <sheetName val="Grand_summary8"/>
      <sheetName val="A_PRELIMINARIES8"/>
      <sheetName val="B_+_W_+_B8"/>
      <sheetName val="Purchase_Order8"/>
      <sheetName val="Customize_Your_Purchase_Order8"/>
      <sheetName val="DETAIL_8"/>
      <sheetName val="Budget_(Jun_07)5"/>
      <sheetName val="3_-_MATERIAL5"/>
      <sheetName val="Cal_Fto5"/>
      <sheetName val="Floor_Area4"/>
      <sheetName val="basic_rate4"/>
      <sheetName val="Budget_(Jun_07)4"/>
      <sheetName val="3_-_MATERIAL4"/>
      <sheetName val="Cal_Fto4"/>
      <sheetName val="Floor_Area3"/>
      <sheetName val="basic_rate3"/>
      <sheetName val="EFR30696"/>
      <sheetName val="ตาราง Unit Rate "/>
      <sheetName val="ตาราง Unit Rate FP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Grand SUMMARY MEP "/>
      <sheetName val="back up arc. M"/>
      <sheetName val="BOQ arc.M now"/>
      <sheetName val="Fazad+g M"/>
      <sheetName val="M"/>
      <sheetName val="รายการวัสดุ arc.M"/>
      <sheetName val="วัสดุ arc.M"/>
      <sheetName val="BOQ arc.M oliginal"/>
      <sheetName val="Cert"/>
      <sheetName val="SUMMARY MEP"/>
      <sheetName val="Prelim"/>
      <sheetName val="Recovered_Sheet1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Total Price "/>
      <sheetName val="AA-1.01.01 Auto Parking"/>
      <sheetName val="AA-1.02.01 Auto Parking"/>
      <sheetName val="AA-1.02.02 Auto Parking"/>
      <sheetName val="AA-1.02.03 Auto Parking"/>
      <sheetName val="AA-1.03.01 Auto Parking"/>
      <sheetName val="AA-1.03.02 Auto Parking"/>
      <sheetName val="AA-1.03.03 Auto Parking"/>
      <sheetName val="AB-Prelim Cost"/>
      <sheetName val="B-ค่าบำรุงรักษาแบบไม่รวมอะไหล่ "/>
      <sheetName val="C-ค่าบำรุงรักษาแบบรวมอะไหล่ "/>
      <sheetName val="Preliminary"/>
      <sheetName val="สรุป"/>
      <sheetName val="C3"/>
      <sheetName val=" GULF"/>
      <sheetName val="BQ ARS"/>
      <sheetName val="Data"/>
      <sheetName val="โครงสร้าง"/>
      <sheetName val="สถาปัตยกรรม"/>
      <sheetName val="SN "/>
      <sheetName val="EE"/>
      <sheetName val="Sheet2"/>
      <sheetName val="SN"/>
      <sheetName val="Back Up โครงสร้าง"/>
      <sheetName val="Interior L1_L3"/>
      <sheetName val="SCHEDULE_1"/>
      <sheetName val="SCHEDULE_2"/>
      <sheetName val="SCHEDULE_3"/>
      <sheetName val="liste"/>
      <sheetName val="COVER"/>
      <sheetName val="SUMMARY"/>
      <sheetName val="Main Sum (Hotel &amp; Residences)"/>
      <sheetName val="CashFlow"/>
      <sheetName val="FS"/>
      <sheetName val="BOQ หมวดงานอลูมิเนียม"/>
      <sheetName val="Sch_3A"/>
      <sheetName val="Sch_4A"/>
      <sheetName val="Sch_5A"/>
      <sheetName val="Sch_6A"/>
      <sheetName val="Package_3(Concourse)"/>
      <sheetName val="Fm-sale_"/>
      <sheetName val="Scope_of_work_"/>
      <sheetName val="received_net-BG"/>
      <sheetName val="Summary_BG_Code"/>
      <sheetName val="1_(2)7"/>
      <sheetName val="Cavity_Inputs7"/>
      <sheetName val="Book_1_Summary7"/>
      <sheetName val="Bill_No__2_-_Carpark5"/>
      <sheetName val="P7_5"/>
      <sheetName val="Cost_Planing_(R)_(2)5"/>
      <sheetName val="PSG-NSG_Variance5"/>
      <sheetName val="SAN_REDUCED_15"/>
      <sheetName val="Sch_3A1"/>
      <sheetName val="Sch_4A1"/>
      <sheetName val="Sch_5A1"/>
      <sheetName val="Sch_6A1"/>
      <sheetName val="Package_3(Concourse)1"/>
      <sheetName val="ใบ_PR_1"/>
      <sheetName val="Fm-sale_1"/>
      <sheetName val="Scope_of_work_1"/>
      <sheetName val="received_net-BG1"/>
      <sheetName val="Summary_BG_Code1"/>
      <sheetName val="Cctmst"/>
      <sheetName val="Furniture"/>
      <sheetName val="Project Status"/>
      <sheetName val="RC_footing"/>
      <sheetName val="Summary_cal"/>
      <sheetName val="RC_footing1"/>
      <sheetName val="Summary_cal1"/>
      <sheetName val="A1_2"/>
      <sheetName val="2-B_11"/>
      <sheetName val="Grand_summary9"/>
      <sheetName val="A_PRELIMINARIES9"/>
      <sheetName val="B_+_W_+_B9"/>
      <sheetName val="Purchase_Order9"/>
      <sheetName val="Customize_Your_Purchase_Order9"/>
      <sheetName val="DETAIL_9"/>
      <sheetName val="1_(2)8"/>
      <sheetName val="Cavity_Inputs8"/>
      <sheetName val="Book_1_Summary8"/>
      <sheetName val="Bill_No__2_-_Carpark6"/>
      <sheetName val="P7_6"/>
      <sheetName val="Cost_Planing_(R)_(2)6"/>
      <sheetName val="PSG-NSG_Variance6"/>
      <sheetName val="SAN_REDUCED_16"/>
      <sheetName val="ค่าวัสดุ_11_01_072"/>
      <sheetName val="N_32"/>
      <sheetName val="ใบ_PR_2"/>
      <sheetName val="Sch_3A2"/>
      <sheetName val="Sch_4A2"/>
      <sheetName val="Sch_5A2"/>
      <sheetName val="Sch_6A2"/>
      <sheetName val="Fm-sale_2"/>
      <sheetName val="Scope_of_work_2"/>
      <sheetName val="received_net-BG2"/>
      <sheetName val="Summary_BG_Code2"/>
      <sheetName val="RC_footing2"/>
      <sheetName val="Summary_cal2"/>
      <sheetName val="A1_21"/>
      <sheetName val="2-B_12"/>
      <sheetName val="Grand_summary10"/>
      <sheetName val="A_PRELIMINARIES10"/>
      <sheetName val="B_+_W_+_B10"/>
      <sheetName val="Purchase_Order10"/>
      <sheetName val="Customize_Your_Purchase_Order10"/>
      <sheetName val="DETAIL_10"/>
      <sheetName val="1_(2)9"/>
      <sheetName val="Cavity_Inputs9"/>
      <sheetName val="Book_1_Summary9"/>
      <sheetName val="Bill_No__2_-_Carpark7"/>
      <sheetName val="P7_7"/>
      <sheetName val="Cost_Planing_(R)_(2)7"/>
      <sheetName val="PSG-NSG_Variance7"/>
      <sheetName val="SAN_REDUCED_17"/>
      <sheetName val="Floor_Area5"/>
      <sheetName val="Budget_(Jun_07)6"/>
      <sheetName val="3_-_MATERIAL6"/>
      <sheetName val="Cal_Fto6"/>
      <sheetName val="basic_rate5"/>
      <sheetName val="ค่าวัสดุ_11_01_073"/>
      <sheetName val="N_33"/>
      <sheetName val="ใบ_PR_3"/>
      <sheetName val="Sch_3A3"/>
      <sheetName val="Sch_4A3"/>
      <sheetName val="Sch_5A3"/>
      <sheetName val="Sch_6A3"/>
      <sheetName val="Fm-sale_3"/>
      <sheetName val="Scope_of_work_3"/>
      <sheetName val="received_net-BG3"/>
      <sheetName val="Summary_BG_Code3"/>
      <sheetName val="RC_footing3"/>
      <sheetName val="Summary_cal3"/>
      <sheetName val="Package_3(Concourse)2"/>
      <sheetName val="A1_22"/>
      <sheetName val="HVAC"/>
      <sheetName val="화재_탐지_설비"/>
      <sheetName val="Weight_Bridge"/>
      <sheetName val="Ｎｏ_13"/>
      <sheetName val="Fax_message"/>
      <sheetName val="หมวดงานภายนอก(FACADE)_"/>
      <sheetName val="1_LOBBY&amp;WAITING_AREA1st"/>
      <sheetName val="2_LIFT_HALL1st"/>
      <sheetName val="3_LIFT_HALL_2nd-7th"/>
      <sheetName val="4_CORRIDOR(ONZEN)1st"/>
      <sheetName val="5_OFFICE_1st"/>
      <sheetName val="6_FITNESS_ROOM_1st"/>
      <sheetName val="7_ONZEN_ROOM_1st"/>
      <sheetName val="8_TOILET_ELEMENT(WC1,2)1st"/>
      <sheetName val="9_MAID'S&amp;WC_G1"/>
      <sheetName val="1_TYPE_A1"/>
      <sheetName val="2_TYPE_A1M"/>
      <sheetName val="3_TYPE_B1"/>
      <sheetName val="4_TYPE_B1M"/>
      <sheetName val="BOQ_หมวดงานอลูมิเนียม"/>
      <sheetName val="_GULF"/>
      <sheetName val="BQ_ARS"/>
      <sheetName val="重量_(2)"/>
      <sheetName val="CONTINGENCY_EXPENSE"/>
      <sheetName val="BUL-05(Take_off_Existing_Epoxy)"/>
      <sheetName val="Mock_up_"/>
      <sheetName val="TOWER_B"/>
      <sheetName val="SN_"/>
      <sheetName val="Back_Up_โครงสร้าง"/>
      <sheetName val="Package_3(Concourse)3"/>
      <sheetName val="화재_탐지_설비1"/>
      <sheetName val="Weight_Bridge1"/>
      <sheetName val="Ｎｏ_131"/>
      <sheetName val="Fax_message1"/>
      <sheetName val="หมวดงานภายนอก(FACADE)_1"/>
      <sheetName val="1_LOBBY&amp;WAITING_AREA1st1"/>
      <sheetName val="2_LIFT_HALL1st1"/>
      <sheetName val="3_LIFT_HALL_2nd-7th1"/>
      <sheetName val="4_CORRIDOR(ONZEN)1st1"/>
      <sheetName val="5_OFFICE_1st1"/>
      <sheetName val="6_FITNESS_ROOM_1st1"/>
      <sheetName val="7_ONZEN_ROOM_1st1"/>
      <sheetName val="8_TOILET_ELEMENT(WC1,2)1st1"/>
      <sheetName val="9_MAID'S&amp;WC_G11"/>
      <sheetName val="1_TYPE_A11"/>
      <sheetName val="2_TYPE_A1M1"/>
      <sheetName val="3_TYPE_B11"/>
      <sheetName val="4_TYPE_B1M1"/>
      <sheetName val="BOQ_หมวดงานอลูมิเนียม1"/>
      <sheetName val="_GULF1"/>
      <sheetName val="BQ_ARS1"/>
      <sheetName val="重量_(2)1"/>
      <sheetName val="CONTINGENCY_EXPENSE1"/>
      <sheetName val="BUL-05(Take_off_Existing_Epoxy1"/>
      <sheetName val="Mock_up_1"/>
      <sheetName val="TOWER_B1"/>
      <sheetName val="SN_1"/>
      <sheetName val="Back_Up_โครงสร้าง1"/>
      <sheetName val="wpc2(2)"/>
      <sheetName val="Unit Price"/>
      <sheetName val="D-3"/>
      <sheetName val="ใบปะหน้า"/>
      <sheetName val="งานก่อสร้าง"/>
      <sheetName val="งานไฟฟ้า"/>
      <sheetName val="งานปรับอากาศ"/>
      <sheetName val="งานสุขาภิบาล"/>
      <sheetName val="ค่าขนส่ง"/>
      <sheetName val="AA"/>
      <sheetName val="หน้าปก"/>
      <sheetName val="สารบัญ"/>
      <sheetName val="1.รายละเอียด"/>
      <sheetName val="2.Organization "/>
      <sheetName val=" ORGANIZATION REport"/>
      <sheetName val="3.Work Progress Schedule "/>
      <sheetName val="Construction Progress"/>
      <sheetName val="Status Project"/>
      <sheetName val="Shop Progress"/>
      <sheetName val="Material Progress"/>
      <sheetName val="Plan Progress Architecture 1 "/>
      <sheetName val="4.Work Progress Report "/>
      <sheetName val="Work Progress Report"/>
      <sheetName val="5.Payment Progress Report "/>
      <sheetName val="Payment Progress Report"/>
      <sheetName val="6.RFI-SUM"/>
      <sheetName val="RFI-STR"/>
      <sheetName val="RFI-ARC"/>
      <sheetName val="7.RFA-SUM"/>
      <sheetName val="RFA-STR"/>
      <sheetName val="RFA-ARC"/>
      <sheetName val="8.SI-SUM"/>
      <sheetName val="SI-STR"/>
      <sheetName val="SI-ARC"/>
      <sheetName val="9.VO-SUM"/>
      <sheetName val="VO-STR"/>
      <sheetName val="VO-ARC"/>
      <sheetName val="10.Plants "/>
      <sheetName val="plant  tool"/>
      <sheetName val="11.Staff "/>
      <sheetName val="MAN POWER"/>
      <sheetName val="12.Weather "/>
      <sheetName val="Weather  (1)"/>
      <sheetName val="Weather  (2)"/>
      <sheetName val="Weather  (3)"/>
      <sheetName val="13.Problem "/>
      <sheetName val="Con's Problem1"/>
      <sheetName val="14.Picture "/>
      <sheetName val="Picture Progress1"/>
      <sheetName val="Picture Progress2"/>
      <sheetName val="Picture Progress3"/>
      <sheetName val="Picture Progress4"/>
      <sheetName val="Picture Progress5"/>
      <sheetName val="Picture Progress6"/>
      <sheetName val="Picture Progress7"/>
      <sheetName val="15.Safety &amp; Clean "/>
      <sheetName val="Safety"/>
      <sheetName val="Clean"/>
      <sheetName val="Package2 (MTB)"/>
      <sheetName val="企业表一"/>
      <sheetName val="BOQ"/>
      <sheetName val="核算项目余额表"/>
      <sheetName val="BOQFinishing"/>
      <sheetName val="ตัดแบ่งกม.ส่งพี่หนุ่ม"/>
      <sheetName val="ภูมิทัศน์"/>
      <sheetName val="Traffic Management"/>
      <sheetName val="ต้นทุนวัสดุ"/>
      <sheetName val="ราคาวัสดุ-ค่าแรง"/>
      <sheetName val="11 ข้อมูลงานCon"/>
      <sheetName val="D_&amp;_W_sizes"/>
      <sheetName val="SCHEDULE 10_BUILD MANAGEMENT"/>
      <sheetName val="Key Data"/>
      <sheetName val="ประมาณการประตูหน้าต่าง "/>
      <sheetName val="2-B_13"/>
      <sheetName val="B_+_W_+_B11"/>
      <sheetName val="Grand_summary11"/>
      <sheetName val="A_PRELIMINARIES11"/>
      <sheetName val="Purchase_Order11"/>
      <sheetName val="Customize_Your_Purchase_Order11"/>
      <sheetName val="DETAIL_11"/>
      <sheetName val="1_(2)10"/>
      <sheetName val="Cavity_Inputs10"/>
      <sheetName val="Book_1_Summary10"/>
      <sheetName val="Cost_Planing_(R)_(2)8"/>
      <sheetName val="PSG-NSG_Variance8"/>
      <sheetName val="Floor_Area6"/>
      <sheetName val="Bill_No__2_-_Carpark8"/>
      <sheetName val="P7_8"/>
      <sheetName val="Budget_(Jun_07)7"/>
      <sheetName val="3_-_MATERIAL7"/>
      <sheetName val="Cal_Fto7"/>
      <sheetName val="SAN_REDUCED_18"/>
      <sheetName val="basic_rate6"/>
      <sheetName val="2-B_14"/>
      <sheetName val="B_+_W_+_B12"/>
      <sheetName val="Grand_summary12"/>
      <sheetName val="A_PRELIMINARIES12"/>
      <sheetName val="Purchase_Order12"/>
      <sheetName val="Customize_Your_Purchase_Order12"/>
      <sheetName val="DETAIL_12"/>
      <sheetName val="Cavity_Inputs11"/>
      <sheetName val="1_(2)11"/>
      <sheetName val="Book_1_Summary11"/>
      <sheetName val="Cost_Planing_(R)_(2)9"/>
      <sheetName val="PSG-NSG_Variance9"/>
      <sheetName val="Floor_Area7"/>
      <sheetName val="Bill_No__2_-_Carpark9"/>
      <sheetName val="P7_9"/>
      <sheetName val="SAN_REDUCED_19"/>
      <sheetName val="Budget_(Jun_07)8"/>
      <sheetName val="3_-_MATERIAL8"/>
      <sheetName val="Cal_Fto8"/>
      <sheetName val="basic_rate7"/>
      <sheetName val="Definitions"/>
      <sheetName val="Sub Summary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BS"/>
      <sheetName val="Form"/>
      <sheetName val="Structure"/>
      <sheetName val="ราคาต่ำสุด-721"/>
      <sheetName val="สรุปโครงสร้าง (2)"/>
      <sheetName val="gl"/>
      <sheetName val="Plumbing&amp;Sanitary"/>
      <sheetName val="Surau"/>
      <sheetName val="GR55-2614"/>
      <sheetName val="GR55-3281"/>
      <sheetName val="GR55-2399"/>
      <sheetName val="GR55-3271"/>
      <sheetName val="GR55-5004"/>
      <sheetName val="GR55-5015"/>
      <sheetName val="GR55-2395"/>
      <sheetName val="Period"/>
      <sheetName val="SUM-AIR-Submit"/>
      <sheetName val="PL2-023"/>
      <sheetName val="ค่าวัสดุ_11_01_074"/>
      <sheetName val="N_34"/>
      <sheetName val="ใบ_PR_4"/>
      <sheetName val="Sch_3A4"/>
      <sheetName val="Sch_4A4"/>
      <sheetName val="Sch_5A4"/>
      <sheetName val="Sch_6A4"/>
      <sheetName val="Fm-sale_4"/>
      <sheetName val="Package_3(Concourse)4"/>
      <sheetName val="Scope_of_work_4"/>
      <sheetName val="received_net-BG4"/>
      <sheetName val="Summary_BG_Code4"/>
      <sheetName val="화재_탐지_설비2"/>
      <sheetName val="Weight_Bridge2"/>
      <sheetName val="Ｎｏ_132"/>
      <sheetName val="Fax_message2"/>
      <sheetName val="หมวดงานภายนอก(FACADE)_2"/>
      <sheetName val="1_LOBBY&amp;WAITING_AREA1st2"/>
      <sheetName val="2_LIFT_HALL1st2"/>
      <sheetName val="3_LIFT_HALL_2nd-7th2"/>
      <sheetName val="4_CORRIDOR(ONZEN)1st2"/>
      <sheetName val="5_OFFICE_1st2"/>
      <sheetName val="6_FITNESS_ROOM_1st2"/>
      <sheetName val="7_ONZEN_ROOM_1st2"/>
      <sheetName val="8_TOILET_ELEMENT(WC1,2)1st2"/>
      <sheetName val="9_MAID'S&amp;WC_G12"/>
      <sheetName val="1_TYPE_A12"/>
      <sheetName val="2_TYPE_A1M2"/>
      <sheetName val="3_TYPE_B12"/>
      <sheetName val="4_TYPE_B1M2"/>
      <sheetName val="BOQ_หมวดงานอลูมิเนียม2"/>
      <sheetName val="_GULF2"/>
      <sheetName val="BQ_ARS2"/>
      <sheetName val="重量_(2)2"/>
      <sheetName val="CONTINGENCY_EXPENSE2"/>
      <sheetName val="BUL-05(Take_off_Existing_Epoxy2"/>
      <sheetName val="Mock_up_2"/>
      <sheetName val="TOWER_B2"/>
      <sheetName val="SN_2"/>
      <sheetName val="Back_Up_โครงสร้าง2"/>
      <sheetName val="GR55-2378"/>
      <sheetName val="Cert-Rev1"/>
      <sheetName val="BPR"/>
      <sheetName val="JPN-Salary"/>
      <sheetName val="ExcRate"/>
      <sheetName val="GAAP Pru"/>
      <sheetName val="040"/>
      <sheetName val="060"/>
      <sheetName val="Main Summary"/>
      <sheetName val="Installation"/>
      <sheetName val="AC"/>
      <sheetName val="FitOutConfCentre"/>
      <sheetName val="QS-Payment"/>
      <sheetName val="ปะหน้า"/>
      <sheetName val="ใบเสนอราคา"/>
      <sheetName val="mobilization"/>
      <sheetName val="Sum_Str"/>
      <sheetName val="Str"/>
      <sheetName val="Sum Ar"/>
      <sheetName val="Ar"/>
      <sheetName val="Sum_สุขาภิบาล"/>
      <sheetName val="RC_footing4"/>
      <sheetName val="Summary_cal4"/>
      <sheetName val="A1_23"/>
      <sheetName val="Area_Summary"/>
      <sheetName val="Interior_L1_L3"/>
      <sheetName val="_Duct_BOQ"/>
      <sheetName val="Vent_Table__"/>
      <sheetName val="VRVII's_price"/>
      <sheetName val="Split's_price"/>
      <sheetName val="Duct's_price"/>
      <sheetName val="Ven__Fan"/>
      <sheetName val="Norm_Std(Split)"/>
      <sheetName val="Norm_Std(Package)"/>
      <sheetName val="Cap_Split_(SHC)"/>
      <sheetName val="Cap_Split_(TOHC)"/>
      <sheetName val="Costing_(VRV_II_)"/>
      <sheetName val="Cost_(VRV_II)"/>
      <sheetName val="_VRV_Table_II_"/>
      <sheetName val="VRV_II"/>
      <sheetName val="VRV_II-M"/>
      <sheetName val="Norm_Std(VRV)"/>
      <sheetName val="Costing_(VRV_III)_"/>
      <sheetName val="Cost_VRV_III"/>
      <sheetName val="_VRV_Table__(III)"/>
      <sheetName val="VRV_III-M"/>
      <sheetName val="VRV_III"/>
      <sheetName val="Safety_Switch"/>
      <sheetName val="Costing_(Split)"/>
      <sheetName val="cost_(Split)"/>
      <sheetName val="Split_Table"/>
      <sheetName val="Unit_Price"/>
      <sheetName val="Main_Sum_(Hotel_&amp;_Residences)"/>
      <sheetName val="ตาราง_Unit_Rate_"/>
      <sheetName val="ตาราง_Unit_Rate_FP"/>
      <sheetName val="total_components_with_Rates"/>
      <sheetName val="SUMMARY_MEP"/>
      <sheetName val="SUM_-_MEP_BUILDING"/>
      <sheetName val="Electrical_System_"/>
      <sheetName val="Commuication_System"/>
      <sheetName val="Air_Conditioning__System__"/>
      <sheetName val="Sanitary_System_"/>
      <sheetName val="Fire_Protection_System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Grand_SUMMARY_MEP_"/>
      <sheetName val="back_up_arc__M"/>
      <sheetName val="BOQ_arc_M_now"/>
      <sheetName val="Fazad+g_M"/>
      <sheetName val="รายการวัสดุ_arc_M"/>
      <sheetName val="วัสดุ_arc_M"/>
      <sheetName val="BOQ_arc_M_oliginal"/>
      <sheetName val="Total_Price_"/>
      <sheetName val="AA-1_01_01_Auto_Parking"/>
      <sheetName val="AA-1_02_01_Auto_Parking"/>
      <sheetName val="AA-1_02_02_Auto_Parking"/>
      <sheetName val="AA-1_02_03_Auto_Parking"/>
      <sheetName val="AA-1_03_01_Auto_Parking"/>
      <sheetName val="AA-1_03_02_Auto_Parking"/>
      <sheetName val="AA-1_03_03_Auto_Parking"/>
      <sheetName val="AB-Prelim_Cost"/>
      <sheetName val="B-ค่าบำรุงรักษาแบบไม่รวมอะไหล่_"/>
      <sheetName val="C-ค่าบำรุงรักษาแบบรวมอะไหล่_"/>
      <sheetName val="1_รายละเอียด"/>
      <sheetName val="2_Organization_"/>
      <sheetName val="_ORGANIZATION_REport"/>
      <sheetName val="3_Work_Progress_Schedule_"/>
      <sheetName val="Construction_Progress"/>
      <sheetName val="Status_Project"/>
      <sheetName val="Shop_Progress"/>
      <sheetName val="Material_Progress"/>
      <sheetName val="Plan_Progress_Architecture_1_"/>
      <sheetName val="4_Work_Progress_Report_"/>
      <sheetName val="Work_Progress_Report"/>
      <sheetName val="5_Payment_Progress_Report_"/>
      <sheetName val="Payment_Progress_Report"/>
      <sheetName val="6_RFI-SUM"/>
      <sheetName val="7_RFA-SUM"/>
      <sheetName val="8_SI-SUM"/>
      <sheetName val="9_VO-SUM"/>
      <sheetName val="10_Plants_"/>
      <sheetName val="plant__tool"/>
      <sheetName val="11_Staff_"/>
      <sheetName val="MAN_POWER"/>
      <sheetName val="12_Weather_"/>
      <sheetName val="Weather__(1)"/>
      <sheetName val="Weather__(2)"/>
      <sheetName val="Weather__(3)"/>
      <sheetName val="13_Problem_"/>
      <sheetName val="Con's_Problem1"/>
      <sheetName val="14_Picture_"/>
      <sheetName val="Picture_Progress1"/>
      <sheetName val="Picture_Progress2"/>
      <sheetName val="Project_Status"/>
      <sheetName val="ตัดแบ่งกม_ส่งพี่หนุ่ม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PL2-021"/>
      <sheetName val="F"/>
      <sheetName val="2-B_15"/>
      <sheetName val="Grand_summary13"/>
      <sheetName val="A_PRELIMINARIES13"/>
      <sheetName val="B_+_W_+_B13"/>
      <sheetName val="Purchase_Order13"/>
      <sheetName val="Customize_Your_Purchase_Order13"/>
      <sheetName val="DETAIL_13"/>
      <sheetName val="1_(2)12"/>
      <sheetName val="Cavity_Inputs12"/>
      <sheetName val="Budget_(Jun_07)9"/>
      <sheetName val="3_-_MATERIAL9"/>
      <sheetName val="Cal_Fto9"/>
      <sheetName val="Book_1_Summary12"/>
      <sheetName val="Cost_Planing_(R)_(2)10"/>
      <sheetName val="PSG-NSG_Variance10"/>
      <sheetName val="SAN_REDUCED_110"/>
      <sheetName val="Bill_No__2_-_Carpark10"/>
      <sheetName val="P7_10"/>
      <sheetName val="Floor_Area8"/>
      <sheetName val="basic_rate8"/>
      <sheetName val="ค่าวัสดุ_11_01_076"/>
      <sheetName val="N_36"/>
      <sheetName val="ใบ_PR_6"/>
      <sheetName val="Sch_3A6"/>
      <sheetName val="Sch_4A6"/>
      <sheetName val="Sch_5A6"/>
      <sheetName val="Sch_6A6"/>
      <sheetName val="Fm-sale_6"/>
      <sheetName val="Package_3(Concourse)6"/>
      <sheetName val="RC_footing5"/>
      <sheetName val="Summary_cal5"/>
      <sheetName val="Scope_of_work_6"/>
      <sheetName val="received_net-BG6"/>
      <sheetName val="Summary_BG_Code6"/>
      <sheetName val="화재_탐지_설비4"/>
      <sheetName val="Weight_Bridge4"/>
      <sheetName val="Ｎｏ_134"/>
      <sheetName val="Fax_message4"/>
      <sheetName val="A1_24"/>
      <sheetName val="หมวดงานภายนอก(FACADE)_4"/>
      <sheetName val="1_LOBBY&amp;WAITING_AREA1st4"/>
      <sheetName val="2_LIFT_HALL1st4"/>
      <sheetName val="3_LIFT_HALL_2nd-7th4"/>
      <sheetName val="4_CORRIDOR(ONZEN)1st4"/>
      <sheetName val="5_OFFICE_1st4"/>
      <sheetName val="6_FITNESS_ROOM_1st4"/>
      <sheetName val="7_ONZEN_ROOM_1st4"/>
      <sheetName val="8_TOILET_ELEMENT(WC1,2)1st4"/>
      <sheetName val="9_MAID'S&amp;WC_G14"/>
      <sheetName val="1_TYPE_A14"/>
      <sheetName val="2_TYPE_A1M4"/>
      <sheetName val="3_TYPE_B14"/>
      <sheetName val="4_TYPE_B1M4"/>
      <sheetName val="BOQ_หมวดงานอลูมิเนียม4"/>
      <sheetName val="_GULF4"/>
      <sheetName val="BQ_ARS4"/>
      <sheetName val="重量_(2)4"/>
      <sheetName val="CONTINGENCY_EXPENSE4"/>
      <sheetName val="BUL-05(Take_off_Existing_Epoxy4"/>
      <sheetName val="Mock_up_4"/>
      <sheetName val="TOWER_B4"/>
      <sheetName val="SN_4"/>
      <sheetName val="Back_Up_โครงสร้าง4"/>
      <sheetName val="Area_Summary1"/>
      <sheetName val="Interior_L1_L31"/>
      <sheetName val="_Duct_BOQ1"/>
      <sheetName val="Vent_Table__1"/>
      <sheetName val="VRVII's_price1"/>
      <sheetName val="Split's_price1"/>
      <sheetName val="Duct's_price1"/>
      <sheetName val="Ven__Fan1"/>
      <sheetName val="Norm_Std(Split)1"/>
      <sheetName val="Norm_Std(Package)1"/>
      <sheetName val="Cap_Split_(SHC)1"/>
      <sheetName val="Cap_Split_(TOHC)1"/>
      <sheetName val="Costing_(VRV_II_)1"/>
      <sheetName val="Cost_(VRV_II)1"/>
      <sheetName val="_VRV_Table_II_1"/>
      <sheetName val="VRV_II1"/>
      <sheetName val="VRV_II-M1"/>
      <sheetName val="Norm_Std(VRV)1"/>
      <sheetName val="Costing_(VRV_III)_1"/>
      <sheetName val="Cost_VRV_III1"/>
      <sheetName val="_VRV_Table__(III)1"/>
      <sheetName val="VRV_III-M1"/>
      <sheetName val="VRV_III1"/>
      <sheetName val="Safety_Switch1"/>
      <sheetName val="Costing_(Split)1"/>
      <sheetName val="cost_(Split)1"/>
      <sheetName val="Split_Table1"/>
      <sheetName val="Unit_Price1"/>
      <sheetName val="Main_Sum_(Hotel_&amp;_Residences)1"/>
      <sheetName val="ตาราง_Unit_Rate_1"/>
      <sheetName val="ตาราง_Unit_Rate_FP1"/>
      <sheetName val="total_components_with_Rates1"/>
      <sheetName val="SUMMARY_MEP1"/>
      <sheetName val="SUM_-_MEP_BUILDING1"/>
      <sheetName val="Electrical_System_1"/>
      <sheetName val="Commuication_System1"/>
      <sheetName val="Air_Conditioning__System__1"/>
      <sheetName val="Sanitary_System_1"/>
      <sheetName val="Fire_Protection_System_1"/>
      <sheetName val="ตัดแบ่งกม_ส่งพี่หนุ่ม1"/>
      <sheetName val="Grand_SUMMARY_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Grand_SUMMARY_MEP_1"/>
      <sheetName val="back_up_arc__M1"/>
      <sheetName val="BOQ_arc_M_now1"/>
      <sheetName val="Fazad+g_M1"/>
      <sheetName val="รายการวัสดุ_arc_M1"/>
      <sheetName val="วัสดุ_arc_M1"/>
      <sheetName val="BOQ_arc_M_oliginal1"/>
      <sheetName val="1_รายละเอียด1"/>
      <sheetName val="2_Organization_1"/>
      <sheetName val="_ORGANIZATION_REport1"/>
      <sheetName val="3_Work_Progress_Schedule_1"/>
      <sheetName val="Construction_Progress1"/>
      <sheetName val="Status_Project1"/>
      <sheetName val="Shop_Progress1"/>
      <sheetName val="Material_Progress1"/>
      <sheetName val="Plan_Progress_Architecture_1_1"/>
      <sheetName val="4_Work_Progress_Report_1"/>
      <sheetName val="Work_Progress_Report1"/>
      <sheetName val="5_Payment_Progress_Report_1"/>
      <sheetName val="Payment_Progress_Report1"/>
      <sheetName val="6_RFI-SUM1"/>
      <sheetName val="7_RFA-SUM1"/>
      <sheetName val="8_SI-SUM1"/>
      <sheetName val="9_VO-SUM1"/>
      <sheetName val="10_Plants_1"/>
      <sheetName val="plant__tool1"/>
      <sheetName val="11_Staff_1"/>
      <sheetName val="MAN_POWER1"/>
      <sheetName val="12_Weather_1"/>
      <sheetName val="Weather__(1)1"/>
      <sheetName val="Weather__(2)1"/>
      <sheetName val="Weather__(3)1"/>
      <sheetName val="13_Problem_1"/>
      <sheetName val="Con's_Problem11"/>
      <sheetName val="14_Picture_1"/>
      <sheetName val="Picture_Progress11"/>
      <sheetName val="Picture_Progress21"/>
      <sheetName val="Picture_Progress31"/>
      <sheetName val="Picture_Progress41"/>
      <sheetName val="Picture_Progress51"/>
      <sheetName val="Picture_Progress61"/>
      <sheetName val="Picture_Progress71"/>
      <sheetName val="15_Safety_&amp;_Clean_1"/>
      <sheetName val="Total_Price_1"/>
      <sheetName val="AA-1_01_01_Auto_Parking1"/>
      <sheetName val="AA-1_02_01_Auto_Parking1"/>
      <sheetName val="AA-1_02_02_Auto_Parking1"/>
      <sheetName val="AA-1_02_03_Auto_Parking1"/>
      <sheetName val="AA-1_03_01_Auto_Parking1"/>
      <sheetName val="AA-1_03_02_Auto_Parking1"/>
      <sheetName val="AA-1_03_03_Auto_Parking1"/>
      <sheetName val="AB-Prelim_Cost1"/>
      <sheetName val="B-ค่าบำรุงรักษาแบบไม่รวมอะไหล่1"/>
      <sheetName val="C-ค่าบำรุงรักษาแบบรวมอะไหล่_1"/>
      <sheetName val="ค่าวัสดุ_11_01_075"/>
      <sheetName val="N_35"/>
      <sheetName val="ใบ_PR_5"/>
      <sheetName val="Sch_3A5"/>
      <sheetName val="Sch_4A5"/>
      <sheetName val="Sch_5A5"/>
      <sheetName val="Sch_6A5"/>
      <sheetName val="Fm-sale_5"/>
      <sheetName val="Package_3(Concourse)5"/>
      <sheetName val="Scope_of_work_5"/>
      <sheetName val="received_net-BG5"/>
      <sheetName val="Summary_BG_Code5"/>
      <sheetName val="화재_탐지_설비3"/>
      <sheetName val="Weight_Bridge3"/>
      <sheetName val="Ｎｏ_133"/>
      <sheetName val="Fax_message3"/>
      <sheetName val="หมวดงานภายนอก(FACADE)_3"/>
      <sheetName val="1_LOBBY&amp;WAITING_AREA1st3"/>
      <sheetName val="2_LIFT_HALL1st3"/>
      <sheetName val="3_LIFT_HALL_2nd-7th3"/>
      <sheetName val="4_CORRIDOR(ONZEN)1st3"/>
      <sheetName val="5_OFFICE_1st3"/>
      <sheetName val="6_FITNESS_ROOM_1st3"/>
      <sheetName val="7_ONZEN_ROOM_1st3"/>
      <sheetName val="8_TOILET_ELEMENT(WC1,2)1st3"/>
      <sheetName val="9_MAID'S&amp;WC_G13"/>
      <sheetName val="1_TYPE_A13"/>
      <sheetName val="2_TYPE_A1M3"/>
      <sheetName val="3_TYPE_B13"/>
      <sheetName val="4_TYPE_B1M3"/>
      <sheetName val="BOQ_หมวดงานอลูมิเนียม3"/>
      <sheetName val="_GULF3"/>
      <sheetName val="BQ_ARS3"/>
      <sheetName val="重量_(2)3"/>
      <sheetName val="CONTINGENCY_EXPENSE3"/>
      <sheetName val="BUL-05(Take_off_Existing_Epoxy3"/>
      <sheetName val="Mock_up_3"/>
      <sheetName val="TOWER_B3"/>
      <sheetName val="SN_3"/>
      <sheetName val="Back_Up_โครงสร้าง3"/>
      <sheetName val="Picture_Progress3"/>
      <sheetName val="Picture_Progress4"/>
      <sheetName val="Picture_Progress5"/>
      <sheetName val="Picture_Progress6"/>
      <sheetName val="Picture_Progress7"/>
      <sheetName val="15_Safety_&amp;_Clean_"/>
      <sheetName val="CH.483-59"/>
      <sheetName val="Back up EE"/>
      <sheetName val="SUM_SN"/>
      <sheetName val="Back up SN"/>
      <sheetName val="BU SN."/>
      <sheetName val="SUM_FP"/>
      <sheetName val="FP"/>
      <sheetName val="BU FP."/>
      <sheetName val="SUM_AC"/>
      <sheetName val="BU AC."/>
      <sheetName val="SUM_GAS"/>
      <sheetName val="GAS"/>
      <sheetName val="BU GAS"/>
      <sheetName val="data-Hilton"/>
      <sheetName val="Cable accessory Copper"/>
      <sheetName val="Cable accessory Al-Cu"/>
      <sheetName val="Cold Water Reticulation"/>
      <sheetName val="ACMV"/>
      <sheetName val="Petrol Store &amp; Dispen Annex A11"/>
      <sheetName val="Consolidated"/>
      <sheetName val="Cable Schedule Al_Cu"/>
      <sheetName val="Data Tel MATV"/>
      <sheetName val="Diesel Fill_Dispense Annex A10"/>
      <sheetName val="Lift Station"/>
      <sheetName val="total"/>
      <sheetName val="BOX Cryostat Details"/>
      <sheetName val="Driver Linac Layout"/>
      <sheetName val="Inputs"/>
      <sheetName val="Magnet Details"/>
      <sheetName val="Discounted Cash Flow"/>
      <sheetName val="Factor F Data"/>
      <sheetName val="costs"/>
      <sheetName val="opstat"/>
      <sheetName val="summary1-3"/>
      <sheetName val="cover page"/>
      <sheetName val="Sch3"/>
      <sheetName val="Register"/>
      <sheetName val="GR55-2297"/>
      <sheetName val="Definition"/>
      <sheetName val="JobSetup"/>
      <sheetName val="Pr"/>
      <sheetName val="Proposal Form"/>
      <sheetName val="110"/>
      <sheetName val="CE_A"/>
      <sheetName val="June"/>
      <sheetName val="Drwing"/>
      <sheetName val="Elec"/>
      <sheetName val="Inst"/>
      <sheetName val="IT"/>
      <sheetName val="Mech"/>
      <sheetName val="CE"/>
      <sheetName val="Power"/>
      <sheetName val="Store"/>
      <sheetName val="ADM_A"/>
      <sheetName val="Admin"/>
      <sheetName val="CDC"/>
      <sheetName val="Estate"/>
      <sheetName val="Fire"/>
      <sheetName val="Guest"/>
      <sheetName val="Medical"/>
      <sheetName val="PRE"/>
      <sheetName val="Secutiry"/>
      <sheetName val="Waste"/>
      <sheetName val="F (2)"/>
      <sheetName val="SOR"/>
      <sheetName val="SOURCE"/>
      <sheetName val="CAT_5"/>
      <sheetName val="TB Q1 2015"/>
      <sheetName val="stair"/>
      <sheetName val="A"/>
      <sheetName val="conc-foot-gradeslab"/>
      <sheetName val="2a-Consol-RVOs"/>
      <sheetName val="3-CAPARS Log"/>
      <sheetName val="CELL_A"/>
      <sheetName val="ENV_A"/>
      <sheetName val="PG_A"/>
      <sheetName val="MD_A"/>
      <sheetName val="QA&amp;R_A"/>
      <sheetName val="RMP_A"/>
      <sheetName val="RMZ_A"/>
      <sheetName val="ENV_R"/>
      <sheetName val="PG_R"/>
      <sheetName val="CELL_R"/>
      <sheetName val="QA&amp;R_R"/>
      <sheetName val="RMP_R"/>
      <sheetName val="RMZ_R"/>
      <sheetName val="Jan"/>
      <sheetName val="Feb"/>
      <sheetName val="Mar"/>
      <sheetName val="Apr"/>
      <sheetName val="May"/>
      <sheetName val="MD_R"/>
      <sheetName val="S3 Architectural"/>
      <sheetName val="C-LOAD(L-FACTORY.)"/>
      <sheetName val="conso46"/>
      <sheetName val="Trial Balance"/>
      <sheetName val="ARCH(งานภายนอกคลังสินค้า)"/>
      <sheetName val="3. งานเตรียมงาน"/>
      <sheetName val="ARCH(สำนักงาน+คลัง)"/>
      <sheetName val="Evaluation"/>
      <sheetName val="SANITARY"/>
      <sheetName val="Manpower"/>
      <sheetName val="Breakdown"/>
      <sheetName val="MB-4"/>
      <sheetName val="日本メ-"/>
      <sheetName val="Booked Variations"/>
      <sheetName val="Inv levels by Prod Gr"/>
      <sheetName val="Cycle count"/>
      <sheetName val="FM Graphs"/>
      <sheetName val="生産総枠"/>
      <sheetName val="Instructions"/>
      <sheetName val="JY134J"/>
      <sheetName val="S"/>
      <sheetName val="สรุปโครงสร้าง_(2)"/>
      <sheetName val="Project_Status1"/>
      <sheetName val="สรุปโครงสร้าง_(2)1"/>
      <sheetName val="RC_footing6"/>
      <sheetName val="Summary_cal6"/>
      <sheetName val="A1_25"/>
      <sheetName val="Interior_L1_L32"/>
      <sheetName val="Area_Summary2"/>
      <sheetName val="Main_Sum_(Hotel_&amp;_Residences)2"/>
      <sheetName val="ตาราง_Unit_Rate_2"/>
      <sheetName val="ตาราง_Unit_Rate_FP2"/>
      <sheetName val="_Duct_BOQ2"/>
      <sheetName val="Vent_Table__2"/>
      <sheetName val="VRVII's_price2"/>
      <sheetName val="Split's_price2"/>
      <sheetName val="Duct's_price2"/>
      <sheetName val="Ven__Fan2"/>
      <sheetName val="Norm_Std(Split)2"/>
      <sheetName val="Norm_Std(Package)2"/>
      <sheetName val="Cap_Split_(SHC)2"/>
      <sheetName val="Cap_Split_(TOHC)2"/>
      <sheetName val="Costing_(VRV_II_)2"/>
      <sheetName val="Cost_(VRV_II)2"/>
      <sheetName val="_VRV_Table_II_2"/>
      <sheetName val="VRV_II2"/>
      <sheetName val="VRV_II-M2"/>
      <sheetName val="Norm_Std(VRV)2"/>
      <sheetName val="Costing_(VRV_III)_2"/>
      <sheetName val="Cost_VRV_III2"/>
      <sheetName val="_VRV_Table__(III)2"/>
      <sheetName val="VRV_III-M2"/>
      <sheetName val="VRV_III2"/>
      <sheetName val="Safety_Switch2"/>
      <sheetName val="Costing_(Split)2"/>
      <sheetName val="cost_(Split)2"/>
      <sheetName val="Split_Table2"/>
      <sheetName val="Unit_Price2"/>
      <sheetName val="total_components_with_Rates2"/>
      <sheetName val="Grand_SUMMARY_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Grand_SUMMARY_MEP_2"/>
      <sheetName val="back_up_arc__M2"/>
      <sheetName val="BOQ_arc_M_now2"/>
      <sheetName val="Fazad+g_M2"/>
      <sheetName val="รายการวัสดุ_arc_M2"/>
      <sheetName val="วัสดุ_arc_M2"/>
      <sheetName val="BOQ_arc_M_oliginal2"/>
      <sheetName val="SUMMARY_MEP2"/>
      <sheetName val="SUM_-_MEP_BUILDING2"/>
      <sheetName val="Electrical_System_2"/>
      <sheetName val="Commuication_System2"/>
      <sheetName val="Air_Conditioning__System__2"/>
      <sheetName val="Sanitary_System_2"/>
      <sheetName val="Fire_Protection_System_2"/>
      <sheetName val="Total_Price_2"/>
      <sheetName val="AA-1_01_01_Auto_Parking2"/>
      <sheetName val="AA-1_02_01_Auto_Parking2"/>
      <sheetName val="AA-1_02_02_Auto_Parking2"/>
      <sheetName val="AA-1_02_03_Auto_Parking2"/>
      <sheetName val="AA-1_03_01_Auto_Parking2"/>
      <sheetName val="AA-1_03_02_Auto_Parking2"/>
      <sheetName val="AA-1_03_03_Auto_Parking2"/>
      <sheetName val="AB-Prelim_Cost2"/>
      <sheetName val="B-ค่าบำรุงรักษาแบบไม่รวมอะไหล่2"/>
      <sheetName val="C-ค่าบำรุงรักษาแบบรวมอะไหล่_2"/>
      <sheetName val="Project_Status2"/>
      <sheetName val="1_รายละเอียด2"/>
      <sheetName val="2_Organization_2"/>
      <sheetName val="_ORGANIZATION_REport2"/>
      <sheetName val="3_Work_Progress_Schedule_2"/>
      <sheetName val="Construction_Progress2"/>
      <sheetName val="Status_Project2"/>
      <sheetName val="Shop_Progress2"/>
      <sheetName val="Material_Progress2"/>
      <sheetName val="Plan_Progress_Architecture_1_2"/>
      <sheetName val="4_Work_Progress_Report_2"/>
      <sheetName val="Work_Progress_Report2"/>
      <sheetName val="5_Payment_Progress_Report_2"/>
      <sheetName val="Payment_Progress_Report2"/>
      <sheetName val="6_RFI-SUM2"/>
      <sheetName val="7_RFA-SUM2"/>
      <sheetName val="8_SI-SUM2"/>
      <sheetName val="9_VO-SUM2"/>
      <sheetName val="10_Plants_2"/>
      <sheetName val="plant__tool2"/>
      <sheetName val="11_Staff_2"/>
      <sheetName val="MAN_POWER2"/>
      <sheetName val="12_Weather_2"/>
      <sheetName val="Weather__(1)2"/>
      <sheetName val="Weather__(2)2"/>
      <sheetName val="Weather__(3)2"/>
      <sheetName val="13_Problem_2"/>
      <sheetName val="Con's_Problem12"/>
      <sheetName val="14_Picture_2"/>
      <sheetName val="Picture_Progress12"/>
      <sheetName val="Picture_Progress22"/>
      <sheetName val="Picture_Progress32"/>
      <sheetName val="Picture_Progress42"/>
      <sheetName val="Picture_Progress52"/>
      <sheetName val="Picture_Progress62"/>
      <sheetName val="Picture_Progress72"/>
      <sheetName val="15_Safety_&amp;_Clean_2"/>
      <sheetName val="สรุปโครงสร้าง_(2)2"/>
      <sheetName val="YTD-Actual"/>
      <sheetName val="YTD_Revised"/>
      <sheetName val="DataSoi18"/>
      <sheetName val="dataSoi11"/>
      <sheetName val="dataSoi16"/>
      <sheetName val="dataSoi24"/>
      <sheetName val="dataSoi24P"/>
      <sheetName val="dataSoi8"/>
      <sheetName val="Revised-ProformaSoi18"/>
      <sheetName val="Revised-ProformaSoi24P"/>
      <sheetName val="SumP&amp;L current Sites"/>
      <sheetName val="Revised-ProformaSoi11"/>
      <sheetName val="Revised_ProformaSoi16"/>
      <sheetName val="Revised-ProformaSoi24"/>
      <sheetName val="Revised_ProformaSoi8"/>
      <sheetName val="สรุปราคาค่าก่อสร้าง_EMC"/>
      <sheetName val="Key_Data"/>
      <sheetName val="GAAP_Pru"/>
      <sheetName val="Sum_Ar"/>
      <sheetName val="Main_Summary"/>
      <sheetName val="Cable_accessory_Copper"/>
      <sheetName val="Cable_accessory_Al-Cu"/>
      <sheetName val="Cold_Water_Reticulation"/>
      <sheetName val="Petrol_Store_&amp;_Dispen_Annex_A11"/>
      <sheetName val="Cable_Schedule_Al_Cu"/>
      <sheetName val="Data_Tel_MATV"/>
      <sheetName val="Diesel_Fill_Dispense_Annex_A10"/>
      <sheetName val="Lift_Station"/>
      <sheetName val="BOX_Cryostat_Details"/>
      <sheetName val="Driver_Linac_Layout"/>
      <sheetName val="Magnet_Details"/>
      <sheetName val="Discounted_Cash_Flow"/>
      <sheetName val="Factor_F_Data"/>
      <sheetName val="Package2_(MTB)"/>
      <sheetName val="ประมาณการประตูหน้าต่าง_"/>
      <sheetName val="3-CAPARS_Log"/>
      <sheetName val="S3_Architectural"/>
      <sheetName val="CH_483-59"/>
      <sheetName val="Back_up_EE"/>
      <sheetName val="Back_up_SN"/>
      <sheetName val="BU_SN_"/>
      <sheetName val="BU_FP_"/>
      <sheetName val="BU_AC_"/>
      <sheetName val="BU_GAS"/>
      <sheetName val="cover_page"/>
      <sheetName val="SumP&amp;L_current_Sites"/>
      <sheetName val="Cost Data"/>
      <sheetName val="Take-off stru"/>
      <sheetName val="DuctWork Summary"/>
      <sheetName val="Cert1"/>
      <sheetName val="Criteria"/>
      <sheetName val="SCHEDULE_4"/>
      <sheetName val="Casting"/>
      <sheetName val="footing"/>
      <sheetName val="GAE8'97"/>
      <sheetName val="Schedule S-Curve Revision#3"/>
      <sheetName val="SH-F"/>
      <sheetName val="Database"/>
      <sheetName val="Output"/>
      <sheetName val="2-B_16"/>
      <sheetName val="Grand_summary14"/>
      <sheetName val="A_PRELIMINARIES14"/>
      <sheetName val="B_+_W_+_B14"/>
      <sheetName val="Purchase_Order14"/>
      <sheetName val="Customize_Your_Purchase_Order14"/>
      <sheetName val="DETAIL_14"/>
      <sheetName val="1_(2)13"/>
      <sheetName val="Cavity_Inputs13"/>
      <sheetName val="Budget_(Jun_07)10"/>
      <sheetName val="3_-_MATERIAL10"/>
      <sheetName val="Cal_Fto10"/>
      <sheetName val="Book_1_Summary13"/>
      <sheetName val="Cost_Planing_(R)_(2)11"/>
      <sheetName val="PSG-NSG_Variance11"/>
      <sheetName val="SAN_REDUCED_111"/>
      <sheetName val="Bill_No__2_-_Carpark11"/>
      <sheetName val="P7_11"/>
      <sheetName val="Floor_Area9"/>
      <sheetName val="basic_rate9"/>
      <sheetName val="ค่าวัสดุ_11_01_077"/>
      <sheetName val="N_37"/>
      <sheetName val="ใบ_PR_7"/>
      <sheetName val="Sch_3A7"/>
      <sheetName val="Sch_4A7"/>
      <sheetName val="Sch_5A7"/>
      <sheetName val="Sch_6A7"/>
      <sheetName val="Fm-sale_7"/>
      <sheetName val="Package_3(Concourse)7"/>
      <sheetName val="Scope_of_work_7"/>
      <sheetName val="received_net-BG7"/>
      <sheetName val="Summary_BG_Code7"/>
      <sheetName val="화재_탐지_설비5"/>
      <sheetName val="Weight_Bridge5"/>
      <sheetName val="Ｎｏ_135"/>
      <sheetName val="Fax_message5"/>
      <sheetName val="หมวดงานภายนอก(FACADE)_5"/>
      <sheetName val="1_LOBBY&amp;WAITING_AREA1st5"/>
      <sheetName val="2_LIFT_HALL1st5"/>
      <sheetName val="3_LIFT_HALL_2nd-7th5"/>
      <sheetName val="4_CORRIDOR(ONZEN)1st5"/>
      <sheetName val="5_OFFICE_1st5"/>
      <sheetName val="6_FITNESS_ROOM_1st5"/>
      <sheetName val="7_ONZEN_ROOM_1st5"/>
      <sheetName val="8_TOILET_ELEMENT(WC1,2)1st5"/>
      <sheetName val="9_MAID'S&amp;WC_G15"/>
      <sheetName val="1_TYPE_A15"/>
      <sheetName val="2_TYPE_A1M5"/>
      <sheetName val="3_TYPE_B15"/>
      <sheetName val="4_TYPE_B1M5"/>
      <sheetName val="BOQ_หมวดงานอลูมิเนียม5"/>
      <sheetName val="_GULF5"/>
      <sheetName val="BQ_ARS5"/>
      <sheetName val="重量_(2)5"/>
      <sheetName val="CONTINGENCY_EXPENSE5"/>
      <sheetName val="BUL-05(Take_off_Existing_Epoxy5"/>
      <sheetName val="Mock_up_5"/>
      <sheetName val="TOWER_B5"/>
      <sheetName val="SN_5"/>
      <sheetName val="Back_Up_โครงสร้าง5"/>
      <sheetName val="ตัดแบ่งกม_ส่งพี่หนุ่ม2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Proposal_Form"/>
      <sheetName val="SCHEDULE_10_BUILD_MANAGEMENT"/>
      <sheetName val="F_(2)"/>
      <sheetName val="TB_Q1_2015"/>
      <sheetName val="Group"/>
      <sheetName val="m_maincomp"/>
      <sheetName val="GAAP_Pru1"/>
      <sheetName val="TB_Q1_20151"/>
      <sheetName val="GAAP_Pru2"/>
      <sheetName val="TB_Q1_20152"/>
      <sheetName val="Cost"/>
      <sheetName val="data-margin"/>
      <sheetName val="Mat_Source"/>
      <sheetName val="ทำนบดิน 4"/>
      <sheetName val="Unit_Div6"/>
      <sheetName val="unitcost"/>
      <sheetName val="CH_483-591"/>
      <sheetName val="Back_up_EE1"/>
      <sheetName val="Back_up_SN1"/>
      <sheetName val="BU_SN_1"/>
      <sheetName val="BU_FP_1"/>
      <sheetName val="BU_AC_1"/>
      <sheetName val="BU_GAS1"/>
      <sheetName val="Main_Summary1"/>
      <sheetName val="Package2_(MTB)1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CH_483-592"/>
      <sheetName val="Back_up_EE2"/>
      <sheetName val="Back_up_SN2"/>
      <sheetName val="BU_SN_2"/>
      <sheetName val="BU_FP_2"/>
      <sheetName val="BU_AC_2"/>
      <sheetName val="BU_GAS2"/>
      <sheetName val="Main_Summary2"/>
      <sheetName val="Package2_(MTB)2"/>
      <sheetName val="Sum_Ar1"/>
      <sheetName val="A1_26"/>
      <sheetName val="RC_footing7"/>
      <sheetName val="Summary_cal7"/>
      <sheetName val="Main_Sum_(Hotel_&amp;_Residences)3"/>
      <sheetName val="_Duct_BOQ3"/>
      <sheetName val="Vent_Table__3"/>
      <sheetName val="VRVII's_price3"/>
      <sheetName val="Split's_price3"/>
      <sheetName val="Duct's_price3"/>
      <sheetName val="Ven__Fan3"/>
      <sheetName val="Norm_Std(Split)3"/>
      <sheetName val="Norm_Std(Package)3"/>
      <sheetName val="Cap_Split_(SHC)3"/>
      <sheetName val="Cap_Split_(TOHC)3"/>
      <sheetName val="Costing_(VRV_II_)3"/>
      <sheetName val="Cost_(VRV_II)3"/>
      <sheetName val="_VRV_Table_II_3"/>
      <sheetName val="VRV_II3"/>
      <sheetName val="VRV_II-M3"/>
      <sheetName val="Norm_Std(VRV)3"/>
      <sheetName val="Costing_(VRV_III)_3"/>
      <sheetName val="Cost_VRV_III3"/>
      <sheetName val="_VRV_Table__(III)3"/>
      <sheetName val="VRV_III-M3"/>
      <sheetName val="VRV_III3"/>
      <sheetName val="Safety_Switch3"/>
      <sheetName val="Costing_(Split)3"/>
      <sheetName val="cost_(Split)3"/>
      <sheetName val="Split_Table3"/>
      <sheetName val="Area_Summary3"/>
      <sheetName val="ตาราง_Unit_Rate_3"/>
      <sheetName val="ตาราง_Unit_Rate_FP3"/>
      <sheetName val="Grand_SUMMARY_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Grand_SUMMARY_MEP_3"/>
      <sheetName val="back_up_arc__M3"/>
      <sheetName val="BOQ_arc_M_now3"/>
      <sheetName val="Fazad+g_M3"/>
      <sheetName val="รายการวัสดุ_arc_M3"/>
      <sheetName val="วัสดุ_arc_M3"/>
      <sheetName val="BOQ_arc_M_oliginal3"/>
      <sheetName val="สรุปโครงสร้าง_(2)3"/>
      <sheetName val="SUMMARY_MEP3"/>
      <sheetName val="SUM_-_MEP_BUILDING3"/>
      <sheetName val="Electrical_System_3"/>
      <sheetName val="Commuication_System3"/>
      <sheetName val="Air_Conditioning__System__3"/>
      <sheetName val="Sanitary_System_3"/>
      <sheetName val="Fire_Protection_System_3"/>
      <sheetName val="total_components_with_Rates3"/>
      <sheetName val="Interior_L1_L33"/>
      <sheetName val="Unit_Price3"/>
      <sheetName val="ตัดแบ่งกม_ส่งพี่หนุ่ม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1_รายละเอียด3"/>
      <sheetName val="2_Organization_3"/>
      <sheetName val="_ORGANIZATION_REport3"/>
      <sheetName val="3_Work_Progress_Schedule_3"/>
      <sheetName val="Construction_Progress3"/>
      <sheetName val="Status_Project3"/>
      <sheetName val="Shop_Progress3"/>
      <sheetName val="Material_Progress3"/>
      <sheetName val="Plan_Progress_Architecture_1_3"/>
      <sheetName val="4_Work_Progress_Report_3"/>
      <sheetName val="Work_Progress_Report3"/>
      <sheetName val="5_Payment_Progress_Report_3"/>
      <sheetName val="Payment_Progress_Report3"/>
      <sheetName val="6_RFI-SUM3"/>
      <sheetName val="7_RFA-SUM3"/>
      <sheetName val="8_SI-SUM3"/>
      <sheetName val="9_VO-SUM3"/>
      <sheetName val="10_Plants_3"/>
      <sheetName val="plant__tool3"/>
      <sheetName val="11_Staff_3"/>
      <sheetName val="MAN_POWER3"/>
      <sheetName val="12_Weather_3"/>
      <sheetName val="Weather__(1)3"/>
      <sheetName val="Weather__(2)3"/>
      <sheetName val="Weather__(3)3"/>
      <sheetName val="13_Problem_3"/>
      <sheetName val="Con's_Problem13"/>
      <sheetName val="14_Picture_3"/>
      <sheetName val="Picture_Progress13"/>
      <sheetName val="Picture_Progress23"/>
      <sheetName val="Total_Price_3"/>
      <sheetName val="AA-1_01_01_Auto_Parking3"/>
      <sheetName val="AA-1_02_01_Auto_Parking3"/>
      <sheetName val="AA-1_02_02_Auto_Parking3"/>
      <sheetName val="AA-1_02_03_Auto_Parking3"/>
      <sheetName val="AA-1_03_01_Auto_Parking3"/>
      <sheetName val="AA-1_03_02_Auto_Parking3"/>
      <sheetName val="AA-1_03_03_Auto_Parking3"/>
      <sheetName val="AB-Prelim_Cost3"/>
      <sheetName val="B-ค่าบำรุงรักษาแบบไม่รวมอะไหล่3"/>
      <sheetName val="C-ค่าบำรุงรักษาแบบรวมอะไหล่_3"/>
      <sheetName val="Package2_(MTB)3"/>
      <sheetName val="Project_Status3"/>
      <sheetName val="CH_483-593"/>
      <sheetName val="Back_up_EE3"/>
      <sheetName val="Back_up_SN3"/>
      <sheetName val="BU_SN_3"/>
      <sheetName val="BU_FP_3"/>
      <sheetName val="BU_AC_3"/>
      <sheetName val="BU_GAS3"/>
      <sheetName val="Picture_Progress33"/>
      <sheetName val="Picture_Progress43"/>
      <sheetName val="Picture_Progress53"/>
      <sheetName val="Picture_Progress63"/>
      <sheetName val="Picture_Progress73"/>
      <sheetName val="15_Safety_&amp;_Clean_3"/>
      <sheetName val="Main_Summary3"/>
      <sheetName val="Sum_Ar2"/>
      <sheetName val="Schedule_S-Curve_Revision#3"/>
      <sheetName val="ทำนบดิน_4"/>
      <sheetName val="LB020A(月)"/>
      <sheetName val="vexf"/>
      <sheetName val="2-B_18"/>
      <sheetName val="Grand_summary16"/>
      <sheetName val="A_PRELIMINARIES16"/>
      <sheetName val="B_+_W_+_B16"/>
      <sheetName val="Purchase_Order16"/>
      <sheetName val="Customize_Your_Purchase_Order16"/>
      <sheetName val="DETAIL_16"/>
      <sheetName val="1_(2)15"/>
      <sheetName val="Cavity_Inputs15"/>
      <sheetName val="Book_1_Summary15"/>
      <sheetName val="Bill_No__2_-_Carpark13"/>
      <sheetName val="P7_13"/>
      <sheetName val="Cost_Planing_(R)_(2)13"/>
      <sheetName val="PSG-NSG_Variance13"/>
      <sheetName val="SAN_REDUCED_113"/>
      <sheetName val="N_39"/>
      <sheetName val="Budget_(Jun_07)12"/>
      <sheetName val="3_-_MATERIAL12"/>
      <sheetName val="Cal_Fto12"/>
      <sheetName val="Floor_Area11"/>
      <sheetName val="basic_rate11"/>
      <sheetName val="Sch_3A9"/>
      <sheetName val="Sch_4A9"/>
      <sheetName val="Sch_5A9"/>
      <sheetName val="Sch_6A9"/>
      <sheetName val="ค่าวัสดุ_11_01_079"/>
      <sheetName val="ใบ_PR_9"/>
      <sheetName val="Package_3(Concourse)9"/>
      <sheetName val="Fm-sale_9"/>
      <sheetName val="Scope_of_work_9"/>
      <sheetName val="received_net-BG9"/>
      <sheetName val="Summary_BG_Code9"/>
      <sheetName val="A1_27"/>
      <sheetName val="화재_탐지_설비7"/>
      <sheetName val="RC_footing8"/>
      <sheetName val="Summary_cal8"/>
      <sheetName val="Weight_Bridge7"/>
      <sheetName val="Ｎｏ_137"/>
      <sheetName val="Fax_message7"/>
      <sheetName val="หมวดงานภายนอก(FACADE)_7"/>
      <sheetName val="1_LOBBY&amp;WAITING_AREA1st7"/>
      <sheetName val="2_LIFT_HALL1st7"/>
      <sheetName val="3_LIFT_HALL_2nd-7th7"/>
      <sheetName val="4_CORRIDOR(ONZEN)1st7"/>
      <sheetName val="5_OFFICE_1st7"/>
      <sheetName val="6_FITNESS_ROOM_1st7"/>
      <sheetName val="7_ONZEN_ROOM_1st7"/>
      <sheetName val="8_TOILET_ELEMENT(WC1,2)1st7"/>
      <sheetName val="9_MAID'S&amp;WC_G17"/>
      <sheetName val="1_TYPE_A17"/>
      <sheetName val="2_TYPE_A1M7"/>
      <sheetName val="3_TYPE_B17"/>
      <sheetName val="4_TYPE_B1M7"/>
      <sheetName val="Mock_up_7"/>
      <sheetName val="Area_Summary4"/>
      <sheetName val="TOWER_B7"/>
      <sheetName val="重量_(2)7"/>
      <sheetName val="SN_7"/>
      <sheetName val="Back_Up_โครงสร้าง7"/>
      <sheetName val="_Duct_BOQ4"/>
      <sheetName val="Vent_Table__4"/>
      <sheetName val="VRVII's_price4"/>
      <sheetName val="Split's_price4"/>
      <sheetName val="Duct's_price4"/>
      <sheetName val="Ven__Fan4"/>
      <sheetName val="Norm_Std(Split)4"/>
      <sheetName val="Norm_Std(Package)4"/>
      <sheetName val="Cap_Split_(SHC)4"/>
      <sheetName val="Cap_Split_(TOHC)4"/>
      <sheetName val="Costing_(VRV_II_)4"/>
      <sheetName val="Cost_(VRV_II)4"/>
      <sheetName val="_VRV_Table_II_4"/>
      <sheetName val="VRV_II4"/>
      <sheetName val="VRV_II-M4"/>
      <sheetName val="Norm_Std(VRV)4"/>
      <sheetName val="Costing_(VRV_III)_4"/>
      <sheetName val="Cost_VRV_III4"/>
      <sheetName val="_VRV_Table__(III)4"/>
      <sheetName val="VRV_III-M4"/>
      <sheetName val="VRV_III4"/>
      <sheetName val="Safety_Switch4"/>
      <sheetName val="Costing_(Split)4"/>
      <sheetName val="cost_(Split)4"/>
      <sheetName val="Split_Table4"/>
      <sheetName val="Project_Status4"/>
      <sheetName val="Interior_L1_L34"/>
      <sheetName val="Main_Sum_(Hotel_&amp;_Residences)4"/>
      <sheetName val="total_components_with_Rates4"/>
      <sheetName val="_GULF7"/>
      <sheetName val="BQ_ARS7"/>
      <sheetName val="BOQ_หมวดงานอลูมิเนียม7"/>
      <sheetName val="Grand_SUMMARY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Grand_SUMMARY_MEP_4"/>
      <sheetName val="back_up_arc__M4"/>
      <sheetName val="BOQ_arc_M_now4"/>
      <sheetName val="Fazad+g_M4"/>
      <sheetName val="รายการวัสดุ_arc_M4"/>
      <sheetName val="วัสดุ_arc_M4"/>
      <sheetName val="BOQ_arc_M_oliginal4"/>
      <sheetName val="ตาราง_Unit_Rate_4"/>
      <sheetName val="ตาราง_Unit_Rate_FP4"/>
      <sheetName val="CONTINGENCY_EXPENSE7"/>
      <sheetName val="BUL-05(Take_off_Existing_Epoxy7"/>
      <sheetName val="SUMMARY_MEP4"/>
      <sheetName val="SUM_-_MEP_BUILDING4"/>
      <sheetName val="Electrical_System_4"/>
      <sheetName val="Commuication_System4"/>
      <sheetName val="Air_Conditioning__System__4"/>
      <sheetName val="Sanitary_System_4"/>
      <sheetName val="Fire_Protection_System_4"/>
      <sheetName val="Total_Price_4"/>
      <sheetName val="AA-1_01_01_Auto_Parking4"/>
      <sheetName val="AA-1_02_01_Auto_Parking4"/>
      <sheetName val="AA-1_02_02_Auto_Parking4"/>
      <sheetName val="AA-1_02_03_Auto_Parking4"/>
      <sheetName val="AA-1_03_01_Auto_Parking4"/>
      <sheetName val="AA-1_03_02_Auto_Parking4"/>
      <sheetName val="AA-1_03_03_Auto_Parking4"/>
      <sheetName val="AB-Prelim_Cost4"/>
      <sheetName val="B-ค่าบำรุงรักษาแบบไม่รวมอะไหล่4"/>
      <sheetName val="C-ค่าบำรุงรักษาแบบรวมอะไหล่_4"/>
      <sheetName val="Unit_Price4"/>
      <sheetName val="1_รายละเอียด4"/>
      <sheetName val="2_Organization_4"/>
      <sheetName val="_ORGANIZATION_REport4"/>
      <sheetName val="3_Work_Progress_Schedule_4"/>
      <sheetName val="Construction_Progress4"/>
      <sheetName val="Status_Project4"/>
      <sheetName val="Shop_Progress4"/>
      <sheetName val="Material_Progress4"/>
      <sheetName val="Plan_Progress_Architecture_1_4"/>
      <sheetName val="4_Work_Progress_Report_4"/>
      <sheetName val="Work_Progress_Report4"/>
      <sheetName val="5_Payment_Progress_Report_4"/>
      <sheetName val="Payment_Progress_Report4"/>
      <sheetName val="6_RFI-SUM4"/>
      <sheetName val="7_RFA-SUM4"/>
      <sheetName val="8_SI-SUM4"/>
      <sheetName val="9_VO-SUM4"/>
      <sheetName val="10_Plants_4"/>
      <sheetName val="plant__tool4"/>
      <sheetName val="11_Staff_4"/>
      <sheetName val="MAN_POWER4"/>
      <sheetName val="12_Weather_4"/>
      <sheetName val="Weather__(1)4"/>
      <sheetName val="Weather__(2)4"/>
      <sheetName val="Weather__(3)4"/>
      <sheetName val="13_Problem_4"/>
      <sheetName val="Con's_Problem14"/>
      <sheetName val="14_Picture_4"/>
      <sheetName val="Picture_Progress14"/>
      <sheetName val="Picture_Progress24"/>
      <sheetName val="Picture_Progress34"/>
      <sheetName val="Picture_Progress44"/>
      <sheetName val="Picture_Progress54"/>
      <sheetName val="Picture_Progress64"/>
      <sheetName val="Picture_Progress74"/>
      <sheetName val="15_Safety_&amp;_Clean_4"/>
      <sheetName val="ตัดแบ่งกม_ส่งพี่หนุ่ม4"/>
      <sheetName val="Key_Data2"/>
      <sheetName val="สรุปโครงสร้าง_(2)4"/>
      <sheetName val="cover_page2"/>
      <sheetName val="ประมาณการประตูหน้าต่าง_2"/>
      <sheetName val="BOX_Cryostat_Details2"/>
      <sheetName val="Driver_Linac_Layout2"/>
      <sheetName val="Magnet_Details2"/>
      <sheetName val="Cable_accessory_Copper2"/>
      <sheetName val="Cable_accessory_Al-Cu2"/>
      <sheetName val="Cold_Water_Reticulation2"/>
      <sheetName val="Petrol_Store_&amp;_Dispen_Annex_A13"/>
      <sheetName val="Cable_Schedule_Al_Cu2"/>
      <sheetName val="Data_Tel_MATV2"/>
      <sheetName val="Diesel_Fill_Dispense_Annex_A102"/>
      <sheetName val="Lift_Station2"/>
      <sheetName val="Discounted_Cash_Flow2"/>
      <sheetName val="Factor_F_Data2"/>
      <sheetName val="SCHEDULE_10_BUILD_MANAGEMENT2"/>
      <sheetName val="2-B_17"/>
      <sheetName val="Grand_summary15"/>
      <sheetName val="A_PRELIMINARIES15"/>
      <sheetName val="B_+_W_+_B15"/>
      <sheetName val="Purchase_Order15"/>
      <sheetName val="Customize_Your_Purchase_Order15"/>
      <sheetName val="DETAIL_15"/>
      <sheetName val="1_(2)14"/>
      <sheetName val="Cavity_Inputs14"/>
      <sheetName val="Book_1_Summary14"/>
      <sheetName val="Bill_No__2_-_Carpark12"/>
      <sheetName val="P7_12"/>
      <sheetName val="Cost_Planing_(R)_(2)12"/>
      <sheetName val="PSG-NSG_Variance12"/>
      <sheetName val="SAN_REDUCED_112"/>
      <sheetName val="N_38"/>
      <sheetName val="Budget_(Jun_07)11"/>
      <sheetName val="3_-_MATERIAL11"/>
      <sheetName val="Cal_Fto11"/>
      <sheetName val="Floor_Area10"/>
      <sheetName val="basic_rate10"/>
      <sheetName val="Sch_3A8"/>
      <sheetName val="Sch_4A8"/>
      <sheetName val="Sch_5A8"/>
      <sheetName val="Sch_6A8"/>
      <sheetName val="ค่าวัสดุ_11_01_078"/>
      <sheetName val="ใบ_PR_8"/>
      <sheetName val="Package_3(Concourse)8"/>
      <sheetName val="Fm-sale_8"/>
      <sheetName val="Scope_of_work_8"/>
      <sheetName val="received_net-BG8"/>
      <sheetName val="Summary_BG_Code8"/>
      <sheetName val="화재_탐지_설비6"/>
      <sheetName val="Weight_Bridge6"/>
      <sheetName val="Ｎｏ_136"/>
      <sheetName val="Fax_message6"/>
      <sheetName val="หมวดงานภายนอก(FACADE)_6"/>
      <sheetName val="1_LOBBY&amp;WAITING_AREA1st6"/>
      <sheetName val="2_LIFT_HALL1st6"/>
      <sheetName val="3_LIFT_HALL_2nd-7th6"/>
      <sheetName val="4_CORRIDOR(ONZEN)1st6"/>
      <sheetName val="5_OFFICE_1st6"/>
      <sheetName val="6_FITNESS_ROOM_1st6"/>
      <sheetName val="7_ONZEN_ROOM_1st6"/>
      <sheetName val="8_TOILET_ELEMENT(WC1,2)1st6"/>
      <sheetName val="9_MAID'S&amp;WC_G16"/>
      <sheetName val="1_TYPE_A16"/>
      <sheetName val="2_TYPE_A1M6"/>
      <sheetName val="3_TYPE_B16"/>
      <sheetName val="4_TYPE_B1M6"/>
      <sheetName val="Mock_up_6"/>
      <sheetName val="TOWER_B6"/>
      <sheetName val="重量_(2)6"/>
      <sheetName val="SN_6"/>
      <sheetName val="Back_Up_โครงสร้าง6"/>
      <sheetName val="_GULF6"/>
      <sheetName val="BQ_ARS6"/>
      <sheetName val="BOQ_หมวดงานอลูมิเนียม6"/>
      <sheetName val="CONTINGENCY_EXPENSE6"/>
      <sheetName val="BUL-05(Take_off_Existing_Epoxy6"/>
      <sheetName val="Key_Data1"/>
      <sheetName val="cover_page1"/>
      <sheetName val="ประมาณการประตูหน้าต่าง_1"/>
      <sheetName val="BOX_Cryostat_Details1"/>
      <sheetName val="Driver_Linac_Layout1"/>
      <sheetName val="Magnet_Details1"/>
      <sheetName val="Cable_accessory_Copper1"/>
      <sheetName val="Cable_accessory_Al-Cu1"/>
      <sheetName val="Cold_Water_Reticulation1"/>
      <sheetName val="Petrol_Store_&amp;_Dispen_Annex_A12"/>
      <sheetName val="Cable_Schedule_Al_Cu1"/>
      <sheetName val="Data_Tel_MATV1"/>
      <sheetName val="Diesel_Fill_Dispense_Annex_A101"/>
      <sheetName val="Lift_Station1"/>
      <sheetName val="Discounted_Cash_Flow1"/>
      <sheetName val="Factor_F_Data1"/>
      <sheetName val="SCHEDULE_10_BUILD_MANAGEMENT1"/>
      <sheetName val="2-B_19"/>
      <sheetName val="Grand_summary17"/>
      <sheetName val="A_PRELIMINARIES17"/>
      <sheetName val="B_+_W_+_B17"/>
      <sheetName val="Purchase_Order17"/>
      <sheetName val="Customize_Your_Purchase_Order17"/>
      <sheetName val="DETAIL_17"/>
      <sheetName val="1_(2)16"/>
      <sheetName val="Cavity_Inputs16"/>
      <sheetName val="Book_1_Summary16"/>
      <sheetName val="Bill_No__2_-_Carpark14"/>
      <sheetName val="P7_14"/>
      <sheetName val="Budget_(Jun_07)13"/>
      <sheetName val="3_-_MATERIAL13"/>
      <sheetName val="Cal_Fto13"/>
      <sheetName val="Cost_Planing_(R)_(2)14"/>
      <sheetName val="Floor_Area12"/>
      <sheetName val="PSG-NSG_Variance14"/>
      <sheetName val="SAN_REDUCED_114"/>
      <sheetName val="basic_rate12"/>
      <sheetName val="N_310"/>
      <sheetName val="ใบ_PR_10"/>
      <sheetName val="Sch_3A10"/>
      <sheetName val="Sch_4A10"/>
      <sheetName val="Sch_5A10"/>
      <sheetName val="Sch_6A10"/>
      <sheetName val="ค่าวัสดุ_11_01_0710"/>
      <sheetName val="Fm-sale_10"/>
      <sheetName val="Package_3(Concourse)10"/>
      <sheetName val="Scope_of_work_10"/>
      <sheetName val="received_net-BG10"/>
      <sheetName val="Summary_BG_Code10"/>
      <sheetName val="RC_footing9"/>
      <sheetName val="Summary_cal9"/>
      <sheetName val="A1_28"/>
      <sheetName val="화재_탐지_설비8"/>
      <sheetName val="Weight_Bridge8"/>
      <sheetName val="Ｎｏ_138"/>
      <sheetName val="Fax_message8"/>
      <sheetName val="หมวดงานภายนอก(FACADE)_8"/>
      <sheetName val="1_LOBBY&amp;WAITING_AREA1st8"/>
      <sheetName val="2_LIFT_HALL1st8"/>
      <sheetName val="3_LIFT_HALL_2nd-7th8"/>
      <sheetName val="4_CORRIDOR(ONZEN)1st8"/>
      <sheetName val="5_OFFICE_1st8"/>
      <sheetName val="6_FITNESS_ROOM_1st8"/>
      <sheetName val="7_ONZEN_ROOM_1st8"/>
      <sheetName val="8_TOILET_ELEMENT(WC1,2)1st8"/>
      <sheetName val="9_MAID'S&amp;WC_G18"/>
      <sheetName val="1_TYPE_A18"/>
      <sheetName val="2_TYPE_A1M8"/>
      <sheetName val="3_TYPE_B18"/>
      <sheetName val="4_TYPE_B1M8"/>
      <sheetName val="Mock_up_8"/>
      <sheetName val="Area_Summary5"/>
      <sheetName val="TOWER_B8"/>
      <sheetName val="total_components_with_Rates5"/>
      <sheetName val="重量_(2)8"/>
      <sheetName val="SN_8"/>
      <sheetName val="Back_Up_โครงสร้าง8"/>
      <sheetName val="_GULF8"/>
      <sheetName val="BQ_ARS8"/>
      <sheetName val="_Duct_BOQ5"/>
      <sheetName val="Vent_Table__5"/>
      <sheetName val="VRVII's_price5"/>
      <sheetName val="Split's_price5"/>
      <sheetName val="Duct's_price5"/>
      <sheetName val="Ven__Fan5"/>
      <sheetName val="Norm_Std(Split)5"/>
      <sheetName val="Norm_Std(Package)5"/>
      <sheetName val="Cap_Split_(SHC)5"/>
      <sheetName val="Cap_Split_(TOHC)5"/>
      <sheetName val="Costing_(VRV_II_)5"/>
      <sheetName val="Cost_(VRV_II)5"/>
      <sheetName val="_VRV_Table_II_5"/>
      <sheetName val="VRV_II5"/>
      <sheetName val="VRV_II-M5"/>
      <sheetName val="Norm_Std(VRV)5"/>
      <sheetName val="Costing_(VRV_III)_5"/>
      <sheetName val="Cost_VRV_III5"/>
      <sheetName val="_VRV_Table__(III)5"/>
      <sheetName val="VRV_III-M5"/>
      <sheetName val="VRV_III5"/>
      <sheetName val="Safety_Switch5"/>
      <sheetName val="Costing_(Split)5"/>
      <sheetName val="cost_(Split)5"/>
      <sheetName val="Split_Table5"/>
      <sheetName val="BOQ_หมวดงานอลูมิเนียม8"/>
      <sheetName val="Interior_L1_L35"/>
      <sheetName val="Grand_SUMMARY_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Grand_SUMMARY_MEP_5"/>
      <sheetName val="back_up_arc__M5"/>
      <sheetName val="BOQ_arc_M_now5"/>
      <sheetName val="Fazad+g_M5"/>
      <sheetName val="รายการวัสดุ_arc_M5"/>
      <sheetName val="วัสดุ_arc_M5"/>
      <sheetName val="BOQ_arc_M_oliginal5"/>
      <sheetName val="ตาราง_Unit_Rate_5"/>
      <sheetName val="ตาราง_Unit_Rate_FP5"/>
      <sheetName val="CONTINGENCY_EXPENSE8"/>
      <sheetName val="BUL-05(Take_off_Existing_Epoxy8"/>
      <sheetName val="SUMMARY_MEP5"/>
      <sheetName val="SUM_-_MEP_BUILDING5"/>
      <sheetName val="Electrical_System_5"/>
      <sheetName val="Commuication_System5"/>
      <sheetName val="Air_Conditioning__System__5"/>
      <sheetName val="Sanitary_System_5"/>
      <sheetName val="Fire_Protection_System_5"/>
      <sheetName val="Total_Price_5"/>
      <sheetName val="AA-1_01_01_Auto_Parking5"/>
      <sheetName val="AA-1_02_01_Auto_Parking5"/>
      <sheetName val="AA-1_02_02_Auto_Parking5"/>
      <sheetName val="AA-1_02_03_Auto_Parking5"/>
      <sheetName val="AA-1_03_01_Auto_Parking5"/>
      <sheetName val="AA-1_03_02_Auto_Parking5"/>
      <sheetName val="AA-1_03_03_Auto_Parking5"/>
      <sheetName val="AB-Prelim_Cost5"/>
      <sheetName val="B-ค่าบำรุงรักษาแบบไม่รวมอะไหล่5"/>
      <sheetName val="C-ค่าบำรุงรักษาแบบรวมอะไหล่_5"/>
      <sheetName val="Project_Status5"/>
      <sheetName val="Main_Sum_(Hotel_&amp;_Residences)5"/>
      <sheetName val="Unit_Price5"/>
      <sheetName val="1_รายละเอียด5"/>
      <sheetName val="2_Organization_5"/>
      <sheetName val="_ORGANIZATION_REport5"/>
      <sheetName val="3_Work_Progress_Schedule_5"/>
      <sheetName val="Construction_Progress5"/>
      <sheetName val="Status_Project5"/>
      <sheetName val="Shop_Progress5"/>
      <sheetName val="Material_Progress5"/>
      <sheetName val="Plan_Progress_Architecture_1_5"/>
      <sheetName val="4_Work_Progress_Report_5"/>
      <sheetName val="Work_Progress_Report5"/>
      <sheetName val="5_Payment_Progress_Report_5"/>
      <sheetName val="Payment_Progress_Report5"/>
      <sheetName val="6_RFI-SUM5"/>
      <sheetName val="7_RFA-SUM5"/>
      <sheetName val="8_SI-SUM5"/>
      <sheetName val="9_VO-SUM5"/>
      <sheetName val="10_Plants_5"/>
      <sheetName val="plant__tool5"/>
      <sheetName val="11_Staff_5"/>
      <sheetName val="MAN_POWER5"/>
      <sheetName val="12_Weather_5"/>
      <sheetName val="Weather__(1)5"/>
      <sheetName val="Weather__(2)5"/>
      <sheetName val="Weather__(3)5"/>
      <sheetName val="13_Problem_5"/>
      <sheetName val="Con's_Problem15"/>
      <sheetName val="14_Picture_5"/>
      <sheetName val="Picture_Progress15"/>
      <sheetName val="Picture_Progress25"/>
      <sheetName val="Picture_Progress35"/>
      <sheetName val="Picture_Progress45"/>
      <sheetName val="Picture_Progress55"/>
      <sheetName val="Picture_Progress65"/>
      <sheetName val="Picture_Progress75"/>
      <sheetName val="15_Safety_&amp;_Clean_5"/>
      <sheetName val="ตัดแบ่งกม_ส่งพี่หนุ่ม5"/>
      <sheetName val="GAAP_Pru3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Key_Data3"/>
      <sheetName val="สรุปโครงสร้าง_(2)5"/>
      <sheetName val="Sum_Ar3"/>
      <sheetName val="cover_page3"/>
      <sheetName val="ประมาณการประตูหน้าต่าง_3"/>
      <sheetName val="BOX_Cryostat_Details3"/>
      <sheetName val="Driver_Linac_Layout3"/>
      <sheetName val="Magnet_Details3"/>
      <sheetName val="Cable_accessory_Copper3"/>
      <sheetName val="Cable_accessory_Al-Cu3"/>
      <sheetName val="Cold_Water_Reticulation3"/>
      <sheetName val="Petrol_Store_&amp;_Dispen_Annex_A14"/>
      <sheetName val="Cable_Schedule_Al_Cu3"/>
      <sheetName val="Data_Tel_MATV3"/>
      <sheetName val="Diesel_Fill_Dispense_Annex_A103"/>
      <sheetName val="Lift_Station3"/>
      <sheetName val="Discounted_Cash_Flow3"/>
      <sheetName val="Factor_F_Data3"/>
      <sheetName val="SCHEDULE_10_BUILD_MANAGEMENT3"/>
      <sheetName val="TB_Q1_20153"/>
      <sheetName val="2-B_20"/>
      <sheetName val="Grand_summary18"/>
      <sheetName val="A_PRELIMINARIES18"/>
      <sheetName val="B_+_W_+_B18"/>
      <sheetName val="Purchase_Order18"/>
      <sheetName val="Customize_Your_Purchase_Order18"/>
      <sheetName val="DETAIL_18"/>
      <sheetName val="1_(2)17"/>
      <sheetName val="Cavity_Inputs17"/>
      <sheetName val="Budget_(Jun_07)14"/>
      <sheetName val="3_-_MATERIAL14"/>
      <sheetName val="Cal_Fto14"/>
      <sheetName val="Book_1_Summary17"/>
      <sheetName val="Cost_Planing_(R)_(2)15"/>
      <sheetName val="PSG-NSG_Variance15"/>
      <sheetName val="SAN_REDUCED_115"/>
      <sheetName val="Bill_No__2_-_Carpark15"/>
      <sheetName val="P7_15"/>
      <sheetName val="Floor_Area13"/>
      <sheetName val="basic_rate13"/>
      <sheetName val="ค่าวัสดุ_11_01_0711"/>
      <sheetName val="N_311"/>
      <sheetName val="ใบ_PR_11"/>
      <sheetName val="Sch_3A11"/>
      <sheetName val="Sch_4A11"/>
      <sheetName val="Sch_5A11"/>
      <sheetName val="Sch_6A11"/>
      <sheetName val="Fm-sale_11"/>
      <sheetName val="Package_3(Concourse)11"/>
      <sheetName val="RC_footing10"/>
      <sheetName val="Summary_cal10"/>
      <sheetName val="Scope_of_work_11"/>
      <sheetName val="received_net-BG11"/>
      <sheetName val="Summary_BG_Code11"/>
      <sheetName val="화재_탐지_설비9"/>
      <sheetName val="Weight_Bridge9"/>
      <sheetName val="Ｎｏ_139"/>
      <sheetName val="Fax_message9"/>
      <sheetName val="A1_29"/>
      <sheetName val="หมวดงานภายนอก(FACADE)_9"/>
      <sheetName val="1_LOBBY&amp;WAITING_AREA1st9"/>
      <sheetName val="2_LIFT_HALL1st9"/>
      <sheetName val="3_LIFT_HALL_2nd-7th9"/>
      <sheetName val="4_CORRIDOR(ONZEN)1st9"/>
      <sheetName val="5_OFFICE_1st9"/>
      <sheetName val="6_FITNESS_ROOM_1st9"/>
      <sheetName val="7_ONZEN_ROOM_1st9"/>
      <sheetName val="8_TOILET_ELEMENT(WC1,2)1st9"/>
      <sheetName val="9_MAID'S&amp;WC_G19"/>
      <sheetName val="1_TYPE_A19"/>
      <sheetName val="2_TYPE_A1M9"/>
      <sheetName val="3_TYPE_B19"/>
      <sheetName val="4_TYPE_B1M9"/>
      <sheetName val="BOQ_หมวดงานอลูมิเนียม9"/>
      <sheetName val="_GULF9"/>
      <sheetName val="BQ_ARS9"/>
      <sheetName val="重量_(2)9"/>
      <sheetName val="CONTINGENCY_EXPENSE9"/>
      <sheetName val="BUL-05(Take_off_Existing_Epoxy9"/>
      <sheetName val="Mock_up_9"/>
      <sheetName val="TOWER_B9"/>
      <sheetName val="SN_9"/>
      <sheetName val="Back_Up_โครงสร้าง9"/>
      <sheetName val="Area_Summary6"/>
      <sheetName val="Interior_L1_L36"/>
      <sheetName val="_Duct_BOQ6"/>
      <sheetName val="Vent_Table__6"/>
      <sheetName val="VRVII's_price6"/>
      <sheetName val="Split's_price6"/>
      <sheetName val="Duct's_price6"/>
      <sheetName val="Ven__Fan6"/>
      <sheetName val="Norm_Std(Split)6"/>
      <sheetName val="Norm_Std(Package)6"/>
      <sheetName val="Cap_Split_(SHC)6"/>
      <sheetName val="Cap_Split_(TOHC)6"/>
      <sheetName val="Costing_(VRV_II_)6"/>
      <sheetName val="Cost_(VRV_II)6"/>
      <sheetName val="_VRV_Table_II_6"/>
      <sheetName val="VRV_II6"/>
      <sheetName val="VRV_II-M6"/>
      <sheetName val="Norm_Std(VRV)6"/>
      <sheetName val="Costing_(VRV_III)_6"/>
      <sheetName val="Cost_VRV_III6"/>
      <sheetName val="_VRV_Table__(III)6"/>
      <sheetName val="VRV_III-M6"/>
      <sheetName val="VRV_III6"/>
      <sheetName val="Safety_Switch6"/>
      <sheetName val="Costing_(Split)6"/>
      <sheetName val="cost_(Split)6"/>
      <sheetName val="Split_Table6"/>
      <sheetName val="Unit_Price6"/>
      <sheetName val="Main_Sum_(Hotel_&amp;_Residences)6"/>
      <sheetName val="ตาราง_Unit_Rate_6"/>
      <sheetName val="ตาราง_Unit_Rate_FP6"/>
      <sheetName val="total_components_with_Rates6"/>
      <sheetName val="SUMMARY_MEP6"/>
      <sheetName val="SUM_-_MEP_BUILDING6"/>
      <sheetName val="Electrical_System_6"/>
      <sheetName val="Commuication_System6"/>
      <sheetName val="Air_Conditioning__System__6"/>
      <sheetName val="Sanitary_System_6"/>
      <sheetName val="Fire_Protection_System_6"/>
      <sheetName val="ตัดแบ่งกม_ส่งพี่หนุ่ม6"/>
      <sheetName val="Grand_SUMMARY_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Grand_SUMMARY_MEP_6"/>
      <sheetName val="back_up_arc__M6"/>
      <sheetName val="BOQ_arc_M_now6"/>
      <sheetName val="Fazad+g_M6"/>
      <sheetName val="รายการวัสดุ_arc_M6"/>
      <sheetName val="วัสดุ_arc_M6"/>
      <sheetName val="BOQ_arc_M_oliginal6"/>
      <sheetName val="1_รายละเอียด6"/>
      <sheetName val="2_Organization_6"/>
      <sheetName val="_ORGANIZATION_REport6"/>
      <sheetName val="3_Work_Progress_Schedule_6"/>
      <sheetName val="Construction_Progress6"/>
      <sheetName val="Status_Project6"/>
      <sheetName val="Shop_Progress6"/>
      <sheetName val="Material_Progress6"/>
      <sheetName val="Plan_Progress_Architecture_1_6"/>
      <sheetName val="4_Work_Progress_Report_6"/>
      <sheetName val="Work_Progress_Report6"/>
      <sheetName val="5_Payment_Progress_Report_6"/>
      <sheetName val="Payment_Progress_Report6"/>
      <sheetName val="6_RFI-SUM6"/>
      <sheetName val="7_RFA-SUM6"/>
      <sheetName val="8_SI-SUM6"/>
      <sheetName val="9_VO-SUM6"/>
      <sheetName val="10_Plants_6"/>
      <sheetName val="plant__tool6"/>
      <sheetName val="11_Staff_6"/>
      <sheetName val="MAN_POWER6"/>
      <sheetName val="12_Weather_6"/>
      <sheetName val="Weather__(1)6"/>
      <sheetName val="Weather__(2)6"/>
      <sheetName val="Weather__(3)6"/>
      <sheetName val="13_Problem_6"/>
      <sheetName val="Con's_Problem16"/>
      <sheetName val="14_Picture_6"/>
      <sheetName val="Picture_Progress16"/>
      <sheetName val="Picture_Progress26"/>
      <sheetName val="Picture_Progress36"/>
      <sheetName val="Picture_Progress46"/>
      <sheetName val="Picture_Progress56"/>
      <sheetName val="Picture_Progress66"/>
      <sheetName val="Picture_Progress76"/>
      <sheetName val="15_Safety_&amp;_Clean_6"/>
      <sheetName val="Total_Price_6"/>
      <sheetName val="AA-1_01_01_Auto_Parking6"/>
      <sheetName val="AA-1_02_01_Auto_Parking6"/>
      <sheetName val="AA-1_02_02_Auto_Parking6"/>
      <sheetName val="AA-1_02_03_Auto_Parking6"/>
      <sheetName val="AA-1_03_01_Auto_Parking6"/>
      <sheetName val="AA-1_03_02_Auto_Parking6"/>
      <sheetName val="AA-1_03_03_Auto_Parking6"/>
      <sheetName val="AB-Prelim_Cost6"/>
      <sheetName val="B-ค่าบำรุงรักษาแบบไม่รวมอะไหล่6"/>
      <sheetName val="C-ค่าบำรุงรักษาแบบรวมอะไหล่_6"/>
      <sheetName val="สรุปโครงสร้าง_(2)6"/>
      <sheetName val="Project_Status6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ประมาณการประตูหน้าต่าง_4"/>
      <sheetName val="Key_Data4"/>
      <sheetName val="GAAP_Pru4"/>
      <sheetName val="Main_Summary4"/>
      <sheetName val="Package2_(MTB)4"/>
      <sheetName val="Sum_Ar4"/>
      <sheetName val="CH_483-594"/>
      <sheetName val="Back_up_EE4"/>
      <sheetName val="Back_up_SN4"/>
      <sheetName val="BU_SN_4"/>
      <sheetName val="BU_FP_4"/>
      <sheetName val="BU_AC_4"/>
      <sheetName val="BU_GAS4"/>
      <sheetName val="Cable_accessory_Copper4"/>
      <sheetName val="Cable_accessory_Al-Cu4"/>
      <sheetName val="Cold_Water_Reticulation4"/>
      <sheetName val="Petrol_Store_&amp;_Dispen_Annex_A15"/>
      <sheetName val="Cable_Schedule_Al_Cu4"/>
      <sheetName val="Data_Tel_MATV4"/>
      <sheetName val="Diesel_Fill_Dispense_Annex_A104"/>
      <sheetName val="Lift_Station4"/>
      <sheetName val="BOX_Cryostat_Details4"/>
      <sheetName val="Driver_Linac_Layout4"/>
      <sheetName val="Magnet_Details4"/>
      <sheetName val="Discounted_Cash_Flow4"/>
      <sheetName val="Factor_F_Data4"/>
      <sheetName val="cover_page4"/>
      <sheetName val="Proposal_Form1"/>
      <sheetName val="SCHEDULE_10_BUILD_MANAGEMENT4"/>
      <sheetName val="F_(2)1"/>
      <sheetName val="TB_Q1_20154"/>
      <sheetName val="3-CAPARS_Log1"/>
      <sheetName val="S3_Architectural1"/>
      <sheetName val="2-B_21"/>
      <sheetName val="Grand_summary19"/>
      <sheetName val="A_PRELIMINARIES19"/>
      <sheetName val="B_+_W_+_B19"/>
      <sheetName val="Purchase_Order19"/>
      <sheetName val="Customize_Your_Purchase_Order19"/>
      <sheetName val="DETAIL_19"/>
      <sheetName val="1_(2)18"/>
      <sheetName val="Cavity_Inputs18"/>
      <sheetName val="Budget_(Jun_07)15"/>
      <sheetName val="3_-_MATERIAL15"/>
      <sheetName val="Cal_Fto15"/>
      <sheetName val="Book_1_Summary18"/>
      <sheetName val="Cost_Planing_(R)_(2)16"/>
      <sheetName val="PSG-NSG_Variance16"/>
      <sheetName val="SAN_REDUCED_116"/>
      <sheetName val="Bill_No__2_-_Carpark16"/>
      <sheetName val="P7_16"/>
      <sheetName val="Floor_Area14"/>
      <sheetName val="basic_rate14"/>
      <sheetName val="ค่าวัสดุ_11_01_0712"/>
      <sheetName val="N_312"/>
      <sheetName val="ใบ_PR_12"/>
      <sheetName val="Sch_3A12"/>
      <sheetName val="Sch_4A12"/>
      <sheetName val="Sch_5A12"/>
      <sheetName val="Sch_6A12"/>
      <sheetName val="Fm-sale_12"/>
      <sheetName val="Package_3(Concourse)12"/>
      <sheetName val="RC_footing11"/>
      <sheetName val="Summary_cal11"/>
      <sheetName val="Scope_of_work_12"/>
      <sheetName val="received_net-BG12"/>
      <sheetName val="Summary_BG_Code12"/>
      <sheetName val="화재_탐지_설비10"/>
      <sheetName val="Weight_Bridge10"/>
      <sheetName val="Ｎｏ_1310"/>
      <sheetName val="Fax_message10"/>
      <sheetName val="A1_210"/>
      <sheetName val="หมวดงานภายนอก(FACADE)_10"/>
      <sheetName val="1_LOBBY&amp;WAITING_AREA1st10"/>
      <sheetName val="2_LIFT_HALL1st10"/>
      <sheetName val="3_LIFT_HALL_2nd-7th10"/>
      <sheetName val="4_CORRIDOR(ONZEN)1st10"/>
      <sheetName val="5_OFFICE_1st10"/>
      <sheetName val="6_FITNESS_ROOM_1st10"/>
      <sheetName val="7_ONZEN_ROOM_1st10"/>
      <sheetName val="8_TOILET_ELEMENT(WC1,2)1st10"/>
      <sheetName val="9_MAID'S&amp;WC_G110"/>
      <sheetName val="1_TYPE_A110"/>
      <sheetName val="2_TYPE_A1M10"/>
      <sheetName val="3_TYPE_B110"/>
      <sheetName val="4_TYPE_B1M10"/>
      <sheetName val="BOQ_หมวดงานอลูมิเนียม10"/>
      <sheetName val="_GULF10"/>
      <sheetName val="BQ_ARS10"/>
      <sheetName val="重量_(2)10"/>
      <sheetName val="CONTINGENCY_EXPENSE10"/>
      <sheetName val="BUL-05(Take_off_Existing_Epox10"/>
      <sheetName val="Mock_up_10"/>
      <sheetName val="TOWER_B10"/>
      <sheetName val="SN_10"/>
      <sheetName val="Back_Up_โครงสร้าง10"/>
      <sheetName val="Area_Summary7"/>
      <sheetName val="Interior_L1_L37"/>
      <sheetName val="_Duct_BOQ7"/>
      <sheetName val="Vent_Table__7"/>
      <sheetName val="VRVII's_price7"/>
      <sheetName val="Split's_price7"/>
      <sheetName val="Duct's_price7"/>
      <sheetName val="Ven__Fan7"/>
      <sheetName val="Norm_Std(Split)7"/>
      <sheetName val="Norm_Std(Package)7"/>
      <sheetName val="Cap_Split_(SHC)7"/>
      <sheetName val="Cap_Split_(TOHC)7"/>
      <sheetName val="Costing_(VRV_II_)7"/>
      <sheetName val="Cost_(VRV_II)7"/>
      <sheetName val="_VRV_Table_II_7"/>
      <sheetName val="VRV_II7"/>
      <sheetName val="VRV_II-M7"/>
      <sheetName val="Norm_Std(VRV)7"/>
      <sheetName val="Costing_(VRV_III)_7"/>
      <sheetName val="Cost_VRV_III7"/>
      <sheetName val="_VRV_Table__(III)7"/>
      <sheetName val="VRV_III-M7"/>
      <sheetName val="VRV_III7"/>
      <sheetName val="Safety_Switch7"/>
      <sheetName val="Costing_(Split)7"/>
      <sheetName val="cost_(Split)7"/>
      <sheetName val="Split_Table7"/>
      <sheetName val="Unit_Price7"/>
      <sheetName val="Main_Sum_(Hotel_&amp;_Residences)7"/>
      <sheetName val="ตาราง_Unit_Rate_7"/>
      <sheetName val="ตาราง_Unit_Rate_FP7"/>
      <sheetName val="total_components_with_Rates7"/>
      <sheetName val="SUMMARY_MEP7"/>
      <sheetName val="SUM_-_MEP_BUILDING7"/>
      <sheetName val="Electrical_System_7"/>
      <sheetName val="Commuication_System7"/>
      <sheetName val="Air_Conditioning__System__7"/>
      <sheetName val="Sanitary_System_7"/>
      <sheetName val="Fire_Protection_System_7"/>
      <sheetName val="ตัดแบ่งกม_ส่งพี่หนุ่ม7"/>
      <sheetName val="Grand_SUMMARY_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Grand_SUMMARY_MEP_7"/>
      <sheetName val="back_up_arc__M7"/>
      <sheetName val="BOQ_arc_M_now7"/>
      <sheetName val="Fazad+g_M7"/>
      <sheetName val="รายการวัสดุ_arc_M7"/>
      <sheetName val="วัสดุ_arc_M7"/>
      <sheetName val="BOQ_arc_M_oliginal7"/>
      <sheetName val="1_รายละเอียด7"/>
      <sheetName val="2_Organization_7"/>
      <sheetName val="_ORGANIZATION_REport7"/>
      <sheetName val="3_Work_Progress_Schedule_7"/>
      <sheetName val="Construction_Progress7"/>
      <sheetName val="Status_Project7"/>
      <sheetName val="Shop_Progress7"/>
      <sheetName val="Material_Progress7"/>
      <sheetName val="Plan_Progress_Architecture_1_7"/>
      <sheetName val="4_Work_Progress_Report_7"/>
      <sheetName val="Work_Progress_Report7"/>
      <sheetName val="5_Payment_Progress_Report_7"/>
      <sheetName val="Payment_Progress_Report7"/>
      <sheetName val="6_RFI-SUM7"/>
      <sheetName val="7_RFA-SUM7"/>
      <sheetName val="8_SI-SUM7"/>
      <sheetName val="9_VO-SUM7"/>
      <sheetName val="10_Plants_7"/>
      <sheetName val="plant__tool7"/>
      <sheetName val="11_Staff_7"/>
      <sheetName val="MAN_POWER7"/>
      <sheetName val="12_Weather_7"/>
      <sheetName val="Weather__(1)7"/>
      <sheetName val="Weather__(2)7"/>
      <sheetName val="Weather__(3)7"/>
      <sheetName val="13_Problem_7"/>
      <sheetName val="Con's_Problem17"/>
      <sheetName val="14_Picture_7"/>
      <sheetName val="Picture_Progress17"/>
      <sheetName val="Picture_Progress27"/>
      <sheetName val="Picture_Progress37"/>
      <sheetName val="Picture_Progress47"/>
      <sheetName val="Picture_Progress57"/>
      <sheetName val="Picture_Progress67"/>
      <sheetName val="Picture_Progress77"/>
      <sheetName val="15_Safety_&amp;_Clean_7"/>
      <sheetName val="Total_Price_7"/>
      <sheetName val="AA-1_01_01_Auto_Parking7"/>
      <sheetName val="AA-1_02_01_Auto_Parking7"/>
      <sheetName val="AA-1_02_02_Auto_Parking7"/>
      <sheetName val="AA-1_02_03_Auto_Parking7"/>
      <sheetName val="AA-1_03_01_Auto_Parking7"/>
      <sheetName val="AA-1_03_02_Auto_Parking7"/>
      <sheetName val="AA-1_03_03_Auto_Parking7"/>
      <sheetName val="AB-Prelim_Cost7"/>
      <sheetName val="B-ค่าบำรุงรักษาแบบไม่รวมอะไหล่7"/>
      <sheetName val="C-ค่าบำรุงรักษาแบบรวมอะไหล่_7"/>
      <sheetName val="สรุปโครงสร้าง_(2)7"/>
      <sheetName val="Project_Status7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ประมาณการประตูหน้าต่าง_5"/>
      <sheetName val="Key_Data5"/>
      <sheetName val="GAAP_Pru5"/>
      <sheetName val="Main_Summary5"/>
      <sheetName val="Package2_(MTB)5"/>
      <sheetName val="Sum_Ar5"/>
      <sheetName val="CH_483-595"/>
      <sheetName val="Back_up_EE5"/>
      <sheetName val="Back_up_SN5"/>
      <sheetName val="BU_SN_5"/>
      <sheetName val="BU_FP_5"/>
      <sheetName val="BU_AC_5"/>
      <sheetName val="BU_GAS5"/>
      <sheetName val="Cable_accessory_Copper5"/>
      <sheetName val="Cable_accessory_Al-Cu5"/>
      <sheetName val="Cold_Water_Reticulation5"/>
      <sheetName val="Petrol_Store_&amp;_Dispen_Annex_A16"/>
      <sheetName val="Cable_Schedule_Al_Cu5"/>
      <sheetName val="Data_Tel_MATV5"/>
      <sheetName val="Diesel_Fill_Dispense_Annex_A105"/>
      <sheetName val="Lift_Station5"/>
      <sheetName val="BOX_Cryostat_Details5"/>
      <sheetName val="Driver_Linac_Layout5"/>
      <sheetName val="Magnet_Details5"/>
      <sheetName val="Discounted_Cash_Flow5"/>
      <sheetName val="Factor_F_Data5"/>
      <sheetName val="cover_page5"/>
      <sheetName val="Proposal_Form2"/>
      <sheetName val="SCHEDULE_10_BUILD_MANAGEMENT5"/>
      <sheetName val="F_(2)2"/>
      <sheetName val="TB_Q1_20155"/>
      <sheetName val="3-CAPARS_Log2"/>
      <sheetName val="S3_Architectural2"/>
      <sheetName val="2-B_22"/>
      <sheetName val="Grand_summary20"/>
      <sheetName val="A_PRELIMINARIES20"/>
      <sheetName val="B_+_W_+_B20"/>
      <sheetName val="Purchase_Order20"/>
      <sheetName val="Customize_Your_Purchase_Order20"/>
      <sheetName val="DETAIL_20"/>
      <sheetName val="1_(2)19"/>
      <sheetName val="Cavity_Inputs19"/>
      <sheetName val="Book_1_Summary19"/>
      <sheetName val="Bill_No__2_-_Carpark17"/>
      <sheetName val="P7_17"/>
      <sheetName val="Cost_Planing_(R)_(2)17"/>
      <sheetName val="PSG-NSG_Variance17"/>
      <sheetName val="SAN_REDUCED_117"/>
      <sheetName val="N_313"/>
      <sheetName val="Budget_(Jun_07)16"/>
      <sheetName val="3_-_MATERIAL16"/>
      <sheetName val="Cal_Fto16"/>
      <sheetName val="Floor_Area15"/>
      <sheetName val="basic_rate15"/>
      <sheetName val="Sch_3A13"/>
      <sheetName val="Sch_4A13"/>
      <sheetName val="Sch_5A13"/>
      <sheetName val="Sch_6A13"/>
      <sheetName val="ค่าวัสดุ_11_01_0713"/>
      <sheetName val="ใบ_PR_13"/>
      <sheetName val="Package_3(Concourse)13"/>
      <sheetName val="Fm-sale_13"/>
      <sheetName val="Scope_of_work_13"/>
      <sheetName val="received_net-BG13"/>
      <sheetName val="Summary_BG_Code13"/>
      <sheetName val="A1_211"/>
      <sheetName val="화재_탐지_설비11"/>
      <sheetName val="RC_footing12"/>
      <sheetName val="Summary_cal12"/>
      <sheetName val="Weight_Bridge11"/>
      <sheetName val="Ｎｏ_1311"/>
      <sheetName val="Fax_message11"/>
      <sheetName val="Mock_up_11"/>
      <sheetName val="TOWER_B11"/>
      <sheetName val="หมวดงานภายนอก(FACADE)_11"/>
      <sheetName val="1_LOBBY&amp;WAITING_AREA1st11"/>
      <sheetName val="2_LIFT_HALL1st11"/>
      <sheetName val="3_LIFT_HALL_2nd-7th11"/>
      <sheetName val="4_CORRIDOR(ONZEN)1st11"/>
      <sheetName val="5_OFFICE_1st11"/>
      <sheetName val="6_FITNESS_ROOM_1st11"/>
      <sheetName val="7_ONZEN_ROOM_1st11"/>
      <sheetName val="8_TOILET_ELEMENT(WC1,2)1st11"/>
      <sheetName val="9_MAID'S&amp;WC_G111"/>
      <sheetName val="1_TYPE_A111"/>
      <sheetName val="2_TYPE_A1M11"/>
      <sheetName val="3_TYPE_B111"/>
      <sheetName val="4_TYPE_B1M11"/>
      <sheetName val="重量_(2)11"/>
      <sheetName val="SN_11"/>
      <sheetName val="Back_Up_โครงสร้าง11"/>
      <sheetName val="_GULF11"/>
      <sheetName val="BQ_ARS11"/>
      <sheetName val="Area_Summary8"/>
      <sheetName val="total_components_with_Rates8"/>
      <sheetName val="_Duct_BOQ8"/>
      <sheetName val="Vent_Table__8"/>
      <sheetName val="VRVII's_price8"/>
      <sheetName val="Split's_price8"/>
      <sheetName val="Duct's_price8"/>
      <sheetName val="Ven__Fan8"/>
      <sheetName val="Norm_Std(Split)8"/>
      <sheetName val="Norm_Std(Package)8"/>
      <sheetName val="Cap_Split_(SHC)8"/>
      <sheetName val="Cap_Split_(TOHC)8"/>
      <sheetName val="Costing_(VRV_II_)8"/>
      <sheetName val="Cost_(VRV_II)8"/>
      <sheetName val="_VRV_Table_II_8"/>
      <sheetName val="VRV_II8"/>
      <sheetName val="VRV_II-M8"/>
      <sheetName val="Norm_Std(VRV)8"/>
      <sheetName val="Costing_(VRV_III)_8"/>
      <sheetName val="Cost_VRV_III8"/>
      <sheetName val="_VRV_Table__(III)8"/>
      <sheetName val="VRV_III-M8"/>
      <sheetName val="VRV_III8"/>
      <sheetName val="Safety_Switch8"/>
      <sheetName val="Costing_(Split)8"/>
      <sheetName val="cost_(Split)8"/>
      <sheetName val="Split_Table8"/>
      <sheetName val="BOQ_หมวดงานอลูมิเนียม11"/>
      <sheetName val="CONTINGENCY_EXPENSE11"/>
      <sheetName val="BUL-05(Take_off_Existing_Epox11"/>
      <sheetName val="Interior_L1_L38"/>
      <sheetName val="Grand_SUMMARY_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Grand_SUMMARY_MEP_8"/>
      <sheetName val="back_up_arc__M8"/>
      <sheetName val="BOQ_arc_M_now8"/>
      <sheetName val="Fazad+g_M8"/>
      <sheetName val="รายการวัสดุ_arc_M8"/>
      <sheetName val="วัสดุ_arc_M8"/>
      <sheetName val="BOQ_arc_M_oliginal8"/>
      <sheetName val="ตาราง_Unit_Rate_8"/>
      <sheetName val="ตาราง_Unit_Rate_FP8"/>
      <sheetName val="SUMMARY_MEP8"/>
      <sheetName val="SUM_-_MEP_BUILDING8"/>
      <sheetName val="Electrical_System_8"/>
      <sheetName val="Commuication_System8"/>
      <sheetName val="Air_Conditioning__System__8"/>
      <sheetName val="Sanitary_System_8"/>
      <sheetName val="Fire_Protection_System_8"/>
      <sheetName val="Total_Price_8"/>
      <sheetName val="AA-1_01_01_Auto_Parking8"/>
      <sheetName val="AA-1_02_01_Auto_Parking8"/>
      <sheetName val="AA-1_02_02_Auto_Parking8"/>
      <sheetName val="AA-1_02_03_Auto_Parking8"/>
      <sheetName val="AA-1_03_01_Auto_Parking8"/>
      <sheetName val="AA-1_03_02_Auto_Parking8"/>
      <sheetName val="AA-1_03_03_Auto_Parking8"/>
      <sheetName val="AB-Prelim_Cost8"/>
      <sheetName val="B-ค่าบำรุงรักษาแบบไม่รวมอะไหล่8"/>
      <sheetName val="C-ค่าบำรุงรักษาแบบรวมอะไหล่_8"/>
      <sheetName val="Project_Status8"/>
      <sheetName val="Main_Sum_(Hotel_&amp;_Residences)8"/>
      <sheetName val="Unit_Price8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ตัดแบ่งกม_ส่งพี่หนุ่ม8"/>
      <sheetName val="Key_Data6"/>
      <sheetName val="สรุปโครงสร้าง_(2)8"/>
      <sheetName val="GAAP_Pru6"/>
      <sheetName val="1_รายละเอียด8"/>
      <sheetName val="2_Organization_8"/>
      <sheetName val="_ORGANIZATION_REport8"/>
      <sheetName val="3_Work_Progress_Schedule_8"/>
      <sheetName val="Construction_Progress8"/>
      <sheetName val="Status_Project8"/>
      <sheetName val="Shop_Progress8"/>
      <sheetName val="Material_Progress8"/>
      <sheetName val="Plan_Progress_Architecture_1_8"/>
      <sheetName val="4_Work_Progress_Report_8"/>
      <sheetName val="Work_Progress_Report8"/>
      <sheetName val="5_Payment_Progress_Report_8"/>
      <sheetName val="Payment_Progress_Report8"/>
      <sheetName val="6_RFI-SUM8"/>
      <sheetName val="7_RFA-SUM8"/>
      <sheetName val="8_SI-SUM8"/>
      <sheetName val="9_VO-SUM8"/>
      <sheetName val="10_Plants_8"/>
      <sheetName val="plant__tool8"/>
      <sheetName val="11_Staff_8"/>
      <sheetName val="MAN_POWER8"/>
      <sheetName val="12_Weather_8"/>
      <sheetName val="Weather__(1)8"/>
      <sheetName val="Weather__(2)8"/>
      <sheetName val="Weather__(3)8"/>
      <sheetName val="13_Problem_8"/>
      <sheetName val="Con's_Problem18"/>
      <sheetName val="14_Picture_8"/>
      <sheetName val="Picture_Progress18"/>
      <sheetName val="Picture_Progress28"/>
      <sheetName val="Picture_Progress38"/>
      <sheetName val="Picture_Progress48"/>
      <sheetName val="Picture_Progress58"/>
      <sheetName val="Picture_Progress68"/>
      <sheetName val="Picture_Progress78"/>
      <sheetName val="15_Safety_&amp;_Clean_8"/>
      <sheetName val="Sum_Ar6"/>
      <sheetName val="CH_483-596"/>
      <sheetName val="Back_up_EE6"/>
      <sheetName val="Back_up_SN6"/>
      <sheetName val="BU_SN_6"/>
      <sheetName val="BU_FP_6"/>
      <sheetName val="BU_AC_6"/>
      <sheetName val="BU_GAS6"/>
      <sheetName val="ประมาณการประตูหน้าต่าง_6"/>
      <sheetName val="Main_Summary6"/>
      <sheetName val="Package2_(MTB)6"/>
      <sheetName val="Cable_accessory_Copper6"/>
      <sheetName val="Cable_accessory_Al-Cu6"/>
      <sheetName val="Cold_Water_Reticulation6"/>
      <sheetName val="Petrol_Store_&amp;_Dispen_Annex_A17"/>
      <sheetName val="Cable_Schedule_Al_Cu6"/>
      <sheetName val="Data_Tel_MATV6"/>
      <sheetName val="Diesel_Fill_Dispense_Annex_A106"/>
      <sheetName val="Lift_Station6"/>
      <sheetName val="BOX_Cryostat_Details6"/>
      <sheetName val="Driver_Linac_Layout6"/>
      <sheetName val="Magnet_Details6"/>
      <sheetName val="Discounted_Cash_Flow6"/>
      <sheetName val="Factor_F_Data6"/>
      <sheetName val="cover_page6"/>
      <sheetName val="SCHEDULE_10_BUILD_MANAGEMENT6"/>
      <sheetName val="TB_Q1_20156"/>
      <sheetName val="For_Cons_(RC)"/>
      <sheetName val="Auto Monthly Inputs "/>
      <sheetName val="สรุปราคา (EMC)"/>
      <sheetName val="RECY"/>
      <sheetName val="cov-estimate"/>
      <sheetName val="ค่าวัสดุ"/>
      <sheetName val="21"/>
      <sheetName val="nsc"/>
      <sheetName val="Pricing"/>
      <sheetName val="s4 | c3a"/>
      <sheetName val="CPA7-31"/>
      <sheetName val="Assessment"/>
      <sheetName val="Certificate "/>
      <sheetName val="RawMatCost"/>
      <sheetName val="STAIR-A"/>
      <sheetName val="DMD Office"/>
      <sheetName val="ADMIN OFFICE (2)"/>
      <sheetName val="TBD_E3"/>
      <sheetName val="BOQ  VI 03.09.19"/>
      <sheetName val="BOQ  VI"/>
      <sheetName val="BOQ KNP ( 28-9-61 )"/>
      <sheetName val="Backup Part 1 Item 1.2.1"/>
      <sheetName val="Backup Part 1 Item 1.2.1 (cp)"/>
      <sheetName val="Detail take off"/>
      <sheetName val="Detail take off (27-9-18)"/>
      <sheetName val="BackUP Slab"/>
      <sheetName val="Backup Plinth &amp; colume Fly over"/>
      <sheetName val="เหล็ก PLINTH"/>
      <sheetName val="รวมน้ำหนัก (เส้น)"/>
      <sheetName val="DW."/>
      <sheetName val="สรุปปริมาณ COUPLERS (rev.2)"/>
      <sheetName val="SCC"/>
      <sheetName val="TDB_Sum_E3"/>
      <sheetName val="SCHORC_E3"/>
      <sheetName val="PS_E3 (1)"/>
      <sheetName val="OR21"/>
      <sheetName val="รวมน้ำหนักตามBarlist (kg.)"/>
      <sheetName val="Plint @4-9-19"/>
      <sheetName val="Backup BR.BMA By SKA"/>
      <sheetName val="Unit rate Architecture"/>
      <sheetName val="sheetNO"/>
      <sheetName val="1 คำนำ"/>
      <sheetName val="2 บทสรุปของผู้บริหาร  "/>
      <sheetName val="2.1 การว่าจ้างที่ปรึกษา"/>
      <sheetName val="3 สถานะการออกแบบ"/>
      <sheetName val="3.1 สถานะการออกแบบ AR "/>
      <sheetName val="3.2 สถานะการออกแบบ ST "/>
      <sheetName val="3.3 สถานะการออกแบบ MES "/>
      <sheetName val="3.4 สถานะการออกแบบ LS "/>
      <sheetName val="3.5 สถานะการออกแบบ IN "/>
      <sheetName val="4 EIA"/>
      <sheetName val="สถานะ EIA "/>
      <sheetName val="5.การยื่นขอใบอนุญาตราชการ"/>
      <sheetName val="6 การประกันภัย&amp;หลักประกัน"/>
      <sheetName val="3. สถานะงานก่อสร้าง"/>
      <sheetName val="Demolish work "/>
      <sheetName val="Work_SO Fl.1"/>
      <sheetName val="MOCK UP(AR)_Fl.2"/>
      <sheetName val="3.1 งานโครงสร้าง+ระบบ "/>
      <sheetName val="3.2 งานโครงสร้าง."/>
      <sheetName val="3.3 งานสถาปัตย์"/>
      <sheetName val="L PILE"/>
      <sheetName val="Retaining Wall"/>
      <sheetName val="Plumbing-SN1."/>
      <sheetName val="Plumbing-SN2"/>
      <sheetName val="Electrical system-(1st)"/>
      <sheetName val="Electrical system-(2nd)"/>
      <sheetName val="Air condition system-1ST-1"/>
      <sheetName val="Air condition system-1ST-2"/>
      <sheetName val="Air condition system-2ND"/>
      <sheetName val="Air condition system-(Mockup)"/>
      <sheetName val="Site Drainage system-part 1"/>
      <sheetName val="Site Drainage system-part 2"/>
      <sheetName val="3.4 งานระบบ"/>
      <sheetName val="4. สรุปการเงินโครงการ"/>
      <sheetName val="4.1 สรุปการเงินโครงการ"/>
      <sheetName val="5.แผนการทำงาน"/>
      <sheetName val="9.1 แผนงานการพัฒนาโครงการ"/>
      <sheetName val="5.1 Schedule มีไฟล์แนบ"/>
      <sheetName val="9.2 แผนการทำงานเดือนถัดไป "/>
      <sheetName val="5.2 S-Curve มีไฟล์แนบ"/>
      <sheetName val="6. ภาพถ่ายความก้าวหน้าโครงการ"/>
      <sheetName val="6.1 Photo"/>
      <sheetName val="7. แผนภาพสภาวะอากาศ"/>
      <sheetName val="7.1 แผนภาพสภาวะอากาศ "/>
      <sheetName val="12 Site Instruction Log"/>
      <sheetName val="8. รายการอนุมัติวัสดุ&amp;แบบแปลน"/>
      <sheetName val="8.1 Shop Drawing (ST)"/>
      <sheetName val="8.1 Shop Drawing  (AR)"/>
      <sheetName val="8.2 Shop Drawing (AR)"/>
      <sheetName val="8.3 Material (ST) "/>
      <sheetName val="14 รายการเอกสารติดต่อประสานงาน"/>
      <sheetName val="หนังสือเข้า"/>
      <sheetName val="หนังสือออก"/>
      <sheetName val="8.2 Material (SN)"/>
      <sheetName val="8.2 Material (EE)"/>
      <sheetName val="8.4 Material (AR)"/>
      <sheetName val="8.5 Shop Drawing (ระบบ)"/>
      <sheetName val="8.6 Material (ระบบ)"/>
      <sheetName val="9. ผังโครงสร้างบุคลากร"/>
      <sheetName val="9.1 JTK มีไฟล์แนบ"/>
      <sheetName val="15.2 MM"/>
      <sheetName val="Road"/>
      <sheetName val="splinkler:#REF"/>
      <sheetName val="Prod-1"/>
      <sheetName val="CHITIET VL-NC"/>
      <sheetName val="DON GIA"/>
      <sheetName val="PGMMNG"/>
      <sheetName val="J1"/>
      <sheetName val="FG-ISSUED"/>
      <sheetName val="2-B_23"/>
      <sheetName val="Grand_summary21"/>
      <sheetName val="A_PRELIMINARIES21"/>
      <sheetName val="B_+_W_+_B21"/>
      <sheetName val="Purchase_Order21"/>
      <sheetName val="Customize_Your_Purchase_Order21"/>
      <sheetName val="DETAIL_21"/>
      <sheetName val="1_(2)20"/>
      <sheetName val="Cavity_Inputs20"/>
      <sheetName val="Book_1_Summary20"/>
      <sheetName val="Bill_No__2_-_Carpark18"/>
      <sheetName val="P7_18"/>
      <sheetName val="Cost_Planing_(R)_(2)18"/>
      <sheetName val="PSG-NSG_Variance18"/>
      <sheetName val="Budget_(Jun_07)17"/>
      <sheetName val="3_-_MATERIAL17"/>
      <sheetName val="Cal_Fto17"/>
      <sheetName val="SAN_REDUCED_118"/>
      <sheetName val="Floor_Area16"/>
      <sheetName val="basic_rate16"/>
      <sheetName val="N_314"/>
      <sheetName val="ค่าวัสดุ_11_01_0714"/>
      <sheetName val="Sch_3A14"/>
      <sheetName val="Sch_4A14"/>
      <sheetName val="Sch_5A14"/>
      <sheetName val="Sch_6A14"/>
      <sheetName val="ใบ_PR_14"/>
      <sheetName val="Scope_of_work_14"/>
      <sheetName val="received_net-BG14"/>
      <sheetName val="Summary_BG_Code14"/>
      <sheetName val="Package_3(Concourse)14"/>
      <sheetName val="Fm-sale_14"/>
      <sheetName val="A1_212"/>
      <sheetName val="RC_footing13"/>
      <sheetName val="Summary_cal13"/>
      <sheetName val="화재_탐지_설비12"/>
      <sheetName val="Main_Sum_(Hotel_&amp;_Residences)9"/>
      <sheetName val="Weight_Bridge12"/>
      <sheetName val="Ｎｏ_1312"/>
      <sheetName val="Fax_message12"/>
      <sheetName val="หมวดงานภายนอก(FACADE)_12"/>
      <sheetName val="1_LOBBY&amp;WAITING_AREA1st12"/>
      <sheetName val="2_LIFT_HALL1st12"/>
      <sheetName val="3_LIFT_HALL_2nd-7th12"/>
      <sheetName val="4_CORRIDOR(ONZEN)1st12"/>
      <sheetName val="5_OFFICE_1st12"/>
      <sheetName val="6_FITNESS_ROOM_1st12"/>
      <sheetName val="7_ONZEN_ROOM_1st12"/>
      <sheetName val="8_TOILET_ELEMENT(WC1,2)1st12"/>
      <sheetName val="9_MAID'S&amp;WC_G112"/>
      <sheetName val="1_TYPE_A112"/>
      <sheetName val="2_TYPE_A1M12"/>
      <sheetName val="3_TYPE_B112"/>
      <sheetName val="4_TYPE_B1M12"/>
      <sheetName val="重量_(2)12"/>
      <sheetName val="_Duct_BOQ9"/>
      <sheetName val="Vent_Table__9"/>
      <sheetName val="VRVII's_price9"/>
      <sheetName val="Split's_price9"/>
      <sheetName val="Duct's_price9"/>
      <sheetName val="Ven__Fan9"/>
      <sheetName val="Norm_Std(Split)9"/>
      <sheetName val="Norm_Std(Package)9"/>
      <sheetName val="Cap_Split_(SHC)9"/>
      <sheetName val="Cap_Split_(TOHC)9"/>
      <sheetName val="Costing_(VRV_II_)9"/>
      <sheetName val="Cost_(VRV_II)9"/>
      <sheetName val="_VRV_Table_II_9"/>
      <sheetName val="VRV_II9"/>
      <sheetName val="VRV_II-M9"/>
      <sheetName val="Norm_Std(VRV)9"/>
      <sheetName val="Costing_(VRV_III)_9"/>
      <sheetName val="Cost_VRV_III9"/>
      <sheetName val="_VRV_Table__(III)9"/>
      <sheetName val="VRV_III-M9"/>
      <sheetName val="VRV_III9"/>
      <sheetName val="Safety_Switch9"/>
      <sheetName val="Costing_(Split)9"/>
      <sheetName val="cost_(Split)9"/>
      <sheetName val="Split_Table9"/>
      <sheetName val="Mock_up_12"/>
      <sheetName val="Area_Summary9"/>
      <sheetName val="TOWER_B12"/>
      <sheetName val="ตาราง_Unit_Rate_9"/>
      <sheetName val="ตาราง_Unit_Rate_FP9"/>
      <sheetName val="Grand_SUMMARY_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Grand_SUMMARY_MEP_9"/>
      <sheetName val="back_up_arc__M9"/>
      <sheetName val="BOQ_arc_M_now9"/>
      <sheetName val="Fazad+g_M9"/>
      <sheetName val="รายการวัสดุ_arc_M9"/>
      <sheetName val="วัสดุ_arc_M9"/>
      <sheetName val="BOQ_arc_M_oliginal9"/>
      <sheetName val="สรุปโครงสร้าง_(2)9"/>
      <sheetName val="BOQ_หมวดงานอลูมิเนียม12"/>
      <sheetName val="SN_12"/>
      <sheetName val="Back_Up_โครงสร้าง12"/>
      <sheetName val="_GULF12"/>
      <sheetName val="BQ_ARS12"/>
      <sheetName val="Interior_L1_L39"/>
      <sheetName val="CONTINGENCY_EXPENSE12"/>
      <sheetName val="BUL-05(Take_off_Existing_Epox12"/>
      <sheetName val="Unit_Price9"/>
      <sheetName val="total_components_with_Rates9"/>
      <sheetName val="SUMMARY_MEP9"/>
      <sheetName val="SUM_-_MEP_BUILDING9"/>
      <sheetName val="Electrical_System_9"/>
      <sheetName val="Commuication_System9"/>
      <sheetName val="Air_Conditioning__System__9"/>
      <sheetName val="Sanitary_System_9"/>
      <sheetName val="Fire_Protection_System_9"/>
      <sheetName val="ตัดแบ่งกม_ส่งพี่หนุ่ม9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1_รายละเอียด9"/>
      <sheetName val="2_Organization_9"/>
      <sheetName val="_ORGANIZATION_REport9"/>
      <sheetName val="3_Work_Progress_Schedule_9"/>
      <sheetName val="Construction_Progress9"/>
      <sheetName val="Status_Project9"/>
      <sheetName val="Shop_Progress9"/>
      <sheetName val="Material_Progress9"/>
      <sheetName val="Plan_Progress_Architecture_1_9"/>
      <sheetName val="4_Work_Progress_Report_9"/>
      <sheetName val="Work_Progress_Report9"/>
      <sheetName val="5_Payment_Progress_Report_9"/>
      <sheetName val="Payment_Progress_Report9"/>
      <sheetName val="6_RFI-SUM9"/>
      <sheetName val="7_RFA-SUM9"/>
      <sheetName val="8_SI-SUM9"/>
      <sheetName val="9_VO-SUM9"/>
      <sheetName val="10_Plants_9"/>
      <sheetName val="plant__tool9"/>
      <sheetName val="11_Staff_9"/>
      <sheetName val="MAN_POWER9"/>
      <sheetName val="12_Weather_9"/>
      <sheetName val="Weather__(1)9"/>
      <sheetName val="Weather__(2)9"/>
      <sheetName val="Weather__(3)9"/>
      <sheetName val="13_Problem_9"/>
      <sheetName val="Con's_Problem19"/>
      <sheetName val="14_Picture_9"/>
      <sheetName val="Picture_Progress19"/>
      <sheetName val="Picture_Progress29"/>
      <sheetName val="Total_Price_9"/>
      <sheetName val="AA-1_01_01_Auto_Parking9"/>
      <sheetName val="AA-1_02_01_Auto_Parking9"/>
      <sheetName val="AA-1_02_02_Auto_Parking9"/>
      <sheetName val="AA-1_02_03_Auto_Parking9"/>
      <sheetName val="AA-1_03_01_Auto_Parking9"/>
      <sheetName val="AA-1_03_02_Auto_Parking9"/>
      <sheetName val="AA-1_03_03_Auto_Parking9"/>
      <sheetName val="AB-Prelim_Cost9"/>
      <sheetName val="B-ค่าบำรุงรักษาแบบไม่รวมอะไหล่9"/>
      <sheetName val="C-ค่าบำรุงรักษาแบบรวมอะไหล่_9"/>
      <sheetName val="Project_Status9"/>
      <sheetName val="CH_483-597"/>
      <sheetName val="Back_up_EE7"/>
      <sheetName val="Back_up_SN7"/>
      <sheetName val="BU_SN_7"/>
      <sheetName val="BU_FP_7"/>
      <sheetName val="BU_AC_7"/>
      <sheetName val="BU_GAS7"/>
      <sheetName val="Picture_Progress39"/>
      <sheetName val="Picture_Progress49"/>
      <sheetName val="Picture_Progress59"/>
      <sheetName val="Picture_Progress69"/>
      <sheetName val="Picture_Progress79"/>
      <sheetName val="15_Safety_&amp;_Clean_9"/>
      <sheetName val="Main_Summary7"/>
      <sheetName val="Package2_(MTB)7"/>
      <sheetName val="Sum_Ar7"/>
      <sheetName val="GAAP_Pru7"/>
      <sheetName val="SCHEDULE_10_BUILD_MANAGEMENT7"/>
      <sheetName val="Key_Data7"/>
      <sheetName val="ประมาณการประตูหน้าต่าง_7"/>
      <sheetName val="Cable_accessory_Copper7"/>
      <sheetName val="Cable_accessory_Al-Cu7"/>
      <sheetName val="Cold_Water_Reticulation7"/>
      <sheetName val="Petrol_Store_&amp;_Dispen_Annex_A18"/>
      <sheetName val="Cable_Schedule_Al_Cu7"/>
      <sheetName val="Data_Tel_MATV7"/>
      <sheetName val="Diesel_Fill_Dispense_Annex_A107"/>
      <sheetName val="Lift_Station7"/>
      <sheetName val="BOX_Cryostat_Details7"/>
      <sheetName val="Driver_Linac_Layout7"/>
      <sheetName val="Magnet_Details7"/>
      <sheetName val="Discounted_Cash_Flow7"/>
      <sheetName val="Factor_F_Data7"/>
      <sheetName val="TB_Q1_20157"/>
      <sheetName val="cover_page7"/>
      <sheetName val="Proposal_Form3"/>
      <sheetName val="Schedule_S-Curve_Revision#31"/>
      <sheetName val="ทำนบดิน_41"/>
      <sheetName val="3-CAPARS_Log3"/>
      <sheetName val="S3_Architectural3"/>
      <sheetName val="F_(2)3"/>
      <sheetName val="Cost_Data"/>
      <sheetName val="Trial_Balance"/>
      <sheetName val="Booked_Variations"/>
      <sheetName val="Inv_levels_by_Prod_Gr"/>
      <sheetName val="Cycle_count"/>
      <sheetName val="FM_Graphs"/>
      <sheetName val="Take-off_stru"/>
      <sheetName val="DuctWork_Summary"/>
      <sheetName val="SumP&amp;L_current_Sites1"/>
      <sheetName val="3__งานเตรียมงาน"/>
      <sheetName val="C-LOAD(L-FACTORY_)"/>
      <sheetName val="Auto_Monthly_Inputs_"/>
      <sheetName val="สรุปราคา_(EMC)"/>
      <sheetName val="s4_|_c3a"/>
      <sheetName val="Certificate_"/>
      <sheetName val="DMD_Office"/>
      <sheetName val="ADMIN_OFFICE_(2)"/>
      <sheetName val="BOQ__VI_03_09_19"/>
      <sheetName val="BOQ__VI"/>
      <sheetName val="BOQ_KNP_(_28-9-61_)"/>
      <sheetName val="Backup_Part_1_Item_1_2_1"/>
      <sheetName val="Backup_Part_1_Item_1_2_1_(cp)"/>
      <sheetName val="Detail_take_off"/>
      <sheetName val="Detail_take_off_(27-9-18)"/>
      <sheetName val="BackUP_Slab"/>
      <sheetName val="Backup_Plinth_&amp;_colume_Fly_over"/>
      <sheetName val="เหล็ก_PLINTH"/>
      <sheetName val="รวมน้ำหนัก_(เส้น)"/>
      <sheetName val="DW_"/>
      <sheetName val="สรุปปริมาณ_COUPLERS_(rev_2)"/>
      <sheetName val="PS_E3_(1)"/>
      <sheetName val="รวมน้ำหนักตามBarlist_(kg_)"/>
      <sheetName val="Plint_@4-9-19"/>
      <sheetName val="Backup_BR_BMA_By_SKA"/>
      <sheetName val="Unit_rate_Architecture"/>
      <sheetName val="1_คำนำ"/>
      <sheetName val="2_บทสรุปของผู้บริหาร__"/>
      <sheetName val="2_1_การว่าจ้างที่ปรึกษา"/>
      <sheetName val="3_สถานะการออกแบบ"/>
      <sheetName val="3_1_สถานะการออกแบบ_AR_"/>
      <sheetName val="3_2_สถานะการออกแบบ_ST_"/>
      <sheetName val="3_3_สถานะการออกแบบ_MES_"/>
      <sheetName val="3_4_สถานะการออกแบบ_LS_"/>
      <sheetName val="3_5_สถานะการออกแบบ_IN_"/>
      <sheetName val="4_EIA"/>
      <sheetName val="สถานะ_EIA_"/>
      <sheetName val="5_การยื่นขอใบอนุญาตราชการ"/>
      <sheetName val="6_การประกันภัย&amp;หลักประกัน"/>
      <sheetName val="3__สถานะงานก่อสร้าง"/>
      <sheetName val="Demolish_work_"/>
      <sheetName val="Work_SO_Fl_1"/>
      <sheetName val="MOCK_UP(AR)_Fl_2"/>
      <sheetName val="3_1_งานโครงสร้าง+ระบบ_"/>
      <sheetName val="3_2_งานโครงสร้าง_"/>
      <sheetName val="3_3_งานสถาปัตย์"/>
      <sheetName val="L_PILE"/>
      <sheetName val="Retaining_Wall"/>
      <sheetName val="Plumbing-SN1_"/>
      <sheetName val="Electrical_system-(1st)"/>
      <sheetName val="Electrical_system-(2nd)"/>
      <sheetName val="Air_condition_system-1ST-1"/>
      <sheetName val="Air_condition_system-1ST-2"/>
      <sheetName val="Air_condition_system-2ND"/>
      <sheetName val="Air_condition_system-(Mockup)"/>
      <sheetName val="Site_Drainage_system-part_1"/>
      <sheetName val="Site_Drainage_system-part_2"/>
      <sheetName val="3_4_งานระบบ"/>
      <sheetName val="4__สรุปการเงินโครงการ"/>
      <sheetName val="4_1_สรุปการเงินโครงการ"/>
      <sheetName val="5_แผนการทำงาน"/>
      <sheetName val="9_1_แผนงานการพัฒนาโครงการ"/>
      <sheetName val="5_1_Schedule_มีไฟล์แนบ"/>
      <sheetName val="9_2_แผนการทำงานเดือนถัดไป_"/>
      <sheetName val="5_2_S-Curve_มีไฟล์แนบ"/>
      <sheetName val="6__ภาพถ่ายความก้าวหน้าโครงการ"/>
      <sheetName val="6_1_Photo"/>
      <sheetName val="7__แผนภาพสภาวะอากาศ"/>
      <sheetName val="7_1_แผนภาพสภาวะอากาศ_"/>
      <sheetName val="12_Site_Instruction_Log"/>
      <sheetName val="8__รายการอนุมัติวัสดุ&amp;แบบแปลน"/>
      <sheetName val="8_1_Shop_Drawing_(ST)"/>
      <sheetName val="8_1_Shop_Drawing__(AR)"/>
      <sheetName val="8_2_Shop_Drawing_(AR)"/>
      <sheetName val="8_3_Material_(ST)_"/>
      <sheetName val="14_รายการเอกสารติดต่อประสานงาน"/>
      <sheetName val="8_2_Material_(SN)"/>
      <sheetName val="8_2_Material_(EE)"/>
      <sheetName val="8_4_Material_(AR)"/>
      <sheetName val="8_5_Shop_Drawing_(ระบบ)"/>
      <sheetName val="8_6_Material_(ระบบ)"/>
      <sheetName val="9__ผังโครงสร้างบุคลากร"/>
      <sheetName val="9_1_JTK_มีไฟล์แนบ"/>
      <sheetName val="15_2_MM"/>
      <sheetName val="CHITIET_VL-NC"/>
      <sheetName val="DON_GIA"/>
      <sheetName val="Traffic_Management"/>
      <sheetName val="11_ข้อมูลงานCon"/>
      <sheetName val="5-2"/>
      <sheetName val="6"/>
      <sheetName val="1"/>
      <sheetName val="Income Y'09"/>
      <sheetName val="Sun_b"/>
      <sheetName val="loans"/>
      <sheetName val="NPV"/>
      <sheetName val="Preliminaries "/>
      <sheetName val="Bill 4-Guard House"/>
      <sheetName val="Bill 2-Condo(138 units)"/>
      <sheetName val="Bill 3-Carpark,Services"/>
      <sheetName val="Bill 5- External Work"/>
      <sheetName val="Bill 6-Landscape"/>
      <sheetName val="Lookup data"/>
      <sheetName val="breakeven analysis data"/>
      <sheetName val="รายงานสำรวจลูกค้า"/>
      <sheetName val="บ้านขนม"/>
      <sheetName val="โรตี"/>
      <sheetName val="ส.เบเกอรี่"/>
      <sheetName val="ขนมครกเก๋"/>
      <sheetName val="2-B_24"/>
      <sheetName val="B_+_W_+_B22"/>
      <sheetName val="Grand_summary22"/>
      <sheetName val="A_PRELIMINARIES22"/>
      <sheetName val="Purchase_Order22"/>
      <sheetName val="Customize_Your_Purchase_Order22"/>
      <sheetName val="DETAIL_22"/>
      <sheetName val="1_(2)21"/>
      <sheetName val="Cavity_Inputs21"/>
      <sheetName val="Book_1_Summary21"/>
      <sheetName val="Bill_No__2_-_Carpark19"/>
      <sheetName val="P7_19"/>
      <sheetName val="Cost_Planing_(R)_(2)19"/>
      <sheetName val="PSG-NSG_Variance19"/>
      <sheetName val="SAN_REDUCED_119"/>
      <sheetName val="Floor_Area17"/>
      <sheetName val="Budget_(Jun_07)18"/>
      <sheetName val="3_-_MATERIAL18"/>
      <sheetName val="Cal_Fto18"/>
      <sheetName val="basic_rate17"/>
      <sheetName val="Sch_3A15"/>
      <sheetName val="Sch_4A15"/>
      <sheetName val="Sch_5A15"/>
      <sheetName val="Sch_6A15"/>
      <sheetName val="ค่าวัสดุ_11_01_0715"/>
      <sheetName val="N_315"/>
      <sheetName val="ใบ_PR_15"/>
      <sheetName val="Package_3(Concourse)15"/>
      <sheetName val="Fm-sale_15"/>
      <sheetName val="Scope_of_work_15"/>
      <sheetName val="received_net-BG15"/>
      <sheetName val="Summary_BG_Code15"/>
      <sheetName val="RC_footing14"/>
      <sheetName val="Summary_cal14"/>
      <sheetName val="A1_213"/>
      <sheetName val="화재_탐지_설비13"/>
      <sheetName val="Weight_Bridge13"/>
      <sheetName val="Ｎｏ_1313"/>
      <sheetName val="Fax_message13"/>
      <sheetName val="หมวดงานภายนอก(FACADE)_13"/>
      <sheetName val="1_LOBBY&amp;WAITING_AREA1st13"/>
      <sheetName val="2_LIFT_HALL1st13"/>
      <sheetName val="3_LIFT_HALL_2nd-7th13"/>
      <sheetName val="4_CORRIDOR(ONZEN)1st13"/>
      <sheetName val="5_OFFICE_1st13"/>
      <sheetName val="6_FITNESS_ROOM_1st13"/>
      <sheetName val="7_ONZEN_ROOM_1st13"/>
      <sheetName val="8_TOILET_ELEMENT(WC1,2)1st13"/>
      <sheetName val="9_MAID'S&amp;WC_G113"/>
      <sheetName val="1_TYPE_A113"/>
      <sheetName val="2_TYPE_A1M13"/>
      <sheetName val="3_TYPE_B113"/>
      <sheetName val="4_TYPE_B1M13"/>
      <sheetName val="重量_(2)13"/>
      <sheetName val="CONTINGENCY_EXPENSE13"/>
      <sheetName val="BUL-05(Take_off_Existing_Epox13"/>
      <sheetName val="Mock_up_13"/>
      <sheetName val="Area_Summary10"/>
      <sheetName val="SN_13"/>
      <sheetName val="Back_Up_โครงสร้าง13"/>
      <sheetName val="_GULF13"/>
      <sheetName val="BQ_ARS13"/>
      <sheetName val="TOWER_B13"/>
      <sheetName val="total_components_with_Rates10"/>
      <sheetName val="_Duct_BOQ10"/>
      <sheetName val="Vent_Table__10"/>
      <sheetName val="VRVII's_price10"/>
      <sheetName val="Split's_price10"/>
      <sheetName val="Duct's_price10"/>
      <sheetName val="Ven__Fan10"/>
      <sheetName val="Norm_Std(Split)10"/>
      <sheetName val="Norm_Std(Package)10"/>
      <sheetName val="Cap_Split_(SHC)10"/>
      <sheetName val="Cap_Split_(TOHC)10"/>
      <sheetName val="Costing_(VRV_II_)10"/>
      <sheetName val="Cost_(VRV_II)10"/>
      <sheetName val="_VRV_Table_II_10"/>
      <sheetName val="VRV_II10"/>
      <sheetName val="VRV_II-M10"/>
      <sheetName val="Norm_Std(VRV)10"/>
      <sheetName val="Costing_(VRV_III)_10"/>
      <sheetName val="Cost_VRV_III10"/>
      <sheetName val="_VRV_Table__(III)10"/>
      <sheetName val="VRV_III-M10"/>
      <sheetName val="VRV_III10"/>
      <sheetName val="Safety_Switch10"/>
      <sheetName val="Costing_(Split)10"/>
      <sheetName val="cost_(Split)10"/>
      <sheetName val="Split_Table10"/>
      <sheetName val="BOQ_หมวดงานอลูมิเนียม13"/>
      <sheetName val="Interior_L1_L310"/>
      <sheetName val="Grand_SUMMARY_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Grand_SUMMARY_MEP_10"/>
      <sheetName val="back_up_arc__M10"/>
      <sheetName val="BOQ_arc_M_now10"/>
      <sheetName val="Fazad+g_M10"/>
      <sheetName val="รายการวัสดุ_arc_M10"/>
      <sheetName val="วัสดุ_arc_M10"/>
      <sheetName val="BOQ_arc_M_oliginal10"/>
      <sheetName val="ตาราง_Unit_Rate_10"/>
      <sheetName val="ตาราง_Unit_Rate_FP10"/>
      <sheetName val="SUMMARY_MEP10"/>
      <sheetName val="SUM_-_MEP_BUILDING10"/>
      <sheetName val="Electrical_System_10"/>
      <sheetName val="Commuication_System10"/>
      <sheetName val="Air_Conditioning__System__10"/>
      <sheetName val="Sanitary_System_10"/>
      <sheetName val="Fire_Protection_System_10"/>
      <sheetName val="1_รายละเอียด10"/>
      <sheetName val="2_Organization_10"/>
      <sheetName val="_ORGANIZATION_REport10"/>
      <sheetName val="3_Work_Progress_Schedule_10"/>
      <sheetName val="Construction_Progress10"/>
      <sheetName val="Status_Project10"/>
      <sheetName val="Shop_Progress10"/>
      <sheetName val="Material_Progress10"/>
      <sheetName val="Plan_Progress_Architecture_1_10"/>
      <sheetName val="4_Work_Progress_Report_10"/>
      <sheetName val="Work_Progress_Report10"/>
      <sheetName val="5_Payment_Progress_Report_10"/>
      <sheetName val="Payment_Progress_Report10"/>
      <sheetName val="6_RFI-SUM10"/>
      <sheetName val="7_RFA-SUM10"/>
      <sheetName val="8_SI-SUM10"/>
      <sheetName val="9_VO-SUM10"/>
      <sheetName val="10_Plants_10"/>
      <sheetName val="plant__tool10"/>
      <sheetName val="11_Staff_10"/>
      <sheetName val="MAN_POWER10"/>
      <sheetName val="12_Weather_10"/>
      <sheetName val="Weather__(1)10"/>
      <sheetName val="Weather__(2)10"/>
      <sheetName val="Weather__(3)10"/>
      <sheetName val="13_Problem_10"/>
      <sheetName val="Con's_Problem110"/>
      <sheetName val="14_Picture_10"/>
      <sheetName val="Picture_Progress110"/>
      <sheetName val="Picture_Progress210"/>
      <sheetName val="Picture_Progress310"/>
      <sheetName val="Picture_Progress410"/>
      <sheetName val="Picture_Progress510"/>
      <sheetName val="Picture_Progress610"/>
      <sheetName val="Picture_Progress710"/>
      <sheetName val="15_Safety_&amp;_Clean_10"/>
      <sheetName val="Main_Sum_(Hotel_&amp;_Residences)10"/>
      <sheetName val="Unit_Price10"/>
      <sheetName val="ตัดแบ่งกม_ส่งพี่หนุ่ม10"/>
      <sheetName val="สรุปโครงสร้าง_(2)10"/>
      <sheetName val="Total_Price_10"/>
      <sheetName val="AA-1_01_01_Auto_Parking10"/>
      <sheetName val="AA-1_02_01_Auto_Parking10"/>
      <sheetName val="AA-1_02_02_Auto_Parking10"/>
      <sheetName val="AA-1_02_03_Auto_Parking10"/>
      <sheetName val="AA-1_03_01_Auto_Parking10"/>
      <sheetName val="AA-1_03_02_Auto_Parking10"/>
      <sheetName val="AA-1_03_03_Auto_Parking10"/>
      <sheetName val="AB-Prelim_Cost10"/>
      <sheetName val="B-ค่าบำรุงรักษาแบบไม่รวมอะไหล10"/>
      <sheetName val="C-ค่าบำรุงรักษาแบบรวมอะไหล่_10"/>
      <sheetName val="ประมาณการประตูหน้าต่าง_8"/>
      <sheetName val="Project_Status10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GAAP_Pru8"/>
      <sheetName val="Sum_Ar8"/>
      <sheetName val="Key_Data8"/>
      <sheetName val="cover_page8"/>
      <sheetName val="CH_483-598"/>
      <sheetName val="Back_up_EE8"/>
      <sheetName val="Back_up_SN8"/>
      <sheetName val="BU_SN_8"/>
      <sheetName val="BU_FP_8"/>
      <sheetName val="BU_AC_8"/>
      <sheetName val="BU_GAS8"/>
      <sheetName val="Main_Summary8"/>
      <sheetName val="Package2_(MTB)8"/>
      <sheetName val="Booked_Variations1"/>
      <sheetName val="Inv_levels_by_Prod_Gr1"/>
      <sheetName val="Cycle_count1"/>
      <sheetName val="FM_Graphs1"/>
      <sheetName val="Proposal_Form4"/>
      <sheetName val="Cable_accessory_Copper8"/>
      <sheetName val="Cable_accessory_Al-Cu8"/>
      <sheetName val="Cold_Water_Reticulation8"/>
      <sheetName val="Petrol_Store_&amp;_Dispen_Annex_A19"/>
      <sheetName val="Cable_Schedule_Al_Cu8"/>
      <sheetName val="Data_Tel_MATV8"/>
      <sheetName val="Diesel_Fill_Dispense_Annex_A108"/>
      <sheetName val="Lift_Station8"/>
      <sheetName val="BOX_Cryostat_Details8"/>
      <sheetName val="Driver_Linac_Layout8"/>
      <sheetName val="Magnet_Details8"/>
      <sheetName val="Discounted_Cash_Flow8"/>
      <sheetName val="Factor_F_Data8"/>
      <sheetName val="TB_Q1_20158"/>
      <sheetName val="SCHEDULE_10_BUILD_MANAGEMENT8"/>
      <sheetName val="Take-off_stru1"/>
      <sheetName val="3-CAPARS_Log4"/>
      <sheetName val="S3_Architectural4"/>
      <sheetName val="Cost_Data1"/>
      <sheetName val="F_(2)4"/>
      <sheetName val="DuctWork_Summary1"/>
      <sheetName val="Trial_Balance1"/>
      <sheetName val="SumP&amp;L_current_Sites2"/>
      <sheetName val="Unit_rate_Architecture1"/>
      <sheetName val="Auto_Monthly_Inputs_1"/>
      <sheetName val="สรุปราคา_(EMC)1"/>
      <sheetName val="3__งานเตรียมงาน1"/>
      <sheetName val="C-LOAD(L-FACTORY_)1"/>
      <sheetName val="s4_|_c3a1"/>
      <sheetName val="Certificate_1"/>
      <sheetName val="DMD_Office1"/>
      <sheetName val="ADMIN_OFFICE_(2)1"/>
      <sheetName val="BOQ__VI_03_09_191"/>
      <sheetName val="BOQ__VI1"/>
      <sheetName val="BOQ_KNP_(_28-9-61_)1"/>
      <sheetName val="Backup_Part_1_Item_1_2_11"/>
      <sheetName val="Backup_Part_1_Item_1_2_1_(cp)1"/>
      <sheetName val="Detail_take_off1"/>
      <sheetName val="Detail_take_off_(27-9-18)1"/>
      <sheetName val="BackUP_Slab1"/>
      <sheetName val="Backup_Plinth_&amp;_colume_Fly_ove1"/>
      <sheetName val="เหล็ก_PLINTH1"/>
      <sheetName val="รวมน้ำหนัก_(เส้น)1"/>
      <sheetName val="DW_1"/>
      <sheetName val="สรุปปริมาณ_COUPLERS_(rev_2)1"/>
      <sheetName val="PS_E3_(1)1"/>
      <sheetName val="รวมน้ำหนักตามBarlist_(kg_)1"/>
      <sheetName val="Plint_@4-9-191"/>
      <sheetName val="Backup_BR_BMA_By_SKA1"/>
      <sheetName val="CHITIET_VL-NC1"/>
      <sheetName val="DON_GIA1"/>
      <sheetName val="SubmitCal"/>
      <sheetName val="ADJ - RATE"/>
      <sheetName val="_BS Nov 2006"/>
      <sheetName val="LINKS"/>
      <sheetName val="spread"/>
      <sheetName val="unitcostรวม"/>
    </sheetNames>
    <sheetDataSet>
      <sheetData sheetId="0" refreshError="1"/>
      <sheetData sheetId="1" refreshError="1">
        <row r="1">
          <cell r="A1" t="str">
            <v>Estimate Section</v>
          </cell>
          <cell r="B1">
            <v>0</v>
          </cell>
          <cell r="C1">
            <v>0</v>
          </cell>
          <cell r="D1" t="str">
            <v>STANDARD UNIT PRICE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 t="str">
            <v>Document No.</v>
          </cell>
          <cell r="J1" t="str">
            <v>ME-ES-02</v>
          </cell>
        </row>
        <row r="2">
          <cell r="A2" t="str">
            <v>Part-2  Mechanical</v>
          </cell>
          <cell r="B2" t="str">
            <v>Description</v>
          </cell>
          <cell r="C2">
            <v>0</v>
          </cell>
          <cell r="D2" t="str">
            <v>Section 2.2 Fixtures</v>
          </cell>
          <cell r="E2" t="str">
            <v>Amount</v>
          </cell>
          <cell r="F2" t="str">
            <v>Item 2.2.6 Fire Protection Accessories</v>
          </cell>
          <cell r="G2" t="str">
            <v>Remark</v>
          </cell>
          <cell r="H2">
            <v>0</v>
          </cell>
          <cell r="I2" t="str">
            <v>Issue No.</v>
          </cell>
          <cell r="J2" t="str">
            <v>01</v>
          </cell>
          <cell r="K2" t="str">
            <v>Issue Date</v>
          </cell>
          <cell r="L2">
            <v>36251</v>
          </cell>
        </row>
        <row r="3">
          <cell r="A3" t="str">
            <v>OWNER  :  TRI PETCH ISUZU SALES CO.,LTD.</v>
          </cell>
          <cell r="B3" t="str">
            <v>Splinkler Head</v>
          </cell>
          <cell r="C3" t="str">
            <v>Splinkler Head</v>
          </cell>
          <cell r="D3" t="str">
            <v>Splinkler Head</v>
          </cell>
          <cell r="E3" t="str">
            <v>Splinkler Head</v>
          </cell>
          <cell r="F3" t="str">
            <v>Fire Extinguisher</v>
          </cell>
          <cell r="G3" t="str">
            <v>Fire Extinguisher</v>
          </cell>
          <cell r="H3" t="str">
            <v>Fire Extinguisher</v>
          </cell>
          <cell r="I3" t="str">
            <v>Fire Extinguisher</v>
          </cell>
          <cell r="J3" t="str">
            <v>Fire Extinguisher</v>
          </cell>
          <cell r="K3" t="str">
            <v>Alarm Gong</v>
          </cell>
        </row>
        <row r="4">
          <cell r="B4" t="str">
            <v>Glass Bulb</v>
          </cell>
          <cell r="C4" t="str">
            <v>Glass Bulb</v>
          </cell>
          <cell r="D4" t="str">
            <v>Glass Bulb</v>
          </cell>
          <cell r="E4" t="str">
            <v xml:space="preserve">Concealed </v>
          </cell>
          <cell r="F4" t="str">
            <v>Dry Chemical</v>
          </cell>
          <cell r="G4" t="str">
            <v>CO2</v>
          </cell>
          <cell r="H4" t="str">
            <v>CO2</v>
          </cell>
          <cell r="I4" t="str">
            <v>CO2</v>
          </cell>
          <cell r="J4" t="str">
            <v>CO2</v>
          </cell>
          <cell r="K4" t="str">
            <v>w/ Trim Gong</v>
          </cell>
        </row>
        <row r="5">
          <cell r="A5" t="str">
            <v>ITEM</v>
          </cell>
          <cell r="B5" t="str">
            <v>1/2" Orifice</v>
          </cell>
          <cell r="C5" t="str">
            <v>1/2" Orifice</v>
          </cell>
          <cell r="D5" t="str">
            <v>1/2" Orifice</v>
          </cell>
          <cell r="E5" t="str">
            <v>1/2" Orifice</v>
          </cell>
          <cell r="F5" t="str">
            <v>10LB</v>
          </cell>
          <cell r="G5" t="str">
            <v>10LB</v>
          </cell>
          <cell r="H5" t="str">
            <v>15LB</v>
          </cell>
          <cell r="I5" t="str">
            <v>20LB</v>
          </cell>
          <cell r="J5" t="str">
            <v>50LB</v>
          </cell>
          <cell r="K5" t="str">
            <v>Retard Chamber</v>
          </cell>
        </row>
        <row r="6">
          <cell r="B6" t="str">
            <v>1/2" NPT</v>
          </cell>
          <cell r="C6" t="str">
            <v>1/2" NPT</v>
          </cell>
          <cell r="D6" t="str">
            <v>1/2" NPT</v>
          </cell>
          <cell r="E6" t="str">
            <v>1/2" NPT</v>
          </cell>
          <cell r="F6" t="str">
            <v>4A : 60B : C</v>
          </cell>
          <cell r="G6" t="str">
            <v>10B : C</v>
          </cell>
          <cell r="H6" t="str">
            <v>10B : C</v>
          </cell>
          <cell r="I6" t="str">
            <v>10B : C</v>
          </cell>
          <cell r="J6" t="str">
            <v>20B : C</v>
          </cell>
        </row>
      </sheetData>
      <sheetData sheetId="2">
        <row r="1">
          <cell r="A1" t="str">
            <v>PROJECT  :  HEADQUARTERS BUILDING</v>
          </cell>
        </row>
      </sheetData>
      <sheetData sheetId="3">
        <row r="1">
          <cell r="A1" t="str">
            <v>Estimate Section</v>
          </cell>
        </row>
      </sheetData>
      <sheetData sheetId="4">
        <row r="1">
          <cell r="A1" t="str">
            <v>Estimate Section</v>
          </cell>
        </row>
      </sheetData>
      <sheetData sheetId="5">
        <row r="1">
          <cell r="A1" t="str">
            <v>Estimate Section</v>
          </cell>
        </row>
      </sheetData>
      <sheetData sheetId="6">
        <row r="1">
          <cell r="A1" t="str">
            <v>Estimate Section</v>
          </cell>
        </row>
      </sheetData>
      <sheetData sheetId="7">
        <row r="1">
          <cell r="A1" t="str">
            <v>Estimate Section</v>
          </cell>
        </row>
      </sheetData>
      <sheetData sheetId="8">
        <row r="1">
          <cell r="A1" t="str">
            <v>Estimate Section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A1" t="str">
            <v>BILL OF QUANTITY</v>
          </cell>
        </row>
      </sheetData>
      <sheetData sheetId="157">
        <row r="1">
          <cell r="A1" t="str">
            <v>BILL OF QUANTITY</v>
          </cell>
        </row>
      </sheetData>
      <sheetData sheetId="158">
        <row r="1">
          <cell r="A1" t="str">
            <v>BILL OF QUANTITY</v>
          </cell>
        </row>
      </sheetData>
      <sheetData sheetId="159">
        <row r="1">
          <cell r="A1" t="str">
            <v>WORKING SCHEDULE AND CASH-FLOW</v>
          </cell>
        </row>
      </sheetData>
      <sheetData sheetId="160">
        <row r="1">
          <cell r="A1" t="str">
            <v>WORKING SCHEDULE AND CASH-FLOW</v>
          </cell>
        </row>
      </sheetData>
      <sheetData sheetId="161">
        <row r="1">
          <cell r="A1" t="str">
            <v>WORKING SCHEDULE AND CASH-FLOW</v>
          </cell>
        </row>
      </sheetData>
      <sheetData sheetId="162">
        <row r="1">
          <cell r="A1" t="str">
            <v>WORKING SCHEDULE AND CASH-FLOW</v>
          </cell>
        </row>
      </sheetData>
      <sheetData sheetId="163">
        <row r="1">
          <cell r="A1" t="str">
            <v>WORKING SCHEDULE AND CASH-FLOW</v>
          </cell>
        </row>
      </sheetData>
      <sheetData sheetId="164"/>
      <sheetData sheetId="165">
        <row r="1">
          <cell r="A1" t="str">
            <v>BILL OF QUANTITY</v>
          </cell>
        </row>
      </sheetData>
      <sheetData sheetId="166">
        <row r="1">
          <cell r="A1">
            <v>0</v>
          </cell>
        </row>
      </sheetData>
      <sheetData sheetId="167">
        <row r="1">
          <cell r="A1" t="str">
            <v>BILL OF QUANTITY</v>
          </cell>
        </row>
      </sheetData>
      <sheetData sheetId="168">
        <row r="1">
          <cell r="A1">
            <v>0</v>
          </cell>
        </row>
      </sheetData>
      <sheetData sheetId="169">
        <row r="1">
          <cell r="A1" t="str">
            <v>WORKING SCHEDULE AND CASH-FLOW</v>
          </cell>
        </row>
      </sheetData>
      <sheetData sheetId="170">
        <row r="1">
          <cell r="A1" t="str">
            <v>WORKING SCHEDULE AND CASH-FLOW</v>
          </cell>
        </row>
      </sheetData>
      <sheetData sheetId="171">
        <row r="1">
          <cell r="A1" t="str">
            <v>WORKING SCHEDULE AND CASH-FLOW</v>
          </cell>
        </row>
      </sheetData>
      <sheetData sheetId="172">
        <row r="1">
          <cell r="A1" t="str">
            <v>WORKING SCHEDULE AND CASH-FLOW</v>
          </cell>
        </row>
      </sheetData>
      <sheetData sheetId="173">
        <row r="1">
          <cell r="A1" t="str">
            <v>WORKING SCHEDULE AND CASH-FLOW</v>
          </cell>
        </row>
      </sheetData>
      <sheetData sheetId="174">
        <row r="1">
          <cell r="A1" t="str">
            <v>WORKING SCHEDULE AND CASH-FLOW</v>
          </cell>
        </row>
      </sheetData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>
        <row r="1">
          <cell r="A1" t="str">
            <v>WORKING SCHEDULE AND CASH-FLOW</v>
          </cell>
        </row>
      </sheetData>
      <sheetData sheetId="182">
        <row r="1">
          <cell r="A1" t="str">
            <v>WORKING SCHEDULE AND CASH-FLOW</v>
          </cell>
        </row>
      </sheetData>
      <sheetData sheetId="183">
        <row r="1">
          <cell r="A1" t="str">
            <v>WORKING SCHEDULE AND CASH-FLOW</v>
          </cell>
        </row>
      </sheetData>
      <sheetData sheetId="184">
        <row r="1">
          <cell r="A1" t="str">
            <v>WORKING SCHEDULE AND CASH-FLOW</v>
          </cell>
        </row>
      </sheetData>
      <sheetData sheetId="185">
        <row r="1">
          <cell r="A1" t="str">
            <v>BILL OF QUANTITY</v>
          </cell>
        </row>
      </sheetData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>
        <row r="1">
          <cell r="A1" t="str">
            <v>WORKING SCHEDULE AND CASH-FLOW</v>
          </cell>
        </row>
      </sheetData>
      <sheetData sheetId="207">
        <row r="1">
          <cell r="A1" t="str">
            <v>BILL OF QUANTITY</v>
          </cell>
        </row>
      </sheetData>
      <sheetData sheetId="208">
        <row r="1">
          <cell r="B1" t="str">
            <v>รายการ</v>
          </cell>
        </row>
      </sheetData>
      <sheetData sheetId="209"/>
      <sheetData sheetId="210">
        <row r="1">
          <cell r="A1" t="str">
            <v>WORKING SCHEDULE AND CASH-FLOW</v>
          </cell>
        </row>
      </sheetData>
      <sheetData sheetId="211">
        <row r="1">
          <cell r="A1" t="str">
            <v>WORKING SCHEDULE AND CASH-FLOW</v>
          </cell>
        </row>
      </sheetData>
      <sheetData sheetId="212">
        <row r="1">
          <cell r="B1" t="str">
            <v>รายการ</v>
          </cell>
        </row>
      </sheetData>
      <sheetData sheetId="213"/>
      <sheetData sheetId="214"/>
      <sheetData sheetId="215" refreshError="1"/>
      <sheetData sheetId="216" refreshError="1"/>
      <sheetData sheetId="217" refreshError="1"/>
      <sheetData sheetId="218">
        <row r="1">
          <cell r="A1" t="str">
            <v>WORKING SCHEDULE AND CASH-FLOW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 refreshError="1"/>
      <sheetData sheetId="236" refreshError="1"/>
      <sheetData sheetId="237">
        <row r="1">
          <cell r="A1" t="str">
            <v>WORKING SCHEDULE AND CASH-FLOW</v>
          </cell>
        </row>
      </sheetData>
      <sheetData sheetId="238">
        <row r="1">
          <cell r="A1" t="str">
            <v>WORKING SCHEDULE AND CASH-FLOW</v>
          </cell>
        </row>
      </sheetData>
      <sheetData sheetId="239"/>
      <sheetData sheetId="240" refreshError="1"/>
      <sheetData sheetId="241" refreshError="1"/>
      <sheetData sheetId="242"/>
      <sheetData sheetId="243">
        <row r="1">
          <cell r="B1" t="str">
            <v>รายการ</v>
          </cell>
        </row>
      </sheetData>
      <sheetData sheetId="244"/>
      <sheetData sheetId="245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>
        <row r="1">
          <cell r="A1" t="str">
            <v>WORKING SCHEDULE AND CASH-FLOW</v>
          </cell>
        </row>
      </sheetData>
      <sheetData sheetId="290">
        <row r="1">
          <cell r="A1" t="str">
            <v>Estimate Section</v>
          </cell>
        </row>
      </sheetData>
      <sheetData sheetId="291">
        <row r="1">
          <cell r="A1" t="str">
            <v>WORKING SCHEDULE AND CASH-FLOW</v>
          </cell>
        </row>
      </sheetData>
      <sheetData sheetId="292">
        <row r="1">
          <cell r="A1" t="str">
            <v>Estimate Section</v>
          </cell>
        </row>
      </sheetData>
      <sheetData sheetId="293">
        <row r="1">
          <cell r="A1" t="str">
            <v>WORKING SCHEDULE AND CASH-FLOW</v>
          </cell>
        </row>
      </sheetData>
      <sheetData sheetId="294">
        <row r="1">
          <cell r="A1" t="str">
            <v>Estimate Section</v>
          </cell>
        </row>
      </sheetData>
      <sheetData sheetId="295">
        <row r="1">
          <cell r="A1">
            <v>0</v>
          </cell>
        </row>
      </sheetData>
      <sheetData sheetId="296">
        <row r="1">
          <cell r="A1" t="str">
            <v>Estimate Section</v>
          </cell>
        </row>
      </sheetData>
      <sheetData sheetId="297">
        <row r="1">
          <cell r="A1" t="str">
            <v>BILL OF QUANTITY</v>
          </cell>
        </row>
      </sheetData>
      <sheetData sheetId="298">
        <row r="1">
          <cell r="A1" t="str">
            <v>BILL OF QUANTITY</v>
          </cell>
        </row>
      </sheetData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1">
          <cell r="A1" t="str">
            <v>Estimate Section</v>
          </cell>
        </row>
      </sheetData>
      <sheetData sheetId="308">
        <row r="1">
          <cell r="A1" t="str">
            <v>BILL OF QUANTITY</v>
          </cell>
        </row>
      </sheetData>
      <sheetData sheetId="309">
        <row r="1">
          <cell r="A1" t="str">
            <v>BILL OF QUANTITY</v>
          </cell>
        </row>
      </sheetData>
      <sheetData sheetId="310">
        <row r="1">
          <cell r="A1" t="str">
            <v>BILL OF QUANTITY</v>
          </cell>
        </row>
      </sheetData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>
        <row r="1">
          <cell r="A1" t="str">
            <v>BILL OF QUANTITY</v>
          </cell>
        </row>
      </sheetData>
      <sheetData sheetId="317">
        <row r="1">
          <cell r="A1" t="str">
            <v>Estimate Section</v>
          </cell>
        </row>
      </sheetData>
      <sheetData sheetId="318">
        <row r="1">
          <cell r="A1" t="str">
            <v>Estimate Section</v>
          </cell>
        </row>
      </sheetData>
      <sheetData sheetId="319">
        <row r="1">
          <cell r="A1">
            <v>0</v>
          </cell>
        </row>
      </sheetData>
      <sheetData sheetId="320">
        <row r="1">
          <cell r="A1" t="str">
            <v>BILL OF QUANTITY</v>
          </cell>
        </row>
      </sheetData>
      <sheetData sheetId="321">
        <row r="1">
          <cell r="A1" t="str">
            <v>Estimate Section</v>
          </cell>
        </row>
      </sheetData>
      <sheetData sheetId="322">
        <row r="1">
          <cell r="A1" t="str">
            <v>BILL OF QUANTITY</v>
          </cell>
        </row>
      </sheetData>
      <sheetData sheetId="323">
        <row r="1">
          <cell r="A1" t="str">
            <v>Estimate Section</v>
          </cell>
        </row>
      </sheetData>
      <sheetData sheetId="324">
        <row r="1">
          <cell r="A1" t="str">
            <v>BILL OF QUANTITY</v>
          </cell>
        </row>
      </sheetData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>
        <row r="1">
          <cell r="A1">
            <v>0</v>
          </cell>
        </row>
      </sheetData>
      <sheetData sheetId="331">
        <row r="1">
          <cell r="A1" t="str">
            <v>BILL OF QUANTITY</v>
          </cell>
        </row>
      </sheetData>
      <sheetData sheetId="332">
        <row r="1">
          <cell r="A1" t="str">
            <v>BILL OF QUANTITY</v>
          </cell>
        </row>
      </sheetData>
      <sheetData sheetId="333" refreshError="1"/>
      <sheetData sheetId="334" refreshError="1"/>
      <sheetData sheetId="335" refreshError="1"/>
      <sheetData sheetId="336">
        <row r="1">
          <cell r="A1">
            <v>0</v>
          </cell>
        </row>
      </sheetData>
      <sheetData sheetId="337">
        <row r="1">
          <cell r="A1" t="str">
            <v>BILL OF QUANTITY</v>
          </cell>
        </row>
      </sheetData>
      <sheetData sheetId="338">
        <row r="1">
          <cell r="A1">
            <v>0</v>
          </cell>
        </row>
      </sheetData>
      <sheetData sheetId="339">
        <row r="1">
          <cell r="A1" t="str">
            <v>BILL OF QUANTITY</v>
          </cell>
        </row>
      </sheetData>
      <sheetData sheetId="340">
        <row r="1">
          <cell r="A1">
            <v>0</v>
          </cell>
        </row>
      </sheetData>
      <sheetData sheetId="341">
        <row r="1">
          <cell r="A1">
            <v>0</v>
          </cell>
        </row>
      </sheetData>
      <sheetData sheetId="342">
        <row r="1">
          <cell r="A1">
            <v>0</v>
          </cell>
        </row>
      </sheetData>
      <sheetData sheetId="343">
        <row r="1">
          <cell r="A1">
            <v>0</v>
          </cell>
        </row>
      </sheetData>
      <sheetData sheetId="344">
        <row r="1">
          <cell r="A1">
            <v>0</v>
          </cell>
        </row>
      </sheetData>
      <sheetData sheetId="345">
        <row r="1">
          <cell r="A1">
            <v>0</v>
          </cell>
        </row>
      </sheetData>
      <sheetData sheetId="346">
        <row r="1">
          <cell r="A1">
            <v>0</v>
          </cell>
        </row>
      </sheetData>
      <sheetData sheetId="347">
        <row r="1">
          <cell r="A1" t="str">
            <v>BILL OF QUANTITY</v>
          </cell>
        </row>
      </sheetData>
      <sheetData sheetId="348">
        <row r="1">
          <cell r="A1">
            <v>0</v>
          </cell>
        </row>
      </sheetData>
      <sheetData sheetId="349">
        <row r="1">
          <cell r="A1" t="str">
            <v>BILL OF QUANTITY</v>
          </cell>
        </row>
      </sheetData>
      <sheetData sheetId="350">
        <row r="1">
          <cell r="A1">
            <v>0</v>
          </cell>
        </row>
      </sheetData>
      <sheetData sheetId="351">
        <row r="1">
          <cell r="A1" t="str">
            <v>BILL OF QUANTITY</v>
          </cell>
        </row>
      </sheetData>
      <sheetData sheetId="352">
        <row r="1">
          <cell r="A1">
            <v>0</v>
          </cell>
        </row>
      </sheetData>
      <sheetData sheetId="353">
        <row r="1">
          <cell r="A1">
            <v>0</v>
          </cell>
        </row>
      </sheetData>
      <sheetData sheetId="354">
        <row r="1">
          <cell r="A1">
            <v>0</v>
          </cell>
        </row>
      </sheetData>
      <sheetData sheetId="355">
        <row r="1">
          <cell r="A1" t="str">
            <v>BILL OF QUANTITY</v>
          </cell>
        </row>
      </sheetData>
      <sheetData sheetId="356">
        <row r="1">
          <cell r="A1" t="str">
            <v>BILL OF QUANTITY</v>
          </cell>
        </row>
      </sheetData>
      <sheetData sheetId="357">
        <row r="1">
          <cell r="A1">
            <v>0</v>
          </cell>
        </row>
      </sheetData>
      <sheetData sheetId="358">
        <row r="1">
          <cell r="A1" t="str">
            <v>BILL OF QUANTITY</v>
          </cell>
        </row>
      </sheetData>
      <sheetData sheetId="359">
        <row r="1">
          <cell r="A1" t="str">
            <v>BILL OF QUANTITY</v>
          </cell>
        </row>
      </sheetData>
      <sheetData sheetId="360">
        <row r="1">
          <cell r="A1" t="str">
            <v>BILL OF QUANTITY</v>
          </cell>
        </row>
      </sheetData>
      <sheetData sheetId="361">
        <row r="1">
          <cell r="A1" t="str">
            <v>BILL OF QUANTITY</v>
          </cell>
        </row>
      </sheetData>
      <sheetData sheetId="362">
        <row r="1">
          <cell r="A1" t="str">
            <v>BILL OF QUANTITY</v>
          </cell>
        </row>
      </sheetData>
      <sheetData sheetId="363">
        <row r="1">
          <cell r="A1">
            <v>0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>
        <row r="1">
          <cell r="A1" t="str">
            <v>WORKING SCHEDULE AND CASH-FLOW</v>
          </cell>
        </row>
      </sheetData>
      <sheetData sheetId="374" refreshError="1"/>
      <sheetData sheetId="375">
        <row r="1">
          <cell r="A1" t="str">
            <v>WORKING SCHEDULE AND CASH-FLOW</v>
          </cell>
        </row>
      </sheetData>
      <sheetData sheetId="376" refreshError="1"/>
      <sheetData sheetId="377">
        <row r="1">
          <cell r="A1" t="str">
            <v>WORKING SCHEDULE AND CASH-FLOW</v>
          </cell>
        </row>
      </sheetData>
      <sheetData sheetId="378">
        <row r="1">
          <cell r="A1" t="str">
            <v>BILL OF QUANTITY</v>
          </cell>
        </row>
      </sheetData>
      <sheetData sheetId="379">
        <row r="1">
          <cell r="A1">
            <v>0</v>
          </cell>
        </row>
      </sheetData>
      <sheetData sheetId="380"/>
      <sheetData sheetId="381"/>
      <sheetData sheetId="382"/>
      <sheetData sheetId="383">
        <row r="1">
          <cell r="A1" t="str">
            <v>Estimate Section</v>
          </cell>
        </row>
      </sheetData>
      <sheetData sheetId="384">
        <row r="1">
          <cell r="A1" t="str">
            <v>Estimate Section</v>
          </cell>
        </row>
      </sheetData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>
        <row r="1">
          <cell r="A1">
            <v>0</v>
          </cell>
        </row>
      </sheetData>
      <sheetData sheetId="414">
        <row r="1">
          <cell r="A1" t="str">
            <v>BILL OF QUANTITY</v>
          </cell>
        </row>
      </sheetData>
      <sheetData sheetId="415"/>
      <sheetData sheetId="416">
        <row r="1">
          <cell r="A1" t="str">
            <v>BILL OF QUANTITY</v>
          </cell>
        </row>
      </sheetData>
      <sheetData sheetId="417">
        <row r="1">
          <cell r="A1" t="str">
            <v>BILL OF QUANTITY</v>
          </cell>
        </row>
      </sheetData>
      <sheetData sheetId="418">
        <row r="1">
          <cell r="A1" t="str">
            <v>BILL OF QUANTITY</v>
          </cell>
        </row>
      </sheetData>
      <sheetData sheetId="419">
        <row r="1">
          <cell r="A1">
            <v>0</v>
          </cell>
        </row>
      </sheetData>
      <sheetData sheetId="420">
        <row r="1">
          <cell r="A1" t="str">
            <v>BILL OF QUANTITY</v>
          </cell>
        </row>
      </sheetData>
      <sheetData sheetId="421">
        <row r="1">
          <cell r="A1" t="str">
            <v>Estimate Section</v>
          </cell>
        </row>
      </sheetData>
      <sheetData sheetId="422">
        <row r="1">
          <cell r="A1" t="str">
            <v>BILL OF QUANTITY</v>
          </cell>
        </row>
      </sheetData>
      <sheetData sheetId="423">
        <row r="1">
          <cell r="A1" t="str">
            <v>BILL OF QUANTITY</v>
          </cell>
        </row>
      </sheetData>
      <sheetData sheetId="424">
        <row r="1">
          <cell r="A1" t="str">
            <v>BILL OF QUANTITY</v>
          </cell>
        </row>
      </sheetData>
      <sheetData sheetId="425">
        <row r="1">
          <cell r="A1" t="str">
            <v>Estimate Section</v>
          </cell>
        </row>
      </sheetData>
      <sheetData sheetId="426">
        <row r="1">
          <cell r="A1" t="str">
            <v>BILL OF QUANTITY</v>
          </cell>
        </row>
      </sheetData>
      <sheetData sheetId="427">
        <row r="1">
          <cell r="A1" t="str">
            <v>BILL OF QUANTITY</v>
          </cell>
        </row>
      </sheetData>
      <sheetData sheetId="428">
        <row r="1">
          <cell r="A1" t="str">
            <v>Estimate Section</v>
          </cell>
        </row>
      </sheetData>
      <sheetData sheetId="429">
        <row r="1">
          <cell r="A1" t="str">
            <v>BILL OF QUANTITY</v>
          </cell>
        </row>
      </sheetData>
      <sheetData sheetId="430">
        <row r="1">
          <cell r="A1" t="str">
            <v>Estimate Section</v>
          </cell>
        </row>
      </sheetData>
      <sheetData sheetId="431">
        <row r="1">
          <cell r="A1" t="str">
            <v>Estimate Section</v>
          </cell>
        </row>
      </sheetData>
      <sheetData sheetId="432">
        <row r="1">
          <cell r="A1">
            <v>0</v>
          </cell>
        </row>
      </sheetData>
      <sheetData sheetId="433">
        <row r="1">
          <cell r="A1">
            <v>0</v>
          </cell>
        </row>
      </sheetData>
      <sheetData sheetId="434">
        <row r="1">
          <cell r="A1" t="str">
            <v>BILL OF QUANTITY</v>
          </cell>
        </row>
      </sheetData>
      <sheetData sheetId="435">
        <row r="1">
          <cell r="A1" t="str">
            <v>Estimate Section</v>
          </cell>
        </row>
      </sheetData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1">
          <cell r="A1" t="str">
            <v>Estimate Section</v>
          </cell>
        </row>
      </sheetData>
      <sheetData sheetId="447" refreshError="1"/>
      <sheetData sheetId="448" refreshError="1"/>
      <sheetData sheetId="449" refreshError="1"/>
      <sheetData sheetId="450">
        <row r="1">
          <cell r="A1" t="str">
            <v>Estimate Section</v>
          </cell>
        </row>
      </sheetData>
      <sheetData sheetId="451">
        <row r="1">
          <cell r="A1" t="str">
            <v>BILL OF QUANTITY</v>
          </cell>
        </row>
      </sheetData>
      <sheetData sheetId="452">
        <row r="1">
          <cell r="A1" t="str">
            <v>Estimate Section</v>
          </cell>
        </row>
      </sheetData>
      <sheetData sheetId="453">
        <row r="1">
          <cell r="A1">
            <v>0</v>
          </cell>
        </row>
      </sheetData>
      <sheetData sheetId="454">
        <row r="1">
          <cell r="A1" t="str">
            <v>BILL OF QUANTITY</v>
          </cell>
        </row>
      </sheetData>
      <sheetData sheetId="455">
        <row r="1">
          <cell r="A1" t="str">
            <v>BILL OF QUANTITY</v>
          </cell>
        </row>
      </sheetData>
      <sheetData sheetId="456">
        <row r="1">
          <cell r="A1" t="str">
            <v>Estimate Section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>
        <row r="1">
          <cell r="A1" t="str">
            <v>Estimate Section</v>
          </cell>
        </row>
      </sheetData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>
        <row r="1">
          <cell r="A1" t="str">
            <v>BILL OF QUANTITY</v>
          </cell>
        </row>
      </sheetData>
      <sheetData sheetId="483">
        <row r="1">
          <cell r="A1">
            <v>0</v>
          </cell>
        </row>
      </sheetData>
      <sheetData sheetId="484">
        <row r="1">
          <cell r="A1" t="str">
            <v>BILL OF QUANTITY</v>
          </cell>
        </row>
      </sheetData>
      <sheetData sheetId="485">
        <row r="1">
          <cell r="A1" t="str">
            <v>รายงานความก้าวหน้าของงานโครงสร้าง Construction</v>
          </cell>
        </row>
      </sheetData>
      <sheetData sheetId="486">
        <row r="1">
          <cell r="A1" t="str">
            <v>WORKING SCHEDULE AND CASH-FLOW</v>
          </cell>
        </row>
      </sheetData>
      <sheetData sheetId="487">
        <row r="1">
          <cell r="A1">
            <v>0</v>
          </cell>
        </row>
      </sheetData>
      <sheetData sheetId="488">
        <row r="1">
          <cell r="A1" t="str">
            <v>Estimate Section</v>
          </cell>
        </row>
      </sheetData>
      <sheetData sheetId="489">
        <row r="1">
          <cell r="A1" t="str">
            <v>BILL OF QUANTITY</v>
          </cell>
        </row>
      </sheetData>
      <sheetData sheetId="490">
        <row r="1">
          <cell r="A1" t="str">
            <v>Estimate Section</v>
          </cell>
        </row>
      </sheetData>
      <sheetData sheetId="491">
        <row r="1">
          <cell r="A1" t="str">
            <v>BILL OF QUANTITY</v>
          </cell>
        </row>
      </sheetData>
      <sheetData sheetId="492">
        <row r="1">
          <cell r="A1" t="str">
            <v>BILL OF QUANTITY</v>
          </cell>
        </row>
      </sheetData>
      <sheetData sheetId="493">
        <row r="1">
          <cell r="A1" t="str">
            <v>Estimate Section</v>
          </cell>
        </row>
      </sheetData>
      <sheetData sheetId="494">
        <row r="1">
          <cell r="A1" t="str">
            <v>รายงานความก้าวหน้าของงานโครงสร้าง Construction</v>
          </cell>
        </row>
      </sheetData>
      <sheetData sheetId="495">
        <row r="1">
          <cell r="A1" t="str">
            <v>Estimate Section</v>
          </cell>
        </row>
      </sheetData>
      <sheetData sheetId="496">
        <row r="1">
          <cell r="A1" t="str">
            <v>Estimate Section</v>
          </cell>
        </row>
      </sheetData>
      <sheetData sheetId="497">
        <row r="1">
          <cell r="A1" t="str">
            <v>รายงานความก้าวหน้าของงานโครงสร้าง Construction</v>
          </cell>
        </row>
      </sheetData>
      <sheetData sheetId="498">
        <row r="1">
          <cell r="A1" t="str">
            <v>BILL OF QUANTITY</v>
          </cell>
        </row>
      </sheetData>
      <sheetData sheetId="499">
        <row r="1">
          <cell r="A1" t="str">
            <v>Estimate Section</v>
          </cell>
        </row>
      </sheetData>
      <sheetData sheetId="500">
        <row r="1">
          <cell r="A1" t="str">
            <v>BILL OF QUANTITY</v>
          </cell>
        </row>
      </sheetData>
      <sheetData sheetId="501">
        <row r="1">
          <cell r="A1" t="str">
            <v>Estimate Section</v>
          </cell>
        </row>
      </sheetData>
      <sheetData sheetId="502">
        <row r="1">
          <cell r="A1" t="str">
            <v>Estimate Section</v>
          </cell>
        </row>
      </sheetData>
      <sheetData sheetId="503">
        <row r="1">
          <cell r="A1" t="str">
            <v>รายงานความก้าวหน้าของงานโครงสร้าง Construction</v>
          </cell>
        </row>
      </sheetData>
      <sheetData sheetId="504">
        <row r="1">
          <cell r="A1" t="str">
            <v>BILL OF QUANTITY</v>
          </cell>
        </row>
      </sheetData>
      <sheetData sheetId="505">
        <row r="1">
          <cell r="A1" t="str">
            <v>รายงานความก้าวหน้าของงานโครงสร้าง Construction</v>
          </cell>
        </row>
      </sheetData>
      <sheetData sheetId="506">
        <row r="1">
          <cell r="A1">
            <v>0</v>
          </cell>
        </row>
      </sheetData>
      <sheetData sheetId="507">
        <row r="1">
          <cell r="A1" t="str">
            <v>BILL OF QUANTITY</v>
          </cell>
        </row>
      </sheetData>
      <sheetData sheetId="508">
        <row r="1">
          <cell r="A1" t="str">
            <v>Estimate Section</v>
          </cell>
        </row>
      </sheetData>
      <sheetData sheetId="509">
        <row r="1">
          <cell r="A1" t="str">
            <v>Estimate Section</v>
          </cell>
        </row>
      </sheetData>
      <sheetData sheetId="510">
        <row r="1">
          <cell r="A1" t="str">
            <v>รายงานความก้าวหน้าของงานโครงสร้าง Construction</v>
          </cell>
        </row>
      </sheetData>
      <sheetData sheetId="511">
        <row r="1">
          <cell r="A1" t="str">
            <v>BILL OF QUANTITY</v>
          </cell>
        </row>
      </sheetData>
      <sheetData sheetId="512">
        <row r="1">
          <cell r="A1" t="str">
            <v>รายงานความก้าวหน้าของงานโครงสร้าง Construction</v>
          </cell>
        </row>
      </sheetData>
      <sheetData sheetId="513">
        <row r="1">
          <cell r="A1" t="str">
            <v>Estimate Section</v>
          </cell>
        </row>
      </sheetData>
      <sheetData sheetId="514">
        <row r="1">
          <cell r="A1" t="str">
            <v>Estimate Section</v>
          </cell>
        </row>
      </sheetData>
      <sheetData sheetId="515">
        <row r="1">
          <cell r="A1" t="str">
            <v>Estimate Section</v>
          </cell>
        </row>
      </sheetData>
      <sheetData sheetId="516">
        <row r="1">
          <cell r="A1" t="str">
            <v>BILL OF QUANTITY</v>
          </cell>
        </row>
      </sheetData>
      <sheetData sheetId="517">
        <row r="1">
          <cell r="A1" t="str">
            <v>BILL OF QUANTITY</v>
          </cell>
        </row>
      </sheetData>
      <sheetData sheetId="518">
        <row r="1">
          <cell r="A1" t="str">
            <v>Estimate Section</v>
          </cell>
        </row>
      </sheetData>
      <sheetData sheetId="519">
        <row r="1">
          <cell r="A1" t="str">
            <v>Estimate Section</v>
          </cell>
        </row>
      </sheetData>
      <sheetData sheetId="520">
        <row r="1">
          <cell r="A1" t="str">
            <v>BILL OF QUANTITY</v>
          </cell>
        </row>
      </sheetData>
      <sheetData sheetId="521">
        <row r="1">
          <cell r="A1" t="str">
            <v>รายงานความก้าวหน้าของงานโครงสร้าง Construction</v>
          </cell>
        </row>
      </sheetData>
      <sheetData sheetId="522">
        <row r="1">
          <cell r="A1" t="str">
            <v>BILL OF QUANTITY</v>
          </cell>
        </row>
      </sheetData>
      <sheetData sheetId="523">
        <row r="1">
          <cell r="A1" t="str">
            <v>รายงานความก้าวหน้าของงานโครงสร้าง Construction</v>
          </cell>
        </row>
      </sheetData>
      <sheetData sheetId="524">
        <row r="1">
          <cell r="A1" t="str">
            <v>BILL OF QUANTITY</v>
          </cell>
        </row>
      </sheetData>
      <sheetData sheetId="525">
        <row r="1">
          <cell r="A1" t="str">
            <v>Estimate Section</v>
          </cell>
        </row>
      </sheetData>
      <sheetData sheetId="526">
        <row r="1">
          <cell r="A1" t="str">
            <v>Estimate Section</v>
          </cell>
        </row>
      </sheetData>
      <sheetData sheetId="527">
        <row r="1">
          <cell r="A1" t="str">
            <v>BILL OF QUANTITY</v>
          </cell>
        </row>
      </sheetData>
      <sheetData sheetId="528">
        <row r="1">
          <cell r="A1" t="str">
            <v>Estimate Section</v>
          </cell>
        </row>
      </sheetData>
      <sheetData sheetId="529">
        <row r="1">
          <cell r="A1" t="str">
            <v>BILL OF QUANTITY</v>
          </cell>
        </row>
      </sheetData>
      <sheetData sheetId="530">
        <row r="1">
          <cell r="A1" t="str">
            <v>Estimate Section</v>
          </cell>
        </row>
      </sheetData>
      <sheetData sheetId="531">
        <row r="1">
          <cell r="A1" t="str">
            <v>BILL OF QUANTITY</v>
          </cell>
        </row>
      </sheetData>
      <sheetData sheetId="532">
        <row r="1">
          <cell r="A1" t="str">
            <v>Estimate Section</v>
          </cell>
        </row>
      </sheetData>
      <sheetData sheetId="533">
        <row r="1">
          <cell r="A1" t="str">
            <v>BILL OF QUANTITY</v>
          </cell>
        </row>
      </sheetData>
      <sheetData sheetId="534">
        <row r="1">
          <cell r="A1" t="str">
            <v>Estimate Section</v>
          </cell>
        </row>
      </sheetData>
      <sheetData sheetId="535">
        <row r="1">
          <cell r="A1" t="str">
            <v>BILL OF QUANTITY</v>
          </cell>
        </row>
      </sheetData>
      <sheetData sheetId="536">
        <row r="1">
          <cell r="A1" t="str">
            <v>Estimate Section</v>
          </cell>
        </row>
      </sheetData>
      <sheetData sheetId="537">
        <row r="1">
          <cell r="A1">
            <v>0</v>
          </cell>
        </row>
      </sheetData>
      <sheetData sheetId="538">
        <row r="1">
          <cell r="A1" t="str">
            <v>BILL OF QUANTITY</v>
          </cell>
        </row>
      </sheetData>
      <sheetData sheetId="539">
        <row r="1">
          <cell r="A1" t="str">
            <v>BILL OF QUANTITY</v>
          </cell>
        </row>
      </sheetData>
      <sheetData sheetId="540">
        <row r="1">
          <cell r="A1" t="str">
            <v>BILL OF QUANTITY</v>
          </cell>
        </row>
      </sheetData>
      <sheetData sheetId="541">
        <row r="1">
          <cell r="A1" t="str">
            <v>BILL OF QUANTITY</v>
          </cell>
        </row>
      </sheetData>
      <sheetData sheetId="542">
        <row r="1">
          <cell r="A1" t="str">
            <v>Estimate Section</v>
          </cell>
        </row>
      </sheetData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รายงานความก้าวหน้าของงานโครงสร้าง Construction</v>
          </cell>
        </row>
      </sheetData>
      <sheetData sheetId="554">
        <row r="1">
          <cell r="A1" t="str">
            <v>รายงานความก้าวหน้าของงานโครงสร้าง Construction</v>
          </cell>
        </row>
      </sheetData>
      <sheetData sheetId="555">
        <row r="1">
          <cell r="A1" t="str">
            <v>รายงานความก้าวหน้าของงานโครงสร้าง Construction</v>
          </cell>
        </row>
      </sheetData>
      <sheetData sheetId="556">
        <row r="1">
          <cell r="A1" t="str">
            <v>BILL OF QUANTITY</v>
          </cell>
        </row>
      </sheetData>
      <sheetData sheetId="557">
        <row r="1">
          <cell r="A1" t="str">
            <v>รายงานความก้าวหน้าของงานโครงสร้าง Construction</v>
          </cell>
        </row>
      </sheetData>
      <sheetData sheetId="558">
        <row r="1">
          <cell r="A1" t="str">
            <v>BILL OF QUANTITY</v>
          </cell>
        </row>
      </sheetData>
      <sheetData sheetId="559">
        <row r="1">
          <cell r="A1">
            <v>0</v>
          </cell>
        </row>
      </sheetData>
      <sheetData sheetId="560">
        <row r="1">
          <cell r="A1" t="str">
            <v>BILL OF QUANTITY</v>
          </cell>
        </row>
      </sheetData>
      <sheetData sheetId="561">
        <row r="1">
          <cell r="A1" t="str">
            <v>Estimate Section</v>
          </cell>
        </row>
      </sheetData>
      <sheetData sheetId="562">
        <row r="1">
          <cell r="A1" t="str">
            <v>WORKING SCHEDULE AND CASH-FLOW</v>
          </cell>
        </row>
      </sheetData>
      <sheetData sheetId="563">
        <row r="1">
          <cell r="A1" t="str">
            <v>รายงานความก้าวหน้าของงานโครงสร้าง Construction</v>
          </cell>
        </row>
      </sheetData>
      <sheetData sheetId="564">
        <row r="1">
          <cell r="A1" t="str">
            <v>BILL OF QUANTITY</v>
          </cell>
        </row>
      </sheetData>
      <sheetData sheetId="565">
        <row r="1">
          <cell r="A1" t="str">
            <v>BILL OF QUANTITY</v>
          </cell>
        </row>
      </sheetData>
      <sheetData sheetId="566">
        <row r="1">
          <cell r="A1">
            <v>0</v>
          </cell>
        </row>
      </sheetData>
      <sheetData sheetId="567">
        <row r="1">
          <cell r="A1" t="str">
            <v>WORKING SCHEDULE AND CASH-FLOW</v>
          </cell>
        </row>
      </sheetData>
      <sheetData sheetId="568">
        <row r="1">
          <cell r="A1" t="str">
            <v>รายงานความก้าวหน้าของงานโครงสร้าง Construction</v>
          </cell>
        </row>
      </sheetData>
      <sheetData sheetId="569">
        <row r="1">
          <cell r="A1" t="str">
            <v>BILL OF QUANTITY</v>
          </cell>
        </row>
      </sheetData>
      <sheetData sheetId="570">
        <row r="1">
          <cell r="A1" t="str">
            <v>รายงานความก้าวหน้าของงานโครงสร้าง Construction</v>
          </cell>
        </row>
      </sheetData>
      <sheetData sheetId="571">
        <row r="1">
          <cell r="A1" t="str">
            <v>BILL OF QUANTITY</v>
          </cell>
        </row>
      </sheetData>
      <sheetData sheetId="572">
        <row r="1">
          <cell r="A1" t="str">
            <v>BILL OF QUANTITY</v>
          </cell>
        </row>
      </sheetData>
      <sheetData sheetId="573">
        <row r="1">
          <cell r="A1">
            <v>0</v>
          </cell>
        </row>
      </sheetData>
      <sheetData sheetId="574">
        <row r="1">
          <cell r="A1" t="str">
            <v>BILL OF QUANTITY</v>
          </cell>
        </row>
      </sheetData>
      <sheetData sheetId="575">
        <row r="1">
          <cell r="A1" t="str">
            <v>รายงานความก้าวหน้าของงานโครงสร้าง Construction</v>
          </cell>
        </row>
      </sheetData>
      <sheetData sheetId="576">
        <row r="1">
          <cell r="A1" t="str">
            <v>BILL OF QUANTITY</v>
          </cell>
        </row>
      </sheetData>
      <sheetData sheetId="577">
        <row r="1">
          <cell r="A1" t="str">
            <v>BILL OF QUANTITY</v>
          </cell>
        </row>
      </sheetData>
      <sheetData sheetId="578">
        <row r="1">
          <cell r="A1" t="str">
            <v>BILL OF QUANTITY</v>
          </cell>
        </row>
      </sheetData>
      <sheetData sheetId="579">
        <row r="1">
          <cell r="A1" t="str">
            <v>Estimate Section</v>
          </cell>
        </row>
      </sheetData>
      <sheetData sheetId="580">
        <row r="1">
          <cell r="A1" t="str">
            <v>Estimate Section</v>
          </cell>
        </row>
      </sheetData>
      <sheetData sheetId="581">
        <row r="1">
          <cell r="A1" t="str">
            <v>รายงานความก้าวหน้าของงานโครงสร้าง Construction</v>
          </cell>
        </row>
      </sheetData>
      <sheetData sheetId="582">
        <row r="1">
          <cell r="A1">
            <v>0</v>
          </cell>
        </row>
      </sheetData>
      <sheetData sheetId="583">
        <row r="1">
          <cell r="A1" t="str">
            <v>รายงานความก้าวหน้าของงานโครงสร้าง Construction</v>
          </cell>
        </row>
      </sheetData>
      <sheetData sheetId="584">
        <row r="1">
          <cell r="A1" t="str">
            <v>BILL OF QUANTITY</v>
          </cell>
        </row>
      </sheetData>
      <sheetData sheetId="585">
        <row r="1">
          <cell r="A1" t="str">
            <v>Estimate Section</v>
          </cell>
        </row>
      </sheetData>
      <sheetData sheetId="586">
        <row r="1">
          <cell r="A1" t="str">
            <v>BILL OF QUANTITY</v>
          </cell>
        </row>
      </sheetData>
      <sheetData sheetId="587">
        <row r="1">
          <cell r="A1" t="str">
            <v>Estimate Section</v>
          </cell>
        </row>
      </sheetData>
      <sheetData sheetId="588">
        <row r="1">
          <cell r="A1" t="str">
            <v>BILL OF QUANTITY</v>
          </cell>
        </row>
      </sheetData>
      <sheetData sheetId="589">
        <row r="1">
          <cell r="A1" t="str">
            <v>Estimate Section</v>
          </cell>
        </row>
      </sheetData>
      <sheetData sheetId="590">
        <row r="1">
          <cell r="A1" t="str">
            <v>BILL OF QUANTITY</v>
          </cell>
        </row>
      </sheetData>
      <sheetData sheetId="591">
        <row r="1">
          <cell r="A1" t="str">
            <v>Estimate Section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>
        <row r="1">
          <cell r="A1" t="str">
            <v>Estimate Section</v>
          </cell>
        </row>
      </sheetData>
      <sheetData sheetId="617">
        <row r="1">
          <cell r="A1" t="str">
            <v>BILL OF QUANTITY</v>
          </cell>
        </row>
      </sheetData>
      <sheetData sheetId="618">
        <row r="1">
          <cell r="A1" t="str">
            <v>Estimate Section</v>
          </cell>
        </row>
      </sheetData>
      <sheetData sheetId="619">
        <row r="1">
          <cell r="A1">
            <v>0</v>
          </cell>
        </row>
      </sheetData>
      <sheetData sheetId="620">
        <row r="1">
          <cell r="A1">
            <v>0</v>
          </cell>
        </row>
      </sheetData>
      <sheetData sheetId="621">
        <row r="1">
          <cell r="A1" t="str">
            <v>รายงานความก้าวหน้าของงานโครงสร้าง Construction</v>
          </cell>
        </row>
      </sheetData>
      <sheetData sheetId="622">
        <row r="1">
          <cell r="A1" t="str">
            <v>BILL OF QUANTITY</v>
          </cell>
        </row>
      </sheetData>
      <sheetData sheetId="623">
        <row r="1">
          <cell r="A1" t="str">
            <v>WORKING SCHEDULE AND CASH-FLOW</v>
          </cell>
        </row>
      </sheetData>
      <sheetData sheetId="624">
        <row r="1">
          <cell r="A1" t="str">
            <v>Estimate Section</v>
          </cell>
        </row>
      </sheetData>
      <sheetData sheetId="625">
        <row r="1">
          <cell r="A1" t="str">
            <v>BILL OF QUANTITY</v>
          </cell>
        </row>
      </sheetData>
      <sheetData sheetId="626">
        <row r="1">
          <cell r="A1" t="str">
            <v>BILL OF QUANTITY</v>
          </cell>
        </row>
      </sheetData>
      <sheetData sheetId="627">
        <row r="1">
          <cell r="A1">
            <v>0</v>
          </cell>
        </row>
      </sheetData>
      <sheetData sheetId="628">
        <row r="1">
          <cell r="A1" t="str">
            <v>รายงานความก้าวหน้าของงานโครงสร้าง Construction</v>
          </cell>
        </row>
      </sheetData>
      <sheetData sheetId="629">
        <row r="1">
          <cell r="A1" t="str">
            <v>BILL OF QUANTITY</v>
          </cell>
        </row>
      </sheetData>
      <sheetData sheetId="630">
        <row r="1">
          <cell r="A1">
            <v>0</v>
          </cell>
        </row>
      </sheetData>
      <sheetData sheetId="631">
        <row r="1">
          <cell r="A1" t="str">
            <v>BILL OF QUANTITY</v>
          </cell>
        </row>
      </sheetData>
      <sheetData sheetId="632">
        <row r="1">
          <cell r="A1" t="str">
            <v>BILL OF QUANTITY</v>
          </cell>
        </row>
      </sheetData>
      <sheetData sheetId="633">
        <row r="1">
          <cell r="A1" t="str">
            <v>Estimate Section</v>
          </cell>
        </row>
      </sheetData>
      <sheetData sheetId="634">
        <row r="1">
          <cell r="A1" t="str">
            <v>BILL OF QUANTITY</v>
          </cell>
        </row>
      </sheetData>
      <sheetData sheetId="635">
        <row r="1">
          <cell r="A1" t="str">
            <v>BILL OF QUANTITY</v>
          </cell>
        </row>
      </sheetData>
      <sheetData sheetId="636">
        <row r="1">
          <cell r="A1" t="str">
            <v>Estimate Section</v>
          </cell>
        </row>
      </sheetData>
      <sheetData sheetId="637">
        <row r="1">
          <cell r="A1" t="str">
            <v>รายงานความก้าวหน้าของงานโครงสร้าง Construction</v>
          </cell>
        </row>
      </sheetData>
      <sheetData sheetId="638">
        <row r="1">
          <cell r="A1" t="str">
            <v>BILL OF QUANTITY</v>
          </cell>
        </row>
      </sheetData>
      <sheetData sheetId="639">
        <row r="1">
          <cell r="A1" t="str">
            <v>BILL OF QUANTITY</v>
          </cell>
        </row>
      </sheetData>
      <sheetData sheetId="640">
        <row r="1">
          <cell r="A1" t="str">
            <v>Estimate Section</v>
          </cell>
        </row>
      </sheetData>
      <sheetData sheetId="641">
        <row r="1">
          <cell r="A1" t="str">
            <v>Estimate Section</v>
          </cell>
        </row>
      </sheetData>
      <sheetData sheetId="642">
        <row r="1">
          <cell r="A1" t="str">
            <v>Estimate Section</v>
          </cell>
        </row>
      </sheetData>
      <sheetData sheetId="643">
        <row r="1">
          <cell r="A1">
            <v>0</v>
          </cell>
        </row>
      </sheetData>
      <sheetData sheetId="644">
        <row r="1">
          <cell r="A1" t="str">
            <v>Estimate Section</v>
          </cell>
        </row>
      </sheetData>
      <sheetData sheetId="645">
        <row r="1">
          <cell r="A1">
            <v>0</v>
          </cell>
        </row>
      </sheetData>
      <sheetData sheetId="646">
        <row r="1">
          <cell r="A1" t="str">
            <v>BILL OF QUANTITY</v>
          </cell>
        </row>
      </sheetData>
      <sheetData sheetId="647">
        <row r="1">
          <cell r="A1">
            <v>0</v>
          </cell>
        </row>
      </sheetData>
      <sheetData sheetId="648">
        <row r="1">
          <cell r="A1">
            <v>0</v>
          </cell>
        </row>
      </sheetData>
      <sheetData sheetId="649">
        <row r="1">
          <cell r="A1" t="str">
            <v>BILL OF QUANTITY</v>
          </cell>
        </row>
      </sheetData>
      <sheetData sheetId="650">
        <row r="1">
          <cell r="A1" t="str">
            <v>BILL OF QUANTITY</v>
          </cell>
        </row>
      </sheetData>
      <sheetData sheetId="651">
        <row r="1">
          <cell r="A1">
            <v>0</v>
          </cell>
        </row>
      </sheetData>
      <sheetData sheetId="652">
        <row r="1">
          <cell r="A1" t="str">
            <v>รายงานความก้าวหน้าของงานโครงสร้าง Construction</v>
          </cell>
        </row>
      </sheetData>
      <sheetData sheetId="653">
        <row r="1">
          <cell r="A1" t="str">
            <v>BILL OF QUANTITY</v>
          </cell>
        </row>
      </sheetData>
      <sheetData sheetId="654">
        <row r="1">
          <cell r="A1" t="str">
            <v>Estimate Section</v>
          </cell>
        </row>
      </sheetData>
      <sheetData sheetId="655">
        <row r="1">
          <cell r="A1" t="str">
            <v>Estimate Section</v>
          </cell>
        </row>
      </sheetData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>
        <row r="1">
          <cell r="A1" t="str">
            <v>BILL OF QUANTITY</v>
          </cell>
        </row>
      </sheetData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>
        <row r="1">
          <cell r="A1" t="str">
            <v>รายงานความก้าวหน้าของงานโครงสร้าง Construction</v>
          </cell>
        </row>
      </sheetData>
      <sheetData sheetId="690">
        <row r="1">
          <cell r="A1">
            <v>0</v>
          </cell>
        </row>
      </sheetData>
      <sheetData sheetId="691">
        <row r="1">
          <cell r="A1" t="str">
            <v>BILL OF QUANTITY</v>
          </cell>
        </row>
      </sheetData>
      <sheetData sheetId="692">
        <row r="1">
          <cell r="A1" t="str">
            <v>BILL OF QUANTITY</v>
          </cell>
        </row>
      </sheetData>
      <sheetData sheetId="693">
        <row r="1">
          <cell r="A1">
            <v>0</v>
          </cell>
        </row>
      </sheetData>
      <sheetData sheetId="694">
        <row r="1">
          <cell r="A1" t="str">
            <v>รายงานความก้าวหน้าของงานโครงสร้าง Construction</v>
          </cell>
        </row>
      </sheetData>
      <sheetData sheetId="695">
        <row r="1">
          <cell r="A1" t="str">
            <v>BILL OF QUANTITY</v>
          </cell>
        </row>
      </sheetData>
      <sheetData sheetId="696">
        <row r="1">
          <cell r="A1" t="str">
            <v>BILL OF QUANTITY</v>
          </cell>
        </row>
      </sheetData>
      <sheetData sheetId="697">
        <row r="1">
          <cell r="A1">
            <v>0</v>
          </cell>
        </row>
      </sheetData>
      <sheetData sheetId="698">
        <row r="1">
          <cell r="A1" t="str">
            <v>BILL OF QUANTITY</v>
          </cell>
        </row>
      </sheetData>
      <sheetData sheetId="699">
        <row r="1">
          <cell r="A1" t="str">
            <v>WORKING SCHEDULE AND CASH-FLOW</v>
          </cell>
        </row>
      </sheetData>
      <sheetData sheetId="700">
        <row r="1">
          <cell r="A1" t="str">
            <v>BILL OF QUANTITY</v>
          </cell>
        </row>
      </sheetData>
      <sheetData sheetId="701">
        <row r="1">
          <cell r="A1" t="str">
            <v>WORKING SCHEDULE AND CASH-FLOW</v>
          </cell>
        </row>
      </sheetData>
      <sheetData sheetId="702">
        <row r="1">
          <cell r="A1" t="str">
            <v>รายงานความก้าวหน้าของงานโครงสร้าง Construction</v>
          </cell>
        </row>
      </sheetData>
      <sheetData sheetId="703">
        <row r="1">
          <cell r="A1" t="str">
            <v>BILL OF QUANTITY</v>
          </cell>
        </row>
      </sheetData>
      <sheetData sheetId="704">
        <row r="1">
          <cell r="A1" t="str">
            <v>BILL OF QUANTITY</v>
          </cell>
        </row>
      </sheetData>
      <sheetData sheetId="705">
        <row r="1">
          <cell r="A1" t="str">
            <v>BILL OF QUANTITY</v>
          </cell>
        </row>
      </sheetData>
      <sheetData sheetId="706">
        <row r="1">
          <cell r="A1" t="str">
            <v>BILL OF QUANTITY</v>
          </cell>
        </row>
      </sheetData>
      <sheetData sheetId="707">
        <row r="1">
          <cell r="A1" t="str">
            <v>BILL OF QUANTITY</v>
          </cell>
        </row>
      </sheetData>
      <sheetData sheetId="708">
        <row r="1">
          <cell r="A1">
            <v>0</v>
          </cell>
        </row>
      </sheetData>
      <sheetData sheetId="709">
        <row r="1">
          <cell r="A1" t="str">
            <v>Estimate Section</v>
          </cell>
        </row>
      </sheetData>
      <sheetData sheetId="710" refreshError="1"/>
      <sheetData sheetId="711">
        <row r="1">
          <cell r="A1" t="str">
            <v>Estimate Section</v>
          </cell>
        </row>
      </sheetData>
      <sheetData sheetId="712">
        <row r="1">
          <cell r="A1">
            <v>0</v>
          </cell>
        </row>
      </sheetData>
      <sheetData sheetId="713">
        <row r="1">
          <cell r="A1" t="str">
            <v>รายงานความก้าวหน้าของงานโครงสร้าง Construction</v>
          </cell>
        </row>
      </sheetData>
      <sheetData sheetId="714">
        <row r="1">
          <cell r="A1" t="str">
            <v>รายงานความก้าวหน้าของงานโครงสร้าง Construction</v>
          </cell>
        </row>
      </sheetData>
      <sheetData sheetId="715">
        <row r="1">
          <cell r="A1" t="str">
            <v>รายงานความก้าวหน้าของงานโครงสร้าง Construction</v>
          </cell>
        </row>
      </sheetData>
      <sheetData sheetId="716">
        <row r="1">
          <cell r="A1" t="str">
            <v>รายงานความก้าวหน้าของงานโครงสร้าง Construction</v>
          </cell>
        </row>
      </sheetData>
      <sheetData sheetId="717">
        <row r="1">
          <cell r="A1" t="str">
            <v>BILL OF QUANTITY</v>
          </cell>
        </row>
      </sheetData>
      <sheetData sheetId="718">
        <row r="1">
          <cell r="A1" t="str">
            <v>BILL OF QUANTITY</v>
          </cell>
        </row>
      </sheetData>
      <sheetData sheetId="719">
        <row r="1">
          <cell r="A1">
            <v>0</v>
          </cell>
        </row>
      </sheetData>
      <sheetData sheetId="720">
        <row r="1">
          <cell r="A1">
            <v>0</v>
          </cell>
        </row>
      </sheetData>
      <sheetData sheetId="721">
        <row r="1">
          <cell r="A1" t="str">
            <v>Estimate Section</v>
          </cell>
        </row>
      </sheetData>
      <sheetData sheetId="722">
        <row r="1">
          <cell r="A1" t="str">
            <v>รายงานความก้าวหน้าของงานโครงสร้าง Construction</v>
          </cell>
        </row>
      </sheetData>
      <sheetData sheetId="723">
        <row r="1">
          <cell r="A1" t="str">
            <v>รายงานความก้าวหน้าของงานโครงสร้าง Construction</v>
          </cell>
        </row>
      </sheetData>
      <sheetData sheetId="724">
        <row r="1">
          <cell r="A1" t="str">
            <v>BILL OF QUANTITY</v>
          </cell>
        </row>
      </sheetData>
      <sheetData sheetId="725">
        <row r="1">
          <cell r="A1">
            <v>0</v>
          </cell>
        </row>
      </sheetData>
      <sheetData sheetId="726" refreshError="1"/>
      <sheetData sheetId="727" refreshError="1"/>
      <sheetData sheetId="728" refreshError="1"/>
      <sheetData sheetId="729">
        <row r="1">
          <cell r="A1" t="str">
            <v>รายงานความก้าวหน้าของงานโครงสร้าง Construction</v>
          </cell>
        </row>
      </sheetData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>
        <row r="1">
          <cell r="A1" t="str">
            <v>Estimate Section</v>
          </cell>
        </row>
      </sheetData>
      <sheetData sheetId="752">
        <row r="1">
          <cell r="A1">
            <v>0</v>
          </cell>
        </row>
      </sheetData>
      <sheetData sheetId="753">
        <row r="1">
          <cell r="A1">
            <v>0</v>
          </cell>
        </row>
      </sheetData>
      <sheetData sheetId="754">
        <row r="1">
          <cell r="A1" t="str">
            <v>BILL OF QUANTITY</v>
          </cell>
        </row>
      </sheetData>
      <sheetData sheetId="755">
        <row r="1">
          <cell r="A1" t="str">
            <v>WORKING SCHEDULE AND CASH-FLOW</v>
          </cell>
        </row>
      </sheetData>
      <sheetData sheetId="756">
        <row r="1">
          <cell r="A1">
            <v>0</v>
          </cell>
        </row>
      </sheetData>
      <sheetData sheetId="757">
        <row r="1">
          <cell r="A1" t="str">
            <v>BILL OF QUANTITY</v>
          </cell>
        </row>
      </sheetData>
      <sheetData sheetId="758">
        <row r="1">
          <cell r="A1" t="str">
            <v>WORKING SCHEDULE AND CASH-FLOW</v>
          </cell>
        </row>
      </sheetData>
      <sheetData sheetId="759">
        <row r="1">
          <cell r="A1" t="str">
            <v>Estimate Section</v>
          </cell>
        </row>
      </sheetData>
      <sheetData sheetId="760">
        <row r="1">
          <cell r="A1" t="str">
            <v>Estimate Section</v>
          </cell>
        </row>
      </sheetData>
      <sheetData sheetId="761">
        <row r="1">
          <cell r="A1" t="str">
            <v>WORKING SCHEDULE AND CASH-FLOW</v>
          </cell>
        </row>
      </sheetData>
      <sheetData sheetId="762">
        <row r="1">
          <cell r="A1">
            <v>0</v>
          </cell>
        </row>
      </sheetData>
      <sheetData sheetId="763">
        <row r="1">
          <cell r="A1" t="str">
            <v>Estimate Section</v>
          </cell>
        </row>
      </sheetData>
      <sheetData sheetId="764">
        <row r="1">
          <cell r="A1">
            <v>0</v>
          </cell>
        </row>
      </sheetData>
      <sheetData sheetId="765">
        <row r="1">
          <cell r="A1">
            <v>0</v>
          </cell>
        </row>
      </sheetData>
      <sheetData sheetId="766">
        <row r="1">
          <cell r="A1" t="str">
            <v>BILL OF QUANTITY</v>
          </cell>
        </row>
      </sheetData>
      <sheetData sheetId="767">
        <row r="1">
          <cell r="A1" t="str">
            <v>BILL OF QUANTITY</v>
          </cell>
        </row>
      </sheetData>
      <sheetData sheetId="768">
        <row r="1">
          <cell r="A1">
            <v>0</v>
          </cell>
        </row>
      </sheetData>
      <sheetData sheetId="769">
        <row r="1">
          <cell r="A1" t="str">
            <v>Estimate Section</v>
          </cell>
        </row>
      </sheetData>
      <sheetData sheetId="770">
        <row r="1">
          <cell r="A1" t="str">
            <v>BILL OF QUANTITY</v>
          </cell>
        </row>
      </sheetData>
      <sheetData sheetId="771">
        <row r="1">
          <cell r="A1">
            <v>0</v>
          </cell>
        </row>
      </sheetData>
      <sheetData sheetId="772">
        <row r="1">
          <cell r="A1" t="str">
            <v>BILL OF QUANTITY</v>
          </cell>
        </row>
      </sheetData>
      <sheetData sheetId="773">
        <row r="1">
          <cell r="A1" t="str">
            <v>BILL OF QUANTITY</v>
          </cell>
        </row>
      </sheetData>
      <sheetData sheetId="774">
        <row r="1">
          <cell r="A1">
            <v>0</v>
          </cell>
        </row>
      </sheetData>
      <sheetData sheetId="775">
        <row r="1">
          <cell r="A1" t="str">
            <v>BILL OF QUANTITY</v>
          </cell>
        </row>
      </sheetData>
      <sheetData sheetId="776">
        <row r="1">
          <cell r="A1" t="str">
            <v>BILL OF QUANTITY</v>
          </cell>
        </row>
      </sheetData>
      <sheetData sheetId="777">
        <row r="1">
          <cell r="A1">
            <v>0</v>
          </cell>
        </row>
      </sheetData>
      <sheetData sheetId="778">
        <row r="1">
          <cell r="A1" t="str">
            <v>BILL OF QUANTITY</v>
          </cell>
        </row>
      </sheetData>
      <sheetData sheetId="779">
        <row r="1">
          <cell r="A1" t="str">
            <v>Estimate Section</v>
          </cell>
        </row>
      </sheetData>
      <sheetData sheetId="780">
        <row r="1">
          <cell r="A1">
            <v>0</v>
          </cell>
        </row>
      </sheetData>
      <sheetData sheetId="781">
        <row r="1">
          <cell r="A1" t="str">
            <v>BILL OF QUANTITY</v>
          </cell>
        </row>
      </sheetData>
      <sheetData sheetId="782">
        <row r="1">
          <cell r="A1" t="str">
            <v>Estimate Section</v>
          </cell>
        </row>
      </sheetData>
      <sheetData sheetId="783">
        <row r="1">
          <cell r="A1">
            <v>0</v>
          </cell>
        </row>
      </sheetData>
      <sheetData sheetId="784">
        <row r="1">
          <cell r="A1" t="str">
            <v>Estimate Section</v>
          </cell>
        </row>
      </sheetData>
      <sheetData sheetId="785">
        <row r="1">
          <cell r="A1" t="str">
            <v>BILL OF QUANTITY</v>
          </cell>
        </row>
      </sheetData>
      <sheetData sheetId="786">
        <row r="1">
          <cell r="A1">
            <v>0</v>
          </cell>
        </row>
      </sheetData>
      <sheetData sheetId="787">
        <row r="1">
          <cell r="A1" t="str">
            <v>Estimate Section</v>
          </cell>
        </row>
      </sheetData>
      <sheetData sheetId="788">
        <row r="1">
          <cell r="A1" t="str">
            <v>BILL OF QUANTITY</v>
          </cell>
        </row>
      </sheetData>
      <sheetData sheetId="789">
        <row r="1">
          <cell r="A1">
            <v>0</v>
          </cell>
        </row>
      </sheetData>
      <sheetData sheetId="790">
        <row r="1">
          <cell r="A1" t="str">
            <v>Estimate Section</v>
          </cell>
        </row>
      </sheetData>
      <sheetData sheetId="791">
        <row r="1">
          <cell r="A1" t="str">
            <v>Estimate Section</v>
          </cell>
        </row>
      </sheetData>
      <sheetData sheetId="792">
        <row r="1">
          <cell r="A1" t="str">
            <v>BILL OF QUANTITY</v>
          </cell>
        </row>
      </sheetData>
      <sheetData sheetId="793">
        <row r="1">
          <cell r="A1" t="str">
            <v>BILL OF QUANTITY</v>
          </cell>
        </row>
      </sheetData>
      <sheetData sheetId="794">
        <row r="1">
          <cell r="A1" t="str">
            <v>Estimate Section</v>
          </cell>
        </row>
      </sheetData>
      <sheetData sheetId="795">
        <row r="1">
          <cell r="A1" t="str">
            <v>BILL OF QUANTITY</v>
          </cell>
        </row>
      </sheetData>
      <sheetData sheetId="796">
        <row r="1">
          <cell r="A1" t="str">
            <v>Estimate Section</v>
          </cell>
        </row>
      </sheetData>
      <sheetData sheetId="797">
        <row r="1">
          <cell r="A1" t="str">
            <v>BILL OF QUANTITY</v>
          </cell>
        </row>
      </sheetData>
      <sheetData sheetId="798">
        <row r="1">
          <cell r="A1" t="str">
            <v>BILL OF QUANTITY</v>
          </cell>
        </row>
      </sheetData>
      <sheetData sheetId="799">
        <row r="1">
          <cell r="A1" t="str">
            <v>Estimate Section</v>
          </cell>
        </row>
      </sheetData>
      <sheetData sheetId="800">
        <row r="1">
          <cell r="A1" t="str">
            <v>Estimate Section</v>
          </cell>
        </row>
      </sheetData>
      <sheetData sheetId="801">
        <row r="1">
          <cell r="A1">
            <v>0</v>
          </cell>
        </row>
      </sheetData>
      <sheetData sheetId="802">
        <row r="1">
          <cell r="A1" t="str">
            <v>Estimate Section</v>
          </cell>
        </row>
      </sheetData>
      <sheetData sheetId="803">
        <row r="1">
          <cell r="A1" t="str">
            <v>BILL OF QUANTITY</v>
          </cell>
        </row>
      </sheetData>
      <sheetData sheetId="804">
        <row r="1">
          <cell r="A1" t="str">
            <v>BILL OF QUANTITY</v>
          </cell>
        </row>
      </sheetData>
      <sheetData sheetId="805">
        <row r="1">
          <cell r="A1" t="str">
            <v>Estimate Section</v>
          </cell>
        </row>
      </sheetData>
      <sheetData sheetId="806">
        <row r="1">
          <cell r="A1" t="str">
            <v>Estimate Section</v>
          </cell>
        </row>
      </sheetData>
      <sheetData sheetId="807">
        <row r="1">
          <cell r="A1" t="str">
            <v>BILL OF QUANTITY</v>
          </cell>
        </row>
      </sheetData>
      <sheetData sheetId="808">
        <row r="1">
          <cell r="A1" t="str">
            <v>Estimate Section</v>
          </cell>
        </row>
      </sheetData>
      <sheetData sheetId="809">
        <row r="1">
          <cell r="A1" t="str">
            <v>BILL OF QUANTITY</v>
          </cell>
        </row>
      </sheetData>
      <sheetData sheetId="810">
        <row r="1">
          <cell r="A1" t="str">
            <v>BILL OF QUANTITY</v>
          </cell>
        </row>
      </sheetData>
      <sheetData sheetId="811">
        <row r="1">
          <cell r="A1" t="str">
            <v>Estimate Section</v>
          </cell>
        </row>
      </sheetData>
      <sheetData sheetId="812">
        <row r="1">
          <cell r="A1" t="str">
            <v>BILL OF QUANTITY</v>
          </cell>
        </row>
      </sheetData>
      <sheetData sheetId="813">
        <row r="1">
          <cell r="A1" t="str">
            <v>Estimate Section</v>
          </cell>
        </row>
      </sheetData>
      <sheetData sheetId="814">
        <row r="1">
          <cell r="A1" t="str">
            <v>Estimate Section</v>
          </cell>
        </row>
      </sheetData>
      <sheetData sheetId="815">
        <row r="1">
          <cell r="A1" t="str">
            <v>BILL OF QUANTITY</v>
          </cell>
        </row>
      </sheetData>
      <sheetData sheetId="816">
        <row r="1">
          <cell r="A1" t="str">
            <v>Estimate Section</v>
          </cell>
        </row>
      </sheetData>
      <sheetData sheetId="817">
        <row r="1">
          <cell r="A1" t="str">
            <v>Estimate Section</v>
          </cell>
        </row>
      </sheetData>
      <sheetData sheetId="818">
        <row r="1">
          <cell r="A1" t="str">
            <v>BILL OF QUANTITY</v>
          </cell>
        </row>
      </sheetData>
      <sheetData sheetId="819">
        <row r="1">
          <cell r="A1" t="str">
            <v>Estimate Section</v>
          </cell>
        </row>
      </sheetData>
      <sheetData sheetId="820">
        <row r="1">
          <cell r="A1" t="str">
            <v>Estimate Section</v>
          </cell>
        </row>
      </sheetData>
      <sheetData sheetId="821">
        <row r="1">
          <cell r="A1" t="str">
            <v>BILL OF QUANTITY</v>
          </cell>
        </row>
      </sheetData>
      <sheetData sheetId="822">
        <row r="1">
          <cell r="A1" t="str">
            <v>Estimate Section</v>
          </cell>
        </row>
      </sheetData>
      <sheetData sheetId="823">
        <row r="1">
          <cell r="A1" t="str">
            <v>Estimate Section</v>
          </cell>
        </row>
      </sheetData>
      <sheetData sheetId="824">
        <row r="1">
          <cell r="A1" t="str">
            <v>BILL OF QUANTITY</v>
          </cell>
        </row>
      </sheetData>
      <sheetData sheetId="825">
        <row r="1">
          <cell r="A1" t="str">
            <v>Estimate Section</v>
          </cell>
        </row>
      </sheetData>
      <sheetData sheetId="826">
        <row r="1">
          <cell r="A1" t="str">
            <v>Estimate Section</v>
          </cell>
        </row>
      </sheetData>
      <sheetData sheetId="827">
        <row r="1">
          <cell r="A1" t="str">
            <v>BILL OF QUANTITY</v>
          </cell>
        </row>
      </sheetData>
      <sheetData sheetId="828">
        <row r="1">
          <cell r="A1" t="str">
            <v>Estimate Section</v>
          </cell>
        </row>
      </sheetData>
      <sheetData sheetId="829">
        <row r="1">
          <cell r="A1" t="str">
            <v>Estimate Section</v>
          </cell>
        </row>
      </sheetData>
      <sheetData sheetId="830">
        <row r="1">
          <cell r="A1" t="str">
            <v>BILL OF QUANTITY</v>
          </cell>
        </row>
      </sheetData>
      <sheetData sheetId="831">
        <row r="1">
          <cell r="A1" t="str">
            <v>Estimate Section</v>
          </cell>
        </row>
      </sheetData>
      <sheetData sheetId="832">
        <row r="1">
          <cell r="A1" t="str">
            <v>BILL OF QUANTITY</v>
          </cell>
        </row>
      </sheetData>
      <sheetData sheetId="833">
        <row r="1">
          <cell r="A1" t="str">
            <v>BILL OF QUANTITY</v>
          </cell>
        </row>
      </sheetData>
      <sheetData sheetId="834">
        <row r="1">
          <cell r="A1" t="str">
            <v>BILL OF QUANTITY</v>
          </cell>
        </row>
      </sheetData>
      <sheetData sheetId="835">
        <row r="1">
          <cell r="A1" t="str">
            <v>Estimate Section</v>
          </cell>
        </row>
      </sheetData>
      <sheetData sheetId="836">
        <row r="1">
          <cell r="A1" t="str">
            <v>BILL OF QUANTITY</v>
          </cell>
        </row>
      </sheetData>
      <sheetData sheetId="837">
        <row r="1">
          <cell r="A1" t="str">
            <v>BILL OF QUANTITY</v>
          </cell>
        </row>
      </sheetData>
      <sheetData sheetId="838">
        <row r="1">
          <cell r="A1" t="str">
            <v>Estimate Section</v>
          </cell>
        </row>
      </sheetData>
      <sheetData sheetId="839">
        <row r="1">
          <cell r="A1" t="str">
            <v>Estimate Section</v>
          </cell>
        </row>
      </sheetData>
      <sheetData sheetId="840">
        <row r="1">
          <cell r="A1">
            <v>0</v>
          </cell>
        </row>
      </sheetData>
      <sheetData sheetId="841">
        <row r="1">
          <cell r="A1" t="str">
            <v>Estimate Section</v>
          </cell>
        </row>
      </sheetData>
      <sheetData sheetId="842">
        <row r="1">
          <cell r="A1" t="str">
            <v>BILL OF QUANTITY</v>
          </cell>
        </row>
      </sheetData>
      <sheetData sheetId="843">
        <row r="1">
          <cell r="A1" t="str">
            <v>BILL OF QUANTITY</v>
          </cell>
        </row>
      </sheetData>
      <sheetData sheetId="844">
        <row r="1">
          <cell r="A1" t="str">
            <v>Estimate Section</v>
          </cell>
        </row>
      </sheetData>
      <sheetData sheetId="845">
        <row r="1">
          <cell r="A1" t="str">
            <v>Estimate Section</v>
          </cell>
        </row>
      </sheetData>
      <sheetData sheetId="846">
        <row r="1">
          <cell r="A1" t="str">
            <v>BILL OF QUANTITY</v>
          </cell>
        </row>
      </sheetData>
      <sheetData sheetId="847">
        <row r="1">
          <cell r="A1" t="str">
            <v>Project : Oriental Express Kaoyai, Thailand</v>
          </cell>
        </row>
      </sheetData>
      <sheetData sheetId="848">
        <row r="1">
          <cell r="A1" t="str">
            <v>BILL OF QUANTITY</v>
          </cell>
        </row>
      </sheetData>
      <sheetData sheetId="849">
        <row r="1">
          <cell r="A1" t="str">
            <v>BILL OF QUANTITY</v>
          </cell>
        </row>
      </sheetData>
      <sheetData sheetId="850">
        <row r="1">
          <cell r="A1" t="str">
            <v>Project : Oriental Express Kaoyai, Thailand</v>
          </cell>
        </row>
      </sheetData>
      <sheetData sheetId="851">
        <row r="1">
          <cell r="A1" t="str">
            <v>Estimate Section</v>
          </cell>
        </row>
      </sheetData>
      <sheetData sheetId="852">
        <row r="1">
          <cell r="A1" t="str">
            <v>Estimate Section</v>
          </cell>
        </row>
      </sheetData>
      <sheetData sheetId="853">
        <row r="1">
          <cell r="A1" t="str">
            <v>Project : Oriental Express Kaoyai, Thailand</v>
          </cell>
        </row>
      </sheetData>
      <sheetData sheetId="854">
        <row r="1">
          <cell r="A1" t="str">
            <v>BILL OF QUANTITY</v>
          </cell>
        </row>
      </sheetData>
      <sheetData sheetId="855">
        <row r="1">
          <cell r="A1" t="str">
            <v>BILL OF QUANTITY</v>
          </cell>
        </row>
      </sheetData>
      <sheetData sheetId="856">
        <row r="1">
          <cell r="A1" t="str">
            <v>Estimate Section</v>
          </cell>
        </row>
      </sheetData>
      <sheetData sheetId="857">
        <row r="1">
          <cell r="A1">
            <v>0</v>
          </cell>
        </row>
      </sheetData>
      <sheetData sheetId="858">
        <row r="1">
          <cell r="A1">
            <v>0</v>
          </cell>
        </row>
      </sheetData>
      <sheetData sheetId="859">
        <row r="1">
          <cell r="A1" t="str">
            <v>Project : Oriental Express Kaoyai, Thailand</v>
          </cell>
        </row>
      </sheetData>
      <sheetData sheetId="860">
        <row r="1">
          <cell r="A1" t="str">
            <v>WORKING SCHEDULE AND CASH-FLOW</v>
          </cell>
        </row>
      </sheetData>
      <sheetData sheetId="861">
        <row r="1">
          <cell r="A1" t="str">
            <v>BILL OF QUANTITY</v>
          </cell>
        </row>
      </sheetData>
      <sheetData sheetId="862">
        <row r="1">
          <cell r="A1" t="str">
            <v>Project : Oriental Express Kaoyai, Thailand</v>
          </cell>
        </row>
      </sheetData>
      <sheetData sheetId="863">
        <row r="1">
          <cell r="A1" t="str">
            <v>BILL OF QUANTITY</v>
          </cell>
        </row>
      </sheetData>
      <sheetData sheetId="864">
        <row r="1">
          <cell r="A1" t="str">
            <v>Estimate Section</v>
          </cell>
        </row>
      </sheetData>
      <sheetData sheetId="865">
        <row r="1">
          <cell r="A1" t="str">
            <v>Project : Oriental Express Kaoyai, Thailand</v>
          </cell>
        </row>
      </sheetData>
      <sheetData sheetId="866">
        <row r="1">
          <cell r="A1">
            <v>0</v>
          </cell>
        </row>
      </sheetData>
      <sheetData sheetId="867">
        <row r="1">
          <cell r="A1" t="str">
            <v>BILL OF QUANTITY</v>
          </cell>
        </row>
      </sheetData>
      <sheetData sheetId="868">
        <row r="1">
          <cell r="A1" t="str">
            <v>Estimate Section</v>
          </cell>
        </row>
      </sheetData>
      <sheetData sheetId="869">
        <row r="1">
          <cell r="A1" t="str">
            <v>BILL OF QUANTITY</v>
          </cell>
        </row>
      </sheetData>
      <sheetData sheetId="870">
        <row r="1">
          <cell r="A1" t="str">
            <v>Estimate Section</v>
          </cell>
        </row>
      </sheetData>
      <sheetData sheetId="871">
        <row r="1">
          <cell r="A1" t="str">
            <v>BILL OF QUANTITY</v>
          </cell>
        </row>
      </sheetData>
      <sheetData sheetId="872">
        <row r="1">
          <cell r="A1" t="str">
            <v>Estimate Section</v>
          </cell>
        </row>
      </sheetData>
      <sheetData sheetId="873">
        <row r="1">
          <cell r="A1" t="str">
            <v>WORKING SCHEDULE AND CASH-FLOW</v>
          </cell>
        </row>
      </sheetData>
      <sheetData sheetId="874">
        <row r="1">
          <cell r="A1" t="str">
            <v>Estimate Section</v>
          </cell>
        </row>
      </sheetData>
      <sheetData sheetId="875">
        <row r="1">
          <cell r="A1" t="str">
            <v>Estimate Section</v>
          </cell>
        </row>
      </sheetData>
      <sheetData sheetId="876">
        <row r="1">
          <cell r="A1" t="str">
            <v>BILL OF QUANTITY</v>
          </cell>
        </row>
      </sheetData>
      <sheetData sheetId="877">
        <row r="1">
          <cell r="A1" t="str">
            <v>Estimate Section</v>
          </cell>
        </row>
      </sheetData>
      <sheetData sheetId="878">
        <row r="1">
          <cell r="A1" t="str">
            <v>BILL OF QUANTITY</v>
          </cell>
        </row>
      </sheetData>
      <sheetData sheetId="879">
        <row r="1">
          <cell r="A1" t="str">
            <v>BILL OF QUANTITY</v>
          </cell>
        </row>
      </sheetData>
      <sheetData sheetId="880">
        <row r="1">
          <cell r="A1">
            <v>0</v>
          </cell>
        </row>
      </sheetData>
      <sheetData sheetId="881">
        <row r="1">
          <cell r="A1" t="str">
            <v>Project : Oriental Express Kaoyai, Thailand</v>
          </cell>
        </row>
      </sheetData>
      <sheetData sheetId="882">
        <row r="1">
          <cell r="A1">
            <v>0</v>
          </cell>
        </row>
      </sheetData>
      <sheetData sheetId="883">
        <row r="1">
          <cell r="A1" t="str">
            <v>Project : Oriental Express Kaoyai, Thailand</v>
          </cell>
        </row>
      </sheetData>
      <sheetData sheetId="884">
        <row r="1">
          <cell r="A1" t="str">
            <v>Estimate Section</v>
          </cell>
        </row>
      </sheetData>
      <sheetData sheetId="885">
        <row r="1">
          <cell r="A1" t="str">
            <v>Project : Oriental Express Kaoyai, Thailand</v>
          </cell>
        </row>
      </sheetData>
      <sheetData sheetId="886">
        <row r="1">
          <cell r="A1" t="str">
            <v>Estimate Section</v>
          </cell>
        </row>
      </sheetData>
      <sheetData sheetId="887">
        <row r="1">
          <cell r="A1" t="str">
            <v>BILL OF QUANTITY</v>
          </cell>
        </row>
      </sheetData>
      <sheetData sheetId="888">
        <row r="1">
          <cell r="A1" t="str">
            <v>Estimate Section</v>
          </cell>
        </row>
      </sheetData>
      <sheetData sheetId="889">
        <row r="1">
          <cell r="A1" t="str">
            <v>Estimate Section</v>
          </cell>
        </row>
      </sheetData>
      <sheetData sheetId="890">
        <row r="1">
          <cell r="A1" t="str">
            <v>BILL OF QUANTITY</v>
          </cell>
        </row>
      </sheetData>
      <sheetData sheetId="891">
        <row r="1">
          <cell r="A1" t="str">
            <v>BILL OF QUANTITY</v>
          </cell>
        </row>
      </sheetData>
      <sheetData sheetId="892">
        <row r="1">
          <cell r="A1" t="str">
            <v>Estimate Section</v>
          </cell>
        </row>
      </sheetData>
      <sheetData sheetId="893">
        <row r="1">
          <cell r="A1" t="str">
            <v>WORKING SCHEDULE AND CASH-FLOW</v>
          </cell>
        </row>
      </sheetData>
      <sheetData sheetId="894">
        <row r="1">
          <cell r="A1" t="str">
            <v>WORKING SCHEDULE AND CASH-FLOW</v>
          </cell>
        </row>
      </sheetData>
      <sheetData sheetId="895">
        <row r="1">
          <cell r="A1" t="str">
            <v>BILL OF QUANTITY</v>
          </cell>
        </row>
      </sheetData>
      <sheetData sheetId="896">
        <row r="1">
          <cell r="A1" t="str">
            <v>Estimate Section</v>
          </cell>
        </row>
      </sheetData>
      <sheetData sheetId="897">
        <row r="1">
          <cell r="A1" t="str">
            <v>Estimate Section</v>
          </cell>
        </row>
      </sheetData>
      <sheetData sheetId="898">
        <row r="1">
          <cell r="A1" t="str">
            <v>Estimate Section</v>
          </cell>
        </row>
      </sheetData>
      <sheetData sheetId="899">
        <row r="1">
          <cell r="A1" t="str">
            <v>WORKING SCHEDULE AND CASH-FLOW</v>
          </cell>
        </row>
      </sheetData>
      <sheetData sheetId="900">
        <row r="1">
          <cell r="A1" t="str">
            <v>BILL OF QUANTITY</v>
          </cell>
        </row>
      </sheetData>
      <sheetData sheetId="901">
        <row r="1">
          <cell r="A1" t="str">
            <v>Estimate Section</v>
          </cell>
        </row>
      </sheetData>
      <sheetData sheetId="902">
        <row r="1">
          <cell r="A1" t="str">
            <v>Estimate Section</v>
          </cell>
        </row>
      </sheetData>
      <sheetData sheetId="903">
        <row r="1">
          <cell r="A1">
            <v>0</v>
          </cell>
        </row>
      </sheetData>
      <sheetData sheetId="904">
        <row r="1">
          <cell r="A1" t="str">
            <v>Project : Oriental Express Kaoyai, Thailand</v>
          </cell>
        </row>
      </sheetData>
      <sheetData sheetId="905">
        <row r="1">
          <cell r="A1" t="str">
            <v>BILL OF QUANTITY</v>
          </cell>
        </row>
      </sheetData>
      <sheetData sheetId="906">
        <row r="1">
          <cell r="A1">
            <v>0</v>
          </cell>
        </row>
      </sheetData>
      <sheetData sheetId="907">
        <row r="1">
          <cell r="A1" t="str">
            <v>Project : Oriental Express Kaoyai, Thailand</v>
          </cell>
        </row>
      </sheetData>
      <sheetData sheetId="908">
        <row r="1">
          <cell r="A1" t="str">
            <v>WORKING SCHEDULE AND CASH-FLOW</v>
          </cell>
        </row>
      </sheetData>
      <sheetData sheetId="909">
        <row r="1">
          <cell r="A1" t="str">
            <v>WORKING SCHEDULE AND CASH-FLOW</v>
          </cell>
        </row>
      </sheetData>
      <sheetData sheetId="910">
        <row r="1">
          <cell r="A1" t="str">
            <v>รายงานความก้าวหน้าของงานโครงสร้าง Construction</v>
          </cell>
        </row>
      </sheetData>
      <sheetData sheetId="911">
        <row r="1">
          <cell r="A1" t="str">
            <v>WORKING SCHEDULE AND CASH-FLOW</v>
          </cell>
        </row>
      </sheetData>
      <sheetData sheetId="912">
        <row r="1">
          <cell r="A1" t="str">
            <v>BILL OF QUANTITY</v>
          </cell>
        </row>
      </sheetData>
      <sheetData sheetId="913">
        <row r="1">
          <cell r="A1" t="str">
            <v>WORKING SCHEDULE AND CASH-FLOW</v>
          </cell>
        </row>
      </sheetData>
      <sheetData sheetId="914">
        <row r="1">
          <cell r="A1" t="str">
            <v>WORKING SCHEDULE AND CASH-FLOW</v>
          </cell>
        </row>
      </sheetData>
      <sheetData sheetId="915">
        <row r="1">
          <cell r="A1" t="str">
            <v>WORKING SCHEDULE AND CASH-FLOW</v>
          </cell>
        </row>
      </sheetData>
      <sheetData sheetId="916">
        <row r="1">
          <cell r="A1" t="str">
            <v>BILL OF QUANTITY</v>
          </cell>
        </row>
      </sheetData>
      <sheetData sheetId="917"/>
      <sheetData sheetId="918"/>
      <sheetData sheetId="919">
        <row r="1">
          <cell r="A1" t="str">
            <v>Estimate Section</v>
          </cell>
        </row>
      </sheetData>
      <sheetData sheetId="920">
        <row r="1">
          <cell r="A1" t="str">
            <v>BILL OF QUANTITY</v>
          </cell>
        </row>
      </sheetData>
      <sheetData sheetId="921">
        <row r="1">
          <cell r="A1" t="str">
            <v>BILL OF QUANTITY</v>
          </cell>
        </row>
      </sheetData>
      <sheetData sheetId="922">
        <row r="1">
          <cell r="A1">
            <v>0</v>
          </cell>
        </row>
      </sheetData>
      <sheetData sheetId="923">
        <row r="1">
          <cell r="A1" t="str">
            <v>Estimate Section</v>
          </cell>
        </row>
      </sheetData>
      <sheetData sheetId="924">
        <row r="1">
          <cell r="A1" t="str">
            <v>BILL OF QUANTITY</v>
          </cell>
        </row>
      </sheetData>
      <sheetData sheetId="925">
        <row r="1">
          <cell r="A1" t="str">
            <v>Estimate Section</v>
          </cell>
        </row>
      </sheetData>
      <sheetData sheetId="926">
        <row r="1">
          <cell r="A1" t="str">
            <v>BILL OF QUANTITY</v>
          </cell>
        </row>
      </sheetData>
      <sheetData sheetId="927">
        <row r="1">
          <cell r="A1" t="str">
            <v>Estimate Section</v>
          </cell>
        </row>
      </sheetData>
      <sheetData sheetId="928">
        <row r="1">
          <cell r="A1" t="str">
            <v>Estimate Section</v>
          </cell>
        </row>
      </sheetData>
      <sheetData sheetId="929">
        <row r="1">
          <cell r="A1" t="str">
            <v>BILL OF QUANTITY</v>
          </cell>
        </row>
      </sheetData>
      <sheetData sheetId="930">
        <row r="1">
          <cell r="A1" t="str">
            <v>BILL OF QUANTITY</v>
          </cell>
        </row>
      </sheetData>
      <sheetData sheetId="931">
        <row r="1">
          <cell r="A1" t="str">
            <v>Estimate Section</v>
          </cell>
        </row>
      </sheetData>
      <sheetData sheetId="932">
        <row r="1">
          <cell r="A1" t="str">
            <v>Estimate Section</v>
          </cell>
        </row>
      </sheetData>
      <sheetData sheetId="933">
        <row r="1">
          <cell r="A1" t="str">
            <v>BILL OF QUANTITY</v>
          </cell>
        </row>
      </sheetData>
      <sheetData sheetId="934">
        <row r="1">
          <cell r="A1" t="str">
            <v>รายงานความก้าวหน้าของงานโครงสร้าง Construction</v>
          </cell>
        </row>
      </sheetData>
      <sheetData sheetId="935">
        <row r="1">
          <cell r="A1" t="str">
            <v>WORKING SCHEDULE AND CASH-FLOW</v>
          </cell>
        </row>
      </sheetData>
      <sheetData sheetId="936">
        <row r="1">
          <cell r="A1" t="str">
            <v>Estimate Section</v>
          </cell>
        </row>
      </sheetData>
      <sheetData sheetId="937">
        <row r="1">
          <cell r="A1" t="str">
            <v>Estimate Section</v>
          </cell>
        </row>
      </sheetData>
      <sheetData sheetId="938">
        <row r="1">
          <cell r="A1" t="str">
            <v>BILL OF QUANTITY</v>
          </cell>
        </row>
      </sheetData>
      <sheetData sheetId="939">
        <row r="1">
          <cell r="A1" t="str">
            <v>Estimate Section</v>
          </cell>
        </row>
      </sheetData>
      <sheetData sheetId="940">
        <row r="1">
          <cell r="A1" t="str">
            <v>Estimate Section</v>
          </cell>
        </row>
      </sheetData>
      <sheetData sheetId="941">
        <row r="1">
          <cell r="A1" t="str">
            <v>WORKING SCHEDULE AND CASH-FLOW</v>
          </cell>
        </row>
      </sheetData>
      <sheetData sheetId="942">
        <row r="1">
          <cell r="A1" t="str">
            <v>Estimate Section</v>
          </cell>
        </row>
      </sheetData>
      <sheetData sheetId="943">
        <row r="1">
          <cell r="A1" t="str">
            <v>BILL OF QUANTITY</v>
          </cell>
        </row>
      </sheetData>
      <sheetData sheetId="944">
        <row r="1">
          <cell r="A1" t="str">
            <v>BILL OF QUANTITY</v>
          </cell>
        </row>
      </sheetData>
      <sheetData sheetId="945">
        <row r="1">
          <cell r="A1" t="str">
            <v>Estimate Section</v>
          </cell>
        </row>
      </sheetData>
      <sheetData sheetId="946">
        <row r="1">
          <cell r="A1" t="str">
            <v>BILL OF QUANTITY</v>
          </cell>
        </row>
      </sheetData>
      <sheetData sheetId="947">
        <row r="1">
          <cell r="A1" t="str">
            <v>Estimate Section</v>
          </cell>
        </row>
      </sheetData>
      <sheetData sheetId="948">
        <row r="1">
          <cell r="A1" t="str">
            <v>Estimate Section</v>
          </cell>
        </row>
      </sheetData>
      <sheetData sheetId="949">
        <row r="1">
          <cell r="A1" t="str">
            <v>Estimate Section</v>
          </cell>
        </row>
      </sheetData>
      <sheetData sheetId="950">
        <row r="1">
          <cell r="A1" t="str">
            <v>Estimate Section</v>
          </cell>
        </row>
      </sheetData>
      <sheetData sheetId="951">
        <row r="1">
          <cell r="A1">
            <v>0</v>
          </cell>
        </row>
      </sheetData>
      <sheetData sheetId="952">
        <row r="1">
          <cell r="A1" t="str">
            <v>WORKING SCHEDULE AND CASH-FLOW</v>
          </cell>
        </row>
      </sheetData>
      <sheetData sheetId="953">
        <row r="1">
          <cell r="A1" t="str">
            <v>BILL OF QUANTITY</v>
          </cell>
        </row>
      </sheetData>
      <sheetData sheetId="954">
        <row r="1">
          <cell r="A1" t="str">
            <v>Estimate Section</v>
          </cell>
        </row>
      </sheetData>
      <sheetData sheetId="955">
        <row r="1">
          <cell r="A1" t="str">
            <v>BILL OF QUANTITY</v>
          </cell>
        </row>
      </sheetData>
      <sheetData sheetId="956">
        <row r="1">
          <cell r="A1">
            <v>0</v>
          </cell>
        </row>
      </sheetData>
      <sheetData sheetId="957">
        <row r="1">
          <cell r="A1">
            <v>0</v>
          </cell>
        </row>
      </sheetData>
      <sheetData sheetId="958">
        <row r="1">
          <cell r="A1" t="str">
            <v>BILL OF QUANTITY</v>
          </cell>
        </row>
      </sheetData>
      <sheetData sheetId="959">
        <row r="1">
          <cell r="A1">
            <v>0</v>
          </cell>
        </row>
      </sheetData>
      <sheetData sheetId="960">
        <row r="1">
          <cell r="A1" t="str">
            <v>Estimate Section</v>
          </cell>
        </row>
      </sheetData>
      <sheetData sheetId="961">
        <row r="1">
          <cell r="A1" t="str">
            <v>BILL OF QUANTITY</v>
          </cell>
        </row>
      </sheetData>
      <sheetData sheetId="962">
        <row r="1">
          <cell r="A1" t="str">
            <v>Estimate Section</v>
          </cell>
        </row>
      </sheetData>
      <sheetData sheetId="963">
        <row r="1">
          <cell r="A1" t="str">
            <v>BILL OF QUANTITY</v>
          </cell>
        </row>
      </sheetData>
      <sheetData sheetId="964">
        <row r="1">
          <cell r="A1" t="str">
            <v>BILL OF QUANTITY</v>
          </cell>
        </row>
      </sheetData>
      <sheetData sheetId="965">
        <row r="1">
          <cell r="A1" t="str">
            <v>BILL OF QUANTITY</v>
          </cell>
        </row>
      </sheetData>
      <sheetData sheetId="966">
        <row r="1">
          <cell r="A1">
            <v>0</v>
          </cell>
        </row>
      </sheetData>
      <sheetData sheetId="967">
        <row r="1">
          <cell r="A1" t="str">
            <v>Estimate Section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>
            <v>0</v>
          </cell>
        </row>
      </sheetData>
      <sheetData sheetId="970">
        <row r="1">
          <cell r="A1" t="str">
            <v>BILL OF QUANTITY</v>
          </cell>
        </row>
      </sheetData>
      <sheetData sheetId="971">
        <row r="1">
          <cell r="A1" t="str">
            <v>Estimate Section</v>
          </cell>
        </row>
      </sheetData>
      <sheetData sheetId="972">
        <row r="1">
          <cell r="A1">
            <v>0</v>
          </cell>
        </row>
      </sheetData>
      <sheetData sheetId="973">
        <row r="1">
          <cell r="A1" t="str">
            <v>Estimate Section</v>
          </cell>
        </row>
      </sheetData>
      <sheetData sheetId="974">
        <row r="1">
          <cell r="A1" t="str">
            <v>รายงานความก้าวหน้าของงานโครงสร้าง Construction</v>
          </cell>
        </row>
      </sheetData>
      <sheetData sheetId="975">
        <row r="1">
          <cell r="A1" t="str">
            <v>WORKING SCHEDULE AND CASH-FLOW</v>
          </cell>
        </row>
      </sheetData>
      <sheetData sheetId="976">
        <row r="1">
          <cell r="A1" t="str">
            <v>WORKING SCHEDULE AND CASH-FLOW</v>
          </cell>
        </row>
      </sheetData>
      <sheetData sheetId="977">
        <row r="1">
          <cell r="A1" t="str">
            <v>WORKING SCHEDULE AND CASH-FLOW</v>
          </cell>
        </row>
      </sheetData>
      <sheetData sheetId="978">
        <row r="1">
          <cell r="A1" t="str">
            <v>WORKING SCHEDULE AND CASH-FLOW</v>
          </cell>
        </row>
      </sheetData>
      <sheetData sheetId="979">
        <row r="1">
          <cell r="A1" t="str">
            <v>BILL OF QUANTITY</v>
          </cell>
        </row>
      </sheetData>
      <sheetData sheetId="980">
        <row r="1">
          <cell r="A1" t="str">
            <v>WORKING SCHEDULE AND CASH-FLOW</v>
          </cell>
        </row>
      </sheetData>
      <sheetData sheetId="981">
        <row r="1">
          <cell r="A1" t="str">
            <v>รายงานความก้าวหน้าของงานโครงสร้าง Construction</v>
          </cell>
        </row>
      </sheetData>
      <sheetData sheetId="982">
        <row r="1">
          <cell r="A1" t="str">
            <v>BILL OF QUANTITY</v>
          </cell>
        </row>
      </sheetData>
      <sheetData sheetId="983">
        <row r="1">
          <cell r="A1" t="str">
            <v>WORKING SCHEDULE AND CASH-FLOW</v>
          </cell>
        </row>
      </sheetData>
      <sheetData sheetId="984">
        <row r="1">
          <cell r="A1" t="str">
            <v>Estimate Section</v>
          </cell>
        </row>
      </sheetData>
      <sheetData sheetId="985">
        <row r="1">
          <cell r="A1" t="str">
            <v>Estimate Section</v>
          </cell>
        </row>
      </sheetData>
      <sheetData sheetId="986">
        <row r="1">
          <cell r="A1" t="str">
            <v>รายงานความก้าวหน้าของงานโครงสร้าง Construction</v>
          </cell>
        </row>
      </sheetData>
      <sheetData sheetId="987">
        <row r="1">
          <cell r="A1" t="str">
            <v>BILL OF QUANTITY</v>
          </cell>
        </row>
      </sheetData>
      <sheetData sheetId="988">
        <row r="1">
          <cell r="A1">
            <v>0</v>
          </cell>
        </row>
      </sheetData>
      <sheetData sheetId="989">
        <row r="1">
          <cell r="A1" t="str">
            <v>BILL OF QUANTITY</v>
          </cell>
        </row>
      </sheetData>
      <sheetData sheetId="990">
        <row r="1">
          <cell r="A1" t="str">
            <v>รายงานความก้าวหน้าของงานโครงสร้าง Construction</v>
          </cell>
        </row>
      </sheetData>
      <sheetData sheetId="991">
        <row r="1">
          <cell r="A1">
            <v>0</v>
          </cell>
        </row>
      </sheetData>
      <sheetData sheetId="992">
        <row r="1">
          <cell r="A1" t="str">
            <v>BILL OF QUANTITY</v>
          </cell>
        </row>
      </sheetData>
      <sheetData sheetId="993">
        <row r="1">
          <cell r="A1" t="str">
            <v>BILL OF QUANTITY</v>
          </cell>
        </row>
      </sheetData>
      <sheetData sheetId="994">
        <row r="1">
          <cell r="A1" t="str">
            <v>Estimate Section</v>
          </cell>
        </row>
      </sheetData>
      <sheetData sheetId="995">
        <row r="1">
          <cell r="A1" t="str">
            <v>BILL OF QUANTITY</v>
          </cell>
        </row>
      </sheetData>
      <sheetData sheetId="996">
        <row r="1">
          <cell r="A1">
            <v>0</v>
          </cell>
        </row>
      </sheetData>
      <sheetData sheetId="997">
        <row r="1">
          <cell r="A1">
            <v>0</v>
          </cell>
        </row>
      </sheetData>
      <sheetData sheetId="998">
        <row r="1">
          <cell r="A1" t="str">
            <v>รายงานความก้าวหน้าของงานโครงสร้าง Construction</v>
          </cell>
        </row>
      </sheetData>
      <sheetData sheetId="999">
        <row r="1">
          <cell r="A1" t="str">
            <v>WORKING SCHEDULE AND CASH-FLOW</v>
          </cell>
        </row>
      </sheetData>
      <sheetData sheetId="1000">
        <row r="1">
          <cell r="A1" t="str">
            <v>Estimate Section</v>
          </cell>
        </row>
      </sheetData>
      <sheetData sheetId="1001">
        <row r="1">
          <cell r="A1" t="str">
            <v>WORKING SCHEDULE AND CASH-FLOW</v>
          </cell>
        </row>
      </sheetData>
      <sheetData sheetId="1002">
        <row r="1">
          <cell r="A1" t="str">
            <v>WORKING SCHEDULE AND CASH-FLOW</v>
          </cell>
        </row>
      </sheetData>
      <sheetData sheetId="1003">
        <row r="1">
          <cell r="A1">
            <v>0</v>
          </cell>
        </row>
      </sheetData>
      <sheetData sheetId="1004">
        <row r="1">
          <cell r="A1" t="str">
            <v>WORKING SCHEDULE AND CASH-FLOW</v>
          </cell>
        </row>
      </sheetData>
      <sheetData sheetId="1005">
        <row r="1">
          <cell r="A1" t="str">
            <v>WORKING SCHEDULE AND CASH-FLOW</v>
          </cell>
        </row>
      </sheetData>
      <sheetData sheetId="1006">
        <row r="1">
          <cell r="A1" t="str">
            <v>Estimate Section</v>
          </cell>
        </row>
      </sheetData>
      <sheetData sheetId="1007">
        <row r="1">
          <cell r="A1" t="str">
            <v>Estimate Section</v>
          </cell>
        </row>
      </sheetData>
      <sheetData sheetId="1008">
        <row r="1">
          <cell r="A1" t="str">
            <v>Estimate Section</v>
          </cell>
        </row>
      </sheetData>
      <sheetData sheetId="1009">
        <row r="1">
          <cell r="A1" t="str">
            <v>Estimate Section</v>
          </cell>
        </row>
      </sheetData>
      <sheetData sheetId="1010">
        <row r="1">
          <cell r="A1" t="str">
            <v>BILL OF QUANTITY</v>
          </cell>
        </row>
      </sheetData>
      <sheetData sheetId="1011">
        <row r="1">
          <cell r="A1" t="str">
            <v>Estimate Section</v>
          </cell>
        </row>
      </sheetData>
      <sheetData sheetId="1012">
        <row r="1">
          <cell r="A1">
            <v>0</v>
          </cell>
        </row>
      </sheetData>
      <sheetData sheetId="1013">
        <row r="1">
          <cell r="A1">
            <v>0</v>
          </cell>
        </row>
      </sheetData>
      <sheetData sheetId="1014">
        <row r="1">
          <cell r="A1" t="str">
            <v>รายงานความก้าวหน้าของงานโครงสร้าง Construction</v>
          </cell>
        </row>
      </sheetData>
      <sheetData sheetId="1015">
        <row r="1">
          <cell r="A1">
            <v>0</v>
          </cell>
        </row>
      </sheetData>
      <sheetData sheetId="1016">
        <row r="1">
          <cell r="A1" t="str">
            <v>BILL OF QUANTITY</v>
          </cell>
        </row>
      </sheetData>
      <sheetData sheetId="1017">
        <row r="1">
          <cell r="A1">
            <v>0</v>
          </cell>
        </row>
      </sheetData>
      <sheetData sheetId="1018">
        <row r="1">
          <cell r="A1" t="str">
            <v>BILL OF QUANTITY</v>
          </cell>
        </row>
      </sheetData>
      <sheetData sheetId="1019">
        <row r="1">
          <cell r="A1" t="str">
            <v>BILL OF QUANTITY</v>
          </cell>
        </row>
      </sheetData>
      <sheetData sheetId="1020">
        <row r="1">
          <cell r="A1">
            <v>0</v>
          </cell>
        </row>
      </sheetData>
      <sheetData sheetId="1021">
        <row r="1">
          <cell r="A1">
            <v>0</v>
          </cell>
        </row>
      </sheetData>
      <sheetData sheetId="1022">
        <row r="1">
          <cell r="A1">
            <v>0</v>
          </cell>
        </row>
      </sheetData>
      <sheetData sheetId="1023">
        <row r="1">
          <cell r="A1" t="str">
            <v>BILL OF QUANTITY</v>
          </cell>
        </row>
      </sheetData>
      <sheetData sheetId="1024">
        <row r="1">
          <cell r="A1" t="str">
            <v>Estimate Section</v>
          </cell>
        </row>
      </sheetData>
      <sheetData sheetId="1025">
        <row r="1">
          <cell r="A1">
            <v>0</v>
          </cell>
        </row>
      </sheetData>
      <sheetData sheetId="1026">
        <row r="1">
          <cell r="A1">
            <v>0</v>
          </cell>
        </row>
      </sheetData>
      <sheetData sheetId="1027">
        <row r="1">
          <cell r="A1">
            <v>0</v>
          </cell>
        </row>
      </sheetData>
      <sheetData sheetId="1028">
        <row r="1">
          <cell r="A1">
            <v>0</v>
          </cell>
        </row>
      </sheetData>
      <sheetData sheetId="1029">
        <row r="1">
          <cell r="A1" t="str">
            <v>BILL OF QUANTITY</v>
          </cell>
        </row>
      </sheetData>
      <sheetData sheetId="1030">
        <row r="1">
          <cell r="A1" t="str">
            <v>Estimate Section</v>
          </cell>
        </row>
      </sheetData>
      <sheetData sheetId="1031">
        <row r="1">
          <cell r="A1" t="str">
            <v>WORKING SCHEDULE AND CASH-FLOW</v>
          </cell>
        </row>
      </sheetData>
      <sheetData sheetId="1032">
        <row r="1">
          <cell r="A1">
            <v>0</v>
          </cell>
        </row>
      </sheetData>
      <sheetData sheetId="1033">
        <row r="1">
          <cell r="A1" t="str">
            <v>BILL OF QUANTITY</v>
          </cell>
        </row>
      </sheetData>
      <sheetData sheetId="1034">
        <row r="1">
          <cell r="A1">
            <v>0</v>
          </cell>
        </row>
      </sheetData>
      <sheetData sheetId="1035">
        <row r="1">
          <cell r="A1" t="str">
            <v>BILL OF QUANTITY</v>
          </cell>
        </row>
      </sheetData>
      <sheetData sheetId="1036">
        <row r="1">
          <cell r="A1" t="str">
            <v>BILL OF QUANTITY</v>
          </cell>
        </row>
      </sheetData>
      <sheetData sheetId="1037">
        <row r="1">
          <cell r="A1" t="str">
            <v>รายงานความก้าวหน้าของงานโครงสร้าง Construction</v>
          </cell>
        </row>
      </sheetData>
      <sheetData sheetId="1038">
        <row r="1">
          <cell r="A1">
            <v>0</v>
          </cell>
        </row>
      </sheetData>
      <sheetData sheetId="1039">
        <row r="1">
          <cell r="A1" t="str">
            <v>Estimate Section</v>
          </cell>
        </row>
      </sheetData>
      <sheetData sheetId="1040">
        <row r="1">
          <cell r="A1" t="str">
            <v>WORKING SCHEDULE AND CASH-FLOW</v>
          </cell>
        </row>
      </sheetData>
      <sheetData sheetId="1041">
        <row r="1">
          <cell r="A1" t="str">
            <v>Estimate Section</v>
          </cell>
        </row>
      </sheetData>
      <sheetData sheetId="1042">
        <row r="1">
          <cell r="A1" t="str">
            <v>BILL OF QUANTITY</v>
          </cell>
        </row>
      </sheetData>
      <sheetData sheetId="1043">
        <row r="1">
          <cell r="A1">
            <v>0</v>
          </cell>
        </row>
      </sheetData>
      <sheetData sheetId="1044">
        <row r="1">
          <cell r="A1" t="str">
            <v>BILL OF QUANTITY</v>
          </cell>
        </row>
      </sheetData>
      <sheetData sheetId="1045">
        <row r="1">
          <cell r="A1" t="str">
            <v>BILL OF QUANTITY</v>
          </cell>
        </row>
      </sheetData>
      <sheetData sheetId="1046">
        <row r="1">
          <cell r="A1" t="str">
            <v>Estimate Section</v>
          </cell>
        </row>
      </sheetData>
      <sheetData sheetId="1047">
        <row r="1">
          <cell r="A1" t="str">
            <v>BILL OF QUANTITY</v>
          </cell>
        </row>
      </sheetData>
      <sheetData sheetId="1048">
        <row r="1">
          <cell r="A1" t="str">
            <v>Estimate Section</v>
          </cell>
        </row>
      </sheetData>
      <sheetData sheetId="1049">
        <row r="1">
          <cell r="A1" t="str">
            <v>BILL OF QUANTITY</v>
          </cell>
        </row>
      </sheetData>
      <sheetData sheetId="1050">
        <row r="1">
          <cell r="A1" t="str">
            <v>รายงานความก้าวหน้าของงานโครงสร้าง Construction</v>
          </cell>
        </row>
      </sheetData>
      <sheetData sheetId="1051">
        <row r="1">
          <cell r="A1" t="str">
            <v>BILL OF QUANTITY</v>
          </cell>
        </row>
      </sheetData>
      <sheetData sheetId="1052">
        <row r="1">
          <cell r="A1" t="str">
            <v>Estimate Section</v>
          </cell>
        </row>
      </sheetData>
      <sheetData sheetId="1053">
        <row r="1">
          <cell r="A1" t="str">
            <v>รายงานความก้าวหน้าของงานโครงสร้าง Construction</v>
          </cell>
        </row>
      </sheetData>
      <sheetData sheetId="1054">
        <row r="1">
          <cell r="A1" t="str">
            <v>BILL OF QUANTITY</v>
          </cell>
        </row>
      </sheetData>
      <sheetData sheetId="1055">
        <row r="1">
          <cell r="A1" t="str">
            <v>Estimate Section</v>
          </cell>
        </row>
      </sheetData>
      <sheetData sheetId="1056">
        <row r="1">
          <cell r="A1" t="str">
            <v>Estimate Section</v>
          </cell>
        </row>
      </sheetData>
      <sheetData sheetId="1057">
        <row r="1">
          <cell r="A1" t="str">
            <v>Estimate Section</v>
          </cell>
        </row>
      </sheetData>
      <sheetData sheetId="1058">
        <row r="1">
          <cell r="A1" t="str">
            <v>Estimate Section</v>
          </cell>
        </row>
      </sheetData>
      <sheetData sheetId="1059">
        <row r="1">
          <cell r="A1" t="str">
            <v>BILL OF QUANTITY</v>
          </cell>
        </row>
      </sheetData>
      <sheetData sheetId="1060">
        <row r="1">
          <cell r="A1" t="str">
            <v>Estimate Section</v>
          </cell>
        </row>
      </sheetData>
      <sheetData sheetId="1061">
        <row r="1">
          <cell r="A1" t="str">
            <v>รายงานความก้าวหน้าของงานโครงสร้าง Construction</v>
          </cell>
        </row>
      </sheetData>
      <sheetData sheetId="1062">
        <row r="1">
          <cell r="A1" t="str">
            <v>BILL OF QUANTITY</v>
          </cell>
        </row>
      </sheetData>
      <sheetData sheetId="1063">
        <row r="1">
          <cell r="A1">
            <v>0</v>
          </cell>
        </row>
      </sheetData>
      <sheetData sheetId="1064">
        <row r="1">
          <cell r="A1" t="str">
            <v>BILL OF QUANTITY</v>
          </cell>
        </row>
      </sheetData>
      <sheetData sheetId="1065">
        <row r="1">
          <cell r="A1" t="str">
            <v>Estimate Section</v>
          </cell>
        </row>
      </sheetData>
      <sheetData sheetId="1066">
        <row r="1">
          <cell r="A1" t="str">
            <v>BILL OF QUANTITY</v>
          </cell>
        </row>
      </sheetData>
      <sheetData sheetId="1067">
        <row r="1">
          <cell r="A1">
            <v>0</v>
          </cell>
        </row>
      </sheetData>
      <sheetData sheetId="1068">
        <row r="1">
          <cell r="A1" t="str">
            <v>BILL OF QUANTITY</v>
          </cell>
        </row>
      </sheetData>
      <sheetData sheetId="1069">
        <row r="1">
          <cell r="A1" t="str">
            <v>BILL OF QUANTITY</v>
          </cell>
        </row>
      </sheetData>
      <sheetData sheetId="1070">
        <row r="1">
          <cell r="A1" t="str">
            <v>Estimate Section</v>
          </cell>
        </row>
      </sheetData>
      <sheetData sheetId="1071">
        <row r="1">
          <cell r="A1">
            <v>0</v>
          </cell>
        </row>
      </sheetData>
      <sheetData sheetId="1072">
        <row r="1">
          <cell r="A1">
            <v>0</v>
          </cell>
        </row>
      </sheetData>
      <sheetData sheetId="1073">
        <row r="1">
          <cell r="A1" t="str">
            <v>BILL OF QUANTITY</v>
          </cell>
        </row>
      </sheetData>
      <sheetData sheetId="1074">
        <row r="1">
          <cell r="A1" t="str">
            <v>รายงานความก้าวหน้าของงานโครงสร้าง Construction</v>
          </cell>
        </row>
      </sheetData>
      <sheetData sheetId="1075">
        <row r="1">
          <cell r="A1">
            <v>0</v>
          </cell>
        </row>
      </sheetData>
      <sheetData sheetId="1076">
        <row r="1">
          <cell r="A1">
            <v>0</v>
          </cell>
        </row>
      </sheetData>
      <sheetData sheetId="1077">
        <row r="1">
          <cell r="A1" t="str">
            <v>Estimate Section</v>
          </cell>
        </row>
      </sheetData>
      <sheetData sheetId="1078">
        <row r="1">
          <cell r="A1">
            <v>0</v>
          </cell>
        </row>
      </sheetData>
      <sheetData sheetId="1079">
        <row r="1">
          <cell r="A1" t="str">
            <v>Estimate Section</v>
          </cell>
        </row>
      </sheetData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>
        <row r="1">
          <cell r="A1" t="str">
            <v>Estimate Section</v>
          </cell>
        </row>
      </sheetData>
      <sheetData sheetId="1115" refreshError="1"/>
      <sheetData sheetId="1116" refreshError="1"/>
      <sheetData sheetId="1117" refreshError="1"/>
      <sheetData sheetId="1118" refreshError="1"/>
      <sheetData sheetId="1119">
        <row r="1">
          <cell r="A1" t="str">
            <v>รายงานความก้าวหน้าของงานโครงสร้าง Construction</v>
          </cell>
        </row>
      </sheetData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/>
      <sheetData sheetId="1146"/>
      <sheetData sheetId="1147" refreshError="1"/>
      <sheetData sheetId="1148">
        <row r="1">
          <cell r="A1">
            <v>0</v>
          </cell>
        </row>
      </sheetData>
      <sheetData sheetId="1149" refreshError="1"/>
      <sheetData sheetId="1150"/>
      <sheetData sheetId="1151">
        <row r="1">
          <cell r="A1" t="str">
            <v>Project : Oriental Express Kaoyai, Thailand</v>
          </cell>
        </row>
      </sheetData>
      <sheetData sheetId="1152">
        <row r="1">
          <cell r="A1" t="str">
            <v>Project : Oriental Express Kaoyai, Thailand</v>
          </cell>
        </row>
      </sheetData>
      <sheetData sheetId="1153">
        <row r="1">
          <cell r="A1">
            <v>0</v>
          </cell>
        </row>
      </sheetData>
      <sheetData sheetId="1154">
        <row r="1">
          <cell r="A1" t="str">
            <v>BILL OF QUANTITY</v>
          </cell>
        </row>
      </sheetData>
      <sheetData sheetId="1155">
        <row r="1">
          <cell r="A1" t="str">
            <v>Estimate Section</v>
          </cell>
        </row>
      </sheetData>
      <sheetData sheetId="1156">
        <row r="1">
          <cell r="A1" t="str">
            <v>BILL OF QUANTITY</v>
          </cell>
        </row>
      </sheetData>
      <sheetData sheetId="1157">
        <row r="1">
          <cell r="A1" t="str">
            <v>Estimate Section</v>
          </cell>
        </row>
      </sheetData>
      <sheetData sheetId="1158">
        <row r="1">
          <cell r="A1" t="str">
            <v>Estimate Section</v>
          </cell>
        </row>
      </sheetData>
      <sheetData sheetId="1159">
        <row r="1">
          <cell r="A1" t="str">
            <v>Estimate Section</v>
          </cell>
        </row>
      </sheetData>
      <sheetData sheetId="1160">
        <row r="1">
          <cell r="A1" t="str">
            <v>BILL OF QUANTITY</v>
          </cell>
        </row>
      </sheetData>
      <sheetData sheetId="1161">
        <row r="1">
          <cell r="A1" t="str">
            <v>BILL OF QUANTITY</v>
          </cell>
        </row>
      </sheetData>
      <sheetData sheetId="1162">
        <row r="1">
          <cell r="A1" t="str">
            <v>Estimate Section</v>
          </cell>
        </row>
      </sheetData>
      <sheetData sheetId="1163">
        <row r="1">
          <cell r="A1" t="str">
            <v>Estimate Section</v>
          </cell>
        </row>
      </sheetData>
      <sheetData sheetId="1164">
        <row r="1">
          <cell r="A1" t="str">
            <v>Project : Oriental Express Kaoyai, Thailand</v>
          </cell>
        </row>
      </sheetData>
      <sheetData sheetId="1165">
        <row r="1">
          <cell r="A1" t="str">
            <v>Project : Oriental Express Kaoyai, Thailand</v>
          </cell>
        </row>
      </sheetData>
      <sheetData sheetId="1166">
        <row r="1">
          <cell r="A1" t="str">
            <v>Project : Oriental Express Kaoyai, Thailand</v>
          </cell>
        </row>
      </sheetData>
      <sheetData sheetId="1167">
        <row r="1">
          <cell r="A1" t="str">
            <v>Project : Oriental Express Kaoyai, Thailand</v>
          </cell>
        </row>
      </sheetData>
      <sheetData sheetId="1168">
        <row r="1">
          <cell r="A1" t="str">
            <v>BILL OF QUANTITY</v>
          </cell>
        </row>
      </sheetData>
      <sheetData sheetId="1169"/>
      <sheetData sheetId="1170"/>
      <sheetData sheetId="117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>
        <row r="1">
          <cell r="A1" t="str">
            <v>BILL OF QUANTITY</v>
          </cell>
        </row>
      </sheetData>
      <sheetData sheetId="1194">
        <row r="1">
          <cell r="A1" t="str">
            <v>BILL OF QUANTITY</v>
          </cell>
        </row>
      </sheetData>
      <sheetData sheetId="1195">
        <row r="1">
          <cell r="A1" t="str">
            <v>WORKING SCHEDULE AND CASH-FLOW</v>
          </cell>
        </row>
      </sheetData>
      <sheetData sheetId="1196">
        <row r="1">
          <cell r="A1" t="str">
            <v>Estimate Section</v>
          </cell>
        </row>
      </sheetData>
      <sheetData sheetId="1197">
        <row r="1">
          <cell r="A1" t="str">
            <v>WORKING SCHEDULE AND CASH-FLOW</v>
          </cell>
        </row>
      </sheetData>
      <sheetData sheetId="1198">
        <row r="1">
          <cell r="A1" t="str">
            <v>Estimate Section</v>
          </cell>
        </row>
      </sheetData>
      <sheetData sheetId="1199">
        <row r="1">
          <cell r="A1" t="str">
            <v>WORKING SCHEDULE AND CASH-FLOW</v>
          </cell>
        </row>
      </sheetData>
      <sheetData sheetId="1200">
        <row r="1">
          <cell r="A1" t="str">
            <v>รายงานความก้าวหน้าของงานโครงสร้าง Construction</v>
          </cell>
        </row>
      </sheetData>
      <sheetData sheetId="1201">
        <row r="1">
          <cell r="A1" t="str">
            <v>BILL OF QUANTITY</v>
          </cell>
        </row>
      </sheetData>
      <sheetData sheetId="1202">
        <row r="1">
          <cell r="A1">
            <v>0</v>
          </cell>
        </row>
      </sheetData>
      <sheetData sheetId="1203">
        <row r="1">
          <cell r="A1">
            <v>0</v>
          </cell>
        </row>
      </sheetData>
      <sheetData sheetId="1204">
        <row r="1">
          <cell r="A1" t="str">
            <v>Estimate Section</v>
          </cell>
        </row>
      </sheetData>
      <sheetData sheetId="1205">
        <row r="1">
          <cell r="A1">
            <v>0</v>
          </cell>
        </row>
      </sheetData>
      <sheetData sheetId="1206">
        <row r="1">
          <cell r="A1" t="str">
            <v>Estimate Section</v>
          </cell>
        </row>
      </sheetData>
      <sheetData sheetId="1207">
        <row r="1">
          <cell r="A1" t="str">
            <v>BILL OF QUANTITY</v>
          </cell>
        </row>
      </sheetData>
      <sheetData sheetId="1208">
        <row r="1">
          <cell r="A1" t="str">
            <v>Estimate Section</v>
          </cell>
        </row>
      </sheetData>
      <sheetData sheetId="1209">
        <row r="1">
          <cell r="A1" t="str">
            <v>BILL OF QUANTITY</v>
          </cell>
        </row>
      </sheetData>
      <sheetData sheetId="1210">
        <row r="1">
          <cell r="A1">
            <v>0</v>
          </cell>
        </row>
      </sheetData>
      <sheetData sheetId="1211">
        <row r="1">
          <cell r="A1" t="str">
            <v>Estimate Section</v>
          </cell>
        </row>
      </sheetData>
      <sheetData sheetId="1212">
        <row r="1">
          <cell r="A1">
            <v>0</v>
          </cell>
        </row>
      </sheetData>
      <sheetData sheetId="1213">
        <row r="1">
          <cell r="A1">
            <v>0</v>
          </cell>
        </row>
      </sheetData>
      <sheetData sheetId="1214">
        <row r="1">
          <cell r="A1" t="str">
            <v>BILL OF QUANTITY</v>
          </cell>
        </row>
      </sheetData>
      <sheetData sheetId="1215">
        <row r="1">
          <cell r="A1" t="str">
            <v>Estimate Section</v>
          </cell>
        </row>
      </sheetData>
      <sheetData sheetId="1216">
        <row r="1">
          <cell r="A1">
            <v>0</v>
          </cell>
        </row>
      </sheetData>
      <sheetData sheetId="1217">
        <row r="1">
          <cell r="A1" t="str">
            <v>Estimate Section</v>
          </cell>
        </row>
      </sheetData>
      <sheetData sheetId="1218">
        <row r="1">
          <cell r="A1" t="str">
            <v>BILL OF QUANTITY</v>
          </cell>
        </row>
      </sheetData>
      <sheetData sheetId="1219">
        <row r="1">
          <cell r="A1" t="str">
            <v>WORKING SCHEDULE AND CASH-FLOW</v>
          </cell>
        </row>
      </sheetData>
      <sheetData sheetId="1220">
        <row r="1">
          <cell r="A1" t="str">
            <v>BILL OF QUANTITY</v>
          </cell>
        </row>
      </sheetData>
      <sheetData sheetId="1221">
        <row r="1">
          <cell r="A1" t="str">
            <v>WORKING SCHEDULE AND CASH-FLOW</v>
          </cell>
        </row>
      </sheetData>
      <sheetData sheetId="1222">
        <row r="1">
          <cell r="A1" t="str">
            <v>BILL OF QUANTITY</v>
          </cell>
        </row>
      </sheetData>
      <sheetData sheetId="1223">
        <row r="1">
          <cell r="A1" t="str">
            <v>WORKING SCHEDULE AND CASH-FLOW</v>
          </cell>
        </row>
      </sheetData>
      <sheetData sheetId="1224">
        <row r="1">
          <cell r="A1" t="str">
            <v>รายงานความก้าวหน้าของงานโครงสร้าง Construction</v>
          </cell>
        </row>
      </sheetData>
      <sheetData sheetId="1225">
        <row r="1">
          <cell r="A1" t="str">
            <v>BILL OF QUANTITY</v>
          </cell>
        </row>
      </sheetData>
      <sheetData sheetId="1226">
        <row r="1">
          <cell r="A1">
            <v>0</v>
          </cell>
        </row>
      </sheetData>
      <sheetData sheetId="1227">
        <row r="1">
          <cell r="A1">
            <v>0</v>
          </cell>
        </row>
      </sheetData>
      <sheetData sheetId="1228">
        <row r="1">
          <cell r="A1" t="str">
            <v>BILL OF QUANTITY</v>
          </cell>
        </row>
      </sheetData>
      <sheetData sheetId="1229">
        <row r="1">
          <cell r="A1" t="str">
            <v>รายงานความก้าวหน้าของงานโครงสร้าง Construction</v>
          </cell>
        </row>
      </sheetData>
      <sheetData sheetId="1230">
        <row r="1">
          <cell r="A1" t="str">
            <v>BILL OF QUANTITY</v>
          </cell>
        </row>
      </sheetData>
      <sheetData sheetId="1231">
        <row r="1">
          <cell r="A1">
            <v>0</v>
          </cell>
        </row>
      </sheetData>
      <sheetData sheetId="1232">
        <row r="1">
          <cell r="A1" t="str">
            <v>BILL OF QUANTITY</v>
          </cell>
        </row>
      </sheetData>
      <sheetData sheetId="1233">
        <row r="1">
          <cell r="A1" t="str">
            <v>BILL OF QUANTITY</v>
          </cell>
        </row>
      </sheetData>
      <sheetData sheetId="1234">
        <row r="1">
          <cell r="A1">
            <v>0</v>
          </cell>
        </row>
      </sheetData>
      <sheetData sheetId="1235">
        <row r="1">
          <cell r="A1" t="str">
            <v>BILL OF QUANTITY</v>
          </cell>
        </row>
      </sheetData>
      <sheetData sheetId="1236">
        <row r="1">
          <cell r="A1" t="str">
            <v>BILL OF QUANTITY</v>
          </cell>
        </row>
      </sheetData>
      <sheetData sheetId="1237">
        <row r="1">
          <cell r="A1">
            <v>0</v>
          </cell>
        </row>
      </sheetData>
      <sheetData sheetId="1238">
        <row r="1">
          <cell r="A1" t="str">
            <v>BILL OF QUANTITY</v>
          </cell>
        </row>
      </sheetData>
      <sheetData sheetId="1239">
        <row r="1">
          <cell r="A1" t="str">
            <v>BILL OF QUANTITY</v>
          </cell>
        </row>
      </sheetData>
      <sheetData sheetId="1240">
        <row r="1">
          <cell r="A1">
            <v>0</v>
          </cell>
        </row>
      </sheetData>
      <sheetData sheetId="1241">
        <row r="1">
          <cell r="A1" t="str">
            <v>Estimate Section</v>
          </cell>
        </row>
      </sheetData>
      <sheetData sheetId="1242">
        <row r="1">
          <cell r="A1" t="str">
            <v>WORKING SCHEDULE AND CASH-FLOW</v>
          </cell>
        </row>
      </sheetData>
      <sheetData sheetId="1243">
        <row r="1">
          <cell r="A1">
            <v>0</v>
          </cell>
        </row>
      </sheetData>
      <sheetData sheetId="1244">
        <row r="1">
          <cell r="A1">
            <v>0</v>
          </cell>
        </row>
      </sheetData>
      <sheetData sheetId="1245">
        <row r="1">
          <cell r="A1" t="str">
            <v>WORKING SCHEDULE AND CASH-FLOW</v>
          </cell>
        </row>
      </sheetData>
      <sheetData sheetId="1246">
        <row r="1">
          <cell r="A1" t="str">
            <v>BILL OF QUANTITY</v>
          </cell>
        </row>
      </sheetData>
      <sheetData sheetId="1247" refreshError="1"/>
      <sheetData sheetId="1248" refreshError="1"/>
      <sheetData sheetId="1249">
        <row r="1">
          <cell r="A1" t="str">
            <v>Estimate Section</v>
          </cell>
        </row>
      </sheetData>
      <sheetData sheetId="1250">
        <row r="1">
          <cell r="A1" t="str">
            <v>BILL OF QUANTITY</v>
          </cell>
        </row>
      </sheetData>
      <sheetData sheetId="1251">
        <row r="1">
          <cell r="A1" t="str">
            <v>Estimate Section</v>
          </cell>
        </row>
      </sheetData>
      <sheetData sheetId="1252">
        <row r="1">
          <cell r="A1" t="str">
            <v>Estimate Section</v>
          </cell>
        </row>
      </sheetData>
      <sheetData sheetId="1253">
        <row r="1">
          <cell r="A1" t="str">
            <v>BILL OF QUANTITY</v>
          </cell>
        </row>
      </sheetData>
      <sheetData sheetId="1254">
        <row r="1">
          <cell r="A1" t="str">
            <v>BILL OF QUANTITY</v>
          </cell>
        </row>
      </sheetData>
      <sheetData sheetId="1255">
        <row r="1">
          <cell r="A1" t="str">
            <v>Estimate Section</v>
          </cell>
        </row>
      </sheetData>
      <sheetData sheetId="1256">
        <row r="1">
          <cell r="A1" t="str">
            <v>BILL OF QUANTITY</v>
          </cell>
        </row>
      </sheetData>
      <sheetData sheetId="1257">
        <row r="1">
          <cell r="A1" t="str">
            <v>รายงานความก้าวหน้าของงานโครงสร้าง Construction</v>
          </cell>
        </row>
      </sheetData>
      <sheetData sheetId="1258">
        <row r="1">
          <cell r="A1">
            <v>0</v>
          </cell>
        </row>
      </sheetData>
      <sheetData sheetId="1259">
        <row r="1">
          <cell r="A1">
            <v>0</v>
          </cell>
        </row>
      </sheetData>
      <sheetData sheetId="1260">
        <row r="1">
          <cell r="A1">
            <v>0</v>
          </cell>
        </row>
      </sheetData>
      <sheetData sheetId="1261">
        <row r="1">
          <cell r="A1" t="str">
            <v>รายงานความก้าวหน้าของงานโครงสร้าง Construction</v>
          </cell>
        </row>
      </sheetData>
      <sheetData sheetId="1262">
        <row r="1">
          <cell r="A1" t="str">
            <v>BILL OF QUANTITY</v>
          </cell>
        </row>
      </sheetData>
      <sheetData sheetId="1263">
        <row r="1">
          <cell r="A1">
            <v>0</v>
          </cell>
        </row>
      </sheetData>
      <sheetData sheetId="1264">
        <row r="1">
          <cell r="A1" t="str">
            <v>รายงานความก้าวหน้าของงานโครงสร้าง Construction</v>
          </cell>
        </row>
      </sheetData>
      <sheetData sheetId="1265">
        <row r="1">
          <cell r="A1" t="str">
            <v>Estimate Section</v>
          </cell>
        </row>
      </sheetData>
      <sheetData sheetId="1266">
        <row r="1">
          <cell r="A1" t="str">
            <v>BILL OF QUANTITY</v>
          </cell>
        </row>
      </sheetData>
      <sheetData sheetId="1267">
        <row r="1">
          <cell r="A1">
            <v>0</v>
          </cell>
        </row>
      </sheetData>
      <sheetData sheetId="1268">
        <row r="1">
          <cell r="A1" t="str">
            <v>BILL OF QUANTITY</v>
          </cell>
        </row>
      </sheetData>
      <sheetData sheetId="1269">
        <row r="1">
          <cell r="A1" t="str">
            <v>BILL OF QUANTITY</v>
          </cell>
        </row>
      </sheetData>
      <sheetData sheetId="1270">
        <row r="1">
          <cell r="A1" t="str">
            <v>BILL OF QUANTITY</v>
          </cell>
        </row>
      </sheetData>
      <sheetData sheetId="1271">
        <row r="1">
          <cell r="A1" t="str">
            <v>BILL OF QUANTITY</v>
          </cell>
        </row>
      </sheetData>
      <sheetData sheetId="1272">
        <row r="1">
          <cell r="A1">
            <v>0</v>
          </cell>
        </row>
      </sheetData>
      <sheetData sheetId="1273">
        <row r="1">
          <cell r="A1">
            <v>0</v>
          </cell>
        </row>
      </sheetData>
      <sheetData sheetId="1274">
        <row r="1">
          <cell r="A1">
            <v>0</v>
          </cell>
        </row>
      </sheetData>
      <sheetData sheetId="1275">
        <row r="1">
          <cell r="A1" t="str">
            <v>รายงานความก้าวหน้าของงานโครงสร้าง Construction</v>
          </cell>
        </row>
      </sheetData>
      <sheetData sheetId="1276">
        <row r="1">
          <cell r="A1">
            <v>0</v>
          </cell>
        </row>
      </sheetData>
      <sheetData sheetId="1277">
        <row r="1">
          <cell r="A1" t="str">
            <v>BILL OF QUANTITY</v>
          </cell>
        </row>
      </sheetData>
      <sheetData sheetId="1278">
        <row r="1">
          <cell r="A1">
            <v>0</v>
          </cell>
        </row>
      </sheetData>
      <sheetData sheetId="1279">
        <row r="1">
          <cell r="A1" t="str">
            <v>BILL OF QUANTITY</v>
          </cell>
        </row>
      </sheetData>
      <sheetData sheetId="1280">
        <row r="1">
          <cell r="A1" t="str">
            <v>BILL OF QUANTITY</v>
          </cell>
        </row>
      </sheetData>
      <sheetData sheetId="1281">
        <row r="1">
          <cell r="A1">
            <v>0</v>
          </cell>
        </row>
      </sheetData>
      <sheetData sheetId="1282">
        <row r="1">
          <cell r="A1">
            <v>0</v>
          </cell>
        </row>
      </sheetData>
      <sheetData sheetId="1283">
        <row r="1">
          <cell r="A1">
            <v>0</v>
          </cell>
        </row>
      </sheetData>
      <sheetData sheetId="1284">
        <row r="1">
          <cell r="A1" t="str">
            <v>BILL OF QUANTITY</v>
          </cell>
        </row>
      </sheetData>
      <sheetData sheetId="1285">
        <row r="1">
          <cell r="A1" t="str">
            <v>Estimate Section</v>
          </cell>
        </row>
      </sheetData>
      <sheetData sheetId="1286">
        <row r="1">
          <cell r="A1">
            <v>0</v>
          </cell>
        </row>
      </sheetData>
      <sheetData sheetId="1287">
        <row r="1">
          <cell r="A1" t="str">
            <v>BILL OF QUANTITY</v>
          </cell>
        </row>
      </sheetData>
      <sheetData sheetId="1288">
        <row r="1">
          <cell r="A1">
            <v>0</v>
          </cell>
        </row>
      </sheetData>
      <sheetData sheetId="1289">
        <row r="1">
          <cell r="A1">
            <v>0</v>
          </cell>
        </row>
      </sheetData>
      <sheetData sheetId="1290">
        <row r="1">
          <cell r="A1" t="str">
            <v>Estimate Section</v>
          </cell>
        </row>
      </sheetData>
      <sheetData sheetId="1291">
        <row r="1">
          <cell r="A1">
            <v>0</v>
          </cell>
        </row>
      </sheetData>
      <sheetData sheetId="1292">
        <row r="1">
          <cell r="A1">
            <v>0</v>
          </cell>
        </row>
      </sheetData>
      <sheetData sheetId="1293">
        <row r="1">
          <cell r="A1" t="str">
            <v>BILL OF QUANTITY</v>
          </cell>
        </row>
      </sheetData>
      <sheetData sheetId="1294">
        <row r="1">
          <cell r="A1" t="str">
            <v>BILL OF QUANTITY</v>
          </cell>
        </row>
      </sheetData>
      <sheetData sheetId="1295">
        <row r="1">
          <cell r="A1" t="str">
            <v>WORKING SCHEDULE AND CASH-FLOW</v>
          </cell>
        </row>
      </sheetData>
      <sheetData sheetId="1296">
        <row r="1">
          <cell r="A1" t="str">
            <v>Estimate Section</v>
          </cell>
        </row>
      </sheetData>
      <sheetData sheetId="1297">
        <row r="1">
          <cell r="A1" t="str">
            <v>WORKING SCHEDULE AND CASH-FLOW</v>
          </cell>
        </row>
      </sheetData>
      <sheetData sheetId="1298">
        <row r="1">
          <cell r="A1" t="str">
            <v>WORKING SCHEDULE AND CASH-FLOW</v>
          </cell>
        </row>
      </sheetData>
      <sheetData sheetId="1299">
        <row r="1">
          <cell r="A1" t="str">
            <v>รายงานความก้าวหน้าของงานโครงสร้าง Construction</v>
          </cell>
        </row>
      </sheetData>
      <sheetData sheetId="1300">
        <row r="1">
          <cell r="A1" t="str">
            <v>รายงานความก้าวหน้าของงานโครงสร้าง Construction</v>
          </cell>
        </row>
      </sheetData>
      <sheetData sheetId="1301">
        <row r="1">
          <cell r="A1" t="str">
            <v>BILL OF QUANTITY</v>
          </cell>
        </row>
      </sheetData>
      <sheetData sheetId="1302">
        <row r="1">
          <cell r="A1" t="str">
            <v>รายงานความก้าวหน้าของงานโครงสร้าง Construction</v>
          </cell>
        </row>
      </sheetData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>
        <row r="1">
          <cell r="A1">
            <v>0</v>
          </cell>
        </row>
      </sheetData>
      <sheetData sheetId="1328">
        <row r="1">
          <cell r="A1" t="str">
            <v>BILL OF QUANTITY</v>
          </cell>
        </row>
      </sheetData>
      <sheetData sheetId="1329">
        <row r="1">
          <cell r="A1" t="str">
            <v>BILL OF QUANTITY</v>
          </cell>
        </row>
      </sheetData>
      <sheetData sheetId="1330">
        <row r="1">
          <cell r="A1" t="str">
            <v>BILL OF QUANTITY</v>
          </cell>
        </row>
      </sheetData>
      <sheetData sheetId="1331">
        <row r="1">
          <cell r="A1" t="str">
            <v>รายงานความก้าวหน้าของงานโครงสร้าง Construction</v>
          </cell>
        </row>
      </sheetData>
      <sheetData sheetId="1332">
        <row r="1">
          <cell r="A1">
            <v>0</v>
          </cell>
        </row>
      </sheetData>
      <sheetData sheetId="1333">
        <row r="1">
          <cell r="A1">
            <v>0</v>
          </cell>
        </row>
      </sheetData>
      <sheetData sheetId="1334">
        <row r="1">
          <cell r="A1" t="str">
            <v>Estimate Section</v>
          </cell>
        </row>
      </sheetData>
      <sheetData sheetId="1335">
        <row r="1">
          <cell r="A1" t="str">
            <v>Estimate Section</v>
          </cell>
        </row>
      </sheetData>
      <sheetData sheetId="1336">
        <row r="1">
          <cell r="A1">
            <v>0</v>
          </cell>
        </row>
      </sheetData>
      <sheetData sheetId="1337">
        <row r="1">
          <cell r="A1" t="str">
            <v>BILL OF QUANTITY</v>
          </cell>
        </row>
      </sheetData>
      <sheetData sheetId="1338">
        <row r="1">
          <cell r="A1">
            <v>0</v>
          </cell>
        </row>
      </sheetData>
      <sheetData sheetId="1339">
        <row r="1">
          <cell r="A1">
            <v>0</v>
          </cell>
        </row>
      </sheetData>
      <sheetData sheetId="1340">
        <row r="1">
          <cell r="A1">
            <v>0</v>
          </cell>
        </row>
      </sheetData>
      <sheetData sheetId="1341">
        <row r="1">
          <cell r="A1" t="str">
            <v>WORKING SCHEDULE AND CASH-FLOW</v>
          </cell>
        </row>
      </sheetData>
      <sheetData sheetId="1342">
        <row r="1">
          <cell r="A1" t="str">
            <v>Estimate Section</v>
          </cell>
        </row>
      </sheetData>
      <sheetData sheetId="1343">
        <row r="1">
          <cell r="A1" t="str">
            <v>BILL OF QUANTITY</v>
          </cell>
        </row>
      </sheetData>
      <sheetData sheetId="1344">
        <row r="1">
          <cell r="A1" t="str">
            <v>รายงานความก้าวหน้าของงานโครงสร้าง Construction</v>
          </cell>
        </row>
      </sheetData>
      <sheetData sheetId="1345">
        <row r="1">
          <cell r="A1">
            <v>0</v>
          </cell>
        </row>
      </sheetData>
      <sheetData sheetId="1346">
        <row r="1">
          <cell r="A1" t="str">
            <v>รายงานความก้าวหน้าของงานโครงสร้าง Construction</v>
          </cell>
        </row>
      </sheetData>
      <sheetData sheetId="1347">
        <row r="1">
          <cell r="A1" t="str">
            <v>BILL OF QUANTITY</v>
          </cell>
        </row>
      </sheetData>
      <sheetData sheetId="1348">
        <row r="1">
          <cell r="A1">
            <v>0</v>
          </cell>
        </row>
      </sheetData>
      <sheetData sheetId="1349">
        <row r="1">
          <cell r="A1" t="str">
            <v>Estimate Section</v>
          </cell>
        </row>
      </sheetData>
      <sheetData sheetId="1350"/>
      <sheetData sheetId="1351"/>
      <sheetData sheetId="1352"/>
      <sheetData sheetId="1353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>
        <row r="1">
          <cell r="A1" t="str">
            <v>Estimate Section</v>
          </cell>
        </row>
      </sheetData>
      <sheetData sheetId="1363">
        <row r="1">
          <cell r="A1" t="str">
            <v>Project : Oriental Express Kaoyai, Thailand</v>
          </cell>
        </row>
      </sheetData>
      <sheetData sheetId="1364">
        <row r="1">
          <cell r="A1" t="str">
            <v>BILL OF QUANTITY</v>
          </cell>
        </row>
      </sheetData>
      <sheetData sheetId="1365">
        <row r="1">
          <cell r="A1" t="str">
            <v>Project : Oriental Express Kaoyai, Thailand</v>
          </cell>
        </row>
      </sheetData>
      <sheetData sheetId="1366">
        <row r="1">
          <cell r="A1">
            <v>0</v>
          </cell>
        </row>
      </sheetData>
      <sheetData sheetId="1367">
        <row r="1">
          <cell r="A1" t="str">
            <v>รายงานความก้าวหน้าของงานโครงสร้าง Construction</v>
          </cell>
        </row>
      </sheetData>
      <sheetData sheetId="1368">
        <row r="1">
          <cell r="A1" t="str">
            <v>BILL OF QUANTITY</v>
          </cell>
        </row>
      </sheetData>
      <sheetData sheetId="1369">
        <row r="1">
          <cell r="A1" t="str">
            <v>WORKING SCHEDULE AND CASH-FLOW</v>
          </cell>
        </row>
      </sheetData>
      <sheetData sheetId="1370">
        <row r="1">
          <cell r="A1" t="str">
            <v>Project : Oriental Express Kaoyai, Thailand</v>
          </cell>
        </row>
      </sheetData>
      <sheetData sheetId="1371">
        <row r="1">
          <cell r="A1">
            <v>0</v>
          </cell>
        </row>
      </sheetData>
      <sheetData sheetId="1372">
        <row r="1">
          <cell r="A1" t="str">
            <v>Project : Oriental Express Kaoyai, Thailand</v>
          </cell>
        </row>
      </sheetData>
      <sheetData sheetId="1373">
        <row r="1">
          <cell r="A1">
            <v>0</v>
          </cell>
        </row>
      </sheetData>
      <sheetData sheetId="1374">
        <row r="1">
          <cell r="A1" t="str">
            <v>WORKING SCHEDULE AND CASH-FLOW</v>
          </cell>
        </row>
      </sheetData>
      <sheetData sheetId="1375">
        <row r="1">
          <cell r="A1" t="str">
            <v>BILL OF QUANTITY</v>
          </cell>
        </row>
      </sheetData>
      <sheetData sheetId="1376">
        <row r="1">
          <cell r="A1">
            <v>0</v>
          </cell>
        </row>
      </sheetData>
      <sheetData sheetId="1377">
        <row r="1">
          <cell r="A1" t="str">
            <v>รายงานความก้าวหน้าของงานโครงสร้าง Construction</v>
          </cell>
        </row>
      </sheetData>
      <sheetData sheetId="1378">
        <row r="1">
          <cell r="A1" t="str">
            <v>BILL OF QUANTITY</v>
          </cell>
        </row>
      </sheetData>
      <sheetData sheetId="1379">
        <row r="1">
          <cell r="A1" t="str">
            <v>BILL OF QUANTITY</v>
          </cell>
        </row>
      </sheetData>
      <sheetData sheetId="1380">
        <row r="1">
          <cell r="A1">
            <v>0</v>
          </cell>
        </row>
      </sheetData>
      <sheetData sheetId="1381">
        <row r="1">
          <cell r="A1">
            <v>0</v>
          </cell>
        </row>
      </sheetData>
      <sheetData sheetId="1382">
        <row r="1">
          <cell r="A1">
            <v>0</v>
          </cell>
        </row>
      </sheetData>
      <sheetData sheetId="1383">
        <row r="1">
          <cell r="A1" t="str">
            <v>BILL OF QUANTITY</v>
          </cell>
        </row>
      </sheetData>
      <sheetData sheetId="1384">
        <row r="1">
          <cell r="A1" t="str">
            <v>BILL OF QUANTITY</v>
          </cell>
        </row>
      </sheetData>
      <sheetData sheetId="1385">
        <row r="1">
          <cell r="A1" t="str">
            <v>Estimate Section</v>
          </cell>
        </row>
      </sheetData>
      <sheetData sheetId="1386">
        <row r="1">
          <cell r="A1" t="str">
            <v>Estimate Section</v>
          </cell>
        </row>
      </sheetData>
      <sheetData sheetId="1387">
        <row r="1">
          <cell r="A1" t="str">
            <v>BILL OF QUANTITY</v>
          </cell>
        </row>
      </sheetData>
      <sheetData sheetId="1388">
        <row r="1">
          <cell r="A1" t="str">
            <v>Estimate Section</v>
          </cell>
        </row>
      </sheetData>
      <sheetData sheetId="1389">
        <row r="1">
          <cell r="A1" t="str">
            <v>BILL OF QUANTITY</v>
          </cell>
        </row>
      </sheetData>
      <sheetData sheetId="1390">
        <row r="1">
          <cell r="A1" t="str">
            <v>BILL OF QUANTITY</v>
          </cell>
        </row>
      </sheetData>
      <sheetData sheetId="1391">
        <row r="1">
          <cell r="A1" t="str">
            <v>WORKING SCHEDULE AND CASH-FLOW</v>
          </cell>
        </row>
      </sheetData>
      <sheetData sheetId="1392">
        <row r="1">
          <cell r="A1" t="str">
            <v>BILL OF QUANTITY</v>
          </cell>
        </row>
      </sheetData>
      <sheetData sheetId="1393">
        <row r="1">
          <cell r="A1" t="str">
            <v>Estimate Section</v>
          </cell>
        </row>
      </sheetData>
      <sheetData sheetId="1394">
        <row r="1">
          <cell r="A1" t="str">
            <v>Estimate Section</v>
          </cell>
        </row>
      </sheetData>
      <sheetData sheetId="1395">
        <row r="1">
          <cell r="A1" t="str">
            <v>BILL OF QUANTITY</v>
          </cell>
        </row>
      </sheetData>
      <sheetData sheetId="1396">
        <row r="1">
          <cell r="A1" t="str">
            <v>Estimate Section</v>
          </cell>
        </row>
      </sheetData>
      <sheetData sheetId="1397">
        <row r="1">
          <cell r="A1" t="str">
            <v>BILL OF QUANTITY</v>
          </cell>
        </row>
      </sheetData>
      <sheetData sheetId="1398">
        <row r="1">
          <cell r="A1" t="str">
            <v>BILL OF QUANTITY</v>
          </cell>
        </row>
      </sheetData>
      <sheetData sheetId="1399">
        <row r="1">
          <cell r="A1" t="str">
            <v>Estimate Section</v>
          </cell>
        </row>
      </sheetData>
      <sheetData sheetId="1400">
        <row r="1">
          <cell r="A1" t="str">
            <v>รายงานความก้าวหน้าของงานโครงสร้าง Construction</v>
          </cell>
        </row>
      </sheetData>
      <sheetData sheetId="1401">
        <row r="1">
          <cell r="A1" t="str">
            <v>BILL OF QUANTITY</v>
          </cell>
        </row>
      </sheetData>
      <sheetData sheetId="1402">
        <row r="1">
          <cell r="A1" t="str">
            <v>รายงานความก้าวหน้าของงานโครงสร้าง Construction</v>
          </cell>
        </row>
      </sheetData>
      <sheetData sheetId="1403">
        <row r="1">
          <cell r="A1" t="str">
            <v>BILL OF QUANTITY</v>
          </cell>
        </row>
      </sheetData>
      <sheetData sheetId="1404">
        <row r="1">
          <cell r="A1">
            <v>0</v>
          </cell>
        </row>
      </sheetData>
      <sheetData sheetId="1405">
        <row r="1">
          <cell r="A1" t="str">
            <v>BILL OF QUANTITY</v>
          </cell>
        </row>
      </sheetData>
      <sheetData sheetId="1406">
        <row r="1">
          <cell r="A1" t="str">
            <v>BILL OF QUANTITY</v>
          </cell>
        </row>
      </sheetData>
      <sheetData sheetId="1407">
        <row r="1">
          <cell r="A1">
            <v>0</v>
          </cell>
        </row>
      </sheetData>
      <sheetData sheetId="1408">
        <row r="1">
          <cell r="A1" t="str">
            <v>BILL OF QUANTITY</v>
          </cell>
        </row>
      </sheetData>
      <sheetData sheetId="1409">
        <row r="1">
          <cell r="A1">
            <v>0</v>
          </cell>
        </row>
      </sheetData>
      <sheetData sheetId="1410">
        <row r="1">
          <cell r="A1">
            <v>0</v>
          </cell>
        </row>
      </sheetData>
      <sheetData sheetId="1411">
        <row r="1">
          <cell r="A1">
            <v>0</v>
          </cell>
        </row>
      </sheetData>
      <sheetData sheetId="1412">
        <row r="1">
          <cell r="A1">
            <v>0</v>
          </cell>
        </row>
      </sheetData>
      <sheetData sheetId="1413">
        <row r="1">
          <cell r="A1" t="str">
            <v>BILL OF QUANTITY</v>
          </cell>
        </row>
      </sheetData>
      <sheetData sheetId="1414">
        <row r="1">
          <cell r="A1" t="str">
            <v>Estimate Section</v>
          </cell>
        </row>
      </sheetData>
      <sheetData sheetId="1415">
        <row r="1">
          <cell r="A1" t="str">
            <v>BILL OF QUANTITY</v>
          </cell>
        </row>
      </sheetData>
      <sheetData sheetId="1416">
        <row r="1">
          <cell r="A1" t="str">
            <v>รายงานความก้าวหน้าของงานโครงสร้าง Construction</v>
          </cell>
        </row>
      </sheetData>
      <sheetData sheetId="1417">
        <row r="1">
          <cell r="A1">
            <v>0</v>
          </cell>
        </row>
      </sheetData>
      <sheetData sheetId="1418">
        <row r="1">
          <cell r="A1" t="str">
            <v>รายงานความก้าวหน้าของงานโครงสร้าง Construction</v>
          </cell>
        </row>
      </sheetData>
      <sheetData sheetId="1419">
        <row r="1">
          <cell r="A1">
            <v>0</v>
          </cell>
        </row>
      </sheetData>
      <sheetData sheetId="1420">
        <row r="1">
          <cell r="A1" t="str">
            <v>รายงานความก้าวหน้าของงานโครงสร้าง Construction</v>
          </cell>
        </row>
      </sheetData>
      <sheetData sheetId="1421">
        <row r="1">
          <cell r="A1" t="str">
            <v>BILL OF QUANTITY</v>
          </cell>
        </row>
      </sheetData>
      <sheetData sheetId="1422">
        <row r="1">
          <cell r="A1">
            <v>0</v>
          </cell>
        </row>
      </sheetData>
      <sheetData sheetId="1423">
        <row r="1">
          <cell r="A1">
            <v>0</v>
          </cell>
        </row>
      </sheetData>
      <sheetData sheetId="1424">
        <row r="1">
          <cell r="A1" t="str">
            <v>BILL OF QUANTITY</v>
          </cell>
        </row>
      </sheetData>
      <sheetData sheetId="1425">
        <row r="1">
          <cell r="A1" t="str">
            <v>BILL OF QUANTITY</v>
          </cell>
        </row>
      </sheetData>
      <sheetData sheetId="1426">
        <row r="1">
          <cell r="A1" t="str">
            <v>BILL OF QUANTITY</v>
          </cell>
        </row>
      </sheetData>
      <sheetData sheetId="1427">
        <row r="1">
          <cell r="A1" t="str">
            <v>รายงานความก้าวหน้าของงานโครงสร้าง Construction</v>
          </cell>
        </row>
      </sheetData>
      <sheetData sheetId="1428">
        <row r="1">
          <cell r="A1" t="str">
            <v>BILL OF QUANTITY</v>
          </cell>
        </row>
      </sheetData>
      <sheetData sheetId="1429">
        <row r="1">
          <cell r="A1">
            <v>0</v>
          </cell>
        </row>
      </sheetData>
      <sheetData sheetId="1430">
        <row r="1">
          <cell r="A1" t="str">
            <v>WORKING SCHEDULE AND CASH-FLOW</v>
          </cell>
        </row>
      </sheetData>
      <sheetData sheetId="1431">
        <row r="1">
          <cell r="A1" t="str">
            <v>Estimate Section</v>
          </cell>
        </row>
      </sheetData>
      <sheetData sheetId="1432">
        <row r="1">
          <cell r="A1" t="str">
            <v>BILL OF QUANTITY</v>
          </cell>
        </row>
      </sheetData>
      <sheetData sheetId="1433">
        <row r="1">
          <cell r="A1" t="str">
            <v>BILL OF QUANTITY</v>
          </cell>
        </row>
      </sheetData>
      <sheetData sheetId="1434">
        <row r="1">
          <cell r="A1" t="str">
            <v>BILL OF QUANTITY</v>
          </cell>
        </row>
      </sheetData>
      <sheetData sheetId="1435">
        <row r="1">
          <cell r="A1" t="str">
            <v>รายงานความก้าวหน้าของงานโครงสร้าง Construction</v>
          </cell>
        </row>
      </sheetData>
      <sheetData sheetId="1436">
        <row r="1">
          <cell r="A1" t="str">
            <v>Project : Oriental Express Kaoyai, Thailand</v>
          </cell>
        </row>
      </sheetData>
      <sheetData sheetId="1437">
        <row r="1">
          <cell r="A1" t="str">
            <v>BILL OF QUANTITY</v>
          </cell>
        </row>
      </sheetData>
      <sheetData sheetId="1438">
        <row r="1">
          <cell r="A1" t="str">
            <v>BILL OF QUANTITY</v>
          </cell>
        </row>
      </sheetData>
      <sheetData sheetId="1439">
        <row r="1">
          <cell r="A1" t="str">
            <v>BILL OF QUANTITY</v>
          </cell>
        </row>
      </sheetData>
      <sheetData sheetId="1440">
        <row r="1">
          <cell r="A1">
            <v>0</v>
          </cell>
        </row>
      </sheetData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>
        <row r="1">
          <cell r="A1">
            <v>0</v>
          </cell>
        </row>
      </sheetData>
      <sheetData sheetId="1454">
        <row r="1">
          <cell r="A1" t="str">
            <v>BILL OF QUANTITY</v>
          </cell>
        </row>
      </sheetData>
      <sheetData sheetId="1455">
        <row r="1">
          <cell r="A1" t="str">
            <v>WORKING SCHEDULE AND CASH-FLOW</v>
          </cell>
        </row>
      </sheetData>
      <sheetData sheetId="1456">
        <row r="1">
          <cell r="A1" t="str">
            <v>Estimate Section</v>
          </cell>
        </row>
      </sheetData>
      <sheetData sheetId="1457">
        <row r="1">
          <cell r="A1" t="str">
            <v>WORKING SCHEDULE AND CASH-FLOW</v>
          </cell>
        </row>
      </sheetData>
      <sheetData sheetId="1458">
        <row r="1">
          <cell r="A1" t="str">
            <v>Estimate Section</v>
          </cell>
        </row>
      </sheetData>
      <sheetData sheetId="1459">
        <row r="1">
          <cell r="A1" t="str">
            <v>Estimate Section</v>
          </cell>
        </row>
      </sheetData>
      <sheetData sheetId="1460">
        <row r="1">
          <cell r="A1">
            <v>0</v>
          </cell>
        </row>
      </sheetData>
      <sheetData sheetId="1461">
        <row r="1">
          <cell r="A1" t="str">
            <v>BILL OF QUANTITY</v>
          </cell>
        </row>
      </sheetData>
      <sheetData sheetId="1462">
        <row r="1">
          <cell r="A1" t="str">
            <v>BILL OF QUANTITY</v>
          </cell>
        </row>
      </sheetData>
      <sheetData sheetId="1463">
        <row r="1">
          <cell r="A1" t="str">
            <v>WORKING SCHEDULE AND CASH-FLOW</v>
          </cell>
        </row>
      </sheetData>
      <sheetData sheetId="1464">
        <row r="1">
          <cell r="A1" t="str">
            <v>รายงานความก้าวหน้าของงานโครงสร้าง Construction</v>
          </cell>
        </row>
      </sheetData>
      <sheetData sheetId="1465">
        <row r="1">
          <cell r="A1" t="str">
            <v>BILL OF QUANTITY</v>
          </cell>
        </row>
      </sheetData>
      <sheetData sheetId="1466">
        <row r="1">
          <cell r="A1" t="str">
            <v>WORKING SCHEDULE AND CASH-FLOW</v>
          </cell>
        </row>
      </sheetData>
      <sheetData sheetId="1467">
        <row r="1">
          <cell r="A1" t="str">
            <v>BILL OF QUANTITY</v>
          </cell>
        </row>
      </sheetData>
      <sheetData sheetId="1468">
        <row r="1">
          <cell r="A1" t="str">
            <v>Estimate Section</v>
          </cell>
        </row>
      </sheetData>
      <sheetData sheetId="1469">
        <row r="1">
          <cell r="A1" t="str">
            <v>รายงานความก้าวหน้าของงานโครงสร้าง Construction</v>
          </cell>
        </row>
      </sheetData>
      <sheetData sheetId="1470">
        <row r="1">
          <cell r="A1">
            <v>0</v>
          </cell>
        </row>
      </sheetData>
      <sheetData sheetId="1471">
        <row r="1">
          <cell r="A1" t="str">
            <v>รายงานความก้าวหน้าของงานโครงสร้าง Construction</v>
          </cell>
        </row>
      </sheetData>
      <sheetData sheetId="1472">
        <row r="1">
          <cell r="A1" t="str">
            <v>BILL OF QUANTITY</v>
          </cell>
        </row>
      </sheetData>
      <sheetData sheetId="1473">
        <row r="1">
          <cell r="A1">
            <v>0</v>
          </cell>
        </row>
      </sheetData>
      <sheetData sheetId="1474">
        <row r="1">
          <cell r="A1">
            <v>0</v>
          </cell>
        </row>
      </sheetData>
      <sheetData sheetId="1475">
        <row r="1">
          <cell r="A1" t="str">
            <v>Project : Oriental Express Kaoyai, Thailand</v>
          </cell>
        </row>
      </sheetData>
      <sheetData sheetId="1476">
        <row r="1">
          <cell r="A1" t="str">
            <v>BILL OF QUANTITY</v>
          </cell>
        </row>
      </sheetData>
      <sheetData sheetId="1477">
        <row r="1">
          <cell r="A1" t="str">
            <v>BILL OF QUANTITY</v>
          </cell>
        </row>
      </sheetData>
      <sheetData sheetId="1478">
        <row r="1">
          <cell r="A1" t="str">
            <v>WORKING SCHEDULE AND CASH-FLOW</v>
          </cell>
        </row>
      </sheetData>
      <sheetData sheetId="1479">
        <row r="1">
          <cell r="A1" t="str">
            <v>Estimate Section</v>
          </cell>
        </row>
      </sheetData>
      <sheetData sheetId="1480">
        <row r="1">
          <cell r="A1" t="str">
            <v>WORKING SCHEDULE AND CASH-FLOW</v>
          </cell>
        </row>
      </sheetData>
      <sheetData sheetId="1481">
        <row r="1">
          <cell r="A1" t="str">
            <v>Estimate Section</v>
          </cell>
        </row>
      </sheetData>
      <sheetData sheetId="1482">
        <row r="1">
          <cell r="A1" t="str">
            <v>Estimate Section</v>
          </cell>
        </row>
      </sheetData>
      <sheetData sheetId="1483">
        <row r="1">
          <cell r="A1">
            <v>0</v>
          </cell>
        </row>
      </sheetData>
      <sheetData sheetId="1484">
        <row r="1">
          <cell r="A1" t="str">
            <v>BILL OF QUANTITY</v>
          </cell>
        </row>
      </sheetData>
      <sheetData sheetId="1485">
        <row r="1">
          <cell r="A1" t="str">
            <v>Estimate Section</v>
          </cell>
        </row>
      </sheetData>
      <sheetData sheetId="1486">
        <row r="1">
          <cell r="A1" t="str">
            <v>WORKING SCHEDULE AND CASH-FLOW</v>
          </cell>
        </row>
      </sheetData>
      <sheetData sheetId="1487">
        <row r="1">
          <cell r="A1" t="str">
            <v>BILL OF QUANTITY</v>
          </cell>
        </row>
      </sheetData>
      <sheetData sheetId="1488">
        <row r="1">
          <cell r="A1" t="str">
            <v>WORKING SCHEDULE AND CASH-FLOW</v>
          </cell>
        </row>
      </sheetData>
      <sheetData sheetId="1489">
        <row r="1">
          <cell r="A1" t="str">
            <v>BILL OF QUANTITY</v>
          </cell>
        </row>
      </sheetData>
      <sheetData sheetId="1490">
        <row r="1">
          <cell r="A1" t="str">
            <v>WORKING SCHEDULE AND CASH-FLOW</v>
          </cell>
        </row>
      </sheetData>
      <sheetData sheetId="1491">
        <row r="1">
          <cell r="A1" t="str">
            <v>Estimate Section</v>
          </cell>
        </row>
      </sheetData>
      <sheetData sheetId="1492">
        <row r="1">
          <cell r="A1" t="str">
            <v>BILL OF QUANTITY</v>
          </cell>
        </row>
      </sheetData>
      <sheetData sheetId="1493">
        <row r="1">
          <cell r="A1" t="str">
            <v>Estimate Section</v>
          </cell>
        </row>
      </sheetData>
      <sheetData sheetId="1494">
        <row r="1">
          <cell r="A1" t="str">
            <v>WORKING SCHEDULE AND CASH-FLOW</v>
          </cell>
        </row>
      </sheetData>
      <sheetData sheetId="1495">
        <row r="1">
          <cell r="A1" t="str">
            <v>Estimate Section</v>
          </cell>
        </row>
      </sheetData>
      <sheetData sheetId="1496">
        <row r="1">
          <cell r="A1" t="str">
            <v>BILL OF QUANTITY</v>
          </cell>
        </row>
      </sheetData>
      <sheetData sheetId="1497">
        <row r="1">
          <cell r="A1" t="str">
            <v>BILL OF QUANTITY</v>
          </cell>
        </row>
      </sheetData>
      <sheetData sheetId="1498">
        <row r="1">
          <cell r="A1" t="str">
            <v>Estimate Section</v>
          </cell>
        </row>
      </sheetData>
      <sheetData sheetId="1499">
        <row r="1">
          <cell r="A1" t="str">
            <v>BILL OF QUANTITY</v>
          </cell>
        </row>
      </sheetData>
      <sheetData sheetId="1500">
        <row r="1">
          <cell r="A1" t="str">
            <v>BILL OF QUANTITY</v>
          </cell>
        </row>
      </sheetData>
      <sheetData sheetId="1501">
        <row r="1">
          <cell r="A1" t="str">
            <v>Estimate Section</v>
          </cell>
        </row>
      </sheetData>
      <sheetData sheetId="1502">
        <row r="1">
          <cell r="A1" t="str">
            <v>BILL OF QUANTITY</v>
          </cell>
        </row>
      </sheetData>
      <sheetData sheetId="1503">
        <row r="1">
          <cell r="A1" t="str">
            <v>Estimate Section</v>
          </cell>
        </row>
      </sheetData>
      <sheetData sheetId="1504">
        <row r="1">
          <cell r="A1">
            <v>0</v>
          </cell>
        </row>
      </sheetData>
      <sheetData sheetId="1505">
        <row r="1">
          <cell r="A1">
            <v>0</v>
          </cell>
        </row>
      </sheetData>
      <sheetData sheetId="1506">
        <row r="1">
          <cell r="A1">
            <v>0</v>
          </cell>
        </row>
      </sheetData>
      <sheetData sheetId="1507">
        <row r="1">
          <cell r="A1">
            <v>0</v>
          </cell>
        </row>
      </sheetData>
      <sheetData sheetId="1508">
        <row r="1">
          <cell r="A1" t="str">
            <v>BILL OF QUANTITY</v>
          </cell>
        </row>
      </sheetData>
      <sheetData sheetId="1509">
        <row r="1">
          <cell r="A1" t="str">
            <v>BILL OF QUANTITY</v>
          </cell>
        </row>
      </sheetData>
      <sheetData sheetId="1510">
        <row r="1">
          <cell r="A1" t="str">
            <v>BILL OF QUANTITY</v>
          </cell>
        </row>
      </sheetData>
      <sheetData sheetId="1511">
        <row r="1">
          <cell r="A1" t="str">
            <v>Estimate Section</v>
          </cell>
        </row>
      </sheetData>
      <sheetData sheetId="1512">
        <row r="1">
          <cell r="A1">
            <v>0</v>
          </cell>
        </row>
      </sheetData>
      <sheetData sheetId="1513">
        <row r="1">
          <cell r="A1">
            <v>0</v>
          </cell>
        </row>
      </sheetData>
      <sheetData sheetId="1514">
        <row r="1">
          <cell r="A1">
            <v>0</v>
          </cell>
        </row>
      </sheetData>
      <sheetData sheetId="1515">
        <row r="1">
          <cell r="A1" t="str">
            <v>Estimate Section</v>
          </cell>
        </row>
      </sheetData>
      <sheetData sheetId="1516">
        <row r="1">
          <cell r="A1" t="str">
            <v>BILL OF QUANTITY</v>
          </cell>
        </row>
      </sheetData>
      <sheetData sheetId="1517">
        <row r="1">
          <cell r="A1" t="str">
            <v>Estimate Section</v>
          </cell>
        </row>
      </sheetData>
      <sheetData sheetId="1518">
        <row r="1">
          <cell r="A1" t="str">
            <v>Estimate Section</v>
          </cell>
        </row>
      </sheetData>
      <sheetData sheetId="1519">
        <row r="1">
          <cell r="A1" t="str">
            <v>Estimate Section</v>
          </cell>
        </row>
      </sheetData>
      <sheetData sheetId="1520">
        <row r="1">
          <cell r="A1" t="str">
            <v>Estimate Section</v>
          </cell>
        </row>
      </sheetData>
      <sheetData sheetId="1521">
        <row r="1">
          <cell r="A1" t="str">
            <v>Estimate Section</v>
          </cell>
        </row>
      </sheetData>
      <sheetData sheetId="1522">
        <row r="1">
          <cell r="A1" t="str">
            <v>BILL OF QUANTITY</v>
          </cell>
        </row>
      </sheetData>
      <sheetData sheetId="1523">
        <row r="1">
          <cell r="A1" t="str">
            <v>Estimate Section</v>
          </cell>
        </row>
      </sheetData>
      <sheetData sheetId="1524">
        <row r="1">
          <cell r="A1" t="str">
            <v>BILL OF QUANTITY</v>
          </cell>
        </row>
      </sheetData>
      <sheetData sheetId="1525">
        <row r="1">
          <cell r="A1" t="str">
            <v>Estimate Section</v>
          </cell>
        </row>
      </sheetData>
      <sheetData sheetId="1526">
        <row r="1">
          <cell r="A1">
            <v>0</v>
          </cell>
        </row>
      </sheetData>
      <sheetData sheetId="1527">
        <row r="1">
          <cell r="A1" t="str">
            <v>Estimate Section</v>
          </cell>
        </row>
      </sheetData>
      <sheetData sheetId="1528">
        <row r="1">
          <cell r="A1">
            <v>0</v>
          </cell>
        </row>
      </sheetData>
      <sheetData sheetId="1529">
        <row r="1">
          <cell r="A1" t="str">
            <v>BILL OF QUANTITY</v>
          </cell>
        </row>
      </sheetData>
      <sheetData sheetId="1530">
        <row r="1">
          <cell r="A1" t="str">
            <v>Estimate Section</v>
          </cell>
        </row>
      </sheetData>
      <sheetData sheetId="1531">
        <row r="1">
          <cell r="A1" t="str">
            <v>BILL OF QUANTITY</v>
          </cell>
        </row>
      </sheetData>
      <sheetData sheetId="1532">
        <row r="1">
          <cell r="A1" t="str">
            <v>BILL OF QUANTITY</v>
          </cell>
        </row>
      </sheetData>
      <sheetData sheetId="1533">
        <row r="1">
          <cell r="A1">
            <v>0</v>
          </cell>
        </row>
      </sheetData>
      <sheetData sheetId="1534">
        <row r="1">
          <cell r="A1" t="str">
            <v>Estimate Section</v>
          </cell>
        </row>
      </sheetData>
      <sheetData sheetId="1535">
        <row r="1">
          <cell r="A1">
            <v>0</v>
          </cell>
        </row>
      </sheetData>
      <sheetData sheetId="1536">
        <row r="1">
          <cell r="A1">
            <v>0</v>
          </cell>
        </row>
      </sheetData>
      <sheetData sheetId="1537">
        <row r="1">
          <cell r="A1" t="str">
            <v>BILL OF QUANTITY</v>
          </cell>
        </row>
      </sheetData>
      <sheetData sheetId="1538">
        <row r="1">
          <cell r="A1" t="str">
            <v>WORKING SCHEDULE AND CASH-FLOW</v>
          </cell>
        </row>
      </sheetData>
      <sheetData sheetId="1539">
        <row r="1">
          <cell r="A1" t="str">
            <v>รายงานความก้าวหน้าของงานโครงสร้าง Construction</v>
          </cell>
        </row>
      </sheetData>
      <sheetData sheetId="1540">
        <row r="1">
          <cell r="A1" t="str">
            <v>BILL OF QUANTITY</v>
          </cell>
        </row>
      </sheetData>
      <sheetData sheetId="1541">
        <row r="1">
          <cell r="A1">
            <v>0</v>
          </cell>
        </row>
      </sheetData>
      <sheetData sheetId="1542">
        <row r="1">
          <cell r="A1" t="str">
            <v>BILL OF QUANTITY</v>
          </cell>
        </row>
      </sheetData>
      <sheetData sheetId="1543">
        <row r="1">
          <cell r="A1" t="str">
            <v>BILL OF QUANTITY</v>
          </cell>
        </row>
      </sheetData>
      <sheetData sheetId="1544">
        <row r="1">
          <cell r="A1" t="str">
            <v>BILL OF QUANTITY</v>
          </cell>
        </row>
      </sheetData>
      <sheetData sheetId="1545">
        <row r="1">
          <cell r="A1" t="str">
            <v>BILL OF QUANTITY</v>
          </cell>
        </row>
      </sheetData>
      <sheetData sheetId="1546">
        <row r="1">
          <cell r="A1" t="str">
            <v>BILL OF QUANTITY</v>
          </cell>
        </row>
      </sheetData>
      <sheetData sheetId="1547">
        <row r="1">
          <cell r="A1" t="str">
            <v>BILL OF QUANTITY</v>
          </cell>
        </row>
      </sheetData>
      <sheetData sheetId="1548">
        <row r="1">
          <cell r="A1" t="str">
            <v>รายงานความก้าวหน้าของงานโครงสร้าง Construction</v>
          </cell>
        </row>
      </sheetData>
      <sheetData sheetId="1549">
        <row r="1">
          <cell r="A1">
            <v>0</v>
          </cell>
        </row>
      </sheetData>
      <sheetData sheetId="1550">
        <row r="1">
          <cell r="A1" t="str">
            <v>BILL OF QUANTITY</v>
          </cell>
        </row>
      </sheetData>
      <sheetData sheetId="1551">
        <row r="1">
          <cell r="A1" t="str">
            <v>Project : Oriental Express Kaoyai, Thailand</v>
          </cell>
        </row>
      </sheetData>
      <sheetData sheetId="1552">
        <row r="1">
          <cell r="A1">
            <v>0</v>
          </cell>
        </row>
      </sheetData>
      <sheetData sheetId="1553">
        <row r="1">
          <cell r="A1" t="str">
            <v>BILL OF QUANTITY</v>
          </cell>
        </row>
      </sheetData>
      <sheetData sheetId="1554">
        <row r="1">
          <cell r="A1" t="str">
            <v>รายงานความก้าวหน้าของงานโครงสร้าง Construction</v>
          </cell>
        </row>
      </sheetData>
      <sheetData sheetId="1555">
        <row r="1">
          <cell r="A1" t="str">
            <v>BILL OF QUANTITY</v>
          </cell>
        </row>
      </sheetData>
      <sheetData sheetId="1556">
        <row r="1">
          <cell r="A1">
            <v>0</v>
          </cell>
        </row>
      </sheetData>
      <sheetData sheetId="1557">
        <row r="1">
          <cell r="A1" t="str">
            <v>รายงานความก้าวหน้าของงานโครงสร้าง Construction</v>
          </cell>
        </row>
      </sheetData>
      <sheetData sheetId="1558">
        <row r="1">
          <cell r="A1" t="str">
            <v>BILL OF QUANTITY</v>
          </cell>
        </row>
      </sheetData>
      <sheetData sheetId="1559">
        <row r="1">
          <cell r="A1" t="str">
            <v>Project : Oriental Express Kaoyai, Thailand</v>
          </cell>
        </row>
      </sheetData>
      <sheetData sheetId="1560">
        <row r="1">
          <cell r="A1" t="str">
            <v>BILL OF QUANTITY</v>
          </cell>
        </row>
      </sheetData>
      <sheetData sheetId="1561">
        <row r="1">
          <cell r="A1">
            <v>0</v>
          </cell>
        </row>
      </sheetData>
      <sheetData sheetId="1562">
        <row r="1">
          <cell r="A1" t="str">
            <v>รายงานความก้าวหน้าของงานโครงสร้าง Construction</v>
          </cell>
        </row>
      </sheetData>
      <sheetData sheetId="1563">
        <row r="1">
          <cell r="A1" t="str">
            <v>Project : Oriental Express Kaoyai, Thailand</v>
          </cell>
        </row>
      </sheetData>
      <sheetData sheetId="1564">
        <row r="1">
          <cell r="A1">
            <v>0</v>
          </cell>
        </row>
      </sheetData>
      <sheetData sheetId="1565">
        <row r="1">
          <cell r="A1" t="str">
            <v>BILL OF QUANTITY</v>
          </cell>
        </row>
      </sheetData>
      <sheetData sheetId="1566">
        <row r="1">
          <cell r="A1" t="str">
            <v>BILL OF QUANTITY</v>
          </cell>
        </row>
      </sheetData>
      <sheetData sheetId="1567">
        <row r="1">
          <cell r="A1" t="str">
            <v>รายงานความก้าวหน้าของงานโครงสร้าง Construction</v>
          </cell>
        </row>
      </sheetData>
      <sheetData sheetId="1568">
        <row r="1">
          <cell r="A1" t="str">
            <v>รายงานความก้าวหน้าของงานโครงสร้าง Construction</v>
          </cell>
        </row>
      </sheetData>
      <sheetData sheetId="1569">
        <row r="1">
          <cell r="A1" t="str">
            <v>BILL OF QUANTITY</v>
          </cell>
        </row>
      </sheetData>
      <sheetData sheetId="1570">
        <row r="1">
          <cell r="A1" t="str">
            <v>รายงานความก้าวหน้าของงานโครงสร้าง Construction</v>
          </cell>
        </row>
      </sheetData>
      <sheetData sheetId="1571">
        <row r="1">
          <cell r="A1" t="str">
            <v>BILL OF QUANTITY</v>
          </cell>
        </row>
      </sheetData>
      <sheetData sheetId="1572">
        <row r="1">
          <cell r="A1">
            <v>0</v>
          </cell>
        </row>
      </sheetData>
      <sheetData sheetId="1573">
        <row r="1">
          <cell r="A1">
            <v>0</v>
          </cell>
        </row>
      </sheetData>
      <sheetData sheetId="1574">
        <row r="1">
          <cell r="A1">
            <v>0</v>
          </cell>
        </row>
      </sheetData>
      <sheetData sheetId="1575">
        <row r="1">
          <cell r="A1" t="str">
            <v>รายงานความก้าวหน้าของงานโครงสร้าง Construction</v>
          </cell>
        </row>
      </sheetData>
      <sheetData sheetId="1576">
        <row r="1">
          <cell r="A1" t="str">
            <v>BILL OF QUANTITY</v>
          </cell>
        </row>
      </sheetData>
      <sheetData sheetId="1577">
        <row r="1">
          <cell r="A1" t="str">
            <v>BILL OF QUANTITY</v>
          </cell>
        </row>
      </sheetData>
      <sheetData sheetId="1578">
        <row r="1">
          <cell r="A1" t="str">
            <v>BILL OF QUANTITY</v>
          </cell>
        </row>
      </sheetData>
      <sheetData sheetId="1579">
        <row r="1">
          <cell r="A1">
            <v>0</v>
          </cell>
        </row>
      </sheetData>
      <sheetData sheetId="1580">
        <row r="1">
          <cell r="A1" t="str">
            <v>Estimate Section</v>
          </cell>
        </row>
      </sheetData>
      <sheetData sheetId="1581">
        <row r="1">
          <cell r="A1" t="str">
            <v>Project : Oriental Express Kaoyai, Thailand</v>
          </cell>
        </row>
      </sheetData>
      <sheetData sheetId="1582">
        <row r="1">
          <cell r="A1">
            <v>0</v>
          </cell>
        </row>
      </sheetData>
      <sheetData sheetId="1583">
        <row r="1">
          <cell r="A1" t="str">
            <v>BILL OF QUANTITY</v>
          </cell>
        </row>
      </sheetData>
      <sheetData sheetId="1584">
        <row r="1">
          <cell r="A1" t="str">
            <v>BILL OF QUANTITY</v>
          </cell>
        </row>
      </sheetData>
      <sheetData sheetId="1585">
        <row r="1">
          <cell r="A1" t="str">
            <v>BILL OF QUANTITY</v>
          </cell>
        </row>
      </sheetData>
      <sheetData sheetId="1586">
        <row r="1">
          <cell r="A1">
            <v>0</v>
          </cell>
        </row>
      </sheetData>
      <sheetData sheetId="1587">
        <row r="1">
          <cell r="A1">
            <v>0</v>
          </cell>
        </row>
      </sheetData>
      <sheetData sheetId="1588">
        <row r="1">
          <cell r="A1" t="str">
            <v>BILL OF QUANTITY</v>
          </cell>
        </row>
      </sheetData>
      <sheetData sheetId="1589">
        <row r="1">
          <cell r="A1" t="str">
            <v>BILL OF QUANTITY</v>
          </cell>
        </row>
      </sheetData>
      <sheetData sheetId="1590">
        <row r="1">
          <cell r="A1" t="str">
            <v>BILL OF QUANTITY</v>
          </cell>
        </row>
      </sheetData>
      <sheetData sheetId="1591">
        <row r="1">
          <cell r="A1" t="str">
            <v>BILL OF QUANTITY</v>
          </cell>
        </row>
      </sheetData>
      <sheetData sheetId="1592">
        <row r="1">
          <cell r="A1">
            <v>0</v>
          </cell>
        </row>
      </sheetData>
      <sheetData sheetId="1593">
        <row r="1">
          <cell r="A1" t="str">
            <v>BILL OF QUANTITY</v>
          </cell>
        </row>
      </sheetData>
      <sheetData sheetId="1594">
        <row r="1">
          <cell r="A1" t="str">
            <v>BILL OF QUANTITY</v>
          </cell>
        </row>
      </sheetData>
      <sheetData sheetId="1595">
        <row r="1">
          <cell r="A1" t="str">
            <v>BILL OF QUANTITY</v>
          </cell>
        </row>
      </sheetData>
      <sheetData sheetId="1596">
        <row r="1">
          <cell r="A1">
            <v>0</v>
          </cell>
        </row>
      </sheetData>
      <sheetData sheetId="1597">
        <row r="1">
          <cell r="A1" t="str">
            <v>BILL OF QUANTITY</v>
          </cell>
        </row>
      </sheetData>
      <sheetData sheetId="1598">
        <row r="1">
          <cell r="A1" t="str">
            <v>BILL OF QUANTITY</v>
          </cell>
        </row>
      </sheetData>
      <sheetData sheetId="1599">
        <row r="1">
          <cell r="A1" t="str">
            <v>BILL OF QUANTITY</v>
          </cell>
        </row>
      </sheetData>
      <sheetData sheetId="1600">
        <row r="1">
          <cell r="A1" t="str">
            <v>BILL OF QUANTITY</v>
          </cell>
        </row>
      </sheetData>
      <sheetData sheetId="1601">
        <row r="1">
          <cell r="A1" t="str">
            <v>BILL OF QUANTITY</v>
          </cell>
        </row>
      </sheetData>
      <sheetData sheetId="1602">
        <row r="1">
          <cell r="A1">
            <v>0</v>
          </cell>
        </row>
      </sheetData>
      <sheetData sheetId="1603">
        <row r="1">
          <cell r="A1" t="str">
            <v>BILL OF QUANTITY</v>
          </cell>
        </row>
      </sheetData>
      <sheetData sheetId="1604">
        <row r="1">
          <cell r="A1" t="str">
            <v>Estimate Section</v>
          </cell>
        </row>
      </sheetData>
      <sheetData sheetId="1605">
        <row r="1">
          <cell r="A1" t="str">
            <v>WORKING SCHEDULE AND CASH-FLOW</v>
          </cell>
        </row>
      </sheetData>
      <sheetData sheetId="1606">
        <row r="1">
          <cell r="A1" t="str">
            <v>WORKING SCHEDULE AND CASH-FLOW</v>
          </cell>
        </row>
      </sheetData>
      <sheetData sheetId="1607">
        <row r="1">
          <cell r="A1" t="str">
            <v>WORKING SCHEDULE AND CASH-FLOW</v>
          </cell>
        </row>
      </sheetData>
      <sheetData sheetId="1608">
        <row r="1">
          <cell r="A1" t="str">
            <v>WORKING SCHEDULE AND CASH-FLOW</v>
          </cell>
        </row>
      </sheetData>
      <sheetData sheetId="1609">
        <row r="1">
          <cell r="A1" t="str">
            <v>WORKING SCHEDULE AND CASH-FLOW</v>
          </cell>
        </row>
      </sheetData>
      <sheetData sheetId="1610">
        <row r="1">
          <cell r="A1" t="str">
            <v>Estimate Section</v>
          </cell>
        </row>
      </sheetData>
      <sheetData sheetId="1611">
        <row r="1">
          <cell r="A1" t="str">
            <v>Estimate Section</v>
          </cell>
        </row>
      </sheetData>
      <sheetData sheetId="1612">
        <row r="1">
          <cell r="A1">
            <v>0</v>
          </cell>
        </row>
      </sheetData>
      <sheetData sheetId="1613">
        <row r="1">
          <cell r="A1" t="str">
            <v>BILL OF QUANTITY</v>
          </cell>
        </row>
      </sheetData>
      <sheetData sheetId="1614">
        <row r="1">
          <cell r="A1" t="str">
            <v>Estimate Section</v>
          </cell>
        </row>
      </sheetData>
      <sheetData sheetId="1615">
        <row r="1">
          <cell r="A1" t="str">
            <v>BILL OF QUANTITY</v>
          </cell>
        </row>
      </sheetData>
      <sheetData sheetId="1616">
        <row r="1">
          <cell r="A1">
            <v>0</v>
          </cell>
        </row>
      </sheetData>
      <sheetData sheetId="1617">
        <row r="1">
          <cell r="A1" t="str">
            <v>Estimate Section</v>
          </cell>
        </row>
      </sheetData>
      <sheetData sheetId="1618">
        <row r="1">
          <cell r="A1" t="str">
            <v>BILL OF QUANTITY</v>
          </cell>
        </row>
      </sheetData>
      <sheetData sheetId="1619">
        <row r="1">
          <cell r="A1" t="str">
            <v>BILL OF QUANTITY</v>
          </cell>
        </row>
      </sheetData>
      <sheetData sheetId="1620" refreshError="1"/>
      <sheetData sheetId="1621" refreshError="1"/>
      <sheetData sheetId="1622">
        <row r="1">
          <cell r="A1" t="str">
            <v>Estimate Section</v>
          </cell>
        </row>
      </sheetData>
      <sheetData sheetId="1623">
        <row r="1">
          <cell r="A1" t="str">
            <v>BILL OF QUANTITY</v>
          </cell>
        </row>
      </sheetData>
      <sheetData sheetId="1624">
        <row r="1">
          <cell r="A1" t="str">
            <v>BILL OF QUANTITY</v>
          </cell>
        </row>
      </sheetData>
      <sheetData sheetId="1625">
        <row r="1">
          <cell r="A1" t="str">
            <v>WORKING SCHEDULE AND CASH-FLOW</v>
          </cell>
        </row>
      </sheetData>
      <sheetData sheetId="1626">
        <row r="1">
          <cell r="A1">
            <v>0</v>
          </cell>
        </row>
      </sheetData>
      <sheetData sheetId="1627">
        <row r="1">
          <cell r="A1" t="str">
            <v>Estimate Section</v>
          </cell>
        </row>
      </sheetData>
      <sheetData sheetId="1628">
        <row r="1">
          <cell r="A1">
            <v>0</v>
          </cell>
        </row>
      </sheetData>
      <sheetData sheetId="1629">
        <row r="1">
          <cell r="A1" t="str">
            <v>BILL OF QUANTITY</v>
          </cell>
        </row>
      </sheetData>
      <sheetData sheetId="1630">
        <row r="1">
          <cell r="A1">
            <v>0</v>
          </cell>
        </row>
      </sheetData>
      <sheetData sheetId="1631">
        <row r="1">
          <cell r="A1" t="str">
            <v>Estimate Section</v>
          </cell>
        </row>
      </sheetData>
      <sheetData sheetId="1632">
        <row r="1">
          <cell r="A1" t="str">
            <v>BILL OF QUANTITY</v>
          </cell>
        </row>
      </sheetData>
      <sheetData sheetId="1633">
        <row r="1">
          <cell r="A1" t="str">
            <v>BILL OF QUANTITY</v>
          </cell>
        </row>
      </sheetData>
      <sheetData sheetId="1634">
        <row r="1">
          <cell r="A1" t="str">
            <v>WORKING SCHEDULE AND CASH-FLOW</v>
          </cell>
        </row>
      </sheetData>
      <sheetData sheetId="1635">
        <row r="1">
          <cell r="A1" t="str">
            <v>รายงานความก้าวหน้าของงานโครงสร้าง Construction</v>
          </cell>
        </row>
      </sheetData>
      <sheetData sheetId="1636">
        <row r="1">
          <cell r="A1" t="str">
            <v>WORKING SCHEDULE AND CASH-FLOW</v>
          </cell>
        </row>
      </sheetData>
      <sheetData sheetId="1637">
        <row r="1">
          <cell r="A1" t="str">
            <v>WORKING SCHEDULE AND CASH-FLOW</v>
          </cell>
        </row>
      </sheetData>
      <sheetData sheetId="1638">
        <row r="1">
          <cell r="A1">
            <v>0</v>
          </cell>
        </row>
      </sheetData>
      <sheetData sheetId="1639">
        <row r="1">
          <cell r="A1" t="str">
            <v>Estimate Section</v>
          </cell>
        </row>
      </sheetData>
      <sheetData sheetId="1640">
        <row r="1">
          <cell r="A1" t="str">
            <v>รายงานความก้าวหน้าของงานโครงสร้าง Construction</v>
          </cell>
        </row>
      </sheetData>
      <sheetData sheetId="1641">
        <row r="1">
          <cell r="A1" t="str">
            <v>Estimate Section</v>
          </cell>
        </row>
      </sheetData>
      <sheetData sheetId="1642">
        <row r="1">
          <cell r="A1" t="str">
            <v>BILL OF QUANTITY</v>
          </cell>
        </row>
      </sheetData>
      <sheetData sheetId="1643">
        <row r="1">
          <cell r="A1" t="str">
            <v>BILL OF QUANTITY</v>
          </cell>
        </row>
      </sheetData>
      <sheetData sheetId="1644">
        <row r="1">
          <cell r="A1" t="str">
            <v>BILL OF QUANTITY</v>
          </cell>
        </row>
      </sheetData>
      <sheetData sheetId="1645">
        <row r="1">
          <cell r="A1" t="str">
            <v>BILL OF QUANTITY</v>
          </cell>
        </row>
      </sheetData>
      <sheetData sheetId="1646">
        <row r="1">
          <cell r="A1" t="str">
            <v>รายงานความก้าวหน้าของงานโครงสร้าง Construction</v>
          </cell>
        </row>
      </sheetData>
      <sheetData sheetId="1647">
        <row r="1">
          <cell r="A1">
            <v>0</v>
          </cell>
        </row>
      </sheetData>
      <sheetData sheetId="1648">
        <row r="1">
          <cell r="A1">
            <v>0</v>
          </cell>
        </row>
      </sheetData>
      <sheetData sheetId="1649">
        <row r="1">
          <cell r="A1">
            <v>0</v>
          </cell>
        </row>
      </sheetData>
      <sheetData sheetId="1650">
        <row r="1">
          <cell r="A1">
            <v>0</v>
          </cell>
        </row>
      </sheetData>
      <sheetData sheetId="1651">
        <row r="1">
          <cell r="A1" t="str">
            <v>BILL OF QUANTITY</v>
          </cell>
        </row>
      </sheetData>
      <sheetData sheetId="1652">
        <row r="1">
          <cell r="A1" t="str">
            <v>Estimate Section</v>
          </cell>
        </row>
      </sheetData>
      <sheetData sheetId="1653">
        <row r="1">
          <cell r="A1" t="str">
            <v>BILL OF QUANTITY</v>
          </cell>
        </row>
      </sheetData>
      <sheetData sheetId="1654">
        <row r="1">
          <cell r="A1" t="str">
            <v>BILL OF QUANTITY</v>
          </cell>
        </row>
      </sheetData>
      <sheetData sheetId="1655">
        <row r="1">
          <cell r="A1">
            <v>0</v>
          </cell>
        </row>
      </sheetData>
      <sheetData sheetId="1656">
        <row r="1">
          <cell r="A1">
            <v>0</v>
          </cell>
        </row>
      </sheetData>
      <sheetData sheetId="1657">
        <row r="1">
          <cell r="A1">
            <v>0</v>
          </cell>
        </row>
      </sheetData>
      <sheetData sheetId="1658">
        <row r="1">
          <cell r="A1" t="str">
            <v>BILL OF QUANTITY</v>
          </cell>
        </row>
      </sheetData>
      <sheetData sheetId="1659">
        <row r="1">
          <cell r="A1" t="str">
            <v>Estimate Section</v>
          </cell>
        </row>
      </sheetData>
      <sheetData sheetId="1660">
        <row r="1">
          <cell r="A1" t="str">
            <v>BILL OF QUANTITY</v>
          </cell>
        </row>
      </sheetData>
      <sheetData sheetId="1661">
        <row r="1">
          <cell r="A1" t="str">
            <v>BILL OF QUANTITY</v>
          </cell>
        </row>
      </sheetData>
      <sheetData sheetId="1662">
        <row r="1">
          <cell r="A1" t="str">
            <v>Estimate Section</v>
          </cell>
        </row>
      </sheetData>
      <sheetData sheetId="1663">
        <row r="1">
          <cell r="A1">
            <v>0</v>
          </cell>
        </row>
      </sheetData>
      <sheetData sheetId="1664">
        <row r="1">
          <cell r="A1" t="str">
            <v>รายงานความก้าวหน้าของงานโครงสร้าง Construction</v>
          </cell>
        </row>
      </sheetData>
      <sheetData sheetId="1665">
        <row r="1">
          <cell r="A1">
            <v>0</v>
          </cell>
        </row>
      </sheetData>
      <sheetData sheetId="1666">
        <row r="1">
          <cell r="A1" t="str">
            <v>BILL OF QUANTITY</v>
          </cell>
        </row>
      </sheetData>
      <sheetData sheetId="1667">
        <row r="1">
          <cell r="A1">
            <v>0</v>
          </cell>
        </row>
      </sheetData>
      <sheetData sheetId="1668">
        <row r="1">
          <cell r="A1" t="str">
            <v>BILL OF QUANTITY</v>
          </cell>
        </row>
      </sheetData>
      <sheetData sheetId="1669">
        <row r="1">
          <cell r="A1" t="str">
            <v>BILL OF QUANTITY</v>
          </cell>
        </row>
      </sheetData>
      <sheetData sheetId="1670">
        <row r="1">
          <cell r="A1">
            <v>0</v>
          </cell>
        </row>
      </sheetData>
      <sheetData sheetId="1671">
        <row r="1">
          <cell r="A1">
            <v>0</v>
          </cell>
        </row>
      </sheetData>
      <sheetData sheetId="1672">
        <row r="1">
          <cell r="A1">
            <v>0</v>
          </cell>
        </row>
      </sheetData>
      <sheetData sheetId="1673">
        <row r="1">
          <cell r="A1" t="str">
            <v>BILL OF QUANTITY</v>
          </cell>
        </row>
      </sheetData>
      <sheetData sheetId="1674">
        <row r="1">
          <cell r="A1" t="str">
            <v>Estimate Section</v>
          </cell>
        </row>
      </sheetData>
      <sheetData sheetId="1675">
        <row r="1">
          <cell r="A1">
            <v>0</v>
          </cell>
        </row>
      </sheetData>
      <sheetData sheetId="1676">
        <row r="1">
          <cell r="A1" t="str">
            <v>BILL OF QUANTITY</v>
          </cell>
        </row>
      </sheetData>
      <sheetData sheetId="1677">
        <row r="1">
          <cell r="A1">
            <v>0</v>
          </cell>
        </row>
      </sheetData>
      <sheetData sheetId="1678">
        <row r="1">
          <cell r="A1" t="str">
            <v>BILL OF QUANTITY</v>
          </cell>
        </row>
      </sheetData>
      <sheetData sheetId="1679">
        <row r="1">
          <cell r="A1" t="str">
            <v>WORKING SCHEDULE AND CASH-FLOW</v>
          </cell>
        </row>
      </sheetData>
      <sheetData sheetId="1680">
        <row r="1">
          <cell r="A1" t="str">
            <v>BILL OF QUANTITY</v>
          </cell>
        </row>
      </sheetData>
      <sheetData sheetId="1681">
        <row r="1">
          <cell r="A1">
            <v>0</v>
          </cell>
        </row>
      </sheetData>
      <sheetData sheetId="1682">
        <row r="1">
          <cell r="A1">
            <v>0</v>
          </cell>
        </row>
      </sheetData>
      <sheetData sheetId="1683">
        <row r="1">
          <cell r="A1" t="str">
            <v>BILL OF QUANTITY</v>
          </cell>
        </row>
      </sheetData>
      <sheetData sheetId="1684">
        <row r="1">
          <cell r="A1" t="str">
            <v>BILL OF QUANTITY</v>
          </cell>
        </row>
      </sheetData>
      <sheetData sheetId="1685">
        <row r="1">
          <cell r="A1">
            <v>0</v>
          </cell>
        </row>
      </sheetData>
      <sheetData sheetId="1686">
        <row r="1">
          <cell r="A1" t="str">
            <v>BILL OF QUANTITY</v>
          </cell>
        </row>
      </sheetData>
      <sheetData sheetId="1687">
        <row r="1">
          <cell r="A1">
            <v>0</v>
          </cell>
        </row>
      </sheetData>
      <sheetData sheetId="1688">
        <row r="1">
          <cell r="A1" t="str">
            <v>BILL OF QUANTITY</v>
          </cell>
        </row>
      </sheetData>
      <sheetData sheetId="1689">
        <row r="1">
          <cell r="A1">
            <v>0</v>
          </cell>
        </row>
      </sheetData>
      <sheetData sheetId="1690">
        <row r="1">
          <cell r="A1" t="str">
            <v>รายงานความก้าวหน้าของงานโครงสร้าง Construction</v>
          </cell>
        </row>
      </sheetData>
      <sheetData sheetId="1691">
        <row r="1">
          <cell r="A1">
            <v>0</v>
          </cell>
        </row>
      </sheetData>
      <sheetData sheetId="1692">
        <row r="1">
          <cell r="A1">
            <v>0</v>
          </cell>
        </row>
      </sheetData>
      <sheetData sheetId="1693">
        <row r="1">
          <cell r="A1">
            <v>0</v>
          </cell>
        </row>
      </sheetData>
      <sheetData sheetId="1694">
        <row r="1">
          <cell r="A1" t="str">
            <v>BILL OF QUANTITY</v>
          </cell>
        </row>
      </sheetData>
      <sheetData sheetId="1695">
        <row r="1">
          <cell r="A1" t="str">
            <v>BILL OF QUANTITY</v>
          </cell>
        </row>
      </sheetData>
      <sheetData sheetId="1696">
        <row r="1">
          <cell r="A1" t="str">
            <v>BILL OF QUANTITY</v>
          </cell>
        </row>
      </sheetData>
      <sheetData sheetId="1697">
        <row r="1">
          <cell r="A1" t="str">
            <v>รายงานความก้าวหน้าของงานโครงสร้าง Construction</v>
          </cell>
        </row>
      </sheetData>
      <sheetData sheetId="1698">
        <row r="1">
          <cell r="A1" t="str">
            <v>BILL OF QUANTITY</v>
          </cell>
        </row>
      </sheetData>
      <sheetData sheetId="1699">
        <row r="1">
          <cell r="A1">
            <v>0</v>
          </cell>
        </row>
      </sheetData>
      <sheetData sheetId="1700">
        <row r="1">
          <cell r="A1" t="str">
            <v>WORKING SCHEDULE AND CASH-FLOW</v>
          </cell>
        </row>
      </sheetData>
      <sheetData sheetId="1701">
        <row r="1">
          <cell r="A1" t="str">
            <v>Estimate Section</v>
          </cell>
        </row>
      </sheetData>
      <sheetData sheetId="1702">
        <row r="1">
          <cell r="A1">
            <v>0</v>
          </cell>
        </row>
      </sheetData>
      <sheetData sheetId="1703">
        <row r="1">
          <cell r="A1">
            <v>0</v>
          </cell>
        </row>
      </sheetData>
      <sheetData sheetId="1704">
        <row r="1">
          <cell r="A1" t="str">
            <v>BILL OF QUANTITY</v>
          </cell>
        </row>
      </sheetData>
      <sheetData sheetId="1705">
        <row r="1">
          <cell r="A1">
            <v>0</v>
          </cell>
        </row>
      </sheetData>
      <sheetData sheetId="1706">
        <row r="1">
          <cell r="A1">
            <v>0</v>
          </cell>
        </row>
      </sheetData>
      <sheetData sheetId="1707">
        <row r="1">
          <cell r="A1" t="str">
            <v>BILL OF QUANTITY</v>
          </cell>
        </row>
      </sheetData>
      <sheetData sheetId="1708">
        <row r="1">
          <cell r="A1">
            <v>0</v>
          </cell>
        </row>
      </sheetData>
      <sheetData sheetId="1709">
        <row r="1">
          <cell r="A1" t="str">
            <v>BILL OF QUANTITY</v>
          </cell>
        </row>
      </sheetData>
      <sheetData sheetId="1710">
        <row r="1">
          <cell r="A1">
            <v>0</v>
          </cell>
        </row>
      </sheetData>
      <sheetData sheetId="1711">
        <row r="1">
          <cell r="A1" t="str">
            <v>BILL OF QUANTITY</v>
          </cell>
        </row>
      </sheetData>
      <sheetData sheetId="1712">
        <row r="1">
          <cell r="A1">
            <v>0</v>
          </cell>
        </row>
      </sheetData>
      <sheetData sheetId="1713">
        <row r="1">
          <cell r="A1">
            <v>0</v>
          </cell>
        </row>
      </sheetData>
      <sheetData sheetId="1714">
        <row r="1">
          <cell r="A1" t="str">
            <v>Estimate Section</v>
          </cell>
        </row>
      </sheetData>
      <sheetData sheetId="1715">
        <row r="1">
          <cell r="A1" t="str">
            <v>BILL OF QUANTITY</v>
          </cell>
        </row>
      </sheetData>
      <sheetData sheetId="1716">
        <row r="1">
          <cell r="A1">
            <v>0</v>
          </cell>
        </row>
      </sheetData>
      <sheetData sheetId="1717">
        <row r="1">
          <cell r="A1">
            <v>0</v>
          </cell>
        </row>
      </sheetData>
      <sheetData sheetId="1718">
        <row r="1">
          <cell r="A1">
            <v>0</v>
          </cell>
        </row>
      </sheetData>
      <sheetData sheetId="1719">
        <row r="1">
          <cell r="A1" t="str">
            <v>WORKING SCHEDULE AND CASH-FLOW</v>
          </cell>
        </row>
      </sheetData>
      <sheetData sheetId="1720">
        <row r="1">
          <cell r="A1">
            <v>0</v>
          </cell>
        </row>
      </sheetData>
      <sheetData sheetId="1721">
        <row r="1">
          <cell r="A1" t="str">
            <v>BILL OF QUANTITY</v>
          </cell>
        </row>
      </sheetData>
      <sheetData sheetId="1722">
        <row r="1">
          <cell r="A1" t="str">
            <v>Estimate Section</v>
          </cell>
        </row>
      </sheetData>
      <sheetData sheetId="1723">
        <row r="1">
          <cell r="A1">
            <v>0</v>
          </cell>
        </row>
      </sheetData>
      <sheetData sheetId="1724">
        <row r="1">
          <cell r="A1">
            <v>0</v>
          </cell>
        </row>
      </sheetData>
      <sheetData sheetId="1725">
        <row r="1">
          <cell r="A1">
            <v>0</v>
          </cell>
        </row>
      </sheetData>
      <sheetData sheetId="1726">
        <row r="1">
          <cell r="A1">
            <v>0</v>
          </cell>
        </row>
      </sheetData>
      <sheetData sheetId="1727">
        <row r="1">
          <cell r="A1" t="str">
            <v>BILL OF QUANTITY</v>
          </cell>
        </row>
      </sheetData>
      <sheetData sheetId="1728">
        <row r="1">
          <cell r="A1" t="str">
            <v>BILL OF QUANTITY</v>
          </cell>
        </row>
      </sheetData>
      <sheetData sheetId="1729">
        <row r="1">
          <cell r="A1" t="str">
            <v>BILL OF QUANTITY</v>
          </cell>
        </row>
      </sheetData>
      <sheetData sheetId="1730">
        <row r="1">
          <cell r="A1" t="str">
            <v>Estimate Section</v>
          </cell>
        </row>
      </sheetData>
      <sheetData sheetId="1731">
        <row r="1">
          <cell r="A1" t="str">
            <v>Estimate Section</v>
          </cell>
        </row>
      </sheetData>
      <sheetData sheetId="1732">
        <row r="1">
          <cell r="A1" t="str">
            <v>BILL OF QUANTITY</v>
          </cell>
        </row>
      </sheetData>
      <sheetData sheetId="1733">
        <row r="1">
          <cell r="A1">
            <v>0</v>
          </cell>
        </row>
      </sheetData>
      <sheetData sheetId="1734">
        <row r="1">
          <cell r="A1">
            <v>0</v>
          </cell>
        </row>
      </sheetData>
      <sheetData sheetId="1735">
        <row r="1">
          <cell r="A1" t="str">
            <v>BILL OF QUANTITY</v>
          </cell>
        </row>
      </sheetData>
      <sheetData sheetId="1736">
        <row r="1">
          <cell r="A1" t="str">
            <v>BILL OF QUANTITY</v>
          </cell>
        </row>
      </sheetData>
      <sheetData sheetId="1737">
        <row r="1">
          <cell r="A1" t="str">
            <v>Estimate Section</v>
          </cell>
        </row>
      </sheetData>
      <sheetData sheetId="1738">
        <row r="1">
          <cell r="A1">
            <v>0</v>
          </cell>
        </row>
      </sheetData>
      <sheetData sheetId="1739">
        <row r="1">
          <cell r="A1" t="str">
            <v>BILL OF QUANTITY</v>
          </cell>
        </row>
      </sheetData>
      <sheetData sheetId="1740">
        <row r="1">
          <cell r="A1" t="str">
            <v>BILL OF QUANTITY</v>
          </cell>
        </row>
      </sheetData>
      <sheetData sheetId="1741">
        <row r="1">
          <cell r="A1" t="str">
            <v>BILL OF QUANTITY</v>
          </cell>
        </row>
      </sheetData>
      <sheetData sheetId="1742">
        <row r="1">
          <cell r="A1" t="str">
            <v>Estimate Section</v>
          </cell>
        </row>
      </sheetData>
      <sheetData sheetId="1743">
        <row r="1">
          <cell r="A1" t="str">
            <v>BILL OF QUANTITY</v>
          </cell>
        </row>
      </sheetData>
      <sheetData sheetId="1744">
        <row r="1">
          <cell r="A1" t="str">
            <v>BILL OF QUANTITY</v>
          </cell>
        </row>
      </sheetData>
      <sheetData sheetId="1745">
        <row r="1">
          <cell r="A1" t="str">
            <v>BILL OF QUANTITY</v>
          </cell>
        </row>
      </sheetData>
      <sheetData sheetId="1746">
        <row r="1">
          <cell r="A1" t="str">
            <v>BILL OF QUANTITY</v>
          </cell>
        </row>
      </sheetData>
      <sheetData sheetId="1747">
        <row r="1">
          <cell r="A1" t="str">
            <v>BILL OF QUANTITY</v>
          </cell>
        </row>
      </sheetData>
      <sheetData sheetId="1748">
        <row r="1">
          <cell r="A1" t="str">
            <v>BILL OF QUANTITY</v>
          </cell>
        </row>
      </sheetData>
      <sheetData sheetId="1749">
        <row r="1">
          <cell r="A1" t="str">
            <v>BILL OF QUANTITY</v>
          </cell>
        </row>
      </sheetData>
      <sheetData sheetId="1750">
        <row r="1">
          <cell r="A1" t="str">
            <v>BILL OF QUANTITY</v>
          </cell>
        </row>
      </sheetData>
      <sheetData sheetId="1751">
        <row r="1">
          <cell r="A1" t="str">
            <v>WORKING SCHEDULE AND CASH-FLOW</v>
          </cell>
        </row>
      </sheetData>
      <sheetData sheetId="1752">
        <row r="1">
          <cell r="A1" t="str">
            <v>รายงานความก้าวหน้าของงานโครงสร้าง Construction</v>
          </cell>
        </row>
      </sheetData>
      <sheetData sheetId="1753">
        <row r="1">
          <cell r="A1" t="str">
            <v>BILL OF QUANTITY</v>
          </cell>
        </row>
      </sheetData>
      <sheetData sheetId="1754">
        <row r="1">
          <cell r="A1" t="str">
            <v>รายงานความก้าวหน้าของงานโครงสร้าง Construction</v>
          </cell>
        </row>
      </sheetData>
      <sheetData sheetId="1755">
        <row r="1">
          <cell r="A1" t="str">
            <v>BILL OF QUANTITY</v>
          </cell>
        </row>
      </sheetData>
      <sheetData sheetId="1756">
        <row r="1">
          <cell r="A1">
            <v>0</v>
          </cell>
        </row>
      </sheetData>
      <sheetData sheetId="1757">
        <row r="1">
          <cell r="A1" t="str">
            <v>BILL OF QUANTITY</v>
          </cell>
        </row>
      </sheetData>
      <sheetData sheetId="1758">
        <row r="1">
          <cell r="A1" t="str">
            <v>Estimate Section</v>
          </cell>
        </row>
      </sheetData>
      <sheetData sheetId="1759">
        <row r="1">
          <cell r="A1" t="str">
            <v>WORKING SCHEDULE AND CASH-FLOW</v>
          </cell>
        </row>
      </sheetData>
      <sheetData sheetId="1760">
        <row r="1">
          <cell r="A1" t="str">
            <v>รายงานความก้าวหน้าของงานโครงสร้าง Construction</v>
          </cell>
        </row>
      </sheetData>
      <sheetData sheetId="1761">
        <row r="1">
          <cell r="A1" t="str">
            <v>BILL OF QUANTITY</v>
          </cell>
        </row>
      </sheetData>
      <sheetData sheetId="1762">
        <row r="1">
          <cell r="A1" t="str">
            <v>BILL OF QUANTITY</v>
          </cell>
        </row>
      </sheetData>
      <sheetData sheetId="1763">
        <row r="1">
          <cell r="A1">
            <v>0</v>
          </cell>
        </row>
      </sheetData>
      <sheetData sheetId="1764">
        <row r="1">
          <cell r="A1" t="str">
            <v>WORKING SCHEDULE AND CASH-FLOW</v>
          </cell>
        </row>
      </sheetData>
      <sheetData sheetId="1765">
        <row r="1">
          <cell r="A1" t="str">
            <v>รายงานความก้าวหน้าของงานโครงสร้าง Construction</v>
          </cell>
        </row>
      </sheetData>
      <sheetData sheetId="1766">
        <row r="1">
          <cell r="A1" t="str">
            <v>BILL OF QUANTITY</v>
          </cell>
        </row>
      </sheetData>
      <sheetData sheetId="1767">
        <row r="1">
          <cell r="A1">
            <v>0</v>
          </cell>
        </row>
      </sheetData>
      <sheetData sheetId="1768">
        <row r="1">
          <cell r="A1" t="str">
            <v>BILL OF QUANTITY</v>
          </cell>
        </row>
      </sheetData>
      <sheetData sheetId="1769">
        <row r="1">
          <cell r="A1" t="str">
            <v>Estimate Section</v>
          </cell>
        </row>
      </sheetData>
      <sheetData sheetId="1770">
        <row r="1">
          <cell r="A1" t="str">
            <v>รายงานความก้าวหน้าของงานโครงสร้าง Construction</v>
          </cell>
        </row>
      </sheetData>
      <sheetData sheetId="1771">
        <row r="1">
          <cell r="A1">
            <v>0</v>
          </cell>
        </row>
      </sheetData>
      <sheetData sheetId="1772">
        <row r="1">
          <cell r="A1" t="str">
            <v>รายงานความก้าวหน้าของงานโครงสร้าง Construction</v>
          </cell>
        </row>
      </sheetData>
      <sheetData sheetId="1773">
        <row r="1">
          <cell r="A1" t="str">
            <v>BILL OF QUANTITY</v>
          </cell>
        </row>
      </sheetData>
      <sheetData sheetId="1774">
        <row r="1">
          <cell r="A1" t="str">
            <v>Estimate Section</v>
          </cell>
        </row>
      </sheetData>
      <sheetData sheetId="1775">
        <row r="1">
          <cell r="A1">
            <v>0</v>
          </cell>
        </row>
      </sheetData>
      <sheetData sheetId="1776">
        <row r="1">
          <cell r="A1" t="str">
            <v>Estimate Section</v>
          </cell>
        </row>
      </sheetData>
      <sheetData sheetId="1777">
        <row r="1">
          <cell r="A1" t="str">
            <v>BILL OF QUANTITY</v>
          </cell>
        </row>
      </sheetData>
      <sheetData sheetId="1778">
        <row r="1">
          <cell r="A1" t="str">
            <v>BILL OF QUANTITY</v>
          </cell>
        </row>
      </sheetData>
      <sheetData sheetId="1779">
        <row r="1">
          <cell r="A1" t="str">
            <v>BILL OF QUANTITY</v>
          </cell>
        </row>
      </sheetData>
      <sheetData sheetId="1780">
        <row r="1">
          <cell r="A1">
            <v>0</v>
          </cell>
        </row>
      </sheetData>
      <sheetData sheetId="1781">
        <row r="1">
          <cell r="A1" t="str">
            <v>BILL OF QUANTITY</v>
          </cell>
        </row>
      </sheetData>
      <sheetData sheetId="1782">
        <row r="1">
          <cell r="A1" t="str">
            <v>Estimate Section</v>
          </cell>
        </row>
      </sheetData>
      <sheetData sheetId="1783">
        <row r="1">
          <cell r="A1" t="str">
            <v>Estimate Section</v>
          </cell>
        </row>
      </sheetData>
      <sheetData sheetId="1784">
        <row r="1">
          <cell r="A1">
            <v>0</v>
          </cell>
        </row>
      </sheetData>
      <sheetData sheetId="1785">
        <row r="1">
          <cell r="A1" t="str">
            <v>BILL OF QUANTITY</v>
          </cell>
        </row>
      </sheetData>
      <sheetData sheetId="1786">
        <row r="1">
          <cell r="A1" t="str">
            <v>Estimate Section</v>
          </cell>
        </row>
      </sheetData>
      <sheetData sheetId="1787">
        <row r="1">
          <cell r="A1" t="str">
            <v>BILL OF QUANTITY</v>
          </cell>
        </row>
      </sheetData>
      <sheetData sheetId="1788">
        <row r="1">
          <cell r="A1" t="str">
            <v>Estimate Section</v>
          </cell>
        </row>
      </sheetData>
      <sheetData sheetId="1789">
        <row r="1">
          <cell r="A1" t="str">
            <v>WORKING SCHEDULE AND CASH-FLOW</v>
          </cell>
        </row>
      </sheetData>
      <sheetData sheetId="1790">
        <row r="1">
          <cell r="A1" t="str">
            <v>Estimate Section</v>
          </cell>
        </row>
      </sheetData>
      <sheetData sheetId="1791">
        <row r="1">
          <cell r="A1" t="str">
            <v>BILL OF QUANTITY</v>
          </cell>
        </row>
      </sheetData>
      <sheetData sheetId="1792">
        <row r="1">
          <cell r="A1" t="str">
            <v>BILL OF QUANTITY</v>
          </cell>
        </row>
      </sheetData>
      <sheetData sheetId="1793">
        <row r="1">
          <cell r="A1" t="str">
            <v>BILL OF QUANTITY</v>
          </cell>
        </row>
      </sheetData>
      <sheetData sheetId="1794">
        <row r="1">
          <cell r="A1" t="str">
            <v>WORKING SCHEDULE AND CASH-FLOW</v>
          </cell>
        </row>
      </sheetData>
      <sheetData sheetId="1795">
        <row r="1">
          <cell r="A1" t="str">
            <v>WORKING SCHEDULE AND CASH-FLOW</v>
          </cell>
        </row>
      </sheetData>
      <sheetData sheetId="1796">
        <row r="1">
          <cell r="A1" t="str">
            <v>Estimate Section</v>
          </cell>
        </row>
      </sheetData>
      <sheetData sheetId="1797">
        <row r="1">
          <cell r="A1">
            <v>0</v>
          </cell>
        </row>
      </sheetData>
      <sheetData sheetId="1798">
        <row r="1">
          <cell r="A1">
            <v>0</v>
          </cell>
        </row>
      </sheetData>
      <sheetData sheetId="1799">
        <row r="1">
          <cell r="A1" t="str">
            <v>รายงานความก้าวหน้าของงานโครงสร้าง Construction</v>
          </cell>
        </row>
      </sheetData>
      <sheetData sheetId="1800">
        <row r="1">
          <cell r="A1" t="str">
            <v>Estimate Section</v>
          </cell>
        </row>
      </sheetData>
      <sheetData sheetId="1801">
        <row r="1">
          <cell r="A1">
            <v>0</v>
          </cell>
        </row>
      </sheetData>
      <sheetData sheetId="1802">
        <row r="1">
          <cell r="A1" t="str">
            <v>BILL OF QUANTITY</v>
          </cell>
        </row>
      </sheetData>
      <sheetData sheetId="1803">
        <row r="1">
          <cell r="A1" t="str">
            <v>Estimate Section</v>
          </cell>
        </row>
      </sheetData>
      <sheetData sheetId="1804">
        <row r="1">
          <cell r="A1" t="str">
            <v>BILL OF QUANTITY</v>
          </cell>
        </row>
      </sheetData>
      <sheetData sheetId="1805">
        <row r="1">
          <cell r="A1" t="str">
            <v>รายงานความก้าวหน้าของงานโครงสร้าง Construction</v>
          </cell>
        </row>
      </sheetData>
      <sheetData sheetId="1806">
        <row r="1">
          <cell r="A1" t="str">
            <v>BILL OF QUANTITY</v>
          </cell>
        </row>
      </sheetData>
      <sheetData sheetId="1807">
        <row r="1">
          <cell r="A1" t="str">
            <v>Estimate Section</v>
          </cell>
        </row>
      </sheetData>
      <sheetData sheetId="1808">
        <row r="1">
          <cell r="A1">
            <v>0</v>
          </cell>
        </row>
      </sheetData>
      <sheetData sheetId="1809">
        <row r="1">
          <cell r="A1" t="str">
            <v>WORKING SCHEDULE AND CASH-FLOW</v>
          </cell>
        </row>
      </sheetData>
      <sheetData sheetId="1810">
        <row r="1">
          <cell r="A1" t="str">
            <v>Estimate Section</v>
          </cell>
        </row>
      </sheetData>
      <sheetData sheetId="1811">
        <row r="1">
          <cell r="A1" t="str">
            <v>BILL OF QUANTITY</v>
          </cell>
        </row>
      </sheetData>
      <sheetData sheetId="1812">
        <row r="1">
          <cell r="A1" t="str">
            <v>BILL OF QUANTITY</v>
          </cell>
        </row>
      </sheetData>
      <sheetData sheetId="1813">
        <row r="1">
          <cell r="A1">
            <v>0</v>
          </cell>
        </row>
      </sheetData>
      <sheetData sheetId="1814">
        <row r="1">
          <cell r="A1" t="str">
            <v>Estimate Section</v>
          </cell>
        </row>
      </sheetData>
      <sheetData sheetId="1815">
        <row r="1">
          <cell r="A1" t="str">
            <v>WORKING SCHEDULE AND CASH-FLOW</v>
          </cell>
        </row>
      </sheetData>
      <sheetData sheetId="1816">
        <row r="1">
          <cell r="A1" t="str">
            <v>รายงานความก้าวหน้าของงานโครงสร้าง Construction</v>
          </cell>
        </row>
      </sheetData>
      <sheetData sheetId="1817">
        <row r="1">
          <cell r="A1" t="str">
            <v>WORKING SCHEDULE AND CASH-FLOW</v>
          </cell>
        </row>
      </sheetData>
      <sheetData sheetId="1818">
        <row r="1">
          <cell r="A1" t="str">
            <v>BILL OF QUANTITY</v>
          </cell>
        </row>
      </sheetData>
      <sheetData sheetId="1819">
        <row r="1">
          <cell r="A1" t="str">
            <v>BILL OF QUANTITY</v>
          </cell>
        </row>
      </sheetData>
      <sheetData sheetId="1820">
        <row r="1">
          <cell r="A1" t="str">
            <v>BILL OF QUANTITY</v>
          </cell>
        </row>
      </sheetData>
      <sheetData sheetId="1821">
        <row r="1">
          <cell r="A1" t="str">
            <v>Estimate Section</v>
          </cell>
        </row>
      </sheetData>
      <sheetData sheetId="1822">
        <row r="1">
          <cell r="A1" t="str">
            <v>Estimate Section</v>
          </cell>
        </row>
      </sheetData>
      <sheetData sheetId="1823">
        <row r="1">
          <cell r="A1" t="str">
            <v>Estimate Section</v>
          </cell>
        </row>
      </sheetData>
      <sheetData sheetId="1824">
        <row r="1">
          <cell r="A1" t="str">
            <v>WORKING SCHEDULE AND CASH-FLOW</v>
          </cell>
        </row>
      </sheetData>
      <sheetData sheetId="1825">
        <row r="1">
          <cell r="A1" t="str">
            <v>รายงานความก้าวหน้าของงานโครงสร้าง Construction</v>
          </cell>
        </row>
      </sheetData>
      <sheetData sheetId="1826">
        <row r="1">
          <cell r="A1" t="str">
            <v>WORKING SCHEDULE AND CASH-FLOW</v>
          </cell>
        </row>
      </sheetData>
      <sheetData sheetId="1827">
        <row r="1">
          <cell r="A1" t="str">
            <v>Estimate Section</v>
          </cell>
        </row>
      </sheetData>
      <sheetData sheetId="1828">
        <row r="1">
          <cell r="A1" t="str">
            <v>BILL OF QUANTITY</v>
          </cell>
        </row>
      </sheetData>
      <sheetData sheetId="1829">
        <row r="1">
          <cell r="A1" t="str">
            <v>Estimate Section</v>
          </cell>
        </row>
      </sheetData>
      <sheetData sheetId="1830">
        <row r="1">
          <cell r="A1" t="str">
            <v>BILL OF QUANTITY</v>
          </cell>
        </row>
      </sheetData>
      <sheetData sheetId="1831">
        <row r="1">
          <cell r="A1" t="str">
            <v>Estimate Section</v>
          </cell>
        </row>
      </sheetData>
      <sheetData sheetId="1832">
        <row r="1">
          <cell r="A1" t="str">
            <v>WORKING SCHEDULE AND CASH-FLOW</v>
          </cell>
        </row>
      </sheetData>
      <sheetData sheetId="1833">
        <row r="1">
          <cell r="A1" t="str">
            <v>WORKING SCHEDULE AND CASH-FLOW</v>
          </cell>
        </row>
      </sheetData>
      <sheetData sheetId="1834">
        <row r="1">
          <cell r="A1" t="str">
            <v>WORKING SCHEDULE AND CASH-FLOW</v>
          </cell>
        </row>
      </sheetData>
      <sheetData sheetId="1835">
        <row r="1">
          <cell r="A1" t="str">
            <v>BILL OF QUANTITY</v>
          </cell>
        </row>
      </sheetData>
      <sheetData sheetId="1836">
        <row r="1">
          <cell r="A1" t="str">
            <v>WORKING SCHEDULE AND CASH-FLOW</v>
          </cell>
        </row>
      </sheetData>
      <sheetData sheetId="1837">
        <row r="1">
          <cell r="A1" t="str">
            <v>Estimate Section</v>
          </cell>
        </row>
      </sheetData>
      <sheetData sheetId="1838">
        <row r="1">
          <cell r="A1" t="str">
            <v>WORKING SCHEDULE AND CASH-FLOW</v>
          </cell>
        </row>
      </sheetData>
      <sheetData sheetId="1839">
        <row r="1">
          <cell r="A1" t="str">
            <v>BILL OF QUANTITY</v>
          </cell>
        </row>
      </sheetData>
      <sheetData sheetId="1840">
        <row r="1">
          <cell r="A1" t="str">
            <v>Estimate Section</v>
          </cell>
        </row>
      </sheetData>
      <sheetData sheetId="1841">
        <row r="1">
          <cell r="A1" t="str">
            <v>WORKING SCHEDULE AND CASH-FLOW</v>
          </cell>
        </row>
      </sheetData>
      <sheetData sheetId="1842">
        <row r="1">
          <cell r="A1" t="str">
            <v>Estimate Section</v>
          </cell>
        </row>
      </sheetData>
      <sheetData sheetId="1843">
        <row r="1">
          <cell r="A1" t="str">
            <v>รายงานความก้าวหน้าของงานโครงสร้าง Construction</v>
          </cell>
        </row>
      </sheetData>
      <sheetData sheetId="1844">
        <row r="1">
          <cell r="A1" t="str">
            <v>BILL OF QUANTITY</v>
          </cell>
        </row>
      </sheetData>
      <sheetData sheetId="1845">
        <row r="1">
          <cell r="A1" t="str">
            <v>รายงานความก้าวหน้าของงานโครงสร้าง Construction</v>
          </cell>
        </row>
      </sheetData>
      <sheetData sheetId="1846">
        <row r="1">
          <cell r="A1" t="str">
            <v>Estimate Section</v>
          </cell>
        </row>
      </sheetData>
      <sheetData sheetId="1847">
        <row r="1">
          <cell r="A1" t="str">
            <v>WORKING SCHEDULE AND CASH-FLOW</v>
          </cell>
        </row>
      </sheetData>
      <sheetData sheetId="1848">
        <row r="1">
          <cell r="A1" t="str">
            <v>รายงานความก้าวหน้าของงานโครงสร้าง Construction</v>
          </cell>
        </row>
      </sheetData>
      <sheetData sheetId="1849">
        <row r="1">
          <cell r="A1" t="str">
            <v>BILL OF QUANTITY</v>
          </cell>
        </row>
      </sheetData>
      <sheetData sheetId="1850">
        <row r="1">
          <cell r="A1" t="str">
            <v>BILL OF QUANTITY</v>
          </cell>
        </row>
      </sheetData>
      <sheetData sheetId="1851">
        <row r="1">
          <cell r="A1" t="str">
            <v>BILL OF QUANTITY</v>
          </cell>
        </row>
      </sheetData>
      <sheetData sheetId="1852">
        <row r="1">
          <cell r="A1" t="str">
            <v>WORKING SCHEDULE AND CASH-FLOW</v>
          </cell>
        </row>
      </sheetData>
      <sheetData sheetId="1853">
        <row r="1">
          <cell r="A1" t="str">
            <v>WORKING SCHEDULE AND CASH-FLOW</v>
          </cell>
        </row>
      </sheetData>
      <sheetData sheetId="1854">
        <row r="1">
          <cell r="A1" t="str">
            <v>Estimate Section</v>
          </cell>
        </row>
      </sheetData>
      <sheetData sheetId="1855">
        <row r="1">
          <cell r="A1" t="str">
            <v>WORKING SCHEDULE AND CASH-FLOW</v>
          </cell>
        </row>
      </sheetData>
      <sheetData sheetId="1856">
        <row r="1">
          <cell r="A1" t="str">
            <v>Estimate Section</v>
          </cell>
        </row>
      </sheetData>
      <sheetData sheetId="1857">
        <row r="1">
          <cell r="A1" t="str">
            <v>WORKING SCHEDULE AND CASH-FLOW</v>
          </cell>
        </row>
      </sheetData>
      <sheetData sheetId="1858">
        <row r="1">
          <cell r="A1" t="str">
            <v>WORKING SCHEDULE AND CASH-FLOW</v>
          </cell>
        </row>
      </sheetData>
      <sheetData sheetId="1859">
        <row r="1">
          <cell r="A1" t="str">
            <v>BILL OF QUANTITY</v>
          </cell>
        </row>
      </sheetData>
      <sheetData sheetId="1860">
        <row r="1">
          <cell r="A1" t="str">
            <v>WORKING SCHEDULE AND CASH-FLOW</v>
          </cell>
        </row>
      </sheetData>
      <sheetData sheetId="1861">
        <row r="1">
          <cell r="A1" t="str">
            <v>Estimate Section</v>
          </cell>
        </row>
      </sheetData>
      <sheetData sheetId="1862">
        <row r="1">
          <cell r="A1" t="str">
            <v>Estimate Section</v>
          </cell>
        </row>
      </sheetData>
      <sheetData sheetId="1863">
        <row r="1">
          <cell r="A1" t="str">
            <v>BILL OF QUANTITY</v>
          </cell>
        </row>
      </sheetData>
      <sheetData sheetId="1864">
        <row r="1">
          <cell r="A1" t="str">
            <v>Estimate Section</v>
          </cell>
        </row>
      </sheetData>
      <sheetData sheetId="1865">
        <row r="1">
          <cell r="A1" t="str">
            <v>WORKING SCHEDULE AND CASH-FLOW</v>
          </cell>
        </row>
      </sheetData>
      <sheetData sheetId="1866">
        <row r="1">
          <cell r="A1" t="str">
            <v>รายงานความก้าวหน้าของงานโครงสร้าง Construction</v>
          </cell>
        </row>
      </sheetData>
      <sheetData sheetId="1867">
        <row r="1">
          <cell r="A1" t="str">
            <v>WORKING SCHEDULE AND CASH-FLOW</v>
          </cell>
        </row>
      </sheetData>
      <sheetData sheetId="1868">
        <row r="1">
          <cell r="A1" t="str">
            <v>Estimate Section</v>
          </cell>
        </row>
      </sheetData>
      <sheetData sheetId="1869">
        <row r="1">
          <cell r="A1">
            <v>0</v>
          </cell>
        </row>
      </sheetData>
      <sheetData sheetId="1870">
        <row r="1">
          <cell r="A1">
            <v>0</v>
          </cell>
        </row>
      </sheetData>
      <sheetData sheetId="1871">
        <row r="1">
          <cell r="A1" t="str">
            <v>Estimate Section</v>
          </cell>
        </row>
      </sheetData>
      <sheetData sheetId="1872">
        <row r="1">
          <cell r="A1" t="str">
            <v>WORKING SCHEDULE AND CASH-FLOW</v>
          </cell>
        </row>
      </sheetData>
      <sheetData sheetId="1873">
        <row r="1">
          <cell r="A1" t="str">
            <v>Estimate Section</v>
          </cell>
        </row>
      </sheetData>
      <sheetData sheetId="1874">
        <row r="1">
          <cell r="A1">
            <v>0</v>
          </cell>
        </row>
      </sheetData>
      <sheetData sheetId="1875">
        <row r="1">
          <cell r="A1">
            <v>0</v>
          </cell>
        </row>
      </sheetData>
      <sheetData sheetId="1876">
        <row r="1">
          <cell r="A1" t="str">
            <v>รายงานความก้าวหน้าของงานโครงสร้าง Construction</v>
          </cell>
        </row>
      </sheetData>
      <sheetData sheetId="1877">
        <row r="1">
          <cell r="A1" t="str">
            <v>BILL OF QUANTITY</v>
          </cell>
        </row>
      </sheetData>
      <sheetData sheetId="1878">
        <row r="1">
          <cell r="A1" t="str">
            <v>Estimate Section</v>
          </cell>
        </row>
      </sheetData>
      <sheetData sheetId="1879">
        <row r="1">
          <cell r="A1" t="str">
            <v>BILL OF QUANTITY</v>
          </cell>
        </row>
      </sheetData>
      <sheetData sheetId="1880">
        <row r="1">
          <cell r="A1" t="str">
            <v>BILL OF QUANTITY</v>
          </cell>
        </row>
      </sheetData>
      <sheetData sheetId="1881">
        <row r="1">
          <cell r="A1" t="str">
            <v>BILL OF QUANTITY</v>
          </cell>
        </row>
      </sheetData>
      <sheetData sheetId="1882">
        <row r="1">
          <cell r="A1" t="str">
            <v>BILL OF QUANTITY</v>
          </cell>
        </row>
      </sheetData>
      <sheetData sheetId="1883">
        <row r="1">
          <cell r="A1" t="str">
            <v>WORKING SCHEDULE AND CASH-FLOW</v>
          </cell>
        </row>
      </sheetData>
      <sheetData sheetId="1884">
        <row r="1">
          <cell r="A1" t="str">
            <v>Estimate Section</v>
          </cell>
        </row>
      </sheetData>
      <sheetData sheetId="1885">
        <row r="1">
          <cell r="A1" t="str">
            <v>Estimate Section</v>
          </cell>
        </row>
      </sheetData>
      <sheetData sheetId="1886">
        <row r="1">
          <cell r="A1">
            <v>0</v>
          </cell>
        </row>
      </sheetData>
      <sheetData sheetId="1887">
        <row r="1">
          <cell r="A1" t="str">
            <v>BILL OF QUANTITY</v>
          </cell>
        </row>
      </sheetData>
      <sheetData sheetId="1888">
        <row r="1">
          <cell r="A1" t="str">
            <v>Estimate Section</v>
          </cell>
        </row>
      </sheetData>
      <sheetData sheetId="1889">
        <row r="1">
          <cell r="A1" t="str">
            <v>BILL OF QUANTITY</v>
          </cell>
        </row>
      </sheetData>
      <sheetData sheetId="1890">
        <row r="1">
          <cell r="A1" t="str">
            <v>Estimate Section</v>
          </cell>
        </row>
      </sheetData>
      <sheetData sheetId="1891">
        <row r="1">
          <cell r="A1" t="str">
            <v>WORKING SCHEDULE AND CASH-FLOW</v>
          </cell>
        </row>
      </sheetData>
      <sheetData sheetId="1892">
        <row r="1">
          <cell r="A1" t="str">
            <v>WORKING SCHEDULE AND CASH-FLOW</v>
          </cell>
        </row>
      </sheetData>
      <sheetData sheetId="1893">
        <row r="1">
          <cell r="A1" t="str">
            <v>WORKING SCHEDULE AND CASH-FLOW</v>
          </cell>
        </row>
      </sheetData>
      <sheetData sheetId="1894">
        <row r="1">
          <cell r="A1" t="str">
            <v>Estimate Section</v>
          </cell>
        </row>
      </sheetData>
      <sheetData sheetId="1895">
        <row r="1">
          <cell r="A1" t="str">
            <v>Estimate Section</v>
          </cell>
        </row>
      </sheetData>
      <sheetData sheetId="1896">
        <row r="1">
          <cell r="A1" t="str">
            <v>Estimate Section</v>
          </cell>
        </row>
      </sheetData>
      <sheetData sheetId="1897">
        <row r="1">
          <cell r="A1" t="str">
            <v>WORKING SCHEDULE AND CASH-FLOW</v>
          </cell>
        </row>
      </sheetData>
      <sheetData sheetId="1898">
        <row r="1">
          <cell r="A1" t="str">
            <v>Estimate Section</v>
          </cell>
        </row>
      </sheetData>
      <sheetData sheetId="1899">
        <row r="1">
          <cell r="A1" t="str">
            <v>Estimate Section</v>
          </cell>
        </row>
      </sheetData>
      <sheetData sheetId="1900">
        <row r="1">
          <cell r="A1" t="str">
            <v>Estimate Section</v>
          </cell>
        </row>
      </sheetData>
      <sheetData sheetId="1901">
        <row r="1">
          <cell r="A1" t="str">
            <v>WORKING SCHEDULE AND CASH-FLOW</v>
          </cell>
        </row>
      </sheetData>
      <sheetData sheetId="1902">
        <row r="1">
          <cell r="A1" t="str">
            <v>Estimate Section</v>
          </cell>
        </row>
      </sheetData>
      <sheetData sheetId="1903">
        <row r="1">
          <cell r="A1" t="str">
            <v>WORKING SCHEDULE AND CASH-FLOW</v>
          </cell>
        </row>
      </sheetData>
      <sheetData sheetId="1904">
        <row r="1">
          <cell r="A1" t="str">
            <v>WORKING SCHEDULE AND CASH-FLOW</v>
          </cell>
        </row>
      </sheetData>
      <sheetData sheetId="1905">
        <row r="1">
          <cell r="A1" t="str">
            <v>Estimate Section</v>
          </cell>
        </row>
      </sheetData>
      <sheetData sheetId="1906">
        <row r="1">
          <cell r="A1" t="str">
            <v>BILL OF QUANTITY</v>
          </cell>
        </row>
      </sheetData>
      <sheetData sheetId="1907">
        <row r="1">
          <cell r="A1" t="str">
            <v>Estimate Section</v>
          </cell>
        </row>
      </sheetData>
      <sheetData sheetId="1908">
        <row r="1">
          <cell r="A1">
            <v>0</v>
          </cell>
        </row>
      </sheetData>
      <sheetData sheetId="1909">
        <row r="1">
          <cell r="A1">
            <v>0</v>
          </cell>
        </row>
      </sheetData>
      <sheetData sheetId="1910">
        <row r="1">
          <cell r="A1" t="str">
            <v>WORKING SCHEDULE AND CASH-FLOW</v>
          </cell>
        </row>
      </sheetData>
      <sheetData sheetId="1911">
        <row r="1">
          <cell r="A1" t="str">
            <v>WORKING SCHEDULE AND CASH-FLOW</v>
          </cell>
        </row>
      </sheetData>
      <sheetData sheetId="1912">
        <row r="1">
          <cell r="A1" t="str">
            <v>WORKING SCHEDULE AND CASH-FLOW</v>
          </cell>
        </row>
      </sheetData>
      <sheetData sheetId="1913">
        <row r="1">
          <cell r="A1" t="str">
            <v>BILL OF QUANTITY</v>
          </cell>
        </row>
      </sheetData>
      <sheetData sheetId="1914">
        <row r="1">
          <cell r="A1" t="str">
            <v>WORKING SCHEDULE AND CASH-FLOW</v>
          </cell>
        </row>
      </sheetData>
      <sheetData sheetId="1915">
        <row r="1">
          <cell r="A1" t="str">
            <v>Estimate Section</v>
          </cell>
        </row>
      </sheetData>
      <sheetData sheetId="1916">
        <row r="1">
          <cell r="A1">
            <v>0</v>
          </cell>
        </row>
      </sheetData>
      <sheetData sheetId="1917">
        <row r="1">
          <cell r="A1" t="str">
            <v>WORKING SCHEDULE AND CASH-FLOW</v>
          </cell>
        </row>
      </sheetData>
      <sheetData sheetId="1918">
        <row r="1">
          <cell r="A1" t="str">
            <v>Estimate Section</v>
          </cell>
        </row>
      </sheetData>
      <sheetData sheetId="1919">
        <row r="1">
          <cell r="A1" t="str">
            <v>WORKING SCHEDULE AND CASH-FLOW</v>
          </cell>
        </row>
      </sheetData>
      <sheetData sheetId="1920">
        <row r="1">
          <cell r="A1" t="str">
            <v>WORKING SCHEDULE AND CASH-FLOW</v>
          </cell>
        </row>
      </sheetData>
      <sheetData sheetId="1921">
        <row r="1">
          <cell r="A1" t="str">
            <v>Estimate Section</v>
          </cell>
        </row>
      </sheetData>
      <sheetData sheetId="1922">
        <row r="1">
          <cell r="A1" t="str">
            <v>WORKING SCHEDULE AND CASH-FLOW</v>
          </cell>
        </row>
      </sheetData>
      <sheetData sheetId="1923">
        <row r="1">
          <cell r="A1" t="str">
            <v>Estimate Section</v>
          </cell>
        </row>
      </sheetData>
      <sheetData sheetId="1924">
        <row r="1">
          <cell r="A1" t="str">
            <v>BILL OF QUANTITY</v>
          </cell>
        </row>
      </sheetData>
      <sheetData sheetId="1925">
        <row r="1">
          <cell r="A1" t="str">
            <v>BILL OF QUANTITY</v>
          </cell>
        </row>
      </sheetData>
      <sheetData sheetId="1926">
        <row r="1">
          <cell r="A1" t="str">
            <v>WORKING SCHEDULE AND CASH-FLOW</v>
          </cell>
        </row>
      </sheetData>
      <sheetData sheetId="1927">
        <row r="1">
          <cell r="A1" t="str">
            <v>WORKING SCHEDULE AND CASH-FLOW</v>
          </cell>
        </row>
      </sheetData>
      <sheetData sheetId="1928">
        <row r="1">
          <cell r="A1" t="str">
            <v>WORKING SCHEDULE AND CASH-FLOW</v>
          </cell>
        </row>
      </sheetData>
      <sheetData sheetId="1929">
        <row r="1">
          <cell r="A1" t="str">
            <v>BILL OF QUANTITY</v>
          </cell>
        </row>
      </sheetData>
      <sheetData sheetId="1930">
        <row r="1">
          <cell r="A1" t="str">
            <v>WORKING SCHEDULE AND CASH-FLOW</v>
          </cell>
        </row>
      </sheetData>
      <sheetData sheetId="1931">
        <row r="1">
          <cell r="A1" t="str">
            <v>Estimate Section</v>
          </cell>
        </row>
      </sheetData>
      <sheetData sheetId="1932">
        <row r="1">
          <cell r="A1" t="str">
            <v>BILL OF QUANTITY</v>
          </cell>
        </row>
      </sheetData>
      <sheetData sheetId="1933">
        <row r="1">
          <cell r="A1" t="str">
            <v>WORKING SCHEDULE AND CASH-FLOW</v>
          </cell>
        </row>
      </sheetData>
      <sheetData sheetId="1934">
        <row r="1">
          <cell r="A1" t="str">
            <v>WORKING SCHEDULE AND CASH-FLOW</v>
          </cell>
        </row>
      </sheetData>
      <sheetData sheetId="1935">
        <row r="1">
          <cell r="A1" t="str">
            <v>WORKING SCHEDULE AND CASH-FLOW</v>
          </cell>
        </row>
      </sheetData>
      <sheetData sheetId="1936">
        <row r="1">
          <cell r="A1" t="str">
            <v>Estimate Section</v>
          </cell>
        </row>
      </sheetData>
      <sheetData sheetId="1937">
        <row r="1">
          <cell r="A1" t="str">
            <v>BILL OF QUANTITY</v>
          </cell>
        </row>
      </sheetData>
      <sheetData sheetId="1938">
        <row r="1">
          <cell r="A1" t="str">
            <v>WORKING SCHEDULE AND CASH-FLOW</v>
          </cell>
        </row>
      </sheetData>
      <sheetData sheetId="1939">
        <row r="1">
          <cell r="A1" t="str">
            <v>WORKING SCHEDULE AND CASH-FLOW</v>
          </cell>
        </row>
      </sheetData>
      <sheetData sheetId="1940">
        <row r="1">
          <cell r="A1" t="str">
            <v>BILL OF QUANTITY</v>
          </cell>
        </row>
      </sheetData>
      <sheetData sheetId="1941">
        <row r="1">
          <cell r="A1" t="str">
            <v>BILL OF QUANTITY</v>
          </cell>
        </row>
      </sheetData>
      <sheetData sheetId="1942">
        <row r="1">
          <cell r="A1" t="str">
            <v>WORKING SCHEDULE AND CASH-FLOW</v>
          </cell>
        </row>
      </sheetData>
      <sheetData sheetId="1943">
        <row r="1">
          <cell r="A1" t="str">
            <v>Estimate Section</v>
          </cell>
        </row>
      </sheetData>
      <sheetData sheetId="1944">
        <row r="1">
          <cell r="A1" t="str">
            <v>Estimate Section</v>
          </cell>
        </row>
      </sheetData>
      <sheetData sheetId="1945">
        <row r="1">
          <cell r="A1">
            <v>0</v>
          </cell>
        </row>
      </sheetData>
      <sheetData sheetId="1946">
        <row r="1">
          <cell r="A1" t="str">
            <v>Estimate Section</v>
          </cell>
        </row>
      </sheetData>
      <sheetData sheetId="1947">
        <row r="1">
          <cell r="A1" t="str">
            <v>BILL OF QUANTITY</v>
          </cell>
        </row>
      </sheetData>
      <sheetData sheetId="1948">
        <row r="1">
          <cell r="A1" t="str">
            <v>BILL OF QUANTITY</v>
          </cell>
        </row>
      </sheetData>
      <sheetData sheetId="1949">
        <row r="1">
          <cell r="A1" t="str">
            <v>Estimate Section</v>
          </cell>
        </row>
      </sheetData>
      <sheetData sheetId="1950">
        <row r="1">
          <cell r="A1" t="str">
            <v>WORKING SCHEDULE AND CASH-FLOW</v>
          </cell>
        </row>
      </sheetData>
      <sheetData sheetId="1951">
        <row r="1">
          <cell r="A1" t="str">
            <v>BILL OF QUANTITY</v>
          </cell>
        </row>
      </sheetData>
      <sheetData sheetId="1952">
        <row r="1">
          <cell r="A1" t="str">
            <v>Estimate Section</v>
          </cell>
        </row>
      </sheetData>
      <sheetData sheetId="1953">
        <row r="1">
          <cell r="A1" t="str">
            <v>BILL OF QUANTITY</v>
          </cell>
        </row>
      </sheetData>
      <sheetData sheetId="1954">
        <row r="1">
          <cell r="A1" t="str">
            <v>Estimate Section</v>
          </cell>
        </row>
      </sheetData>
      <sheetData sheetId="1955">
        <row r="1">
          <cell r="A1">
            <v>0</v>
          </cell>
        </row>
      </sheetData>
      <sheetData sheetId="1956">
        <row r="1">
          <cell r="A1">
            <v>0</v>
          </cell>
        </row>
      </sheetData>
      <sheetData sheetId="1957">
        <row r="1">
          <cell r="A1">
            <v>0</v>
          </cell>
        </row>
      </sheetData>
      <sheetData sheetId="1958">
        <row r="1">
          <cell r="A1">
            <v>0</v>
          </cell>
        </row>
      </sheetData>
      <sheetData sheetId="1959">
        <row r="1">
          <cell r="A1" t="str">
            <v>BILL OF QUANTITY</v>
          </cell>
        </row>
      </sheetData>
      <sheetData sheetId="1960">
        <row r="1">
          <cell r="A1" t="str">
            <v>BILL OF QUANTITY</v>
          </cell>
        </row>
      </sheetData>
      <sheetData sheetId="1961">
        <row r="1">
          <cell r="A1" t="str">
            <v>BILL OF QUANTITY</v>
          </cell>
        </row>
      </sheetData>
      <sheetData sheetId="1962">
        <row r="1">
          <cell r="A1" t="str">
            <v>Estimate Section</v>
          </cell>
        </row>
      </sheetData>
      <sheetData sheetId="1963">
        <row r="1">
          <cell r="A1">
            <v>0</v>
          </cell>
        </row>
      </sheetData>
      <sheetData sheetId="1964">
        <row r="1">
          <cell r="A1">
            <v>0</v>
          </cell>
        </row>
      </sheetData>
      <sheetData sheetId="1965">
        <row r="1">
          <cell r="A1">
            <v>0</v>
          </cell>
        </row>
      </sheetData>
      <sheetData sheetId="1966">
        <row r="1">
          <cell r="A1">
            <v>0</v>
          </cell>
        </row>
      </sheetData>
      <sheetData sheetId="1967">
        <row r="1">
          <cell r="A1" t="str">
            <v>BILL OF QUANTITY</v>
          </cell>
        </row>
      </sheetData>
      <sheetData sheetId="1968">
        <row r="1">
          <cell r="A1" t="str">
            <v>BILL OF QUANTITY</v>
          </cell>
        </row>
      </sheetData>
      <sheetData sheetId="1969">
        <row r="1">
          <cell r="A1" t="str">
            <v>BILL OF QUANTITY</v>
          </cell>
        </row>
      </sheetData>
      <sheetData sheetId="1970">
        <row r="1">
          <cell r="A1" t="str">
            <v>Estimate Section</v>
          </cell>
        </row>
      </sheetData>
      <sheetData sheetId="1971">
        <row r="1">
          <cell r="A1" t="str">
            <v>BILL OF QUANTITY</v>
          </cell>
        </row>
      </sheetData>
      <sheetData sheetId="1972">
        <row r="1">
          <cell r="A1" t="str">
            <v>Estimate Section</v>
          </cell>
        </row>
      </sheetData>
      <sheetData sheetId="1973">
        <row r="1">
          <cell r="A1">
            <v>0</v>
          </cell>
        </row>
      </sheetData>
      <sheetData sheetId="1974">
        <row r="1">
          <cell r="A1" t="str">
            <v>Estimate Section</v>
          </cell>
        </row>
      </sheetData>
      <sheetData sheetId="1975">
        <row r="1">
          <cell r="A1" t="str">
            <v>BILL OF QUANTITY</v>
          </cell>
        </row>
      </sheetData>
      <sheetData sheetId="1976">
        <row r="1">
          <cell r="A1" t="str">
            <v>BILL OF QUANTITY</v>
          </cell>
        </row>
      </sheetData>
      <sheetData sheetId="1977">
        <row r="1">
          <cell r="A1" t="str">
            <v>Estimate Section</v>
          </cell>
        </row>
      </sheetData>
      <sheetData sheetId="1978">
        <row r="1">
          <cell r="A1" t="str">
            <v>BILL OF QUANTITY</v>
          </cell>
        </row>
      </sheetData>
      <sheetData sheetId="1979">
        <row r="1">
          <cell r="A1" t="str">
            <v>BILL OF QUANTITY</v>
          </cell>
        </row>
      </sheetData>
      <sheetData sheetId="1980">
        <row r="1">
          <cell r="A1" t="str">
            <v>Estimate Section</v>
          </cell>
        </row>
      </sheetData>
      <sheetData sheetId="1981">
        <row r="1">
          <cell r="A1" t="str">
            <v>BILL OF QUANTITY</v>
          </cell>
        </row>
      </sheetData>
      <sheetData sheetId="1982">
        <row r="1">
          <cell r="A1" t="str">
            <v>Estimate Section</v>
          </cell>
        </row>
      </sheetData>
      <sheetData sheetId="1983">
        <row r="1">
          <cell r="A1">
            <v>0</v>
          </cell>
        </row>
      </sheetData>
      <sheetData sheetId="1984">
        <row r="1">
          <cell r="A1">
            <v>0</v>
          </cell>
        </row>
      </sheetData>
      <sheetData sheetId="1985">
        <row r="1">
          <cell r="A1">
            <v>0</v>
          </cell>
        </row>
      </sheetData>
      <sheetData sheetId="1986">
        <row r="1">
          <cell r="A1">
            <v>0</v>
          </cell>
        </row>
      </sheetData>
      <sheetData sheetId="1987">
        <row r="1">
          <cell r="A1" t="str">
            <v>BILL OF QUANTITY</v>
          </cell>
        </row>
      </sheetData>
      <sheetData sheetId="1988">
        <row r="1">
          <cell r="A1" t="str">
            <v>BILL OF QUANTITY</v>
          </cell>
        </row>
      </sheetData>
      <sheetData sheetId="1989">
        <row r="1">
          <cell r="A1" t="str">
            <v>BILL OF QUANTITY</v>
          </cell>
        </row>
      </sheetData>
      <sheetData sheetId="1990">
        <row r="1">
          <cell r="A1" t="str">
            <v>Estimate Section</v>
          </cell>
        </row>
      </sheetData>
      <sheetData sheetId="1991">
        <row r="1">
          <cell r="A1" t="str">
            <v>BILL OF QUANTITY</v>
          </cell>
        </row>
      </sheetData>
      <sheetData sheetId="1992">
        <row r="1">
          <cell r="A1" t="str">
            <v>Estimate Section</v>
          </cell>
        </row>
      </sheetData>
      <sheetData sheetId="1993">
        <row r="1">
          <cell r="A1">
            <v>0</v>
          </cell>
        </row>
      </sheetData>
      <sheetData sheetId="1994">
        <row r="1">
          <cell r="A1">
            <v>0</v>
          </cell>
        </row>
      </sheetData>
      <sheetData sheetId="1995">
        <row r="1">
          <cell r="A1" t="str">
            <v>BILL OF QUANTITY</v>
          </cell>
        </row>
      </sheetData>
      <sheetData sheetId="1996">
        <row r="1">
          <cell r="A1" t="str">
            <v>BILL OF QUANTITY</v>
          </cell>
        </row>
      </sheetData>
      <sheetData sheetId="1997">
        <row r="1">
          <cell r="A1">
            <v>0</v>
          </cell>
        </row>
      </sheetData>
      <sheetData sheetId="1998">
        <row r="1">
          <cell r="A1" t="str">
            <v>WORKING SCHEDULE AND CASH-FLOW</v>
          </cell>
        </row>
      </sheetData>
      <sheetData sheetId="1999">
        <row r="1">
          <cell r="A1" t="str">
            <v>รายงานความก้าวหน้าของงานโครงสร้าง Construction</v>
          </cell>
        </row>
      </sheetData>
      <sheetData sheetId="2000">
        <row r="1">
          <cell r="A1" t="str">
            <v>Estimate Section</v>
          </cell>
        </row>
      </sheetData>
      <sheetData sheetId="2001">
        <row r="1">
          <cell r="A1" t="str">
            <v>BILL OF QUANTITY</v>
          </cell>
        </row>
      </sheetData>
      <sheetData sheetId="2002">
        <row r="1">
          <cell r="A1">
            <v>0</v>
          </cell>
        </row>
      </sheetData>
      <sheetData sheetId="2003">
        <row r="1">
          <cell r="A1">
            <v>0</v>
          </cell>
        </row>
      </sheetData>
      <sheetData sheetId="2004">
        <row r="1">
          <cell r="A1">
            <v>0</v>
          </cell>
        </row>
      </sheetData>
      <sheetData sheetId="2005">
        <row r="1">
          <cell r="A1" t="str">
            <v>BILL OF QUANTITY</v>
          </cell>
        </row>
      </sheetData>
      <sheetData sheetId="2006">
        <row r="1">
          <cell r="A1" t="str">
            <v>BILL OF QUANTITY</v>
          </cell>
        </row>
      </sheetData>
      <sheetData sheetId="2007">
        <row r="1">
          <cell r="A1" t="str">
            <v>BILL OF QUANTITY</v>
          </cell>
        </row>
      </sheetData>
      <sheetData sheetId="2008">
        <row r="1">
          <cell r="A1" t="str">
            <v>BILL OF QUANTITY</v>
          </cell>
        </row>
      </sheetData>
      <sheetData sheetId="2009">
        <row r="1">
          <cell r="A1" t="str">
            <v>BILL OF QUANTITY</v>
          </cell>
        </row>
      </sheetData>
      <sheetData sheetId="2010">
        <row r="1">
          <cell r="A1" t="str">
            <v>BILL OF QUANTITY</v>
          </cell>
        </row>
      </sheetData>
      <sheetData sheetId="2011">
        <row r="1">
          <cell r="A1" t="str">
            <v>BILL OF QUANTITY</v>
          </cell>
        </row>
      </sheetData>
      <sheetData sheetId="2012">
        <row r="1">
          <cell r="A1" t="str">
            <v>BILL OF QUANTITY</v>
          </cell>
        </row>
      </sheetData>
      <sheetData sheetId="2013">
        <row r="1">
          <cell r="A1" t="str">
            <v>BILL OF QUANTITY</v>
          </cell>
        </row>
      </sheetData>
      <sheetData sheetId="2014">
        <row r="1">
          <cell r="A1" t="str">
            <v>รายงานความก้าวหน้าของงานโครงสร้าง Construction</v>
          </cell>
        </row>
      </sheetData>
      <sheetData sheetId="2015">
        <row r="1">
          <cell r="A1" t="str">
            <v>BILL OF QUANTITY</v>
          </cell>
        </row>
      </sheetData>
      <sheetData sheetId="2016">
        <row r="1">
          <cell r="A1" t="str">
            <v>รายงานความก้าวหน้าของงานโครงสร้าง Construction</v>
          </cell>
        </row>
      </sheetData>
      <sheetData sheetId="2017">
        <row r="1">
          <cell r="A1" t="str">
            <v>BILL OF QUANTITY</v>
          </cell>
        </row>
      </sheetData>
      <sheetData sheetId="2018">
        <row r="1">
          <cell r="A1">
            <v>0</v>
          </cell>
        </row>
      </sheetData>
      <sheetData sheetId="2019">
        <row r="1">
          <cell r="A1" t="str">
            <v>BILL OF QUANTITY</v>
          </cell>
        </row>
      </sheetData>
      <sheetData sheetId="2020">
        <row r="1">
          <cell r="A1" t="str">
            <v>Estimate Section</v>
          </cell>
        </row>
      </sheetData>
      <sheetData sheetId="2021">
        <row r="1">
          <cell r="A1" t="str">
            <v>WORKING SCHEDULE AND CASH-FLOW</v>
          </cell>
        </row>
      </sheetData>
      <sheetData sheetId="2022">
        <row r="1">
          <cell r="A1" t="str">
            <v>รายงานความก้าวหน้าของงานโครงสร้าง Construction</v>
          </cell>
        </row>
      </sheetData>
      <sheetData sheetId="2023">
        <row r="1">
          <cell r="A1" t="str">
            <v>BILL OF QUANTITY</v>
          </cell>
        </row>
      </sheetData>
      <sheetData sheetId="2024">
        <row r="1">
          <cell r="A1" t="str">
            <v>BILL OF QUANTITY</v>
          </cell>
        </row>
      </sheetData>
      <sheetData sheetId="2025">
        <row r="1">
          <cell r="A1">
            <v>0</v>
          </cell>
        </row>
      </sheetData>
      <sheetData sheetId="2026">
        <row r="1">
          <cell r="A1" t="str">
            <v>WORKING SCHEDULE AND CASH-FLOW</v>
          </cell>
        </row>
      </sheetData>
      <sheetData sheetId="2027">
        <row r="1">
          <cell r="A1" t="str">
            <v>รายงานความก้าวหน้าของงานโครงสร้าง Construction</v>
          </cell>
        </row>
      </sheetData>
      <sheetData sheetId="2028">
        <row r="1">
          <cell r="A1" t="str">
            <v>BILL OF QUANTITY</v>
          </cell>
        </row>
      </sheetData>
      <sheetData sheetId="2029">
        <row r="1">
          <cell r="A1">
            <v>0</v>
          </cell>
        </row>
      </sheetData>
      <sheetData sheetId="2030">
        <row r="1">
          <cell r="A1" t="str">
            <v>BILL OF QUANTITY</v>
          </cell>
        </row>
      </sheetData>
      <sheetData sheetId="2031">
        <row r="1">
          <cell r="A1" t="str">
            <v>Estimate Section</v>
          </cell>
        </row>
      </sheetData>
      <sheetData sheetId="2032">
        <row r="1">
          <cell r="A1" t="str">
            <v>รายงานความก้าวหน้าของงานโครงสร้าง Construction</v>
          </cell>
        </row>
      </sheetData>
      <sheetData sheetId="2033">
        <row r="1">
          <cell r="A1">
            <v>0</v>
          </cell>
        </row>
      </sheetData>
      <sheetData sheetId="2034">
        <row r="1">
          <cell r="A1" t="str">
            <v>รายงานความก้าวหน้าของงานโครงสร้าง Construction</v>
          </cell>
        </row>
      </sheetData>
      <sheetData sheetId="2035">
        <row r="1">
          <cell r="A1" t="str">
            <v>BILL OF QUANTITY</v>
          </cell>
        </row>
      </sheetData>
      <sheetData sheetId="2036">
        <row r="1">
          <cell r="A1" t="str">
            <v>Estimate Section</v>
          </cell>
        </row>
      </sheetData>
      <sheetData sheetId="2037">
        <row r="1">
          <cell r="A1">
            <v>0</v>
          </cell>
        </row>
      </sheetData>
      <sheetData sheetId="2038">
        <row r="1">
          <cell r="A1" t="str">
            <v>Estimate Section</v>
          </cell>
        </row>
      </sheetData>
      <sheetData sheetId="2039">
        <row r="1">
          <cell r="A1" t="str">
            <v>BILL OF QUANTITY</v>
          </cell>
        </row>
      </sheetData>
      <sheetData sheetId="2040">
        <row r="1">
          <cell r="A1" t="str">
            <v>BILL OF QUANTITY</v>
          </cell>
        </row>
      </sheetData>
      <sheetData sheetId="2041">
        <row r="1">
          <cell r="A1" t="str">
            <v>BILL OF QUANTITY</v>
          </cell>
        </row>
      </sheetData>
      <sheetData sheetId="2042">
        <row r="1">
          <cell r="A1">
            <v>0</v>
          </cell>
        </row>
      </sheetData>
      <sheetData sheetId="2043">
        <row r="1">
          <cell r="A1" t="str">
            <v>BILL OF QUANTITY</v>
          </cell>
        </row>
      </sheetData>
      <sheetData sheetId="2044">
        <row r="1">
          <cell r="A1" t="str">
            <v>Estimate Section</v>
          </cell>
        </row>
      </sheetData>
      <sheetData sheetId="2045">
        <row r="1">
          <cell r="A1" t="str">
            <v>Estimate Section</v>
          </cell>
        </row>
      </sheetData>
      <sheetData sheetId="2046">
        <row r="1">
          <cell r="A1">
            <v>0</v>
          </cell>
        </row>
      </sheetData>
      <sheetData sheetId="2047">
        <row r="1">
          <cell r="A1" t="str">
            <v>BILL OF QUANTITY</v>
          </cell>
        </row>
      </sheetData>
      <sheetData sheetId="2048">
        <row r="1">
          <cell r="A1" t="str">
            <v>Estimate Section</v>
          </cell>
        </row>
      </sheetData>
      <sheetData sheetId="2049">
        <row r="1">
          <cell r="A1" t="str">
            <v>BILL OF QUANTITY</v>
          </cell>
        </row>
      </sheetData>
      <sheetData sheetId="2050">
        <row r="1">
          <cell r="A1">
            <v>0</v>
          </cell>
        </row>
      </sheetData>
      <sheetData sheetId="2051">
        <row r="1">
          <cell r="A1" t="str">
            <v>BILL OF QUANTITY</v>
          </cell>
        </row>
      </sheetData>
      <sheetData sheetId="2052">
        <row r="1">
          <cell r="A1">
            <v>0</v>
          </cell>
        </row>
      </sheetData>
      <sheetData sheetId="2053">
        <row r="1">
          <cell r="A1" t="str">
            <v>BILL OF QUANTITY</v>
          </cell>
        </row>
      </sheetData>
      <sheetData sheetId="2054">
        <row r="1">
          <cell r="A1" t="str">
            <v>Estimate Section</v>
          </cell>
        </row>
      </sheetData>
      <sheetData sheetId="2055">
        <row r="1">
          <cell r="A1" t="str">
            <v>Estimate Section</v>
          </cell>
        </row>
      </sheetData>
      <sheetData sheetId="2056">
        <row r="1">
          <cell r="A1" t="str">
            <v>WORKING SCHEDULE AND CASH-FLOW</v>
          </cell>
        </row>
      </sheetData>
      <sheetData sheetId="2057">
        <row r="1">
          <cell r="A1" t="str">
            <v>BILL OF QUANTITY</v>
          </cell>
        </row>
      </sheetData>
      <sheetData sheetId="2058">
        <row r="1">
          <cell r="A1">
            <v>0</v>
          </cell>
        </row>
      </sheetData>
      <sheetData sheetId="2059">
        <row r="1">
          <cell r="A1" t="str">
            <v>BILL OF QUANTITY</v>
          </cell>
        </row>
      </sheetData>
      <sheetData sheetId="2060">
        <row r="1">
          <cell r="A1" t="str">
            <v>BILL OF QUANTITY</v>
          </cell>
        </row>
      </sheetData>
      <sheetData sheetId="2061">
        <row r="1">
          <cell r="A1" t="str">
            <v>รายงานความก้าวหน้าของงานโครงสร้าง Construction</v>
          </cell>
        </row>
      </sheetData>
      <sheetData sheetId="2062">
        <row r="1">
          <cell r="A1" t="str">
            <v>BILL OF QUANTITY</v>
          </cell>
        </row>
      </sheetData>
      <sheetData sheetId="2063">
        <row r="1">
          <cell r="A1" t="str">
            <v>Estimate Section</v>
          </cell>
        </row>
      </sheetData>
      <sheetData sheetId="2064">
        <row r="1">
          <cell r="A1">
            <v>0</v>
          </cell>
        </row>
      </sheetData>
      <sheetData sheetId="2065">
        <row r="1">
          <cell r="A1" t="str">
            <v>BILL OF QUANTITY</v>
          </cell>
        </row>
      </sheetData>
      <sheetData sheetId="2066">
        <row r="1">
          <cell r="A1" t="str">
            <v>WORKING SCHEDULE AND CASH-FLOW</v>
          </cell>
        </row>
      </sheetData>
      <sheetData sheetId="2067">
        <row r="1">
          <cell r="A1" t="str">
            <v>Estimate Section</v>
          </cell>
        </row>
      </sheetData>
      <sheetData sheetId="2068">
        <row r="1">
          <cell r="A1" t="str">
            <v>BILL OF QUANTITY</v>
          </cell>
        </row>
      </sheetData>
      <sheetData sheetId="2069">
        <row r="1">
          <cell r="A1">
            <v>0</v>
          </cell>
        </row>
      </sheetData>
      <sheetData sheetId="2070">
        <row r="1">
          <cell r="A1">
            <v>0</v>
          </cell>
        </row>
      </sheetData>
      <sheetData sheetId="2071">
        <row r="1">
          <cell r="A1" t="str">
            <v>Estimate Section</v>
          </cell>
        </row>
      </sheetData>
      <sheetData sheetId="2072">
        <row r="1">
          <cell r="A1" t="str">
            <v>BILL OF QUANTITY</v>
          </cell>
        </row>
      </sheetData>
      <sheetData sheetId="2073">
        <row r="1">
          <cell r="A1" t="str">
            <v>WORKING SCHEDULE AND CASH-FLOW</v>
          </cell>
        </row>
      </sheetData>
      <sheetData sheetId="2074">
        <row r="1">
          <cell r="A1" t="str">
            <v>Estimate Section</v>
          </cell>
        </row>
      </sheetData>
      <sheetData sheetId="2075">
        <row r="1">
          <cell r="A1" t="str">
            <v>BILL OF QUANTITY</v>
          </cell>
        </row>
      </sheetData>
      <sheetData sheetId="2076">
        <row r="1">
          <cell r="A1">
            <v>0</v>
          </cell>
        </row>
      </sheetData>
      <sheetData sheetId="2077">
        <row r="1">
          <cell r="A1" t="str">
            <v>BILL OF QUANTITY</v>
          </cell>
        </row>
      </sheetData>
      <sheetData sheetId="2078">
        <row r="1">
          <cell r="A1" t="str">
            <v>BILL OF QUANTITY</v>
          </cell>
        </row>
      </sheetData>
      <sheetData sheetId="2079">
        <row r="1">
          <cell r="A1">
            <v>0</v>
          </cell>
        </row>
      </sheetData>
      <sheetData sheetId="2080">
        <row r="1">
          <cell r="A1" t="str">
            <v>BILL OF QUANTITY</v>
          </cell>
        </row>
      </sheetData>
      <sheetData sheetId="2081">
        <row r="1">
          <cell r="A1" t="str">
            <v>WORKING SCHEDULE AND CASH-FLOW</v>
          </cell>
        </row>
      </sheetData>
      <sheetData sheetId="2082">
        <row r="1">
          <cell r="A1" t="str">
            <v>BILL OF QUANTITY</v>
          </cell>
        </row>
      </sheetData>
      <sheetData sheetId="2083">
        <row r="1">
          <cell r="A1">
            <v>0</v>
          </cell>
        </row>
      </sheetData>
      <sheetData sheetId="2084">
        <row r="1">
          <cell r="A1" t="str">
            <v>WORKING SCHEDULE AND CASH-FLOW</v>
          </cell>
        </row>
      </sheetData>
      <sheetData sheetId="2085">
        <row r="1">
          <cell r="A1" t="str">
            <v>WORKING SCHEDULE AND CASH-FLOW</v>
          </cell>
        </row>
      </sheetData>
      <sheetData sheetId="2086">
        <row r="1">
          <cell r="A1" t="str">
            <v>Estimate Section</v>
          </cell>
        </row>
      </sheetData>
      <sheetData sheetId="2087">
        <row r="1">
          <cell r="A1" t="str">
            <v>Estimate Section</v>
          </cell>
        </row>
      </sheetData>
      <sheetData sheetId="2088">
        <row r="1">
          <cell r="A1" t="str">
            <v>BILL OF QUANTITY</v>
          </cell>
        </row>
      </sheetData>
      <sheetData sheetId="2089">
        <row r="1">
          <cell r="A1" t="str">
            <v>WORKING SCHEDULE AND CASH-FLOW</v>
          </cell>
        </row>
      </sheetData>
      <sheetData sheetId="2090">
        <row r="1">
          <cell r="A1" t="str">
            <v>WORKING SCHEDULE AND CASH-FLOW</v>
          </cell>
        </row>
      </sheetData>
      <sheetData sheetId="2091">
        <row r="1">
          <cell r="A1" t="str">
            <v>WORKING SCHEDULE AND CASH-FLOW</v>
          </cell>
        </row>
      </sheetData>
      <sheetData sheetId="2092">
        <row r="1">
          <cell r="A1" t="str">
            <v>WORKING SCHEDULE AND CASH-FLOW</v>
          </cell>
        </row>
      </sheetData>
      <sheetData sheetId="2093">
        <row r="1">
          <cell r="A1" t="str">
            <v>BILL OF QUANTITY</v>
          </cell>
        </row>
      </sheetData>
      <sheetData sheetId="2094">
        <row r="1">
          <cell r="A1" t="str">
            <v>Estimate Section</v>
          </cell>
        </row>
      </sheetData>
      <sheetData sheetId="2095">
        <row r="1">
          <cell r="A1" t="str">
            <v>WORKING SCHEDULE AND CASH-FLOW</v>
          </cell>
        </row>
      </sheetData>
      <sheetData sheetId="2096">
        <row r="1">
          <cell r="A1" t="str">
            <v>WORKING SCHEDULE AND CASH-FLOW</v>
          </cell>
        </row>
      </sheetData>
      <sheetData sheetId="2097">
        <row r="1">
          <cell r="A1" t="str">
            <v>WORKING SCHEDULE AND CASH-FLOW</v>
          </cell>
        </row>
      </sheetData>
      <sheetData sheetId="2098">
        <row r="1">
          <cell r="A1" t="str">
            <v>WORKING SCHEDULE AND CASH-FLOW</v>
          </cell>
        </row>
      </sheetData>
      <sheetData sheetId="2099">
        <row r="1">
          <cell r="A1" t="str">
            <v>WORKING SCHEDULE AND CASH-FLOW</v>
          </cell>
        </row>
      </sheetData>
      <sheetData sheetId="2100">
        <row r="1">
          <cell r="A1" t="str">
            <v>WORKING SCHEDULE AND CASH-FLOW</v>
          </cell>
        </row>
      </sheetData>
      <sheetData sheetId="2101">
        <row r="1">
          <cell r="A1" t="str">
            <v>WORKING SCHEDULE AND CASH-FLOW</v>
          </cell>
        </row>
      </sheetData>
      <sheetData sheetId="2102">
        <row r="1">
          <cell r="A1" t="str">
            <v>Estimate Section</v>
          </cell>
        </row>
      </sheetData>
      <sheetData sheetId="2103">
        <row r="1">
          <cell r="A1" t="str">
            <v>Estimate Section</v>
          </cell>
        </row>
      </sheetData>
      <sheetData sheetId="2104">
        <row r="1">
          <cell r="A1" t="str">
            <v>WORKING SCHEDULE AND CASH-FLOW</v>
          </cell>
        </row>
      </sheetData>
      <sheetData sheetId="2105">
        <row r="1">
          <cell r="A1" t="str">
            <v>Estimate Section</v>
          </cell>
        </row>
      </sheetData>
      <sheetData sheetId="2106">
        <row r="1">
          <cell r="A1" t="str">
            <v>WORKING SCHEDULE AND CASH-FLOW</v>
          </cell>
        </row>
      </sheetData>
      <sheetData sheetId="2107">
        <row r="1">
          <cell r="A1" t="str">
            <v>BILL OF QUANTITY</v>
          </cell>
        </row>
      </sheetData>
      <sheetData sheetId="2108">
        <row r="1">
          <cell r="A1" t="str">
            <v>WORKING SCHEDULE AND CASH-FLOW</v>
          </cell>
        </row>
      </sheetData>
      <sheetData sheetId="2109">
        <row r="1">
          <cell r="A1" t="str">
            <v>WORKING SCHEDULE AND CASH-FLOW</v>
          </cell>
        </row>
      </sheetData>
      <sheetData sheetId="2110">
        <row r="1">
          <cell r="A1" t="str">
            <v>Estimate Section</v>
          </cell>
        </row>
      </sheetData>
      <sheetData sheetId="2111">
        <row r="1">
          <cell r="A1" t="str">
            <v>WORKING SCHEDULE AND CASH-FLOW</v>
          </cell>
        </row>
      </sheetData>
      <sheetData sheetId="2112">
        <row r="1">
          <cell r="A1" t="str">
            <v>WORKING SCHEDULE AND CASH-FLOW</v>
          </cell>
        </row>
      </sheetData>
      <sheetData sheetId="2113">
        <row r="1">
          <cell r="A1" t="str">
            <v>WORKING SCHEDULE AND CASH-FLOW</v>
          </cell>
        </row>
      </sheetData>
      <sheetData sheetId="2114">
        <row r="1">
          <cell r="A1">
            <v>0</v>
          </cell>
        </row>
      </sheetData>
      <sheetData sheetId="2115">
        <row r="1">
          <cell r="A1" t="str">
            <v>Estimate Section</v>
          </cell>
        </row>
      </sheetData>
      <sheetData sheetId="2116">
        <row r="1">
          <cell r="A1" t="str">
            <v>WORKING SCHEDULE AND CASH-FLOW</v>
          </cell>
        </row>
      </sheetData>
      <sheetData sheetId="2117">
        <row r="1">
          <cell r="A1" t="str">
            <v>WORKING SCHEDULE AND CASH-FLOW</v>
          </cell>
        </row>
      </sheetData>
      <sheetData sheetId="2118">
        <row r="1">
          <cell r="A1" t="str">
            <v>WORKING SCHEDULE AND CASH-FLOW</v>
          </cell>
        </row>
      </sheetData>
      <sheetData sheetId="2119">
        <row r="1">
          <cell r="A1" t="str">
            <v>WORKING SCHEDULE AND CASH-FLOW</v>
          </cell>
        </row>
      </sheetData>
      <sheetData sheetId="2120">
        <row r="1">
          <cell r="A1" t="str">
            <v>Estimate Section</v>
          </cell>
        </row>
      </sheetData>
      <sheetData sheetId="2121">
        <row r="1">
          <cell r="A1" t="str">
            <v>WORKING SCHEDULE AND CASH-FLOW</v>
          </cell>
        </row>
      </sheetData>
      <sheetData sheetId="2122">
        <row r="1">
          <cell r="A1" t="str">
            <v>Estimate Section</v>
          </cell>
        </row>
      </sheetData>
      <sheetData sheetId="2123">
        <row r="1">
          <cell r="A1" t="str">
            <v>WORKING SCHEDULE AND CASH-FLOW</v>
          </cell>
        </row>
      </sheetData>
      <sheetData sheetId="2124">
        <row r="1">
          <cell r="A1" t="str">
            <v>Estimate Section</v>
          </cell>
        </row>
      </sheetData>
      <sheetData sheetId="2125">
        <row r="1">
          <cell r="A1" t="str">
            <v>WORKING SCHEDULE AND CASH-FLOW</v>
          </cell>
        </row>
      </sheetData>
      <sheetData sheetId="2126">
        <row r="1">
          <cell r="A1" t="str">
            <v>WORKING SCHEDULE AND CASH-FLOW</v>
          </cell>
        </row>
      </sheetData>
      <sheetData sheetId="2127">
        <row r="1">
          <cell r="A1" t="str">
            <v>WORKING SCHEDULE AND CASH-FLOW</v>
          </cell>
        </row>
      </sheetData>
      <sheetData sheetId="2128">
        <row r="1">
          <cell r="A1" t="str">
            <v>Estimate Section</v>
          </cell>
        </row>
      </sheetData>
      <sheetData sheetId="2129">
        <row r="1">
          <cell r="A1" t="str">
            <v>WORKING SCHEDULE AND CASH-FLOW</v>
          </cell>
        </row>
      </sheetData>
      <sheetData sheetId="2130">
        <row r="1">
          <cell r="A1" t="str">
            <v>WORKING SCHEDULE AND CASH-FLOW</v>
          </cell>
        </row>
      </sheetData>
      <sheetData sheetId="2131">
        <row r="1">
          <cell r="A1" t="str">
            <v>BILL OF QUANTITY</v>
          </cell>
        </row>
      </sheetData>
      <sheetData sheetId="2132">
        <row r="1">
          <cell r="A1" t="str">
            <v>WORKING SCHEDULE AND CASH-FLOW</v>
          </cell>
        </row>
      </sheetData>
      <sheetData sheetId="2133">
        <row r="1">
          <cell r="A1" t="str">
            <v>Estimate Section</v>
          </cell>
        </row>
      </sheetData>
      <sheetData sheetId="2134">
        <row r="1">
          <cell r="A1">
            <v>0</v>
          </cell>
        </row>
      </sheetData>
      <sheetData sheetId="2135">
        <row r="1">
          <cell r="A1" t="str">
            <v>WORKING SCHEDULE AND CASH-FLOW</v>
          </cell>
        </row>
      </sheetData>
      <sheetData sheetId="2136">
        <row r="1">
          <cell r="A1" t="str">
            <v>WORKING SCHEDULE AND CASH-FLOW</v>
          </cell>
        </row>
      </sheetData>
      <sheetData sheetId="2137">
        <row r="1">
          <cell r="A1" t="str">
            <v>WORKING SCHEDULE AND CASH-FLOW</v>
          </cell>
        </row>
      </sheetData>
      <sheetData sheetId="2138">
        <row r="1">
          <cell r="A1" t="str">
            <v>WORKING SCHEDULE AND CASH-FLOW</v>
          </cell>
        </row>
      </sheetData>
      <sheetData sheetId="2139">
        <row r="1">
          <cell r="A1" t="str">
            <v>BILL OF QUANTITY</v>
          </cell>
        </row>
      </sheetData>
      <sheetData sheetId="2140">
        <row r="1">
          <cell r="A1" t="str">
            <v>BILL OF QUANTITY</v>
          </cell>
        </row>
      </sheetData>
      <sheetData sheetId="2141">
        <row r="1">
          <cell r="A1" t="str">
            <v>Estimate Section</v>
          </cell>
        </row>
      </sheetData>
      <sheetData sheetId="2142">
        <row r="1">
          <cell r="A1" t="str">
            <v>Estimate Section</v>
          </cell>
        </row>
      </sheetData>
      <sheetData sheetId="2143">
        <row r="1">
          <cell r="A1" t="str">
            <v>BILL OF QUANTITY</v>
          </cell>
        </row>
      </sheetData>
      <sheetData sheetId="2144">
        <row r="1">
          <cell r="A1">
            <v>0</v>
          </cell>
        </row>
      </sheetData>
      <sheetData sheetId="2145">
        <row r="1">
          <cell r="A1" t="str">
            <v>BILL OF QUANTITY</v>
          </cell>
        </row>
      </sheetData>
      <sheetData sheetId="2146">
        <row r="1">
          <cell r="A1" t="str">
            <v>WORKING SCHEDULE AND CASH-FLOW</v>
          </cell>
        </row>
      </sheetData>
      <sheetData sheetId="2147">
        <row r="1">
          <cell r="A1" t="str">
            <v>WORKING SCHEDULE AND CASH-FLOW</v>
          </cell>
        </row>
      </sheetData>
      <sheetData sheetId="2148">
        <row r="1">
          <cell r="A1" t="str">
            <v>Estimate Section</v>
          </cell>
        </row>
      </sheetData>
      <sheetData sheetId="2149">
        <row r="1">
          <cell r="A1" t="str">
            <v>WORKING SCHEDULE AND CASH-FLOW</v>
          </cell>
        </row>
      </sheetData>
      <sheetData sheetId="2150">
        <row r="1">
          <cell r="A1" t="str">
            <v>BILL OF QUANTITY</v>
          </cell>
        </row>
      </sheetData>
      <sheetData sheetId="2151">
        <row r="1">
          <cell r="A1" t="str">
            <v>Estimate Section</v>
          </cell>
        </row>
      </sheetData>
      <sheetData sheetId="2152">
        <row r="1">
          <cell r="A1" t="str">
            <v>Estimate Section</v>
          </cell>
        </row>
      </sheetData>
      <sheetData sheetId="2153">
        <row r="1">
          <cell r="A1">
            <v>0</v>
          </cell>
        </row>
      </sheetData>
      <sheetData sheetId="2154">
        <row r="1">
          <cell r="A1">
            <v>0</v>
          </cell>
        </row>
      </sheetData>
      <sheetData sheetId="2155">
        <row r="1">
          <cell r="A1" t="str">
            <v>WORKING SCHEDULE AND CASH-FLOW</v>
          </cell>
        </row>
      </sheetData>
      <sheetData sheetId="2156">
        <row r="1">
          <cell r="A1">
            <v>0</v>
          </cell>
        </row>
      </sheetData>
      <sheetData sheetId="2157">
        <row r="1">
          <cell r="A1" t="str">
            <v>รายงานความก้าวหน้าของงานโครงสร้าง Construction</v>
          </cell>
        </row>
      </sheetData>
      <sheetData sheetId="2158">
        <row r="1">
          <cell r="A1" t="str">
            <v>Estimate Section</v>
          </cell>
        </row>
      </sheetData>
      <sheetData sheetId="2159">
        <row r="1">
          <cell r="A1" t="str">
            <v>BILL OF QUANTITY</v>
          </cell>
        </row>
      </sheetData>
      <sheetData sheetId="2160">
        <row r="1">
          <cell r="A1" t="str">
            <v>Estimate Section</v>
          </cell>
        </row>
      </sheetData>
      <sheetData sheetId="2161">
        <row r="1">
          <cell r="A1">
            <v>0</v>
          </cell>
        </row>
      </sheetData>
      <sheetData sheetId="2162">
        <row r="1">
          <cell r="A1" t="str">
            <v>Estimate Section</v>
          </cell>
        </row>
      </sheetData>
      <sheetData sheetId="2163">
        <row r="1">
          <cell r="A1" t="str">
            <v>BILL OF QUANTITY</v>
          </cell>
        </row>
      </sheetData>
      <sheetData sheetId="2164">
        <row r="1">
          <cell r="A1" t="str">
            <v>BILL OF QUANTITY</v>
          </cell>
        </row>
      </sheetData>
      <sheetData sheetId="2165">
        <row r="1">
          <cell r="A1" t="str">
            <v>Estimate Section</v>
          </cell>
        </row>
      </sheetData>
      <sheetData sheetId="2166">
        <row r="1">
          <cell r="A1" t="str">
            <v>BILL OF QUANTITY</v>
          </cell>
        </row>
      </sheetData>
      <sheetData sheetId="2167">
        <row r="1">
          <cell r="A1" t="str">
            <v>BILL OF QUANTITY</v>
          </cell>
        </row>
      </sheetData>
      <sheetData sheetId="2168">
        <row r="1">
          <cell r="A1" t="str">
            <v>Estimate Section</v>
          </cell>
        </row>
      </sheetData>
      <sheetData sheetId="2169">
        <row r="1">
          <cell r="A1" t="str">
            <v>BILL OF QUANTITY</v>
          </cell>
        </row>
      </sheetData>
      <sheetData sheetId="2170">
        <row r="1">
          <cell r="A1" t="str">
            <v>Estimate Section</v>
          </cell>
        </row>
      </sheetData>
      <sheetData sheetId="2171">
        <row r="1">
          <cell r="A1">
            <v>0</v>
          </cell>
        </row>
      </sheetData>
      <sheetData sheetId="2172">
        <row r="1">
          <cell r="A1">
            <v>0</v>
          </cell>
        </row>
      </sheetData>
      <sheetData sheetId="2173">
        <row r="1">
          <cell r="A1">
            <v>0</v>
          </cell>
        </row>
      </sheetData>
      <sheetData sheetId="2174">
        <row r="1">
          <cell r="A1">
            <v>0</v>
          </cell>
        </row>
      </sheetData>
      <sheetData sheetId="2175">
        <row r="1">
          <cell r="A1" t="str">
            <v>BILL OF QUANTITY</v>
          </cell>
        </row>
      </sheetData>
      <sheetData sheetId="2176">
        <row r="1">
          <cell r="A1" t="str">
            <v>BILL OF QUANTITY</v>
          </cell>
        </row>
      </sheetData>
      <sheetData sheetId="2177">
        <row r="1">
          <cell r="A1" t="str">
            <v>รายงานความก้าวหน้าของงานโครงสร้าง Construction</v>
          </cell>
        </row>
      </sheetData>
      <sheetData sheetId="2178">
        <row r="1">
          <cell r="A1" t="str">
            <v>BILL OF QUANTITY</v>
          </cell>
        </row>
      </sheetData>
      <sheetData sheetId="2179">
        <row r="1">
          <cell r="A1" t="str">
            <v>Estimate Section</v>
          </cell>
        </row>
      </sheetData>
      <sheetData sheetId="2180">
        <row r="1">
          <cell r="A1" t="str">
            <v>BILL OF QUANTITY</v>
          </cell>
        </row>
      </sheetData>
      <sheetData sheetId="2181">
        <row r="1">
          <cell r="A1">
            <v>0</v>
          </cell>
        </row>
      </sheetData>
      <sheetData sheetId="2182">
        <row r="1">
          <cell r="A1">
            <v>0</v>
          </cell>
        </row>
      </sheetData>
      <sheetData sheetId="2183">
        <row r="1">
          <cell r="A1" t="str">
            <v>BILL OF QUANTITY</v>
          </cell>
        </row>
      </sheetData>
      <sheetData sheetId="2184">
        <row r="1">
          <cell r="A1">
            <v>0</v>
          </cell>
        </row>
      </sheetData>
      <sheetData sheetId="2185">
        <row r="1">
          <cell r="A1" t="str">
            <v>รายงานความก้าวหน้าของงานโครงสร้าง Construction</v>
          </cell>
        </row>
      </sheetData>
      <sheetData sheetId="2186">
        <row r="1">
          <cell r="A1" t="str">
            <v>Estimate Section</v>
          </cell>
        </row>
      </sheetData>
      <sheetData sheetId="2187">
        <row r="1">
          <cell r="A1" t="str">
            <v>BILL OF QUANTITY</v>
          </cell>
        </row>
      </sheetData>
      <sheetData sheetId="2188">
        <row r="1">
          <cell r="A1">
            <v>0</v>
          </cell>
        </row>
      </sheetData>
      <sheetData sheetId="2189">
        <row r="1">
          <cell r="A1">
            <v>0</v>
          </cell>
        </row>
      </sheetData>
      <sheetData sheetId="2190">
        <row r="1">
          <cell r="A1" t="str">
            <v>Estimate Section</v>
          </cell>
        </row>
      </sheetData>
      <sheetData sheetId="2191">
        <row r="1">
          <cell r="A1" t="str">
            <v>BILL OF QUANTITY</v>
          </cell>
        </row>
      </sheetData>
      <sheetData sheetId="2192">
        <row r="1">
          <cell r="A1" t="str">
            <v>BILL OF QUANTITY</v>
          </cell>
        </row>
      </sheetData>
      <sheetData sheetId="2193">
        <row r="1">
          <cell r="A1" t="str">
            <v>Estimate Section</v>
          </cell>
        </row>
      </sheetData>
      <sheetData sheetId="2194">
        <row r="1">
          <cell r="A1" t="str">
            <v>BILL OF QUANTITY</v>
          </cell>
        </row>
      </sheetData>
      <sheetData sheetId="2195">
        <row r="1">
          <cell r="A1" t="str">
            <v>BILL OF QUANTITY</v>
          </cell>
        </row>
      </sheetData>
      <sheetData sheetId="2196">
        <row r="1">
          <cell r="A1" t="str">
            <v>Estimate Section</v>
          </cell>
        </row>
      </sheetData>
      <sheetData sheetId="2197">
        <row r="1">
          <cell r="A1" t="str">
            <v>BILL OF QUANTITY</v>
          </cell>
        </row>
      </sheetData>
      <sheetData sheetId="2198">
        <row r="1">
          <cell r="A1" t="str">
            <v>Estimate Section</v>
          </cell>
        </row>
      </sheetData>
      <sheetData sheetId="2199">
        <row r="1">
          <cell r="A1">
            <v>0</v>
          </cell>
        </row>
      </sheetData>
      <sheetData sheetId="2200">
        <row r="1">
          <cell r="A1">
            <v>0</v>
          </cell>
        </row>
      </sheetData>
      <sheetData sheetId="2201">
        <row r="1">
          <cell r="A1">
            <v>0</v>
          </cell>
        </row>
      </sheetData>
      <sheetData sheetId="2202">
        <row r="1">
          <cell r="A1">
            <v>0</v>
          </cell>
        </row>
      </sheetData>
      <sheetData sheetId="2203">
        <row r="1">
          <cell r="A1" t="str">
            <v>BILL OF QUANTITY</v>
          </cell>
        </row>
      </sheetData>
      <sheetData sheetId="2204">
        <row r="1">
          <cell r="A1" t="str">
            <v>BILL OF QUANTITY</v>
          </cell>
        </row>
      </sheetData>
      <sheetData sheetId="2205">
        <row r="1">
          <cell r="A1" t="str">
            <v>รายงานความก้าวหน้าของงานโครงสร้าง Construction</v>
          </cell>
        </row>
      </sheetData>
      <sheetData sheetId="2206">
        <row r="1">
          <cell r="A1" t="str">
            <v>BILL OF QUANTITY</v>
          </cell>
        </row>
      </sheetData>
      <sheetData sheetId="2207">
        <row r="1">
          <cell r="A1" t="str">
            <v>รายงานความก้าวหน้าของงานโครงสร้าง Construction</v>
          </cell>
        </row>
      </sheetData>
      <sheetData sheetId="2208">
        <row r="1">
          <cell r="A1" t="str">
            <v>BILL OF QUANTITY</v>
          </cell>
        </row>
      </sheetData>
      <sheetData sheetId="2209">
        <row r="1">
          <cell r="A1">
            <v>0</v>
          </cell>
        </row>
      </sheetData>
      <sheetData sheetId="2210">
        <row r="1">
          <cell r="A1" t="str">
            <v>BILL OF QUANTITY</v>
          </cell>
        </row>
      </sheetData>
      <sheetData sheetId="2211">
        <row r="1">
          <cell r="A1" t="str">
            <v>Estimate Section</v>
          </cell>
        </row>
      </sheetData>
      <sheetData sheetId="2212">
        <row r="1">
          <cell r="A1" t="str">
            <v>WORKING SCHEDULE AND CASH-FLOW</v>
          </cell>
        </row>
      </sheetData>
      <sheetData sheetId="2213">
        <row r="1">
          <cell r="A1" t="str">
            <v>รายงานความก้าวหน้าของงานโครงสร้าง Construction</v>
          </cell>
        </row>
      </sheetData>
      <sheetData sheetId="2214">
        <row r="1">
          <cell r="A1" t="str">
            <v>BILL OF QUANTITY</v>
          </cell>
        </row>
      </sheetData>
      <sheetData sheetId="2215">
        <row r="1">
          <cell r="A1" t="str">
            <v>BILL OF QUANTITY</v>
          </cell>
        </row>
      </sheetData>
      <sheetData sheetId="2216">
        <row r="1">
          <cell r="A1">
            <v>0</v>
          </cell>
        </row>
      </sheetData>
      <sheetData sheetId="2217">
        <row r="1">
          <cell r="A1" t="str">
            <v>WORKING SCHEDULE AND CASH-FLOW</v>
          </cell>
        </row>
      </sheetData>
      <sheetData sheetId="2218">
        <row r="1">
          <cell r="A1" t="str">
            <v>รายงานความก้าวหน้าของงานโครงสร้าง Construction</v>
          </cell>
        </row>
      </sheetData>
      <sheetData sheetId="2219">
        <row r="1">
          <cell r="A1" t="str">
            <v>BILL OF QUANTITY</v>
          </cell>
        </row>
      </sheetData>
      <sheetData sheetId="2220">
        <row r="1">
          <cell r="A1">
            <v>0</v>
          </cell>
        </row>
      </sheetData>
      <sheetData sheetId="2221">
        <row r="1">
          <cell r="A1" t="str">
            <v>BILL OF QUANTITY</v>
          </cell>
        </row>
      </sheetData>
      <sheetData sheetId="2222">
        <row r="1">
          <cell r="A1" t="str">
            <v>Estimate Section</v>
          </cell>
        </row>
      </sheetData>
      <sheetData sheetId="2223">
        <row r="1">
          <cell r="A1" t="str">
            <v>รายงานความก้าวหน้าของงานโครงสร้าง Construction</v>
          </cell>
        </row>
      </sheetData>
      <sheetData sheetId="2224">
        <row r="1">
          <cell r="A1">
            <v>0</v>
          </cell>
        </row>
      </sheetData>
      <sheetData sheetId="2225">
        <row r="1">
          <cell r="A1" t="str">
            <v>รายงานความก้าวหน้าของงานโครงสร้าง Construction</v>
          </cell>
        </row>
      </sheetData>
      <sheetData sheetId="2226">
        <row r="1">
          <cell r="A1" t="str">
            <v>BILL OF QUANTITY</v>
          </cell>
        </row>
      </sheetData>
      <sheetData sheetId="2227">
        <row r="1">
          <cell r="A1" t="str">
            <v>Estimate Section</v>
          </cell>
        </row>
      </sheetData>
      <sheetData sheetId="2228">
        <row r="1">
          <cell r="A1">
            <v>0</v>
          </cell>
        </row>
      </sheetData>
      <sheetData sheetId="2229">
        <row r="1">
          <cell r="A1" t="str">
            <v>Estimate Section</v>
          </cell>
        </row>
      </sheetData>
      <sheetData sheetId="2230">
        <row r="1">
          <cell r="A1" t="str">
            <v>BILL OF QUANTITY</v>
          </cell>
        </row>
      </sheetData>
      <sheetData sheetId="2231">
        <row r="1">
          <cell r="A1" t="str">
            <v>BILL OF QUANTITY</v>
          </cell>
        </row>
      </sheetData>
      <sheetData sheetId="2232">
        <row r="1">
          <cell r="A1" t="str">
            <v>BILL OF QUANTITY</v>
          </cell>
        </row>
      </sheetData>
      <sheetData sheetId="2233">
        <row r="1">
          <cell r="A1">
            <v>0</v>
          </cell>
        </row>
      </sheetData>
      <sheetData sheetId="2234">
        <row r="1">
          <cell r="A1" t="str">
            <v>BILL OF QUANTITY</v>
          </cell>
        </row>
      </sheetData>
      <sheetData sheetId="2235">
        <row r="1">
          <cell r="A1" t="str">
            <v>Estimate Section</v>
          </cell>
        </row>
      </sheetData>
      <sheetData sheetId="2236">
        <row r="1">
          <cell r="A1" t="str">
            <v>Estimate Section</v>
          </cell>
        </row>
      </sheetData>
      <sheetData sheetId="2237">
        <row r="1">
          <cell r="A1">
            <v>0</v>
          </cell>
        </row>
      </sheetData>
      <sheetData sheetId="2238">
        <row r="1">
          <cell r="A1" t="str">
            <v>BILL OF QUANTITY</v>
          </cell>
        </row>
      </sheetData>
      <sheetData sheetId="2239">
        <row r="1">
          <cell r="A1" t="str">
            <v>Estimate Section</v>
          </cell>
        </row>
      </sheetData>
      <sheetData sheetId="2240">
        <row r="1">
          <cell r="A1" t="str">
            <v>BILL OF QUANTITY</v>
          </cell>
        </row>
      </sheetData>
      <sheetData sheetId="2241">
        <row r="1">
          <cell r="A1" t="str">
            <v>BILL OF QUANTITY</v>
          </cell>
        </row>
      </sheetData>
      <sheetData sheetId="2242">
        <row r="1">
          <cell r="A1" t="str">
            <v>BILL OF QUANTITY</v>
          </cell>
        </row>
      </sheetData>
      <sheetData sheetId="2243">
        <row r="1">
          <cell r="A1" t="str">
            <v>Estimate Section</v>
          </cell>
        </row>
      </sheetData>
      <sheetData sheetId="2244">
        <row r="1">
          <cell r="A1" t="str">
            <v>BILL OF QUANTITY</v>
          </cell>
        </row>
      </sheetData>
      <sheetData sheetId="2245">
        <row r="1">
          <cell r="A1" t="str">
            <v>BILL OF QUANTITY</v>
          </cell>
        </row>
      </sheetData>
      <sheetData sheetId="2246">
        <row r="1">
          <cell r="A1" t="str">
            <v>BILL OF QUANTITY</v>
          </cell>
        </row>
      </sheetData>
      <sheetData sheetId="2247">
        <row r="1">
          <cell r="A1" t="str">
            <v>BILL OF QUANTITY</v>
          </cell>
        </row>
      </sheetData>
      <sheetData sheetId="2248">
        <row r="1">
          <cell r="A1" t="str">
            <v>BILL OF QUANTITY</v>
          </cell>
        </row>
      </sheetData>
      <sheetData sheetId="2249">
        <row r="1">
          <cell r="A1" t="str">
            <v>BILL OF QUANTITY</v>
          </cell>
        </row>
      </sheetData>
      <sheetData sheetId="2250">
        <row r="1">
          <cell r="A1" t="str">
            <v>BILL OF QUANTITY</v>
          </cell>
        </row>
      </sheetData>
      <sheetData sheetId="2251">
        <row r="1">
          <cell r="A1" t="str">
            <v>BILL OF QUANTITY</v>
          </cell>
        </row>
      </sheetData>
      <sheetData sheetId="2252">
        <row r="1">
          <cell r="A1" t="str">
            <v>BILL OF QUANTITY</v>
          </cell>
        </row>
      </sheetData>
      <sheetData sheetId="2253">
        <row r="1">
          <cell r="A1" t="str">
            <v>Estimate Section</v>
          </cell>
        </row>
      </sheetData>
      <sheetData sheetId="2254">
        <row r="1">
          <cell r="A1" t="str">
            <v>BILL OF QUANTITY</v>
          </cell>
        </row>
      </sheetData>
      <sheetData sheetId="2255">
        <row r="1">
          <cell r="A1" t="str">
            <v>Estimate Section</v>
          </cell>
        </row>
      </sheetData>
      <sheetData sheetId="2256">
        <row r="1">
          <cell r="A1" t="str">
            <v>WORKING SCHEDULE AND CASH-FLOW</v>
          </cell>
        </row>
      </sheetData>
      <sheetData sheetId="2257">
        <row r="1">
          <cell r="A1" t="str">
            <v>รายงานความก้าวหน้าของงานโครงสร้าง Construction</v>
          </cell>
        </row>
      </sheetData>
      <sheetData sheetId="2258">
        <row r="1">
          <cell r="A1">
            <v>0</v>
          </cell>
        </row>
      </sheetData>
      <sheetData sheetId="2259">
        <row r="1">
          <cell r="A1">
            <v>0</v>
          </cell>
        </row>
      </sheetData>
      <sheetData sheetId="2260">
        <row r="1">
          <cell r="A1" t="str">
            <v>WORKING SCHEDULE AND CASH-FLOW</v>
          </cell>
        </row>
      </sheetData>
      <sheetData sheetId="2261">
        <row r="1">
          <cell r="A1" t="str">
            <v>Estimate Section</v>
          </cell>
        </row>
      </sheetData>
      <sheetData sheetId="2262">
        <row r="1">
          <cell r="A1" t="str">
            <v>BILL OF QUANTITY</v>
          </cell>
        </row>
      </sheetData>
      <sheetData sheetId="2263">
        <row r="1">
          <cell r="A1" t="str">
            <v>Estimate Section</v>
          </cell>
        </row>
      </sheetData>
      <sheetData sheetId="2264">
        <row r="1">
          <cell r="A1" t="str">
            <v>BILL OF QUANTITY</v>
          </cell>
        </row>
      </sheetData>
      <sheetData sheetId="2265">
        <row r="1">
          <cell r="A1" t="str">
            <v>รายงานความก้าวหน้าของงานโครงสร้าง Construction</v>
          </cell>
        </row>
      </sheetData>
      <sheetData sheetId="2266">
        <row r="1">
          <cell r="A1">
            <v>0</v>
          </cell>
        </row>
      </sheetData>
      <sheetData sheetId="2267">
        <row r="1">
          <cell r="A1" t="str">
            <v>Project : Oriental Express Kaoyai, Thailand</v>
          </cell>
        </row>
      </sheetData>
      <sheetData sheetId="2268">
        <row r="1">
          <cell r="A1" t="str">
            <v>Project : Oriental Express Kaoyai, Thailand</v>
          </cell>
        </row>
      </sheetData>
      <sheetData sheetId="2269">
        <row r="1">
          <cell r="A1" t="str">
            <v>BILL OF QUANTITY</v>
          </cell>
        </row>
      </sheetData>
      <sheetData sheetId="2270">
        <row r="1">
          <cell r="A1" t="str">
            <v>WORKING SCHEDULE AND CASH-FLOW</v>
          </cell>
        </row>
      </sheetData>
      <sheetData sheetId="2271">
        <row r="1">
          <cell r="A1" t="str">
            <v>BILL OF QUANTITY</v>
          </cell>
        </row>
      </sheetData>
      <sheetData sheetId="2272">
        <row r="1">
          <cell r="A1" t="str">
            <v>BILL OF QUANTITY</v>
          </cell>
        </row>
      </sheetData>
      <sheetData sheetId="2273">
        <row r="1">
          <cell r="A1" t="str">
            <v>Estimate Section</v>
          </cell>
        </row>
      </sheetData>
      <sheetData sheetId="2274">
        <row r="1">
          <cell r="A1" t="str">
            <v>BILL OF QUANTITY</v>
          </cell>
        </row>
      </sheetData>
      <sheetData sheetId="2275">
        <row r="1">
          <cell r="A1" t="str">
            <v>Estimate Section</v>
          </cell>
        </row>
      </sheetData>
      <sheetData sheetId="2276">
        <row r="1">
          <cell r="A1" t="str">
            <v>WORKING SCHEDULE AND CASH-FLOW</v>
          </cell>
        </row>
      </sheetData>
      <sheetData sheetId="2277">
        <row r="1">
          <cell r="A1" t="str">
            <v>Estimate Section</v>
          </cell>
        </row>
      </sheetData>
      <sheetData sheetId="2278">
        <row r="1">
          <cell r="A1" t="str">
            <v>WORKING SCHEDULE AND CASH-FLOW</v>
          </cell>
        </row>
      </sheetData>
      <sheetData sheetId="2279">
        <row r="1">
          <cell r="A1" t="str">
            <v>Estimate Section</v>
          </cell>
        </row>
      </sheetData>
      <sheetData sheetId="2280">
        <row r="1">
          <cell r="A1" t="str">
            <v>Estimate Section</v>
          </cell>
        </row>
      </sheetData>
      <sheetData sheetId="2281">
        <row r="1">
          <cell r="A1" t="str">
            <v>Estimate Section</v>
          </cell>
        </row>
      </sheetData>
      <sheetData sheetId="2282">
        <row r="1">
          <cell r="A1" t="str">
            <v>Estimate Section</v>
          </cell>
        </row>
      </sheetData>
      <sheetData sheetId="2283">
        <row r="1">
          <cell r="A1">
            <v>0</v>
          </cell>
        </row>
      </sheetData>
      <sheetData sheetId="2284">
        <row r="1">
          <cell r="A1" t="str">
            <v>WORKING SCHEDULE AND CASH-FLOW</v>
          </cell>
        </row>
      </sheetData>
      <sheetData sheetId="2285">
        <row r="1">
          <cell r="A1" t="str">
            <v>รายงานความก้าวหน้าของงานโครงสร้าง Construction</v>
          </cell>
        </row>
      </sheetData>
      <sheetData sheetId="2286">
        <row r="1">
          <cell r="A1" t="str">
            <v>BILL OF QUANTITY</v>
          </cell>
        </row>
      </sheetData>
      <sheetData sheetId="2287">
        <row r="1">
          <cell r="A1" t="str">
            <v>BILL OF QUANTITY</v>
          </cell>
        </row>
      </sheetData>
      <sheetData sheetId="2288">
        <row r="1">
          <cell r="A1" t="str">
            <v>WORKING SCHEDULE AND CASH-FLOW</v>
          </cell>
        </row>
      </sheetData>
      <sheetData sheetId="2289">
        <row r="1">
          <cell r="A1" t="str">
            <v>Estimate Section</v>
          </cell>
        </row>
      </sheetData>
      <sheetData sheetId="2290">
        <row r="1">
          <cell r="A1">
            <v>0</v>
          </cell>
        </row>
      </sheetData>
      <sheetData sheetId="2291">
        <row r="1">
          <cell r="A1" t="str">
            <v>BILL OF QUANTITY</v>
          </cell>
        </row>
      </sheetData>
      <sheetData sheetId="2292">
        <row r="1">
          <cell r="A1" t="str">
            <v>BILL OF QUANTITY</v>
          </cell>
        </row>
      </sheetData>
      <sheetData sheetId="2293">
        <row r="1">
          <cell r="A1" t="str">
            <v>BILL OF QUANTITY</v>
          </cell>
        </row>
      </sheetData>
      <sheetData sheetId="2294">
        <row r="1">
          <cell r="A1" t="str">
            <v>WORKING SCHEDULE AND CASH-FLOW</v>
          </cell>
        </row>
      </sheetData>
      <sheetData sheetId="2295">
        <row r="1">
          <cell r="A1" t="str">
            <v>WORKING SCHEDULE AND CASH-FLOW</v>
          </cell>
        </row>
      </sheetData>
      <sheetData sheetId="2296">
        <row r="1">
          <cell r="A1" t="str">
            <v>WORKING SCHEDULE AND CASH-FLOW</v>
          </cell>
        </row>
      </sheetData>
      <sheetData sheetId="2297">
        <row r="1">
          <cell r="A1" t="str">
            <v>WORKING SCHEDULE AND CASH-FLOW</v>
          </cell>
        </row>
      </sheetData>
      <sheetData sheetId="2298">
        <row r="1">
          <cell r="A1" t="str">
            <v>WORKING SCHEDULE AND CASH-FLOW</v>
          </cell>
        </row>
      </sheetData>
      <sheetData sheetId="2299">
        <row r="1">
          <cell r="A1" t="str">
            <v>WORKING SCHEDULE AND CASH-FLOW</v>
          </cell>
        </row>
      </sheetData>
      <sheetData sheetId="2300">
        <row r="1">
          <cell r="A1" t="str">
            <v>WORKING SCHEDULE AND CASH-FLOW</v>
          </cell>
        </row>
      </sheetData>
      <sheetData sheetId="2301">
        <row r="1">
          <cell r="A1" t="str">
            <v>Estimate Section</v>
          </cell>
        </row>
      </sheetData>
      <sheetData sheetId="2302">
        <row r="1">
          <cell r="A1" t="str">
            <v>WORKING SCHEDULE AND CASH-FLOW</v>
          </cell>
        </row>
      </sheetData>
      <sheetData sheetId="2303">
        <row r="1">
          <cell r="A1" t="str">
            <v>Estimate Section</v>
          </cell>
        </row>
      </sheetData>
      <sheetData sheetId="2304">
        <row r="1">
          <cell r="A1" t="str">
            <v>WORKING SCHEDULE AND CASH-FLOW</v>
          </cell>
        </row>
      </sheetData>
      <sheetData sheetId="2305">
        <row r="1">
          <cell r="A1" t="str">
            <v>WORKING SCHEDULE AND CASH-FLOW</v>
          </cell>
        </row>
      </sheetData>
      <sheetData sheetId="2306">
        <row r="1">
          <cell r="A1" t="str">
            <v>WORKING SCHEDULE AND CASH-FLOW</v>
          </cell>
        </row>
      </sheetData>
      <sheetData sheetId="2307">
        <row r="1">
          <cell r="A1" t="str">
            <v>Estimate Section</v>
          </cell>
        </row>
      </sheetData>
      <sheetData sheetId="2308">
        <row r="1">
          <cell r="A1" t="str">
            <v>WORKING SCHEDULE AND CASH-FLOW</v>
          </cell>
        </row>
      </sheetData>
      <sheetData sheetId="2309">
        <row r="1">
          <cell r="A1" t="str">
            <v>WORKING SCHEDULE AND CASH-FLOW</v>
          </cell>
        </row>
      </sheetData>
      <sheetData sheetId="2310">
        <row r="1">
          <cell r="A1" t="str">
            <v>WORKING SCHEDULE AND CASH-FLOW</v>
          </cell>
        </row>
      </sheetData>
      <sheetData sheetId="2311">
        <row r="1">
          <cell r="A1" t="str">
            <v>Estimate Section</v>
          </cell>
        </row>
      </sheetData>
      <sheetData sheetId="2312">
        <row r="1">
          <cell r="A1" t="str">
            <v>WORKING SCHEDULE AND CASH-FLOW</v>
          </cell>
        </row>
      </sheetData>
      <sheetData sheetId="2313">
        <row r="1">
          <cell r="A1" t="str">
            <v>WORKING SCHEDULE AND CASH-FLOW</v>
          </cell>
        </row>
      </sheetData>
      <sheetData sheetId="2314">
        <row r="1">
          <cell r="A1" t="str">
            <v>WORKING SCHEDULE AND CASH-FLOW</v>
          </cell>
        </row>
      </sheetData>
      <sheetData sheetId="2315">
        <row r="1">
          <cell r="A1" t="str">
            <v>WORKING SCHEDULE AND CASH-FLOW</v>
          </cell>
        </row>
      </sheetData>
      <sheetData sheetId="2316">
        <row r="1">
          <cell r="A1" t="str">
            <v>Estimate Section</v>
          </cell>
        </row>
      </sheetData>
      <sheetData sheetId="2317">
        <row r="1">
          <cell r="A1" t="str">
            <v>WORKING SCHEDULE AND CASH-FLOW</v>
          </cell>
        </row>
      </sheetData>
      <sheetData sheetId="2318">
        <row r="1">
          <cell r="A1" t="str">
            <v>BILL OF QUANTITY</v>
          </cell>
        </row>
      </sheetData>
      <sheetData sheetId="2319">
        <row r="1">
          <cell r="A1" t="str">
            <v>Estimate Section</v>
          </cell>
        </row>
      </sheetData>
      <sheetData sheetId="2320">
        <row r="1">
          <cell r="A1" t="str">
            <v>WORKING SCHEDULE AND CASH-FLOW</v>
          </cell>
        </row>
      </sheetData>
      <sheetData sheetId="2321">
        <row r="1">
          <cell r="A1" t="str">
            <v>BILL OF QUANTITY</v>
          </cell>
        </row>
      </sheetData>
      <sheetData sheetId="2322">
        <row r="1">
          <cell r="A1">
            <v>0</v>
          </cell>
        </row>
      </sheetData>
      <sheetData sheetId="2323">
        <row r="1">
          <cell r="A1" t="str">
            <v>WORKING SCHEDULE AND CASH-FLOW</v>
          </cell>
        </row>
      </sheetData>
      <sheetData sheetId="2324">
        <row r="1">
          <cell r="A1" t="str">
            <v>WORKING SCHEDULE AND CASH-FLOW</v>
          </cell>
        </row>
      </sheetData>
      <sheetData sheetId="2325">
        <row r="1">
          <cell r="A1" t="str">
            <v>Estimate Section</v>
          </cell>
        </row>
      </sheetData>
      <sheetData sheetId="2326">
        <row r="1">
          <cell r="A1" t="str">
            <v>Estimate Section</v>
          </cell>
        </row>
      </sheetData>
      <sheetData sheetId="2327">
        <row r="1">
          <cell r="A1" t="str">
            <v>WORKING SCHEDULE AND CASH-FLOW</v>
          </cell>
        </row>
      </sheetData>
      <sheetData sheetId="2328">
        <row r="1">
          <cell r="A1" t="str">
            <v>WORKING SCHEDULE AND CASH-FLOW</v>
          </cell>
        </row>
      </sheetData>
      <sheetData sheetId="2329">
        <row r="1">
          <cell r="A1">
            <v>0</v>
          </cell>
        </row>
      </sheetData>
      <sheetData sheetId="2330">
        <row r="1">
          <cell r="A1" t="str">
            <v>Estimate Section</v>
          </cell>
        </row>
      </sheetData>
      <sheetData sheetId="2331">
        <row r="1">
          <cell r="A1" t="str">
            <v>BILL OF QUANTITY</v>
          </cell>
        </row>
      </sheetData>
      <sheetData sheetId="2332">
        <row r="1">
          <cell r="A1" t="str">
            <v>WORKING SCHEDULE AND CASH-FLOW</v>
          </cell>
        </row>
      </sheetData>
      <sheetData sheetId="2333">
        <row r="1">
          <cell r="A1" t="str">
            <v>WORKING SCHEDULE AND CASH-FLOW</v>
          </cell>
        </row>
      </sheetData>
      <sheetData sheetId="2334">
        <row r="1">
          <cell r="A1" t="str">
            <v>WORKING SCHEDULE AND CASH-FLOW</v>
          </cell>
        </row>
      </sheetData>
      <sheetData sheetId="2335">
        <row r="1">
          <cell r="A1" t="str">
            <v>Estimate Section</v>
          </cell>
        </row>
      </sheetData>
      <sheetData sheetId="2336">
        <row r="1">
          <cell r="A1" t="str">
            <v>Estimate Section</v>
          </cell>
        </row>
      </sheetData>
      <sheetData sheetId="2337">
        <row r="1">
          <cell r="A1" t="str">
            <v>BILL OF QUANTITY</v>
          </cell>
        </row>
      </sheetData>
      <sheetData sheetId="2338">
        <row r="1">
          <cell r="A1" t="str">
            <v>Estimate Section</v>
          </cell>
        </row>
      </sheetData>
      <sheetData sheetId="2339">
        <row r="1">
          <cell r="A1" t="str">
            <v>BILL OF QUANTITY</v>
          </cell>
        </row>
      </sheetData>
      <sheetData sheetId="2340">
        <row r="1">
          <cell r="A1" t="str">
            <v>WORKING SCHEDULE AND CASH-FLOW</v>
          </cell>
        </row>
      </sheetData>
      <sheetData sheetId="2341">
        <row r="1">
          <cell r="A1" t="str">
            <v>WORKING SCHEDULE AND CASH-FLOW</v>
          </cell>
        </row>
      </sheetData>
      <sheetData sheetId="2342">
        <row r="1">
          <cell r="A1" t="str">
            <v>WORKING SCHEDULE AND CASH-FLOW</v>
          </cell>
        </row>
      </sheetData>
      <sheetData sheetId="2343">
        <row r="1">
          <cell r="A1" t="str">
            <v>Estimate Section</v>
          </cell>
        </row>
      </sheetData>
      <sheetData sheetId="2344">
        <row r="1">
          <cell r="A1" t="str">
            <v>BILL OF QUANTITY</v>
          </cell>
        </row>
      </sheetData>
      <sheetData sheetId="2345">
        <row r="1">
          <cell r="A1" t="str">
            <v>รายงานความก้าวหน้าของงานโครงสร้าง Construction</v>
          </cell>
        </row>
      </sheetData>
      <sheetData sheetId="2346">
        <row r="1">
          <cell r="A1" t="str">
            <v>BILL OF QUANTITY</v>
          </cell>
        </row>
      </sheetData>
      <sheetData sheetId="2347">
        <row r="1">
          <cell r="A1" t="str">
            <v>Estimate Section</v>
          </cell>
        </row>
      </sheetData>
      <sheetData sheetId="2348">
        <row r="1">
          <cell r="A1" t="str">
            <v>Estimate Section</v>
          </cell>
        </row>
      </sheetData>
      <sheetData sheetId="2349">
        <row r="1">
          <cell r="A1">
            <v>0</v>
          </cell>
        </row>
      </sheetData>
      <sheetData sheetId="2350">
        <row r="1">
          <cell r="A1">
            <v>0</v>
          </cell>
        </row>
      </sheetData>
      <sheetData sheetId="2351">
        <row r="1">
          <cell r="A1" t="str">
            <v>BILL OF QUANTITY</v>
          </cell>
        </row>
      </sheetData>
      <sheetData sheetId="2352">
        <row r="1">
          <cell r="A1" t="str">
            <v>Estimate Section</v>
          </cell>
        </row>
      </sheetData>
      <sheetData sheetId="2353">
        <row r="1">
          <cell r="A1" t="str">
            <v>BILL OF QUANTITY</v>
          </cell>
        </row>
      </sheetData>
      <sheetData sheetId="2354">
        <row r="1">
          <cell r="A1" t="str">
            <v>Estimate Section</v>
          </cell>
        </row>
      </sheetData>
      <sheetData sheetId="2355">
        <row r="1">
          <cell r="A1" t="str">
            <v>BILL OF QUANTITY</v>
          </cell>
        </row>
      </sheetData>
      <sheetData sheetId="2356">
        <row r="1">
          <cell r="A1" t="str">
            <v>Estimate Section</v>
          </cell>
        </row>
      </sheetData>
      <sheetData sheetId="2357">
        <row r="1">
          <cell r="A1" t="str">
            <v>BILL OF QUANTITY</v>
          </cell>
        </row>
      </sheetData>
      <sheetData sheetId="2358">
        <row r="1">
          <cell r="A1" t="str">
            <v>Estimate Section</v>
          </cell>
        </row>
      </sheetData>
      <sheetData sheetId="2359">
        <row r="1">
          <cell r="A1" t="str">
            <v>BILL OF QUANTITY</v>
          </cell>
        </row>
      </sheetData>
      <sheetData sheetId="2360">
        <row r="1">
          <cell r="A1" t="str">
            <v>BILL OF QUANTITY</v>
          </cell>
        </row>
      </sheetData>
      <sheetData sheetId="2361">
        <row r="1">
          <cell r="A1" t="str">
            <v>WORKING SCHEDULE AND CASH-FLOW</v>
          </cell>
        </row>
      </sheetData>
      <sheetData sheetId="2362">
        <row r="1">
          <cell r="A1" t="str">
            <v>WORKING SCHEDULE AND CASH-FLOW</v>
          </cell>
        </row>
      </sheetData>
      <sheetData sheetId="2363">
        <row r="1">
          <cell r="A1" t="str">
            <v>Estimate Section</v>
          </cell>
        </row>
      </sheetData>
      <sheetData sheetId="2364">
        <row r="1">
          <cell r="A1" t="str">
            <v>BILL OF QUANTITY</v>
          </cell>
        </row>
      </sheetData>
      <sheetData sheetId="2365">
        <row r="1">
          <cell r="A1" t="str">
            <v>BILL OF QUANTITY</v>
          </cell>
        </row>
      </sheetData>
      <sheetData sheetId="2366">
        <row r="1">
          <cell r="A1" t="str">
            <v>Estimate Section</v>
          </cell>
        </row>
      </sheetData>
      <sheetData sheetId="2367">
        <row r="1">
          <cell r="A1" t="str">
            <v>BILL OF QUANTITY</v>
          </cell>
        </row>
      </sheetData>
      <sheetData sheetId="2368">
        <row r="1">
          <cell r="A1">
            <v>0</v>
          </cell>
        </row>
      </sheetData>
      <sheetData sheetId="2369">
        <row r="1">
          <cell r="A1">
            <v>0</v>
          </cell>
        </row>
      </sheetData>
      <sheetData sheetId="2370">
        <row r="1">
          <cell r="A1" t="str">
            <v>BILL OF QUANTITY</v>
          </cell>
        </row>
      </sheetData>
      <sheetData sheetId="2371">
        <row r="1">
          <cell r="A1" t="str">
            <v>BILL OF QUANTITY</v>
          </cell>
        </row>
      </sheetData>
      <sheetData sheetId="2372">
        <row r="1">
          <cell r="A1" t="str">
            <v>Estimate Section</v>
          </cell>
        </row>
      </sheetData>
      <sheetData sheetId="2373">
        <row r="1">
          <cell r="A1" t="str">
            <v>BILL OF QUANTITY</v>
          </cell>
        </row>
      </sheetData>
      <sheetData sheetId="2374">
        <row r="1">
          <cell r="A1" t="str">
            <v>BILL OF QUANTITY</v>
          </cell>
        </row>
      </sheetData>
      <sheetData sheetId="2375">
        <row r="1">
          <cell r="A1" t="str">
            <v>BILL OF QUANTITY</v>
          </cell>
        </row>
      </sheetData>
      <sheetData sheetId="2376">
        <row r="1">
          <cell r="A1">
            <v>0</v>
          </cell>
        </row>
      </sheetData>
      <sheetData sheetId="2377">
        <row r="1">
          <cell r="A1" t="str">
            <v>Estimate Section</v>
          </cell>
        </row>
      </sheetData>
      <sheetData sheetId="2378">
        <row r="1">
          <cell r="A1" t="str">
            <v>Estimate Section</v>
          </cell>
        </row>
      </sheetData>
      <sheetData sheetId="2379">
        <row r="1">
          <cell r="A1" t="str">
            <v>BILL OF QUANTITY</v>
          </cell>
        </row>
      </sheetData>
      <sheetData sheetId="2380">
        <row r="1">
          <cell r="A1" t="str">
            <v>BILL OF QUANTITY</v>
          </cell>
        </row>
      </sheetData>
      <sheetData sheetId="2381">
        <row r="1">
          <cell r="A1" t="str">
            <v>Estimate Section</v>
          </cell>
        </row>
      </sheetData>
      <sheetData sheetId="2382">
        <row r="1">
          <cell r="A1" t="str">
            <v>BILL OF QUANTITY</v>
          </cell>
        </row>
      </sheetData>
      <sheetData sheetId="2383">
        <row r="1">
          <cell r="A1" t="str">
            <v>Estimate Section</v>
          </cell>
        </row>
      </sheetData>
      <sheetData sheetId="2384">
        <row r="1">
          <cell r="A1" t="str">
            <v>BILL OF QUANTITY</v>
          </cell>
        </row>
      </sheetData>
      <sheetData sheetId="2385">
        <row r="1">
          <cell r="A1" t="str">
            <v>Estimate Section</v>
          </cell>
        </row>
      </sheetData>
      <sheetData sheetId="2386">
        <row r="1">
          <cell r="A1">
            <v>0</v>
          </cell>
        </row>
      </sheetData>
      <sheetData sheetId="2387">
        <row r="1">
          <cell r="A1">
            <v>0</v>
          </cell>
        </row>
      </sheetData>
      <sheetData sheetId="2388">
        <row r="1">
          <cell r="A1">
            <v>0</v>
          </cell>
        </row>
      </sheetData>
      <sheetData sheetId="2389">
        <row r="1">
          <cell r="A1">
            <v>0</v>
          </cell>
        </row>
      </sheetData>
      <sheetData sheetId="2390">
        <row r="1">
          <cell r="A1" t="str">
            <v>BILL OF QUANTITY</v>
          </cell>
        </row>
      </sheetData>
      <sheetData sheetId="2391">
        <row r="1">
          <cell r="A1" t="str">
            <v>BILL OF QUANTITY</v>
          </cell>
        </row>
      </sheetData>
      <sheetData sheetId="2392">
        <row r="1">
          <cell r="A1" t="str">
            <v>รายงานความก้าวหน้าของงานโครงสร้าง Construction</v>
          </cell>
        </row>
      </sheetData>
      <sheetData sheetId="2393">
        <row r="1">
          <cell r="A1" t="str">
            <v>BILL OF QUANTITY</v>
          </cell>
        </row>
      </sheetData>
      <sheetData sheetId="2394">
        <row r="1">
          <cell r="A1" t="str">
            <v>Estimate Section</v>
          </cell>
        </row>
      </sheetData>
      <sheetData sheetId="2395">
        <row r="1">
          <cell r="A1" t="str">
            <v>BILL OF QUANTITY</v>
          </cell>
        </row>
      </sheetData>
      <sheetData sheetId="2396">
        <row r="1">
          <cell r="A1">
            <v>0</v>
          </cell>
        </row>
      </sheetData>
      <sheetData sheetId="2397">
        <row r="1">
          <cell r="A1">
            <v>0</v>
          </cell>
        </row>
      </sheetData>
      <sheetData sheetId="2398">
        <row r="1">
          <cell r="A1" t="str">
            <v>BILL OF QUANTITY</v>
          </cell>
        </row>
      </sheetData>
      <sheetData sheetId="2399">
        <row r="1">
          <cell r="A1" t="str">
            <v>BILL OF QUANTITY</v>
          </cell>
        </row>
      </sheetData>
      <sheetData sheetId="2400">
        <row r="1">
          <cell r="A1" t="str">
            <v>Estimate Section</v>
          </cell>
        </row>
      </sheetData>
      <sheetData sheetId="2401">
        <row r="1">
          <cell r="A1" t="str">
            <v>BILL OF QUANTITY</v>
          </cell>
        </row>
      </sheetData>
      <sheetData sheetId="2402">
        <row r="1">
          <cell r="A1" t="str">
            <v>BILL OF QUANTITY</v>
          </cell>
        </row>
      </sheetData>
      <sheetData sheetId="2403">
        <row r="1">
          <cell r="A1">
            <v>0</v>
          </cell>
        </row>
      </sheetData>
      <sheetData sheetId="2404">
        <row r="1">
          <cell r="A1">
            <v>0</v>
          </cell>
        </row>
      </sheetData>
      <sheetData sheetId="2405">
        <row r="1">
          <cell r="A1" t="str">
            <v>Estimate Section</v>
          </cell>
        </row>
      </sheetData>
      <sheetData sheetId="2406">
        <row r="1">
          <cell r="A1" t="str">
            <v>Estimate Section</v>
          </cell>
        </row>
      </sheetData>
      <sheetData sheetId="2407">
        <row r="1">
          <cell r="A1" t="str">
            <v>BILL OF QUANTITY</v>
          </cell>
        </row>
      </sheetData>
      <sheetData sheetId="2408">
        <row r="1">
          <cell r="A1" t="str">
            <v>BILL OF QUANTITY</v>
          </cell>
        </row>
      </sheetData>
      <sheetData sheetId="2409">
        <row r="1">
          <cell r="A1" t="str">
            <v>Estimate Section</v>
          </cell>
        </row>
      </sheetData>
      <sheetData sheetId="2410">
        <row r="1">
          <cell r="A1" t="str">
            <v>BILL OF QUANTITY</v>
          </cell>
        </row>
      </sheetData>
      <sheetData sheetId="2411">
        <row r="1">
          <cell r="A1" t="str">
            <v>Estimate Section</v>
          </cell>
        </row>
      </sheetData>
      <sheetData sheetId="2412">
        <row r="1">
          <cell r="A1" t="str">
            <v>BILL OF QUANTITY</v>
          </cell>
        </row>
      </sheetData>
      <sheetData sheetId="2413">
        <row r="1">
          <cell r="A1" t="str">
            <v>Estimate Section</v>
          </cell>
        </row>
      </sheetData>
      <sheetData sheetId="2414">
        <row r="1">
          <cell r="A1">
            <v>0</v>
          </cell>
        </row>
      </sheetData>
      <sheetData sheetId="2415">
        <row r="1">
          <cell r="A1">
            <v>0</v>
          </cell>
        </row>
      </sheetData>
      <sheetData sheetId="2416">
        <row r="1">
          <cell r="A1">
            <v>0</v>
          </cell>
        </row>
      </sheetData>
      <sheetData sheetId="2417">
        <row r="1">
          <cell r="A1">
            <v>0</v>
          </cell>
        </row>
      </sheetData>
      <sheetData sheetId="2418">
        <row r="1">
          <cell r="A1" t="str">
            <v>BILL OF QUANTITY</v>
          </cell>
        </row>
      </sheetData>
      <sheetData sheetId="2419">
        <row r="1">
          <cell r="A1" t="str">
            <v>BILL OF QUANTITY</v>
          </cell>
        </row>
      </sheetData>
      <sheetData sheetId="2420">
        <row r="1">
          <cell r="A1" t="str">
            <v>รายงานความก้าวหน้าของงานโครงสร้าง Construction</v>
          </cell>
        </row>
      </sheetData>
      <sheetData sheetId="2421">
        <row r="1">
          <cell r="A1" t="str">
            <v>BILL OF QUANTITY</v>
          </cell>
        </row>
      </sheetData>
      <sheetData sheetId="2422">
        <row r="1">
          <cell r="A1" t="str">
            <v>รายงานความก้าวหน้าของงานโครงสร้าง Construction</v>
          </cell>
        </row>
      </sheetData>
      <sheetData sheetId="2423">
        <row r="1">
          <cell r="A1" t="str">
            <v>BILL OF QUANTITY</v>
          </cell>
        </row>
      </sheetData>
      <sheetData sheetId="2424">
        <row r="1">
          <cell r="A1">
            <v>0</v>
          </cell>
        </row>
      </sheetData>
      <sheetData sheetId="2425">
        <row r="1">
          <cell r="A1" t="str">
            <v>BILL OF QUANTITY</v>
          </cell>
        </row>
      </sheetData>
      <sheetData sheetId="2426">
        <row r="1">
          <cell r="A1" t="str">
            <v>Estimate Section</v>
          </cell>
        </row>
      </sheetData>
      <sheetData sheetId="2427">
        <row r="1">
          <cell r="A1" t="str">
            <v>WORKING SCHEDULE AND CASH-FLOW</v>
          </cell>
        </row>
      </sheetData>
      <sheetData sheetId="2428">
        <row r="1">
          <cell r="A1" t="str">
            <v>รายงานความก้าวหน้าของงานโครงสร้าง Construction</v>
          </cell>
        </row>
      </sheetData>
      <sheetData sheetId="2429">
        <row r="1">
          <cell r="A1" t="str">
            <v>BILL OF QUANTITY</v>
          </cell>
        </row>
      </sheetData>
      <sheetData sheetId="2430">
        <row r="1">
          <cell r="A1" t="str">
            <v>BILL OF QUANTITY</v>
          </cell>
        </row>
      </sheetData>
      <sheetData sheetId="2431">
        <row r="1">
          <cell r="A1">
            <v>0</v>
          </cell>
        </row>
      </sheetData>
      <sheetData sheetId="2432">
        <row r="1">
          <cell r="A1" t="str">
            <v>WORKING SCHEDULE AND CASH-FLOW</v>
          </cell>
        </row>
      </sheetData>
      <sheetData sheetId="2433">
        <row r="1">
          <cell r="A1" t="str">
            <v>รายงานความก้าวหน้าของงานโครงสร้าง Construction</v>
          </cell>
        </row>
      </sheetData>
      <sheetData sheetId="2434">
        <row r="1">
          <cell r="A1" t="str">
            <v>BILL OF QUANTITY</v>
          </cell>
        </row>
      </sheetData>
      <sheetData sheetId="2435">
        <row r="1">
          <cell r="A1">
            <v>0</v>
          </cell>
        </row>
      </sheetData>
      <sheetData sheetId="2436">
        <row r="1">
          <cell r="A1" t="str">
            <v>BILL OF QUANTITY</v>
          </cell>
        </row>
      </sheetData>
      <sheetData sheetId="2437">
        <row r="1">
          <cell r="A1" t="str">
            <v>Estimate Section</v>
          </cell>
        </row>
      </sheetData>
      <sheetData sheetId="2438">
        <row r="1">
          <cell r="A1" t="str">
            <v>รายงานความก้าวหน้าของงานโครงสร้าง Construction</v>
          </cell>
        </row>
      </sheetData>
      <sheetData sheetId="2439">
        <row r="1">
          <cell r="A1">
            <v>0</v>
          </cell>
        </row>
      </sheetData>
      <sheetData sheetId="2440">
        <row r="1">
          <cell r="A1" t="str">
            <v>รายงานความก้าวหน้าของงานโครงสร้าง Construction</v>
          </cell>
        </row>
      </sheetData>
      <sheetData sheetId="2441">
        <row r="1">
          <cell r="A1" t="str">
            <v>BILL OF QUANTITY</v>
          </cell>
        </row>
      </sheetData>
      <sheetData sheetId="2442">
        <row r="1">
          <cell r="A1" t="str">
            <v>Estimate Section</v>
          </cell>
        </row>
      </sheetData>
      <sheetData sheetId="2443">
        <row r="1">
          <cell r="A1">
            <v>0</v>
          </cell>
        </row>
      </sheetData>
      <sheetData sheetId="2444">
        <row r="1">
          <cell r="A1" t="str">
            <v>Estimate Section</v>
          </cell>
        </row>
      </sheetData>
      <sheetData sheetId="2445">
        <row r="1">
          <cell r="A1" t="str">
            <v>BILL OF QUANTITY</v>
          </cell>
        </row>
      </sheetData>
      <sheetData sheetId="2446">
        <row r="1">
          <cell r="A1" t="str">
            <v>BILL OF QUANTITY</v>
          </cell>
        </row>
      </sheetData>
      <sheetData sheetId="2447">
        <row r="1">
          <cell r="A1" t="str">
            <v>BILL OF QUANTITY</v>
          </cell>
        </row>
      </sheetData>
      <sheetData sheetId="2448">
        <row r="1">
          <cell r="A1">
            <v>0</v>
          </cell>
        </row>
      </sheetData>
      <sheetData sheetId="2449">
        <row r="1">
          <cell r="A1" t="str">
            <v>BILL OF QUANTITY</v>
          </cell>
        </row>
      </sheetData>
      <sheetData sheetId="2450">
        <row r="1">
          <cell r="A1" t="str">
            <v>Estimate Section</v>
          </cell>
        </row>
      </sheetData>
      <sheetData sheetId="2451">
        <row r="1">
          <cell r="A1" t="str">
            <v>Estimate Section</v>
          </cell>
        </row>
      </sheetData>
      <sheetData sheetId="2452">
        <row r="1">
          <cell r="A1">
            <v>0</v>
          </cell>
        </row>
      </sheetData>
      <sheetData sheetId="2453">
        <row r="1">
          <cell r="A1" t="str">
            <v>BILL OF QUANTITY</v>
          </cell>
        </row>
      </sheetData>
      <sheetData sheetId="2454">
        <row r="1">
          <cell r="A1" t="str">
            <v>Estimate Section</v>
          </cell>
        </row>
      </sheetData>
      <sheetData sheetId="2455">
        <row r="1">
          <cell r="A1" t="str">
            <v>BILL OF QUANTITY</v>
          </cell>
        </row>
      </sheetData>
      <sheetData sheetId="2456">
        <row r="1">
          <cell r="A1" t="str">
            <v>BILL OF QUANTITY</v>
          </cell>
        </row>
      </sheetData>
      <sheetData sheetId="2457">
        <row r="1">
          <cell r="A1" t="str">
            <v>BILL OF QUANTITY</v>
          </cell>
        </row>
      </sheetData>
      <sheetData sheetId="2458">
        <row r="1">
          <cell r="A1" t="str">
            <v>Estimate Section</v>
          </cell>
        </row>
      </sheetData>
      <sheetData sheetId="2459">
        <row r="1">
          <cell r="A1" t="str">
            <v>BILL OF QUANTITY</v>
          </cell>
        </row>
      </sheetData>
      <sheetData sheetId="2460">
        <row r="1">
          <cell r="A1" t="str">
            <v>BILL OF QUANTITY</v>
          </cell>
        </row>
      </sheetData>
      <sheetData sheetId="2461">
        <row r="1">
          <cell r="A1" t="str">
            <v>BILL OF QUANTITY</v>
          </cell>
        </row>
      </sheetData>
      <sheetData sheetId="2462">
        <row r="1">
          <cell r="A1" t="str">
            <v>BILL OF QUANTITY</v>
          </cell>
        </row>
      </sheetData>
      <sheetData sheetId="2463">
        <row r="1">
          <cell r="A1" t="str">
            <v>BILL OF QUANTITY</v>
          </cell>
        </row>
      </sheetData>
      <sheetData sheetId="2464">
        <row r="1">
          <cell r="A1" t="str">
            <v>BILL OF QUANTITY</v>
          </cell>
        </row>
      </sheetData>
      <sheetData sheetId="2465">
        <row r="1">
          <cell r="A1" t="str">
            <v>BILL OF QUANTITY</v>
          </cell>
        </row>
      </sheetData>
      <sheetData sheetId="2466">
        <row r="1">
          <cell r="A1" t="str">
            <v>BILL OF QUANTITY</v>
          </cell>
        </row>
      </sheetData>
      <sheetData sheetId="2467">
        <row r="1">
          <cell r="A1" t="str">
            <v>BILL OF QUANTITY</v>
          </cell>
        </row>
      </sheetData>
      <sheetData sheetId="2468">
        <row r="1">
          <cell r="A1" t="str">
            <v>Estimate Section</v>
          </cell>
        </row>
      </sheetData>
      <sheetData sheetId="2469">
        <row r="1">
          <cell r="A1" t="str">
            <v>BILL OF QUANTITY</v>
          </cell>
        </row>
      </sheetData>
      <sheetData sheetId="2470">
        <row r="1">
          <cell r="A1" t="str">
            <v>Estimate Section</v>
          </cell>
        </row>
      </sheetData>
      <sheetData sheetId="2471">
        <row r="1">
          <cell r="A1" t="str">
            <v>WORKING SCHEDULE AND CASH-FLOW</v>
          </cell>
        </row>
      </sheetData>
      <sheetData sheetId="2472">
        <row r="1">
          <cell r="A1" t="str">
            <v>รายงานความก้าวหน้าของงานโครงสร้าง Construction</v>
          </cell>
        </row>
      </sheetData>
      <sheetData sheetId="2473">
        <row r="1">
          <cell r="A1" t="str">
            <v>WORKING SCHEDULE AND CASH-FLOW</v>
          </cell>
        </row>
      </sheetData>
      <sheetData sheetId="2474">
        <row r="1">
          <cell r="A1" t="str">
            <v>รายงานความก้าวหน้าของงานโครงสร้าง Construction</v>
          </cell>
        </row>
      </sheetData>
      <sheetData sheetId="2475">
        <row r="1">
          <cell r="A1" t="str">
            <v>WORKING SCHEDULE AND CASH-FLOW</v>
          </cell>
        </row>
      </sheetData>
      <sheetData sheetId="2476">
        <row r="1">
          <cell r="A1" t="str">
            <v>Estimate Section</v>
          </cell>
        </row>
      </sheetData>
      <sheetData sheetId="2477">
        <row r="1">
          <cell r="A1" t="str">
            <v>WORKING SCHEDULE AND CASH-FLOW</v>
          </cell>
        </row>
      </sheetData>
      <sheetData sheetId="2478">
        <row r="1">
          <cell r="A1" t="str">
            <v>Estimate Section</v>
          </cell>
        </row>
      </sheetData>
      <sheetData sheetId="2479">
        <row r="1">
          <cell r="A1" t="str">
            <v>BILL OF QUANTITY</v>
          </cell>
        </row>
      </sheetData>
      <sheetData sheetId="2480">
        <row r="1">
          <cell r="A1" t="str">
            <v>รายงานความก้าวหน้าของงานโครงสร้าง Construction</v>
          </cell>
        </row>
      </sheetData>
      <sheetData sheetId="2481">
        <row r="1">
          <cell r="A1">
            <v>0</v>
          </cell>
        </row>
      </sheetData>
      <sheetData sheetId="2482">
        <row r="1">
          <cell r="A1" t="str">
            <v>Estimate Section</v>
          </cell>
        </row>
      </sheetData>
      <sheetData sheetId="2483">
        <row r="1">
          <cell r="A1" t="str">
            <v>Estimate Section</v>
          </cell>
        </row>
      </sheetData>
      <sheetData sheetId="2484">
        <row r="1">
          <cell r="A1" t="str">
            <v>Estimate Section</v>
          </cell>
        </row>
      </sheetData>
      <sheetData sheetId="2485">
        <row r="1">
          <cell r="A1" t="str">
            <v>WORKING SCHEDULE AND CASH-FLOW</v>
          </cell>
        </row>
      </sheetData>
      <sheetData sheetId="2486">
        <row r="1">
          <cell r="A1" t="str">
            <v>Estimate Section</v>
          </cell>
        </row>
      </sheetData>
      <sheetData sheetId="2487">
        <row r="1">
          <cell r="A1" t="str">
            <v>BILL OF QUANTITY</v>
          </cell>
        </row>
      </sheetData>
      <sheetData sheetId="2488">
        <row r="1">
          <cell r="A1" t="str">
            <v>Estimate Section</v>
          </cell>
        </row>
      </sheetData>
      <sheetData sheetId="2489">
        <row r="1">
          <cell r="A1" t="str">
            <v>BILL OF QUANTITY</v>
          </cell>
        </row>
      </sheetData>
      <sheetData sheetId="2490">
        <row r="1">
          <cell r="A1" t="str">
            <v>Estimate Section</v>
          </cell>
        </row>
      </sheetData>
      <sheetData sheetId="2491">
        <row r="1">
          <cell r="A1" t="str">
            <v>WORKING SCHEDULE AND CASH-FLOW</v>
          </cell>
        </row>
      </sheetData>
      <sheetData sheetId="2492">
        <row r="1">
          <cell r="A1" t="str">
            <v>WORKING SCHEDULE AND CASH-FLOW</v>
          </cell>
        </row>
      </sheetData>
      <sheetData sheetId="2493">
        <row r="1">
          <cell r="A1" t="str">
            <v>WORKING SCHEDULE AND CASH-FLOW</v>
          </cell>
        </row>
      </sheetData>
      <sheetData sheetId="2494">
        <row r="1">
          <cell r="A1" t="str">
            <v>รายงานความก้าวหน้าของงานโครงสร้าง Construction</v>
          </cell>
        </row>
      </sheetData>
      <sheetData sheetId="2495">
        <row r="1">
          <cell r="A1" t="str">
            <v>WORKING SCHEDULE AND CASH-FLOW</v>
          </cell>
        </row>
      </sheetData>
      <sheetData sheetId="2496">
        <row r="1">
          <cell r="A1" t="str">
            <v>Estimate Section</v>
          </cell>
        </row>
      </sheetData>
      <sheetData sheetId="2497">
        <row r="1">
          <cell r="A1" t="str">
            <v>Estimate Section</v>
          </cell>
        </row>
      </sheetData>
      <sheetData sheetId="2498">
        <row r="1">
          <cell r="A1" t="str">
            <v>Estimate Section</v>
          </cell>
        </row>
      </sheetData>
      <sheetData sheetId="2499">
        <row r="1">
          <cell r="A1" t="str">
            <v>WORKING SCHEDULE AND CASH-FLOW</v>
          </cell>
        </row>
      </sheetData>
      <sheetData sheetId="2500">
        <row r="1">
          <cell r="A1" t="str">
            <v>รายงานความก้าวหน้าของงานโครงสร้าง Construction</v>
          </cell>
        </row>
      </sheetData>
      <sheetData sheetId="2501">
        <row r="1">
          <cell r="A1" t="str">
            <v>BILL OF QUANTITY</v>
          </cell>
        </row>
      </sheetData>
      <sheetData sheetId="2502">
        <row r="1">
          <cell r="A1" t="str">
            <v>รายงานความก้าวหน้าของงานโครงสร้าง Construction</v>
          </cell>
        </row>
      </sheetData>
      <sheetData sheetId="2503">
        <row r="1">
          <cell r="A1" t="str">
            <v>รายงานความก้าวหน้าของงานโครงสร้าง Construction</v>
          </cell>
        </row>
      </sheetData>
      <sheetData sheetId="2504">
        <row r="1">
          <cell r="A1" t="str">
            <v>BILL OF QUANTITY</v>
          </cell>
        </row>
      </sheetData>
      <sheetData sheetId="2505">
        <row r="1">
          <cell r="A1" t="str">
            <v>WORKING SCHEDULE AND CASH-FLOW</v>
          </cell>
        </row>
      </sheetData>
      <sheetData sheetId="2506">
        <row r="1">
          <cell r="A1" t="str">
            <v>BILL OF QUANTITY</v>
          </cell>
        </row>
      </sheetData>
      <sheetData sheetId="2507">
        <row r="1">
          <cell r="A1" t="str">
            <v>BILL OF QUANTITY</v>
          </cell>
        </row>
      </sheetData>
      <sheetData sheetId="2508">
        <row r="1">
          <cell r="A1" t="str">
            <v>BILL OF QUANTITY</v>
          </cell>
        </row>
      </sheetData>
      <sheetData sheetId="2509">
        <row r="1">
          <cell r="A1" t="str">
            <v>BILL OF QUANTITY</v>
          </cell>
        </row>
      </sheetData>
      <sheetData sheetId="2510">
        <row r="1">
          <cell r="A1" t="str">
            <v>Estimate Section</v>
          </cell>
        </row>
      </sheetData>
      <sheetData sheetId="2511">
        <row r="1">
          <cell r="A1" t="str">
            <v>WORKING SCHEDULE AND CASH-FLOW</v>
          </cell>
        </row>
      </sheetData>
      <sheetData sheetId="2512">
        <row r="1">
          <cell r="A1" t="str">
            <v>WORKING SCHEDULE AND CASH-FLOW</v>
          </cell>
        </row>
      </sheetData>
      <sheetData sheetId="2513">
        <row r="1">
          <cell r="A1" t="str">
            <v>WORKING SCHEDULE AND CASH-FLOW</v>
          </cell>
        </row>
      </sheetData>
      <sheetData sheetId="2514">
        <row r="1">
          <cell r="A1" t="str">
            <v>WORKING SCHEDULE AND CASH-FLOW</v>
          </cell>
        </row>
      </sheetData>
      <sheetData sheetId="2515">
        <row r="1">
          <cell r="A1" t="str">
            <v>WORKING SCHEDULE AND CASH-FLOW</v>
          </cell>
        </row>
      </sheetData>
      <sheetData sheetId="2516">
        <row r="1">
          <cell r="A1" t="str">
            <v>Estimate Section</v>
          </cell>
        </row>
      </sheetData>
      <sheetData sheetId="2517">
        <row r="1">
          <cell r="A1" t="str">
            <v>Estimate Section</v>
          </cell>
        </row>
      </sheetData>
      <sheetData sheetId="2518">
        <row r="1">
          <cell r="A1" t="str">
            <v>Estimate Section</v>
          </cell>
        </row>
      </sheetData>
      <sheetData sheetId="2519">
        <row r="1">
          <cell r="A1" t="str">
            <v>Estimate Section</v>
          </cell>
        </row>
      </sheetData>
      <sheetData sheetId="2520">
        <row r="1">
          <cell r="A1" t="str">
            <v>WORKING SCHEDULE AND CASH-FLOW</v>
          </cell>
        </row>
      </sheetData>
      <sheetData sheetId="2521">
        <row r="1">
          <cell r="A1" t="str">
            <v>Estimate Section</v>
          </cell>
        </row>
      </sheetData>
      <sheetData sheetId="2522">
        <row r="1">
          <cell r="A1" t="str">
            <v>Estimate Section</v>
          </cell>
        </row>
      </sheetData>
      <sheetData sheetId="2523">
        <row r="1">
          <cell r="A1" t="str">
            <v>Estimate Section</v>
          </cell>
        </row>
      </sheetData>
      <sheetData sheetId="2524">
        <row r="1">
          <cell r="A1" t="str">
            <v>BILL OF QUANTITY</v>
          </cell>
        </row>
      </sheetData>
      <sheetData sheetId="2525">
        <row r="1">
          <cell r="A1" t="str">
            <v>WORKING SCHEDULE AND CASH-FLOW</v>
          </cell>
        </row>
      </sheetData>
      <sheetData sheetId="2526">
        <row r="1">
          <cell r="A1" t="str">
            <v>BILL OF QUANTITY</v>
          </cell>
        </row>
      </sheetData>
      <sheetData sheetId="2527">
        <row r="1">
          <cell r="A1" t="str">
            <v>Estimate Section</v>
          </cell>
        </row>
      </sheetData>
      <sheetData sheetId="2528">
        <row r="1">
          <cell r="A1" t="str">
            <v>BILL OF QUANTITY</v>
          </cell>
        </row>
      </sheetData>
      <sheetData sheetId="2529">
        <row r="1">
          <cell r="A1" t="str">
            <v>Estimate Section</v>
          </cell>
        </row>
      </sheetData>
      <sheetData sheetId="2530">
        <row r="1">
          <cell r="A1" t="str">
            <v>BILL OF QUANTITY</v>
          </cell>
        </row>
      </sheetData>
      <sheetData sheetId="2531">
        <row r="1">
          <cell r="A1" t="str">
            <v>WORKING SCHEDULE AND CASH-FLOW</v>
          </cell>
        </row>
      </sheetData>
      <sheetData sheetId="2532">
        <row r="1">
          <cell r="A1">
            <v>0</v>
          </cell>
        </row>
      </sheetData>
      <sheetData sheetId="2533">
        <row r="1">
          <cell r="A1" t="str">
            <v>BILL OF QUANTITY</v>
          </cell>
        </row>
      </sheetData>
      <sheetData sheetId="2534">
        <row r="1">
          <cell r="A1" t="str">
            <v>WORKING SCHEDULE AND CASH-FLOW</v>
          </cell>
        </row>
      </sheetData>
      <sheetData sheetId="2535">
        <row r="1">
          <cell r="A1" t="str">
            <v>BILL OF QUANTITY</v>
          </cell>
        </row>
      </sheetData>
      <sheetData sheetId="2536">
        <row r="1">
          <cell r="A1" t="str">
            <v>WORKING SCHEDULE AND CASH-FLOW</v>
          </cell>
        </row>
      </sheetData>
      <sheetData sheetId="2537">
        <row r="1">
          <cell r="A1" t="str">
            <v>Estimate Section</v>
          </cell>
        </row>
      </sheetData>
      <sheetData sheetId="2538">
        <row r="1">
          <cell r="A1" t="str">
            <v>BILL OF QUANTITY</v>
          </cell>
        </row>
      </sheetData>
      <sheetData sheetId="2539">
        <row r="1">
          <cell r="A1" t="str">
            <v>BILL OF QUANTITY</v>
          </cell>
        </row>
      </sheetData>
      <sheetData sheetId="2540">
        <row r="1">
          <cell r="A1" t="str">
            <v>BILL OF QUANTITY</v>
          </cell>
        </row>
      </sheetData>
      <sheetData sheetId="2541">
        <row r="1">
          <cell r="A1" t="str">
            <v>Estimate Section</v>
          </cell>
        </row>
      </sheetData>
      <sheetData sheetId="2542">
        <row r="1">
          <cell r="A1">
            <v>0</v>
          </cell>
        </row>
      </sheetData>
      <sheetData sheetId="2543">
        <row r="1">
          <cell r="A1" t="str">
            <v>BILL OF QUANTITY</v>
          </cell>
        </row>
      </sheetData>
      <sheetData sheetId="2544">
        <row r="1">
          <cell r="A1" t="str">
            <v>WORKING SCHEDULE AND CASH-FLOW</v>
          </cell>
        </row>
      </sheetData>
      <sheetData sheetId="2545">
        <row r="1">
          <cell r="A1">
            <v>0</v>
          </cell>
        </row>
      </sheetData>
      <sheetData sheetId="2546">
        <row r="1">
          <cell r="A1" t="str">
            <v>BILL OF QUANTITY</v>
          </cell>
        </row>
      </sheetData>
      <sheetData sheetId="2547">
        <row r="1">
          <cell r="A1" t="str">
            <v>BILL OF QUANTITY</v>
          </cell>
        </row>
      </sheetData>
      <sheetData sheetId="2548">
        <row r="1">
          <cell r="A1" t="str">
            <v>BILL OF QUANTITY</v>
          </cell>
        </row>
      </sheetData>
      <sheetData sheetId="2549">
        <row r="1">
          <cell r="A1" t="str">
            <v>Estimate Section</v>
          </cell>
        </row>
      </sheetData>
      <sheetData sheetId="2550">
        <row r="1">
          <cell r="A1">
            <v>0</v>
          </cell>
        </row>
      </sheetData>
      <sheetData sheetId="2551">
        <row r="1">
          <cell r="A1" t="str">
            <v>BILL OF QUANTITY</v>
          </cell>
        </row>
      </sheetData>
      <sheetData sheetId="2552">
        <row r="1">
          <cell r="A1" t="str">
            <v>WORKING SCHEDULE AND CASH-FLOW</v>
          </cell>
        </row>
      </sheetData>
      <sheetData sheetId="2553">
        <row r="1">
          <cell r="A1" t="str">
            <v>BILL OF QUANTITY</v>
          </cell>
        </row>
      </sheetData>
      <sheetData sheetId="2554">
        <row r="1">
          <cell r="A1" t="str">
            <v>Estimate Section</v>
          </cell>
        </row>
      </sheetData>
      <sheetData sheetId="2555">
        <row r="1">
          <cell r="A1" t="str">
            <v>BILL OF QUANTITY</v>
          </cell>
        </row>
      </sheetData>
      <sheetData sheetId="2556">
        <row r="1">
          <cell r="A1" t="str">
            <v>BILL OF QUANTITY</v>
          </cell>
        </row>
      </sheetData>
      <sheetData sheetId="2557">
        <row r="1">
          <cell r="A1" t="str">
            <v>Estimate Section</v>
          </cell>
        </row>
      </sheetData>
      <sheetData sheetId="2558">
        <row r="1">
          <cell r="A1" t="str">
            <v>BILL OF QUANTITY</v>
          </cell>
        </row>
      </sheetData>
      <sheetData sheetId="2559">
        <row r="1">
          <cell r="A1" t="str">
            <v>Estimate Section</v>
          </cell>
        </row>
      </sheetData>
      <sheetData sheetId="2560">
        <row r="1">
          <cell r="A1">
            <v>0</v>
          </cell>
        </row>
      </sheetData>
      <sheetData sheetId="2561">
        <row r="1">
          <cell r="A1" t="str">
            <v>Estimate Section</v>
          </cell>
        </row>
      </sheetData>
      <sheetData sheetId="2562">
        <row r="1">
          <cell r="A1" t="str">
            <v>BILL OF QUANTITY</v>
          </cell>
        </row>
      </sheetData>
      <sheetData sheetId="2563">
        <row r="1">
          <cell r="A1" t="str">
            <v>BILL OF QUANTITY</v>
          </cell>
        </row>
      </sheetData>
      <sheetData sheetId="2564">
        <row r="1">
          <cell r="A1" t="str">
            <v>BILL OF QUANTITY</v>
          </cell>
        </row>
      </sheetData>
      <sheetData sheetId="2565">
        <row r="1">
          <cell r="A1" t="str">
            <v>BILL OF QUANTITY</v>
          </cell>
        </row>
      </sheetData>
      <sheetData sheetId="2566">
        <row r="1">
          <cell r="A1" t="str">
            <v>Estimate Section</v>
          </cell>
        </row>
      </sheetData>
      <sheetData sheetId="2567">
        <row r="1">
          <cell r="A1" t="str">
            <v>BILL OF QUANTITY</v>
          </cell>
        </row>
      </sheetData>
      <sheetData sheetId="2568">
        <row r="1">
          <cell r="A1" t="str">
            <v>BILL OF QUANTITY</v>
          </cell>
        </row>
      </sheetData>
      <sheetData sheetId="2569">
        <row r="1">
          <cell r="A1">
            <v>0</v>
          </cell>
        </row>
      </sheetData>
      <sheetData sheetId="2570">
        <row r="1">
          <cell r="A1" t="str">
            <v>Estimate Section</v>
          </cell>
        </row>
      </sheetData>
      <sheetData sheetId="2571">
        <row r="1">
          <cell r="A1" t="str">
            <v>BILL OF QUANTITY</v>
          </cell>
        </row>
      </sheetData>
      <sheetData sheetId="2572">
        <row r="1">
          <cell r="A1" t="str">
            <v>WORKING SCHEDULE AND CASH-FLOW</v>
          </cell>
        </row>
      </sheetData>
      <sheetData sheetId="2573">
        <row r="1">
          <cell r="A1" t="str">
            <v>WORKING SCHEDULE AND CASH-FLOW</v>
          </cell>
        </row>
      </sheetData>
      <sheetData sheetId="2574">
        <row r="1">
          <cell r="A1" t="str">
            <v>BILL OF QUANTITY</v>
          </cell>
        </row>
      </sheetData>
      <sheetData sheetId="2575">
        <row r="1">
          <cell r="A1" t="str">
            <v>BILL OF QUANTITY</v>
          </cell>
        </row>
      </sheetData>
      <sheetData sheetId="2576">
        <row r="1">
          <cell r="A1" t="str">
            <v>Estimate Section</v>
          </cell>
        </row>
      </sheetData>
      <sheetData sheetId="2577">
        <row r="1">
          <cell r="A1" t="str">
            <v>BILL OF QUANTITY</v>
          </cell>
        </row>
      </sheetData>
      <sheetData sheetId="2578">
        <row r="1">
          <cell r="A1" t="str">
            <v>Estimate Section</v>
          </cell>
        </row>
      </sheetData>
      <sheetData sheetId="2579">
        <row r="1">
          <cell r="A1">
            <v>0</v>
          </cell>
        </row>
      </sheetData>
      <sheetData sheetId="2580">
        <row r="1">
          <cell r="A1" t="str">
            <v>Estimate Section</v>
          </cell>
        </row>
      </sheetData>
      <sheetData sheetId="2581">
        <row r="1">
          <cell r="A1">
            <v>0</v>
          </cell>
        </row>
      </sheetData>
      <sheetData sheetId="2582">
        <row r="1">
          <cell r="A1">
            <v>0</v>
          </cell>
        </row>
      </sheetData>
      <sheetData sheetId="2583">
        <row r="1">
          <cell r="A1" t="str">
            <v>BILL OF QUANTITY</v>
          </cell>
        </row>
      </sheetData>
      <sheetData sheetId="2584">
        <row r="1">
          <cell r="A1" t="str">
            <v>Estimate Section</v>
          </cell>
        </row>
      </sheetData>
      <sheetData sheetId="2585">
        <row r="1">
          <cell r="A1" t="str">
            <v>BILL OF QUANTITY</v>
          </cell>
        </row>
      </sheetData>
      <sheetData sheetId="2586">
        <row r="1">
          <cell r="A1" t="str">
            <v>Estimate Section</v>
          </cell>
        </row>
      </sheetData>
      <sheetData sheetId="2587">
        <row r="1">
          <cell r="A1" t="str">
            <v>BILL OF QUANTITY</v>
          </cell>
        </row>
      </sheetData>
      <sheetData sheetId="2588">
        <row r="1">
          <cell r="A1" t="str">
            <v>Estimate Section</v>
          </cell>
        </row>
      </sheetData>
      <sheetData sheetId="2589">
        <row r="1">
          <cell r="A1">
            <v>0</v>
          </cell>
        </row>
      </sheetData>
      <sheetData sheetId="2590">
        <row r="1">
          <cell r="A1">
            <v>0</v>
          </cell>
        </row>
      </sheetData>
      <sheetData sheetId="2591">
        <row r="1">
          <cell r="A1">
            <v>0</v>
          </cell>
        </row>
      </sheetData>
      <sheetData sheetId="2592">
        <row r="1">
          <cell r="A1">
            <v>0</v>
          </cell>
        </row>
      </sheetData>
      <sheetData sheetId="2593">
        <row r="1">
          <cell r="A1" t="str">
            <v>BILL OF QUANTITY</v>
          </cell>
        </row>
      </sheetData>
      <sheetData sheetId="2594">
        <row r="1">
          <cell r="A1" t="str">
            <v>BILL OF QUANTITY</v>
          </cell>
        </row>
      </sheetData>
      <sheetData sheetId="2595">
        <row r="1">
          <cell r="A1" t="str">
            <v>BILL OF QUANTITY</v>
          </cell>
        </row>
      </sheetData>
      <sheetData sheetId="2596">
        <row r="1">
          <cell r="A1" t="str">
            <v>Estimate Section</v>
          </cell>
        </row>
      </sheetData>
      <sheetData sheetId="2597">
        <row r="1">
          <cell r="A1">
            <v>0</v>
          </cell>
        </row>
      </sheetData>
      <sheetData sheetId="2598">
        <row r="1">
          <cell r="A1">
            <v>0</v>
          </cell>
        </row>
      </sheetData>
      <sheetData sheetId="2599">
        <row r="1">
          <cell r="A1" t="str">
            <v>BILL OF QUANTITY</v>
          </cell>
        </row>
      </sheetData>
      <sheetData sheetId="2600">
        <row r="1">
          <cell r="A1" t="str">
            <v>BILL OF QUANTITY</v>
          </cell>
        </row>
      </sheetData>
      <sheetData sheetId="2601">
        <row r="1">
          <cell r="A1" t="str">
            <v>Estimate Section</v>
          </cell>
        </row>
      </sheetData>
      <sheetData sheetId="2602">
        <row r="1">
          <cell r="A1" t="str">
            <v>BILL OF QUANTITY</v>
          </cell>
        </row>
      </sheetData>
      <sheetData sheetId="2603">
        <row r="1">
          <cell r="A1" t="str">
            <v>BILL OF QUANTITY</v>
          </cell>
        </row>
      </sheetData>
      <sheetData sheetId="2604">
        <row r="1">
          <cell r="A1" t="str">
            <v>Estimate Section</v>
          </cell>
        </row>
      </sheetData>
      <sheetData sheetId="2605">
        <row r="1">
          <cell r="A1" t="str">
            <v>BILL OF QUANTITY</v>
          </cell>
        </row>
      </sheetData>
      <sheetData sheetId="2606">
        <row r="1">
          <cell r="A1" t="str">
            <v>Estimate Section</v>
          </cell>
        </row>
      </sheetData>
      <sheetData sheetId="2607">
        <row r="1">
          <cell r="A1">
            <v>0</v>
          </cell>
        </row>
      </sheetData>
      <sheetData sheetId="2608">
        <row r="1">
          <cell r="A1" t="str">
            <v>Estimate Section</v>
          </cell>
        </row>
      </sheetData>
      <sheetData sheetId="2609">
        <row r="1">
          <cell r="A1" t="str">
            <v>BILL OF QUANTITY</v>
          </cell>
        </row>
      </sheetData>
      <sheetData sheetId="2610">
        <row r="1">
          <cell r="A1" t="str">
            <v>BILL OF QUANTITY</v>
          </cell>
        </row>
      </sheetData>
      <sheetData sheetId="2611">
        <row r="1">
          <cell r="A1" t="str">
            <v>BILL OF QUANTITY</v>
          </cell>
        </row>
      </sheetData>
      <sheetData sheetId="2612">
        <row r="1">
          <cell r="A1" t="str">
            <v>BILL OF QUANTITY</v>
          </cell>
        </row>
      </sheetData>
      <sheetData sheetId="2613">
        <row r="1">
          <cell r="A1" t="str">
            <v>BILL OF QUANTITY</v>
          </cell>
        </row>
      </sheetData>
      <sheetData sheetId="2614">
        <row r="1">
          <cell r="A1" t="str">
            <v>BILL OF QUANTITY</v>
          </cell>
        </row>
      </sheetData>
      <sheetData sheetId="2615">
        <row r="1">
          <cell r="A1" t="str">
            <v>BILL OF QUANTITY</v>
          </cell>
        </row>
      </sheetData>
      <sheetData sheetId="2616">
        <row r="1">
          <cell r="A1" t="str">
            <v>Estimate Section</v>
          </cell>
        </row>
      </sheetData>
      <sheetData sheetId="2617">
        <row r="1">
          <cell r="A1">
            <v>0</v>
          </cell>
        </row>
      </sheetData>
      <sheetData sheetId="2618">
        <row r="1">
          <cell r="A1">
            <v>0</v>
          </cell>
        </row>
      </sheetData>
      <sheetData sheetId="2619">
        <row r="1">
          <cell r="A1">
            <v>0</v>
          </cell>
        </row>
      </sheetData>
      <sheetData sheetId="2620">
        <row r="1">
          <cell r="A1">
            <v>0</v>
          </cell>
        </row>
      </sheetData>
      <sheetData sheetId="2621">
        <row r="1">
          <cell r="A1" t="str">
            <v>BILL OF QUANTITY</v>
          </cell>
        </row>
      </sheetData>
      <sheetData sheetId="2622">
        <row r="1">
          <cell r="A1" t="str">
            <v>BILL OF QUANTITY</v>
          </cell>
        </row>
      </sheetData>
      <sheetData sheetId="2623">
        <row r="1">
          <cell r="A1" t="str">
            <v>BILL OF QUANTITY</v>
          </cell>
        </row>
      </sheetData>
      <sheetData sheetId="2624">
        <row r="1">
          <cell r="A1" t="str">
            <v>Estimate Section</v>
          </cell>
        </row>
      </sheetData>
      <sheetData sheetId="2625">
        <row r="1">
          <cell r="A1">
            <v>0</v>
          </cell>
        </row>
      </sheetData>
      <sheetData sheetId="2626">
        <row r="1">
          <cell r="A1">
            <v>0</v>
          </cell>
        </row>
      </sheetData>
      <sheetData sheetId="2627">
        <row r="1">
          <cell r="A1" t="str">
            <v>BILL OF QUANTITY</v>
          </cell>
        </row>
      </sheetData>
      <sheetData sheetId="2628">
        <row r="1">
          <cell r="A1" t="str">
            <v>BILL OF QUANTITY</v>
          </cell>
        </row>
      </sheetData>
      <sheetData sheetId="2629">
        <row r="1">
          <cell r="A1" t="str">
            <v>Estimate Section</v>
          </cell>
        </row>
      </sheetData>
      <sheetData sheetId="2630">
        <row r="1">
          <cell r="A1">
            <v>0</v>
          </cell>
        </row>
      </sheetData>
      <sheetData sheetId="2631">
        <row r="1">
          <cell r="A1" t="str">
            <v>BILL OF QUANTITY</v>
          </cell>
        </row>
      </sheetData>
      <sheetData sheetId="2632">
        <row r="1">
          <cell r="A1" t="str">
            <v>BILL OF QUANTITY</v>
          </cell>
        </row>
      </sheetData>
      <sheetData sheetId="2633">
        <row r="1">
          <cell r="A1" t="str">
            <v>BILL OF QUANTITY</v>
          </cell>
        </row>
      </sheetData>
      <sheetData sheetId="2634">
        <row r="1">
          <cell r="A1" t="str">
            <v>Estimate Section</v>
          </cell>
        </row>
      </sheetData>
      <sheetData sheetId="2635">
        <row r="1">
          <cell r="A1" t="str">
            <v>BILL OF QUANTITY</v>
          </cell>
        </row>
      </sheetData>
      <sheetData sheetId="2636">
        <row r="1">
          <cell r="A1" t="str">
            <v>BILL OF QUANTITY</v>
          </cell>
        </row>
      </sheetData>
      <sheetData sheetId="2637">
        <row r="1">
          <cell r="A1" t="str">
            <v>BILL OF QUANTITY</v>
          </cell>
        </row>
      </sheetData>
      <sheetData sheetId="2638">
        <row r="1">
          <cell r="A1" t="str">
            <v>BILL OF QUANTITY</v>
          </cell>
        </row>
      </sheetData>
      <sheetData sheetId="2639">
        <row r="1">
          <cell r="A1" t="str">
            <v>BILL OF QUANTITY</v>
          </cell>
        </row>
      </sheetData>
      <sheetData sheetId="2640">
        <row r="1">
          <cell r="A1" t="str">
            <v>BILL OF QUANTITY</v>
          </cell>
        </row>
      </sheetData>
      <sheetData sheetId="2641">
        <row r="1">
          <cell r="A1" t="str">
            <v>BILL OF QUANTITY</v>
          </cell>
        </row>
      </sheetData>
      <sheetData sheetId="2642">
        <row r="1">
          <cell r="A1" t="str">
            <v>BILL OF QUANTITY</v>
          </cell>
        </row>
      </sheetData>
      <sheetData sheetId="2643">
        <row r="1">
          <cell r="A1" t="str">
            <v>WORKING SCHEDULE AND CASH-FLOW</v>
          </cell>
        </row>
      </sheetData>
      <sheetData sheetId="2644">
        <row r="1">
          <cell r="A1" t="str">
            <v>รายงานความก้าวหน้าของงานโครงสร้าง Construction</v>
          </cell>
        </row>
      </sheetData>
      <sheetData sheetId="2645">
        <row r="1">
          <cell r="A1" t="str">
            <v>BILL OF QUANTITY</v>
          </cell>
        </row>
      </sheetData>
      <sheetData sheetId="2646">
        <row r="1">
          <cell r="A1" t="str">
            <v>BILL OF QUANTITY</v>
          </cell>
        </row>
      </sheetData>
      <sheetData sheetId="2647">
        <row r="1">
          <cell r="A1">
            <v>0</v>
          </cell>
        </row>
      </sheetData>
      <sheetData sheetId="2648">
        <row r="1">
          <cell r="A1" t="str">
            <v>WORKING SCHEDULE AND CASH-FLOW</v>
          </cell>
        </row>
      </sheetData>
      <sheetData sheetId="2649">
        <row r="1">
          <cell r="A1" t="str">
            <v>รายงานความก้าวหน้าของงานโครงสร้าง Construction</v>
          </cell>
        </row>
      </sheetData>
      <sheetData sheetId="2650">
        <row r="1">
          <cell r="A1" t="str">
            <v>BILL OF QUANTITY</v>
          </cell>
        </row>
      </sheetData>
      <sheetData sheetId="2651">
        <row r="1">
          <cell r="A1">
            <v>0</v>
          </cell>
        </row>
      </sheetData>
      <sheetData sheetId="2652">
        <row r="1">
          <cell r="A1" t="str">
            <v>BILL OF QUANTITY</v>
          </cell>
        </row>
      </sheetData>
      <sheetData sheetId="2653">
        <row r="1">
          <cell r="A1" t="str">
            <v>Estimate Section</v>
          </cell>
        </row>
      </sheetData>
      <sheetData sheetId="2654">
        <row r="1">
          <cell r="A1" t="str">
            <v>รายงานความก้าวหน้าของงานโครงสร้าง Construction</v>
          </cell>
        </row>
      </sheetData>
      <sheetData sheetId="2655">
        <row r="1">
          <cell r="A1">
            <v>0</v>
          </cell>
        </row>
      </sheetData>
      <sheetData sheetId="2656">
        <row r="1">
          <cell r="A1" t="str">
            <v>รายงานความก้าวหน้าของงานโครงสร้าง Construction</v>
          </cell>
        </row>
      </sheetData>
      <sheetData sheetId="2657">
        <row r="1">
          <cell r="A1" t="str">
            <v>BILL OF QUANTITY</v>
          </cell>
        </row>
      </sheetData>
      <sheetData sheetId="2658">
        <row r="1">
          <cell r="A1" t="str">
            <v>Estimate Section</v>
          </cell>
        </row>
      </sheetData>
      <sheetData sheetId="2659">
        <row r="1">
          <cell r="A1">
            <v>0</v>
          </cell>
        </row>
      </sheetData>
      <sheetData sheetId="2660">
        <row r="1">
          <cell r="A1" t="str">
            <v>Estimate Section</v>
          </cell>
        </row>
      </sheetData>
      <sheetData sheetId="2661">
        <row r="1">
          <cell r="A1" t="str">
            <v>BILL OF QUANTITY</v>
          </cell>
        </row>
      </sheetData>
      <sheetData sheetId="2662">
        <row r="1">
          <cell r="A1" t="str">
            <v>BILL OF QUANTITY</v>
          </cell>
        </row>
      </sheetData>
      <sheetData sheetId="2663">
        <row r="1">
          <cell r="A1" t="str">
            <v>BILL OF QUANTITY</v>
          </cell>
        </row>
      </sheetData>
      <sheetData sheetId="2664">
        <row r="1">
          <cell r="A1" t="str">
            <v>รายงานความก้าวหน้าของงานโครงสร้าง Construction</v>
          </cell>
        </row>
      </sheetData>
      <sheetData sheetId="2665">
        <row r="1">
          <cell r="A1" t="str">
            <v>BILL OF QUANTITY</v>
          </cell>
        </row>
      </sheetData>
      <sheetData sheetId="2666">
        <row r="1">
          <cell r="A1" t="str">
            <v>รายงานความก้าวหน้าของงานโครงสร้าง Construction</v>
          </cell>
        </row>
      </sheetData>
      <sheetData sheetId="2667">
        <row r="1">
          <cell r="A1" t="str">
            <v>BILL OF QUANTITY</v>
          </cell>
        </row>
      </sheetData>
      <sheetData sheetId="2668">
        <row r="1">
          <cell r="A1">
            <v>0</v>
          </cell>
        </row>
      </sheetData>
      <sheetData sheetId="2669">
        <row r="1">
          <cell r="A1" t="str">
            <v>BILL OF QUANTITY</v>
          </cell>
        </row>
      </sheetData>
      <sheetData sheetId="2670">
        <row r="1">
          <cell r="A1" t="str">
            <v>Estimate Section</v>
          </cell>
        </row>
      </sheetData>
      <sheetData sheetId="2671">
        <row r="1">
          <cell r="A1" t="str">
            <v>WORKING SCHEDULE AND CASH-FLOW</v>
          </cell>
        </row>
      </sheetData>
      <sheetData sheetId="2672">
        <row r="1">
          <cell r="A1" t="str">
            <v>รายงานความก้าวหน้าของงานโครงสร้าง Construction</v>
          </cell>
        </row>
      </sheetData>
      <sheetData sheetId="2673">
        <row r="1">
          <cell r="A1" t="str">
            <v>BILL OF QUANTITY</v>
          </cell>
        </row>
      </sheetData>
      <sheetData sheetId="2674">
        <row r="1">
          <cell r="A1" t="str">
            <v>BILL OF QUANTITY</v>
          </cell>
        </row>
      </sheetData>
      <sheetData sheetId="2675">
        <row r="1">
          <cell r="A1">
            <v>0</v>
          </cell>
        </row>
      </sheetData>
      <sheetData sheetId="2676">
        <row r="1">
          <cell r="A1" t="str">
            <v>WORKING SCHEDULE AND CASH-FLOW</v>
          </cell>
        </row>
      </sheetData>
      <sheetData sheetId="2677">
        <row r="1">
          <cell r="A1" t="str">
            <v>รายงานความก้าวหน้าของงานโครงสร้าง Construction</v>
          </cell>
        </row>
      </sheetData>
      <sheetData sheetId="2678">
        <row r="1">
          <cell r="A1" t="str">
            <v>BILL OF QUANTITY</v>
          </cell>
        </row>
      </sheetData>
      <sheetData sheetId="2679">
        <row r="1">
          <cell r="A1">
            <v>0</v>
          </cell>
        </row>
      </sheetData>
      <sheetData sheetId="2680">
        <row r="1">
          <cell r="A1" t="str">
            <v>BILL OF QUANTITY</v>
          </cell>
        </row>
      </sheetData>
      <sheetData sheetId="2681">
        <row r="1">
          <cell r="A1" t="str">
            <v>Estimate Section</v>
          </cell>
        </row>
      </sheetData>
      <sheetData sheetId="2682">
        <row r="1">
          <cell r="A1" t="str">
            <v>รายงานความก้าวหน้าของงานโครงสร้าง Construction</v>
          </cell>
        </row>
      </sheetData>
      <sheetData sheetId="2683">
        <row r="1">
          <cell r="A1">
            <v>0</v>
          </cell>
        </row>
      </sheetData>
      <sheetData sheetId="2684">
        <row r="1">
          <cell r="A1" t="str">
            <v>รายงานความก้าวหน้าของงานโครงสร้าง Construction</v>
          </cell>
        </row>
      </sheetData>
      <sheetData sheetId="2685">
        <row r="1">
          <cell r="A1" t="str">
            <v>BILL OF QUANTITY</v>
          </cell>
        </row>
      </sheetData>
      <sheetData sheetId="2686">
        <row r="1">
          <cell r="A1" t="str">
            <v>Estimate Section</v>
          </cell>
        </row>
      </sheetData>
      <sheetData sheetId="2687">
        <row r="1">
          <cell r="A1">
            <v>0</v>
          </cell>
        </row>
      </sheetData>
      <sheetData sheetId="2688">
        <row r="1">
          <cell r="A1" t="str">
            <v>Estimate Section</v>
          </cell>
        </row>
      </sheetData>
      <sheetData sheetId="2689">
        <row r="1">
          <cell r="A1" t="str">
            <v>BILL OF QUANTITY</v>
          </cell>
        </row>
      </sheetData>
      <sheetData sheetId="2690">
        <row r="1">
          <cell r="A1" t="str">
            <v>BILL OF QUANTITY</v>
          </cell>
        </row>
      </sheetData>
      <sheetData sheetId="2691">
        <row r="1">
          <cell r="A1" t="str">
            <v>BILL OF QUANTITY</v>
          </cell>
        </row>
      </sheetData>
      <sheetData sheetId="2692">
        <row r="1">
          <cell r="A1">
            <v>0</v>
          </cell>
        </row>
      </sheetData>
      <sheetData sheetId="2693">
        <row r="1">
          <cell r="A1" t="str">
            <v>BILL OF QUANTITY</v>
          </cell>
        </row>
      </sheetData>
      <sheetData sheetId="2694">
        <row r="1">
          <cell r="A1" t="str">
            <v>Estimate Section</v>
          </cell>
        </row>
      </sheetData>
      <sheetData sheetId="2695">
        <row r="1">
          <cell r="A1" t="str">
            <v>Estimate Section</v>
          </cell>
        </row>
      </sheetData>
      <sheetData sheetId="2696">
        <row r="1">
          <cell r="A1">
            <v>0</v>
          </cell>
        </row>
      </sheetData>
      <sheetData sheetId="2697">
        <row r="1">
          <cell r="A1" t="str">
            <v>BILL OF QUANTITY</v>
          </cell>
        </row>
      </sheetData>
      <sheetData sheetId="2698">
        <row r="1">
          <cell r="A1" t="str">
            <v>Estimate Section</v>
          </cell>
        </row>
      </sheetData>
      <sheetData sheetId="2699">
        <row r="1">
          <cell r="A1" t="str">
            <v>BILL OF QUANTITY</v>
          </cell>
        </row>
      </sheetData>
      <sheetData sheetId="2700">
        <row r="1">
          <cell r="A1" t="str">
            <v>BILL OF QUANTITY</v>
          </cell>
        </row>
      </sheetData>
      <sheetData sheetId="2701">
        <row r="1">
          <cell r="A1" t="str">
            <v>BILL OF QUANTITY</v>
          </cell>
        </row>
      </sheetData>
      <sheetData sheetId="2702">
        <row r="1">
          <cell r="A1" t="str">
            <v>BILL OF QUANTITY</v>
          </cell>
        </row>
      </sheetData>
      <sheetData sheetId="2703">
        <row r="1">
          <cell r="A1" t="str">
            <v>WORKING SCHEDULE AND CASH-FLOW</v>
          </cell>
        </row>
      </sheetData>
      <sheetData sheetId="2704">
        <row r="1">
          <cell r="A1" t="str">
            <v>WORKING SCHEDULE AND CASH-FLOW</v>
          </cell>
        </row>
      </sheetData>
      <sheetData sheetId="2705">
        <row r="1">
          <cell r="A1" t="str">
            <v>BILL OF QUANTITY</v>
          </cell>
        </row>
      </sheetData>
      <sheetData sheetId="2706">
        <row r="1">
          <cell r="A1" t="str">
            <v>WORKING SCHEDULE AND CASH-FLOW</v>
          </cell>
        </row>
      </sheetData>
      <sheetData sheetId="2707">
        <row r="1">
          <cell r="A1" t="str">
            <v>WORKING SCHEDULE AND CASH-FLOW</v>
          </cell>
        </row>
      </sheetData>
      <sheetData sheetId="2708">
        <row r="1">
          <cell r="A1" t="str">
            <v>WORKING SCHEDULE AND CASH-FLOW</v>
          </cell>
        </row>
      </sheetData>
      <sheetData sheetId="2709">
        <row r="1">
          <cell r="A1" t="str">
            <v>WORKING SCHEDULE AND CASH-FLOW</v>
          </cell>
        </row>
      </sheetData>
      <sheetData sheetId="2710">
        <row r="1">
          <cell r="A1" t="str">
            <v>WORKING SCHEDULE AND CASH-FLOW</v>
          </cell>
        </row>
      </sheetData>
      <sheetData sheetId="2711">
        <row r="1">
          <cell r="A1" t="str">
            <v>WORKING SCHEDULE AND CASH-FLOW</v>
          </cell>
        </row>
      </sheetData>
      <sheetData sheetId="2712">
        <row r="1">
          <cell r="A1" t="str">
            <v>WORKING SCHEDULE AND CASH-FLOW</v>
          </cell>
        </row>
      </sheetData>
      <sheetData sheetId="2713">
        <row r="1">
          <cell r="A1" t="str">
            <v>WORKING SCHEDULE AND CASH-FLOW</v>
          </cell>
        </row>
      </sheetData>
      <sheetData sheetId="2714">
        <row r="1">
          <cell r="A1" t="str">
            <v>Estimate Section</v>
          </cell>
        </row>
      </sheetData>
      <sheetData sheetId="2715">
        <row r="1">
          <cell r="A1" t="str">
            <v>Estimate Section</v>
          </cell>
        </row>
      </sheetData>
      <sheetData sheetId="2716">
        <row r="1">
          <cell r="A1" t="str">
            <v>WORKING SCHEDULE AND CASH-FLOW</v>
          </cell>
        </row>
      </sheetData>
      <sheetData sheetId="2717">
        <row r="1">
          <cell r="A1" t="str">
            <v>Estimate Section</v>
          </cell>
        </row>
      </sheetData>
      <sheetData sheetId="2718">
        <row r="1">
          <cell r="A1" t="str">
            <v>WORKING SCHEDULE AND CASH-FLOW</v>
          </cell>
        </row>
      </sheetData>
      <sheetData sheetId="2719">
        <row r="1">
          <cell r="A1" t="str">
            <v>WORKING SCHEDULE AND CASH-FLOW</v>
          </cell>
        </row>
      </sheetData>
      <sheetData sheetId="2720">
        <row r="1">
          <cell r="A1" t="str">
            <v>WORKING SCHEDULE AND CASH-FLOW</v>
          </cell>
        </row>
      </sheetData>
      <sheetData sheetId="2721">
        <row r="1">
          <cell r="A1" t="str">
            <v>Estimate Section</v>
          </cell>
        </row>
      </sheetData>
      <sheetData sheetId="2722">
        <row r="1">
          <cell r="A1" t="str">
            <v>BILL OF QUANTITY</v>
          </cell>
        </row>
      </sheetData>
      <sheetData sheetId="2723">
        <row r="1">
          <cell r="A1" t="str">
            <v>WORKING SCHEDULE AND CASH-FLOW</v>
          </cell>
        </row>
      </sheetData>
      <sheetData sheetId="2724">
        <row r="1">
          <cell r="A1" t="str">
            <v>WORKING SCHEDULE AND CASH-FLOW</v>
          </cell>
        </row>
      </sheetData>
      <sheetData sheetId="2725">
        <row r="1">
          <cell r="A1" t="str">
            <v>BILL OF QUANTITY</v>
          </cell>
        </row>
      </sheetData>
      <sheetData sheetId="2726">
        <row r="1">
          <cell r="A1" t="str">
            <v>WORKING SCHEDULE AND CASH-FLOW</v>
          </cell>
        </row>
      </sheetData>
      <sheetData sheetId="2727">
        <row r="1">
          <cell r="A1" t="str">
            <v>Estimate Section</v>
          </cell>
        </row>
      </sheetData>
      <sheetData sheetId="2728">
        <row r="1">
          <cell r="A1">
            <v>0</v>
          </cell>
        </row>
      </sheetData>
      <sheetData sheetId="2729">
        <row r="1">
          <cell r="A1">
            <v>0</v>
          </cell>
        </row>
      </sheetData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/>
      <sheetData sheetId="2745">
        <row r="1">
          <cell r="K1" t="str">
            <v>Rev.01</v>
          </cell>
        </row>
      </sheetData>
      <sheetData sheetId="2746"/>
      <sheetData sheetId="2747">
        <row r="1">
          <cell r="A1" t="str">
            <v>Estimate Section</v>
          </cell>
        </row>
      </sheetData>
      <sheetData sheetId="2748"/>
      <sheetData sheetId="2749"/>
      <sheetData sheetId="2750"/>
      <sheetData sheetId="2751"/>
      <sheetData sheetId="2752"/>
      <sheetData sheetId="2753">
        <row r="1">
          <cell r="A1" t="str">
            <v>Estimate Section</v>
          </cell>
        </row>
      </sheetData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>
        <row r="1">
          <cell r="A1" t="str">
            <v>BILL OF QUANTITY</v>
          </cell>
        </row>
      </sheetData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>
        <row r="1">
          <cell r="A1" t="str">
            <v>Estimate Section</v>
          </cell>
        </row>
      </sheetData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>
        <row r="1">
          <cell r="A1" t="str">
            <v>BILL OF QUANTITY</v>
          </cell>
        </row>
      </sheetData>
      <sheetData sheetId="2862"/>
      <sheetData sheetId="2863"/>
      <sheetData sheetId="2864">
        <row r="1">
          <cell r="A1" t="str">
            <v>WORKING SCHEDULE AND CASH-FLOW</v>
          </cell>
        </row>
      </sheetData>
      <sheetData sheetId="2865"/>
      <sheetData sheetId="2866"/>
      <sheetData sheetId="2867"/>
      <sheetData sheetId="2868"/>
      <sheetData sheetId="2869"/>
      <sheetData sheetId="2870"/>
      <sheetData sheetId="2871"/>
      <sheetData sheetId="2872">
        <row r="1">
          <cell r="A1" t="str">
            <v>BILL OF QUANTITY</v>
          </cell>
        </row>
      </sheetData>
      <sheetData sheetId="2873"/>
      <sheetData sheetId="2874"/>
      <sheetData sheetId="2875"/>
      <sheetData sheetId="2876"/>
      <sheetData sheetId="2877"/>
      <sheetData sheetId="2878">
        <row r="1">
          <cell r="K1" t="str">
            <v>Rev.01</v>
          </cell>
        </row>
      </sheetData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>
        <row r="1">
          <cell r="A1">
            <v>0</v>
          </cell>
        </row>
      </sheetData>
      <sheetData sheetId="2920">
        <row r="1">
          <cell r="A1" t="str">
            <v>BILL OF QUANTITY</v>
          </cell>
        </row>
      </sheetData>
      <sheetData sheetId="2921">
        <row r="1">
          <cell r="A1" t="str">
            <v>Estimate Section</v>
          </cell>
        </row>
      </sheetData>
      <sheetData sheetId="2922">
        <row r="1">
          <cell r="A1" t="str">
            <v>Estimate Section</v>
          </cell>
        </row>
      </sheetData>
      <sheetData sheetId="2923">
        <row r="1">
          <cell r="A1" t="str">
            <v>Estimate Section</v>
          </cell>
        </row>
      </sheetData>
      <sheetData sheetId="2924">
        <row r="1">
          <cell r="A1" t="str">
            <v>Estimate Section</v>
          </cell>
        </row>
      </sheetData>
      <sheetData sheetId="2925">
        <row r="1">
          <cell r="A1" t="str">
            <v>Estimate Section</v>
          </cell>
        </row>
      </sheetData>
      <sheetData sheetId="2926">
        <row r="1">
          <cell r="A1" t="str">
            <v>BILL OF QUANTITY</v>
          </cell>
        </row>
      </sheetData>
      <sheetData sheetId="2927">
        <row r="1">
          <cell r="A1" t="str">
            <v>Estimate Section</v>
          </cell>
        </row>
      </sheetData>
      <sheetData sheetId="2928">
        <row r="1">
          <cell r="A1" t="str">
            <v>BILL OF QUANTITY</v>
          </cell>
        </row>
      </sheetData>
      <sheetData sheetId="2929">
        <row r="1">
          <cell r="A1" t="str">
            <v>Estimate Section</v>
          </cell>
        </row>
      </sheetData>
      <sheetData sheetId="2930">
        <row r="1">
          <cell r="A1">
            <v>0</v>
          </cell>
        </row>
      </sheetData>
      <sheetData sheetId="2931">
        <row r="1">
          <cell r="A1" t="str">
            <v>Estimate Section</v>
          </cell>
        </row>
      </sheetData>
      <sheetData sheetId="2932">
        <row r="1">
          <cell r="A1">
            <v>0</v>
          </cell>
        </row>
      </sheetData>
      <sheetData sheetId="2933">
        <row r="1">
          <cell r="A1" t="str">
            <v>BILL OF QUANTITY</v>
          </cell>
        </row>
      </sheetData>
      <sheetData sheetId="2934">
        <row r="1">
          <cell r="A1" t="str">
            <v>Estimate Section</v>
          </cell>
        </row>
      </sheetData>
      <sheetData sheetId="2935">
        <row r="1">
          <cell r="A1" t="str">
            <v>BILL OF QUANTITY</v>
          </cell>
        </row>
      </sheetData>
      <sheetData sheetId="2936">
        <row r="1">
          <cell r="A1" t="str">
            <v>BILL OF QUANTITY</v>
          </cell>
        </row>
      </sheetData>
      <sheetData sheetId="2937">
        <row r="1">
          <cell r="A1">
            <v>0</v>
          </cell>
        </row>
      </sheetData>
      <sheetData sheetId="2938"/>
      <sheetData sheetId="2939"/>
      <sheetData sheetId="2940">
        <row r="1">
          <cell r="A1">
            <v>0</v>
          </cell>
        </row>
      </sheetData>
      <sheetData sheetId="2941">
        <row r="1">
          <cell r="A1" t="str">
            <v>Estimate Section</v>
          </cell>
        </row>
      </sheetData>
      <sheetData sheetId="2942">
        <row r="1">
          <cell r="A1" t="str">
            <v>BILL OF QUANTITY</v>
          </cell>
        </row>
      </sheetData>
      <sheetData sheetId="2943">
        <row r="1">
          <cell r="A1" t="str">
            <v>BILL OF QUANTITY</v>
          </cell>
        </row>
      </sheetData>
      <sheetData sheetId="2944">
        <row r="1">
          <cell r="A1" t="str">
            <v>Estimate Section</v>
          </cell>
        </row>
      </sheetData>
      <sheetData sheetId="2945"/>
      <sheetData sheetId="2946">
        <row r="1">
          <cell r="A1">
            <v>0</v>
          </cell>
        </row>
      </sheetData>
      <sheetData sheetId="2947">
        <row r="1">
          <cell r="A1">
            <v>0</v>
          </cell>
        </row>
      </sheetData>
      <sheetData sheetId="2948">
        <row r="1">
          <cell r="A1">
            <v>0</v>
          </cell>
        </row>
      </sheetData>
      <sheetData sheetId="2949">
        <row r="1">
          <cell r="A1">
            <v>0</v>
          </cell>
        </row>
      </sheetData>
      <sheetData sheetId="2950">
        <row r="1">
          <cell r="A1">
            <v>0</v>
          </cell>
        </row>
      </sheetData>
      <sheetData sheetId="2951">
        <row r="1">
          <cell r="A1" t="str">
            <v>BILL OF QUANTITY</v>
          </cell>
        </row>
      </sheetData>
      <sheetData sheetId="2952"/>
      <sheetData sheetId="2953"/>
      <sheetData sheetId="2954"/>
      <sheetData sheetId="2955"/>
      <sheetData sheetId="2956">
        <row r="1">
          <cell r="A1" t="str">
            <v>Estimate Section</v>
          </cell>
        </row>
      </sheetData>
      <sheetData sheetId="2957">
        <row r="1">
          <cell r="A1" t="str">
            <v>BILL OF QUANTITY</v>
          </cell>
        </row>
      </sheetData>
      <sheetData sheetId="2958">
        <row r="1">
          <cell r="A1" t="str">
            <v>BILL OF QUANTITY</v>
          </cell>
        </row>
      </sheetData>
      <sheetData sheetId="2959">
        <row r="1">
          <cell r="A1" t="str">
            <v>รายงานความก้าวหน้าของงานโครงสร้าง Construction</v>
          </cell>
        </row>
      </sheetData>
      <sheetData sheetId="2960">
        <row r="1">
          <cell r="A1">
            <v>0</v>
          </cell>
        </row>
      </sheetData>
      <sheetData sheetId="2961">
        <row r="1">
          <cell r="A1" t="str">
            <v>BILL OF QUANTITY</v>
          </cell>
        </row>
      </sheetData>
      <sheetData sheetId="2962">
        <row r="1">
          <cell r="A1" t="str">
            <v>Project : Oriental Express Kaoyai, Thailand</v>
          </cell>
        </row>
      </sheetData>
      <sheetData sheetId="2963">
        <row r="1">
          <cell r="A1">
            <v>0</v>
          </cell>
        </row>
      </sheetData>
      <sheetData sheetId="2964">
        <row r="1">
          <cell r="A1" t="str">
            <v>BILL OF QUANTITY</v>
          </cell>
        </row>
      </sheetData>
      <sheetData sheetId="2965">
        <row r="1">
          <cell r="A1" t="str">
            <v>รายงานความก้าวหน้าของงานโครงสร้าง Construction</v>
          </cell>
        </row>
      </sheetData>
      <sheetData sheetId="2966">
        <row r="1">
          <cell r="A1" t="str">
            <v>BILL OF QUANTITY</v>
          </cell>
        </row>
      </sheetData>
      <sheetData sheetId="2967">
        <row r="1">
          <cell r="A1">
            <v>0</v>
          </cell>
        </row>
      </sheetData>
      <sheetData sheetId="2968">
        <row r="1">
          <cell r="A1" t="str">
            <v>รายงานความก้าวหน้าของงานโครงสร้าง Construction</v>
          </cell>
        </row>
      </sheetData>
      <sheetData sheetId="2969">
        <row r="1">
          <cell r="A1" t="str">
            <v>BILL OF QUANTITY</v>
          </cell>
        </row>
      </sheetData>
      <sheetData sheetId="2970">
        <row r="1">
          <cell r="A1" t="str">
            <v>Project : Oriental Express Kaoyai, Thailand</v>
          </cell>
        </row>
      </sheetData>
      <sheetData sheetId="2971">
        <row r="1">
          <cell r="A1" t="str">
            <v>รายงานความก้าวหน้าของงานโครงสร้าง Construction</v>
          </cell>
        </row>
      </sheetData>
      <sheetData sheetId="2972">
        <row r="1">
          <cell r="A1">
            <v>0</v>
          </cell>
        </row>
      </sheetData>
      <sheetData sheetId="2973">
        <row r="1">
          <cell r="A1" t="str">
            <v>BILL OF QUANTITY</v>
          </cell>
        </row>
      </sheetData>
      <sheetData sheetId="2974">
        <row r="1">
          <cell r="A1" t="str">
            <v>รายงานความก้าวหน้าของงานโครงสร้าง Construction</v>
          </cell>
        </row>
      </sheetData>
      <sheetData sheetId="2975">
        <row r="1">
          <cell r="A1">
            <v>0</v>
          </cell>
        </row>
      </sheetData>
      <sheetData sheetId="2976">
        <row r="1">
          <cell r="A1" t="str">
            <v>BILL OF QUANTITY</v>
          </cell>
        </row>
      </sheetData>
      <sheetData sheetId="2977">
        <row r="1">
          <cell r="A1" t="str">
            <v>BILL OF QUANTITY</v>
          </cell>
        </row>
      </sheetData>
      <sheetData sheetId="2978">
        <row r="1">
          <cell r="A1" t="str">
            <v>รายงานความก้าวหน้าของงานโครงสร้าง Construction</v>
          </cell>
        </row>
      </sheetData>
      <sheetData sheetId="2979">
        <row r="1">
          <cell r="A1" t="str">
            <v>รายงานความก้าวหน้าของงานโครงสร้าง Construction</v>
          </cell>
        </row>
      </sheetData>
      <sheetData sheetId="2980">
        <row r="1">
          <cell r="A1" t="str">
            <v>BILL OF QUANTITY</v>
          </cell>
        </row>
      </sheetData>
      <sheetData sheetId="2981">
        <row r="1">
          <cell r="A1" t="str">
            <v>BILL OF QUANTITY</v>
          </cell>
        </row>
      </sheetData>
      <sheetData sheetId="2982">
        <row r="1">
          <cell r="A1">
            <v>0</v>
          </cell>
        </row>
      </sheetData>
      <sheetData sheetId="2983">
        <row r="1">
          <cell r="A1">
            <v>0</v>
          </cell>
        </row>
      </sheetData>
      <sheetData sheetId="2984">
        <row r="1">
          <cell r="A1">
            <v>0</v>
          </cell>
        </row>
      </sheetData>
      <sheetData sheetId="2985">
        <row r="1">
          <cell r="A1" t="str">
            <v>BILL OF QUANTITY</v>
          </cell>
        </row>
      </sheetData>
      <sheetData sheetId="2986">
        <row r="1">
          <cell r="A1">
            <v>0</v>
          </cell>
        </row>
      </sheetData>
      <sheetData sheetId="2987">
        <row r="1">
          <cell r="A1" t="str">
            <v>Estimate Section</v>
          </cell>
        </row>
      </sheetData>
      <sheetData sheetId="2988">
        <row r="1">
          <cell r="A1" t="str">
            <v>WORKING SCHEDULE AND CASH-FLOW</v>
          </cell>
        </row>
      </sheetData>
      <sheetData sheetId="2989">
        <row r="1">
          <cell r="A1" t="str">
            <v>Estimate Section</v>
          </cell>
        </row>
      </sheetData>
      <sheetData sheetId="2990">
        <row r="1">
          <cell r="A1" t="str">
            <v>BILL OF QUANTITY</v>
          </cell>
        </row>
      </sheetData>
      <sheetData sheetId="2991">
        <row r="1">
          <cell r="A1" t="str">
            <v>Estimate Section</v>
          </cell>
        </row>
      </sheetData>
      <sheetData sheetId="2992">
        <row r="1">
          <cell r="A1" t="str">
            <v>BILL OF QUANTITY</v>
          </cell>
        </row>
      </sheetData>
      <sheetData sheetId="2993">
        <row r="1">
          <cell r="A1" t="str">
            <v>BILL OF QUANTITY</v>
          </cell>
        </row>
      </sheetData>
      <sheetData sheetId="2994">
        <row r="1">
          <cell r="A1" t="str">
            <v>BILL OF QUANTITY</v>
          </cell>
        </row>
      </sheetData>
      <sheetData sheetId="2995">
        <row r="1">
          <cell r="A1" t="str">
            <v>BILL OF QUANTITY</v>
          </cell>
        </row>
      </sheetData>
      <sheetData sheetId="2996">
        <row r="1">
          <cell r="A1" t="str">
            <v>BILL OF QUANTITY</v>
          </cell>
        </row>
      </sheetData>
      <sheetData sheetId="2997">
        <row r="1">
          <cell r="A1">
            <v>0</v>
          </cell>
        </row>
      </sheetData>
      <sheetData sheetId="2998">
        <row r="1">
          <cell r="A1">
            <v>0</v>
          </cell>
        </row>
      </sheetData>
      <sheetData sheetId="2999">
        <row r="1">
          <cell r="A1" t="str">
            <v>BILL OF QUANTITY</v>
          </cell>
        </row>
      </sheetData>
      <sheetData sheetId="3000">
        <row r="1">
          <cell r="A1" t="str">
            <v>BILL OF QUANTITY</v>
          </cell>
        </row>
      </sheetData>
      <sheetData sheetId="3001">
        <row r="1">
          <cell r="A1" t="str">
            <v>BILL OF QUANTITY</v>
          </cell>
        </row>
      </sheetData>
      <sheetData sheetId="3002">
        <row r="1">
          <cell r="A1" t="str">
            <v>BILL OF QUANTITY</v>
          </cell>
        </row>
      </sheetData>
      <sheetData sheetId="3003">
        <row r="1">
          <cell r="A1">
            <v>0</v>
          </cell>
        </row>
      </sheetData>
      <sheetData sheetId="3004">
        <row r="1">
          <cell r="A1" t="str">
            <v>BILL OF QUANTITY</v>
          </cell>
        </row>
      </sheetData>
      <sheetData sheetId="3005">
        <row r="1">
          <cell r="A1" t="str">
            <v>BILL OF QUANTITY</v>
          </cell>
        </row>
      </sheetData>
      <sheetData sheetId="3006">
        <row r="1">
          <cell r="A1" t="str">
            <v>BILL OF QUANTITY</v>
          </cell>
        </row>
      </sheetData>
      <sheetData sheetId="3007">
        <row r="1">
          <cell r="A1">
            <v>0</v>
          </cell>
        </row>
      </sheetData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>
        <row r="1">
          <cell r="A1">
            <v>0</v>
          </cell>
        </row>
      </sheetData>
      <sheetData sheetId="3027"/>
      <sheetData sheetId="3028"/>
      <sheetData sheetId="3029"/>
      <sheetData sheetId="3030"/>
      <sheetData sheetId="3031"/>
      <sheetData sheetId="3032"/>
      <sheetData sheetId="3033">
        <row r="1">
          <cell r="A1" t="str">
            <v>รายงานความก้าวหน้าของงานโครงสร้าง Construction</v>
          </cell>
        </row>
      </sheetData>
      <sheetData sheetId="3034">
        <row r="1">
          <cell r="A1" t="str">
            <v>BILL OF QUANTITY</v>
          </cell>
        </row>
      </sheetData>
      <sheetData sheetId="3035">
        <row r="1">
          <cell r="A1">
            <v>0</v>
          </cell>
        </row>
      </sheetData>
      <sheetData sheetId="3036">
        <row r="1">
          <cell r="A1">
            <v>0</v>
          </cell>
        </row>
      </sheetData>
      <sheetData sheetId="3037">
        <row r="1">
          <cell r="A1" t="str">
            <v>รายงานความก้าวหน้าของงานโครงสร้าง Construction</v>
          </cell>
        </row>
      </sheetData>
      <sheetData sheetId="3038">
        <row r="1">
          <cell r="A1" t="str">
            <v>Estimate Section</v>
          </cell>
        </row>
      </sheetData>
      <sheetData sheetId="3039"/>
      <sheetData sheetId="3040"/>
      <sheetData sheetId="3041"/>
      <sheetData sheetId="3042"/>
      <sheetData sheetId="3043"/>
      <sheetData sheetId="3044">
        <row r="1">
          <cell r="A1" t="str">
            <v>BILL OF QUANTITY</v>
          </cell>
        </row>
      </sheetData>
      <sheetData sheetId="3045">
        <row r="1">
          <cell r="A1" t="str">
            <v>BILL OF QUANTITY</v>
          </cell>
        </row>
      </sheetData>
      <sheetData sheetId="3046"/>
      <sheetData sheetId="3047"/>
      <sheetData sheetId="3048">
        <row r="1">
          <cell r="A1" t="str">
            <v>BILL OF QUANTITY</v>
          </cell>
        </row>
      </sheetData>
      <sheetData sheetId="3049">
        <row r="1">
          <cell r="A1" t="str">
            <v>BILL OF QUANTITY</v>
          </cell>
        </row>
      </sheetData>
      <sheetData sheetId="3050"/>
      <sheetData sheetId="3051"/>
      <sheetData sheetId="3052"/>
      <sheetData sheetId="3053"/>
      <sheetData sheetId="3054"/>
      <sheetData sheetId="3055"/>
      <sheetData sheetId="3056">
        <row r="1">
          <cell r="A1" t="str">
            <v>BILL OF QUANTITY</v>
          </cell>
        </row>
      </sheetData>
      <sheetData sheetId="3057">
        <row r="1">
          <cell r="A1">
            <v>0</v>
          </cell>
        </row>
      </sheetData>
      <sheetData sheetId="3058">
        <row r="1">
          <cell r="A1" t="str">
            <v>Estimate Section</v>
          </cell>
        </row>
      </sheetData>
      <sheetData sheetId="3059">
        <row r="1">
          <cell r="A1">
            <v>0</v>
          </cell>
        </row>
      </sheetData>
      <sheetData sheetId="3060"/>
      <sheetData sheetId="3061"/>
      <sheetData sheetId="3062"/>
      <sheetData sheetId="3063"/>
      <sheetData sheetId="3064"/>
      <sheetData sheetId="3065">
        <row r="1">
          <cell r="A1">
            <v>0</v>
          </cell>
        </row>
      </sheetData>
      <sheetData sheetId="3066">
        <row r="1">
          <cell r="A1">
            <v>0</v>
          </cell>
        </row>
      </sheetData>
      <sheetData sheetId="3067"/>
      <sheetData sheetId="3068"/>
      <sheetData sheetId="3069"/>
      <sheetData sheetId="3070"/>
      <sheetData sheetId="3071">
        <row r="1">
          <cell r="K1" t="str">
            <v>Rev.01</v>
          </cell>
        </row>
      </sheetData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/>
      <sheetData sheetId="3157" refreshError="1"/>
      <sheetData sheetId="3158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/>
      <sheetData sheetId="3167"/>
      <sheetData sheetId="3168"/>
      <sheetData sheetId="3169"/>
      <sheetData sheetId="3170">
        <row r="1">
          <cell r="B1">
            <v>0</v>
          </cell>
        </row>
      </sheetData>
      <sheetData sheetId="3171">
        <row r="1">
          <cell r="A1" t="str">
            <v>Estimate Section</v>
          </cell>
        </row>
      </sheetData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>
        <row r="1">
          <cell r="A1">
            <v>0</v>
          </cell>
        </row>
      </sheetData>
      <sheetData sheetId="3201">
        <row r="1">
          <cell r="A1" t="str">
            <v>BILL OF QUANTITY</v>
          </cell>
        </row>
      </sheetData>
      <sheetData sheetId="3202">
        <row r="1">
          <cell r="A1" t="str">
            <v>BILL OF QUANTITY</v>
          </cell>
        </row>
      </sheetData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>
        <row r="1">
          <cell r="A1" t="str">
            <v>WORKING SCHEDULE AND CASH-FLOW</v>
          </cell>
        </row>
      </sheetData>
      <sheetData sheetId="3230">
        <row r="1">
          <cell r="A1" t="str">
            <v>WORKING SCHEDULE AND CASH-FLOW</v>
          </cell>
        </row>
      </sheetData>
      <sheetData sheetId="3231"/>
      <sheetData sheetId="3232"/>
      <sheetData sheetId="3233"/>
      <sheetData sheetId="3234">
        <row r="1">
          <cell r="A1" t="str">
            <v>Estimate Section</v>
          </cell>
        </row>
      </sheetData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>
        <row r="1">
          <cell r="A1" t="str">
            <v>BILL OF QUANTITY</v>
          </cell>
        </row>
      </sheetData>
      <sheetData sheetId="3263">
        <row r="1">
          <cell r="A1" t="str">
            <v>BILL OF QUANTITY</v>
          </cell>
        </row>
      </sheetData>
      <sheetData sheetId="3264">
        <row r="1">
          <cell r="A1" t="str">
            <v>BILL OF QUANTITY</v>
          </cell>
        </row>
      </sheetData>
      <sheetData sheetId="3265">
        <row r="1">
          <cell r="A1" t="str">
            <v>Estimate Section</v>
          </cell>
        </row>
      </sheetData>
      <sheetData sheetId="3266">
        <row r="1">
          <cell r="A1" t="str">
            <v>BILL OF QUANTITY</v>
          </cell>
        </row>
      </sheetData>
      <sheetData sheetId="3267">
        <row r="1">
          <cell r="A1" t="str">
            <v>Estimate Section</v>
          </cell>
        </row>
      </sheetData>
      <sheetData sheetId="3268">
        <row r="1">
          <cell r="A1" t="str">
            <v>BILL OF QUANTITY</v>
          </cell>
        </row>
      </sheetData>
      <sheetData sheetId="3269">
        <row r="1">
          <cell r="A1" t="str">
            <v>Estimate Section</v>
          </cell>
        </row>
      </sheetData>
      <sheetData sheetId="3270">
        <row r="1">
          <cell r="A1">
            <v>0</v>
          </cell>
        </row>
      </sheetData>
      <sheetData sheetId="3271">
        <row r="1">
          <cell r="A1" t="str">
            <v>Estimate Section</v>
          </cell>
        </row>
      </sheetData>
      <sheetData sheetId="3272">
        <row r="1">
          <cell r="A1" t="str">
            <v>BILL OF QUANTITY</v>
          </cell>
        </row>
      </sheetData>
      <sheetData sheetId="3273">
        <row r="1">
          <cell r="A1" t="str">
            <v>BILL OF QUANTITY</v>
          </cell>
        </row>
      </sheetData>
      <sheetData sheetId="3274">
        <row r="1">
          <cell r="A1" t="str">
            <v>BILL OF QUANTITY</v>
          </cell>
        </row>
      </sheetData>
      <sheetData sheetId="3275">
        <row r="1">
          <cell r="A1">
            <v>0</v>
          </cell>
        </row>
      </sheetData>
      <sheetData sheetId="3276">
        <row r="1">
          <cell r="A1" t="str">
            <v>Estimate Section</v>
          </cell>
        </row>
      </sheetData>
      <sheetData sheetId="3277">
        <row r="1">
          <cell r="A1" t="str">
            <v>Estimate Section</v>
          </cell>
        </row>
      </sheetData>
      <sheetData sheetId="3278">
        <row r="1">
          <cell r="A1" t="str">
            <v>BILL OF QUANTITY</v>
          </cell>
        </row>
      </sheetData>
      <sheetData sheetId="3279">
        <row r="1">
          <cell r="A1" t="str">
            <v>Estimate Section</v>
          </cell>
        </row>
      </sheetData>
      <sheetData sheetId="3280">
        <row r="1">
          <cell r="A1">
            <v>0</v>
          </cell>
        </row>
      </sheetData>
      <sheetData sheetId="3281">
        <row r="1">
          <cell r="A1" t="str">
            <v>BILL OF QUANTITY</v>
          </cell>
        </row>
      </sheetData>
      <sheetData sheetId="3282">
        <row r="1">
          <cell r="A1" t="str">
            <v>BILL OF QUANTITY</v>
          </cell>
        </row>
      </sheetData>
      <sheetData sheetId="3283">
        <row r="1">
          <cell r="A1" t="str">
            <v>BILL OF QUANTITY</v>
          </cell>
        </row>
      </sheetData>
      <sheetData sheetId="3284">
        <row r="1">
          <cell r="A1">
            <v>0</v>
          </cell>
        </row>
      </sheetData>
      <sheetData sheetId="3285">
        <row r="1">
          <cell r="A1" t="str">
            <v>Estimate Section</v>
          </cell>
        </row>
      </sheetData>
      <sheetData sheetId="3286">
        <row r="1">
          <cell r="A1" t="str">
            <v>BILL OF QUANTITY</v>
          </cell>
        </row>
      </sheetData>
      <sheetData sheetId="3287">
        <row r="1">
          <cell r="A1" t="str">
            <v>รายงานความก้าวหน้าของงานโครงสร้าง Construction</v>
          </cell>
        </row>
      </sheetData>
      <sheetData sheetId="3288">
        <row r="1">
          <cell r="A1" t="str">
            <v>BILL OF QUANTITY</v>
          </cell>
        </row>
      </sheetData>
      <sheetData sheetId="3289">
        <row r="1">
          <cell r="A1" t="str">
            <v>รายงานความก้าวหน้าของงานโครงสร้าง Construction</v>
          </cell>
        </row>
      </sheetData>
      <sheetData sheetId="3290">
        <row r="1">
          <cell r="A1" t="str">
            <v>BILL OF QUANTITY</v>
          </cell>
        </row>
      </sheetData>
      <sheetData sheetId="3291">
        <row r="1">
          <cell r="A1">
            <v>0</v>
          </cell>
        </row>
      </sheetData>
      <sheetData sheetId="3292">
        <row r="1">
          <cell r="A1" t="str">
            <v>BILL OF QUANTITY</v>
          </cell>
        </row>
      </sheetData>
      <sheetData sheetId="3293">
        <row r="1">
          <cell r="A1" t="str">
            <v>Estimate Section</v>
          </cell>
        </row>
      </sheetData>
      <sheetData sheetId="3294">
        <row r="1">
          <cell r="A1" t="str">
            <v>WORKING SCHEDULE AND CASH-FLOW</v>
          </cell>
        </row>
      </sheetData>
      <sheetData sheetId="3295">
        <row r="1">
          <cell r="A1" t="str">
            <v>รายงานความก้าวหน้าของงานโครงสร้าง Construction</v>
          </cell>
        </row>
      </sheetData>
      <sheetData sheetId="3296">
        <row r="1">
          <cell r="A1" t="str">
            <v>BILL OF QUANTITY</v>
          </cell>
        </row>
      </sheetData>
      <sheetData sheetId="3297">
        <row r="1">
          <cell r="A1" t="str">
            <v>BILL OF QUANTITY</v>
          </cell>
        </row>
      </sheetData>
      <sheetData sheetId="3298">
        <row r="1">
          <cell r="A1">
            <v>0</v>
          </cell>
        </row>
      </sheetData>
      <sheetData sheetId="3299">
        <row r="1">
          <cell r="A1" t="str">
            <v>WORKING SCHEDULE AND CASH-FLOW</v>
          </cell>
        </row>
      </sheetData>
      <sheetData sheetId="3300">
        <row r="1">
          <cell r="A1" t="str">
            <v>รายงานความก้าวหน้าของงานโครงสร้าง Construction</v>
          </cell>
        </row>
      </sheetData>
      <sheetData sheetId="3301">
        <row r="1">
          <cell r="A1" t="str">
            <v>BILL OF QUANTITY</v>
          </cell>
        </row>
      </sheetData>
      <sheetData sheetId="3302">
        <row r="1">
          <cell r="A1" t="str">
            <v>BILL OF QUANTITY</v>
          </cell>
        </row>
      </sheetData>
      <sheetData sheetId="3303">
        <row r="1">
          <cell r="A1" t="str">
            <v>BILL OF QUANTITY</v>
          </cell>
        </row>
      </sheetData>
      <sheetData sheetId="3304">
        <row r="1">
          <cell r="A1" t="str">
            <v>Estimate Section</v>
          </cell>
        </row>
      </sheetData>
      <sheetData sheetId="3305">
        <row r="1">
          <cell r="A1" t="str">
            <v>รายงานความก้าวหน้าของงานโครงสร้าง Construction</v>
          </cell>
        </row>
      </sheetData>
      <sheetData sheetId="3306">
        <row r="1">
          <cell r="A1">
            <v>0</v>
          </cell>
        </row>
      </sheetData>
      <sheetData sheetId="3307">
        <row r="1">
          <cell r="A1" t="str">
            <v>รายงานความก้าวหน้าของงานโครงสร้าง Construction</v>
          </cell>
        </row>
      </sheetData>
      <sheetData sheetId="3308">
        <row r="1">
          <cell r="A1" t="str">
            <v>BILL OF QUANTITY</v>
          </cell>
        </row>
      </sheetData>
      <sheetData sheetId="3309">
        <row r="1">
          <cell r="A1" t="str">
            <v>Estimate Section</v>
          </cell>
        </row>
      </sheetData>
      <sheetData sheetId="3310">
        <row r="1">
          <cell r="A1" t="str">
            <v>BILL OF QUANTITY</v>
          </cell>
        </row>
      </sheetData>
      <sheetData sheetId="3311">
        <row r="1">
          <cell r="A1" t="str">
            <v>Estimate Section</v>
          </cell>
        </row>
      </sheetData>
      <sheetData sheetId="3312">
        <row r="1">
          <cell r="A1" t="str">
            <v>BILL OF QUANTITY</v>
          </cell>
        </row>
      </sheetData>
      <sheetData sheetId="3313">
        <row r="1">
          <cell r="A1" t="str">
            <v>Estimate Section</v>
          </cell>
        </row>
      </sheetData>
      <sheetData sheetId="3314">
        <row r="1">
          <cell r="A1" t="str">
            <v>BILL OF QUANTITY</v>
          </cell>
        </row>
      </sheetData>
      <sheetData sheetId="3315">
        <row r="1">
          <cell r="A1" t="str">
            <v>Estimate Section</v>
          </cell>
        </row>
      </sheetData>
      <sheetData sheetId="3316">
        <row r="1">
          <cell r="A1" t="str">
            <v>BILL OF QUANTITY</v>
          </cell>
        </row>
      </sheetData>
      <sheetData sheetId="3317">
        <row r="1">
          <cell r="A1" t="str">
            <v>Estimate Section</v>
          </cell>
        </row>
      </sheetData>
      <sheetData sheetId="3318">
        <row r="1">
          <cell r="A1" t="str">
            <v>Estimate Section</v>
          </cell>
        </row>
      </sheetData>
      <sheetData sheetId="3319">
        <row r="1">
          <cell r="A1">
            <v>0</v>
          </cell>
        </row>
      </sheetData>
      <sheetData sheetId="3320">
        <row r="1">
          <cell r="A1" t="str">
            <v>BILL OF QUANTITY</v>
          </cell>
        </row>
      </sheetData>
      <sheetData sheetId="3321">
        <row r="1">
          <cell r="A1" t="str">
            <v>Estimate Section</v>
          </cell>
        </row>
      </sheetData>
      <sheetData sheetId="3322">
        <row r="1">
          <cell r="A1" t="str">
            <v>BILL OF QUANTITY</v>
          </cell>
        </row>
      </sheetData>
      <sheetData sheetId="3323"/>
      <sheetData sheetId="3324"/>
      <sheetData sheetId="3325">
        <row r="1">
          <cell r="A1" t="str">
            <v>BILL OF QUANTITY</v>
          </cell>
        </row>
      </sheetData>
      <sheetData sheetId="3326">
        <row r="1">
          <cell r="A1" t="str">
            <v>BILL OF QUANTITY</v>
          </cell>
        </row>
      </sheetData>
      <sheetData sheetId="3327">
        <row r="1">
          <cell r="A1" t="str">
            <v>BILL OF QUANTITY</v>
          </cell>
        </row>
      </sheetData>
      <sheetData sheetId="3328">
        <row r="1">
          <cell r="A1" t="str">
            <v>BILL OF QUANTITY</v>
          </cell>
        </row>
      </sheetData>
      <sheetData sheetId="3329">
        <row r="1">
          <cell r="A1" t="str">
            <v>Estimate Section</v>
          </cell>
        </row>
      </sheetData>
      <sheetData sheetId="3330">
        <row r="1">
          <cell r="A1">
            <v>0</v>
          </cell>
        </row>
      </sheetData>
      <sheetData sheetId="3331">
        <row r="1">
          <cell r="A1" t="str">
            <v>BILL OF QUANTITY</v>
          </cell>
        </row>
      </sheetData>
      <sheetData sheetId="3332">
        <row r="1">
          <cell r="A1" t="str">
            <v>BILL OF QUANTITY</v>
          </cell>
        </row>
      </sheetData>
      <sheetData sheetId="3333">
        <row r="1">
          <cell r="A1" t="str">
            <v>BILL OF QUANTITY</v>
          </cell>
        </row>
      </sheetData>
      <sheetData sheetId="3334">
        <row r="1">
          <cell r="A1" t="str">
            <v>BILL OF QUANTITY</v>
          </cell>
        </row>
      </sheetData>
      <sheetData sheetId="3335">
        <row r="1">
          <cell r="A1" t="str">
            <v>BILL OF QUANTITY</v>
          </cell>
        </row>
      </sheetData>
      <sheetData sheetId="3336">
        <row r="1">
          <cell r="A1">
            <v>0</v>
          </cell>
        </row>
      </sheetData>
      <sheetData sheetId="3337">
        <row r="1">
          <cell r="A1">
            <v>0</v>
          </cell>
        </row>
      </sheetData>
      <sheetData sheetId="3338">
        <row r="1">
          <cell r="A1">
            <v>0</v>
          </cell>
        </row>
      </sheetData>
      <sheetData sheetId="3339">
        <row r="1">
          <cell r="A1" t="str">
            <v>Estimate Section</v>
          </cell>
        </row>
      </sheetData>
      <sheetData sheetId="3340">
        <row r="1">
          <cell r="A1" t="str">
            <v>Estimate Section</v>
          </cell>
        </row>
      </sheetData>
      <sheetData sheetId="3341">
        <row r="1">
          <cell r="A1" t="str">
            <v>BILL OF QUANTITY</v>
          </cell>
        </row>
      </sheetData>
      <sheetData sheetId="3342">
        <row r="1">
          <cell r="A1" t="str">
            <v>Estimate Section</v>
          </cell>
        </row>
      </sheetData>
      <sheetData sheetId="3343">
        <row r="1">
          <cell r="A1">
            <v>0</v>
          </cell>
        </row>
      </sheetData>
      <sheetData sheetId="3344">
        <row r="1">
          <cell r="A1" t="str">
            <v>BILL OF QUANTITY</v>
          </cell>
        </row>
      </sheetData>
      <sheetData sheetId="3345">
        <row r="1">
          <cell r="A1" t="str">
            <v>BILL OF QUANTITY</v>
          </cell>
        </row>
      </sheetData>
      <sheetData sheetId="3346">
        <row r="1">
          <cell r="A1" t="str">
            <v>BILL OF QUANTITY</v>
          </cell>
        </row>
      </sheetData>
      <sheetData sheetId="3347">
        <row r="1">
          <cell r="A1">
            <v>0</v>
          </cell>
        </row>
      </sheetData>
      <sheetData sheetId="3348">
        <row r="1">
          <cell r="A1" t="str">
            <v>Estimate Section</v>
          </cell>
        </row>
      </sheetData>
      <sheetData sheetId="3349">
        <row r="1">
          <cell r="A1" t="str">
            <v>BILL OF QUANTITY</v>
          </cell>
        </row>
      </sheetData>
      <sheetData sheetId="3350">
        <row r="1">
          <cell r="A1" t="str">
            <v>รายงานความก้าวหน้าของงานโครงสร้าง Construction</v>
          </cell>
        </row>
      </sheetData>
      <sheetData sheetId="3351">
        <row r="1">
          <cell r="A1" t="str">
            <v>BILL OF QUANTITY</v>
          </cell>
        </row>
      </sheetData>
      <sheetData sheetId="3352">
        <row r="1">
          <cell r="A1" t="str">
            <v>รายงานความก้าวหน้าของงานโครงสร้าง Construction</v>
          </cell>
        </row>
      </sheetData>
      <sheetData sheetId="3353">
        <row r="1">
          <cell r="A1" t="str">
            <v>BILL OF QUANTITY</v>
          </cell>
        </row>
      </sheetData>
      <sheetData sheetId="3354">
        <row r="1">
          <cell r="A1">
            <v>0</v>
          </cell>
        </row>
      </sheetData>
      <sheetData sheetId="3355">
        <row r="1">
          <cell r="A1" t="str">
            <v>BILL OF QUANTITY</v>
          </cell>
        </row>
      </sheetData>
      <sheetData sheetId="3356">
        <row r="1">
          <cell r="A1" t="str">
            <v>Estimate Section</v>
          </cell>
        </row>
      </sheetData>
      <sheetData sheetId="3357">
        <row r="1">
          <cell r="A1" t="str">
            <v>Estimate Section</v>
          </cell>
        </row>
      </sheetData>
      <sheetData sheetId="3358">
        <row r="1">
          <cell r="A1" t="str">
            <v>รายงานความก้าวหน้าของงานโครงสร้าง Construction</v>
          </cell>
        </row>
      </sheetData>
      <sheetData sheetId="3359">
        <row r="1">
          <cell r="A1" t="str">
            <v>BILL OF QUANTITY</v>
          </cell>
        </row>
      </sheetData>
      <sheetData sheetId="3360">
        <row r="1">
          <cell r="A1" t="str">
            <v>BILL OF QUANTITY</v>
          </cell>
        </row>
      </sheetData>
      <sheetData sheetId="3361">
        <row r="1">
          <cell r="A1">
            <v>0</v>
          </cell>
        </row>
      </sheetData>
      <sheetData sheetId="3362">
        <row r="1">
          <cell r="A1" t="str">
            <v>WORKING SCHEDULE AND CASH-FLOW</v>
          </cell>
        </row>
      </sheetData>
      <sheetData sheetId="3363">
        <row r="1">
          <cell r="A1" t="str">
            <v>รายงานความก้าวหน้าของงานโครงสร้าง Construction</v>
          </cell>
        </row>
      </sheetData>
      <sheetData sheetId="3364">
        <row r="1">
          <cell r="A1" t="str">
            <v>BILL OF QUANTITY</v>
          </cell>
        </row>
      </sheetData>
      <sheetData sheetId="3365">
        <row r="1">
          <cell r="A1" t="str">
            <v>BILL OF QUANTITY</v>
          </cell>
        </row>
      </sheetData>
      <sheetData sheetId="3366">
        <row r="1">
          <cell r="A1" t="str">
            <v>BILL OF QUANTITY</v>
          </cell>
        </row>
      </sheetData>
      <sheetData sheetId="3367">
        <row r="1">
          <cell r="A1" t="str">
            <v>Estimate Section</v>
          </cell>
        </row>
      </sheetData>
      <sheetData sheetId="3368">
        <row r="1">
          <cell r="A1" t="str">
            <v>รายงานความก้าวหน้าของงานโครงสร้าง Construction</v>
          </cell>
        </row>
      </sheetData>
      <sheetData sheetId="3369">
        <row r="1">
          <cell r="A1">
            <v>0</v>
          </cell>
        </row>
      </sheetData>
      <sheetData sheetId="3370">
        <row r="1">
          <cell r="A1" t="str">
            <v>รายงานความก้าวหน้าของงานโครงสร้าง Construction</v>
          </cell>
        </row>
      </sheetData>
      <sheetData sheetId="3371">
        <row r="1">
          <cell r="A1" t="str">
            <v>BILL OF QUANTITY</v>
          </cell>
        </row>
      </sheetData>
      <sheetData sheetId="3372">
        <row r="1">
          <cell r="A1" t="str">
            <v>Estimate Section</v>
          </cell>
        </row>
      </sheetData>
      <sheetData sheetId="3373">
        <row r="1">
          <cell r="A1" t="str">
            <v>BILL OF QUANTITY</v>
          </cell>
        </row>
      </sheetData>
      <sheetData sheetId="3374">
        <row r="1">
          <cell r="A1" t="str">
            <v>Estimate Section</v>
          </cell>
        </row>
      </sheetData>
      <sheetData sheetId="3375">
        <row r="1">
          <cell r="A1" t="str">
            <v>WORKING SCHEDULE AND CASH-FLOW</v>
          </cell>
        </row>
      </sheetData>
      <sheetData sheetId="3376">
        <row r="1">
          <cell r="A1" t="str">
            <v>รายงานความก้าวหน้าของงานโครงสร้าง Construction</v>
          </cell>
        </row>
      </sheetData>
      <sheetData sheetId="3377">
        <row r="1">
          <cell r="A1" t="str">
            <v>Estimate Section</v>
          </cell>
        </row>
      </sheetData>
      <sheetData sheetId="3378">
        <row r="1">
          <cell r="A1" t="str">
            <v>Estimate Section</v>
          </cell>
        </row>
      </sheetData>
      <sheetData sheetId="3379">
        <row r="1">
          <cell r="A1" t="str">
            <v>BILL OF QUANTITY</v>
          </cell>
        </row>
      </sheetData>
      <sheetData sheetId="3380">
        <row r="1">
          <cell r="A1" t="str">
            <v>Estimate Section</v>
          </cell>
        </row>
      </sheetData>
      <sheetData sheetId="3381">
        <row r="1">
          <cell r="A1" t="str">
            <v>Estimate Section</v>
          </cell>
        </row>
      </sheetData>
      <sheetData sheetId="3382">
        <row r="1">
          <cell r="A1">
            <v>0</v>
          </cell>
        </row>
      </sheetData>
      <sheetData sheetId="3383">
        <row r="1">
          <cell r="A1" t="str">
            <v>BILL OF QUANTITY</v>
          </cell>
        </row>
      </sheetData>
      <sheetData sheetId="3384">
        <row r="1">
          <cell r="A1" t="str">
            <v>Estimate Section</v>
          </cell>
        </row>
      </sheetData>
      <sheetData sheetId="3385">
        <row r="1">
          <cell r="A1" t="str">
            <v>BILL OF QUANTITY</v>
          </cell>
        </row>
      </sheetData>
      <sheetData sheetId="3386">
        <row r="1">
          <cell r="A1">
            <v>0</v>
          </cell>
        </row>
      </sheetData>
      <sheetData sheetId="3387"/>
      <sheetData sheetId="3388"/>
      <sheetData sheetId="3389">
        <row r="1">
          <cell r="A1" t="str">
            <v>BILL OF QUANTITY</v>
          </cell>
        </row>
      </sheetData>
      <sheetData sheetId="3390">
        <row r="1">
          <cell r="A1" t="str">
            <v>BILL OF QUANTITY</v>
          </cell>
        </row>
      </sheetData>
      <sheetData sheetId="3391">
        <row r="1">
          <cell r="A1" t="str">
            <v>BILL OF QUANTITY</v>
          </cell>
        </row>
      </sheetData>
      <sheetData sheetId="3392">
        <row r="1">
          <cell r="A1" t="str">
            <v>Estimate Section</v>
          </cell>
        </row>
      </sheetData>
      <sheetData sheetId="3393">
        <row r="1">
          <cell r="A1">
            <v>0</v>
          </cell>
        </row>
      </sheetData>
      <sheetData sheetId="3394">
        <row r="1">
          <cell r="A1" t="str">
            <v>BILL OF QUANTITY</v>
          </cell>
        </row>
      </sheetData>
      <sheetData sheetId="3395">
        <row r="1">
          <cell r="A1" t="str">
            <v>BILL OF QUANTITY</v>
          </cell>
        </row>
      </sheetData>
      <sheetData sheetId="3396">
        <row r="1">
          <cell r="A1" t="str">
            <v>BILL OF QUANTITY</v>
          </cell>
        </row>
      </sheetData>
      <sheetData sheetId="3397">
        <row r="1">
          <cell r="A1" t="str">
            <v>BILL OF QUANTITY</v>
          </cell>
        </row>
      </sheetData>
      <sheetData sheetId="3398">
        <row r="1">
          <cell r="A1">
            <v>0</v>
          </cell>
        </row>
      </sheetData>
      <sheetData sheetId="3399">
        <row r="1">
          <cell r="A1">
            <v>0</v>
          </cell>
        </row>
      </sheetData>
      <sheetData sheetId="3400"/>
      <sheetData sheetId="3401"/>
      <sheetData sheetId="3402"/>
      <sheetData sheetId="3403"/>
      <sheetData sheetId="3404">
        <row r="1">
          <cell r="K1" t="str">
            <v>Rev.01</v>
          </cell>
        </row>
      </sheetData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>
        <row r="1">
          <cell r="A1" t="str">
            <v>Estimate Section</v>
          </cell>
        </row>
      </sheetData>
      <sheetData sheetId="3419"/>
      <sheetData sheetId="3420"/>
      <sheetData sheetId="3421"/>
      <sheetData sheetId="3422"/>
      <sheetData sheetId="3423" refreshError="1"/>
      <sheetData sheetId="3424" refreshError="1"/>
      <sheetData sheetId="3425" refreshError="1"/>
      <sheetData sheetId="3426" refreshError="1"/>
      <sheetData sheetId="3427"/>
      <sheetData sheetId="3428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>
        <row r="26">
          <cell r="G26">
            <v>1.17123048</v>
          </cell>
        </row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รวม"/>
      <sheetName val="BOQ CLOSEM7"/>
      <sheetName val="(1)รายละเอียด"/>
      <sheetName val="หมายเหตุ."/>
      <sheetName val="10.ค่า F"/>
      <sheetName val="ตารางค่า F"/>
      <sheetName val="หลักเกณฑ์A"/>
      <sheetName val="4.ข้อมูลเบื้องต้น (2)"/>
      <sheetName val="4.ข้อมูลเบื้องต้น"/>
      <sheetName val="ค่าวัสดุมวลรวม"/>
      <sheetName val="6.ข้อมูลวัสดุ+ค่าดำเนินการ"/>
      <sheetName val="5.ระยะขนส่ง(2)"/>
      <sheetName val="7.ข้อมูลConcrete+ไม้แบบ"/>
      <sheetName val="ไม้แบบงานสะพาน"/>
      <sheetName val="ไม้แบบงานอาคาร"/>
      <sheetName val="แผนที่แหล่งวัสดุ"/>
      <sheetName val="เปรียบเทียบแหล่งวัสดุ"/>
      <sheetName val="CR_compare"/>
      <sheetName val="9.ตารางเปรียบเทียบราคาไม้"/>
      <sheetName val="5.ระยะขนส่งไม้"/>
      <sheetName val="ค่าขนส่งสิบล้อ 30-30.99"/>
      <sheetName val="รถพ่วง 30-30.99"/>
      <sheetName val="ราคาวัสดุก่อสร้างทั่วไป"/>
      <sheetName val="1.รายละเอียด"/>
      <sheetName val="8.ข้อมูลไม้แบบ-งานทั่วไป"/>
      <sheetName val="9.F-Factor"/>
      <sheetName val="BOQ_Bridge101"/>
      <sheetName val="R-wall"/>
      <sheetName val="1.3 Remove con brid"/>
      <sheetName val="ค่าดำเนินการ"/>
      <sheetName val="1. Re of ASP pave "/>
      <sheetName val="1.2 Remove con pave "/>
      <sheetName val="1.5 Pip cul"/>
      <sheetName val="1.12 REMOVE BARRIER"/>
      <sheetName val="2.1 Clearing and Grubbing"/>
      <sheetName val="2.2(1)Earth Ex"/>
      <sheetName val="2.2(4)Unsuit"/>
      <sheetName val="2.2(5) Soft mat EX"/>
      <sheetName val="2.3(1)Earth"/>
      <sheetName val="2.3 (2) SAND Embankment"/>
      <sheetName val="2.3 (4.1) Earthfill"/>
      <sheetName val="2.4 (2) selected &quot;A&quot;"/>
      <sheetName val="2.4 (3) selected for mse"/>
      <sheetName val="3.1(2)soil cement subbase"/>
      <sheetName val="3.1(1)Soil Agg"/>
      <sheetName val="3.2(1)Crushed Rock"/>
      <sheetName val="3.2(3)Cement Modi Crus"/>
      <sheetName val="3.2(3)Cement Modi Crus (2)"/>
      <sheetName val="3.4(1)Sand Cush"/>
      <sheetName val="Prime-Tack "/>
      <sheetName val="Asphalt"/>
      <sheetName val="4.9 ConcretePave"/>
      <sheetName val="4.9(5)Dummy"/>
      <sheetName val="แบบถนน 28 cm"/>
      <sheetName val="4.10(7) FULL DEPTH"/>
      <sheetName val="5.1.2WIDDENINGBRIDGE"/>
      <sheetName val="5.1(4)Bridge App Slab"/>
      <sheetName val="5.2(3.1) R.C.Box 1.0x1.0 "/>
      <sheetName val="5.2(3.2) R.C.Box 1.2x1.2"/>
      <sheetName val="5.2(3.4) R.C.Box 1.5x1.2"/>
      <sheetName val="5.2(3.3) R.C.Box 1.5x1.5 "/>
      <sheetName val="5.2 (3.5) R.C.BOX 2.1x2.1"/>
      <sheetName val="5.2(3.6) R.C.Box 2-1.5x1.5"/>
      <sheetName val="Sheetpile งาน BOX Culvert"/>
      <sheetName val="5.3 RC.Pipe 0.3"/>
      <sheetName val="5.3 RC.Pipe 0.4"/>
      <sheetName val="5.3 RC.Pipe"/>
      <sheetName val="6.3(1.2.1)R.C.manhole B 0.6"/>
      <sheetName val="6.3(1.4.2)R.C.manhole D 0.8"/>
      <sheetName val="6.3 (2)CATCH BASIN"/>
      <sheetName val="6.3(3.2.2)Me II for R.C.P. 0.60"/>
      <sheetName val="6.3(3.2.3)Me II for R.C.P. 0.80"/>
      <sheetName val="6.3(3.2.4)Me II for R.C.P. 1.00"/>
      <sheetName val="6.3(4)R.C.Rectan pipe from curb"/>
      <sheetName val="6.3(8.1)R.C.Ditch type A (2)"/>
      <sheetName val="6.3(5)Headwall"/>
      <sheetName val="6.3(12.2)Ditch lining II"/>
      <sheetName val="6.3 (14)R-wall"/>
      <sheetName val="6.3(14.4.2)Retaining wall II"/>
      <sheetName val="6.3(14.4.3)Retaining wall II  "/>
      <sheetName val="6.4 (1) curb-gutter"/>
      <sheetName val="6.4(2)Barrier Curb"/>
      <sheetName val="6.4 (5.1,5.2) Barrier I and II"/>
      <sheetName val="6.5(2)Concrete Paving Block"/>
      <sheetName val="6.9(1.1) Fence A "/>
      <sheetName val="6.9(1.2) Fence Type B"/>
      <sheetName val="6.8 (3.1) Barrier I w ditch A"/>
      <sheetName val="6.4 (6.1)AppBarrier"/>
      <sheetName val="6.3(8.1)R.C.Ditch type A"/>
      <sheetName val="Drainage"/>
      <sheetName val="BoxCulvert"/>
      <sheetName val="6.3 (15) MSE WALL"/>
      <sheetName val="slope protection"/>
      <sheetName val="ManH"/>
      <sheetName val="6.3(1.2.3)R.C.manhole B 1.0"/>
      <sheetName val="6.3(1.2.3)R.C.manh D 1.0 "/>
      <sheetName val="Fence"/>
      <sheetName val="RC. U -DITCH+cover"/>
      <sheetName val="OverheadSign"/>
      <sheetName val="overhang"/>
      <sheetName val="SteelTruss"/>
      <sheetName val="6.10(2) KILO STONE"/>
      <sheetName val="6.10 Reflecting target"/>
      <sheetName val="12mLighting"/>
      <sheetName val="Highmast(20)"/>
      <sheetName val="Highmast(30)"/>
      <sheetName val="relocate 9m lighting"/>
      <sheetName val="6.10 (5) ANTI-Dazzle Board"/>
      <sheetName val="6.11_1-2 traff Sign"/>
      <sheetName val="SignPost"/>
      <sheetName val="6.11(3.1)MOUNTING ON STEEL TRUS"/>
      <sheetName val="6.11.5.1-3 STEEL TRUSS"/>
      <sheetName val="relocate 12 m lighting "/>
      <sheetName val="Fence (wo pile)"/>
      <sheetName val="drop inlet"/>
      <sheetName val="addition"/>
      <sheetName val="6.12(7) RELOCATE  STEEL POLE "/>
      <sheetName val="Foundation"/>
      <sheetName val="6.11 Relocation of overhead sig"/>
      <sheetName val="Joint+Drainage"/>
      <sheetName val="New Cement Col"/>
      <sheetName val="RemAsphalt"/>
      <sheetName val="CementColumn"/>
      <sheetName val="Cement Col"/>
      <sheetName val="sand emb"/>
      <sheetName val="selected &quot;B&quot;"/>
      <sheetName val="RC headwall"/>
      <sheetName val="curb marking"/>
      <sheetName val="paving block"/>
      <sheetName val="GuardRail"/>
      <sheetName val="6.9(2.1) VEHICLE SWING GATE"/>
      <sheetName val="9mLighting"/>
      <sheetName val="6.12(1.1) Single_9mLighting "/>
      <sheetName val="6.12(1.2) Double_9mLighting"/>
      <sheetName val="6.12(4) Single_12mLighting"/>
      <sheetName val="6.12(4) Double_12mLighting "/>
      <sheetName val="Highmast 30 m"/>
      <sheetName val="Soffit (2)"/>
      <sheetName val="Supply pillar"/>
      <sheetName val="Marking"/>
      <sheetName val="Traffic signal"/>
      <sheetName val="relocate Highmast 30"/>
      <sheetName val="relocate Highmast20"/>
      <sheetName val="9.F-Factor (PMA)"/>
      <sheetName val="Sand Cushion"/>
      <sheetName val="Relocated overhead sign board"/>
      <sheetName val="precast concrete plank"/>
      <sheetName val="Toll3EnA "/>
      <sheetName val="เหล็กเสริมอาคาร"/>
      <sheetName val="คอนกรีตงานอาคาร"/>
      <sheetName val="ปร.4 3booth BT05A"/>
      <sheetName val="ปร.4 4booth BT05B"/>
      <sheetName val="ปร.4 4booth BT05C"/>
      <sheetName val="ปร.4 4booth BT05"/>
      <sheetName val="ปร.4 4booth BT06"/>
      <sheetName val="ปร.4 5booth BT07A"/>
      <sheetName val="ปร.4 7booth BT07B"/>
      <sheetName val="ปร.4 7booth BT07C"/>
      <sheetName val="ปร.4 8booth BT08A"/>
      <sheetName val="ปร.4 9booth BT08B"/>
      <sheetName val="ปร.4 11booth BT08C"/>
      <sheetName val="ปร.4 12booth BT08D"/>
      <sheetName val="งานตกแต่งพื้นผิว"/>
      <sheetName val="งานผนัง"/>
      <sheetName val="breakdown งานนั้งร้านผนัง"/>
      <sheetName val="งานฝ้า"/>
      <sheetName val="นั่งร้านฝ้า"/>
      <sheetName val="Posttension"/>
      <sheetName val="Aluminium composite"/>
      <sheetName val="Tower Crane for CCB"/>
      <sheetName val="ปร.4 CCB"/>
      <sheetName val="ปร.5 ครุภัณฑ์จัดชื้อ CCB"/>
      <sheetName val="ปร.4 ครุภัณฑ์จัดชื้อ CCB "/>
      <sheetName val="ปร.4 TSB"/>
      <sheetName val="ปร.5 ครุภัณฑ์จัดชื้อ TSB"/>
      <sheetName val="ปร.4 ครุภัณฑ์จัดชื้อ TSB"/>
      <sheetName val="ปร.4 ANNEX"/>
      <sheetName val="ปร.5 ครุภัณฑ์จัดชื้อ Annex"/>
      <sheetName val="ปร.4 ครุภัณฑ์จัดชื้อ Annex"/>
      <sheetName val="ปร.4 GEN B"/>
      <sheetName val="ปร.4 GEN A"/>
      <sheetName val="ราคาเสาเข็ม 40x40"/>
      <sheetName val="6.3(1.2.3)R.C.manh D 1.0  (2)"/>
      <sheetName val="ราคาเสาเข็ม 35x35"/>
      <sheetName val="Traffic SIGN Mgn "/>
      <sheetName val="t"/>
      <sheetName val="Breakdown ป้าย"/>
      <sheetName val="5.2(1.1) R.C.Box 2-1.2x1.2"/>
      <sheetName val="5.2(1.2) R.C.Box 2-1.8X1.8"/>
      <sheetName val="RC MANHOLE D 1.0"/>
      <sheetName val="RC MANHOLE D 1.2"/>
      <sheetName val="BLOCK STRIP TOP"/>
      <sheetName val="CURB MARK"/>
      <sheetName val="APPROACH BARRIER"/>
      <sheetName val="EE PRICE"/>
      <sheetName val="BS01_1.4"/>
      <sheetName val="procure"/>
      <sheetName val="SCHEDULE_2"/>
      <sheetName val="splinkler"/>
      <sheetName val="SCHEDULE_3"/>
    </sheetNames>
    <sheetDataSet>
      <sheetData sheetId="0"/>
      <sheetData sheetId="1">
        <row r="114">
          <cell r="D114">
            <v>392</v>
          </cell>
        </row>
      </sheetData>
      <sheetData sheetId="2"/>
      <sheetData sheetId="3"/>
      <sheetData sheetId="4">
        <row r="44">
          <cell r="K44">
            <v>1.1637</v>
          </cell>
        </row>
        <row r="46">
          <cell r="K46">
            <v>1.1714</v>
          </cell>
        </row>
      </sheetData>
      <sheetData sheetId="5"/>
      <sheetData sheetId="6"/>
      <sheetData sheetId="7"/>
      <sheetData sheetId="8"/>
      <sheetData sheetId="9"/>
      <sheetData sheetId="10">
        <row r="15">
          <cell r="X15">
            <v>23927.08</v>
          </cell>
        </row>
      </sheetData>
      <sheetData sheetId="11"/>
      <sheetData sheetId="12">
        <row r="10">
          <cell r="W10">
            <v>1923.32</v>
          </cell>
        </row>
      </sheetData>
      <sheetData sheetId="13">
        <row r="33">
          <cell r="U33">
            <v>398.44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8">
          <cell r="D18">
            <v>114.05</v>
          </cell>
        </row>
      </sheetData>
      <sheetData sheetId="23"/>
      <sheetData sheetId="24"/>
      <sheetData sheetId="25">
        <row r="31">
          <cell r="L31" t="e">
            <v>#REF!</v>
          </cell>
        </row>
      </sheetData>
      <sheetData sheetId="26"/>
      <sheetData sheetId="27"/>
      <sheetData sheetId="28"/>
      <sheetData sheetId="29">
        <row r="60">
          <cell r="K60">
            <v>23.27</v>
          </cell>
        </row>
      </sheetData>
      <sheetData sheetId="30"/>
      <sheetData sheetId="31"/>
      <sheetData sheetId="32"/>
      <sheetData sheetId="33"/>
      <sheetData sheetId="34"/>
      <sheetData sheetId="35">
        <row r="8">
          <cell r="G8">
            <v>53.81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2">
          <cell r="G22">
            <v>25.404761904761905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C2R"/>
      <sheetName val="ภูมิทัศน์"/>
      <sheetName val="Cal Fto"/>
      <sheetName val="ต้นทุนวัสดุ"/>
      <sheetName val="ราคาวัสดุ-ค่าแรง"/>
      <sheetName val="F(ของเรา)"/>
      <sheetName val="Invoice"/>
      <sheetName val="ปร4สะพาน9PC"/>
      <sheetName val="Hauling"/>
      <sheetName val="ปร4Box"/>
      <sheetName val="ปร.4สะพานL"/>
      <sheetName val="ปร4สะพาน11PC"/>
      <sheetName val="สรุปสะพานL"/>
      <sheetName val="สรุปสะพานR"/>
      <sheetName val="I-slab"/>
      <sheetName val="Mat_Source"/>
      <sheetName val="Unit_Div6"/>
      <sheetName val="ค่าวัสดุ"/>
      <sheetName val="Purchase Order"/>
      <sheetName val="Customize Your Purchase Order"/>
      <sheetName val="CRC2R.XLS"/>
      <sheetName val="กสย11.1"/>
      <sheetName val="SCHEDULE_2"/>
      <sheetName val="SCHEDULE_3"/>
      <sheetName val="SCHEDULE_4"/>
    </sheetNames>
    <definedNames>
      <definedName name="F_trial"/>
      <definedName name="ProChkRdCr.Contro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สระน้ำหลัง BO"/>
      <sheetName val="สระน้ำ(ด้านทิศใต้อาคาร B)"/>
      <sheetName val="กสย11_1"/>
      <sheetName val="หน้า_ปมก"/>
      <sheetName val="ปมก__"/>
      <sheetName val="คสล_และวัสดุ"/>
      <sheetName val="สระน้ำหลัง_BO"/>
      <sheetName val="สระน้ำ(ด้านทิศใต้อาคาร_B)"/>
      <sheetName val="Cal Fto"/>
      <sheetName val="F(ของเรา)"/>
      <sheetName val="Mat_Source"/>
      <sheetName val="____01"/>
      <sheetName val="Summary"/>
      <sheetName val="ปมกท่าเสลาจ้างเหมาทั้งหมดปี45"/>
      <sheetName val="DETAIL "/>
      <sheetName val="Hauling"/>
      <sheetName val="I-slab"/>
      <sheetName val="Invoice"/>
      <sheetName val="ภูมิทัศน์"/>
      <sheetName val="splinkler"/>
      <sheetName val="SCHEDULE_2"/>
      <sheetName val="SCHEDULE_3"/>
      <sheetName val="SCHEDULE_4"/>
      <sheetName val="กสย11_11"/>
      <sheetName val="หน้า_ปมก1"/>
      <sheetName val="ปมก__1"/>
      <sheetName val="คสล_และวัสดุ1"/>
      <sheetName val="สระน้ำหลัง_BO1"/>
      <sheetName val="สระน้ำ(ด้านทิศใต้อาคาร_B)1"/>
      <sheetName val="BOQ"/>
      <sheetName val="สรุปSteel"/>
      <sheetName val="ทำนบดิน 4"/>
      <sheetName val="Formwork"/>
      <sheetName val="11 ข้อมูลงานCon"/>
      <sheetName val="cove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 F อาคาร"/>
      <sheetName val="Factor F งาน DB."/>
      <sheetName val="Check F"/>
      <sheetName val="ข้อมูล"/>
      <sheetName val="ปร.4 ส่วนที่ 1"/>
      <sheetName val="ปร.4 ส่วนที่ 2"/>
      <sheetName val="ปร.4 ส่วนที่ 3"/>
      <sheetName val="ปร.5"/>
      <sheetName val="ปร.6"/>
      <sheetName val="ใบจัดหา"/>
      <sheetName val="แบบใบเสนอราคา"/>
      <sheetName val="ใบเสนอราคา"/>
    </sheetNames>
    <sheetDataSet>
      <sheetData sheetId="0">
        <row r="6">
          <cell r="A6">
            <v>0</v>
          </cell>
        </row>
      </sheetData>
      <sheetData sheetId="1">
        <row r="6">
          <cell r="A6">
            <v>0</v>
          </cell>
          <cell r="B6">
            <v>0</v>
          </cell>
          <cell r="C6">
            <v>1.1724000000000001</v>
          </cell>
          <cell r="D6">
            <v>1.1724000000000001</v>
          </cell>
          <cell r="E6">
            <v>5000000</v>
          </cell>
          <cell r="F6">
            <v>0</v>
          </cell>
        </row>
        <row r="7">
          <cell r="A7">
            <v>5000000</v>
          </cell>
          <cell r="B7">
            <v>5000000</v>
          </cell>
          <cell r="C7">
            <v>1.1724000000000001</v>
          </cell>
          <cell r="D7">
            <v>1.1505000000000001</v>
          </cell>
          <cell r="E7">
            <v>5000000</v>
          </cell>
          <cell r="F7">
            <v>4.380000000000006E-9</v>
          </cell>
        </row>
        <row r="8">
          <cell r="A8">
            <v>10000000</v>
          </cell>
          <cell r="B8">
            <v>10000000</v>
          </cell>
          <cell r="C8">
            <v>1.1465000000000001</v>
          </cell>
          <cell r="D8">
            <v>1.145</v>
          </cell>
          <cell r="E8">
            <v>5000000</v>
          </cell>
          <cell r="F8">
            <v>3.0000000000001137E-10</v>
          </cell>
        </row>
        <row r="9">
          <cell r="A9">
            <v>15000000</v>
          </cell>
          <cell r="B9">
            <v>15000000</v>
          </cell>
          <cell r="C9">
            <v>1.145</v>
          </cell>
          <cell r="D9">
            <v>1.1424000000000001</v>
          </cell>
          <cell r="E9">
            <v>5000000</v>
          </cell>
          <cell r="F9">
            <v>5.1999999999998714E-10</v>
          </cell>
        </row>
        <row r="10">
          <cell r="A10">
            <v>20000000</v>
          </cell>
          <cell r="B10">
            <v>20000000</v>
          </cell>
          <cell r="C10">
            <v>1.1424000000000001</v>
          </cell>
          <cell r="D10">
            <v>1.1305000000000001</v>
          </cell>
          <cell r="E10">
            <v>5000000</v>
          </cell>
          <cell r="F10">
            <v>2.3800000000000042E-9</v>
          </cell>
        </row>
        <row r="11">
          <cell r="A11">
            <v>25000000</v>
          </cell>
          <cell r="B11">
            <v>25000000</v>
          </cell>
          <cell r="C11">
            <v>1.1305000000000001</v>
          </cell>
          <cell r="D11">
            <v>1.1269</v>
          </cell>
          <cell r="E11">
            <v>5000000</v>
          </cell>
          <cell r="F11">
            <v>7.2000000000000951E-10</v>
          </cell>
        </row>
        <row r="12">
          <cell r="A12">
            <v>30000000</v>
          </cell>
          <cell r="B12">
            <v>30000000</v>
          </cell>
          <cell r="C12">
            <v>1.1269</v>
          </cell>
          <cell r="D12">
            <v>1.1228</v>
          </cell>
          <cell r="E12">
            <v>5000000</v>
          </cell>
          <cell r="F12">
            <v>8.1999999999999851E-10</v>
          </cell>
        </row>
        <row r="13">
          <cell r="A13">
            <v>35000000</v>
          </cell>
          <cell r="B13">
            <v>35000000</v>
          </cell>
          <cell r="C13">
            <v>1.1228</v>
          </cell>
          <cell r="D13">
            <v>1.1173999999999999</v>
          </cell>
          <cell r="E13">
            <v>5000000</v>
          </cell>
          <cell r="F13">
            <v>1.0800000000000143E-9</v>
          </cell>
        </row>
        <row r="14">
          <cell r="A14">
            <v>40000000</v>
          </cell>
          <cell r="B14">
            <v>40000000</v>
          </cell>
          <cell r="C14">
            <v>1.1173999999999999</v>
          </cell>
          <cell r="D14">
            <v>1.1082000000000001</v>
          </cell>
          <cell r="E14">
            <v>5000000</v>
          </cell>
          <cell r="F14">
            <v>1.839999999999975E-9</v>
          </cell>
        </row>
        <row r="15">
          <cell r="A15">
            <v>45000000</v>
          </cell>
          <cell r="B15">
            <v>45000000</v>
          </cell>
          <cell r="C15">
            <v>1.1082000000000001</v>
          </cell>
          <cell r="D15">
            <v>1.1049</v>
          </cell>
          <cell r="E15">
            <v>5000000</v>
          </cell>
          <cell r="F15">
            <v>6.6000000000001613E-10</v>
          </cell>
        </row>
        <row r="16">
          <cell r="A16">
            <v>50000000</v>
          </cell>
          <cell r="B16">
            <v>50000000</v>
          </cell>
          <cell r="C16">
            <v>1.1049</v>
          </cell>
          <cell r="D16">
            <v>1.1031</v>
          </cell>
          <cell r="E16">
            <v>5000000</v>
          </cell>
          <cell r="F16">
            <v>3.6000000000000475E-10</v>
          </cell>
        </row>
        <row r="17">
          <cell r="A17">
            <v>55000000</v>
          </cell>
          <cell r="B17">
            <v>55000000</v>
          </cell>
          <cell r="C17">
            <v>1.1031</v>
          </cell>
          <cell r="D17">
            <v>1.1014999999999999</v>
          </cell>
          <cell r="E17">
            <v>5000000</v>
          </cell>
          <cell r="F17">
            <v>3.2000000000000918E-10</v>
          </cell>
        </row>
        <row r="18">
          <cell r="A18">
            <v>60000000</v>
          </cell>
          <cell r="B18">
            <v>60000000</v>
          </cell>
          <cell r="C18">
            <v>1.1014999999999999</v>
          </cell>
          <cell r="D18">
            <v>1.0987</v>
          </cell>
          <cell r="E18">
            <v>5000000</v>
          </cell>
          <cell r="F18">
            <v>5.5999999999998276E-10</v>
          </cell>
        </row>
        <row r="19">
          <cell r="A19">
            <v>65000000</v>
          </cell>
          <cell r="B19">
            <v>65000000</v>
          </cell>
          <cell r="C19">
            <v>1.0987</v>
          </cell>
          <cell r="D19">
            <v>1.0973999999999999</v>
          </cell>
          <cell r="E19">
            <v>5000000</v>
          </cell>
          <cell r="F19">
            <v>2.6000000000001575E-10</v>
          </cell>
        </row>
        <row r="20">
          <cell r="A20">
            <v>70000000</v>
          </cell>
          <cell r="B20">
            <v>70000000</v>
          </cell>
          <cell r="C20">
            <v>1.0973999999999999</v>
          </cell>
          <cell r="D20">
            <v>1.0962000000000001</v>
          </cell>
          <cell r="E20">
            <v>5000000</v>
          </cell>
          <cell r="F20">
            <v>2.3999999999997358E-10</v>
          </cell>
        </row>
        <row r="21">
          <cell r="A21">
            <v>75000000</v>
          </cell>
          <cell r="B21">
            <v>75000000</v>
          </cell>
          <cell r="C21">
            <v>1.0962000000000001</v>
          </cell>
          <cell r="D21">
            <v>1.0952</v>
          </cell>
          <cell r="E21">
            <v>5000000</v>
          </cell>
          <cell r="F21">
            <v>2.0000000000002239E-10</v>
          </cell>
        </row>
        <row r="22">
          <cell r="A22">
            <v>80000000</v>
          </cell>
          <cell r="B22">
            <v>80000000</v>
          </cell>
          <cell r="C22">
            <v>1.0952</v>
          </cell>
          <cell r="D22">
            <v>1.0943000000000001</v>
          </cell>
          <cell r="E22">
            <v>5000000</v>
          </cell>
          <cell r="F22">
            <v>1.7999999999998017E-10</v>
          </cell>
        </row>
        <row r="23">
          <cell r="A23">
            <v>85000000</v>
          </cell>
          <cell r="B23">
            <v>85000000</v>
          </cell>
          <cell r="C23">
            <v>1.0943000000000001</v>
          </cell>
          <cell r="D23">
            <v>1.0934999999999999</v>
          </cell>
          <cell r="E23">
            <v>5000000</v>
          </cell>
          <cell r="F23">
            <v>1.600000000000268E-10</v>
          </cell>
        </row>
        <row r="24">
          <cell r="A24">
            <v>90000000</v>
          </cell>
          <cell r="B24">
            <v>90000000</v>
          </cell>
          <cell r="C24">
            <v>1.0934999999999999</v>
          </cell>
          <cell r="D24">
            <v>1.0928</v>
          </cell>
          <cell r="E24">
            <v>5000000</v>
          </cell>
          <cell r="F24">
            <v>1.3999999999998458E-10</v>
          </cell>
        </row>
        <row r="25">
          <cell r="A25">
            <v>95000000</v>
          </cell>
          <cell r="B25">
            <v>95000000</v>
          </cell>
          <cell r="C25">
            <v>1.0928</v>
          </cell>
          <cell r="D25">
            <v>1.0922000000000001</v>
          </cell>
          <cell r="E25">
            <v>5000000</v>
          </cell>
          <cell r="F25">
            <v>1.1999999999998679E-10</v>
          </cell>
        </row>
        <row r="26">
          <cell r="A26">
            <v>100000000</v>
          </cell>
          <cell r="B26">
            <v>100000000</v>
          </cell>
          <cell r="C26">
            <v>1.0922000000000001</v>
          </cell>
          <cell r="D26">
            <v>1.0888</v>
          </cell>
          <cell r="E26">
            <v>5000000</v>
          </cell>
          <cell r="F26">
            <v>6.8000000000001389E-10</v>
          </cell>
        </row>
        <row r="27">
          <cell r="A27">
            <v>105000000</v>
          </cell>
          <cell r="B27">
            <v>105000000</v>
          </cell>
          <cell r="C27">
            <v>1.0888</v>
          </cell>
          <cell r="D27">
            <v>1.0873999999999999</v>
          </cell>
          <cell r="E27">
            <v>5000000</v>
          </cell>
          <cell r="F27">
            <v>2.8000000000001356E-10</v>
          </cell>
        </row>
        <row r="28">
          <cell r="A28">
            <v>110000000</v>
          </cell>
          <cell r="B28">
            <v>110000000</v>
          </cell>
          <cell r="C28">
            <v>1.0873999999999999</v>
          </cell>
          <cell r="D28">
            <v>1.0861000000000001</v>
          </cell>
          <cell r="E28">
            <v>5000000</v>
          </cell>
          <cell r="F28">
            <v>2.5999999999997134E-10</v>
          </cell>
        </row>
        <row r="29">
          <cell r="A29">
            <v>115000000</v>
          </cell>
          <cell r="B29">
            <v>115000000</v>
          </cell>
          <cell r="C29">
            <v>1.0861000000000001</v>
          </cell>
          <cell r="D29">
            <v>1.0849</v>
          </cell>
          <cell r="E29">
            <v>5000000</v>
          </cell>
          <cell r="F29">
            <v>2.4000000000001799E-10</v>
          </cell>
        </row>
        <row r="30">
          <cell r="A30">
            <v>120000000</v>
          </cell>
          <cell r="B30">
            <v>120000000</v>
          </cell>
          <cell r="C30">
            <v>1.0849</v>
          </cell>
          <cell r="D30">
            <v>1.0839000000000001</v>
          </cell>
          <cell r="E30">
            <v>5000000</v>
          </cell>
          <cell r="F30">
            <v>1.9999999999997798E-10</v>
          </cell>
        </row>
        <row r="31">
          <cell r="A31">
            <v>125000000</v>
          </cell>
          <cell r="B31">
            <v>125000000</v>
          </cell>
          <cell r="C31">
            <v>1.0839000000000001</v>
          </cell>
          <cell r="D31">
            <v>1.0829</v>
          </cell>
          <cell r="E31">
            <v>5000000</v>
          </cell>
          <cell r="F31">
            <v>2.0000000000002239E-10</v>
          </cell>
        </row>
        <row r="32">
          <cell r="A32">
            <v>130000000</v>
          </cell>
          <cell r="B32">
            <v>130000000</v>
          </cell>
          <cell r="C32">
            <v>1.0829</v>
          </cell>
          <cell r="D32">
            <v>1.0820000000000001</v>
          </cell>
          <cell r="E32">
            <v>5000000</v>
          </cell>
          <cell r="F32">
            <v>1.7999999999998017E-10</v>
          </cell>
        </row>
        <row r="33">
          <cell r="A33">
            <v>135000000</v>
          </cell>
          <cell r="B33">
            <v>135000000</v>
          </cell>
          <cell r="C33">
            <v>1.0820000000000001</v>
          </cell>
          <cell r="D33">
            <v>1.0810999999999999</v>
          </cell>
          <cell r="E33">
            <v>5000000</v>
          </cell>
          <cell r="F33">
            <v>1.8000000000002458E-10</v>
          </cell>
        </row>
        <row r="34">
          <cell r="A34">
            <v>140000000</v>
          </cell>
          <cell r="B34">
            <v>140000000</v>
          </cell>
          <cell r="C34">
            <v>1.0810999999999999</v>
          </cell>
          <cell r="D34">
            <v>1.0803</v>
          </cell>
          <cell r="E34">
            <v>5000000</v>
          </cell>
          <cell r="F34">
            <v>1.5999999999998239E-10</v>
          </cell>
        </row>
        <row r="35">
          <cell r="A35">
            <v>145000000</v>
          </cell>
          <cell r="B35">
            <v>145000000</v>
          </cell>
          <cell r="C35">
            <v>1.0803</v>
          </cell>
          <cell r="D35">
            <v>1.0795999999999999</v>
          </cell>
          <cell r="E35">
            <v>5000000</v>
          </cell>
          <cell r="F35">
            <v>1.4000000000002898E-10</v>
          </cell>
        </row>
        <row r="36">
          <cell r="A36">
            <v>150000000</v>
          </cell>
          <cell r="B36">
            <v>150000000</v>
          </cell>
          <cell r="C36">
            <v>1.0795999999999999</v>
          </cell>
          <cell r="D36">
            <v>1.0789</v>
          </cell>
          <cell r="E36">
            <v>5000000</v>
          </cell>
          <cell r="F36">
            <v>1.3999999999998458E-10</v>
          </cell>
        </row>
        <row r="37">
          <cell r="A37">
            <v>155000000</v>
          </cell>
          <cell r="B37">
            <v>155000000</v>
          </cell>
          <cell r="C37">
            <v>1.0789</v>
          </cell>
          <cell r="D37">
            <v>1.0783</v>
          </cell>
          <cell r="E37">
            <v>5000000</v>
          </cell>
          <cell r="F37">
            <v>1.1999999999998679E-10</v>
          </cell>
        </row>
        <row r="38">
          <cell r="A38">
            <v>160000000</v>
          </cell>
          <cell r="B38">
            <v>160000000</v>
          </cell>
          <cell r="C38">
            <v>1.0783</v>
          </cell>
          <cell r="D38">
            <v>1.0777000000000001</v>
          </cell>
          <cell r="E38">
            <v>5000000</v>
          </cell>
          <cell r="F38">
            <v>1.1999999999998679E-10</v>
          </cell>
        </row>
        <row r="39">
          <cell r="A39">
            <v>165000000</v>
          </cell>
          <cell r="B39">
            <v>165000000</v>
          </cell>
          <cell r="C39">
            <v>1.0777000000000001</v>
          </cell>
          <cell r="D39">
            <v>1.0770999999999999</v>
          </cell>
          <cell r="E39">
            <v>5000000</v>
          </cell>
          <cell r="F39">
            <v>1.200000000000312E-10</v>
          </cell>
        </row>
        <row r="40">
          <cell r="A40">
            <v>170000000</v>
          </cell>
          <cell r="B40">
            <v>170000000</v>
          </cell>
          <cell r="C40">
            <v>1.0770999999999999</v>
          </cell>
          <cell r="D40">
            <v>1.0766</v>
          </cell>
          <cell r="E40">
            <v>5000000</v>
          </cell>
          <cell r="F40">
            <v>9.9999999999988992E-11</v>
          </cell>
        </row>
        <row r="41">
          <cell r="A41">
            <v>175000000</v>
          </cell>
          <cell r="B41">
            <v>175000000</v>
          </cell>
          <cell r="C41">
            <v>1.0766</v>
          </cell>
          <cell r="D41">
            <v>1.0761000000000001</v>
          </cell>
          <cell r="E41">
            <v>5000000</v>
          </cell>
          <cell r="F41">
            <v>9.9999999999988992E-11</v>
          </cell>
        </row>
        <row r="42">
          <cell r="A42">
            <v>180000000</v>
          </cell>
          <cell r="B42">
            <v>180000000</v>
          </cell>
          <cell r="C42">
            <v>1.0761000000000001</v>
          </cell>
          <cell r="D42">
            <v>1.0755999999999999</v>
          </cell>
          <cell r="E42">
            <v>5000000</v>
          </cell>
          <cell r="F42">
            <v>1.000000000000334E-10</v>
          </cell>
        </row>
        <row r="43">
          <cell r="A43">
            <v>185000000</v>
          </cell>
          <cell r="B43">
            <v>185000000</v>
          </cell>
          <cell r="C43">
            <v>1.0755999999999999</v>
          </cell>
          <cell r="D43">
            <v>1.0750999999999999</v>
          </cell>
          <cell r="E43">
            <v>5000000</v>
          </cell>
          <cell r="F43">
            <v>9.9999999999988992E-11</v>
          </cell>
        </row>
        <row r="44">
          <cell r="A44">
            <v>190000000</v>
          </cell>
          <cell r="B44">
            <v>190000000</v>
          </cell>
          <cell r="C44">
            <v>1.0750999999999999</v>
          </cell>
          <cell r="D44">
            <v>1.0747</v>
          </cell>
          <cell r="E44">
            <v>5000000</v>
          </cell>
          <cell r="F44">
            <v>7.9999999999991193E-11</v>
          </cell>
        </row>
        <row r="45">
          <cell r="A45">
            <v>195000000</v>
          </cell>
          <cell r="B45">
            <v>195000000</v>
          </cell>
          <cell r="C45">
            <v>1.0747</v>
          </cell>
          <cell r="D45">
            <v>1.0743</v>
          </cell>
          <cell r="E45">
            <v>5000000</v>
          </cell>
          <cell r="F45">
            <v>7.9999999999991193E-11</v>
          </cell>
        </row>
        <row r="46">
          <cell r="A46">
            <v>200000000</v>
          </cell>
          <cell r="B46">
            <v>200000000</v>
          </cell>
          <cell r="C46">
            <v>1.0743</v>
          </cell>
          <cell r="D46">
            <v>1.0743</v>
          </cell>
          <cell r="E46">
            <v>1</v>
          </cell>
          <cell r="F46">
            <v>0</v>
          </cell>
        </row>
        <row r="47">
          <cell r="A47">
            <v>200000001</v>
          </cell>
          <cell r="B47">
            <v>200000001</v>
          </cell>
          <cell r="C47">
            <v>1.0743</v>
          </cell>
          <cell r="D47">
            <v>1.0743</v>
          </cell>
          <cell r="E47">
            <v>-200000001</v>
          </cell>
          <cell r="F47">
            <v>0</v>
          </cell>
        </row>
      </sheetData>
      <sheetData sheetId="2"/>
      <sheetData sheetId="3">
        <row r="3">
          <cell r="A3" t="str">
            <v>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ปร4"/>
      <sheetName val="ปร4.1"/>
      <sheetName val="การหาค่า factor F (2)"/>
      <sheetName val="BOQ"/>
      <sheetName val="1.1"/>
      <sheetName val="ราคาต่อหน่วย1.1"/>
      <sheetName val="1.2"/>
      <sheetName val="1.3-1.7"/>
      <sheetName val="หมวด 2"/>
      <sheetName val="หมวด 3"/>
      <sheetName val="ตารางค่าขนส่ง"/>
      <sheetName val="ค่าดำเนินการ+ค่าเสื่อมราคา"/>
      <sheetName val="หมวด 5"/>
      <sheetName val="หัวข้อ 6"/>
      <sheetName val="หัวข้อ 7"/>
      <sheetName val="หัวข้อ 9 รื้อย้าย"/>
      <sheetName val="หัวข้อ 10"/>
      <sheetName val="หัวข้อ 10 (2)"/>
      <sheetName val="ราคาวัสดุ"/>
      <sheetName val="ปรับปรุงระบบระบายน้ำ"/>
      <sheetName val="งานจุดพักคอย"/>
      <sheetName val="วงเวียน"/>
      <sheetName val="หมวด 10 "/>
      <sheetName val="วงเวียนสนามไชย"/>
      <sheetName val="สถาปัตยกรรมวงเวียน"/>
      <sheetName val="หมวด (10)"/>
      <sheetName val="ปลูกต้นไม้"/>
      <sheetName val="ปลูกต้นไม้ (3)"/>
      <sheetName val="หมวด 4"/>
      <sheetName val="หัวข้อ 9"/>
      <sheetName val="ปริมาณงานหมวด 10"/>
      <sheetName val="Unit-Rateภูมิสถาปัต"/>
      <sheetName val="สรุปค่าขนส่ง"/>
      <sheetName val="ค่าขนส่ง-1"/>
      <sheetName val="F ฝนตกชุก"/>
      <sheetName val="งานผิวจราจร"/>
      <sheetName val="งานผิวจราจร (2)"/>
      <sheetName val="Traffic sign"/>
      <sheetName val="ราคาต้นไม้"/>
      <sheetName val="อาคารย่อย"/>
      <sheetName val="Widening"/>
      <sheetName val="งานรื้อย้าย"/>
      <sheetName val="ปลูกหญ้า+คันหิน+คันหินเกาะกลาง"/>
      <sheetName val="ปริมาณท่อลอดเกาะ"/>
      <sheetName val="ปลูกต้นไม้ (2)"/>
      <sheetName val="Bank form ปร4 "/>
      <sheetName val="งานไฟฟ้า"/>
      <sheetName val="splinkler"/>
      <sheetName val="11-1 จันทบุรี -  (สี่แยกคุ้งวิ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ปร5"/>
      <sheetName val="SUM-BILL (2)"/>
      <sheetName val="CS-หมวดที่ 1"/>
      <sheetName val="UNIT-CS-1.1-1.7(GEN)"/>
      <sheetName val="CS-หมวดที่ 2"/>
      <sheetName val="UNIT-CS-2.1-2.8(EARTH)"/>
      <sheetName val="CS-หมวดที่ 3"/>
      <sheetName val="UNIT-CS-3.1-3.2(BASE)"/>
      <sheetName val="CS-หมวดที่ 4"/>
      <sheetName val="UNIT-CS-4.1-4.7(PAVE)"/>
      <sheetName val="SUM-BILL"/>
      <sheetName val="Sum-CS"/>
      <sheetName val="CS-หมวดที่ 6"/>
      <sheetName val="UNIT-CS-6.1-6.5(MIS)"/>
      <sheetName val="CS-หมวดที่ 7"/>
      <sheetName val="UNIT-CS-7.1-7.10(INC)"/>
      <sheetName val="CS-หมวดที่ 8"/>
      <sheetName val="DATA-use"/>
      <sheetName val="UNIT CS-8"/>
      <sheetName val="SUM-CS9"/>
      <sheetName val="CS-หมวดที่ 9 (Sum)"/>
      <sheetName val="UNIT-CS-9 (2)"/>
      <sheetName val="CS-หมวดที่ 9"/>
      <sheetName val="UNIT-CS-9"/>
      <sheetName val="UNIT-CS-9(เดิม)"/>
      <sheetName val="CS-หมวดที่ 10"/>
      <sheetName val="UNIT-CS-10"/>
      <sheetName val="BK-10"/>
      <sheetName val="CS-หมวดที่ 11"/>
      <sheetName val="SUM-LR"/>
      <sheetName val="LR-หมวดที่ 4"/>
      <sheetName val="LR-หมวดที่ 5"/>
      <sheetName val="LR 5"/>
      <sheetName val="LR-หมวดที่ 1"/>
      <sheetName val="LR-หมวดที่ 2"/>
      <sheetName val="LR-หมวดที่ 3"/>
      <sheetName val="CS-หมวดที่ 5"/>
      <sheetName val="UNIT-CS-5.1-5.2(STR) "/>
      <sheetName val="UNIT-CS-5.10(MB)"/>
      <sheetName val="UNIT-CS-5.3-5.9,5.11-5.13(STR)"/>
      <sheetName val="ราคาวัสดุ"/>
      <sheetName val="ค่าแรงงาน"/>
      <sheetName val="ราคาวัสดุ (2)"/>
      <sheetName val="ตารางค่าขนส่ง"/>
      <sheetName val="สรุปค่าขนส่ง"/>
      <sheetName val="ค่าขนส่ง-1"/>
      <sheetName val="ค่าดำเนินการ+ค่าเสื่อมราคา"/>
      <sheetName val="การหาค่า factor F"/>
      <sheetName val="TOLL"/>
      <sheetName val="ปริมาณ Toll (Civil)"/>
      <sheetName val="F(ของเรา)"/>
      <sheetName val="กสย11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/>
      <sheetData sheetId="46" refreshError="1"/>
      <sheetData sheetId="47">
        <row r="27">
          <cell r="I27">
            <v>18.18</v>
          </cell>
        </row>
        <row r="49">
          <cell r="D49">
            <v>250000</v>
          </cell>
        </row>
      </sheetData>
      <sheetData sheetId="48">
        <row r="33">
          <cell r="F33">
            <v>1.1847000000000001</v>
          </cell>
        </row>
      </sheetData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ปร4"/>
      <sheetName val="ปร4.1"/>
      <sheetName val="BOQ"/>
      <sheetName val="การหาค่า factor F"/>
      <sheetName val="หมวด 1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หมวด 10"/>
      <sheetName val="ระบบกรองน้ำและน้ำพุ"/>
      <sheetName val="ราคาต้นไม้"/>
      <sheetName val="backup รื้อย้าย"/>
      <sheetName val="Unit-Rateภูมิสถาปัต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ปลูกหญ้า+คันหิน+คันหินเกาะกลาง"/>
      <sheetName val="ปริมาณผิวจราจร"/>
      <sheetName val="Widening"/>
      <sheetName val="ป้ายจราจร"/>
      <sheetName val="traffic"/>
      <sheetName val="CurB"/>
      <sheetName val="จุดพักรถชมวิว"/>
      <sheetName val="อาคารย่อย"/>
      <sheetName val="จุดพักรถ"/>
      <sheetName val="unitcostรวม"/>
      <sheetName val="ค่าขนส่ง"/>
      <sheetName val="wpc2(2)"/>
      <sheetName val="F(ของเรา)"/>
      <sheetName val="ปร4_1"/>
      <sheetName val="การหาค่า_factor_F"/>
      <sheetName val="หมวด_1"/>
      <sheetName val="หมวด_2"/>
      <sheetName val="หมวด_3"/>
      <sheetName val="หมวด_4"/>
      <sheetName val="หมวด_5"/>
      <sheetName val="หัวข้อ_6"/>
      <sheetName val="หัวข้อ_7"/>
      <sheetName val="หัวข้อ_9"/>
      <sheetName val="หมวด_10"/>
      <sheetName val="backup_รื้อย้าย"/>
      <sheetName val="F_ฝนตกชุก"/>
      <sheetName val="fr"/>
      <sheetName val="cost-2"/>
      <sheetName val="3_unitcost"/>
      <sheetName val="5.1(5)BEARING UNIT S2-22"/>
      <sheetName val="BOX G.+I G.+PLANK G.+เสาเข็ม 65"/>
      <sheetName val="1.B.O.Q"/>
      <sheetName val="5.ข้อมูลวัสดุ-ค่าดำเนิน"/>
      <sheetName val="DETAIL "/>
      <sheetName val="C4-7工程量计算"/>
      <sheetName val="Equipment"/>
      <sheetName val="BK Unit Rate"/>
      <sheetName val="1"/>
      <sheetName val="Factor F งาน DB."/>
      <sheetName val="อาคาร 2 11Boots"/>
      <sheetName val="อาคาร 2 14Boots"/>
      <sheetName val="อาคาร 2 5Boots"/>
      <sheetName val="อาคาร 2 6Boots"/>
      <sheetName val="2"/>
      <sheetName val="ปร4_11"/>
      <sheetName val="การหาค่า_factor_F1"/>
      <sheetName val="หมวด_11"/>
      <sheetName val="หมวด_21"/>
      <sheetName val="หมวด_31"/>
      <sheetName val="หมวด_41"/>
      <sheetName val="หมวด_51"/>
      <sheetName val="หัวข้อ_61"/>
      <sheetName val="หัวข้อ_71"/>
      <sheetName val="หัวข้อ_91"/>
      <sheetName val="หมวด_101"/>
      <sheetName val="backup_รื้อย้าย1"/>
      <sheetName val="F_ฝนตกชุก1"/>
      <sheetName val="RATE of Man &amp; Material"/>
      <sheetName val="Summary POL Equip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1">
          <cell r="F21">
            <v>1.0789</v>
          </cell>
        </row>
        <row r="42">
          <cell r="F42">
            <v>1.2041999999999999</v>
          </cell>
        </row>
        <row r="51">
          <cell r="F51">
            <v>1.1961999999999999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1">
          <cell r="F21">
            <v>1.0789</v>
          </cell>
        </row>
      </sheetData>
      <sheetData sheetId="42">
        <row r="21">
          <cell r="F21">
            <v>1.0789</v>
          </cell>
        </row>
      </sheetData>
      <sheetData sheetId="43">
        <row r="21">
          <cell r="F21">
            <v>1.0789</v>
          </cell>
        </row>
      </sheetData>
      <sheetData sheetId="44">
        <row r="21">
          <cell r="F21">
            <v>1.0789</v>
          </cell>
        </row>
      </sheetData>
      <sheetData sheetId="45">
        <row r="21">
          <cell r="F21">
            <v>1.0789</v>
          </cell>
        </row>
      </sheetData>
      <sheetData sheetId="46">
        <row r="21">
          <cell r="F21">
            <v>1.0789</v>
          </cell>
        </row>
      </sheetData>
      <sheetData sheetId="47">
        <row r="21">
          <cell r="F21">
            <v>1.0789</v>
          </cell>
        </row>
      </sheetData>
      <sheetData sheetId="48">
        <row r="21">
          <cell r="F21">
            <v>1.0789</v>
          </cell>
        </row>
      </sheetData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>
        <row r="21">
          <cell r="F21">
            <v>1.0789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.ค่า F"/>
      <sheetName val="ตารางค่า F"/>
      <sheetName val="BOQ CLOSEM7"/>
      <sheetName val="ค่าวัสดุมวลรวม"/>
      <sheetName val="5.ระยะขนส่งไม้"/>
      <sheetName val="7.ข้อมูลConcrete+ไม้แบบ"/>
      <sheetName val="9.ตารางเปรียบเทียบราคาไม้"/>
      <sheetName val="ค่าขนส่งสิบล้อ 30-30.99"/>
      <sheetName val="รถพ่วง 30-30.99"/>
      <sheetName val="แผนที่แหล่งวัสดุ"/>
      <sheetName val="1.รายละเอียด"/>
      <sheetName val="เปรียบเทียบแหล่งวัสดุ"/>
      <sheetName val="5.ระยะขนส่ง(2)"/>
      <sheetName val="CR_compare"/>
      <sheetName val="4.ข้อมูลเบื้องต้น"/>
      <sheetName val="ราคาวัสดุก่อสร้างทั่วไป"/>
      <sheetName val="ไม้แบบงานสะพาน"/>
      <sheetName val="ค่าดำเนินการ"/>
      <sheetName val="8.ข้อมูลไม้แบบ-งานทั่วไป"/>
      <sheetName val="9.F-Factor"/>
      <sheetName val="BOQ_Bridge101"/>
      <sheetName val="R-wall"/>
      <sheetName val="หมายเหตุ."/>
      <sheetName val="1.1 Asphalt Con Sur"/>
      <sheetName val="1.3 Remove con brid"/>
      <sheetName val="1.2 Remove con pave "/>
      <sheetName val="1.5 Pip cul"/>
      <sheetName val="1.12 REMOVE BARRIER"/>
      <sheetName val="2.1 Clearing and Grubbing"/>
      <sheetName val="2.2(1)Earth Ex"/>
      <sheetName val="2.2(4)Unsuit"/>
      <sheetName val="2.2(5) Soft mat EX"/>
      <sheetName val="2.3 Embankment"/>
      <sheetName val="2.4 (2) selected &quot;A&quot;"/>
      <sheetName val="2.4 (3) selected for mse"/>
      <sheetName val="3.1(1)Soil Agg"/>
      <sheetName val="3.2(1)Crushed Rock"/>
      <sheetName val="3.2(3)Cement Modi Crus"/>
      <sheetName val="3.4(1)Sand Cush"/>
      <sheetName val="Prime-Tack "/>
      <sheetName val="Asphalt"/>
      <sheetName val="4.9 ConcretePave"/>
      <sheetName val="4.9(5)Dummy"/>
      <sheetName val="5.1(4)Bridge App Slab"/>
      <sheetName val="5.3 RC.Pipe"/>
      <sheetName val="6.3 (2)CATCH BASIN"/>
      <sheetName val="6.3(3.2.2)Me II for R.C.P. 0.60"/>
      <sheetName val="6.3(8.1)R.C.Ditch type A (2)"/>
      <sheetName val="6.3(14.4.2)Retaining wall II"/>
      <sheetName val="6.3(14.4.3)Retaining wall II  "/>
      <sheetName val="6.4(2)Barrier Curb"/>
      <sheetName val="6.5(2)Concrete Paving Block"/>
      <sheetName val="6.4 (5.1,5.2) Barrier I and II"/>
      <sheetName val="6.8 (3.1) Barrier I w ditch A"/>
      <sheetName val="6.4 (6.1)AppBarrier"/>
      <sheetName val="6.3(8.1)R.C.Ditch type A"/>
      <sheetName val="6.3(12.2)Ditch lining II"/>
      <sheetName val="Drainage"/>
      <sheetName val="BoxCulvert"/>
      <sheetName val="6.3 (15) MSE WALL"/>
      <sheetName val="slope protection"/>
      <sheetName val="ManH"/>
      <sheetName val="6.3(1.2.3)R.C.manhole B 1.0"/>
      <sheetName val="6.3(1.2.3)R.C.manh D 1.0 "/>
      <sheetName val="6.4 (1) curb-gutter"/>
      <sheetName val="Fence"/>
      <sheetName val="RC. U -DITCH+cover"/>
      <sheetName val="OverheadSign"/>
      <sheetName val="overhang"/>
      <sheetName val="SteelTruss"/>
      <sheetName val="6.10 Reflecting target"/>
      <sheetName val="9mLighting"/>
      <sheetName val="12mLighting"/>
      <sheetName val="Highmast(20)"/>
      <sheetName val="Highmast(30)"/>
      <sheetName val="relocate 9m lighting"/>
      <sheetName val="6.10 (5) ANTI-Dazzle Board"/>
      <sheetName val="relocate 12 m lighting "/>
      <sheetName val="Marking"/>
      <sheetName val="Fence (wo pile)"/>
      <sheetName val="drop inlet"/>
      <sheetName val="ค่าวัสดุ"/>
      <sheetName val="addition"/>
      <sheetName val="6.12(7) RELOCATE  STEEL POLE "/>
      <sheetName val="Foundation"/>
      <sheetName val="SignPost"/>
      <sheetName val="6.11 Relocation of overhead sig"/>
      <sheetName val="Joint+Drainage"/>
      <sheetName val="New Cement Col"/>
      <sheetName val="RemAsphalt"/>
      <sheetName val="CementColumn"/>
      <sheetName val="Cement Col"/>
      <sheetName val="sand emb"/>
      <sheetName val="selected &quot;B&quot;"/>
      <sheetName val="RC headwall"/>
      <sheetName val="curb marking"/>
      <sheetName val="paving block"/>
      <sheetName val="GuardRail"/>
      <sheetName val="6.9(2.1) VEHICLE SWING GATE"/>
      <sheetName val="Traffic signal"/>
      <sheetName val="relocate Highmast 30"/>
      <sheetName val="relocate Highmast20"/>
      <sheetName val="9.F-Factor (PMA)"/>
      <sheetName val="Sand Cushion"/>
      <sheetName val="Soffit"/>
      <sheetName val="Relocated overhead sign board"/>
      <sheetName val="TrafficMgn"/>
      <sheetName val="t"/>
      <sheetName val="นั่งร้าน แบบเหล็ก"/>
      <sheetName val="รวมราคาสะพาน LT"/>
      <sheetName val="รวมราคาสะพาน RT"/>
      <sheetName val="ราคา Spun dia 0.6"/>
      <sheetName val="Mobilization"/>
      <sheetName val="งานทดสอบเสาเข็ม Spun"/>
      <sheetName val="ราคา FOOTING "/>
      <sheetName val="ราคา Column"/>
      <sheetName val="ราคา cap beam"/>
      <sheetName val="ไม้แบบนั่งร้านสะพาน"/>
      <sheetName val="ราคา Abutment (ตัวใหม่)"/>
      <sheetName val="ราคา Beam I1"/>
      <sheetName val="ค่าวางคาน"/>
      <sheetName val="พื้น span 25 m"/>
      <sheetName val="ราคาพื้น  Span 25"/>
      <sheetName val="precast concrete plank"/>
      <sheetName val="6.ข้อมูลวัสดุ+ค่าดำเนินการ"/>
      <sheetName val="IGirder+Precastform+Post (2)"/>
      <sheetName val="ราคาพื้นฐาน สะพาน"/>
      <sheetName val="ราคาราว"/>
      <sheetName val="ราวสะพาน"/>
      <sheetName val="Ex.Joint"/>
      <sheetName val="ระบบระบายน้ำ"/>
      <sheetName val="Sheet pile"/>
      <sheetName val="แบบถนน 28 cm"/>
      <sheetName val="Form1"/>
      <sheetName val="MCodeRef"/>
      <sheetName val="Factor F งาน DB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31">
          <cell r="L31" t="e">
            <v>#REF!</v>
          </cell>
        </row>
        <row r="32">
          <cell r="L32" t="e">
            <v>#REF!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  <sheetName val="Factor F งาน DB."/>
      <sheetName val="ภูมิทัศน์"/>
      <sheetName val="5.16.1 Overpass 11+952.950"/>
      <sheetName val="5.1.14 SONIC LOGGING TEST"/>
      <sheetName val="5.1.15 DRILLING MONITORING"/>
      <sheetName val="6.4.7 NOISE BARRIER (รอ)"/>
      <sheetName val="B.O.Q"/>
      <sheetName val="RC.footing"/>
      <sheetName val="MTO REV.0"/>
      <sheetName val="หา FACTOR F"/>
      <sheetName val="unitcost"/>
      <sheetName val="ตัดแบ่งกม.ส่งพี่หนุ่ม"/>
      <sheetName val="boq"/>
      <sheetName val="หมวด 6(2)"/>
      <sheetName val="หมวด 2"/>
      <sheetName val="10_ข้อมูลวัสดุ-ค่าดำเนิน_(2)"/>
      <sheetName val="11_ข้อมูลงานCon"/>
      <sheetName val="12_ข้อมูลงานไม้แบบ"/>
      <sheetName val="8_ข้อมูลเบื้องต้น"/>
      <sheetName val="44_(2)"/>
      <sheetName val="6_"/>
      <sheetName val="53_2"/>
      <sheetName val="48_(3)"/>
      <sheetName val="62_(3)"/>
      <sheetName val="64_(3)"/>
      <sheetName val="62_(4)"/>
      <sheetName val="64_(4)"/>
      <sheetName val="72_(2)"/>
      <sheetName val="113_(2)"/>
      <sheetName val="114_(2)"/>
      <sheetName val="115_(2)"/>
      <sheetName val="115_(3)"/>
      <sheetName val="116_(2)"/>
      <sheetName val="174_(2)"/>
      <sheetName val="FACTOR_F"/>
      <sheetName val="62_(2)"/>
      <sheetName val="64_(2)"/>
      <sheetName val="128_(2)"/>
      <sheetName val="135_(2)"/>
      <sheetName val="48_(2)"/>
      <sheetName val="หา_FACTOR_F"/>
      <sheetName val="ตัดแบ่งกม_ส่งพี่หนุ่ม"/>
      <sheetName val="10_ข้อมูลวัสดุ-ค่าดำเนิน_(2)1"/>
      <sheetName val="11_ข้อมูลงานCon1"/>
      <sheetName val="12_ข้อมูลงานไม้แบบ1"/>
      <sheetName val="8_ข้อมูลเบื้องต้น1"/>
      <sheetName val="44_(2)1"/>
      <sheetName val="6_1"/>
      <sheetName val="53_21"/>
      <sheetName val="48_(3)1"/>
      <sheetName val="62_(3)1"/>
      <sheetName val="64_(3)1"/>
      <sheetName val="62_(4)1"/>
      <sheetName val="64_(4)1"/>
      <sheetName val="72_(2)1"/>
      <sheetName val="113_(2)1"/>
      <sheetName val="114_(2)1"/>
      <sheetName val="115_(2)1"/>
      <sheetName val="115_(3)1"/>
      <sheetName val="116_(2)1"/>
      <sheetName val="174_(2)1"/>
      <sheetName val="FACTOR_F1"/>
      <sheetName val="62_(2)1"/>
      <sheetName val="64_(2)1"/>
      <sheetName val="128_(2)1"/>
      <sheetName val="135_(2)1"/>
      <sheetName val="48_(2)1"/>
      <sheetName val="หา_FACTOR_F1"/>
      <sheetName val="ตัดแบ่งกม_ส่งพี่หนุ่ม1"/>
      <sheetName val="อาคาร 2 11Boots"/>
      <sheetName val="อาคาร 2 14Boots"/>
      <sheetName val="อาคาร 2 5Boots"/>
      <sheetName val="อาคาร 2 6Boots"/>
      <sheetName val="data"/>
      <sheetName val="6"/>
      <sheetName val="Factor  F_6%"/>
      <sheetName val="splinkler"/>
      <sheetName val="DETAIL "/>
      <sheetName val="ต้นทุนวัสดุ"/>
      <sheetName val="Mat_Source"/>
      <sheetName val="ราคาวัสดุ-ค่าแรง"/>
      <sheetName val="Unit_Div6"/>
      <sheetName val="ชัยภูมิ  -  แก้งคล้อ ส่วนที่ 2"/>
      <sheetName val="ปร4"/>
      <sheetName val="ราคาวัสดุ"/>
      <sheetName val="5-2"/>
      <sheetName val="REMOVAL"/>
      <sheetName val="Unit Cost"/>
      <sheetName val="ค่าขนส่ง-1"/>
      <sheetName val="FCalSH"/>
      <sheetName val="summary"/>
      <sheetName val="Std."/>
      <sheetName val="Input"/>
      <sheetName val="กสย11.1"/>
    </sheetNames>
    <sheetDataSet>
      <sheetData sheetId="0" refreshError="1">
        <row r="26">
          <cell r="G26">
            <v>1.17123048</v>
          </cell>
        </row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งาน"/>
      <sheetName val="Note"/>
      <sheetName val="INPUT"/>
      <sheetName val="สารบัญ"/>
      <sheetName val="กั้นหน้า"/>
      <sheetName val="ปร5"/>
      <sheetName val="ปร4"/>
      <sheetName val="ปร4 (2)"/>
      <sheetName val="ปร4.1"/>
      <sheetName val="หา FACTORF"/>
      <sheetName val="Bid_1"/>
      <sheetName val="Bid_2"/>
      <sheetName val="หมวด1 งานทั่วไป"/>
      <sheetName val="หมวด2 งานดิน"/>
      <sheetName val="หมวด3 งานทาง"/>
      <sheetName val="หมวด4 งานเสาเข็ม"/>
      <sheetName val="หมวด5 งานโครงสร้าง"/>
      <sheetName val="หมวด6 งานเบ็ดเล็ต"/>
      <sheetName val="หมวด7 งานระบบไฟฟ้า"/>
      <sheetName val="หมวด8 งานระบบไฟจราจร"/>
      <sheetName val="หมวด9 งานรื้อย้ายสิ่งกีด"/>
      <sheetName val="งานสถาปัติ10"/>
      <sheetName val="กราฟทำงาน"/>
      <sheetName val="Worktime"/>
      <sheetName val="วัสดุ&amp;ค่าแรง"/>
      <sheetName val="สรุปOHCทาง"/>
      <sheetName val="สรุปOHCทาง (1)"/>
      <sheetName val="สรุปค่าเครื่องจักร+อะไหล่สึกหรอ"/>
      <sheetName val="สรุปOHCโครงสร้าง"/>
      <sheetName val="DetailOHCทาง"/>
      <sheetName val="DetailOHCโครงสร้าง"/>
      <sheetName val="อัตราทำงาน"/>
      <sheetName val="Factor ดิน"/>
      <sheetName val="ค่าขนส่ง(กรอก)"/>
      <sheetName val="ตารางขนส่ง"/>
      <sheetName val="ตารางขนส่ง(1)"/>
      <sheetName val="ตารางขนส่ง (2)"/>
      <sheetName val="ตารางFACTOR Fทาง"/>
      <sheetName val="ตารางFACTOR Fสะพาน"/>
      <sheetName val="เริ่มต้น"/>
      <sheetName val="บทที่1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จัดเครื่องจักรทาง"/>
      <sheetName val="อ้างอิง"/>
      <sheetName val="ค่าเครื่องจักร"/>
      <sheetName val="คำนำ"/>
      <sheetName val="หัวเรื่อง"/>
      <sheetName val="ปก"/>
      <sheetName val="เอกสารสัมพันธ์"/>
      <sheetName val="ขั้นตอน"/>
      <sheetName val="ระยะทางระหว่างจังหวัด"/>
      <sheetName val="วัสดุฯจ.นครศรีฯ,สค'52"/>
      <sheetName val="วัสดุก่อสร้างฯสค.๕๒"/>
      <sheetName val="Sheet1"/>
      <sheetName val="form1"/>
      <sheetName val="form2"/>
      <sheetName val="ค่างานต้นทุน"/>
      <sheetName val="กสย11.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>
        <row r="6">
          <cell r="J6">
            <v>1.07</v>
          </cell>
        </row>
        <row r="17">
          <cell r="J17">
            <v>1.1769000000000001</v>
          </cell>
        </row>
        <row r="28">
          <cell r="J28" t="e">
            <v>#REF!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รายการก่อสร้าง"/>
      <sheetName val="ปกCost"/>
      <sheetName val="สารบัญ"/>
      <sheetName val="กั้นหน้า"/>
      <sheetName val="สรุป1"/>
      <sheetName val="check"/>
      <sheetName val="สรุป2"/>
      <sheetName val="หมวดที่1"/>
      <sheetName val="ราคาต่อหน่วย"/>
      <sheetName val="ประมาณ"/>
      <sheetName val="ค่าวัสดุ&amp;ค่าแรง"/>
      <sheetName val="กราฟทำงาน"/>
      <sheetName val="เวลาทำงาน"/>
      <sheetName val="อัตราทำงาน"/>
      <sheetName val="หา FACTOR F"/>
      <sheetName val="ตารางFACTOR Fทาง"/>
      <sheetName val="ตารางFACTOR Fสะพาน"/>
      <sheetName val="ตารางFACTOR Fอาคาร"/>
      <sheetName val="ราคาราดยาง"/>
      <sheetName val="Sheet1"/>
      <sheetName val="Sheet3"/>
      <sheetName val="unitcost"/>
      <sheetName val="กสย11.1"/>
      <sheetName val="การหาค่า factor F"/>
      <sheetName val="ค่าดำเนินการ+ค่าเสื่อมราค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42">
          <cell r="Q142">
            <v>1.2162273347719201</v>
          </cell>
        </row>
        <row r="143">
          <cell r="Q143">
            <v>1.287296848270169</v>
          </cell>
        </row>
        <row r="144">
          <cell r="Q144">
            <v>1.3060699273074423</v>
          </cell>
        </row>
      </sheetData>
      <sheetData sheetId="8"/>
      <sheetData sheetId="9">
        <row r="900">
          <cell r="O900">
            <v>9870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>
        <row r="13">
          <cell r="J13">
            <v>1.1791</v>
          </cell>
        </row>
        <row r="24">
          <cell r="J24">
            <v>1.248</v>
          </cell>
        </row>
        <row r="34">
          <cell r="J34">
            <v>1.2662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INPUT"/>
      <sheetName val="สารบัญ"/>
      <sheetName val="กั้นหน้า"/>
      <sheetName val="ปร5"/>
      <sheetName val="ปร4"/>
      <sheetName val="หา FACTORF"/>
      <sheetName val="งานทั่วไป1"/>
      <sheetName val="unitcost2-9"/>
      <sheetName val="กราฟทำงาน"/>
      <sheetName val="Worktime"/>
      <sheetName val="วัสดุ&amp;ค่าแรง"/>
      <sheetName val="สรุปOHCทาง"/>
      <sheetName val="สรุปOHCทาง (1)"/>
      <sheetName val="DetailOHCทาง"/>
      <sheetName val="สรุปค่าเครื่องจักร+อะไหล่สึกหรอ"/>
      <sheetName val="สรุปOHCโครงสร้าง"/>
      <sheetName val="DetailOHCโครงสร้าง"/>
      <sheetName val="อัตราทำงาน"/>
      <sheetName val="Factor ดิน"/>
      <sheetName val="ค่าขนส่ง(กรอก)"/>
      <sheetName val="ตารางขนส่ง"/>
      <sheetName val="ตารางขนส่ง(1)"/>
      <sheetName val="ตารางขนส่ง (2)"/>
      <sheetName val="ตารางFACTOR Fทาง"/>
      <sheetName val="ตารางFACTOR Fสะพาน"/>
      <sheetName val="เริ่มต้น"/>
      <sheetName val="บทที่1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จัดเครื่องจักรทาง"/>
      <sheetName val="อ้างอิง"/>
      <sheetName val="ค่าเครื่องจักร"/>
      <sheetName val="งานภูมิทัศน์"/>
      <sheetName val="คำนำ"/>
      <sheetName val="หัวเรื่อง"/>
      <sheetName val="ปก"/>
      <sheetName val="เอกสารสัมพันธ์"/>
      <sheetName val="ขั้นตอน"/>
      <sheetName val="ค่าขนส่ง"/>
      <sheetName val="หา FACTOR F"/>
      <sheetName val="ปะหน้า"/>
      <sheetName val="ปร4.1"/>
      <sheetName val="unitcost"/>
      <sheetName val="sorce"/>
      <sheetName val="เอกสารหมายเลข 3 (1)"/>
      <sheetName val="2 (3)"/>
      <sheetName val="8"/>
      <sheetName val="ได้ราคาคอนกรีต-เหล็กเสริม"/>
      <sheetName val="Formwo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11">
          <cell r="J11">
            <v>1.0783</v>
          </cell>
        </row>
      </sheetData>
      <sheetData sheetId="44" refreshError="1"/>
      <sheetData sheetId="45" refreshError="1"/>
      <sheetData sheetId="46" refreshError="1">
        <row r="512">
          <cell r="Q512">
            <v>9429.1967999999997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ะห์เส้นทาง"/>
      <sheetName val="Form1"/>
      <sheetName val="BoxMat"/>
      <sheetName val="ได้ราคาคอนกรีต-เหล็กเสริม"/>
      <sheetName val="ได้ราคายาง"/>
      <sheetName val="ได้ราคาไม้แบบ"/>
      <sheetName val="สีตีเส้น(ม.ค.52)"/>
      <sheetName val="ได้งานตีเส้น"/>
      <sheetName val="กรอกราคาวัสดุที่แหล่ง"/>
      <sheetName val="F ฝนชุก"/>
      <sheetName val="เทียบแหล่ง"/>
      <sheetName val="ปร.5"/>
      <sheetName val="ปร.5 (2)"/>
      <sheetName val=" factor อาคาร"/>
      <sheetName val="ปร.2 (2)"/>
      <sheetName val="ปร.4.1(F1)"/>
      <sheetName val="ปร.4.1(FA)"/>
      <sheetName val="ปร.4.2 (3)"/>
      <sheetName val="ปร.4.3 (2)"/>
      <sheetName val="ปร.4.4 (2)"/>
      <sheetName val="Form2"/>
      <sheetName val="ดัชนีค่า K"/>
      <sheetName val="เปรียบเทียบ"/>
      <sheetName val="เปรียบเทียบรวมค่าK"/>
      <sheetName val="ลดราคา%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ปร.4.1(FA) "/>
      <sheetName val="ปร.4.2"/>
      <sheetName val="ปร.4.3"/>
      <sheetName val="ปร.4.4"/>
      <sheetName val="Form3"/>
      <sheetName val="ปร.4.2 (2)"/>
      <sheetName val="Form3 (Pile)"/>
      <sheetName val="ปร.4.1 (Pile)"/>
      <sheetName val="Form3 (2)"/>
      <sheetName val="ค่าวัสดุมวลรวม"/>
      <sheetName val="ค่าขนส่ง"/>
      <sheetName val="บัญชีค่าแรง"/>
      <sheetName val="ราคา กทม."/>
      <sheetName val="ราคาชลบุรี"/>
      <sheetName val="สรุปเสนอกรรมการ"/>
      <sheetName val="Check List"/>
      <sheetName val="ปะหน้าซอง"/>
      <sheetName val="หา FACTORF"/>
      <sheetName val="SCHEDULE_6"/>
      <sheetName val="SCHEDULE_4"/>
    </sheetNames>
    <sheetDataSet>
      <sheetData sheetId="0" refreshError="1"/>
      <sheetData sheetId="1">
        <row r="75">
          <cell r="O75">
            <v>1</v>
          </cell>
        </row>
      </sheetData>
      <sheetData sheetId="2" refreshError="1"/>
      <sheetData sheetId="3"/>
      <sheetData sheetId="4"/>
      <sheetData sheetId="5" refreshError="1"/>
      <sheetData sheetId="6" refreshError="1"/>
      <sheetData sheetId="7">
        <row r="28">
          <cell r="H28" t="e">
            <v>#VALUE!</v>
          </cell>
        </row>
      </sheetData>
      <sheetData sheetId="8">
        <row r="18">
          <cell r="P18">
            <v>155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63">
          <cell r="A163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29">
          <cell r="Y229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ปร4"/>
      <sheetName val="ปร4.1"/>
      <sheetName val="ที่จอดรถและถนนในจุดพักรถ"/>
      <sheetName val="อาคารจุดพักรถ"/>
      <sheetName val="โครงสร้างศาลาพักคอย"/>
      <sheetName val="งานสถาปัตยกรรม"/>
      <sheetName val="งานทางเท้าและภูมิสถาปัตยกรรม"/>
      <sheetName val="ไฟฟ้าอาคารย่อย"/>
      <sheetName val="ไฟฟ้าผังบริเวณจุดพักรถ"/>
      <sheetName val="ระบบระบายน้ำผังบริจุดพักรถชมวิว"/>
      <sheetName val="backup"/>
      <sheetName val="สุนทรภู่"/>
      <sheetName val="แหลมสน"/>
      <sheetName val="ประแสร์"/>
      <sheetName val="พังราด"/>
      <sheetName val="หาดค้งวิมาน"/>
      <sheetName val="สนามไชย"/>
      <sheetName val="จ้าวหลาว"/>
      <sheetName val="เฉลิมพระเกียรติ"/>
      <sheetName val="แหลมสิงห์"/>
      <sheetName val="บางชัน"/>
      <sheetName val="ปรับปรุงสะพานพังราด"/>
      <sheetName val="ปรับปรุงสะพานเฉลิมฯ"/>
      <sheetName val="Riprap"/>
      <sheetName val="หา FACTOR F"/>
      <sheetName val="สรุป2"/>
      <sheetName val="ราคาต่อหน่วย"/>
      <sheetName val="nHD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72">
          <cell r="K72">
            <v>40</v>
          </cell>
        </row>
        <row r="77">
          <cell r="K77">
            <v>85</v>
          </cell>
        </row>
        <row r="88">
          <cell r="K88">
            <v>340</v>
          </cell>
        </row>
        <row r="93">
          <cell r="K93">
            <v>590</v>
          </cell>
        </row>
        <row r="98">
          <cell r="K98">
            <v>856</v>
          </cell>
        </row>
        <row r="103">
          <cell r="K103">
            <v>1810</v>
          </cell>
        </row>
        <row r="108">
          <cell r="K108">
            <v>170</v>
          </cell>
        </row>
        <row r="113">
          <cell r="K113">
            <v>3364</v>
          </cell>
        </row>
        <row r="118">
          <cell r="K118">
            <v>2230</v>
          </cell>
        </row>
        <row r="123">
          <cell r="K123">
            <v>1418</v>
          </cell>
        </row>
        <row r="128">
          <cell r="K128">
            <v>8430</v>
          </cell>
        </row>
        <row r="147">
          <cell r="K147">
            <v>48052</v>
          </cell>
        </row>
        <row r="164">
          <cell r="K164">
            <v>90000</v>
          </cell>
        </row>
        <row r="171">
          <cell r="K171">
            <v>37</v>
          </cell>
        </row>
        <row r="176">
          <cell r="K176">
            <v>56</v>
          </cell>
        </row>
        <row r="181">
          <cell r="K181">
            <v>106</v>
          </cell>
        </row>
        <row r="186">
          <cell r="K186">
            <v>172</v>
          </cell>
        </row>
        <row r="206">
          <cell r="K206">
            <v>9849</v>
          </cell>
        </row>
        <row r="211">
          <cell r="K211">
            <v>345</v>
          </cell>
        </row>
        <row r="217">
          <cell r="K217">
            <v>440</v>
          </cell>
        </row>
        <row r="222">
          <cell r="K222">
            <v>605</v>
          </cell>
        </row>
        <row r="228">
          <cell r="K228">
            <v>770</v>
          </cell>
        </row>
        <row r="233">
          <cell r="K233">
            <v>1035</v>
          </cell>
        </row>
        <row r="238">
          <cell r="K238">
            <v>1240</v>
          </cell>
        </row>
        <row r="247">
          <cell r="K247">
            <v>32513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Boq_Unit "/>
      <sheetName val="Mat_Source"/>
      <sheetName val="OHC_Road"/>
      <sheetName val="Labour_Cost"/>
      <sheetName val="Hauling"/>
      <sheetName val="Bank&amp;Comp_Factor"/>
      <sheetName val="Unit_Div1"/>
      <sheetName val="ลวดอัดแรง"/>
      <sheetName val="1"/>
      <sheetName val="2"/>
      <sheetName val="3"/>
      <sheetName val="4"/>
      <sheetName val="5"/>
      <sheetName val="5.4"/>
      <sheetName val="6"/>
      <sheetName val="6.20"/>
      <sheetName val="7-boq"/>
      <sheetName val="Unit_Div6(Continued)"/>
      <sheetName val="unitcost"/>
      <sheetName val="Unit_Div7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Metal form"/>
      <sheetName val="Steel form work (2)"/>
      <sheetName val="นั่งร้าน"/>
      <sheetName val="นั่งร้าน-หล่อในที่"/>
      <sheetName val="HugeColumn"/>
      <sheetName val="HugeFooting"/>
      <sheetName val="Ground Str"/>
      <sheetName val="3.25 PileLoadTest"/>
      <sheetName val="Scaffolding Str"/>
      <sheetName val="Sec.Erection"/>
      <sheetName val="Yard"/>
      <sheetName val="ราคาต่อหน่วยอื่นๆ"/>
      <sheetName val="Girder"/>
      <sheetName val="รื้อถอนสะพานเดิม"/>
      <sheetName val="ตารางเหล็ก"/>
      <sheetName val="11 ข้อมูลงานCon"/>
      <sheetName val="10 ข้อมูลวัสดุ-ค่าดำเนิน"/>
      <sheetName val="12 ข้อมูลงานไม้แบบ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1">
          <cell r="L81">
            <v>30247.050000000003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48">
          <cell r="L248">
            <v>260.54000000000002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TO_RM5"/>
      <sheetName val="กสย11.1"/>
      <sheetName val="หน้า ปมก"/>
      <sheetName val="Factor F งาน DB."/>
      <sheetName val="F(ของเรา)"/>
      <sheetName val="11 ข้อมูลงานCon"/>
      <sheetName val="10 ข้อมูลวัสดุ-ค่าดำเนิน"/>
      <sheetName val="12 ข้อมูลงานไม้แบบ"/>
      <sheetName val="ดัชนีราคา"/>
      <sheetName val="Cal Fto"/>
      <sheetName val="I-slab"/>
      <sheetName val="FTO_RM5.XLS"/>
      <sheetName val="Mat_Source"/>
      <sheetName val="nHDD"/>
      <sheetName val="SCHEDULE_6"/>
      <sheetName val="SCHEDULE_4"/>
      <sheetName val="Form3"/>
    </sheetNames>
    <definedNames>
      <definedName name="fto_a_di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กี่ยวกับผู้เขียน"/>
      <sheetName val="วิธีใช้งาน"/>
      <sheetName val="DATA"/>
      <sheetName val="FACTOR F"/>
      <sheetName val="Disclaimer"/>
      <sheetName val="1.ปก"/>
      <sheetName val="2.แหล่งวัสดุ"/>
      <sheetName val="3.คอนกรีต"/>
      <sheetName val="4.ปริมาณงาน"/>
      <sheetName val="5.รายละเอียดการคำนวณ"/>
      <sheetName val="6.ไฟฟ้าแสงสว่าง"/>
      <sheetName val="บันทึก"/>
      <sheetName val="nHDD"/>
      <sheetName val="backup"/>
    </sheetNames>
    <sheetDataSet>
      <sheetData sheetId="0"/>
      <sheetData sheetId="1"/>
      <sheetData sheetId="2">
        <row r="3">
          <cell r="B3">
            <v>23.5</v>
          </cell>
          <cell r="C3">
            <v>24.5</v>
          </cell>
          <cell r="D3">
            <v>25.5</v>
          </cell>
          <cell r="E3">
            <v>26.5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ราคาน้ำมัน"/>
      <sheetName val="ราคาเหล็ก"/>
      <sheetName val="ราคาปูน-ยาง"/>
      <sheetName val="ราคาวัสดุก่อสร้างทั่วไป"/>
      <sheetName val="ตารางค่า F"/>
      <sheetName val="ตารางค่าขนส่ง"/>
      <sheetName val="ตัวแปรค่าขนส่ง"/>
      <sheetName val="รายละเอียดโครงการฯ"/>
      <sheetName val="1.หมายเหตุ"/>
      <sheetName val="3.คิดระยะเวลาทำการ"/>
      <sheetName val="BOQ"/>
      <sheetName val="สรุปราคากลาง"/>
      <sheetName val="division1"/>
      <sheetName val="4.ข้อมูลเบื้องต้น"/>
      <sheetName val="แผนที่"/>
      <sheetName val="ตารางเปรียบเทียบวัสดุ"/>
      <sheetName val="5.ระยะขนส่ง"/>
      <sheetName val="2.ตารางสรุปFACTOR f"/>
      <sheetName val="ตารางสรุปค่าดำเนินการ"/>
      <sheetName val="5.2ข้อมูลวัสดุ-ค่าดำเนินการ"/>
      <sheetName val="1.ตารางต้นทุน"/>
      <sheetName val="6.ตารางไม้แบบ"/>
      <sheetName val="6.1ข้อมูลงานCon"/>
      <sheetName val="6.2ข้อมูลงานไม้แบบ"/>
      <sheetName val="1.3"/>
      <sheetName val="1.5(1)"/>
      <sheetName val="1.5(2)"/>
      <sheetName val="1.5(3)"/>
      <sheetName val="1.15"/>
      <sheetName val="1.7-2.1"/>
      <sheetName val="2.2.1-2.2.3"/>
      <sheetName val="2.2.4-2.2.5"/>
      <sheetName val="2.3.1"/>
      <sheetName val="2.3.4-2.3.5"/>
      <sheetName val="2.3.6,2.4(2)"/>
      <sheetName val="3.1.1"/>
      <sheetName val="3.1.2"/>
      <sheetName val="3,2,1-3.5"/>
      <sheetName val="3.2.1-3.2.2 (2)"/>
      <sheetName val="3.2.3-3.2.5"/>
      <sheetName val="3.4.1-3.6"/>
      <sheetName val="3.6"/>
      <sheetName val="4.1(1),4.1(2)"/>
      <sheetName val="ปริมาณ ASPHALT  CON."/>
      <sheetName val="4.4(3.2)-4.4(4.2)"/>
      <sheetName val="4.9.1PORTLAND25CM"/>
      <sheetName val="4.9.1CONT"/>
      <sheetName val="4.9.2"/>
      <sheetName val="4.9.3"/>
      <sheetName val="4.9.4-4.9.5"/>
      <sheetName val="4.9(2)"/>
      <sheetName val="4.9(3)"/>
      <sheetName val="4.9(4)"/>
      <sheetName val="4.9(5)-4.9(6)"/>
      <sheetName val="4.9(7)"/>
      <sheetName val="5.1.1.1BRIDGE"/>
      <sheetName val="5.1.1.1(2)"/>
      <sheetName val="5.1(1.2)"/>
      <sheetName val="5.1(1.2.1)"/>
      <sheetName val="5.1(1.3)"/>
      <sheetName val="5.1(1.3.1)"/>
      <sheetName val="5.1(1.4)"/>
      <sheetName val="5.1(1.4.1)"/>
      <sheetName val="5.1(1.5)"/>
      <sheetName val="5.1(1.5.1)"/>
      <sheetName val="5.1(1.6)"/>
      <sheetName val="5.1(1.6.1)"/>
      <sheetName val="5.1(1.7)"/>
      <sheetName val="5.1(1.7.1)"/>
      <sheetName val="5.1(1.8)"/>
      <sheetName val="5.1(1.8.1)"/>
      <sheetName val="5.1(1.9)"/>
      <sheetName val="5.1(1.9.1)"/>
      <sheetName val="5.1(1.10)"/>
      <sheetName val="5.1(1.10.1)"/>
      <sheetName val="5.1(1.11)"/>
      <sheetName val="5.1(1.11.1)"/>
      <sheetName val="5.1(1.12)"/>
      <sheetName val="5.1(1.12.1)"/>
      <sheetName val="นั่งร้าน"/>
      <sheetName val="Plank ช่วง 5-7"/>
      <sheetName val="Plank ช่วง 8-10"/>
      <sheetName val="5.1.4"/>
      <sheetName val="5.1(7.2.1)สะพานลอย"/>
      <sheetName val="7.2.11"/>
      <sheetName val="7.2.12"/>
      <sheetName val="7.2.13"/>
      <sheetName val="5.1(7.2.)สะพานลอย"/>
      <sheetName val="7.2 (2.1)"/>
      <sheetName val="5.2.1.1"/>
      <sheetName val="5.2.1.2"/>
      <sheetName val="7.2(2.2)"/>
      <sheetName val="7.2(2.3)"/>
      <sheetName val="5.1.7.1"/>
      <sheetName val="5.1(7.1.1)"/>
      <sheetName val="5.1(7.1.2)"/>
      <sheetName val="5.1(7.1.3)"/>
      <sheetName val="5.2.2.1"/>
      <sheetName val="5.2.2.2"/>
      <sheetName val="5.2.2.3"/>
      <sheetName val="5.2.2.4"/>
      <sheetName val="5.2.2.5"/>
      <sheetName val="5.2.2.7"/>
      <sheetName val="5.2(3.1)"/>
      <sheetName val="5.3.1"/>
      <sheetName val="5.3.2"/>
      <sheetName val="5.3.3"/>
      <sheetName val="5.3.4"/>
      <sheetName val="5.3.5"/>
      <sheetName val="5.4"/>
      <sheetName val="5.3.5."/>
      <sheetName val="5.3.6"/>
      <sheetName val="5.3.7"/>
      <sheetName val="5.4.1"/>
      <sheetName val="5.4.2"/>
      <sheetName val="5.4.3"/>
      <sheetName val="6.1.1"/>
      <sheetName val="6.1.4.2"/>
      <sheetName val="6.1(11)"/>
      <sheetName val="6.2.1"/>
      <sheetName val="6.3(1.3)"/>
      <sheetName val="6.3(1.4)"/>
      <sheetName val="6.3(1.5)"/>
      <sheetName val="6.3.1.6"/>
      <sheetName val="6.3.1.7"/>
      <sheetName val="6.3.1.8"/>
      <sheetName val="6.3.3.2.4"/>
      <sheetName val="6.3.3.2.5"/>
      <sheetName val="6.3.4-.6.3.5.2"/>
      <sheetName val="6.3(8.3)"/>
      <sheetName val="6.3.12.1-6.3.12.2"/>
      <sheetName val="6.3(7)"/>
      <sheetName val="6.3(12)-6.3(13.2)"/>
      <sheetName val="6.3.14.2"/>
      <sheetName val="6.3(14.4.2)"/>
      <sheetName val="6.3(17)"/>
      <sheetName val="6.4(1.1)-6.4(1.2)"/>
      <sheetName val="6.5.1"/>
      <sheetName val="6.4.5.1"/>
      <sheetName val="6.5.2"/>
      <sheetName val="6.5.3 "/>
      <sheetName val="6.5(3)"/>
      <sheetName val="6.6.1-6.7.2"/>
      <sheetName val="6.8.1.1.1"/>
      <sheetName val="6.8(3.2)"/>
      <sheetName val="6.8(4.1)"/>
      <sheetName val="6.8(3.3)"/>
      <sheetName val="6.8.4.1"/>
      <sheetName val="6.8.4.4"/>
      <sheetName val="6.10.1-6.10.3"/>
      <sheetName val="6.10.4"/>
      <sheetName val="6.11.1-6.11.2.1"/>
      <sheetName val="6.11.2.2-6.11.2.3"/>
      <sheetName val="6.11.3.1"/>
      <sheetName val="6.11.4.1"/>
      <sheetName val="6.11.4.2"/>
      <sheetName val="6.11.4.2(2)"/>
      <sheetName val="6.11.4.1(2)"/>
      <sheetName val="6.11.5.1-6.11.5.2"/>
      <sheetName val="6.11.5.2(2)"/>
      <sheetName val="6.11.8"/>
      <sheetName val="6.11.7"/>
      <sheetName val="6.11(9.1),(9.2)"/>
      <sheetName val="6.12.1"/>
      <sheetName val="6.12.2"/>
      <sheetName val="6.12.6-6.12.7"/>
      <sheetName val="6.12.10"/>
      <sheetName val="6.13.1"/>
      <sheetName val="6.12(10.4)"/>
      <sheetName val="6.13(1)"/>
      <sheetName val="6.13.2Improve"/>
      <sheetName val="6.14.1"/>
      <sheetName val="6.15.1-6.15.3"/>
      <sheetName val="6.15(4.1,4.2)"/>
      <sheetName val="6.15.6-6.16"/>
      <sheetName val="6.17.1"/>
      <sheetName val="6.17.7"/>
      <sheetName val="6.17(2)"/>
      <sheetName val="6.17(5)"/>
      <sheetName val="6.17.8"/>
      <sheetName val="6.18.2-6.18.3"/>
      <sheetName val="6.20.1"/>
      <sheetName val="6.20(1.2)"/>
      <sheetName val="6.20.3"/>
      <sheetName val="6.20.4"/>
      <sheetName val="6.20(4.2)"/>
      <sheetName val="7"/>
      <sheetName val="6.11(3.1)"/>
      <sheetName val="6.11(5.1)"/>
      <sheetName val="6.11(5.3)"/>
      <sheetName val="6.11(4.1-8)"/>
      <sheetName val="6.11(4.1-8.1)"/>
      <sheetName val="6.18.1.4-6.18.1.6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4.1"/>
      <sheetName val="6.3.14.4.2"/>
      <sheetName val="6.3.14.4.3"/>
      <sheetName val="6.4.3-6.4.4"/>
      <sheetName val="6.4.5.2"/>
      <sheetName val="6.4.5.3"/>
      <sheetName val="6.4.5.3.1"/>
      <sheetName val="6.4.5.3.2"/>
      <sheetName val="6.4.5.4"/>
      <sheetName val="6.4.6.2"/>
      <sheetName val="6.4.6.3"/>
      <sheetName val="6.4.6.4"/>
      <sheetName val="6.4.6.5"/>
      <sheetName val="6.9"/>
      <sheetName val="6.11.3.2"/>
      <sheetName val="6.11.4.3"/>
      <sheetName val="6.11.4.3(2)"/>
      <sheetName val="6.11.6"/>
      <sheetName val="6.11.6(2)"/>
      <sheetName val="6.12.3"/>
      <sheetName val="6.12.4"/>
      <sheetName val="6.12.5.1"/>
      <sheetName val="6.12.5.2"/>
      <sheetName val="6.12.9"/>
      <sheetName val="6.13.2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Breakdown-6"/>
      <sheetName val="Breakdown-1-4"/>
      <sheetName val="คอนกรีต ไม้แบบ นั่งร้าน"/>
      <sheetName val="วัสดุOk"/>
      <sheetName val="(2)AIR"/>
      <sheetName val="Book 1 Summary"/>
      <sheetName val="ตารางส่วนลด EE."/>
      <sheetName val="Analisa Upah &amp; Bahan Plum"/>
      <sheetName val="BK Unit 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50">
          <cell r="H50">
            <v>50000</v>
          </cell>
        </row>
        <row r="56">
          <cell r="H56">
            <v>4000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>
        <row r="10">
          <cell r="Z10">
            <v>44.379999999999995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VISION1GENERAL"/>
      <sheetName val="BACKUP_DIVISION1"/>
      <sheetName val="1.7สิ่งแวดล้อม"/>
      <sheetName val="BOQ+DIVISION1"/>
      <sheetName val="B.O.Q"/>
      <sheetName val="ราคาวัสดุก่อสร้างทั่วไป"/>
      <sheetName val="ราคาวัสดุก่อสร้างทั่วไป1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เวลาทำการ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&amp;ราคากลาง"/>
      <sheetName val="หมายเหตุ."/>
      <sheetName val="1.1RE. ASPHAL-1.5 RE. PIPE +1.7"/>
      <sheetName val="2.1CLEAR-2.2.5 SOFT MAT(3)"/>
      <sheetName val="2.3.1EARTH EMB.-2.3.6POROUS(2)"/>
      <sheetName val="2.4.2 SELECTED"/>
      <sheetName val="3.1.1SUBBASE-3.7RECYCLING(2)"/>
      <sheetName val="4.1.1 PRIME-4.2.2 DOUBLE"/>
      <sheetName val="4.4.1LEVELLING-4.4.6 MODIFI(2)"/>
      <sheetName val=" 4.9(1)PORTLAND"/>
      <sheetName val="4.9(2)-(6)JOINT CONC"/>
      <sheetName val="5.1.1.1-3 NEW BRIDGE 1(2)"/>
      <sheetName val="NEW BRIDGE 2(2)"/>
      <sheetName val="BOX G.+I G.+PLANK G.+เสาเข็ม65"/>
      <sheetName val="5.1.4 BRIDGE APPRO"/>
      <sheetName val="5.1.6 ABUTMENT  PRO."/>
      <sheetName val="5.1(7.1-7.2)สะพานคนเดินข้าม"/>
      <sheetName val="5.1(7)สะพานคนเดินข้าม43+470."/>
      <sheetName val="5.1(7)สะพานคนเดินข้าม47+450 (2)"/>
      <sheetName val="5.1(7)สะพานคนเดินข้าม63+400.00)"/>
      <sheetName val="5.1.7PedBridge"/>
      <sheetName val="5.1(13) TEST"/>
      <sheetName val="5.2.1  NEW  R.C. BOX(14)  "/>
      <sheetName val="5.2.2  EXTENSION  R.C. BOX (4)"/>
      <sheetName val="5.3RC. PIPE(6)"/>
      <sheetName val="6.1.1 SLOPE-6.1.20(4)"/>
      <sheetName val="6.1.20rockfall"/>
      <sheetName val="6.1(21.1-21.7) Geogrid"/>
      <sheetName val="6.1(22)SOILNAIL"/>
      <sheetName val="6.1.23.1step"/>
      <sheetName val="6.1(23)SOILNAIL,DrainChute(5)"/>
      <sheetName val="6.2.1drain"/>
      <sheetName val="6.2(1-4) Sub. drain "/>
      <sheetName val="Sheet5"/>
      <sheetName val="6.2(5-9)perfo"/>
      <sheetName val="6.3.2 CATCH BASIN(1)"/>
      <sheetName val="6.3.6.1WINGWALL(3)"/>
      <sheetName val="6.3.4REC. PIPE+HWD. 6.3.5"/>
      <sheetName val="6.3.7 INTERCEPTOR"/>
      <sheetName val="6.3.8 R.C.DITCH(2)"/>
      <sheetName val="6.3.12.1TYPE I+6.3.13.1ทุบรื้อ"/>
      <sheetName val="6.3(14.1 - 14.3)REWALL"/>
      <sheetName val="6.3(15.4)GABION "/>
      <sheetName val="6.3(15.5)SUBSOIL"/>
      <sheetName val="6.3(16.1)GEOGRID"/>
      <sheetName val="6.3(16.8)SUBSOIL (2)"/>
      <sheetName val="6.3(17.1)SOIL NAIL"/>
      <sheetName val="6.4.1CURB &amp; GUTTER -6.4.4MOUNTA"/>
      <sheetName val="6.5.2 PAVING BLOCK+6.6.1SODDING"/>
      <sheetName val="6.6.SODDING+6.7.1TOPSOIL(1)"/>
      <sheetName val="6.8.1 W-GUARD(2)"/>
      <sheetName val="6.8(3.1)BARRIER TYPE I"/>
      <sheetName val="6.8.3.2 BARRIER HIGH  FILL"/>
      <sheetName val="6.8.3.3 BARRIER TYPE II"/>
      <sheetName val="6.8.3.4 BARRIER AT BRIDGE APP."/>
      <sheetName val="6.8.4.1APPROACH-6.8.4.5(2)"/>
      <sheetName val="6.9Fencing Type2"/>
      <sheetName val="6.9(3) Steel frame (สัตว์ข้าม)"/>
      <sheetName val="6.10.1GUIDE P.-6.10.4REFLEX.(2)"/>
      <sheetName val="6.11.1แผ่นป้าย-6.11.2.2เสา(2)"/>
      <sheetName val="6.11.3.1 MOUNTING ON STEEL TRUS"/>
      <sheetName val="6.11.4.1 STEEL POLE"/>
      <sheetName val="6.11.4.2 STEEL POLE "/>
      <sheetName val="6.11.5.1-3 STEEL TRUSS"/>
      <sheetName val="6.12.1เสาไฟกิ่งเดี่ยว 9ม.  "/>
      <sheetName val="6.12.11.1RE. SINGLE+DOUBLE "/>
      <sheetName val="6.12.2เสาไฟกิ่งคู่ 9ม."/>
      <sheetName val="6.12.(9)LT. ON ELECTRIC POLE"/>
      <sheetName val="6.13.1.1-1.2 TRAFFIC SIGNAL"/>
      <sheetName val="6.14(3)FLASHING"/>
      <sheetName val="6.15(3) MARKING"/>
      <sheetName val="6.15.4.1+6.15.7 "/>
      <sheetName val="6.16BARRICADE"/>
      <sheetName val="6.17.1BUS STOP TY. A-6.17.6TY.F"/>
      <sheetName val="6.18.1.1-6.18.1.17 TREE PLANING"/>
      <sheetName val=". ป้ายชั่วคราว"/>
      <sheetName val="สิ่งแวดล้อม"/>
      <sheetName val="ตรวจสอบปริมาณงาน+แก้ไขแล้ว"/>
      <sheetName val="ปิดท้ายxxxxxxxxx"/>
      <sheetName val="สะพานเบี่ยง +MULTI BEAM"/>
      <sheetName val="แก้ไขแล้ว"/>
      <sheetName val="3.หลักเกณฑ์ (3)"/>
      <sheetName val="4.1ค่าสำรวจความเรียบ(IRI)"/>
      <sheetName val="6.18.4NUANNOI"/>
      <sheetName val="4.2ค่าตรวจความปลอดภัยทางถนน"/>
      <sheetName val="4.9.1ผิวคอนกรีต"/>
      <sheetName val="4.9.2 EXP.Joint-4.9.6 EDGE JOIN"/>
      <sheetName val="5.1.5 BEARING UNIT"/>
      <sheetName val="รายละเอียด สะพานคนเดินข้าม (2)"/>
      <sheetName val="6.3.1.6-7 MH. TYPE C"/>
      <sheetName val="6.3.1.10 NEW  M.H."/>
      <sheetName val="6.3.1.8 MODIFI  M.H.1.00"/>
      <sheetName val="6.3.1.9 MODIFI  M.H.1.20"/>
      <sheetName val="6.3.3.1 DROP TYPE I FOR 1.00 "/>
      <sheetName val="6.3.8.3 "/>
      <sheetName val="6.3.11 R.C.U-DITCH "/>
      <sheetName val="6.11.3.2 MOUNTING  AT BRIDGE"/>
      <sheetName val="6.11.6.2 FOUNDATION  TYPE II"/>
      <sheetName val="6.12.5 HIGH  MAST 20 M."/>
      <sheetName val="6.12.11RE. SINGLE+DOUBLE"/>
      <sheetName val="6.3.3.1.2 DROP TYPE I"/>
      <sheetName val="6.3.1.7 MODIFI. OF MH."/>
      <sheetName val="6.3.14.5 CANTILIVER RE."/>
      <sheetName val="6.11.6.1STEEL  TRUSS TYPE II"/>
      <sheetName val="6.12.3เสาไฟกิ่งเดี่ยว 12ม. "/>
      <sheetName val="6.12.4เสาไฟกิ่งคู่ 12ม."/>
      <sheetName val="6.12(7)2-40 WATTS FLUOR."/>
      <sheetName val="6.12.10.3RELO.HIGH MAST 20 M "/>
      <sheetName val="6.20STEP DRAIN-6.21BAFFLE WALL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5.1 SLAB BLOCK 0.4 X 0.4"/>
      <sheetName val="6.8...RELO. W-GUARD"/>
      <sheetName val="6.12.5.3  HIGH MAST 30.00 M.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RC-STR1"/>
      <sheetName val="Steel-STR1"/>
      <sheetName val="STR1"/>
      <sheetName val="Book 1 Summary"/>
      <sheetName val="ตารางส่วนลด EE."/>
      <sheetName val="5_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83">
          <cell r="Q183">
            <v>481.94</v>
          </cell>
        </row>
      </sheetData>
      <sheetData sheetId="32"/>
      <sheetData sheetId="33"/>
      <sheetData sheetId="34">
        <row r="22">
          <cell r="R22">
            <v>630.85</v>
          </cell>
        </row>
      </sheetData>
      <sheetData sheetId="35">
        <row r="13">
          <cell r="U13">
            <v>404.63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_สรุปราคากลาง(สำนัก)"/>
      <sheetName val="123_สรุปราคากลาง(กก.)"/>
      <sheetName val="9_เรียงตามTYPE"/>
      <sheetName val="4_สรุปBOQเรียงตามSTA."/>
      <sheetName val="สรุปงวดงาน"/>
      <sheetName val="5_BOQ"/>
      <sheetName val="6.1_สรุปค่าใช้จ่ายพิเศษ"/>
      <sheetName val="8_คำนวณBOQ"/>
      <sheetName val="ลำเลียงวัสดุ"/>
      <sheetName val="13_สรุปราคาต่อหน่วย"/>
      <sheetName val="10.9_อาคารชลศาสตร์"/>
      <sheetName val="ประตูอู่ต่อเรือ-กั้นน้ำฉุกเฉิน3"/>
      <sheetName val="6.2_แบบฟอร์มค่าใช้จ่ายพิเศษ"/>
      <sheetName val="7_คำนวณFactor F"/>
      <sheetName val="steel water stop-จราจร"/>
      <sheetName val="งานดินคันป้องกัน19-10-59"/>
      <sheetName val="10.1_เสาเข็ม"/>
      <sheetName val="10.2_คาน"/>
      <sheetName val="10.3_แผ่นกันดิน&amp;พื้น"/>
      <sheetName val="10.4_กำแพง"/>
      <sheetName val="10.5_รอยต่อ"/>
      <sheetName val="16_คำนวณงานทาง"/>
      <sheetName val="10.6_วางท่อ"/>
      <sheetName val="10.7_บันได"/>
      <sheetName val="10.8_ทางเท้า-ถนน"/>
      <sheetName val="งานดินอาคารชลศาสตร์16-10-59"/>
      <sheetName val="ป้องกันดินพัง"/>
      <sheetName val="10.10_นั่งร้าน"/>
      <sheetName val="11_ปร.2รวม"/>
      <sheetName val="23_คอนกรีต&amp;ไม้แบบ"/>
      <sheetName val="15_คำนวณราคาต่อหน่วย"/>
      <sheetName val="14_ราคาวัสดุและค่าขนส่ง"/>
      <sheetName val="ข_ราคาวัสดุส่วนกลาง(ก.ย.59)"/>
      <sheetName val="ราคาวัสดุอ่างทองกย.59"/>
      <sheetName val="ก_ราคาวัสดุสุพรรณบุรีกย.59"/>
      <sheetName val="16_ส่วนขยายตัวยุบตัว"/>
      <sheetName val="17_อัตราราคางานดิน"/>
      <sheetName val="18_อัตราราคาระเบิดหิน"/>
      <sheetName val="19_คอนกรีต&amp;หิน"/>
      <sheetName val="20_ค่าขนส่ง"/>
      <sheetName val="21_คำนวณงานทาง"/>
      <sheetName val="22_ค่าดำเนินการงานทาง"/>
      <sheetName val="ข_ราคาวัสดุส่วนกลางกค59"/>
      <sheetName val="ค_บัญชีค่าแรง(ต.ค.58)"/>
      <sheetName val="ค_บัญชีค่าแรง(มี.ค.56)"/>
      <sheetName val="ง_ค่าบดอัดเบา"/>
      <sheetName val="จ_ตาราง Factor F"/>
      <sheetName val="11 ข้อมูลงานCon"/>
      <sheetName val="10 ข้อมูลวัสดุ-ค่าดำเนิน"/>
      <sheetName val="12 ข้อมูลงานไม้แบบ"/>
      <sheetName val="งวดงาน Test from ploy panu 4 (1"/>
      <sheetName val="Book 1 Summary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ค่าขนส่งวัสดุ"/>
      <sheetName val="ตารางค่าดำเนินการ"/>
      <sheetName val="Factor F งาน DB."/>
      <sheetName val="ดัชนีราคา"/>
      <sheetName val="F(ของเรา)"/>
      <sheetName val="DETAIL "/>
      <sheetName val="splinkler"/>
      <sheetName val="(2)AIR"/>
      <sheetName val="DATA"/>
    </sheetNames>
    <sheetDataSet>
      <sheetData sheetId="0"/>
      <sheetData sheetId="1"/>
      <sheetData sheetId="2"/>
      <sheetData sheetId="3"/>
      <sheetData sheetId="4"/>
      <sheetData sheetId="5">
        <row r="8">
          <cell r="D8" t="str">
            <v>งานก่อสร้างคันป้องกันน้ำท่วม</v>
          </cell>
          <cell r="T8">
            <v>0</v>
          </cell>
        </row>
        <row r="9">
          <cell r="D9" t="str">
            <v>งานคันป้องกันน้ำท่วมริมแม่น้ำเจ้าพระยา</v>
          </cell>
          <cell r="T9">
            <v>0</v>
          </cell>
        </row>
        <row r="10">
          <cell r="D10" t="str">
            <v>ช่วงสะพานทางหลวงหมายเลข 329 - วัดสว่างอารมณ์</v>
          </cell>
          <cell r="T10">
            <v>0</v>
          </cell>
        </row>
        <row r="11">
          <cell r="B11" t="str">
            <v>4.4ก 0+000.64-0+274.64</v>
          </cell>
          <cell r="D11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11">
            <v>0</v>
          </cell>
        </row>
        <row r="12">
          <cell r="B12" t="str">
            <v>4.4ก 0+000.64-0+274.64</v>
          </cell>
          <cell r="D12" t="str">
            <v xml:space="preserve">ช่วง กม. </v>
          </cell>
          <cell r="T12">
            <v>0</v>
          </cell>
        </row>
        <row r="13">
          <cell r="B13" t="str">
            <v>4.4ก 0+000.64-0+274.64</v>
          </cell>
          <cell r="D13" t="str">
            <v>ความยาวรวม</v>
          </cell>
          <cell r="T13">
            <v>0</v>
          </cell>
        </row>
        <row r="14">
          <cell r="B14" t="str">
            <v>4.4ก 0+000.64-0+274.64</v>
          </cell>
          <cell r="D14" t="str">
            <v>งานถางป่าปรับพื้นที่</v>
          </cell>
          <cell r="T14">
            <v>5466</v>
          </cell>
        </row>
        <row r="15">
          <cell r="B15" t="str">
            <v>4.4ก 0+000.64-0+274.64</v>
          </cell>
          <cell r="D15" t="str">
            <v>เสาเข็ม ค.อ.ร. ขนาด I - 0.45 x 0.45 x 18.00 ม.</v>
          </cell>
          <cell r="T15">
            <v>9274886</v>
          </cell>
        </row>
        <row r="16">
          <cell r="B16" t="str">
            <v>4.4ก 0+000.64-0+274.64</v>
          </cell>
          <cell r="D16" t="str">
            <v>เสาเข็ม ค.อ.ร. ขนาด 0.35 x 0.35 x 18.00 ม. ตอกเอียง</v>
          </cell>
          <cell r="T16">
            <v>5416909</v>
          </cell>
        </row>
        <row r="17">
          <cell r="B17" t="str">
            <v>4.4ก 0+000.64-0+274.64</v>
          </cell>
          <cell r="D17" t="str">
            <v>เสาเข็ม ค.อ.ร. ขนาด 0.35 x 0.35 x 18.00 ม. ตอกตรง</v>
          </cell>
          <cell r="T17">
            <v>3144853</v>
          </cell>
        </row>
        <row r="18">
          <cell r="B18" t="str">
            <v>4.4ก 0+000.64-0+274.64</v>
          </cell>
          <cell r="D18" t="str">
            <v xml:space="preserve">แผ่นกันดินสำเร็จรูป ค.ส.ล. ขนาด 1.00 x 1.32 x 0.12 ม. </v>
          </cell>
          <cell r="T18">
            <v>872245</v>
          </cell>
        </row>
        <row r="19">
          <cell r="B19" t="str">
            <v>4.4ก 0+000.64-0+274.64</v>
          </cell>
          <cell r="D19" t="str">
            <v xml:space="preserve">พื้นทางเดิน ค.ส.ล. หนา 0.50 ม. </v>
          </cell>
          <cell r="T19">
            <v>3517074</v>
          </cell>
        </row>
        <row r="20">
          <cell r="B20" t="str">
            <v>4.4ก 0+000.64-0+274.64</v>
          </cell>
          <cell r="D20" t="str">
            <v xml:space="preserve">งานกำแพงกั้นน้ำ สูง 0.90 ม. </v>
          </cell>
          <cell r="T20">
            <v>898164</v>
          </cell>
        </row>
        <row r="21">
          <cell r="B21" t="str">
            <v>4.4ก 0+000.64-0+274.64</v>
          </cell>
          <cell r="D21" t="str">
            <v xml:space="preserve">งานรอยต่อเผื่อการขยายตัว </v>
          </cell>
          <cell r="T21">
            <v>63370</v>
          </cell>
        </row>
        <row r="22">
          <cell r="B22" t="str">
            <v>4.4ก 0+000.64-0+274.64</v>
          </cell>
          <cell r="D22" t="str">
            <v xml:space="preserve">งานวางท่อระบายน้ำ ค.ส.ล. ขนาด Dia. 0.80 ม. </v>
          </cell>
          <cell r="T22">
            <v>1342395</v>
          </cell>
        </row>
        <row r="23">
          <cell r="B23" t="str">
            <v>4.4ก 0+000.64-0+274.64</v>
          </cell>
          <cell r="D23" t="str">
            <v>งานบ่อพัก ค.ส.ล. ( ท่อ Dia. 0.80 ม. ) ฝา ค.ส.ล.</v>
          </cell>
          <cell r="T23">
            <v>1941246</v>
          </cell>
        </row>
        <row r="24">
          <cell r="B24" t="str">
            <v>4.4ก 0+000.64-0+274.64</v>
          </cell>
          <cell r="D24" t="str">
            <v>งานบ่อรับน้ำ ค.ส.ล. พร้อมท่อ พีวีซี.  เชื่อมต่อบ่อพัก บ่อเว้นบ่อ</v>
          </cell>
          <cell r="T24">
            <v>102628</v>
          </cell>
        </row>
        <row r="25">
          <cell r="B25" t="str">
            <v>4.4ก 0+000.64-0+274.64</v>
          </cell>
          <cell r="D25" t="str">
            <v xml:space="preserve">งานบันไดท่าน้ำ ค.ส.ล.แบบ ST-1 </v>
          </cell>
          <cell r="T25">
            <v>262182</v>
          </cell>
        </row>
        <row r="26">
          <cell r="B26" t="str">
            <v>4.4ก 0+000.64-0+274.64</v>
          </cell>
          <cell r="D26" t="str">
            <v>งานหินทิ้งหน้าเขื่อน ( รวมค่าลำเลียง )</v>
          </cell>
          <cell r="T26">
            <v>5754178</v>
          </cell>
        </row>
        <row r="27">
          <cell r="B27" t="str">
            <v>4.4ก 0+000.64-0+274.64</v>
          </cell>
          <cell r="D27" t="str">
            <v>งานเรียงหินใหญ่หน้าเขื่อน ( รวมค่าลำเลียง )</v>
          </cell>
          <cell r="T27">
            <v>2303775</v>
          </cell>
        </row>
        <row r="28">
          <cell r="B28" t="str">
            <v>4.4ก 0+000.64-0+274.64</v>
          </cell>
          <cell r="D28" t="str">
            <v>งานดินขุดและขนทิ้ง ( รวมค่าลำเลียง )</v>
          </cell>
          <cell r="T28">
            <v>1170357</v>
          </cell>
        </row>
        <row r="29">
          <cell r="B29" t="str">
            <v>4.4ก 0+000.64-0+274.64</v>
          </cell>
          <cell r="D29" t="str">
            <v>งานแผ่นใยสังเคราะห์ หน้าเขื่อน</v>
          </cell>
          <cell r="T29">
            <v>511092</v>
          </cell>
        </row>
        <row r="30">
          <cell r="B30" t="str">
            <v>4.4ก 0+000.64-0+274.64</v>
          </cell>
          <cell r="D30" t="str">
            <v>งานดินถมบดอัดแน่น ( รวมค่าลำเลียง )</v>
          </cell>
          <cell r="T30">
            <v>291584</v>
          </cell>
        </row>
        <row r="31">
          <cell r="B31" t="str">
            <v>4.4ก 0+000.64-0+274.64</v>
          </cell>
          <cell r="D31" t="str">
            <v>งานทรายถมชุ่มน้ำอัดแน่น ( รวมค่าลำเลียง )</v>
          </cell>
          <cell r="T31">
            <v>3569402</v>
          </cell>
        </row>
        <row r="32">
          <cell r="B32" t="str">
            <v>4.4ก 0+000.64-0+274.64</v>
          </cell>
          <cell r="D32" t="str">
            <v>งาน STEEL WATER STOP PANEL ยาว 6.00 ม.</v>
          </cell>
          <cell r="T32">
            <v>7211250</v>
          </cell>
        </row>
        <row r="33">
          <cell r="B33" t="str">
            <v>4.4ก 0+000.64-0+274.64</v>
          </cell>
          <cell r="D33" t="str">
            <v>เหล็ก DB12 เชื่อมติด STEEL WATER STOP PANEL</v>
          </cell>
          <cell r="T33">
            <v>25701</v>
          </cell>
        </row>
        <row r="34">
          <cell r="B34" t="str">
            <v>4.4ก 0+000.64-0+274.64</v>
          </cell>
          <cell r="D34" t="str">
            <v xml:space="preserve">งานก่อสร้างรางวี ค.ส.ล.  </v>
          </cell>
          <cell r="T34">
            <v>14435</v>
          </cell>
        </row>
        <row r="35">
          <cell r="B35" t="str">
            <v>4.4ก 0+000.64-0+274.64</v>
          </cell>
          <cell r="D35" t="str">
            <v>เหล็กเสริมบริเวณหักมุมคันป้องกันน้ำท่วม 90 องศา</v>
          </cell>
          <cell r="T35">
            <v>22532</v>
          </cell>
        </row>
        <row r="36">
          <cell r="B36" t="str">
            <v>4.4ก 0+000.64-0+274.64</v>
          </cell>
          <cell r="D36" t="str">
            <v>พื้นทางเท้าปูคอนกรีตบล็อคประสาน</v>
          </cell>
          <cell r="T36">
            <v>48155</v>
          </cell>
        </row>
        <row r="37">
          <cell r="D37" t="str">
            <v>งานถนน ค.ส.ล.</v>
          </cell>
          <cell r="T37">
            <v>0</v>
          </cell>
        </row>
        <row r="38">
          <cell r="B38" t="str">
            <v>4.4ก 0+000.64-0+274.64</v>
          </cell>
          <cell r="D38" t="str">
            <v>รื้อผิวจราจร ค.ส.ล. เดิมและขนทิ้ง</v>
          </cell>
          <cell r="T38">
            <v>87511</v>
          </cell>
        </row>
        <row r="39">
          <cell r="B39" t="str">
            <v>4.4ก 0+000.64-0+274.64</v>
          </cell>
          <cell r="D39" t="str">
            <v>งานขุดดินและขนทิ้งงานก่อสร้างถนน ค.ส.ล.</v>
          </cell>
          <cell r="T39">
            <v>3799</v>
          </cell>
        </row>
        <row r="40">
          <cell r="B40" t="str">
            <v>4.4ก 0+000.64-0+274.64</v>
          </cell>
          <cell r="D40" t="str">
            <v xml:space="preserve">งานปรับเกลี่ยแต่งและบดอัดคันทางเดิม </v>
          </cell>
          <cell r="T40">
            <v>13129</v>
          </cell>
        </row>
        <row r="41">
          <cell r="B41" t="str">
            <v>4.4ก 0+000.64-0+274.64</v>
          </cell>
          <cell r="D41" t="str">
            <v>งานลูกรังรองพื้นทางบดอัดแน่น</v>
          </cell>
          <cell r="T41">
            <v>72397</v>
          </cell>
        </row>
        <row r="42">
          <cell r="B42" t="str">
            <v>4.4ก 0+000.64-0+274.64</v>
          </cell>
          <cell r="D42" t="str">
            <v xml:space="preserve">งานผิวจราจร ค.ส.ล. หนา 0.20 ม. </v>
          </cell>
          <cell r="T42">
            <v>663456</v>
          </cell>
        </row>
        <row r="43">
          <cell r="B43" t="str">
            <v>4.4ก 0+000.64-0+274.64</v>
          </cell>
          <cell r="D43" t="str">
            <v>งาน EXPANSION JOINT</v>
          </cell>
          <cell r="T43">
            <v>10247</v>
          </cell>
        </row>
        <row r="44">
          <cell r="B44" t="str">
            <v>4.4ก 0+000.64-0+274.64</v>
          </cell>
          <cell r="D44" t="str">
            <v>งาน CONTRACTION JOINT</v>
          </cell>
          <cell r="T44">
            <v>19879</v>
          </cell>
        </row>
        <row r="45">
          <cell r="B45" t="str">
            <v>4.4ก 0+000.64-0+274.64</v>
          </cell>
          <cell r="D45" t="str">
            <v>งาน Dummy joint</v>
          </cell>
          <cell r="T45">
            <v>12430</v>
          </cell>
        </row>
        <row r="46">
          <cell r="B46" t="str">
            <v>4.4ก 0+000.64-0+274.64</v>
          </cell>
          <cell r="D46" t="str">
            <v xml:space="preserve">งานตีเส้นจราจร </v>
          </cell>
          <cell r="T46">
            <v>17237</v>
          </cell>
        </row>
        <row r="47">
          <cell r="B47" t="str">
            <v>4.4ก 0+000.64-0+274.64</v>
          </cell>
          <cell r="D47" t="str">
            <v>งานจัดการจราจร</v>
          </cell>
          <cell r="T47">
            <v>67717</v>
          </cell>
        </row>
        <row r="48">
          <cell r="D48">
            <v>0</v>
          </cell>
          <cell r="T48">
            <v>0</v>
          </cell>
        </row>
        <row r="49">
          <cell r="D49">
            <v>0</v>
          </cell>
          <cell r="T49">
            <v>0</v>
          </cell>
        </row>
        <row r="50">
          <cell r="D50">
            <v>0</v>
          </cell>
          <cell r="T50">
            <v>0</v>
          </cell>
        </row>
        <row r="51">
          <cell r="D51">
            <v>0</v>
          </cell>
          <cell r="T51">
            <v>0</v>
          </cell>
        </row>
        <row r="52">
          <cell r="D52">
            <v>0</v>
          </cell>
          <cell r="T52">
            <v>0</v>
          </cell>
        </row>
        <row r="53">
          <cell r="D53">
            <v>0</v>
          </cell>
          <cell r="T53">
            <v>0</v>
          </cell>
        </row>
        <row r="54">
          <cell r="D54">
            <v>0</v>
          </cell>
          <cell r="T54">
            <v>0</v>
          </cell>
        </row>
        <row r="55">
          <cell r="D55">
            <v>0</v>
          </cell>
          <cell r="T55">
            <v>0</v>
          </cell>
        </row>
        <row r="56">
          <cell r="D56">
            <v>0</v>
          </cell>
          <cell r="T56">
            <v>0</v>
          </cell>
        </row>
        <row r="57">
          <cell r="D57">
            <v>0</v>
          </cell>
          <cell r="T57">
            <v>0</v>
          </cell>
        </row>
        <row r="58">
          <cell r="D58">
            <v>0</v>
          </cell>
          <cell r="T58">
            <v>0</v>
          </cell>
        </row>
        <row r="59">
          <cell r="D59">
            <v>0</v>
          </cell>
          <cell r="T59">
            <v>0</v>
          </cell>
        </row>
        <row r="60">
          <cell r="D60">
            <v>0</v>
          </cell>
          <cell r="T60">
            <v>0</v>
          </cell>
        </row>
        <row r="61">
          <cell r="D61">
            <v>0</v>
          </cell>
          <cell r="T61">
            <v>48731681</v>
          </cell>
        </row>
        <row r="62">
          <cell r="B62" t="str">
            <v>อู่ต่อเรือ0+030.44-0+041.44</v>
          </cell>
          <cell r="D62" t="str">
            <v xml:space="preserve">งานก่อสร้างคันป้องกันน้ำท่วม : ก่อสร้างเขื่อนคอนกรีตแบบ STEEL WATER STOP PANEL </v>
          </cell>
          <cell r="T62">
            <v>0</v>
          </cell>
        </row>
        <row r="63">
          <cell r="B63" t="str">
            <v>อู่ต่อเรือ0+030.44-0+041.44</v>
          </cell>
          <cell r="D63" t="str">
            <v>บริเวณอู่ต่อเรือริมแม่น้ำเจ้าพระยา</v>
          </cell>
          <cell r="T63">
            <v>0</v>
          </cell>
        </row>
        <row r="64">
          <cell r="B64" t="str">
            <v>อู่ต่อเรือ0+030.44-0+041.44</v>
          </cell>
          <cell r="D64" t="str">
            <v xml:space="preserve">ช่วง กม. </v>
          </cell>
          <cell r="T64">
            <v>0</v>
          </cell>
        </row>
        <row r="65">
          <cell r="B65" t="str">
            <v>อู่ต่อเรือ0+030.44-0+041.44</v>
          </cell>
          <cell r="D65" t="str">
            <v>ความยาวรวม</v>
          </cell>
          <cell r="T65">
            <v>0</v>
          </cell>
        </row>
        <row r="66">
          <cell r="B66" t="str">
            <v>อู่ต่อเรือ0+030.44-0+041.44</v>
          </cell>
          <cell r="D66" t="str">
            <v>งานขุดดินและขนทิ้ง</v>
          </cell>
          <cell r="T66">
            <v>1893</v>
          </cell>
        </row>
        <row r="67">
          <cell r="B67" t="str">
            <v>อู่ต่อเรือ0+030.44-0+041.44</v>
          </cell>
          <cell r="D67" t="str">
            <v>งานระบบป้องกันดินพัง</v>
          </cell>
          <cell r="T67">
            <v>25817</v>
          </cell>
        </row>
        <row r="68">
          <cell r="B68" t="str">
            <v>อู่ต่อเรือ0+030.44-0+041.44</v>
          </cell>
          <cell r="D68" t="str">
            <v>งานกำแพงกั้นน้ำค.ส.ล. สูง 2.10 ม. บริเวณประตูกั้นน้ำฉุกเฉินหมายเลข 1</v>
          </cell>
          <cell r="T68">
            <v>72868</v>
          </cell>
        </row>
        <row r="69">
          <cell r="B69" t="str">
            <v>อู่ต่อเรือ0+030.44-0+041.44</v>
          </cell>
          <cell r="D69" t="str">
            <v>งานคานทับหลังค.ส.ล.บริเวณประตูกั้นน้ำฉุกเฉินหมายเลข 1</v>
          </cell>
          <cell r="T69">
            <v>25691</v>
          </cell>
        </row>
        <row r="70">
          <cell r="B70" t="str">
            <v>อู่ต่อเรือ0+030.44-0+041.44</v>
          </cell>
          <cell r="D70" t="str">
            <v>งานบ่าค.ส.ล. รับประตูกั้นน้ำฉุกเฉินหมายเลข1ต่อเนื่องกำแพงค.ส.ล.ใหม่</v>
          </cell>
          <cell r="T70">
            <v>9145</v>
          </cell>
        </row>
        <row r="71">
          <cell r="B71" t="str">
            <v>อู่ต่อเรือ0+030.44-0+041.44</v>
          </cell>
          <cell r="D71" t="str">
            <v>งานบ่าค.ส.ล. รับประตูกั้นน้ำฉุกเฉินหมายเลข1ต่อเนื่องกำแพงค.ส.ล.เก่า</v>
          </cell>
          <cell r="T71">
            <v>15310</v>
          </cell>
        </row>
        <row r="72">
          <cell r="B72" t="str">
            <v>อู่ต่อเรือ0+030.44-0+041.44</v>
          </cell>
          <cell r="D72" t="str">
            <v>งาน STEEL WATER STOP PANEL ยาว 6.00 ม.</v>
          </cell>
          <cell r="T72">
            <v>283805</v>
          </cell>
        </row>
        <row r="73">
          <cell r="B73" t="str">
            <v>อู่ต่อเรือ0+030.44-0+041.44</v>
          </cell>
          <cell r="D73" t="str">
            <v>เหล็ก DB12 เชื่อมติด STEEL WATER STOP PANEL</v>
          </cell>
          <cell r="T73">
            <v>1007</v>
          </cell>
        </row>
        <row r="74">
          <cell r="B74" t="str">
            <v>อู่ต่อเรือ0+030.44-0+041.44</v>
          </cell>
          <cell r="D74" t="str">
            <v>รื้อผิวจราจร ค.ส.ล. เดิมและขนทิ้ง</v>
          </cell>
          <cell r="T74">
            <v>4104</v>
          </cell>
        </row>
        <row r="75">
          <cell r="B75" t="str">
            <v>อู่ต่อเรือ0+030.44-0+041.44</v>
          </cell>
          <cell r="D75" t="str">
            <v>งานทรายถมชุ่มน้ำอัดแน่น ( รวมค่าลำเลียง )</v>
          </cell>
          <cell r="T75">
            <v>12965</v>
          </cell>
        </row>
        <row r="76">
          <cell r="B76" t="str">
            <v>อู่ต่อเรือ0+030.44-0+041.44</v>
          </cell>
          <cell r="D76" t="str">
            <v xml:space="preserve">งานผิวจราจร ค.ส.ล. หนา 0.20 ม. </v>
          </cell>
          <cell r="T76">
            <v>22191</v>
          </cell>
        </row>
        <row r="77">
          <cell r="B77" t="str">
            <v>อู่ต่อเรือ0+030.44-0+041.44</v>
          </cell>
          <cell r="D77" t="str">
            <v>งานจัดการจราจร</v>
          </cell>
          <cell r="T77">
            <v>3073</v>
          </cell>
        </row>
        <row r="78">
          <cell r="B78" t="str">
            <v>อู่ต่อเรือ0+030.44-0+041.44</v>
          </cell>
          <cell r="D78" t="str">
            <v>งานแผ่นยางบวมน้ำกว้าง 2.5 ซม.</v>
          </cell>
          <cell r="T78">
            <v>331</v>
          </cell>
        </row>
        <row r="79">
          <cell r="B79" t="str">
            <v>อู่ต่อเรือ0+030.44-0+041.44</v>
          </cell>
          <cell r="D79" t="str">
            <v>งานบานประตูกั้นน้ำฉุกเฉินหมายเลข 1 กว้าง 2 ม.</v>
          </cell>
          <cell r="T79">
            <v>52553</v>
          </cell>
        </row>
        <row r="80">
          <cell r="B80" t="str">
            <v>อู่ต่อเรือ0+030.44-0+041.44</v>
          </cell>
          <cell r="D80" t="str">
            <v>งานธรณี STAINLESS STEEL ประตูกั้นน้ำฉุกเฉิน หมายเลข 1</v>
          </cell>
          <cell r="T80">
            <v>7870</v>
          </cell>
        </row>
        <row r="81">
          <cell r="B81" t="str">
            <v>อู่ต่อเรือ0+030.44-0+041.44</v>
          </cell>
          <cell r="D81" t="str">
            <v>งาน STAINLESS STEEL นำร่องบานประตูระบายน้ำฉุกเฉิน หมายเลข 1</v>
          </cell>
          <cell r="T81">
            <v>58637</v>
          </cell>
        </row>
        <row r="82">
          <cell r="D82">
            <v>0</v>
          </cell>
          <cell r="T82">
            <v>0</v>
          </cell>
        </row>
        <row r="83">
          <cell r="D83">
            <v>0</v>
          </cell>
          <cell r="T83">
            <v>0</v>
          </cell>
        </row>
        <row r="84">
          <cell r="D84">
            <v>0</v>
          </cell>
          <cell r="T84">
            <v>0</v>
          </cell>
        </row>
        <row r="85">
          <cell r="D85">
            <v>0</v>
          </cell>
          <cell r="T85">
            <v>0</v>
          </cell>
        </row>
        <row r="86">
          <cell r="D86">
            <v>0</v>
          </cell>
          <cell r="T86">
            <v>0</v>
          </cell>
        </row>
        <row r="87">
          <cell r="D87">
            <v>0</v>
          </cell>
          <cell r="T87">
            <v>0</v>
          </cell>
        </row>
        <row r="88">
          <cell r="D88">
            <v>0</v>
          </cell>
          <cell r="T88">
            <v>0</v>
          </cell>
        </row>
        <row r="89">
          <cell r="D89">
            <v>0</v>
          </cell>
          <cell r="T89">
            <v>0</v>
          </cell>
        </row>
        <row r="90">
          <cell r="D90">
            <v>0</v>
          </cell>
          <cell r="T90">
            <v>0</v>
          </cell>
        </row>
        <row r="91">
          <cell r="D91">
            <v>0</v>
          </cell>
          <cell r="T91">
            <v>0</v>
          </cell>
        </row>
        <row r="92">
          <cell r="D92">
            <v>0</v>
          </cell>
          <cell r="T92">
            <v>0</v>
          </cell>
        </row>
        <row r="93">
          <cell r="D93">
            <v>0</v>
          </cell>
          <cell r="T93">
            <v>0</v>
          </cell>
        </row>
        <row r="94">
          <cell r="D94">
            <v>0</v>
          </cell>
          <cell r="T94">
            <v>0</v>
          </cell>
        </row>
        <row r="95">
          <cell r="D95">
            <v>0</v>
          </cell>
          <cell r="T95">
            <v>0</v>
          </cell>
        </row>
        <row r="96">
          <cell r="D96">
            <v>0</v>
          </cell>
          <cell r="T96">
            <v>0</v>
          </cell>
        </row>
        <row r="97">
          <cell r="D97">
            <v>0</v>
          </cell>
          <cell r="T97">
            <v>597260</v>
          </cell>
        </row>
        <row r="98">
          <cell r="B98" t="str">
            <v>อู่ต่อเรือ0+041.44-0+099.00</v>
          </cell>
          <cell r="D98" t="str">
            <v>งานก่อสร้างคันป้องกันน้ำท่วม : ก่อสร้างกำแพงค.ส.ล.และประตูอู่ต่อเรือ</v>
          </cell>
          <cell r="T98">
            <v>0</v>
          </cell>
        </row>
        <row r="99">
          <cell r="B99" t="str">
            <v>อู่ต่อเรือ0+041.44-0+099.00</v>
          </cell>
          <cell r="D99" t="str">
            <v>บริเวณอู่ต่อเรือริมแม่น้ำเจ้าพระยา</v>
          </cell>
          <cell r="T99">
            <v>0</v>
          </cell>
        </row>
        <row r="100">
          <cell r="B100" t="str">
            <v>อู่ต่อเรือ0+041.44-0+099.00</v>
          </cell>
          <cell r="D100" t="str">
            <v xml:space="preserve">ช่วง กม. </v>
          </cell>
          <cell r="T100">
            <v>0</v>
          </cell>
        </row>
        <row r="101">
          <cell r="B101" t="str">
            <v>อู่ต่อเรือ0+041.44-0+099.00</v>
          </cell>
          <cell r="D101" t="str">
            <v>ความยาวรวม</v>
          </cell>
          <cell r="T101">
            <v>0</v>
          </cell>
        </row>
        <row r="102">
          <cell r="B102" t="str">
            <v>อู่ต่อเรือ0+041.44-0+099.00</v>
          </cell>
          <cell r="D102" t="str">
            <v>งานกำแพงค.ส.ล.สูง 0.70ม. ต่อจากโครงสร้างเดิม</v>
          </cell>
          <cell r="T102">
            <v>263590</v>
          </cell>
        </row>
        <row r="103">
          <cell r="B103" t="str">
            <v>อู่ต่อเรือ0+041.44-0+099.00</v>
          </cell>
          <cell r="D103" t="str">
            <v>งานแผ่นยางบวมน้ำกว้าง2.5ซม.</v>
          </cell>
          <cell r="T103">
            <v>9786</v>
          </cell>
        </row>
        <row r="104">
          <cell r="B104" t="str">
            <v>อู่ต่อเรือ0+041.44-0+099.00</v>
          </cell>
          <cell r="D104" t="str">
            <v>งานประตูกั้นค.ส.ล.น้ำฉุกเฉินหมายเลข 3 และ ถนนค.ส.ล.</v>
          </cell>
          <cell r="T104">
            <v>1278945</v>
          </cell>
        </row>
        <row r="105">
          <cell r="B105" t="str">
            <v>อู่ต่อเรือ0+041.44-0+099.00</v>
          </cell>
          <cell r="D105" t="str">
            <v>งานบ่าค.ส.ล.รองรับประตูกั้นน้ำฉุกเฉินหมายเลข 2</v>
          </cell>
          <cell r="T105">
            <v>41193</v>
          </cell>
        </row>
        <row r="106">
          <cell r="B106" t="str">
            <v>อู่ต่อเรือ0+041.44-0+099.00</v>
          </cell>
          <cell r="D106" t="str">
            <v>งานธรณีประตูค.ส.ล.ประตูกั้นน้ำฉุกเฉินหมายเลข 2</v>
          </cell>
          <cell r="T106">
            <v>11105</v>
          </cell>
        </row>
        <row r="107">
          <cell r="B107" t="str">
            <v>อู่ต่อเรือ0+041.44-0+099.00</v>
          </cell>
          <cell r="D107" t="str">
            <v>งานบานประตูเหล็กกั้นน้ำฉุกเฉินหมายเลข 2</v>
          </cell>
          <cell r="T107">
            <v>52502</v>
          </cell>
        </row>
        <row r="108">
          <cell r="B108" t="str">
            <v>อู่ต่อเรือ0+041.44-0+099.00</v>
          </cell>
          <cell r="D108" t="str">
            <v>งานธรณี STAINLESS STEEL ประตูกั้นน้ำฉุกเฉิน หมายเลข 2</v>
          </cell>
          <cell r="T108">
            <v>7870</v>
          </cell>
        </row>
        <row r="109">
          <cell r="B109" t="str">
            <v>อู่ต่อเรือ0+041.44-0+099.00</v>
          </cell>
          <cell r="D109" t="str">
            <v>งาน STAINLESS STEEL นำร่องบานประตูระบายน้ำฉุกเฉิน หมายเลข 2</v>
          </cell>
          <cell r="T109">
            <v>58637</v>
          </cell>
        </row>
        <row r="110">
          <cell r="D110">
            <v>0</v>
          </cell>
          <cell r="T110">
            <v>0</v>
          </cell>
        </row>
        <row r="111">
          <cell r="D111">
            <v>0</v>
          </cell>
          <cell r="T111">
            <v>0</v>
          </cell>
        </row>
        <row r="112">
          <cell r="D112">
            <v>0</v>
          </cell>
          <cell r="T112">
            <v>0</v>
          </cell>
        </row>
        <row r="113">
          <cell r="D113">
            <v>0</v>
          </cell>
          <cell r="T113">
            <v>0</v>
          </cell>
        </row>
        <row r="114">
          <cell r="D114">
            <v>0</v>
          </cell>
          <cell r="T114">
            <v>0</v>
          </cell>
        </row>
        <row r="115">
          <cell r="D115">
            <v>0</v>
          </cell>
          <cell r="T115">
            <v>1723628</v>
          </cell>
        </row>
        <row r="116">
          <cell r="B116" t="str">
            <v>4.4ก 0+323.38-0+580.38</v>
          </cell>
          <cell r="D116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116">
            <v>0</v>
          </cell>
        </row>
        <row r="117">
          <cell r="B117" t="str">
            <v>4.4ก 0+323.38-0+580.38</v>
          </cell>
          <cell r="D117" t="str">
            <v xml:space="preserve">ช่วง กม. </v>
          </cell>
          <cell r="T117">
            <v>0</v>
          </cell>
        </row>
        <row r="118">
          <cell r="B118" t="str">
            <v>4.4ก 0+323.38-0+580.38</v>
          </cell>
          <cell r="D118" t="str">
            <v>ความยาวรวม</v>
          </cell>
          <cell r="T118">
            <v>0</v>
          </cell>
        </row>
        <row r="119">
          <cell r="B119" t="str">
            <v>4.4ก 0+323.38-0+580.38</v>
          </cell>
          <cell r="D119" t="str">
            <v>งานถางป่าปรับพื้นที่</v>
          </cell>
          <cell r="T119">
            <v>5127</v>
          </cell>
        </row>
        <row r="120">
          <cell r="B120" t="str">
            <v>4.4ก 0+323.38-0+580.38</v>
          </cell>
          <cell r="D120" t="str">
            <v>เสาเข็ม ค.อ.ร. ขนาด I - 0.45 x 0.45 x 18.00 ม.</v>
          </cell>
          <cell r="T120">
            <v>8612394</v>
          </cell>
        </row>
        <row r="121">
          <cell r="B121" t="str">
            <v>4.4ก 0+323.38-0+580.38</v>
          </cell>
          <cell r="D121" t="str">
            <v>เสาเข็ม ค.อ.ร. ขนาด 0.35 x 0.35 x 18.00 ม. ตอกเอียง</v>
          </cell>
          <cell r="T121">
            <v>5017768</v>
          </cell>
        </row>
        <row r="122">
          <cell r="B122" t="str">
            <v>4.4ก 0+323.38-0+580.38</v>
          </cell>
          <cell r="D122" t="str">
            <v>เสาเข็ม ค.อ.ร. ขนาด 0.35 x 0.35 x 18.00 ม. ตอกตรง</v>
          </cell>
          <cell r="T122">
            <v>2948300</v>
          </cell>
        </row>
        <row r="123">
          <cell r="B123" t="str">
            <v>4.4ก 0+323.38-0+580.38</v>
          </cell>
          <cell r="D123" t="str">
            <v xml:space="preserve">แผ่นกันดินสำเร็จรูป ค.ส.ล. ขนาด 1.00 x 1.32 x 0.12 ม. </v>
          </cell>
          <cell r="T123">
            <v>819527</v>
          </cell>
        </row>
        <row r="124">
          <cell r="B124" t="str">
            <v>4.4ก 0+323.38-0+580.38</v>
          </cell>
          <cell r="D124" t="str">
            <v xml:space="preserve">พื้นทางเดิน ค.ส.ล. หนา 0.50 ม. </v>
          </cell>
          <cell r="T124">
            <v>3277826</v>
          </cell>
        </row>
        <row r="125">
          <cell r="B125" t="str">
            <v>4.4ก 0+323.38-0+580.38</v>
          </cell>
          <cell r="D125" t="str">
            <v xml:space="preserve">งานกำแพงกั้นน้ำ สูง 0.90 ม. </v>
          </cell>
          <cell r="T125">
            <v>821246</v>
          </cell>
        </row>
        <row r="126">
          <cell r="B126" t="str">
            <v>4.4ก 0+323.38-0+580.38</v>
          </cell>
          <cell r="D126" t="str">
            <v xml:space="preserve">งานบันไดท่าน้ำ ค.ส.ล.แบบ ST-1 </v>
          </cell>
          <cell r="T126">
            <v>262182</v>
          </cell>
        </row>
        <row r="127">
          <cell r="B127" t="str">
            <v>4.4ก 0+323.38-0+580.38</v>
          </cell>
          <cell r="D127" t="str">
            <v xml:space="preserve">งานรอยต่อเผื่อการขยายตัว </v>
          </cell>
          <cell r="T127">
            <v>56329</v>
          </cell>
        </row>
        <row r="128">
          <cell r="B128" t="str">
            <v>4.4ก 0+323.38-0+580.38</v>
          </cell>
          <cell r="D128" t="str">
            <v>งานหินทิ้งหน้าเขื่อน ( รวมค่าลำเลียง )</v>
          </cell>
          <cell r="T128">
            <v>4948531</v>
          </cell>
        </row>
        <row r="129">
          <cell r="B129" t="str">
            <v>4.4ก 0+323.38-0+580.38</v>
          </cell>
          <cell r="D129" t="str">
            <v>งานเรียงหินใหญ่หน้าเขื่อน ( รวมค่าลำเลียง )</v>
          </cell>
          <cell r="T129">
            <v>2160840</v>
          </cell>
        </row>
        <row r="130">
          <cell r="B130" t="str">
            <v>4.4ก 0+323.38-0+580.38</v>
          </cell>
          <cell r="D130" t="str">
            <v>งานดินขุดและขนทิ้ง ( รวมค่าลำเลียง )</v>
          </cell>
          <cell r="T130">
            <v>420723</v>
          </cell>
        </row>
        <row r="131">
          <cell r="B131" t="str">
            <v>4.4ก 0+323.38-0+580.38</v>
          </cell>
          <cell r="D131" t="str">
            <v>งานแผ่นใยสังเคราะห์ หน้าเขื่อน</v>
          </cell>
          <cell r="T131">
            <v>543137</v>
          </cell>
        </row>
        <row r="132">
          <cell r="B132" t="str">
            <v>4.4ก 0+323.38-0+580.38</v>
          </cell>
          <cell r="D132" t="str">
            <v>งานทรายถมชุ่มน้ำอัดแน่น ( รวมค่าลำเลียง )</v>
          </cell>
          <cell r="T132">
            <v>4354530</v>
          </cell>
        </row>
        <row r="133">
          <cell r="B133" t="str">
            <v>4.4ก 0+323.38-0+580.38</v>
          </cell>
          <cell r="D133" t="str">
            <v>งาน STEEL WATER STOP PANEL ยาว 6.00 ม.</v>
          </cell>
          <cell r="T133">
            <v>6643768</v>
          </cell>
        </row>
        <row r="134">
          <cell r="B134" t="str">
            <v>4.4ก 0+323.38-0+580.38</v>
          </cell>
          <cell r="D134" t="str">
            <v>เหล็ก DB12 เชื่อมติด STEEL WATER STOP PANEL</v>
          </cell>
          <cell r="T134">
            <v>23685</v>
          </cell>
        </row>
        <row r="135">
          <cell r="D135" t="str">
            <v>งานถนน ค.ส.ล.</v>
          </cell>
          <cell r="T135">
            <v>0</v>
          </cell>
        </row>
        <row r="136">
          <cell r="B136" t="str">
            <v>4.4ก 0+323.38-0+580.38</v>
          </cell>
          <cell r="D136" t="str">
            <v>รื้อผิวจราจร ค.ส.ล. เดิมและขนทิ้ง</v>
          </cell>
          <cell r="T136">
            <v>92797</v>
          </cell>
        </row>
        <row r="137">
          <cell r="B137" t="str">
            <v>4.4ก 0+323.38-0+580.38</v>
          </cell>
          <cell r="D137" t="str">
            <v>งานขุดดินและขนทิ้ง</v>
          </cell>
          <cell r="T137">
            <v>3716</v>
          </cell>
        </row>
        <row r="138">
          <cell r="B138" t="str">
            <v>4.4ก 0+323.38-0+580.38</v>
          </cell>
          <cell r="D138" t="str">
            <v>งานปรับเกลี่ยแต่งและบดอัดคันทางเดิม</v>
          </cell>
          <cell r="T138">
            <v>11344</v>
          </cell>
        </row>
        <row r="139">
          <cell r="B139" t="str">
            <v>4.4ก 0+323.38-0+580.38</v>
          </cell>
          <cell r="D139" t="str">
            <v>งานลูกรังรองพื้นทางบดอัดแน่น</v>
          </cell>
          <cell r="T139">
            <v>90881</v>
          </cell>
        </row>
        <row r="140">
          <cell r="B140" t="str">
            <v>4.4ก 0+323.38-0+580.38</v>
          </cell>
          <cell r="D140" t="str">
            <v xml:space="preserve">งานผิวจราจร ค.ส.ล. หนา 0.20 ม. </v>
          </cell>
          <cell r="T140">
            <v>551920</v>
          </cell>
        </row>
        <row r="141">
          <cell r="B141" t="str">
            <v>4.4ก 0+323.38-0+580.38</v>
          </cell>
          <cell r="D141" t="str">
            <v>งาน EXPANSION JOINT</v>
          </cell>
          <cell r="T141">
            <v>10247</v>
          </cell>
        </row>
        <row r="142">
          <cell r="B142" t="str">
            <v>4.4ก 0+323.38-0+580.38</v>
          </cell>
          <cell r="D142" t="str">
            <v>งาน CONTRACTION JOINT</v>
          </cell>
          <cell r="T142">
            <v>15119</v>
          </cell>
        </row>
        <row r="143">
          <cell r="B143" t="str">
            <v>4.4ก 0+323.38-0+580.38</v>
          </cell>
          <cell r="D143" t="str">
            <v>งาน Dummy joint</v>
          </cell>
          <cell r="T143">
            <v>13181</v>
          </cell>
        </row>
        <row r="144">
          <cell r="B144" t="str">
            <v>4.4ก 0+323.38-0+580.38</v>
          </cell>
          <cell r="D144" t="str">
            <v>งานตีเส้นจราจร</v>
          </cell>
          <cell r="T144">
            <v>18278</v>
          </cell>
        </row>
        <row r="145">
          <cell r="B145" t="str">
            <v>4.4ก 0+323.38-0+580.38</v>
          </cell>
          <cell r="D145" t="str">
            <v>งานจัดการจราจร</v>
          </cell>
          <cell r="T145">
            <v>71808</v>
          </cell>
        </row>
        <row r="146">
          <cell r="D146">
            <v>0</v>
          </cell>
          <cell r="T146">
            <v>0</v>
          </cell>
        </row>
        <row r="147">
          <cell r="D147">
            <v>0</v>
          </cell>
          <cell r="T147">
            <v>0</v>
          </cell>
        </row>
        <row r="148">
          <cell r="D148">
            <v>0</v>
          </cell>
          <cell r="T148">
            <v>0</v>
          </cell>
        </row>
        <row r="149">
          <cell r="D149">
            <v>0</v>
          </cell>
          <cell r="T149">
            <v>0</v>
          </cell>
        </row>
        <row r="150">
          <cell r="D150">
            <v>0</v>
          </cell>
          <cell r="T150">
            <v>0</v>
          </cell>
        </row>
        <row r="151">
          <cell r="D151">
            <v>0</v>
          </cell>
          <cell r="T151">
            <v>41795204</v>
          </cell>
        </row>
        <row r="152">
          <cell r="D152" t="str">
            <v>งานก่อสร้างคันป้องกันน้ำท่วมแบบที่ 4.4 ข : ก่อสร้างเขื่อนคอนกรีตแบบเสาเข็มหลักพร้อม STEEL WATER STOP PANEL / เขื่อนโต๊ะ</v>
          </cell>
          <cell r="T152">
            <v>0</v>
          </cell>
        </row>
        <row r="153">
          <cell r="D153" t="str">
            <v xml:space="preserve">ช่วง กม. </v>
          </cell>
          <cell r="T153">
            <v>0</v>
          </cell>
        </row>
        <row r="154">
          <cell r="D154" t="str">
            <v>ความยาวรวม</v>
          </cell>
          <cell r="T154">
            <v>0</v>
          </cell>
        </row>
        <row r="155">
          <cell r="B155" t="str">
            <v>4.4ข 0+580.38-0+874.38</v>
          </cell>
          <cell r="D155" t="str">
            <v>งานถางป่าปรับพื้นที่</v>
          </cell>
          <cell r="T155">
            <v>5865</v>
          </cell>
        </row>
        <row r="156">
          <cell r="B156" t="str">
            <v>4.4ข 0+580.38-0+874.38</v>
          </cell>
          <cell r="D156" t="str">
            <v>เสาเข็ม ค.อ.ร. ขนาด I - 0.45 x 0.45 x 18.00 ม.</v>
          </cell>
          <cell r="T156">
            <v>19590831</v>
          </cell>
        </row>
        <row r="157">
          <cell r="B157" t="str">
            <v>4.4ข 0+580.38-0+874.38</v>
          </cell>
          <cell r="D157" t="str">
            <v>เสาเข็ม ค.อ.ร. ขนาด 0.35 x 0.35 x 18.00 ม. ตอกตรง</v>
          </cell>
          <cell r="T157">
            <v>3313327</v>
          </cell>
        </row>
        <row r="158">
          <cell r="B158" t="str">
            <v>4.4ข 0+580.38-0+874.38</v>
          </cell>
          <cell r="D158" t="str">
            <v xml:space="preserve">แผ่นกันดินสำเร็จรูปค.ส.ล.ขนาด 1.00 x 1.32 x 0.12  ม. </v>
          </cell>
          <cell r="T158">
            <v>1888268</v>
          </cell>
        </row>
        <row r="159">
          <cell r="B159" t="str">
            <v>4.4ข 0+580.38-0+874.38</v>
          </cell>
          <cell r="D159" t="str">
            <v>พื้นทางเดิน ค.ส.ล.หนา 0.50 ม.</v>
          </cell>
          <cell r="T159">
            <v>3833880</v>
          </cell>
        </row>
        <row r="160">
          <cell r="B160" t="str">
            <v>4.4ข 0+580.38-0+874.38</v>
          </cell>
          <cell r="D160" t="str">
            <v xml:space="preserve">งานกำแพงกั้นน้ำ สูง 0.90 ม. </v>
          </cell>
          <cell r="T160">
            <v>933185</v>
          </cell>
        </row>
        <row r="161">
          <cell r="B161" t="str">
            <v>4.4ข 0+580.38-0+874.38</v>
          </cell>
          <cell r="D161" t="str">
            <v xml:space="preserve">งานรอยต่อเผื่อการขยายตัว </v>
          </cell>
          <cell r="T161">
            <v>65224</v>
          </cell>
        </row>
        <row r="162">
          <cell r="B162" t="str">
            <v>4.4ข 0+580.38-0+874.38</v>
          </cell>
          <cell r="D162" t="str">
            <v xml:space="preserve">งานบันไดท่าน้ำ ค.ส.ล.แบบ ST-1 </v>
          </cell>
          <cell r="T162">
            <v>262182</v>
          </cell>
        </row>
        <row r="163">
          <cell r="B163" t="str">
            <v>4.4ข 0+580.38-0+874.38</v>
          </cell>
          <cell r="D163" t="str">
            <v>งานหินทิ้งหน้าเขื่อน ( รวมค่าลำเลียง )</v>
          </cell>
          <cell r="T163">
            <v>6472259</v>
          </cell>
        </row>
        <row r="164">
          <cell r="B164" t="str">
            <v>4.4ข 0+580.38-0+874.38</v>
          </cell>
          <cell r="D164" t="str">
            <v>งานเรียงหินใหญ่หน้าเขื่อน ( รวมค่าลำเลียง )</v>
          </cell>
          <cell r="T164">
            <v>2471934</v>
          </cell>
        </row>
        <row r="165">
          <cell r="B165" t="str">
            <v>4.4ข 0+580.38-0+874.38</v>
          </cell>
          <cell r="D165" t="str">
            <v>งานดินขุดและขนทิ้ง ( รวมค่าลำเลียง )</v>
          </cell>
          <cell r="T165">
            <v>182583</v>
          </cell>
        </row>
        <row r="166">
          <cell r="B166" t="str">
            <v>4.4ข 0+580.38-0+874.38</v>
          </cell>
          <cell r="D166" t="str">
            <v>งานแผ่นใยสังเคราะห์ หน้าเขื่อน</v>
          </cell>
          <cell r="T166">
            <v>632645</v>
          </cell>
        </row>
        <row r="167">
          <cell r="B167" t="str">
            <v>4.4ข 0+580.38-0+874.38</v>
          </cell>
          <cell r="D167" t="str">
            <v>งานดินถมบดอัดแน่น ( รวมค่าลำเลียง )</v>
          </cell>
          <cell r="T167">
            <v>138653</v>
          </cell>
        </row>
        <row r="168">
          <cell r="B168" t="str">
            <v>4.4ข 0+580.38-0+874.38</v>
          </cell>
          <cell r="D168" t="str">
            <v>งานทรายถมชุ่มน้ำอัดแน่น ( รวมค่าลำเลียง )</v>
          </cell>
          <cell r="T168">
            <v>5040072</v>
          </cell>
        </row>
        <row r="169">
          <cell r="B169" t="str">
            <v>4.4ข 0+580.38-0+874.38</v>
          </cell>
          <cell r="D169" t="str">
            <v>งาน STEEL WATER STOP PANEL ยาว 8.00 ม.</v>
          </cell>
          <cell r="T169">
            <v>10061926</v>
          </cell>
        </row>
        <row r="170">
          <cell r="B170" t="str">
            <v>4.4ข 0+580.38-0+874.38</v>
          </cell>
          <cell r="D170" t="str">
            <v>เหล็ก DB12 เชื่อมติด STEEL WATER STOP PANEL</v>
          </cell>
          <cell r="T170">
            <v>27023</v>
          </cell>
        </row>
        <row r="171">
          <cell r="B171" t="str">
            <v>4.4ข 0+580.38-0+874.38</v>
          </cell>
          <cell r="D171" t="str">
            <v>งานจัดการจราจร</v>
          </cell>
          <cell r="T171">
            <v>1676</v>
          </cell>
        </row>
        <row r="172">
          <cell r="B172" t="str">
            <v>4.4ข 0+580.38-0+874.38</v>
          </cell>
          <cell r="D172" t="str">
            <v>งานรางระบายน้ำค.ส.ล.ตัวยูกว้าง 0.50ม.</v>
          </cell>
          <cell r="T172">
            <v>3136534</v>
          </cell>
        </row>
        <row r="173">
          <cell r="B173" t="str">
            <v>4.4ข 0+580.38-0+874.38</v>
          </cell>
          <cell r="D173" t="str">
            <v>รื้อผิวจราจร ค.ส.ล. เดิมและขนทิ้ง</v>
          </cell>
          <cell r="T173">
            <v>505</v>
          </cell>
        </row>
        <row r="174">
          <cell r="D174">
            <v>0</v>
          </cell>
          <cell r="T174">
            <v>0</v>
          </cell>
        </row>
        <row r="175">
          <cell r="D175">
            <v>0</v>
          </cell>
          <cell r="T175">
            <v>0</v>
          </cell>
        </row>
        <row r="176">
          <cell r="D176">
            <v>0</v>
          </cell>
          <cell r="T176">
            <v>0</v>
          </cell>
        </row>
        <row r="177">
          <cell r="D177">
            <v>0</v>
          </cell>
          <cell r="T177">
            <v>0</v>
          </cell>
        </row>
        <row r="178">
          <cell r="D178">
            <v>0</v>
          </cell>
          <cell r="T178">
            <v>0</v>
          </cell>
        </row>
        <row r="179">
          <cell r="D179">
            <v>0</v>
          </cell>
          <cell r="T179">
            <v>0</v>
          </cell>
        </row>
        <row r="180">
          <cell r="D180">
            <v>0</v>
          </cell>
          <cell r="T180">
            <v>0</v>
          </cell>
        </row>
        <row r="181">
          <cell r="D181">
            <v>0</v>
          </cell>
          <cell r="T181">
            <v>0</v>
          </cell>
        </row>
        <row r="182">
          <cell r="D182">
            <v>0</v>
          </cell>
          <cell r="T182">
            <v>0</v>
          </cell>
        </row>
        <row r="183">
          <cell r="D183">
            <v>0</v>
          </cell>
          <cell r="T183">
            <v>0</v>
          </cell>
        </row>
        <row r="184">
          <cell r="D184">
            <v>0</v>
          </cell>
          <cell r="T184">
            <v>0</v>
          </cell>
        </row>
        <row r="185">
          <cell r="D185">
            <v>0</v>
          </cell>
          <cell r="T185">
            <v>0</v>
          </cell>
        </row>
        <row r="186">
          <cell r="D186">
            <v>0</v>
          </cell>
          <cell r="T186">
            <v>0</v>
          </cell>
        </row>
        <row r="187">
          <cell r="D187">
            <v>0</v>
          </cell>
          <cell r="T187">
            <v>58058572</v>
          </cell>
        </row>
        <row r="188">
          <cell r="D188" t="str">
            <v>งานก่อสร้างคันป้องกันน้ำท่วมแบบที่ 4.6 ข : ก่อสร้างเขื่อนคอนกรีตแบบ STEEL WATER STOP PANEL พร้อมทางเท้า</v>
          </cell>
          <cell r="T188">
            <v>0</v>
          </cell>
        </row>
        <row r="189">
          <cell r="D189" t="str">
            <v xml:space="preserve">ช่วง กม. </v>
          </cell>
          <cell r="T189">
            <v>0</v>
          </cell>
        </row>
        <row r="190">
          <cell r="D190" t="str">
            <v>ความยาวรวม</v>
          </cell>
          <cell r="T190">
            <v>0</v>
          </cell>
        </row>
        <row r="191">
          <cell r="B191" t="str">
            <v>4.6ข 0+880.22-0+884.67</v>
          </cell>
          <cell r="D191" t="str">
            <v>งานดินขุดและขนทิ้ง ( รวมค่าลำเลียง )</v>
          </cell>
          <cell r="T191">
            <v>2798</v>
          </cell>
        </row>
        <row r="192">
          <cell r="B192" t="str">
            <v>4.6ข 0+880.22-0+884.67</v>
          </cell>
          <cell r="D192" t="str">
            <v>งานดินถมบดอัดแน่น ( รวมค่าลำเลียง )</v>
          </cell>
          <cell r="T192">
            <v>9004</v>
          </cell>
        </row>
        <row r="193">
          <cell r="B193" t="str">
            <v>4.6ข 0+880.22-0+884.67</v>
          </cell>
          <cell r="D193" t="str">
            <v>งานเรียงหินใหญ่หน้าเขื่อน ( รวมค่าลำเลียง )</v>
          </cell>
          <cell r="T193">
            <v>3712</v>
          </cell>
        </row>
        <row r="194">
          <cell r="B194" t="str">
            <v>4.6ข 0+880.22-0+884.67</v>
          </cell>
          <cell r="D194" t="str">
            <v>งาน STEEL WATER STOP PANEL ยาว 6.00 ม.</v>
          </cell>
          <cell r="T194">
            <v>116102</v>
          </cell>
        </row>
        <row r="195">
          <cell r="B195" t="str">
            <v>4.6ข 0+880.22-0+884.67</v>
          </cell>
          <cell r="D195" t="str">
            <v>เหล็ก DB12 เชื่อมติด STEEL WATER STOP PANEL</v>
          </cell>
          <cell r="T195">
            <v>440</v>
          </cell>
        </row>
        <row r="196">
          <cell r="B196" t="str">
            <v>4.6ข 0+880.22-0+884.67</v>
          </cell>
          <cell r="D196" t="str">
            <v>คานทับหลัง ค.ส.ล. ขนาด 0.50 x 0.50 ม.</v>
          </cell>
          <cell r="T196">
            <v>11952</v>
          </cell>
        </row>
        <row r="197">
          <cell r="B197" t="str">
            <v>4.6ข 0+880.22-0+884.67</v>
          </cell>
          <cell r="D197" t="str">
            <v>กำแพงกันน้ำ</v>
          </cell>
          <cell r="T197">
            <v>30809</v>
          </cell>
        </row>
        <row r="198">
          <cell r="B198" t="str">
            <v>4.6ข 0+880.22-0+884.67</v>
          </cell>
          <cell r="D198" t="str">
            <v>พื้นทางเท้าปูคอนกรีตบล็อคประสาน</v>
          </cell>
          <cell r="T198">
            <v>0</v>
          </cell>
        </row>
        <row r="199">
          <cell r="D199">
            <v>0</v>
          </cell>
          <cell r="T199">
            <v>0</v>
          </cell>
        </row>
        <row r="200">
          <cell r="D200">
            <v>0</v>
          </cell>
          <cell r="T200">
            <v>0</v>
          </cell>
        </row>
        <row r="201">
          <cell r="D201">
            <v>0</v>
          </cell>
          <cell r="T201">
            <v>0</v>
          </cell>
        </row>
        <row r="202">
          <cell r="D202">
            <v>0</v>
          </cell>
          <cell r="T202">
            <v>0</v>
          </cell>
        </row>
        <row r="203">
          <cell r="D203">
            <v>0</v>
          </cell>
          <cell r="T203">
            <v>0</v>
          </cell>
        </row>
        <row r="204">
          <cell r="D204">
            <v>0</v>
          </cell>
          <cell r="T204">
            <v>0</v>
          </cell>
        </row>
        <row r="205">
          <cell r="D205">
            <v>0</v>
          </cell>
          <cell r="T205">
            <v>174817</v>
          </cell>
        </row>
        <row r="206">
          <cell r="D206" t="str">
            <v>งานก่อสร้างคันป้องกันน้ำท่วมแบบที่ 4.6 ก : ก่อสร้างเขื่อนคอนกรีตแบบ STEEL WATER STOP PANEL พร้อมถนน คสล.</v>
          </cell>
          <cell r="T206">
            <v>0</v>
          </cell>
        </row>
        <row r="207">
          <cell r="D207" t="str">
            <v xml:space="preserve">ช่วง กม. </v>
          </cell>
          <cell r="T207">
            <v>0</v>
          </cell>
        </row>
        <row r="208">
          <cell r="D208" t="str">
            <v>ความยาวรวม</v>
          </cell>
          <cell r="T208">
            <v>0</v>
          </cell>
        </row>
        <row r="209">
          <cell r="B209" t="str">
            <v>4.6ก 1+006.00-1+238.00</v>
          </cell>
          <cell r="D209" t="str">
            <v>งานดินขุดและขนทิ้ง ( รวมค่าลำเลียง )</v>
          </cell>
          <cell r="T209">
            <v>26897</v>
          </cell>
        </row>
        <row r="210">
          <cell r="B210" t="str">
            <v>4.6ก 1+006.00-1+238.00</v>
          </cell>
          <cell r="D210" t="str">
            <v>งานดินถมบดอัดแน่น ( รวมค่าลำเลียง )</v>
          </cell>
          <cell r="T210">
            <v>29235</v>
          </cell>
        </row>
        <row r="211">
          <cell r="B211" t="str">
            <v>4.6ก 1+006.00-1+238.00</v>
          </cell>
          <cell r="D211" t="str">
            <v>รื้อหินเรียงเดิม ( รวมค่าลำเลียง )</v>
          </cell>
          <cell r="T211">
            <v>27841</v>
          </cell>
        </row>
        <row r="212">
          <cell r="B212" t="str">
            <v>4.6ก 1+006.00-1+238.00</v>
          </cell>
          <cell r="D212" t="str">
            <v>งานเรียงหินใหญ่หน้าเขื่อน ( รวมค่าลำเลียง )</v>
          </cell>
          <cell r="T212">
            <v>191389</v>
          </cell>
        </row>
        <row r="213">
          <cell r="B213" t="str">
            <v>4.6ก 1+006.00-1+238.00</v>
          </cell>
          <cell r="D213" t="str">
            <v>งาน STEEL WATER STOP PANEL ยาว 6.00 ม.</v>
          </cell>
          <cell r="T213">
            <v>6011352</v>
          </cell>
        </row>
        <row r="214">
          <cell r="B214" t="str">
            <v>4.6ก 1+006.00-1+238.00</v>
          </cell>
          <cell r="D214" t="str">
            <v>เหล็ก DB12 เชื่อมติด STEEL WATER STOP PANEL</v>
          </cell>
          <cell r="T214">
            <v>21354</v>
          </cell>
        </row>
        <row r="215">
          <cell r="B215" t="str">
            <v>4.6ก 1+006.00-1+238.00</v>
          </cell>
          <cell r="D215" t="str">
            <v>คานทับหลัง ค.ส.ล. ขนาด 0.50 x 0.50 ม.</v>
          </cell>
          <cell r="T215">
            <v>616231</v>
          </cell>
        </row>
        <row r="216">
          <cell r="B216" t="str">
            <v>4.6ก 1+006.00-1+238.00</v>
          </cell>
          <cell r="D216" t="str">
            <v>กำแพงกันน้ำ</v>
          </cell>
          <cell r="T216">
            <v>1588388</v>
          </cell>
        </row>
        <row r="217">
          <cell r="B217" t="str">
            <v>4.6ก 1+006.00-1+238.00</v>
          </cell>
          <cell r="D217" t="str">
            <v xml:space="preserve">งานรอยต่อเผื่อการขยายตัว </v>
          </cell>
          <cell r="T217">
            <v>20882</v>
          </cell>
        </row>
        <row r="218">
          <cell r="D218" t="str">
            <v>งานถนน ค.ส.ล.</v>
          </cell>
          <cell r="T218">
            <v>0</v>
          </cell>
        </row>
        <row r="219">
          <cell r="B219" t="str">
            <v>4.6ก 1+006.00-1+238.00</v>
          </cell>
          <cell r="D219" t="str">
            <v>รื้อผิวจราจร ค.ส.ล. เดิมและขนทิ้ง</v>
          </cell>
          <cell r="T219">
            <v>22338</v>
          </cell>
        </row>
        <row r="220">
          <cell r="B220" t="str">
            <v>4.6ก 1+006.00-1+238.00</v>
          </cell>
          <cell r="D220" t="str">
            <v xml:space="preserve">งานปรับเกลี่ยแต่งและบดอัดคันทางเดิม </v>
          </cell>
          <cell r="T220">
            <v>11624</v>
          </cell>
        </row>
        <row r="221">
          <cell r="B221" t="str">
            <v>4.6ก 1+006.00-1+238.00</v>
          </cell>
          <cell r="D221" t="str">
            <v>งานลูกรังรองพื้นทางบดอัดแน่น</v>
          </cell>
          <cell r="T221">
            <v>91749</v>
          </cell>
        </row>
        <row r="222">
          <cell r="B222" t="str">
            <v>4.6ก 1+006.00-1+238.00</v>
          </cell>
          <cell r="D222" t="str">
            <v xml:space="preserve">งานผิวจราจร ค.ส.ล. หนา 0.20 ม. </v>
          </cell>
          <cell r="T222">
            <v>581270</v>
          </cell>
        </row>
        <row r="223">
          <cell r="B223" t="str">
            <v>4.6ก 1+006.00-1+238.00</v>
          </cell>
          <cell r="D223" t="str">
            <v>งาน EXPANSION JOINT</v>
          </cell>
          <cell r="T223">
            <v>10461</v>
          </cell>
        </row>
        <row r="224">
          <cell r="B224" t="str">
            <v>4.6ก 1+006.00-1+238.00</v>
          </cell>
          <cell r="D224" t="str">
            <v>งาน CONTRACTION JOINT</v>
          </cell>
          <cell r="T224">
            <v>15679</v>
          </cell>
        </row>
        <row r="225">
          <cell r="B225" t="str">
            <v>4.6ก 1+006.00-1+238.00</v>
          </cell>
          <cell r="D225" t="str">
            <v>งาน Dummy joint</v>
          </cell>
          <cell r="T225">
            <v>11899</v>
          </cell>
        </row>
        <row r="226">
          <cell r="B226" t="str">
            <v>4.6ก 1+006.00-1+238.00</v>
          </cell>
          <cell r="D226" t="str">
            <v xml:space="preserve">งานตีเส้นจราจร </v>
          </cell>
          <cell r="T226">
            <v>16500</v>
          </cell>
        </row>
        <row r="227">
          <cell r="B227" t="str">
            <v>4.6ก 1+006.00-1+238.00</v>
          </cell>
          <cell r="D227" t="str">
            <v>งานจัดการจราจร</v>
          </cell>
          <cell r="T227">
            <v>64823</v>
          </cell>
        </row>
        <row r="228">
          <cell r="D228">
            <v>0</v>
          </cell>
          <cell r="T228">
            <v>0</v>
          </cell>
        </row>
        <row r="229">
          <cell r="D229">
            <v>0</v>
          </cell>
          <cell r="T229">
            <v>0</v>
          </cell>
        </row>
        <row r="230">
          <cell r="D230">
            <v>0</v>
          </cell>
          <cell r="T230">
            <v>0</v>
          </cell>
        </row>
        <row r="231">
          <cell r="D231">
            <v>0</v>
          </cell>
          <cell r="T231">
            <v>0</v>
          </cell>
        </row>
        <row r="232">
          <cell r="D232">
            <v>0</v>
          </cell>
          <cell r="T232">
            <v>0</v>
          </cell>
        </row>
        <row r="233">
          <cell r="D233">
            <v>0</v>
          </cell>
          <cell r="T233">
            <v>0</v>
          </cell>
        </row>
        <row r="234">
          <cell r="D234">
            <v>0</v>
          </cell>
          <cell r="T234">
            <v>0</v>
          </cell>
        </row>
        <row r="235">
          <cell r="D235">
            <v>0</v>
          </cell>
          <cell r="T235">
            <v>0</v>
          </cell>
        </row>
        <row r="236">
          <cell r="D236">
            <v>0</v>
          </cell>
          <cell r="T236">
            <v>0</v>
          </cell>
        </row>
        <row r="237">
          <cell r="D237">
            <v>0</v>
          </cell>
          <cell r="T237">
            <v>0</v>
          </cell>
        </row>
        <row r="238">
          <cell r="D238">
            <v>0</v>
          </cell>
          <cell r="T238">
            <v>0</v>
          </cell>
        </row>
        <row r="239">
          <cell r="D239">
            <v>0</v>
          </cell>
          <cell r="T239">
            <v>0</v>
          </cell>
        </row>
        <row r="240">
          <cell r="D240">
            <v>0</v>
          </cell>
          <cell r="T240">
            <v>0</v>
          </cell>
        </row>
        <row r="241">
          <cell r="D241">
            <v>0</v>
          </cell>
          <cell r="T241">
            <v>9359912</v>
          </cell>
        </row>
        <row r="242">
          <cell r="D242" t="str">
            <v>งานก่อสร้างคันป้องกันน้ำท่วมแบบที่ 4.7 ข : ก่อสร้างเขื่อนคอนกรีตแบบเสาเข็มหลักพร้อม STEEL WATER STOP PANEL / เขื่อนโต๊ะ</v>
          </cell>
          <cell r="T242">
            <v>0</v>
          </cell>
        </row>
        <row r="243">
          <cell r="D243" t="str">
            <v xml:space="preserve">ช่วง กม. </v>
          </cell>
          <cell r="T243">
            <v>0</v>
          </cell>
        </row>
        <row r="244">
          <cell r="D244" t="str">
            <v>ความยาวรวม</v>
          </cell>
          <cell r="T244">
            <v>0</v>
          </cell>
        </row>
        <row r="245">
          <cell r="B245" t="str">
            <v>4.7ข 1+653.00-1+762.00</v>
          </cell>
          <cell r="D245" t="str">
            <v>งานถางป่าปรับพื้นที่</v>
          </cell>
          <cell r="T245">
            <v>2174</v>
          </cell>
        </row>
        <row r="246">
          <cell r="B246" t="str">
            <v>4.7ข 1+653.00-1+762.00</v>
          </cell>
          <cell r="D246" t="str">
            <v xml:space="preserve">เสาเข็ม ค.อ.ร. ขนาด I - 0.50 x 0.50 x 17.00 ม. </v>
          </cell>
          <cell r="T246">
            <v>3562696</v>
          </cell>
        </row>
        <row r="247">
          <cell r="B247" t="str">
            <v>4.7ข 1+653.00-1+762.00</v>
          </cell>
          <cell r="D247" t="str">
            <v>เสาเข็ม ค.อ.ร. ขนาด 0.30 x 0.30 x 17.00 ม. ตอกเอียง</v>
          </cell>
          <cell r="T247">
            <v>2077110</v>
          </cell>
        </row>
        <row r="248">
          <cell r="B248" t="str">
            <v>4.7ข 1+653.00-1+762.00</v>
          </cell>
          <cell r="D248" t="str">
            <v>เสาเข็ม ค.อ.ร. ขนาด 0.30 x 0.30 x 15.00 ม. ตอกตรง</v>
          </cell>
          <cell r="T248">
            <v>1589150</v>
          </cell>
        </row>
        <row r="249">
          <cell r="B249" t="str">
            <v>4.7ข 1+653.00-1+762.00</v>
          </cell>
          <cell r="D249" t="str">
            <v xml:space="preserve">แผ่นกันดินสำเร็จรูปค.ส.ล.ขนาด 0.875 x 0.67 x 0.12 ม. </v>
          </cell>
          <cell r="T249">
            <v>216644</v>
          </cell>
        </row>
        <row r="250">
          <cell r="B250" t="str">
            <v>4.7ข 1+653.00-1+762.00</v>
          </cell>
          <cell r="D250" t="str">
            <v>คานทับหลัง ค.ส.ล. BC1 (ระดับ+5.50)</v>
          </cell>
          <cell r="T250">
            <v>711326</v>
          </cell>
        </row>
        <row r="251">
          <cell r="B251" t="str">
            <v>4.7ข 1+653.00-1+762.00</v>
          </cell>
          <cell r="D251" t="str">
            <v>คานทับหลัง ค.ส.ล. B2 (ระดับ+5.50และ+7.45)</v>
          </cell>
          <cell r="T251">
            <v>661409</v>
          </cell>
        </row>
        <row r="252">
          <cell r="B252" t="str">
            <v>4.7ข 1+653.00-1+762.00</v>
          </cell>
          <cell r="D252" t="str">
            <v>พื้นทางเท้าปูบล็อคประสาน (ระดับ+5.50)</v>
          </cell>
          <cell r="T252">
            <v>252827</v>
          </cell>
        </row>
        <row r="253">
          <cell r="B253" t="str">
            <v>4.7ข 1+653.00-1+762.00</v>
          </cell>
          <cell r="D253" t="str">
            <v>คานทับหลัง ค.ส.ล. B3 (ระดับ+7.45)</v>
          </cell>
          <cell r="T253">
            <v>768731</v>
          </cell>
        </row>
        <row r="254">
          <cell r="B254" t="str">
            <v>4.7ข 1+653.00-1+762.00</v>
          </cell>
          <cell r="D254" t="str">
            <v>คาน ค.ส.ล. B4 รัดหัวเสาเข็ม</v>
          </cell>
          <cell r="T254">
            <v>132595</v>
          </cell>
        </row>
        <row r="255">
          <cell r="B255" t="str">
            <v>4.7ข 1+653.00-1+762.00</v>
          </cell>
          <cell r="D255" t="str">
            <v>คานรัดหัวเสาเข็ม ค.ส.ล. B1 (ระดับ+7.45)</v>
          </cell>
          <cell r="T255">
            <v>76937</v>
          </cell>
        </row>
        <row r="256">
          <cell r="B256" t="str">
            <v>4.7ข 1+653.00-1+762.00</v>
          </cell>
          <cell r="D256" t="str">
            <v>พื้นทางเท้าปูบล็อคประสาน (ระดับ +7.45)</v>
          </cell>
          <cell r="T256">
            <v>127289</v>
          </cell>
        </row>
        <row r="257">
          <cell r="B257" t="str">
            <v>4.7ข 1+653.00-1+762.00</v>
          </cell>
          <cell r="D257" t="str">
            <v>พื้นบันได ค.ส.ล. หน้าเขื่อน</v>
          </cell>
          <cell r="T257">
            <v>801178</v>
          </cell>
        </row>
        <row r="258">
          <cell r="B258" t="str">
            <v>4.7ข 1+653.00-1+762.00</v>
          </cell>
          <cell r="D258" t="str">
            <v xml:space="preserve">งานกำแพงกั้นน้ำ สูง 1.10 ม. </v>
          </cell>
          <cell r="T258">
            <v>313233</v>
          </cell>
        </row>
        <row r="259">
          <cell r="B259" t="str">
            <v>4.7ข 1+653.00-1+762.00</v>
          </cell>
          <cell r="D259" t="str">
            <v xml:space="preserve">งานรอยต่อเผื่อการขยายตัว </v>
          </cell>
          <cell r="T259">
            <v>13944</v>
          </cell>
        </row>
        <row r="260">
          <cell r="B260" t="str">
            <v>4.7ข 1+653.00-1+762.00</v>
          </cell>
          <cell r="D260" t="str">
            <v xml:space="preserve">งานวางท่อระบายน้ำ พีวีซี. ขนาด ศก.0.20 ม. </v>
          </cell>
          <cell r="T260">
            <v>95276</v>
          </cell>
        </row>
        <row r="261">
          <cell r="B261" t="str">
            <v>4.7ข 1+653.00-1+762.00</v>
          </cell>
          <cell r="D261" t="str">
            <v>พื้น ค.ส.ล.</v>
          </cell>
          <cell r="T261">
            <v>5667</v>
          </cell>
        </row>
        <row r="262">
          <cell r="B262" t="str">
            <v>4.7ข 1+653.00-1+762.00</v>
          </cell>
          <cell r="D262" t="str">
            <v xml:space="preserve">งานบ่อพัก ค.ส.ล. </v>
          </cell>
          <cell r="T262">
            <v>26275</v>
          </cell>
        </row>
        <row r="263">
          <cell r="B263" t="str">
            <v>4.7ข 1+653.00-1+762.00</v>
          </cell>
          <cell r="D263" t="str">
            <v>ราวกันตก (ระดับ+5.50)</v>
          </cell>
          <cell r="T263">
            <v>146008</v>
          </cell>
        </row>
        <row r="264">
          <cell r="B264" t="str">
            <v>4.7ข 1+653.00-1+762.00</v>
          </cell>
          <cell r="D264" t="str">
            <v>งาน STEEL WATER STOP PANEL ยาว 6.00 ม.</v>
          </cell>
          <cell r="T264">
            <v>2812258</v>
          </cell>
        </row>
        <row r="265">
          <cell r="B265" t="str">
            <v>4.7ข 1+653.00-1+762.00</v>
          </cell>
          <cell r="D265" t="str">
            <v>เหล็ก DB12 เชื่อมติด STEEL WATER STOP PANEL</v>
          </cell>
          <cell r="T265">
            <v>10015</v>
          </cell>
        </row>
        <row r="266">
          <cell r="B266" t="str">
            <v>4.7ข 1+653.00-1+762.00</v>
          </cell>
          <cell r="D266" t="str">
            <v xml:space="preserve">งานหินทิ้งหน้าเขื่อน </v>
          </cell>
          <cell r="T266">
            <v>3234779</v>
          </cell>
        </row>
        <row r="267">
          <cell r="B267" t="str">
            <v>4.7ข 1+653.00-1+762.00</v>
          </cell>
          <cell r="D267" t="str">
            <v>งานขุดดินและขนทิ้ง</v>
          </cell>
          <cell r="T267">
            <v>196051</v>
          </cell>
        </row>
        <row r="268">
          <cell r="B268" t="str">
            <v>4.7ข 1+653.00-1+762.00</v>
          </cell>
          <cell r="D268" t="str">
            <v xml:space="preserve">งานดินถมบดอัดแน่น </v>
          </cell>
          <cell r="T268">
            <v>259782</v>
          </cell>
        </row>
        <row r="269">
          <cell r="B269" t="str">
            <v>4.7ข 1+653.00-1+762.00</v>
          </cell>
          <cell r="D269" t="str">
            <v>งานทรายถมชุ่มน้ำอัดแน่น</v>
          </cell>
          <cell r="T269">
            <v>290729</v>
          </cell>
        </row>
        <row r="270">
          <cell r="B270" t="str">
            <v>4.7ข 1+653.00-1+762.00</v>
          </cell>
          <cell r="D270" t="str">
            <v>แผ่นใยสังเคราะห์</v>
          </cell>
          <cell r="T270">
            <v>47500</v>
          </cell>
        </row>
        <row r="271">
          <cell r="B271" t="str">
            <v>4.7ข 1+653.00-1+762.00</v>
          </cell>
          <cell r="D271" t="str">
            <v>ปลูกหญ้า</v>
          </cell>
          <cell r="T271">
            <v>15122</v>
          </cell>
        </row>
        <row r="272">
          <cell r="B272" t="str">
            <v>4.7ข 1+653.00-1+762.00</v>
          </cell>
          <cell r="D272" t="str">
            <v>พื้นพิมพ์ลาย ค.ส.ล.</v>
          </cell>
          <cell r="T272">
            <v>0</v>
          </cell>
        </row>
        <row r="273">
          <cell r="B273" t="str">
            <v>4.7ข 1+653.00-1+762.00</v>
          </cell>
          <cell r="D273" t="str">
            <v>กล่องลวดตาข่ายแมทเทรสขนาด 2.00 x 6.00 x 0.30 ม. พร้อมบรรจุหิน</v>
          </cell>
          <cell r="T273">
            <v>1262184</v>
          </cell>
        </row>
        <row r="274">
          <cell r="D274">
            <v>0</v>
          </cell>
          <cell r="T274">
            <v>0</v>
          </cell>
        </row>
        <row r="275">
          <cell r="D275">
            <v>0</v>
          </cell>
          <cell r="T275">
            <v>0</v>
          </cell>
        </row>
        <row r="276">
          <cell r="D276">
            <v>0</v>
          </cell>
          <cell r="T276">
            <v>0</v>
          </cell>
        </row>
        <row r="277">
          <cell r="D277">
            <v>0</v>
          </cell>
          <cell r="T277">
            <v>19708889</v>
          </cell>
        </row>
        <row r="278">
          <cell r="D278" t="str">
            <v>งานก่อสร้างคันป้องกันน้ำท่วมแบบที่ 4.7 ก : ก่อสร้างเขื่อนคอนกรีตแบบเสาเข็มหลักพร้อม STEEL WATER STOP PANEL / เขื่อนโต๊ะ</v>
          </cell>
          <cell r="T278">
            <v>0</v>
          </cell>
        </row>
        <row r="279">
          <cell r="D279" t="str">
            <v xml:space="preserve">ช่วง กม. </v>
          </cell>
          <cell r="T279">
            <v>0</v>
          </cell>
        </row>
        <row r="280">
          <cell r="D280" t="str">
            <v>ความยาวรวม</v>
          </cell>
          <cell r="T280">
            <v>0</v>
          </cell>
        </row>
        <row r="281">
          <cell r="B281" t="str">
            <v>4.7ก 1+762.00-1+918.00</v>
          </cell>
          <cell r="D281" t="str">
            <v>งานกำแพงค.ส.ล.สูง 0.45ม. ต่อจากโครงสร้างเดิม</v>
          </cell>
          <cell r="T281">
            <v>698343</v>
          </cell>
        </row>
        <row r="282">
          <cell r="B282" t="str">
            <v>4.7ก 1+762.00-1+918.00</v>
          </cell>
          <cell r="D282" t="str">
            <v>งานแผ่นยางบวมน้ำกว้าง2.5ซม.</v>
          </cell>
          <cell r="T282">
            <v>24648</v>
          </cell>
        </row>
        <row r="283">
          <cell r="B283" t="str">
            <v>4.7ก 1+762.00-1+918.00</v>
          </cell>
          <cell r="D283" t="str">
            <v>รื้อทางเท้าปูบล็อคประสานเดิม</v>
          </cell>
          <cell r="T283">
            <v>0</v>
          </cell>
        </row>
        <row r="284">
          <cell r="B284" t="str">
            <v>4.7ก 1+762.00-1+918.00</v>
          </cell>
          <cell r="D284" t="str">
            <v xml:space="preserve">งานกำแพงกั้นน้ำ สูง 1.10 ม. </v>
          </cell>
          <cell r="T284">
            <v>0</v>
          </cell>
        </row>
        <row r="285">
          <cell r="B285" t="str">
            <v>4.7ก 1+762.00-1+918.00</v>
          </cell>
          <cell r="D285" t="str">
            <v>พื้นทางเท้าค.ส.ล.</v>
          </cell>
          <cell r="T285">
            <v>0</v>
          </cell>
        </row>
        <row r="286">
          <cell r="B286" t="str">
            <v>4.7ก 1+762.00-1+918.00</v>
          </cell>
          <cell r="D286" t="str">
            <v xml:space="preserve">งานรอยต่อเผื่อการขยายตัว </v>
          </cell>
          <cell r="T286">
            <v>0</v>
          </cell>
        </row>
        <row r="287">
          <cell r="B287" t="str">
            <v>4.7ก 1+762.00-1+918.00</v>
          </cell>
          <cell r="D287" t="str">
            <v>พื้นพิมพ์ลาย ค.ส.ล.</v>
          </cell>
          <cell r="T287">
            <v>0</v>
          </cell>
        </row>
        <row r="288">
          <cell r="B288" t="str">
            <v>4.7ก 1+762.00-1+918.00</v>
          </cell>
          <cell r="D288" t="str">
            <v>แผ่นยางบวมน้ำ ขนาด 2.5 ซม.</v>
          </cell>
          <cell r="T288">
            <v>0</v>
          </cell>
        </row>
        <row r="289">
          <cell r="D289">
            <v>0</v>
          </cell>
          <cell r="T289">
            <v>0</v>
          </cell>
        </row>
        <row r="290">
          <cell r="D290">
            <v>0</v>
          </cell>
          <cell r="T290">
            <v>0</v>
          </cell>
        </row>
        <row r="291">
          <cell r="D291">
            <v>0</v>
          </cell>
          <cell r="T291">
            <v>0</v>
          </cell>
        </row>
        <row r="292">
          <cell r="D292">
            <v>0</v>
          </cell>
          <cell r="T292">
            <v>0</v>
          </cell>
        </row>
        <row r="293">
          <cell r="D293">
            <v>0</v>
          </cell>
          <cell r="T293">
            <v>0</v>
          </cell>
        </row>
        <row r="294">
          <cell r="D294">
            <v>0</v>
          </cell>
          <cell r="T294">
            <v>0</v>
          </cell>
        </row>
        <row r="295">
          <cell r="D295">
            <v>0</v>
          </cell>
          <cell r="T295">
            <v>722991</v>
          </cell>
        </row>
        <row r="296">
          <cell r="D296" t="str">
            <v>งานก่อสร้างคันป้องกันน้ำท่วมแบบที่ 4.7 ข : ก่อสร้างเขื่อนคอนกรีตแบบเสาเข็มหลักพร้อม STEEL WATER STOP PANEL / เขื่อนโต๊ะ</v>
          </cell>
          <cell r="T296">
            <v>0</v>
          </cell>
        </row>
        <row r="297">
          <cell r="D297" t="str">
            <v xml:space="preserve">ช่วง กม. </v>
          </cell>
          <cell r="T297">
            <v>0</v>
          </cell>
        </row>
        <row r="298">
          <cell r="D298" t="str">
            <v>ความยาวรวม</v>
          </cell>
          <cell r="T298">
            <v>0</v>
          </cell>
        </row>
        <row r="299">
          <cell r="B299" t="str">
            <v>4.7ข 1+918.00-2+075.00</v>
          </cell>
          <cell r="D299" t="str">
            <v>งานถางป่าปรับพื้นที่</v>
          </cell>
          <cell r="T299">
            <v>3132</v>
          </cell>
        </row>
        <row r="300">
          <cell r="B300" t="str">
            <v>4.7ข 1+918.00-2+075.00</v>
          </cell>
          <cell r="D300" t="str">
            <v xml:space="preserve">เสาเข็ม ค.อ.ร. ขนาด I - 0.50 x 0.50 x 17.00 ม. </v>
          </cell>
          <cell r="T300">
            <v>5139111</v>
          </cell>
        </row>
        <row r="301">
          <cell r="B301" t="str">
            <v>4.7ข 1+918.00-2+075.00</v>
          </cell>
          <cell r="D301" t="str">
            <v>เสาเข็ม ค.อ.ร. ขนาด 0.30 x 0.30 x 17.00 ม. ตอกเอียง</v>
          </cell>
          <cell r="T301">
            <v>2996186</v>
          </cell>
        </row>
        <row r="302">
          <cell r="B302" t="str">
            <v>4.7ข 1+918.00-2+075.00</v>
          </cell>
          <cell r="D302" t="str">
            <v>เสาเข็ม ค.อ.ร. ขนาด 0.30 x 0.30 x 15.00 ม. ตอกตรง</v>
          </cell>
          <cell r="T302">
            <v>2284403</v>
          </cell>
        </row>
        <row r="303">
          <cell r="B303" t="str">
            <v>4.7ข 1+918.00-2+075.00</v>
          </cell>
          <cell r="D303" t="str">
            <v xml:space="preserve">แผ่นกันดินสำเร็จรูปค.ส.ล.ขนาด 0.875 x 0.67 x 0.12 ม. </v>
          </cell>
          <cell r="T303">
            <v>312046</v>
          </cell>
        </row>
        <row r="304">
          <cell r="B304" t="str">
            <v>4.7ข 1+918.00-2+075.00</v>
          </cell>
          <cell r="D304" t="str">
            <v>คานทับหลัง ค.ส.ล. BC1 (ระดับ+5.50)</v>
          </cell>
          <cell r="T304">
            <v>1024571</v>
          </cell>
        </row>
        <row r="305">
          <cell r="B305" t="str">
            <v>4.7ข 1+918.00-2+075.00</v>
          </cell>
          <cell r="D305" t="str">
            <v>คานทับหลัง ค.ส.ล. B2 (ระดับ+5.50และ+7.45)</v>
          </cell>
          <cell r="T305">
            <v>952672</v>
          </cell>
        </row>
        <row r="306">
          <cell r="B306" t="str">
            <v>4.7ข 1+918.00-2+075.00</v>
          </cell>
          <cell r="D306" t="str">
            <v>พื้นทางเท้าปูบล็อคประสาน (ระดับ+5.50)</v>
          </cell>
          <cell r="T306">
            <v>364157</v>
          </cell>
        </row>
        <row r="307">
          <cell r="B307" t="str">
            <v>4.7ข 1+918.00-2+075.00</v>
          </cell>
          <cell r="D307" t="str">
            <v>คานทับหลัง ค.ส.ล. B3 (ระดับ+7.45)</v>
          </cell>
          <cell r="T307">
            <v>1107255</v>
          </cell>
        </row>
        <row r="308">
          <cell r="B308" t="str">
            <v>4.7ข 1+918.00-2+075.00</v>
          </cell>
          <cell r="D308" t="str">
            <v>คาน ค.ส.ล. B4 รัดหัวเสาเข็ม</v>
          </cell>
          <cell r="T308">
            <v>190606</v>
          </cell>
        </row>
        <row r="309">
          <cell r="B309" t="str">
            <v>4.7ข 1+918.00-2+075.00</v>
          </cell>
          <cell r="D309" t="str">
            <v>คานรัดหัวเสาเข็ม ค.ส.ล. B1 (ระดับ+7.45)</v>
          </cell>
          <cell r="T309">
            <v>110597</v>
          </cell>
        </row>
        <row r="310">
          <cell r="B310" t="str">
            <v>4.7ข 1+918.00-2+075.00</v>
          </cell>
          <cell r="D310" t="str">
            <v>พื้นทางเท้าปูบล็อคประสาน  (ระดับ +7.45)</v>
          </cell>
          <cell r="T310">
            <v>183343</v>
          </cell>
        </row>
        <row r="311">
          <cell r="B311" t="str">
            <v>4.7ข 1+918.00-2+075.00</v>
          </cell>
          <cell r="D311" t="str">
            <v>พื้นบันได ค.ส.ล. หน้าเขื่อน</v>
          </cell>
          <cell r="T311">
            <v>1153990</v>
          </cell>
        </row>
        <row r="312">
          <cell r="B312" t="str">
            <v>4.7ข 1+918.00-2+075.00</v>
          </cell>
          <cell r="D312" t="str">
            <v xml:space="preserve">งานกำแพงกั้นน้ำ สูง 1.10 ม. </v>
          </cell>
          <cell r="T312">
            <v>451170</v>
          </cell>
        </row>
        <row r="313">
          <cell r="B313" t="str">
            <v>4.7ข 1+918.00-2+075.00</v>
          </cell>
          <cell r="D313" t="str">
            <v xml:space="preserve">งานรอยต่อเผื่อการขยายตัว </v>
          </cell>
          <cell r="T313">
            <v>23241</v>
          </cell>
        </row>
        <row r="314">
          <cell r="B314" t="str">
            <v>4.7ข 1+918.00-2+075.00</v>
          </cell>
          <cell r="D314" t="str">
            <v xml:space="preserve">งานวางท่อระบายน้ำ พีวีซี. ขนาด ศก.0.20 ม. </v>
          </cell>
          <cell r="T314">
            <v>137621</v>
          </cell>
        </row>
        <row r="315">
          <cell r="B315" t="str">
            <v>4.7ข 1+918.00-2+075.00</v>
          </cell>
          <cell r="D315" t="str">
            <v>พื้น ค.ส.ล.</v>
          </cell>
          <cell r="T315">
            <v>8186</v>
          </cell>
        </row>
        <row r="316">
          <cell r="B316" t="str">
            <v>4.7ข 1+918.00-2+075.00</v>
          </cell>
          <cell r="D316" t="str">
            <v xml:space="preserve">งานบ่อพัก ค.ส.ล. </v>
          </cell>
          <cell r="T316">
            <v>37953</v>
          </cell>
        </row>
        <row r="317">
          <cell r="B317" t="str">
            <v>4.7ข 1+918.00-2+075.00</v>
          </cell>
          <cell r="D317" t="str">
            <v>ราวกันตก (ระดับ+5.50)</v>
          </cell>
          <cell r="T317">
            <v>206421</v>
          </cell>
        </row>
        <row r="318">
          <cell r="B318" t="str">
            <v>4.7ข 1+918.00-2+075.00</v>
          </cell>
          <cell r="D318" t="str">
            <v>งาน STEEL WATER STOP PANEL ยาว 6.00 ม.</v>
          </cell>
          <cell r="T318">
            <v>4050684</v>
          </cell>
        </row>
        <row r="319">
          <cell r="B319" t="str">
            <v>4.7ข 1+918.00-2+075.00</v>
          </cell>
          <cell r="D319" t="str">
            <v>เหล็ก DB12 เชื่อมติด STEEL WATER STOP PANEL</v>
          </cell>
          <cell r="T319">
            <v>14425</v>
          </cell>
        </row>
        <row r="320">
          <cell r="B320" t="str">
            <v>4.7ข 1+918.00-2+075.00</v>
          </cell>
          <cell r="D320" t="str">
            <v xml:space="preserve">งานหินทิ้งหน้าเขื่อน </v>
          </cell>
          <cell r="T320">
            <v>5414857</v>
          </cell>
        </row>
        <row r="321">
          <cell r="B321" t="str">
            <v>4.7ข 1+918.00-2+075.00</v>
          </cell>
          <cell r="D321" t="str">
            <v>งานขุดดินและขนทิ้ง</v>
          </cell>
          <cell r="T321">
            <v>155782</v>
          </cell>
        </row>
        <row r="322">
          <cell r="B322" t="str">
            <v>4.7ข 1+918.00-2+075.00</v>
          </cell>
          <cell r="D322" t="str">
            <v xml:space="preserve">งานดินถมบดอัดแน่น </v>
          </cell>
          <cell r="T322">
            <v>374181</v>
          </cell>
        </row>
        <row r="323">
          <cell r="B323" t="str">
            <v>4.7ข 1+918.00-2+075.00</v>
          </cell>
          <cell r="D323" t="str">
            <v>งานทรายถมชุ่มน้ำอัดแน่น</v>
          </cell>
          <cell r="T323">
            <v>426172</v>
          </cell>
        </row>
        <row r="324">
          <cell r="B324" t="str">
            <v>4.7ข 1+918.00-2+075.00</v>
          </cell>
          <cell r="D324" t="str">
            <v>แผ่นใยสังเคราะห์</v>
          </cell>
          <cell r="T324">
            <v>68418</v>
          </cell>
        </row>
        <row r="325">
          <cell r="B325" t="str">
            <v>4.7ข 1+918.00-2+075.00</v>
          </cell>
          <cell r="D325" t="str">
            <v>ปลูกหญ้า</v>
          </cell>
          <cell r="T325">
            <v>21782</v>
          </cell>
        </row>
        <row r="326">
          <cell r="B326" t="str">
            <v>4.7ข 1+918.00-2+075.00</v>
          </cell>
          <cell r="D326" t="str">
            <v>พื้นทางเท้าปูบล็อคประสาน (ระดับ+7.45)</v>
          </cell>
          <cell r="T326">
            <v>0</v>
          </cell>
        </row>
        <row r="327">
          <cell r="B327" t="str">
            <v>4.7ข 1+918.00-2+075.00</v>
          </cell>
          <cell r="D327" t="str">
            <v>กล่องลวดตาข่ายแมทเทรสขนาด 2.00 x 6.00 x 0.30 ม. พร้อมบรรจุหิน</v>
          </cell>
          <cell r="T327">
            <v>1812956</v>
          </cell>
        </row>
        <row r="328">
          <cell r="B328" t="str">
            <v>4.7ข 1+918.00-2+075.00</v>
          </cell>
          <cell r="D328" t="str">
            <v xml:space="preserve">งานบันไดท่าน้ำ ค.ส.ล.แบบ ST-1 </v>
          </cell>
          <cell r="T328">
            <v>262182</v>
          </cell>
        </row>
        <row r="329">
          <cell r="B329" t="str">
            <v>4.7ข 1+918.00-2+075.00</v>
          </cell>
          <cell r="D329" t="str">
            <v>รื้อย้ายศาลาท่าน้ำเดิม</v>
          </cell>
          <cell r="T329">
            <v>91592</v>
          </cell>
        </row>
        <row r="330">
          <cell r="D330">
            <v>0</v>
          </cell>
          <cell r="T330">
            <v>0</v>
          </cell>
        </row>
        <row r="331">
          <cell r="D331">
            <v>0</v>
          </cell>
          <cell r="T331">
            <v>29379692</v>
          </cell>
        </row>
        <row r="332">
          <cell r="D332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332">
            <v>0</v>
          </cell>
        </row>
        <row r="333">
          <cell r="D333" t="str">
            <v xml:space="preserve">ช่วง กม. </v>
          </cell>
          <cell r="T333">
            <v>0</v>
          </cell>
        </row>
        <row r="334">
          <cell r="D334" t="str">
            <v>ความยาวรวม</v>
          </cell>
          <cell r="T334">
            <v>0</v>
          </cell>
        </row>
        <row r="335">
          <cell r="B335" t="str">
            <v>4.4ก 2+075.00-2+351.00</v>
          </cell>
          <cell r="D335" t="str">
            <v>งานถางป่าปรับพื้นที่</v>
          </cell>
          <cell r="T335">
            <v>5506</v>
          </cell>
        </row>
        <row r="336">
          <cell r="B336" t="str">
            <v>4.4ก 2+075.00-2+351.00</v>
          </cell>
          <cell r="D336" t="str">
            <v>เสาเข็ม ค.อ.ร. ขนาด I - 0.45 x 0.45 x 18.00 ม.</v>
          </cell>
          <cell r="T336">
            <v>9132924</v>
          </cell>
        </row>
        <row r="337">
          <cell r="B337" t="str">
            <v>4.4ก 2+075.00-2+351.00</v>
          </cell>
          <cell r="D337" t="str">
            <v>เสาเข็ม ค.อ.ร. ขนาด 0.35 x 0.35 x 18.00 ม. ตอกเอียง</v>
          </cell>
          <cell r="T337">
            <v>5502439</v>
          </cell>
        </row>
        <row r="338">
          <cell r="B338" t="str">
            <v>4.4ก 2+075.00-2+351.00</v>
          </cell>
          <cell r="D338" t="str">
            <v>เสาเข็ม ค.อ.ร. ขนาด 0.35 x 0.35 x 18.00 ม. ตอกตรง</v>
          </cell>
          <cell r="T338">
            <v>3116774</v>
          </cell>
        </row>
        <row r="339">
          <cell r="B339" t="str">
            <v>4.4ก 2+075.00-2+351.00</v>
          </cell>
          <cell r="D339" t="str">
            <v xml:space="preserve">แผ่นกันดินสำเร็จรูปค.ส.ล.ขนาด 1.00 x 1.32 x 0.12 ม. </v>
          </cell>
          <cell r="T339">
            <v>877038</v>
          </cell>
        </row>
        <row r="340">
          <cell r="B340" t="str">
            <v>4.4ก 2+075.00-2+351.00</v>
          </cell>
          <cell r="D340" t="str">
            <v>พื้นทางเดิน ค.ส.ล. หนา 0.50 ม.</v>
          </cell>
          <cell r="T340">
            <v>3520156</v>
          </cell>
        </row>
        <row r="341">
          <cell r="B341" t="str">
            <v>4.4ก 2+075.00-2+351.00</v>
          </cell>
          <cell r="D341" t="str">
            <v xml:space="preserve">งานกำแพงกั้นน้ำ สูง 0.90 ม. </v>
          </cell>
          <cell r="T341">
            <v>872355</v>
          </cell>
        </row>
        <row r="342">
          <cell r="B342" t="str">
            <v>4.4ก 2+075.00-2+351.00</v>
          </cell>
          <cell r="D342" t="str">
            <v xml:space="preserve">งานรอยต่อเผื่อการขยายตัว </v>
          </cell>
          <cell r="T342">
            <v>63370</v>
          </cell>
        </row>
        <row r="343">
          <cell r="B343" t="str">
            <v>4.4ก 2+075.00-2+351.00</v>
          </cell>
          <cell r="D343" t="str">
            <v xml:space="preserve">งานวางท่อระบายน้ำ ค.ส.ล. ขนาด Dia  0.80 ม. </v>
          </cell>
          <cell r="T343">
            <v>1363873</v>
          </cell>
        </row>
        <row r="344">
          <cell r="B344" t="str">
            <v>4.4ก 2+075.00-2+351.00</v>
          </cell>
          <cell r="D344" t="str">
            <v>งานบ่อพัก ค.ส.ล. ( ท่อ Dia. 0.80 ม. ) ฝา ค.ส.ล.</v>
          </cell>
          <cell r="T344">
            <v>1856844</v>
          </cell>
        </row>
        <row r="345">
          <cell r="B345" t="str">
            <v>4.4ก 2+075.00-2+351.00</v>
          </cell>
          <cell r="D345" t="str">
            <v>งานบ่อรับน้ำ ค.ส.ล. พร้อมท่อ พีวีซี.  เชื่อมต่อบ่อพัก บ่อเว้นบ่อ</v>
          </cell>
          <cell r="T345">
            <v>125435</v>
          </cell>
        </row>
        <row r="346">
          <cell r="B346" t="str">
            <v>4.4ก 2+075.00-2+351.00</v>
          </cell>
          <cell r="D346" t="str">
            <v xml:space="preserve">งานบันไดท่าน้ำ ค.ส.ล.แบบ ST-1 </v>
          </cell>
          <cell r="T346">
            <v>262182</v>
          </cell>
        </row>
        <row r="347">
          <cell r="B347" t="str">
            <v>4.4ก 2+075.00-2+351.00</v>
          </cell>
          <cell r="D347" t="str">
            <v>งานหินทิ้งหน้าเขื่อน ( รวมค่าลำลียง )</v>
          </cell>
          <cell r="T347">
            <v>5132010</v>
          </cell>
        </row>
        <row r="348">
          <cell r="B348" t="str">
            <v>4.4ก 2+075.00-2+351.00</v>
          </cell>
          <cell r="D348" t="str">
            <v>งานเรียงหินใหญ่หน้าเขื่อน ( รวมค่าลำลียง )</v>
          </cell>
          <cell r="T348">
            <v>2320591</v>
          </cell>
        </row>
        <row r="349">
          <cell r="B349" t="str">
            <v>4.4ก 2+075.00-2+351.00</v>
          </cell>
          <cell r="D349" t="str">
            <v>งานดินขุดและขนทิ้ง ( รวมค่าลำเลียง )</v>
          </cell>
          <cell r="T349">
            <v>330668</v>
          </cell>
        </row>
        <row r="350">
          <cell r="B350" t="str">
            <v>4.4ก 2+075.00-2+351.00</v>
          </cell>
          <cell r="D350" t="str">
            <v>งานแผ่นใยสังเคราะห์ หน้าเขื่อน</v>
          </cell>
          <cell r="T350">
            <v>593912</v>
          </cell>
        </row>
        <row r="351">
          <cell r="B351" t="str">
            <v>4.4ก 2+075.00-2+351.00</v>
          </cell>
          <cell r="D351" t="str">
            <v>งานดินถมบดอัดแน่น ( รวมค่าลำเลียง )</v>
          </cell>
          <cell r="T351">
            <v>55070</v>
          </cell>
        </row>
        <row r="352">
          <cell r="B352" t="str">
            <v>4.4ก 2+075.00-2+351.00</v>
          </cell>
          <cell r="D352" t="str">
            <v>งานทรายถมชุ่มน้ำอัดแน่น ( รวมค่าลำเลียง )</v>
          </cell>
          <cell r="T352">
            <v>4620010</v>
          </cell>
        </row>
        <row r="353">
          <cell r="B353" t="str">
            <v>4.4ก 2+075.00-2+351.00</v>
          </cell>
          <cell r="D353" t="str">
            <v>งาน STEEL WATER STOP PANEL ยาว 6.00 ม.</v>
          </cell>
          <cell r="T353">
            <v>7120949</v>
          </cell>
        </row>
        <row r="354">
          <cell r="B354" t="str">
            <v>4.4ก 2+075.00-2+351.00</v>
          </cell>
          <cell r="D354" t="str">
            <v>เหล็ก DB12 เชื่อมติด STEEL WATER STOP PANEL</v>
          </cell>
          <cell r="T354">
            <v>25386</v>
          </cell>
        </row>
        <row r="355">
          <cell r="B355" t="str">
            <v>4.4ก 2+075.00-2+351.00</v>
          </cell>
          <cell r="D355" t="str">
            <v>พื้นทางเท้าปูคอนกรีตบล็อคประสาน</v>
          </cell>
          <cell r="T355">
            <v>81060</v>
          </cell>
        </row>
        <row r="356">
          <cell r="B356" t="str">
            <v>4.4ก 2+075.00-2+351.00</v>
          </cell>
          <cell r="D356" t="str">
            <v>งานรางวี ค.ส.ล.</v>
          </cell>
          <cell r="T356">
            <v>218968</v>
          </cell>
        </row>
        <row r="357">
          <cell r="D357">
            <v>0</v>
          </cell>
          <cell r="T357">
            <v>0</v>
          </cell>
        </row>
        <row r="358">
          <cell r="D358">
            <v>0</v>
          </cell>
          <cell r="T358">
            <v>0</v>
          </cell>
        </row>
        <row r="359">
          <cell r="D359">
            <v>0</v>
          </cell>
          <cell r="T359">
            <v>0</v>
          </cell>
        </row>
        <row r="360">
          <cell r="D360">
            <v>0</v>
          </cell>
          <cell r="T360">
            <v>0</v>
          </cell>
        </row>
        <row r="361">
          <cell r="D361">
            <v>0</v>
          </cell>
          <cell r="T361">
            <v>0</v>
          </cell>
        </row>
        <row r="362">
          <cell r="D362">
            <v>0</v>
          </cell>
          <cell r="T362">
            <v>0</v>
          </cell>
        </row>
        <row r="363">
          <cell r="D363">
            <v>0</v>
          </cell>
          <cell r="T363">
            <v>0</v>
          </cell>
        </row>
        <row r="364">
          <cell r="D364">
            <v>0</v>
          </cell>
          <cell r="T364">
            <v>0</v>
          </cell>
        </row>
        <row r="365">
          <cell r="D365">
            <v>0</v>
          </cell>
          <cell r="T365">
            <v>0</v>
          </cell>
        </row>
        <row r="366">
          <cell r="D366">
            <v>0</v>
          </cell>
          <cell r="T366">
            <v>0</v>
          </cell>
        </row>
        <row r="367">
          <cell r="D367">
            <v>0</v>
          </cell>
          <cell r="T367">
            <v>47197520</v>
          </cell>
        </row>
        <row r="368">
          <cell r="D368" t="str">
            <v>งานก่อสร้างคันป้องกันน้ำท่วมแบบที่ 4.2 :  ก่อสร้างเขื่อนคอนกรีตแบบเสาเข็มหลักพร้อมแผ่นกันดิน STEEL WATER STOP PANEL และเสาสมอยึดด้านใน</v>
          </cell>
          <cell r="T368">
            <v>0</v>
          </cell>
        </row>
        <row r="369">
          <cell r="D369" t="str">
            <v xml:space="preserve">ช่วง กม. </v>
          </cell>
          <cell r="T369">
            <v>0</v>
          </cell>
        </row>
        <row r="370">
          <cell r="D370" t="str">
            <v>ความยาวรวม</v>
          </cell>
          <cell r="T370">
            <v>0</v>
          </cell>
        </row>
        <row r="371">
          <cell r="B371" t="str">
            <v>4.2 2+382.00-2+411.00</v>
          </cell>
          <cell r="D371" t="str">
            <v>งานถางป่าปรับพื้นที่</v>
          </cell>
          <cell r="T371">
            <v>578</v>
          </cell>
        </row>
        <row r="372">
          <cell r="B372" t="str">
            <v>4.2 2+382.00-2+411.00</v>
          </cell>
          <cell r="D372" t="str">
            <v xml:space="preserve">เสาเข็ม ค.อ.ร. ขนาด I - 0.45 x 0.45 x 18.00 ม. </v>
          </cell>
          <cell r="T372">
            <v>946417</v>
          </cell>
        </row>
        <row r="373">
          <cell r="B373" t="str">
            <v>4.2 2+382.00-2+411.00</v>
          </cell>
          <cell r="D373" t="str">
            <v>เสาเข็ม ค.อ.ร. ขนาด 0.35 x 0.35 x 18.00 ม.</v>
          </cell>
          <cell r="T373">
            <v>570201</v>
          </cell>
        </row>
        <row r="374">
          <cell r="B374" t="str">
            <v>4.2 2+382.00-2+411.00</v>
          </cell>
          <cell r="D374" t="str">
            <v xml:space="preserve">แผ่นกันดินสำเร็จรูปค.ส.ล.ขนาด 1.00 x 1.32 x 0.12 ม. </v>
          </cell>
          <cell r="T374">
            <v>91058</v>
          </cell>
        </row>
        <row r="375">
          <cell r="B375" t="str">
            <v>4.2 2+382.00-2+411.00</v>
          </cell>
          <cell r="D375" t="str">
            <v>พื้นค.ส.ล. ขนาด 1.60 x 0.50 ม.</v>
          </cell>
          <cell r="T375">
            <v>206517</v>
          </cell>
        </row>
        <row r="376">
          <cell r="B376" t="str">
            <v>4.2 2+382.00-2+411.00</v>
          </cell>
          <cell r="D376" t="str">
            <v xml:space="preserve">งานกำแพงกั้นน้ำ สูง 0.90 ม. </v>
          </cell>
          <cell r="T376">
            <v>92301</v>
          </cell>
        </row>
        <row r="377">
          <cell r="B377" t="str">
            <v>4.2 2+382.00-2+411.00</v>
          </cell>
          <cell r="D377" t="str">
            <v>งานหินทิ้งหน้าเขื่อน ( รวมค่าลำลียง )</v>
          </cell>
          <cell r="T377">
            <v>202637</v>
          </cell>
        </row>
        <row r="378">
          <cell r="B378" t="str">
            <v>4.2 2+382.00-2+411.00</v>
          </cell>
          <cell r="D378" t="str">
            <v>งานเรียงหินใหญ่หน้าเขื่อน ( รวมค่าลำลียง )</v>
          </cell>
          <cell r="T378">
            <v>104945</v>
          </cell>
        </row>
        <row r="379">
          <cell r="B379" t="str">
            <v>4.2 2+382.00-2+411.00</v>
          </cell>
          <cell r="D379" t="str">
            <v>งานดินขุดและขนทิ้ง ( รวมค่าลำลียง )</v>
          </cell>
          <cell r="T379">
            <v>373848</v>
          </cell>
        </row>
        <row r="380">
          <cell r="B380" t="str">
            <v>4.2 2+382.00-2+411.00</v>
          </cell>
          <cell r="D380" t="str">
            <v xml:space="preserve">งานแผ่นใยสังเคราะห์ </v>
          </cell>
          <cell r="T380">
            <v>28323</v>
          </cell>
        </row>
        <row r="381">
          <cell r="B381" t="str">
            <v>4.2 2+382.00-2+411.00</v>
          </cell>
          <cell r="D381" t="str">
            <v>งานดินถมบดอัดแน่น ( รวมค่าลำเลียง )</v>
          </cell>
          <cell r="T381">
            <v>35651</v>
          </cell>
        </row>
        <row r="382">
          <cell r="B382" t="str">
            <v>4.2 2+382.00-2+411.00</v>
          </cell>
          <cell r="D382" t="str">
            <v>งานทรายถมชุ่มน้ำอัดแน่น ( รวมค่าลำเลียง )</v>
          </cell>
          <cell r="T382">
            <v>110750</v>
          </cell>
        </row>
        <row r="383">
          <cell r="B383" t="str">
            <v>4.2 2+382.00-2+411.00</v>
          </cell>
          <cell r="D383" t="str">
            <v>งาน STEEL WATER STOP PANEL ยาว 6.00 ม.</v>
          </cell>
          <cell r="T383">
            <v>748215</v>
          </cell>
        </row>
        <row r="384">
          <cell r="B384" t="str">
            <v>4.2 2+382.00-2+411.00</v>
          </cell>
          <cell r="D384" t="str">
            <v>เหล็ก DB12 เชื่อมติด STEEL WATER STOP PANEL</v>
          </cell>
          <cell r="T384">
            <v>2645</v>
          </cell>
        </row>
        <row r="385">
          <cell r="D385">
            <v>0</v>
          </cell>
          <cell r="T385">
            <v>3514086</v>
          </cell>
        </row>
        <row r="386">
          <cell r="B386">
            <v>0</v>
          </cell>
          <cell r="D386">
            <v>0</v>
          </cell>
          <cell r="T386">
            <v>260964252</v>
          </cell>
        </row>
        <row r="387">
          <cell r="D387" t="str">
            <v>งานอาคารชลศาสตร์</v>
          </cell>
          <cell r="T387">
            <v>0</v>
          </cell>
        </row>
        <row r="388">
          <cell r="D388" t="str">
            <v>งานก่อสร้างอาคารระบายน้ำ DG1A</v>
          </cell>
          <cell r="T388">
            <v>412806</v>
          </cell>
        </row>
        <row r="389">
          <cell r="D389" t="str">
            <v>งานก่อสร้างอาคารระบายน้ำ DG1B</v>
          </cell>
          <cell r="T389">
            <v>412806</v>
          </cell>
        </row>
        <row r="390">
          <cell r="D390" t="str">
            <v>งานก่อสร้างอาคารรับน้ำหลังคันป้องกันน้ำท่วม กม. 2+136 และ 2+232</v>
          </cell>
          <cell r="T390">
            <v>214546</v>
          </cell>
        </row>
        <row r="391">
          <cell r="D391" t="str">
            <v>งานก่อสร้างอาคารรับน้ำหลังคันป้องกันน้ำท่วม กม. 0+100, 0+150</v>
          </cell>
          <cell r="T391">
            <v>339363</v>
          </cell>
        </row>
        <row r="392">
          <cell r="D392" t="str">
            <v>และ 2+300</v>
          </cell>
          <cell r="T392">
            <v>0</v>
          </cell>
        </row>
        <row r="393">
          <cell r="D393" t="str">
            <v>งานก่อสร้างอาคารรับน้ำหลังคันป้องกันน้ำท่วม กม. 0+242</v>
          </cell>
          <cell r="T393">
            <v>139920</v>
          </cell>
        </row>
        <row r="394">
          <cell r="D394" t="str">
            <v>งานก่อสร้างบ่อสูบน้ำ MP1 และอาคารรับน้ำ</v>
          </cell>
          <cell r="T394">
            <v>4220516</v>
          </cell>
        </row>
        <row r="395">
          <cell r="D395">
            <v>0</v>
          </cell>
          <cell r="T395">
            <v>0</v>
          </cell>
        </row>
        <row r="396">
          <cell r="B396">
            <v>0</v>
          </cell>
          <cell r="D396">
            <v>0</v>
          </cell>
          <cell r="T396">
            <v>5739957</v>
          </cell>
        </row>
        <row r="397">
          <cell r="B397">
            <v>0</v>
          </cell>
          <cell r="D397" t="str">
            <v xml:space="preserve">งานอื่นๆ </v>
          </cell>
          <cell r="T397">
            <v>0</v>
          </cell>
        </row>
        <row r="398">
          <cell r="B398">
            <v>0</v>
          </cell>
          <cell r="D398" t="str">
            <v xml:space="preserve">เครื่องสูบน้ำเคลื่อนที่ขนาดไม่น้อยกว่า 0.25 ลบ.ม./วินาที </v>
          </cell>
          <cell r="T398">
            <v>1481950</v>
          </cell>
        </row>
        <row r="399">
          <cell r="B399">
            <v>0</v>
          </cell>
          <cell r="D399" t="str">
            <v>(พร้อมรถลากจูงและอุปกรณ์ประจำเครื่องสูบน้ำ)</v>
          </cell>
          <cell r="T399">
            <v>0</v>
          </cell>
        </row>
        <row r="400">
          <cell r="B400">
            <v>0</v>
          </cell>
          <cell r="D400">
            <v>0</v>
          </cell>
          <cell r="T400">
            <v>0</v>
          </cell>
        </row>
        <row r="401">
          <cell r="B401">
            <v>0</v>
          </cell>
          <cell r="D401">
            <v>0</v>
          </cell>
          <cell r="T401">
            <v>1481950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ต้นทุนกรรมการ"/>
      <sheetName val="f Factor"/>
      <sheetName val="ราคากลาง"/>
      <sheetName val="หมายเหตุ."/>
      <sheetName val="หมายเหตุ1"/>
      <sheetName val="1.1RE. ASPHAL-1.5 RE. PIPE +1.7"/>
      <sheetName val="2.1CLEAR-2.2.5 SOFT MAT"/>
      <sheetName val="2.3.1 EARTH EMB.-2.3.6 POROUS"/>
      <sheetName val="2.4.1SE.B. - 2.4.2 SE.A"/>
      <sheetName val="Cement Colum"/>
      <sheetName val="3.1.1 SUBBASE - 3.7 RECYCLING"/>
      <sheetName val="4.1.1 PRIME-4.2.2 DOUBLE"/>
      <sheetName val="4.4.1 LEVELLING-4.4.6 MODIFI"/>
      <sheetName val="5.1.2.3 -4 ขยายสะพาน "/>
      <sheetName val="5.1.2.1-2 ขยายสะพาน"/>
      <sheetName val="BOX G.+I G.+PLANK G.+เสาเข็ม 65"/>
      <sheetName val="สะพานเบี่ยง +MULTI BEAM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2 CATCH BASIN"/>
      <sheetName val="6.3.4REC. PIPE+6.3.5.1+6.3.5.2 "/>
      <sheetName val="6.3.12.1TYPE I+6.3.12.3ทุบรื้อ"/>
      <sheetName val="6.3.14.4.1"/>
      <sheetName val="6.3.13.1 -13.2 +6.3.14.1 - 14.3"/>
      <sheetName val="6.8.1 W-GUARD"/>
      <sheetName val="6.6.SODDING+6.7.1TOPSOIL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4เสาไฟ HIGHTMAST."/>
      <sheetName val="6.12.4เสาไฟ HIGHTMAST. (2)"/>
      <sheetName val="6.15 MARKING"/>
      <sheetName val="6.18.2 SHRUB - 6.18.6TREE TRAN."/>
      <sheetName val="6.3.10 DROP FOR BRIDGE"/>
      <sheetName val="6.3.11 RC. U -DITCH"/>
      <sheetName val="6.3.10 DROP FOR BRIDGE App. (2)"/>
      <sheetName val="6.3.11 RC. U -DITCH (2)"/>
      <sheetName val="ป้าย"/>
      <sheetName val="RUN เลขหน้า ITEM"/>
      <sheetName val="ITEM สุดท้าย"/>
      <sheetName val="6.12.10.3RELO.HIGH MAST 20 M "/>
      <sheetName val="ITEMที่ตรวจสอบแล้ว(คู่มือปี50)"/>
      <sheetName val="ITEM ที่ยังไม่เคยทำ"/>
      <sheetName val="1.1removal-1.5 re. pipe +1.7"/>
      <sheetName val="2.3.1 earth emb.-2.3.7berm"/>
      <sheetName val="ดัชนีราคา"/>
      <sheetName val="SH-C"/>
      <sheetName val="SH-F"/>
      <sheetName val="SH-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5">
          <cell r="X15">
            <v>40087.480000000003</v>
          </cell>
        </row>
        <row r="19">
          <cell r="X19">
            <v>48627.48</v>
          </cell>
        </row>
      </sheetData>
      <sheetData sheetId="15" refreshError="1"/>
      <sheetData sheetId="16" refreshError="1"/>
      <sheetData sheetId="17" refreshError="1"/>
      <sheetData sheetId="18" refreshError="1">
        <row r="3">
          <cell r="G3">
            <v>416646752.04000002</v>
          </cell>
        </row>
        <row r="45">
          <cell r="D45">
            <v>0</v>
          </cell>
        </row>
        <row r="48">
          <cell r="D48">
            <v>251300</v>
          </cell>
        </row>
        <row r="51">
          <cell r="D51">
            <v>18600</v>
          </cell>
        </row>
        <row r="57">
          <cell r="D57">
            <v>7500</v>
          </cell>
        </row>
        <row r="67">
          <cell r="D67">
            <v>148300</v>
          </cell>
        </row>
        <row r="71">
          <cell r="D71">
            <v>4000</v>
          </cell>
        </row>
        <row r="97">
          <cell r="D97">
            <v>26000</v>
          </cell>
        </row>
        <row r="106">
          <cell r="D106">
            <v>29900</v>
          </cell>
        </row>
        <row r="131">
          <cell r="D131">
            <v>110400</v>
          </cell>
        </row>
        <row r="134">
          <cell r="D134">
            <v>613400</v>
          </cell>
        </row>
        <row r="145">
          <cell r="D145">
            <v>5000</v>
          </cell>
        </row>
        <row r="149">
          <cell r="D149">
            <v>207100</v>
          </cell>
        </row>
        <row r="151">
          <cell r="D151">
            <v>229100</v>
          </cell>
        </row>
        <row r="269">
          <cell r="D269">
            <v>70</v>
          </cell>
        </row>
        <row r="271">
          <cell r="D271">
            <v>70</v>
          </cell>
        </row>
        <row r="302">
          <cell r="D302">
            <v>2030</v>
          </cell>
        </row>
        <row r="304">
          <cell r="D304">
            <v>8900</v>
          </cell>
        </row>
        <row r="388">
          <cell r="D388">
            <v>75</v>
          </cell>
        </row>
        <row r="403">
          <cell r="D403">
            <v>2600</v>
          </cell>
        </row>
        <row r="501">
          <cell r="D501">
            <v>18</v>
          </cell>
        </row>
        <row r="588">
          <cell r="D588">
            <v>0</v>
          </cell>
        </row>
        <row r="655">
          <cell r="D655">
            <v>104000</v>
          </cell>
        </row>
        <row r="662">
          <cell r="D662">
            <v>10400</v>
          </cell>
        </row>
        <row r="666">
          <cell r="D666">
            <v>126</v>
          </cell>
        </row>
        <row r="671">
          <cell r="D671">
            <v>9500</v>
          </cell>
        </row>
        <row r="701">
          <cell r="D701">
            <v>42</v>
          </cell>
        </row>
        <row r="703">
          <cell r="D703">
            <v>14</v>
          </cell>
        </row>
        <row r="712">
          <cell r="D712">
            <v>240</v>
          </cell>
        </row>
        <row r="716">
          <cell r="D716">
            <v>16</v>
          </cell>
        </row>
        <row r="719">
          <cell r="D719">
            <v>8</v>
          </cell>
        </row>
        <row r="721">
          <cell r="D721">
            <v>0</v>
          </cell>
        </row>
        <row r="723">
          <cell r="D723">
            <v>0</v>
          </cell>
        </row>
        <row r="754">
          <cell r="D754">
            <v>0</v>
          </cell>
        </row>
        <row r="768">
          <cell r="D768">
            <v>0</v>
          </cell>
        </row>
        <row r="770">
          <cell r="D770">
            <v>0</v>
          </cell>
        </row>
        <row r="860">
          <cell r="D860">
            <v>2450</v>
          </cell>
        </row>
        <row r="862">
          <cell r="D862">
            <v>4250</v>
          </cell>
        </row>
        <row r="865">
          <cell r="D865">
            <v>118</v>
          </cell>
        </row>
        <row r="942">
          <cell r="D942">
            <v>715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2">
          <cell r="Z12">
            <v>11.37</v>
          </cell>
        </row>
        <row r="163">
          <cell r="Z163">
            <v>205.04</v>
          </cell>
        </row>
        <row r="173">
          <cell r="Z173">
            <v>465.59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>
        <row r="12">
          <cell r="Z12">
            <v>721.95</v>
          </cell>
        </row>
        <row r="313">
          <cell r="Y313">
            <v>236.86</v>
          </cell>
        </row>
        <row r="362">
          <cell r="AC362">
            <v>405.3</v>
          </cell>
        </row>
      </sheetData>
      <sheetData sheetId="30" refreshError="1"/>
      <sheetData sheetId="31" refreshError="1">
        <row r="15">
          <cell r="AA15">
            <v>1858.51</v>
          </cell>
        </row>
        <row r="44">
          <cell r="AA44">
            <v>4219.1099999999997</v>
          </cell>
        </row>
      </sheetData>
      <sheetData sheetId="32" refreshError="1"/>
      <sheetData sheetId="33" refreshError="1"/>
      <sheetData sheetId="34" refreshError="1"/>
      <sheetData sheetId="35" refreshError="1">
        <row r="11">
          <cell r="AC11">
            <v>14433.53</v>
          </cell>
        </row>
      </sheetData>
      <sheetData sheetId="36" refreshError="1"/>
      <sheetData sheetId="37" refreshError="1"/>
      <sheetData sheetId="38" refreshError="1">
        <row r="22">
          <cell r="BC22" t="e">
            <v>#DIV/0!</v>
          </cell>
        </row>
        <row r="285">
          <cell r="BC285" t="e">
            <v>#NAME?</v>
          </cell>
        </row>
        <row r="329">
          <cell r="BC329" t="e">
            <v>#NAME?</v>
          </cell>
        </row>
        <row r="373">
          <cell r="BC373" t="e">
            <v>#NAME?</v>
          </cell>
        </row>
        <row r="417">
          <cell r="BC417" t="e">
            <v>#NAME?</v>
          </cell>
        </row>
        <row r="461">
          <cell r="BC461" t="e">
            <v>#NAME?</v>
          </cell>
        </row>
        <row r="505">
          <cell r="BC505" t="e">
            <v>#NAME?</v>
          </cell>
        </row>
        <row r="549">
          <cell r="BC549" t="e">
            <v>#NAME?</v>
          </cell>
        </row>
        <row r="593">
          <cell r="BC593" t="e">
            <v>#NAME?</v>
          </cell>
        </row>
        <row r="637">
          <cell r="BC637" t="e">
            <v>#NAME?</v>
          </cell>
        </row>
        <row r="681">
          <cell r="BC681" t="e">
            <v>#NAME?</v>
          </cell>
        </row>
        <row r="725">
          <cell r="BC725" t="e">
            <v>#NAME?</v>
          </cell>
        </row>
        <row r="769">
          <cell r="BC769" t="e">
            <v>#NAME?</v>
          </cell>
        </row>
        <row r="813">
          <cell r="BC813" t="e">
            <v>#NAME?</v>
          </cell>
        </row>
      </sheetData>
      <sheetData sheetId="39" refreshError="1"/>
      <sheetData sheetId="40" refreshError="1"/>
      <sheetData sheetId="41" refreshError="1"/>
      <sheetData sheetId="42" refreshError="1">
        <row r="27">
          <cell r="AA27">
            <v>11252.56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>
        <row r="8">
          <cell r="AA8">
            <v>30</v>
          </cell>
        </row>
        <row r="39">
          <cell r="AA39">
            <v>326.49</v>
          </cell>
        </row>
      </sheetData>
      <sheetData sheetId="50" refreshError="1"/>
      <sheetData sheetId="51" refreshError="1"/>
      <sheetData sheetId="52" refreshError="1"/>
      <sheetData sheetId="53" refreshError="1">
        <row r="19">
          <cell r="AA19">
            <v>2967.8</v>
          </cell>
        </row>
        <row r="64">
          <cell r="AA64">
            <v>576.4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>
        <row r="15">
          <cell r="Z15">
            <v>3836.37</v>
          </cell>
        </row>
      </sheetData>
      <sheetData sheetId="59" refreshError="1">
        <row r="64">
          <cell r="AA64">
            <v>241409.48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>
        <row r="15">
          <cell r="AF15">
            <v>80</v>
          </cell>
        </row>
      </sheetData>
      <sheetData sheetId="65" refreshError="1">
        <row r="28">
          <cell r="AA28">
            <v>25</v>
          </cell>
        </row>
        <row r="47">
          <cell r="AA47">
            <v>2884.76</v>
          </cell>
        </row>
        <row r="65">
          <cell r="AA65">
            <v>1735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  <sheetName val="ค่า_F"/>
      <sheetName val="8_ข้อมูลเบื้องต้น"/>
      <sheetName val="10_ข้อมูลวัสดุ-ค่าดำเนิน"/>
      <sheetName val="11_ข้อมูลงานCon"/>
      <sheetName val="12_ข้อมูลงานไม้แบบ"/>
      <sheetName val="41_EXCAVATION"/>
      <sheetName val="42_1"/>
      <sheetName val="42_2_EMBANKMENT"/>
      <sheetName val="45__SELECTED,SUBBASE"/>
      <sheetName val="48_BASE,Recyciing"/>
      <sheetName val="51_ASPHALT,PRIME,TACK"/>
      <sheetName val="53_2"/>
      <sheetName val="62__BRIDGE"/>
      <sheetName val="64_1(อัดแรง)"/>
      <sheetName val="70_RC__BOX"/>
      <sheetName val="71_RC__PIPE_(3)"/>
      <sheetName val="83_RC_MANHOLE"/>
      <sheetName val="116_(1)"/>
      <sheetName val="130_1"/>
      <sheetName val="149_1"/>
      <sheetName val="154_"/>
      <sheetName val="173_"/>
      <sheetName val="173(1)_"/>
      <sheetName val="182_"/>
      <sheetName val="183_"/>
      <sheetName val="1.1RE. ASPHAL-1.5 RE. PIPE +1.7"/>
      <sheetName val="2.4.2 SELECTED"/>
      <sheetName val="3.1.1 SUBBASE - 3.7 RECYCLING"/>
      <sheetName val="5.1(13) TEST"/>
      <sheetName val="5.1.4 BRIDGE APPRO"/>
      <sheetName val="5.2.1  NEW  R.C. BOX  "/>
      <sheetName val="6.3(15.5)SUBSOIL"/>
      <sheetName val="6.3(15.4)GABION "/>
      <sheetName val="6.3(16.8)SUBSOIL (2)"/>
      <sheetName val="6.3(17.1)SOIL NAIL"/>
      <sheetName val="6.3.2 CATCH BASIN"/>
      <sheetName val="6.8.1 W-GUARD"/>
      <sheetName val="6.8.3.2 BARRIER HIGH  FILL"/>
      <sheetName val="B.O.Q"/>
      <sheetName val="data"/>
      <sheetName val="5.1.1.1-5.1.1.3 NEW BRIDGE "/>
      <sheetName val="6"/>
      <sheetName val="5"/>
      <sheetName val="2"/>
      <sheetName val="สายแม่ริม-แม่แตง ตอน2 A"/>
      <sheetName val="SH-C"/>
      <sheetName val="SH-F"/>
      <sheetName val="SH-A"/>
      <sheetName val="don_copy"/>
      <sheetName val="กสย11.1"/>
      <sheetName val="หินล้าง ABCD"/>
      <sheetName val="Q5434 EQ LIST"/>
      <sheetName val="motor power"/>
      <sheetName val="1_1RE__ASPHAL-1_5_RE__PIPE_+1_7"/>
      <sheetName val="2_4_2_SELECTED"/>
      <sheetName val="3_1_1_SUBBASE_-_3_7_RECYCLING"/>
      <sheetName val="5_1(13)_TEST"/>
      <sheetName val="5_1_4_BRIDGE_APPRO"/>
      <sheetName val="5_2_1__NEW__R_C__BOX__"/>
      <sheetName val="6_3(15_5)SUBSOIL"/>
      <sheetName val="6_3(15_4)GABION_"/>
      <sheetName val="6_3(16_8)SUBSOIL_(2)"/>
      <sheetName val="6_3(17_1)SOIL_NAIL"/>
      <sheetName val="6_3_2_CATCH_BASIN"/>
      <sheetName val="6_8_1_W-GUARD"/>
      <sheetName val="6_8_3_2_BARRIER_HIGH__FILL"/>
      <sheetName val="B_O_Q"/>
      <sheetName val="ค่า_F1"/>
      <sheetName val="8_ข้อมูลเบื้องต้น1"/>
      <sheetName val="10_ข้อมูลวัสดุ-ค่าดำเนิน1"/>
      <sheetName val="11_ข้อมูลงานCon1"/>
      <sheetName val="12_ข้อมูลงานไม้แบบ1"/>
      <sheetName val="41_EXCAVATION1"/>
      <sheetName val="42_11"/>
      <sheetName val="42_2_EMBANKMENT1"/>
      <sheetName val="45__SELECTED,SUBBASE1"/>
      <sheetName val="48_BASE,Recyciing1"/>
      <sheetName val="51_ASPHALT,PRIME,TACK1"/>
      <sheetName val="53_21"/>
      <sheetName val="62__BRIDGE1"/>
      <sheetName val="64_1(อัดแรง)1"/>
      <sheetName val="70_RC__BOX1"/>
      <sheetName val="71_RC__PIPE_(3)1"/>
      <sheetName val="83_RC_MANHOLE1"/>
      <sheetName val="116_(1)1"/>
      <sheetName val="130_11"/>
      <sheetName val="149_11"/>
      <sheetName val="154_1"/>
      <sheetName val="173_1"/>
      <sheetName val="173(1)_1"/>
      <sheetName val="182_1"/>
      <sheetName val="183_1"/>
      <sheetName val="1_1RE__ASPHAL-1_5_RE__PIPE_+1_1"/>
      <sheetName val="2_4_2_SELECTED1"/>
      <sheetName val="3_1_1_SUBBASE_-_3_7_RECYCLING1"/>
      <sheetName val="5_1(13)_TEST1"/>
      <sheetName val="5_1_4_BRIDGE_APPRO1"/>
      <sheetName val="5_2_1__NEW__R_C__BOX__1"/>
      <sheetName val="6_3(15_5)SUBSOIL1"/>
      <sheetName val="6_3(15_4)GABION_1"/>
      <sheetName val="6_3(16_8)SUBSOIL_(2)1"/>
      <sheetName val="6_3(17_1)SOIL_NAIL1"/>
      <sheetName val="6_3_2_CATCH_BASIN1"/>
      <sheetName val="6_8_1_W-GUARD1"/>
      <sheetName val="6_8_3_2_BARRIER_HIGH__FILL1"/>
      <sheetName val="B_O_Q1"/>
      <sheetName val="Local road Backup"/>
      <sheetName val="การหาค่า factor F"/>
      <sheetName val="Bill No. 2 - Carpark"/>
      <sheetName val="ราคาคอนกรีตต่อหน่วย"/>
      <sheetName val="detail"/>
      <sheetName val="สรุป"/>
      <sheetName val="fr"/>
      <sheetName val="อาคาร 2 11Boots"/>
      <sheetName val="อาคาร 2 14Boots"/>
      <sheetName val="อาคาร 2 5Boots"/>
      <sheetName val="อาคาร 2 6Boots"/>
      <sheetName val="boq"/>
      <sheetName val="ปร5"/>
      <sheetName val="Backup Data"/>
      <sheetName val="wpc2(2)"/>
      <sheetName val="summary"/>
      <sheetName val="Std."/>
      <sheetName val="5-2"/>
      <sheetName val="REMOVAL"/>
      <sheetName val="Unit Cost"/>
      <sheetName val="5_BOQ"/>
      <sheetName val="Book 1 Summary"/>
      <sheetName val="nHDD"/>
      <sheetName val="Form1"/>
      <sheetName val="Factor  F_6%"/>
      <sheetName val="splinkler"/>
      <sheetName val="R_D"/>
      <sheetName val="Poject name"/>
      <sheetName val="---"/>
      <sheetName val="BK Unit Rate"/>
      <sheetName val="Material"/>
      <sheetName val="Worksheet"/>
      <sheetName val="unitcost"/>
      <sheetName val="แหล่งวัสดุ"/>
      <sheetName val="1.1RE. ASPHAL-1.7RE.V-Ditch"/>
      <sheetName val="5.1.1 NEW BRIDGE"/>
      <sheetName val="6.12(5)1-150WATTS  SOFFIT"/>
      <sheetName val="6.3.8.2 RC.DICTH  TYPE &quot;B&quot;,&quot;D&quot;"/>
      <sheetName val="2.2.1 excavation"/>
      <sheetName val="2.3.6 PORO"/>
      <sheetName val="5.3(16) static"/>
      <sheetName val="5.3(21)-5.3(29) dinamic"/>
      <sheetName val="6.3.12.1TYPE I+6.3.12.3ทุบรื้อ"/>
      <sheetName val="5.3(8)boredpile_0.80_m."/>
      <sheetName val="1.B.O.Q"/>
      <sheetName val="หมวดสถาปัตยกรรม"/>
      <sheetName val="หมวดงานระบบ"/>
      <sheetName val="หมวดโครงสร้าง"/>
      <sheetName val="NEWCA"/>
      <sheetName val=" "/>
      <sheetName val="Cal Fto"/>
      <sheetName val="F(ของเรา)"/>
      <sheetName val="5_1_1_1-5_1_1_3_NEW_BRIDGE_"/>
      <sheetName val="Q5434_EQ_LIST"/>
      <sheetName val="motor_power"/>
      <sheetName val="การหาค่า_factor_F"/>
      <sheetName val="หินล้าง_ABCD"/>
      <sheetName val="ค่า_F2"/>
      <sheetName val="8_ข้อมูลเบื้องต้น2"/>
      <sheetName val="10_ข้อมูลวัสดุ-ค่าดำเนิน2"/>
      <sheetName val="11_ข้อมูลงานCon2"/>
      <sheetName val="12_ข้อมูลงานไม้แบบ2"/>
      <sheetName val="41_EXCAVATION2"/>
      <sheetName val="42_12"/>
      <sheetName val="42_2_EMBANKMENT2"/>
      <sheetName val="45__SELECTED,SUBBASE2"/>
      <sheetName val="48_BASE,Recyciing2"/>
      <sheetName val="51_ASPHALT,PRIME,TACK2"/>
      <sheetName val="53_22"/>
      <sheetName val="62__BRIDGE2"/>
      <sheetName val="64_1(อัดแรง)2"/>
      <sheetName val="70_RC__BOX2"/>
      <sheetName val="71_RC__PIPE_(3)2"/>
      <sheetName val="83_RC_MANHOLE2"/>
      <sheetName val="116_(1)2"/>
      <sheetName val="130_12"/>
      <sheetName val="149_12"/>
      <sheetName val="154_2"/>
      <sheetName val="173_2"/>
      <sheetName val="173(1)_2"/>
      <sheetName val="182_2"/>
      <sheetName val="183_2"/>
      <sheetName val="5_1_1_1-5_1_1_3_NEW_BRIDGE_1"/>
      <sheetName val="Q5434_EQ_LIST1"/>
      <sheetName val="motor_power1"/>
      <sheetName val="การหาค่า_factor_F1"/>
      <sheetName val="หินล้าง_ABCD1"/>
      <sheetName val="ค่า_F3"/>
      <sheetName val="8_ข้อมูลเบื้องต้น3"/>
      <sheetName val="10_ข้อมูลวัสดุ-ค่าดำเนิน3"/>
      <sheetName val="11_ข้อมูลงานCon3"/>
      <sheetName val="12_ข้อมูลงานไม้แบบ3"/>
      <sheetName val="41_EXCAVATION3"/>
      <sheetName val="42_13"/>
      <sheetName val="42_2_EMBANKMENT3"/>
      <sheetName val="45__SELECTED,SUBBASE3"/>
      <sheetName val="48_BASE,Recyciing3"/>
      <sheetName val="51_ASPHALT,PRIME,TACK3"/>
      <sheetName val="53_23"/>
      <sheetName val="62__BRIDGE3"/>
      <sheetName val="64_1(อัดแรง)3"/>
      <sheetName val="70_RC__BOX3"/>
      <sheetName val="71_RC__PIPE_(3)3"/>
      <sheetName val="83_RC_MANHOLE3"/>
      <sheetName val="116_(1)3"/>
      <sheetName val="130_13"/>
      <sheetName val="149_13"/>
      <sheetName val="154_3"/>
      <sheetName val="173_3"/>
      <sheetName val="173(1)_3"/>
      <sheetName val="182_3"/>
      <sheetName val="183_3"/>
      <sheetName val="1_1RE__ASPHAL-1_5_RE__PIPE_+1_2"/>
      <sheetName val="2_4_2_SELECTED2"/>
      <sheetName val="3_1_1_SUBBASE_-_3_7_RECYCLING2"/>
      <sheetName val="5_1(13)_TEST2"/>
      <sheetName val="5_1_4_BRIDGE_APPRO2"/>
      <sheetName val="5_2_1__NEW__R_C__BOX__2"/>
      <sheetName val="6_3(15_5)SUBSOIL2"/>
      <sheetName val="6_3(15_4)GABION_2"/>
      <sheetName val="6_3(16_8)SUBSOIL_(2)2"/>
      <sheetName val="6_3(17_1)SOIL_NAIL2"/>
      <sheetName val="6_3_2_CATCH_BASIN2"/>
      <sheetName val="6_8_1_W-GUARD2"/>
      <sheetName val="6_8_3_2_BARRIER_HIGH__FILL2"/>
      <sheetName val="B_O_Q2"/>
      <sheetName val="5_1_1_1-5_1_1_3_NEW_BRIDGE_2"/>
      <sheetName val="Q5434_EQ_LIST2"/>
      <sheetName val="motor_power2"/>
      <sheetName val="การหาค่า_factor_F2"/>
      <sheetName val="หินล้าง_ABCD2"/>
      <sheetName val="Local_road_Backup"/>
      <sheetName val="ค่า_F4"/>
      <sheetName val="8_ข้อมูลเบื้องต้น4"/>
      <sheetName val="10_ข้อมูลวัสดุ-ค่าดำเนิน4"/>
      <sheetName val="11_ข้อมูลงานCon4"/>
      <sheetName val="12_ข้อมูลงานไม้แบบ4"/>
      <sheetName val="41_EXCAVATION4"/>
      <sheetName val="42_14"/>
      <sheetName val="42_2_EMBANKMENT4"/>
      <sheetName val="45__SELECTED,SUBBASE4"/>
      <sheetName val="48_BASE,Recyciing4"/>
      <sheetName val="51_ASPHALT,PRIME,TACK4"/>
      <sheetName val="53_24"/>
      <sheetName val="62__BRIDGE4"/>
      <sheetName val="64_1(อัดแรง)4"/>
      <sheetName val="70_RC__BOX4"/>
      <sheetName val="71_RC__PIPE_(3)4"/>
      <sheetName val="83_RC_MANHOLE4"/>
      <sheetName val="116_(1)4"/>
      <sheetName val="130_14"/>
      <sheetName val="149_14"/>
      <sheetName val="154_4"/>
      <sheetName val="173_4"/>
      <sheetName val="173(1)_4"/>
      <sheetName val="182_4"/>
      <sheetName val="183_4"/>
      <sheetName val="1_1RE__ASPHAL-1_5_RE__PIPE_+1_3"/>
      <sheetName val="2_4_2_SELECTED3"/>
      <sheetName val="3_1_1_SUBBASE_-_3_7_RECYCLING3"/>
      <sheetName val="5_1(13)_TEST3"/>
      <sheetName val="5_1_4_BRIDGE_APPRO3"/>
      <sheetName val="5_2_1__NEW__R_C__BOX__3"/>
      <sheetName val="6_3(15_5)SUBSOIL3"/>
      <sheetName val="6_3(15_4)GABION_3"/>
      <sheetName val="6_3(16_8)SUBSOIL_(2)3"/>
      <sheetName val="6_3(17_1)SOIL_NAIL3"/>
      <sheetName val="6_3_2_CATCH_BASIN3"/>
      <sheetName val="6_8_1_W-GUARD3"/>
      <sheetName val="6_8_3_2_BARRIER_HIGH__FILL3"/>
      <sheetName val="B_O_Q3"/>
      <sheetName val="Local_road_Backup1"/>
      <sheetName val="หินล้าง_ABCD3"/>
      <sheetName val="5_1_1_1-5_1_1_3_NEW_BRIDGE_3"/>
      <sheetName val="Q5434_EQ_LIST3"/>
      <sheetName val="motor_power3"/>
      <sheetName val="การหาค่า_factor_F3"/>
      <sheetName val="Input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ตารางส่วนลด EE."/>
      <sheetName val="วัดใต้"/>
      <sheetName val="ตัดแบ่งกม.ส่งพี่หนุ่ม"/>
      <sheetName val="หา FACTOR F"/>
      <sheetName val="SILICATE"/>
      <sheetName val="สายแม่ริม-แม่แตง_ตอน2_A"/>
      <sheetName val="กสย11_1"/>
      <sheetName val="Bill_No__2_-_Carpark"/>
      <sheetName val="อาคาร_2_11Boots"/>
      <sheetName val="อาคาร_2_14Boots"/>
      <sheetName val="อาคาร_2_5Boots"/>
      <sheetName val="อาคาร_2_6Boots"/>
      <sheetName val="Backup_Data"/>
      <sheetName val="Std_"/>
      <sheetName val="Unit_Cost"/>
      <sheetName val="Book_1_Summary"/>
      <sheetName val="Factor__F_6%"/>
      <sheetName val="2.2.1-2.2.3"/>
      <sheetName val="1.ตารางต้นทุ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1">
          <cell r="R11">
            <v>1705.86</v>
          </cell>
        </row>
      </sheetData>
      <sheetData sheetId="57">
        <row r="11">
          <cell r="R11">
            <v>1705.86</v>
          </cell>
        </row>
      </sheetData>
      <sheetData sheetId="58">
        <row r="11">
          <cell r="R11">
            <v>1705.86</v>
          </cell>
        </row>
      </sheetData>
      <sheetData sheetId="59">
        <row r="11">
          <cell r="R11">
            <v>1705.86</v>
          </cell>
        </row>
      </sheetData>
      <sheetData sheetId="60">
        <row r="11">
          <cell r="R11">
            <v>1705.86</v>
          </cell>
        </row>
      </sheetData>
      <sheetData sheetId="61">
        <row r="11">
          <cell r="R11">
            <v>1705.86</v>
          </cell>
        </row>
      </sheetData>
      <sheetData sheetId="62">
        <row r="11">
          <cell r="R11">
            <v>1705.86</v>
          </cell>
        </row>
      </sheetData>
      <sheetData sheetId="63">
        <row r="11">
          <cell r="R11">
            <v>1705.86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>
        <row r="11">
          <cell r="R11">
            <v>1705.86</v>
          </cell>
        </row>
      </sheetData>
      <sheetData sheetId="72">
        <row r="11">
          <cell r="R11">
            <v>1705.86</v>
          </cell>
        </row>
      </sheetData>
      <sheetData sheetId="73">
        <row r="11">
          <cell r="R11">
            <v>1705.86</v>
          </cell>
        </row>
      </sheetData>
      <sheetData sheetId="74">
        <row r="11">
          <cell r="R11">
            <v>1705.86</v>
          </cell>
        </row>
      </sheetData>
      <sheetData sheetId="75">
        <row r="11">
          <cell r="R11">
            <v>1705.86</v>
          </cell>
        </row>
      </sheetData>
      <sheetData sheetId="76">
        <row r="11">
          <cell r="R11">
            <v>1705.86</v>
          </cell>
        </row>
      </sheetData>
      <sheetData sheetId="77">
        <row r="11">
          <cell r="R11">
            <v>1705.86</v>
          </cell>
        </row>
      </sheetData>
      <sheetData sheetId="78">
        <row r="11">
          <cell r="R11">
            <v>1705.86</v>
          </cell>
        </row>
      </sheetData>
      <sheetData sheetId="79">
        <row r="11">
          <cell r="R11">
            <v>1705.86</v>
          </cell>
        </row>
      </sheetData>
      <sheetData sheetId="80">
        <row r="11">
          <cell r="R11">
            <v>1705.86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>
        <row r="11">
          <cell r="R11">
            <v>1705.86</v>
          </cell>
        </row>
      </sheetData>
      <sheetData sheetId="216"/>
      <sheetData sheetId="217"/>
      <sheetData sheetId="218"/>
      <sheetData sheetId="219"/>
      <sheetData sheetId="220"/>
      <sheetData sheetId="221"/>
      <sheetData sheetId="222">
        <row r="11">
          <cell r="R11">
            <v>1705.86</v>
          </cell>
        </row>
      </sheetData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ได้ราคาไม้แบบ"/>
      <sheetName val="กรอกราคาวัสดุที่แหล่ง"/>
      <sheetName val="เทียบแหล่ง"/>
      <sheetName val="Form2"/>
      <sheetName val="Form3 "/>
      <sheetName val="BOQ"/>
      <sheetName val="1.CLEARING AND GRUBBING"/>
      <sheetName val="2.EARTH EXCAVATION"/>
      <sheetName val="3.EARTH FILL FOR LANSCAPING (2)"/>
      <sheetName val="4.ดินผสมเสร็จ"/>
      <sheetName val="4.-10.ราคาต้นไม้"/>
      <sheetName val="11.ราคาหญ้า"/>
      <sheetName val="12.บำรุงรักษา"/>
      <sheetName val="13.ปร.4.1 ห้องปั๊ม"/>
      <sheetName val="13.ปร.4.2 ห้องปั๊ม"/>
      <sheetName val="14.ปร.4.1 ถังเก็บน้ำ 36 ลบ.ม."/>
      <sheetName val="14.ปร.4.2 ถังเก็บน้ำ 36 ลบ.ม."/>
      <sheetName val="15.ปร.4.1 เครื่องสูบน้ำ"/>
      <sheetName val="15.ปร.4.2 เครื่องสูบน้ำ"/>
      <sheetName val="30-32.แบบปร.4 (พ.) (2)"/>
      <sheetName val="16.ปร.4.1 ท่อเมน"/>
      <sheetName val="16.ปร.4.2 ท่อเมน"/>
      <sheetName val="17.ปร.4.1 บ่อบาดาล"/>
      <sheetName val="17.ปร.4.2 บ่อบาดาล"/>
      <sheetName val="FACTOR Fงานอาคาร"/>
      <sheetName val="FACTOR Fงานทาง"/>
      <sheetName val="ค_ค่าขนส่ง"/>
      <sheetName val="ช_ค่าดำเนินการงานทาง"/>
      <sheetName val="ง_บัญชีค่าแรง"/>
      <sheetName val="จ_อัตราราคางานดิน"/>
      <sheetName val="ฉ_อัตราราคาระเบิดหิน"/>
      <sheetName val="ช_ค่าบดอัดเบา"/>
      <sheetName val="ฌ_ส่วนขยายตัวยุบตัว"/>
      <sheetName val="ตารางส่วนลด EE.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  <sheetName val="BOQ_(10_หน้า)"/>
      <sheetName val="ค่า_F"/>
      <sheetName val="7Cut+Soft_R+Hart_R+Uns"/>
      <sheetName val="9EMB_"/>
      <sheetName val="10Fil_Islandl+Side"/>
      <sheetName val="11P_B_Fill"/>
      <sheetName val="15ASP_Lev_"/>
      <sheetName val="18สะพาน_ราคารวม"/>
      <sheetName val="22B_Appro"/>
      <sheetName val="23,24R_C_BOX_(2ตัว)"/>
      <sheetName val="25-27RC__PIPE(3หน้า)"/>
      <sheetName val="28,29Slope_Pro+Shot(2หน้า)"/>
      <sheetName val="30Per_Pipe+R_Fill"/>
      <sheetName val="31,32Catch_Baแบบพิเศษ"/>
      <sheetName val="33R_C_Ditch"/>
      <sheetName val="34D_Lining"/>
      <sheetName val="39,40Barr_(2หน้า)"/>
      <sheetName val="41G_POST"/>
      <sheetName val="48ไฟ_เขียว-แดง"/>
      <sheetName val="49สีตีเส้น+R_Stu+C_Mak"/>
      <sheetName val="50C_mark+Barricade"/>
      <sheetName val="51BUS_STOP"/>
      <sheetName val="Form1"/>
      <sheetName val="41.EXCAVATION"/>
      <sheetName val="Input"/>
      <sheetName val="5_BOQ"/>
      <sheetName val="11 ข้อมูลงานCon"/>
      <sheetName val="10 ข้อมูลวัสดุ-ค่าดำเนิน"/>
      <sheetName val="12 ข้อมูลงานไม้แบบ"/>
      <sheetName val="F(ของเรา)"/>
      <sheetName val="SUM"/>
      <sheetName val="อาคาร 2 11Boots"/>
      <sheetName val="อาคาร 2 14Boots"/>
      <sheetName val="อาคาร 2 5Boots"/>
      <sheetName val="อาคาร 2 6Boots"/>
      <sheetName val="41_EXCAVATION"/>
      <sheetName val="BOQ_(10_หน้า)1"/>
      <sheetName val="ค่า_F1"/>
      <sheetName val="7Cut+Soft_R+Hart_R+Uns1"/>
      <sheetName val="9EMB_1"/>
      <sheetName val="10Fil_Islandl+Side1"/>
      <sheetName val="11P_B_Fill1"/>
      <sheetName val="15ASP_Lev_1"/>
      <sheetName val="18สะพาน_ราคารวม1"/>
      <sheetName val="22B_Appro1"/>
      <sheetName val="23,24R_C_BOX_(2ตัว)1"/>
      <sheetName val="25-27RC__PIPE(3หน้า)1"/>
      <sheetName val="28,29Slope_Pro+Shot(2หน้า)1"/>
      <sheetName val="30Per_Pipe+R_Fill1"/>
      <sheetName val="31,32Catch_Baแบบพิเศษ1"/>
      <sheetName val="33R_C_Ditch1"/>
      <sheetName val="34D_Lining1"/>
      <sheetName val="39,40Barr_(2หน้า)1"/>
      <sheetName val="41G_POST1"/>
      <sheetName val="48ไฟ_เขียว-แดง1"/>
      <sheetName val="49สีตีเส้น+R_Stu+C_Mak1"/>
      <sheetName val="50C_mark+Barricade1"/>
      <sheetName val="51BUS_STOP1"/>
      <sheetName val="41_EXCAVATION1"/>
      <sheetName val="6"/>
      <sheetName val="5"/>
      <sheetName val="หา FACTOR F"/>
      <sheetName val="ตารางค่าขนส่ง"/>
      <sheetName val="ตารางส่วนลด EE."/>
      <sheetName val="boq"/>
      <sheetName val="สายแม่แตง-ฝาง(ศูนย์ฝึกลูกช้าง) "/>
      <sheetName val="หน้า 5"/>
      <sheetName val="---"/>
      <sheetName val="Material"/>
      <sheetName val="BK Unit Rate"/>
      <sheetName val="unitcost"/>
      <sheetName val="แหล่งวัสดุ"/>
      <sheetName val="3.1.1Subbase - Base"/>
      <sheetName val="4.10Full Depth Repair"/>
      <sheetName val="5.2.1.1 RELOCAT R.C.BOX"/>
      <sheetName val="5.2.2  EXTENSION  R.C. BOX "/>
      <sheetName val="5.3RC. PIPE"/>
      <sheetName val="6.10.1GUIDE P. - 6.10.4 REFLEX."/>
      <sheetName val="6.12.10RE. SINGLE+DOUBLE"/>
      <sheetName val="6.13.1.1-1.2 TRAFFIC SIGNAL"/>
      <sheetName val="B.O.Q"/>
      <sheetName val="data"/>
      <sheetName val="CLEAR.EARTH,SOFT ROCK,UNSUIT.,S"/>
      <sheetName val="6.14.1.1 FLASHING"/>
      <sheetName val="6.2.1 PERFORATE-6.2.2 ROCK F. "/>
      <sheetName val="6.3.6.1-2HEADWALL"/>
      <sheetName val="6.6.1 B. SODDING"/>
      <sheetName val="สรุปยอดวงเงินสัญญาที่ 1"/>
      <sheetName val="ราคากลางสัญญาที่ 1"/>
      <sheetName val="ปร.5"/>
      <sheetName val="Price ITD"/>
      <sheetName val="Summary"/>
      <sheetName val="In-Direct"/>
      <sheetName val="ปร.6"/>
      <sheetName val="สรุปประมาณการ"/>
      <sheetName val="ปร.6ส"/>
      <sheetName val="ปร.6ท"/>
      <sheetName val="Basic Rate"/>
      <sheetName val="แบบ ปร.4 1-2-(ตะม่อ) "/>
      <sheetName val="แบบ ปร.4 กำลัง(CB19x9.60m)"/>
      <sheetName val="แบบ ปร.4 กำลัง(DP2x8.23m) "/>
      <sheetName val="แบบ ปร.4 กำลังTT(SP)2x77.27m"/>
      <sheetName val="แบบ ปร.4 กำลังTT(SU)1x77.27"/>
      <sheetName val="แบบ ปร.4 กำลังTT(AN)2x104.82"/>
      <sheetName val="BD-TT สิ่งที่รถไฟจ่าย"/>
      <sheetName val="ค่าทดสอบพิเศษ"/>
      <sheetName val="BD- ขนลำเลียง "/>
      <sheetName val="นั่งร้านสะพานเดิม 77.27-104.82"/>
      <sheetName val="QTY.-COMPOSITE"/>
      <sheetName val="BD-CB ค่านั่งร้านเสริมกำลั "/>
      <sheetName val="BD-CB ค่าทาสี"/>
      <sheetName val="BD-CB ค่าเครื่องมือ"/>
      <sheetName val="QTY.-DP8.23m"/>
      <sheetName val="BD-DP8.23 ค่านั่งร้าน "/>
      <sheetName val="BD-DP 8.23 ค่าทาสี "/>
      <sheetName val="BD-DP8.23 ค่าเครื่องมือ"/>
      <sheetName val="QTY.-TT(SP)77.27m."/>
      <sheetName val="BD-TT (SP)77.27 ค่านั่งร้านเสริ"/>
      <sheetName val="BD-TT(SP) 77.27 ค่าทาสี "/>
      <sheetName val="BD-TT(SP) 77.27 ค่าเครื่องมือ"/>
      <sheetName val="QTY.-TT(SU)77.27m.."/>
      <sheetName val="BD-TT (SU)77.27 ค่านั่งร้าน "/>
      <sheetName val="BD-TT(SU) 77.27 ค่าทาสี"/>
      <sheetName val="BD-TT(SU) 77.27 ค่าเครื่องม"/>
      <sheetName val="QTY.-TT(AN)104.82m."/>
      <sheetName val="BD-TT (AN)104.82 ค่านั่งร้าน"/>
      <sheetName val="BD-TT(AN) 104.82 ค่าทาสี"/>
      <sheetName val="BD-TT(AN) 104.82 ค่าเครื่องม"/>
      <sheetName val="BD-ตะม่อ-ริมฝั่ง "/>
      <sheetName val="BD-ตะม่อ- กลางน้ำ"/>
      <sheetName val="สกัด  "/>
      <sheetName val="BD-ตะม่อทางเท้า"/>
      <sheetName val="QTY.-TT100.80m."/>
      <sheetName val="QTY.-TT60.78m"/>
      <sheetName val="BD-TT49.9 ค่าทาสี (2)"/>
      <sheetName val="TT"/>
      <sheetName val="หมอนเหล็ก 175x175x2000 "/>
      <sheetName val="กล่องเหล็ก"/>
      <sheetName val="จมูกปลายรางกัน"/>
      <sheetName val="สายสัญญาณ"/>
      <sheetName val="เสาและสายอาณัติสัญญาณ"/>
      <sheetName val="ระยะทาง"/>
      <sheetName val="ราคาService Road"/>
      <sheetName val="ดาวเทียม "/>
      <sheetName val="(ITD) QTY-TT(SP)77.27"/>
      <sheetName val="(2)AIR"/>
      <sheetName val="Book 1 Summary"/>
      <sheetName val="การหาค่า factor F"/>
      <sheetName val="4"/>
      <sheetName val="สรุปค่าขนส่ง"/>
      <sheetName val="หมวดสถาปัตยกรรม"/>
      <sheetName val="หมวดงานระบบ"/>
      <sheetName val="หมวดโครงสร้าง"/>
      <sheetName val="Cal Fto"/>
      <sheetName val="ABUT수량-A1"/>
      <sheetName val="汇率"/>
      <sheetName val="单位库"/>
      <sheetName val="开办费估算简表"/>
      <sheetName val="부대내역"/>
      <sheetName val="11-2架子一队临建"/>
      <sheetName val="11-3架子二队临建"/>
      <sheetName val="11-4架子二队钢筋场"/>
      <sheetName val="11-5梁场临建"/>
      <sheetName val="11-1项目部临建"/>
      <sheetName val="便道"/>
      <sheetName val="5材料单价"/>
      <sheetName val="机租"/>
      <sheetName val="工程量划分"/>
      <sheetName val="业主临建"/>
      <sheetName val="CSC家具设备"/>
      <sheetName val="SRT家具设备"/>
      <sheetName val="PMC家具设备"/>
      <sheetName val="1汇总表"/>
      <sheetName val="劳务单价"/>
      <sheetName val="6周转料具"/>
      <sheetName val="梁场机械"/>
      <sheetName val="8设备摊销"/>
      <sheetName val="48+80+48"/>
      <sheetName val="40+64+40"/>
      <sheetName val="กสย11.1"/>
      <sheetName val="GRSummary"/>
      <sheetName val="james's"/>
      <sheetName val="단위수량"/>
      <sheetName val="u_rates"/>
      <sheetName val="Mp-team 1"/>
      <sheetName val="DATE"/>
      <sheetName val="หา FACTORF"/>
      <sheetName val="BOQ_(10_หน้า)2"/>
      <sheetName val="ค่า_F2"/>
      <sheetName val="7Cut+Soft_R+Hart_R+Uns2"/>
      <sheetName val="9EMB_2"/>
      <sheetName val="10Fil_Islandl+Side2"/>
      <sheetName val="11P_B_Fill2"/>
      <sheetName val="15ASP_Lev_2"/>
      <sheetName val="18สะพาน_ราคารวม2"/>
      <sheetName val="22B_Appro2"/>
      <sheetName val="23,24R_C_BOX_(2ตัว)2"/>
      <sheetName val="25-27RC__PIPE(3หน้า)2"/>
      <sheetName val="28,29Slope_Pro+Shot(2หน้า)2"/>
      <sheetName val="30Per_Pipe+R_Fill2"/>
      <sheetName val="31,32Catch_Baแบบพิเศษ2"/>
      <sheetName val="33R_C_Ditch2"/>
      <sheetName val="34D_Lining2"/>
      <sheetName val="39,40Barr_(2หน้า)2"/>
      <sheetName val="41G_POST2"/>
      <sheetName val="48ไฟ_เขียว-แดง2"/>
      <sheetName val="49สีตีเส้น+R_Stu+C_Mak2"/>
      <sheetName val="50C_mark+Barricade2"/>
      <sheetName val="51BUS_STOP2"/>
      <sheetName val="BOQ_(10_หน้า)3"/>
      <sheetName val="ค่า_F3"/>
      <sheetName val="7Cut+Soft_R+Hart_R+Uns3"/>
      <sheetName val="9EMB_3"/>
      <sheetName val="10Fil_Islandl+Side3"/>
      <sheetName val="11P_B_Fill3"/>
      <sheetName val="15ASP_Lev_3"/>
      <sheetName val="18สะพาน_ราคารวม3"/>
      <sheetName val="22B_Appro3"/>
      <sheetName val="23,24R_C_BOX_(2ตัว)3"/>
      <sheetName val="25-27RC__PIPE(3หน้า)3"/>
      <sheetName val="28,29Slope_Pro+Shot(2หน้า)3"/>
      <sheetName val="30Per_Pipe+R_Fill3"/>
      <sheetName val="31,32Catch_Baแบบพิเศษ3"/>
      <sheetName val="33R_C_Ditch3"/>
      <sheetName val="34D_Lining3"/>
      <sheetName val="39,40Barr_(2หน้า)3"/>
      <sheetName val="41G_POST3"/>
      <sheetName val="48ไฟ_เขียว-แดง3"/>
      <sheetName val="49สีตีเส้น+R_Stu+C_Mak3"/>
      <sheetName val="50C_mark+Barricade3"/>
      <sheetName val="51BUS_STOP3"/>
      <sheetName val="41_EXCAVATION2"/>
      <sheetName val="BOQ_(10_หน้า)4"/>
      <sheetName val="ค่า_F4"/>
      <sheetName val="7Cut+Soft_R+Hart_R+Uns4"/>
      <sheetName val="9EMB_4"/>
      <sheetName val="10Fil_Islandl+Side4"/>
      <sheetName val="11P_B_Fill4"/>
      <sheetName val="15ASP_Lev_4"/>
      <sheetName val="18สะพาน_ราคารวม4"/>
      <sheetName val="22B_Appro4"/>
      <sheetName val="23,24R_C_BOX_(2ตัว)4"/>
      <sheetName val="25-27RC__PIPE(3หน้า)4"/>
      <sheetName val="28,29Slope_Pro+Shot(2หน้า)4"/>
      <sheetName val="30Per_Pipe+R_Fill4"/>
      <sheetName val="31,32Catch_Baแบบพิเศษ4"/>
      <sheetName val="33R_C_Ditch4"/>
      <sheetName val="34D_Lining4"/>
      <sheetName val="39,40Barr_(2หน้า)4"/>
      <sheetName val="41G_POST4"/>
      <sheetName val="48ไฟ_เขียว-แดง4"/>
      <sheetName val="49สีตีเส้น+R_Stu+C_Mak4"/>
      <sheetName val="50C_mark+Barricade4"/>
      <sheetName val="51BUS_STOP4"/>
      <sheetName val="41_EXCAVATION3"/>
      <sheetName val="backup"/>
      <sheetName val="SUM-AIR-Submit"/>
      <sheetName val="Backup Data"/>
      <sheetName val="PL"/>
      <sheetName val="Worksheet"/>
      <sheetName val="5-2"/>
      <sheetName val="unit cost"/>
      <sheetName val="หมวด 10"/>
      <sheetName val="Weekly CHART"/>
      <sheetName val="ภูมิทัศน์"/>
      <sheetName val="Local road Backup"/>
      <sheetName val="11_ข้อมูลงานCon"/>
      <sheetName val="10_ข้อมูลวัสดุ-ค่าดำเนิน"/>
      <sheetName val="12_ข้อมูลงานไม้แบบ"/>
      <sheetName val="หา_FACTOR_F"/>
      <sheetName val="อาคาร_2_11Boots"/>
      <sheetName val="อาคาร_2_14Boots"/>
      <sheetName val="อาคาร_2_5Boots"/>
      <sheetName val="อาคาร_2_6Boots"/>
      <sheetName val="ตารางส่วนลด_EE_"/>
      <sheetName val="สายแม่แตง-ฝาง(ศูนย์ฝึกลูกช้าง)_"/>
      <sheetName val="หน้า_5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ค่าขนส่งวัสดุ"/>
      <sheetName val="ตารางค่าดำเนินการ"/>
      <sheetName val="Equipment"/>
      <sheetName val="Formwork"/>
      <sheetName val="สรุปSteel"/>
      <sheetName val="Factor F Data"/>
      <sheetName val="ค่าขนส่ง(6ล้อ)"/>
      <sheetName val="ค่าขนส่ง(พ่วง)"/>
    </sheetNames>
    <sheetDataSet>
      <sheetData sheetId="0">
        <row r="16">
          <cell r="X16">
            <v>21978.43</v>
          </cell>
        </row>
      </sheetData>
      <sheetData sheetId="1">
        <row r="16">
          <cell r="X16">
            <v>21978.43</v>
          </cell>
        </row>
      </sheetData>
      <sheetData sheetId="2"/>
      <sheetData sheetId="3"/>
      <sheetData sheetId="4">
        <row r="16">
          <cell r="X16">
            <v>21978.43</v>
          </cell>
        </row>
      </sheetData>
      <sheetData sheetId="5"/>
      <sheetData sheetId="6">
        <row r="16">
          <cell r="X16">
            <v>21978.43</v>
          </cell>
        </row>
        <row r="18">
          <cell r="X18">
            <v>40974.43</v>
          </cell>
        </row>
      </sheetData>
      <sheetData sheetId="7"/>
      <sheetData sheetId="8"/>
      <sheetData sheetId="9">
        <row r="16">
          <cell r="X16">
            <v>21978.43</v>
          </cell>
        </row>
      </sheetData>
      <sheetData sheetId="10"/>
      <sheetData sheetId="11">
        <row r="16">
          <cell r="X16">
            <v>21978.43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5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ตารางเปรียบเทียบราคาทราย"/>
      <sheetName val="11.ค่า F"/>
      <sheetName val="Fกรรมการ"/>
      <sheetName val="B.O.Q"/>
      <sheetName val="B.O.Q ต้นทุนกรรมการ&amp;ราคากลาง"/>
      <sheetName val="หมายเหตุ.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.1-3 NEW BRIDGE"/>
      <sheetName val="BOX G.+I G.+PLANK G.+เสาเข็ม 65"/>
      <sheetName val="5.1.4 BRIDGE APPRO"/>
      <sheetName val="5.1.5 BEARING UNIT"/>
      <sheetName val="5.1.8 สะพานคนเดินข้าม"/>
      <sheetName val="5.3RC. PIPE"/>
      <sheetName val="6.1.1 SLOPE-6.1.20"/>
      <sheetName val="6.3.1.6-7 MH. TYPE C"/>
      <sheetName val="6.3.2 CATCH BASIN"/>
      <sheetName val="6.3.3.1 DROP TYPE I FOR 1.00 "/>
      <sheetName val="6.3.4REC. PIPE+6.3.5.1+6.3.5.2 "/>
      <sheetName val="6.3.6.1WINGWALL+6.3.6.12"/>
      <sheetName val="6.3(11) R.C.U-DITCH "/>
      <sheetName val="6.3(14.1 - 14.3)REWALL"/>
      <sheetName val="6.4.1CURB &amp; GUTTER -6.4.4MOUNTA"/>
      <sheetName val="6.5.2 PAVING BLOCK+6.6.1SODDING"/>
      <sheetName val="6.8.1 W-GUARD"/>
      <sheetName val="6.8.3.1BARRIER TYPE 1"/>
      <sheetName val="6.8.3.2 BARRIER TYPE II"/>
      <sheetName val="6.8.4.1 APP. TYPE A-6.8.4.5 SPE"/>
      <sheetName val="6.11.1แผ่นป้าย - 6.11.2.2เสา"/>
      <sheetName val="6.11.3.1 MOUNTING ON STEEL TRUS"/>
      <sheetName val="6.11.4.1 STEEL POLE (2)"/>
      <sheetName val="6.11.5.1 STEEL TRUSS"/>
      <sheetName val="6.11.5.2 PILE FOUNDATION"/>
      <sheetName val="6.12.1เสาไฟกิ่งเดี่ยว 9ม.  "/>
      <sheetName val="6.12.2เสาไฟกิ่งคู่ 9ม.   "/>
      <sheetName val="6.12(7)2-40 WATTS FLUOR."/>
      <sheetName val="6.12.11.1 RE. SINGLE 9m."/>
      <sheetName val="6.12.11.2 RE. DOUBLE BRAC. "/>
      <sheetName val="6.15(3) MARKING"/>
      <sheetName val="6.15.4.1+6.15.7 "/>
      <sheetName val="6.16BARRICADE"/>
      <sheetName val="6.17.1BUS STOP TY. A-6.17.6TY.F"/>
      <sheetName val="6.18.4NUANNOI"/>
      <sheetName val="6.20. ป้ายชั่วคราว"/>
      <sheetName val="ITEM สุดท้าย"/>
      <sheetName val="RUN เลขหน้า ITEM"/>
      <sheetName val="ค่าขนส่งวัสดุ"/>
      <sheetName val="ตารางค่า F"/>
      <sheetName val="ตารางค่าดำเนินการ"/>
      <sheetName val="ตรวจสอบปริมาณงาน+แก้ไขแล้ว"/>
      <sheetName val="ปิดท้าย"/>
      <sheetName val="แก้ไขแล้ว"/>
      <sheetName val="3.หลักเกณฑ์ (3)"/>
      <sheetName val="4.1ค่าสำรวจความเรียบ(IRI)"/>
      <sheetName val="4.2ค่าตรวจความปลอดภัยทางถนน"/>
      <sheetName val="5.1.2 ขยายสะพาน"/>
      <sheetName val="สะพานเบี่ยง +MULTI BEAM"/>
      <sheetName val="รายละเอียด สะพานคนเดินข้าม (2)"/>
      <sheetName val="6.3.1.10 NEW  M.H."/>
      <sheetName val="6.3.1.8 MODIFI  M.H.1.00"/>
      <sheetName val="6.3.1.9 MODIFI  M.H.1.20"/>
      <sheetName val="6.11.3.2 MOUNTING  AT BRIDGE"/>
      <sheetName val="6.11.4.2 STEEL POLE "/>
      <sheetName val="6.11.6.2 FOUNDATION  TYPE II"/>
      <sheetName val="6.3.12.1TYPE I+6.3.12.3ทุบรื้อ"/>
      <sheetName val="6.3.3.1.2 DROP TYPE I"/>
      <sheetName val="6.3.1.7 MODIFI. OF MH."/>
      <sheetName val="6.2.1 PERFORATE+6.2.2 ROCK FILL"/>
      <sheetName val="6.3.1.3. MH. TYPE C 1.20"/>
      <sheetName val="6.3.7 INTERCEPTOR+6.3.9 GUTTER"/>
      <sheetName val="6.3.8.1 R.C.DITCH TYPE A"/>
      <sheetName val="6.3.14.5 CANTILIVER RE."/>
      <sheetName val="6.6.SODDING+6.7.1TOPSOIL"/>
      <sheetName val="6.8.3.4 BARRIER AT BRIDGE APP."/>
      <sheetName val="6.10.1GUIDE P. - 6.10.4 REFLEX."/>
      <sheetName val="6.11.6.1STEEL  TRUSS TYPE II"/>
      <sheetName val="6.12.3เสาไฟกิ่งเดี่ยว 12ม. "/>
      <sheetName val="6.12.4เสาไฟกิ่งคู่ 12ม."/>
      <sheetName val="6.12.5 HIGH  MAST 20 M."/>
      <sheetName val="6.12.10.3RELO.HIGH MAST 20 M "/>
      <sheetName val="6.18.1.1-6.18.1.17 TREE PLANING"/>
      <sheetName val="6.20STEP DRAIN-6.21BAFFLE WALL "/>
      <sheetName val="4.10.5 - 4.11 "/>
      <sheetName val="5.1(4)BEARING UNITS2-23"/>
      <sheetName val="5.2.2  EXTENSION  R.C. BOX "/>
      <sheetName val="5.2.1  NEW  R.C. BOX  "/>
      <sheetName val="5.2.3.1 R.C. BOX SIDE DRAIN"/>
      <sheetName val="5.2.3.2 R.C MH.INCLUDE  "/>
      <sheetName val="5.5new  concrete  fences"/>
      <sheetName val="6.3.3.1.5 DROP TYPE I"/>
      <sheetName val="6.3.8.2เสร็มปาก D.TY.A+6.3.8.3 "/>
      <sheetName val="6.3.8.2 R.C.DITCH TYPE B"/>
      <sheetName val="6.5.1 SLAB BLOCK 0.4 X 0.4"/>
      <sheetName val="6.8...RELO. W-GUARD"/>
      <sheetName val="6.12.5.3  HIGH MAST 30.00 M."/>
      <sheetName val="6.12.10.4 RE. 250 WATT HIGH "/>
      <sheetName val="6.13.1.1 TRAFFIC SIGNAL"/>
      <sheetName val="6.13.2.1-6.13.2.2 IMPROVE.TRAFF"/>
      <sheetName val="6.14.1.1 FLASHING SIGNAL"/>
      <sheetName val="6.14.2.1 IMPROVE. OF EX.FLASING"/>
      <sheetName val="ITEMที่ตรวจสอบปริมาณแล้ว "/>
      <sheetName val="6.3.14.4.1 H 1.01-2.00"/>
      <sheetName val="6.3.14.4.2 H 2.01-3.00"/>
      <sheetName val="6.5.3 PLAIN CONCRETE SLAB"/>
      <sheetName val="6.11.5.2 SPEAD FOOTING"/>
      <sheetName val="6.13.1.2 TRAFFIC SIGNAL "/>
      <sheetName val="ITEM ที่ยังไม่เคยทำ"/>
      <sheetName val="189"/>
      <sheetName val="190"/>
      <sheetName val="ตารางส่วนลด EE."/>
      <sheetName val="5_BOQ"/>
      <sheetName val="6.15 MARKING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2">
          <cell r="R12">
            <v>449.74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24">
          <cell r="T24">
            <v>6669.3400000000011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16">
          <cell r="V16">
            <v>3878.7</v>
          </cell>
        </row>
        <row r="22">
          <cell r="V22">
            <v>563.29</v>
          </cell>
        </row>
      </sheetData>
      <sheetData sheetId="54" refreshError="1">
        <row r="18">
          <cell r="S18">
            <v>16102.31</v>
          </cell>
        </row>
      </sheetData>
      <sheetData sheetId="55" refreshError="1">
        <row r="17">
          <cell r="AA17">
            <v>19154.28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 (2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 (2)"/>
      <sheetName val="หมายเหตุ"/>
      <sheetName val="1.1RE. ASPHAL-1.5 RE. PIPE +1.7"/>
      <sheetName val="2.1CLEAR-2.2.6 CHANEL EX."/>
      <sheetName val="2.3.1 EARTH EMB.-2.3.6 POROUS"/>
      <sheetName val="2.4.1SE.B. - 2.4.4SE.GRANULAR"/>
      <sheetName val="3.1.1 SUBBASE - 3.7 RECYCLING"/>
      <sheetName val="4.1.1 PRIME-4.2.2 DOUBLE+4.4.1"/>
      <sheetName val="4.4.1 LEVELLING-4.4.6 MODIFI"/>
      <sheetName val="5.1.1.1-5.1.1.3 NEW BRIDGE "/>
      <sheetName val="5.1.1.1-5.1.1.3 NEW BRIDGE  (2)"/>
      <sheetName val="5.1.2.1ขยายสะพาน"/>
      <sheetName val="สะพานเบี่ยง +MULTI BEAM"/>
      <sheetName val="BOX G.+I G.+PLANK G."/>
      <sheetName val="5.1.4 APPRO+5.1.6 ABUT.PROJEC"/>
      <sheetName val="5.2.2  EXTENSION  R.C. BOX  (1)"/>
      <sheetName val="5.2.2  EXTENSION  R.C. BOX "/>
      <sheetName val="1.1RE. ASPHAL-1.5 RE. PIPE  (2)"/>
      <sheetName val="5.3RC. PIPE(4)"/>
      <sheetName val="6.1.1 SLOPE-6.1.20"/>
      <sheetName val="6.2.1 PERFORATE-6.2.3HORIZAL. "/>
      <sheetName val="6.3.2 CATCH BASIN"/>
      <sheetName val="6.3.4REC. PIPE+6.3.5.1+6.3.5.2 "/>
      <sheetName val="6.3.6WINGWALL+6.3.7+6.3.9"/>
      <sheetName val="6.3.8.1 R.C.DITCH TYPE A"/>
      <sheetName val="6.3.8.2 R.C.DITCH TYPE B"/>
      <sheetName val="6.3.12.1TYPE I-6.3.15MSE WALL"/>
      <sheetName val="6.4.1CURB &amp; GUTTER -6.4.4MOUNTA"/>
      <sheetName val="6.6.SODDING+6.7.1TOPSOIL"/>
      <sheetName val="6.8.1 W-GUARD"/>
      <sheetName val="6.8.3.1BAR. -6.8.3.4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"/>
      <sheetName val="6.11.4.3 STEEL POLE (2)"/>
      <sheetName val="6.11.5.1 STEEL TRUSS"/>
      <sheetName val="6.11.5.2 PILE FOUNDATION"/>
      <sheetName val="6.12.1เสาไฟกิ่งเดี่ยว"/>
      <sheetName val="6.12.2 เสาไฟฟ้ากิ่งคู่"/>
      <sheetName val="6.12.10.1 RE. SINGLE BRAC."/>
      <sheetName val="6.13.1.1 TRAFFIC SIGNAL"/>
      <sheetName val="6.15สีตีเส้น+6.15.4.1 STUD (2)"/>
      <sheetName val="6.15สีตีเส้น+6.15.4.1+6.15.7 "/>
      <sheetName val="6.16BARRICADE"/>
      <sheetName val="6.17.1BUS STOP TY. A-6.17.6TY.F"/>
      <sheetName val="RUN เลขหน้า ITEM"/>
      <sheetName val="ป้าย"/>
      <sheetName val="2.4.4SE.GRANUL"/>
      <sheetName val="7. ป้ายชั่วคราว"/>
      <sheetName val="7.1ใบปะหน้า"/>
      <sheetName val="7.2รายการป้าย "/>
      <sheetName val="7.3.1ติดตั้งต้นทาง-ปลายทาง "/>
      <sheetName val="7.3.2 ป้ายก่อสร้างในสายทาง "/>
      <sheetName val="7.3.3บริเวณสะพานเบี่ยง2ข้าง "/>
      <sheetName val="7.3.4บริเวณสะพานเบี่ยงข้างเดียว"/>
      <sheetName val="7.3.5บริเวณสะพาน (ทุบขยาย)"/>
      <sheetName val="7.4รายละเอียดราคาป้าย"/>
      <sheetName val="ITEM สุดท้าย"/>
      <sheetName val="7.3.6บริเวณสามแยก "/>
      <sheetName val="7.3.7 บริเวณสี่(สามแยก)  (2)"/>
      <sheetName val="7.3.7 บริเวณสี่แยก "/>
      <sheetName val="7รายละเอียดป้ายเพิ่ม(4)"/>
      <sheetName val="6.14"/>
      <sheetName val="6.14.1.1 FLASHING SIGNAL (2)"/>
      <sheetName val="5.1.7.1 สะพานคนเดินข้าม 249+850"/>
      <sheetName val="ITEM ที่เคยทำมาแล้ว"/>
      <sheetName val="รายละเอียด สะพานคนเดินข้าม (2)"/>
      <sheetName val="6.11.8R  RELOCATE EX.OVERHANG "/>
      <sheetName val="6.11.9 RELO. OVERHEAD SIGN"/>
      <sheetName val="2.3.1.1 EARTH EMB. AT MEDIAN"/>
      <sheetName val="5.1.7PEDESTRIAN BRIDGES(ยกเลิก)"/>
      <sheetName val="6.12.11 SOFFIT LAN 250 WATTS  "/>
      <sheetName val="6.12.5.3  HIGH MAST 30.00 M."/>
      <sheetName val="6.14.1.1 FLASHING SIGNAL"/>
      <sheetName val="6.14.2.1 IMPROVE. OF EX.FLASING"/>
      <sheetName val="ITEM ที่ยังไม่เคยทำ"/>
      <sheetName val="ITEM ที่ตรวจสอบปริมาณแล้ว "/>
      <sheetName val="4.5 AS. SURFACE EDGE"/>
      <sheetName val="ค่ารื้อย้ายปั้นจั่น"/>
      <sheetName val="6.3.11 RC. U -DITCH"/>
      <sheetName val="6.4.5.4 BARRIER AT DRIDGE"/>
      <sheetName val="6.3.4REC. PIPE+6.3.5.1+6.3. (2)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>
        <row r="14">
          <cell r="U14">
            <v>615.33000000000004</v>
          </cell>
        </row>
      </sheetData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>
        <row r="39">
          <cell r="K39">
            <v>238090.03</v>
          </cell>
        </row>
        <row r="739">
          <cell r="K739" t="e">
            <v>#DIV/0!</v>
          </cell>
        </row>
        <row r="821">
          <cell r="K821" t="e">
            <v>#DIV/0!</v>
          </cell>
        </row>
        <row r="903">
          <cell r="K903" t="e">
            <v>#DIV/0!</v>
          </cell>
        </row>
        <row r="986">
          <cell r="K986" t="e">
            <v>#DIV/0!</v>
          </cell>
        </row>
        <row r="1068">
          <cell r="K1068" t="e">
            <v>#DIV/0!</v>
          </cell>
        </row>
        <row r="1151">
          <cell r="K1151" t="e">
            <v>#DIV/0!</v>
          </cell>
        </row>
      </sheetData>
      <sheetData sheetId="27" refreshError="1"/>
      <sheetData sheetId="28"/>
      <sheetData sheetId="29"/>
      <sheetData sheetId="30"/>
      <sheetData sheetId="31"/>
      <sheetData sheetId="32"/>
      <sheetData sheetId="33"/>
      <sheetData sheetId="34" refreshError="1"/>
      <sheetData sheetId="35"/>
      <sheetData sheetId="36">
        <row r="157">
          <cell r="AB157" t="e">
            <v>#DIV/0!</v>
          </cell>
        </row>
        <row r="167">
          <cell r="AB167">
            <v>671.72</v>
          </cell>
        </row>
      </sheetData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>
        <row r="49">
          <cell r="AA49">
            <v>1498</v>
          </cell>
        </row>
      </sheetData>
      <sheetData sheetId="48"/>
      <sheetData sheetId="49"/>
      <sheetData sheetId="50"/>
      <sheetData sheetId="51"/>
      <sheetData sheetId="52" refreshError="1"/>
      <sheetData sheetId="53">
        <row r="79">
          <cell r="AA79">
            <v>162409.42000000001</v>
          </cell>
        </row>
      </sheetData>
      <sheetData sheetId="54" refreshError="1"/>
      <sheetData sheetId="55">
        <row r="126">
          <cell r="AA126">
            <v>760.19</v>
          </cell>
        </row>
      </sheetData>
      <sheetData sheetId="56">
        <row r="44">
          <cell r="U44">
            <v>30520.324117647062</v>
          </cell>
        </row>
      </sheetData>
      <sheetData sheetId="57">
        <row r="109">
          <cell r="K109">
            <v>45197.57</v>
          </cell>
        </row>
      </sheetData>
      <sheetData sheetId="58"/>
      <sheetData sheetId="59" refreshError="1"/>
      <sheetData sheetId="60" refreshError="1"/>
      <sheetData sheetId="61"/>
      <sheetData sheetId="62" refreshError="1"/>
      <sheetData sheetId="63"/>
      <sheetData sheetId="64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40">
          <cell r="K40">
            <v>2518838.19</v>
          </cell>
        </row>
      </sheetData>
      <sheetData sheetId="84" refreshError="1"/>
      <sheetData sheetId="85" refreshError="1"/>
      <sheetData sheetId="86"/>
      <sheetData sheetId="87"/>
      <sheetData sheetId="88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/>
      <sheetData sheetId="97" refreshError="1"/>
      <sheetData sheetId="98">
        <row r="24">
          <cell r="AA24">
            <v>0</v>
          </cell>
        </row>
      </sheetData>
      <sheetData sheetId="99">
        <row r="14">
          <cell r="AA14">
            <v>0</v>
          </cell>
        </row>
      </sheetData>
      <sheetData sheetId="10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3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หมายเหตุกรรมการ"/>
      <sheetName val="หมายเหตุ (3)"/>
      <sheetName val="หมายเหตุ"/>
      <sheetName val="1.1RE. ASPHAL-1.7RE.PIPE"/>
      <sheetName val="CLEAR.EARTH,SOFT ROCK,UNSUIT.,S"/>
      <sheetName val="HARD ROCK"/>
      <sheetName val="2.3.1 EARTH EMB.-2.3.6 POROUS"/>
      <sheetName val="2.4.1SE.B. - 2.4.4SE.GRANUL (2)"/>
      <sheetName val="3.1.1 SUBBASE - 3.5 SCAR. (2)"/>
      <sheetName val="4.1.1 PRIME-4.1.2 TACK"/>
      <sheetName val="4.4.3 BIN.-4.4.4 WEAR."/>
      <sheetName val="BOX G.+I G.+PLANK G."/>
      <sheetName val="สะพานเบี่ยง +MULTI BEAM"/>
      <sheetName val=" APPRO."/>
      <sheetName val="5.1.7.1 สะพานคนเดินข้าม 249+850"/>
      <sheetName val="รายละเอียด สะพานคนเดินข้าม (2)"/>
      <sheetName val="6.1.1 SLOPE-6.1.17 (2)"/>
      <sheetName val="6.2.1 PERFORATE-6.2.2 ROCK  (2)"/>
      <sheetName val="6.3.1.3.1 MH. TYPE C"/>
      <sheetName val="6.3.2 CATCH BASIN"/>
      <sheetName val="6.3.4REC. PIPE+6.3.5.1+6.3. (2)"/>
      <sheetName val="6.3.6.1-2HEADWALL (2)"/>
      <sheetName val="6.3.8.1 DITCH A (2)"/>
      <sheetName val="6.3.8.2 DITCH  B (2)"/>
      <sheetName val="6.3.12.1TYPE I-6.3.15MSE WA (3)"/>
      <sheetName val="6.3.12.1TYPE I-6.3.15MSE WALL"/>
      <sheetName val="6.3.12.1TYPE I-6.3.15MSE WA (2)"/>
      <sheetName val="6.4.1CURB &amp; GUTTER -6.4.4MOUNTA"/>
      <sheetName val="6.5.2 PAVING BLOCK+6.6.1SODDING"/>
      <sheetName val="6.6.1 B. SODDING"/>
      <sheetName val="6.8.1 W-GUARD"/>
      <sheetName val="6.8.3.1BARRIER TYPE 1 (2)"/>
      <sheetName val="6.8.3.3 BARRIER TYPE II (2)"/>
      <sheetName val="6.8.4.4 APP. BARR. SP. (2)"/>
      <sheetName val="6.10.1GUIDE P.-6.10.4.3 REF (2)"/>
      <sheetName val="6.11.1แผ่นป้าย - 6.11.2.2เสา"/>
      <sheetName val="6.11.3.1 MOUNTING ON STEEL TRUS"/>
      <sheetName val="6.11.4.1 STEEL POLE "/>
      <sheetName val="6.12.1เสาไฟกิ่งเดี่ยว"/>
      <sheetName val="6.12.2 เสาไฟฟ้ากิ่งคู่"/>
      <sheetName val="6.12.10.1 RE. SINGLE BRAC. (2)"/>
      <sheetName val="6.13.1.1 TRAFFIC SIGNAL (2)"/>
      <sheetName val="6.14 (1)FLASHINGS  SOLAR CELL"/>
      <sheetName val="6.15สีตีเส้น+6.15.4.1 STUD (2)"/>
      <sheetName val="6.15+6.15.4.1 STUD"/>
      <sheetName val="6.17.1BUS STOP A"/>
      <sheetName val="6.17.1BUS STOP A-F"/>
      <sheetName val="ป้าย"/>
      <sheetName val="6.13.1.1 TRAFFIC SIGNAL"/>
      <sheetName val="6.13.1.2 TRAFFIC SIGNAL "/>
      <sheetName val="6.13.1.2 TRAFFIC SIGNAL  (2)"/>
      <sheetName val="6.8.4.4 APP. BARR. SP."/>
      <sheetName val="6.14"/>
      <sheetName val="5.1.1.1-5.1.1.2 NEW BRIDGE "/>
      <sheetName val="6.14.1.1 FLASHING"/>
      <sheetName val="6.2.1 PERFORATE-6.2.2 ROCK F. "/>
      <sheetName val="6.8.3.1BARRIER TYPE 1"/>
      <sheetName val="5.4 RELO.RC. PIPE(4)"/>
      <sheetName val="6.8.3.3 BARRIER TYPE II"/>
      <sheetName val="6.3.8.2 DITCH  B"/>
      <sheetName val="6.3.8.1 DITCH A"/>
      <sheetName val="6.12.10.1 RE. SINGLE BRAC."/>
      <sheetName val="6.3.6.1-2HEADWALL"/>
      <sheetName val="6.3.8.4 R.C.DITCH TYPE D2"/>
      <sheetName val="6.3.8.3 R.C.DITCH TYPE D"/>
      <sheetName val="6.3.1.2.7 MH. TYPE B"/>
      <sheetName val="6.3.1.4.1 MH. TYPE D 0.60"/>
      <sheetName val="4.9.1ผิวคอนกรีต"/>
      <sheetName val="ค่ารื้อย้ายปั้นจั่น"/>
      <sheetName val="ตย.ที่ผ่านการพิจารณา"/>
      <sheetName val="ปร4สะพาน9PC"/>
      <sheetName val="ปร4สะพาน11PC"/>
      <sheetName val="สรุปสะพานL"/>
      <sheetName val="สรุปสะพานR"/>
      <sheetName val="SH-C"/>
      <sheetName val="SH-F"/>
      <sheetName val="SH-A"/>
      <sheetName val="5.2.2.2 EXTEN  PREC.BOX 86+235"/>
      <sheetName val="5.2.2.3 EXTEN  PREC.BOX 90+418"/>
      <sheetName val="5.2.2.4 EXTEN  PREC.BOX 91+875"/>
      <sheetName val="5.2.2.5 EXTEN  PREC.BOX 96+632"/>
      <sheetName val="5.2.2.6 EXTEN  PREC.BOX 92+921"/>
      <sheetName val="6.20(4) CATCH BASIN B"/>
      <sheetName val="7. ป้ายชั่วคราว"/>
      <sheetName val="1.B.O.Q"/>
      <sheetName val="BOX G.+I G.+PLANK G.+เสาเข็ม 6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>
        <row r="48">
          <cell r="K48">
            <v>142823.87</v>
          </cell>
        </row>
      </sheetData>
      <sheetData sheetId="71" refreshError="1">
        <row r="36">
          <cell r="AA36">
            <v>18013.2</v>
          </cell>
        </row>
      </sheetData>
      <sheetData sheetId="72" refreshError="1">
        <row r="31">
          <cell r="AB31">
            <v>168.37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>
        <row r="12">
          <cell r="AA12">
            <v>2454.36</v>
          </cell>
        </row>
        <row r="189">
          <cell r="AA189">
            <v>22498.73</v>
          </cell>
        </row>
        <row r="201">
          <cell r="AA201">
            <v>29512.55</v>
          </cell>
        </row>
        <row r="215">
          <cell r="AA215">
            <v>36551.620000000003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 (2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 (2)"/>
      <sheetName val="หมายเหตุ"/>
      <sheetName val="1.1RE. ASPHAL-1.5 RE. PIPE +1.7"/>
      <sheetName val="2.1CLEAR-2.2.6 CHANEL EX."/>
      <sheetName val="2.3.1 EARTH EMB.-2.3.6 POROUS"/>
      <sheetName val="2.4.1SE.B. - 2.4.4SE.GRANULAR"/>
      <sheetName val="2.4.4SE.GRANUL"/>
      <sheetName val="3.1.1 SUBBASE - 3.7 RECYCLING"/>
      <sheetName val="4.1.1 PRIME-4.2.2 DOUBLE+4.4.1"/>
      <sheetName val="4.4.1 LEVELLING-4.4.6 MODIFI"/>
      <sheetName val="5.1.1.1-5.1.1.3 NEW BRIDGE "/>
      <sheetName val="5.1.1.1-5.1.1.3 NEW BRIDGE  (2)"/>
      <sheetName val="5.1.2.1ขยายสะพาน"/>
      <sheetName val="สะพานเบี่ยง +MULTI BEAM"/>
      <sheetName val="BOX G.+I G.+PLANK G."/>
      <sheetName val="5.1.4 APPRO+5.1.6 ABUT.PROJEC"/>
      <sheetName val="5.2.2  EXTENSION  R.C. BOX "/>
      <sheetName val="5.3RC. PIPE(4)"/>
      <sheetName val="6.1.1 SLOPE-6.1.20"/>
      <sheetName val="6.2.1 PERFORATE-6.2.3HORIZAL. "/>
      <sheetName val="6.3.2 CATCH BASIN"/>
      <sheetName val="6.3.4REC. PIPE+6.3.5.1+6.3.5.2 "/>
      <sheetName val="6.3.6WINGWALL+6.3.7+6.3.9"/>
      <sheetName val="6.3.8.1 R.C.DITCH TYPE A"/>
      <sheetName val="6.3.8.2 R.C.DITCH TYPE B"/>
      <sheetName val="6.3.12.1TYPE I-6.3.15MSE WALL"/>
      <sheetName val="6.4.1CURB &amp; GUTTER -6.4.4MOUNTA"/>
      <sheetName val="6.6.SODDING+6.7.1TOPSOIL"/>
      <sheetName val="6.8.1 W-GUARD"/>
      <sheetName val="6.8.3.1BAR. -6.8.3.4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"/>
      <sheetName val="6.11.4.3 STEEL POLE (2)"/>
      <sheetName val="6.11.5.1 STEEL TRUSS"/>
      <sheetName val="6.11.5.2 PILE FOUNDATION"/>
      <sheetName val="6.12.1เสาไฟกิ่งเดี่ยว"/>
      <sheetName val="6.12.2 เสาไฟฟ้ากิ่งคู่"/>
      <sheetName val="6.12.10.1 RE. SINGLE BRAC."/>
      <sheetName val="6.13.1.1 TRAFFIC SIGNAL"/>
      <sheetName val="6.15สีตีเส้น+6.15.4.1 STUD (2)"/>
      <sheetName val="6.15สีตีเส้น+6.15.4.1+6.15.7 "/>
      <sheetName val="6.16BARRICADE"/>
      <sheetName val="6.17.1BUS STOP TY. A-6.17.6TY.F"/>
      <sheetName val="ป้าย"/>
      <sheetName val="RUN เลขหน้า ITEM"/>
      <sheetName val="1.1RE. ASPHAL-1.5 RE. PIPE  (2)"/>
      <sheetName val="5.2.2  EXTENSION  R.C. BOX  (1)"/>
      <sheetName val="6.14"/>
      <sheetName val="6.14.1.1 FLASHING SIGNAL (2)"/>
      <sheetName val="5.1.7.1 สะพานคนเดินข้าม 249+850"/>
      <sheetName val="รายละเอียด สะพานคนเดินข้าม (2)"/>
      <sheetName val="6.11.8R  RELOCATE EX.OVERHANG "/>
      <sheetName val="6.11.9 RELO. OVERHEAD SIGN"/>
      <sheetName val="2.3.1.1 EARTH EMB. AT MEDIAN"/>
      <sheetName val="5.1.7PEDESTRIAN BRIDGES(ยกเลิก)"/>
      <sheetName val="6.12.11 SOFFIT LAN 250 WATTS  "/>
      <sheetName val="6.12.5.3  HIGH MAST 30.00 M."/>
      <sheetName val="6.14.1.1 FLASHING SIGNAL"/>
      <sheetName val="6.14.2.1 IMPROVE. OF EX.FLASING"/>
      <sheetName val="4.5 AS. SURFACE EDGE"/>
      <sheetName val="ค่ารื้อย้ายปั้นจั่น"/>
      <sheetName val="6.3.11 RC. U -DITCH"/>
      <sheetName val="6.4.5.4 BARRIER AT DRIDGE"/>
      <sheetName val="6.3.4REC. PIPE+6.3.5.1+6.3. (2)"/>
      <sheetName val="ค่างานต้นทุน"/>
      <sheetName val="2.2.1-2.2.3"/>
      <sheetName val="1.ตารางต้นทุน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>
        <row r="308">
          <cell r="D308">
            <v>0</v>
          </cell>
        </row>
        <row r="310">
          <cell r="D310">
            <v>0</v>
          </cell>
        </row>
        <row r="312">
          <cell r="D31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 refreshError="1"/>
      <sheetData sheetId="53"/>
      <sheetData sheetId="54" refreshError="1"/>
      <sheetData sheetId="55" refreshError="1"/>
      <sheetData sheetId="56" refreshError="1"/>
      <sheetData sheetId="57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 refreshError="1">
        <row r="22">
          <cell r="BC22" t="e">
            <v>#DIV/0!</v>
          </cell>
        </row>
        <row r="71">
          <cell r="BC71" t="e">
            <v>#DIV/0!</v>
          </cell>
        </row>
        <row r="113">
          <cell r="BC113" t="e">
            <v>#DIV/0!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แก้ไขหลังประชุมราคากลาง"/>
      <sheetName val="ข้อมูลที่ต้องกรอก"/>
      <sheetName val="กรณีเงินกู้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B.O.Q เข้ากรรมการ"/>
      <sheetName val="1.หมายเหตุราคากลาง"/>
      <sheetName val="1.B.O.Q"/>
      <sheetName val="2.ค่า F"/>
      <sheetName val="3.รายละเอียด"/>
      <sheetName val="2.แผนที่แหล่งวัสดุ"/>
      <sheetName val="3.หลักเกณฑ์"/>
      <sheetName val="3.แผนผังการคิดเวลาทำการ"/>
      <sheetName val="3.แผนผังการคิดเวลาทำการ (2)"/>
      <sheetName val="3.แผนผังการคิดเวลาทำการ (3)"/>
      <sheetName val="4.ข้อมูลเบื้องต้น"/>
      <sheetName val="ค่าสำรวจความเรียบ(IRI)"/>
      <sheetName val="ตารางระยะทาง"/>
      <sheetName val="ราคาวัสดุก่อสร้างทั่วไป"/>
      <sheetName val="5.สรุปแหล่งวัสดุและระยะขนส่ง"/>
      <sheetName val="5.1ตารางเปรียบเทียบราคาวัสดุ"/>
      <sheetName val="ค่าขนส่งทางเรือ"/>
      <sheetName val="5.2ข้อมูลวัสดุ-ค่าดำเนิน"/>
      <sheetName val="ระยะทางเฉลี่ย"/>
      <sheetName val="ตัวแปรค่าขนส่ง"/>
      <sheetName val="6.ตารางเปรียบเทียบราคาไม้"/>
      <sheetName val="6.1ข้อมูลงานCon+ไม้แบบ"/>
      <sheetName val="6.2ข้อมูลงานไม้แบบ+งานทั่วไป"/>
      <sheetName val="1.1RE. ASPHAL-1.5 RE. PIPE +1.7"/>
      <sheetName val="1.1REMOVAL-2.2.5 SOFT MAT"/>
      <sheetName val="2.3.1 EARTH EMB.-2.3.6 POROUS"/>
      <sheetName val="2.4.1SELEC B - 3.7 RECYCLING"/>
      <sheetName val="4.1.1PRIME -4.4.6 MODIFI"/>
      <sheetName val="5.1.1.1 NEW 89+087LT"/>
      <sheetName val="5.1.1.2 NEW 89+087RT"/>
      <sheetName val="BOX G.+I G.+PLANK G.+เสาเข็ม 65"/>
      <sheetName val="5.1.4 APPRO+5.1.6 ABUT.PROJEC"/>
      <sheetName val="5.2.2.1EXTEN BOX82+119"/>
      <sheetName val="5.2.2.2 EXTEN  PREC.BOX 86+235"/>
      <sheetName val="5.2.2.3 EXTEN  PREC.BOX 90+418"/>
      <sheetName val="5.2.2.4 EXTEN  PREC.BOX 91+875"/>
      <sheetName val="5.2.2.5 EXTEN  PREC.BOX 96+632"/>
      <sheetName val="5.2.2.6 EXTEN  PREC.BOX 92+921"/>
      <sheetName val="5.3RC. PIPE(6)"/>
      <sheetName val="5.2.2.3EXTEN BOX33+269"/>
      <sheetName val="5.2.2.4EXTEN  BOX34+492"/>
      <sheetName val="ตารางBOX"/>
      <sheetName val="5.2.2.5EXTEN  BOX36+449"/>
      <sheetName val="5.2.2.6EXTEN  BOX38+170"/>
      <sheetName val="6.1.1 SLOPE-6.1.20"/>
      <sheetName val="6.3.2 CATCH BASIN"/>
      <sheetName val="6.3.4REC. PIPE+6.3.5.1+6.3.5.2 "/>
      <sheetName val="6.3.6.1WINGWALL+6.3.6.12"/>
      <sheetName val="6.3.12.1TYPE I+6.3.12.3ทุบรื้อ"/>
      <sheetName val="6.4.1CURB &amp; GUT. -6.4.5MOVABLE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 "/>
      <sheetName val="6.11.5.1 STEEL TRUSS"/>
      <sheetName val="6.11.5.2 PILE FOUNDATION"/>
      <sheetName val="6.11.8 RELO.OVERHANG"/>
      <sheetName val="6.12.1เสาไฟกิ่งเดี่ยว 9ม.  "/>
      <sheetName val="6.12.2เสาไฟกิ่งคู่ 9ม.   "/>
      <sheetName val="6.12.10RE. SINGLE &amp; DOUBLE BRAC"/>
      <sheetName val="6.14.1.1 FLASHING SIGNAL"/>
      <sheetName val="6.15 MARKING-6.16 PERMANENT"/>
      <sheetName val="6.17.1BUS STOP TY. A-6.17.7TY.G"/>
      <sheetName val="6.18.1.1-6.18.1.17 TREE PLANING"/>
      <sheetName val="6.18.2 SHRUB - 6.18.6TREE TRAN."/>
      <sheetName val="7. ป้ายชั่วคราว"/>
      <sheetName val="เริ่มITEM ที่เคยใช้แล้ว "/>
      <sheetName val="4.9.1ผิวคอนกรีต"/>
      <sheetName val="4.9.2 EXP.Joint-4.9.6 EDGE JOIN"/>
      <sheetName val="5.1.1.3 NEW 53+041LT"/>
      <sheetName val="5.1.1.4 NEW 53+041RT"/>
      <sheetName val="5.1.1.5 NEW 53+362LT"/>
      <sheetName val="5.1.1.6 NEW 53+362RT"/>
      <sheetName val="5.1.1.7 NEW 18+941LT "/>
      <sheetName val="5.1.1.8 NEW 18+939RT"/>
      <sheetName val="5.1.2.1 ขยายสะพาน51+375"/>
      <sheetName val="5.1.2.2 ขยายสะพาน2+620"/>
      <sheetName val="5.1.2.3 ขยายสะพาน3+166"/>
      <sheetName val="5.1.2.4 ขยายสะพาน1+720"/>
      <sheetName val="5.1.2.5 ขยายสะพาน5+270"/>
      <sheetName val="5.1.5 BEARING UNIT"/>
      <sheetName val="5.1.5 B.U WITH RE"/>
      <sheetName val="5.1.8.2 RETAINING WALL TYPE B"/>
      <sheetName val="5.2.1.1 NEW  BOX 2+956 "/>
      <sheetName val="5.2.1.2NEW  BOX 3+542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2.1.10NEW  BOX9+236"/>
      <sheetName val="5.2.2.7EXTEN  BOX39+522"/>
      <sheetName val="5.2.2.8EXTEN  BOX41+244"/>
      <sheetName val="5.2.2.9EXTEN  BOX44+805"/>
      <sheetName val="5.2.2.10EXTEN  BOX53+623"/>
      <sheetName val="5.2.2.11EXTEN  BOX55+131 "/>
      <sheetName val="5.2.2.12EXTEN  BOX55+669 "/>
      <sheetName val="5.2.3.1 R.C. BOX SIDE DRAIN"/>
      <sheetName val="5.4RELOCATE RC. PIPE"/>
      <sheetName val="6.3.1.3.1 MH. TYPE C 1.00"/>
      <sheetName val="6.3.1.4 MH. TYPE D 0.80 C"/>
      <sheetName val="6.3.1.3.2 MH. TYPE C 1.50"/>
      <sheetName val="6.3.1.4 MH. TYPE D 0.80 S"/>
      <sheetName val="6.3.1.3.1 MH. TYPE E "/>
      <sheetName val="6.3.1.3.2 MH. TYPE C 1.20"/>
      <sheetName val="6.3.7 INTERCEPTOR-6.3.9 GUTTER"/>
      <sheetName val="6.3.13.1 -13.2 +6.3.14.1 - 14.3"/>
      <sheetName val="6.5.2 PAVING BLOCK+6.6.1SODDING"/>
      <sheetName val="6.5.3PLAIN CON. SLAB"/>
      <sheetName val="6.5.1 SLAB BLOCK 0.4 X 0.4"/>
      <sheetName val="6.8.3.1-.2BARRIER TYPE 1"/>
      <sheetName val="6.11.6.1STEEL  TRUSS TYPE II"/>
      <sheetName val="6.11.6.2 FOUNDATION  TYPE II"/>
      <sheetName val="6.3.1.6MH.TY.C FOR BOX 1.2x1.2 "/>
      <sheetName val="6.8.3.3 BARRIER TYPE II"/>
      <sheetName val="6.8.3.4 BARRIER AT BRIDGE APP."/>
      <sheetName val="6.8.4.1 APP. TYPE A-6.8.4.5 SPE"/>
      <sheetName val="6.12.4-.7เสาไฟกิ่งคู่ 12ม."/>
      <sheetName val="6.13.1.1TRAFFIC SIGNAL "/>
      <sheetName val="6.13.2.1-6.13.2.2 IMPROVE.TRAFF"/>
      <sheetName val="6.14.1flashing(solar cell)"/>
      <sheetName val="6.17.RELO.BUS STOP TY. A-F"/>
      <sheetName val="6.20(4) CATCH BASIN B"/>
      <sheetName val="5.1.1สะพานแบบแยกวัสดุ"/>
      <sheetName val="4.10.5full depth - 4.11 "/>
      <sheetName val="5.1.2.6 ขยายสะพาน29+168"/>
      <sheetName val="5.1.2.7 ขยายสะพาน30+225"/>
      <sheetName val="5.1.2.8 ขยายสะพาน31+315"/>
      <sheetName val="5.1.2.9 ขยายสะพาน34+122"/>
      <sheetName val="5.1.2.10 ขยายสะพาน35+530"/>
      <sheetName val="MULTI BEAM"/>
      <sheetName val="5.1(5)BEARING UNIT S2-23"/>
      <sheetName val="5.2.2.1ต้นฉบับEXTEN R.C. BOX"/>
      <sheetName val="5.1.1.1 สำรองNEW BRIDGE."/>
      <sheetName val="5.1(5)BEARING UNIT S2-22"/>
      <sheetName val="5.1.7 สะพานลอย TYPE  B2"/>
      <sheetName val="รายละเอียดสะพานลอย TYPE B2 "/>
      <sheetName val="5.1.7 สะพานลอย TYPE  A1"/>
      <sheetName val="รายละเอียดสะพานลอย TYPE  A1"/>
      <sheetName val="6.2.1 PERFORATE+6.2.2 ROCK FILL"/>
      <sheetName val="6.3.1.7 บ่อดักขยะ"/>
      <sheetName val="6.3.3.1.2 DROP TYPE I FOR 0.60"/>
      <sheetName val="6.3.3.1.3DROP TYPE I FOR 0.80"/>
      <sheetName val="6.3.3.1.4 DROP TYPE I FOR 1.00 "/>
      <sheetName val="6.3.3.1.5 DROP TYPE I  FOR 1.20"/>
      <sheetName val="6.3.1.2 MH. TYPE B 1.20 "/>
      <sheetName val="6.3.1.9 MODIFI  M.H.1.20"/>
      <sheetName val="6.3.14.4.1 H 1.01-2.00"/>
      <sheetName val="6.13.1.2 TRAFFIC SIGNAL "/>
      <sheetName val="6.3.8  R.C.DITCH "/>
      <sheetName val="6.8...RELO. W-GUARD"/>
      <sheetName val="6.11.4.2 STEEL POLE "/>
      <sheetName val="6.14.2.1 IMPROVE. OF EX.FLASING"/>
      <sheetName val="6.26 ระบบดักขยะทางเชื่อมสาธารณะ"/>
      <sheetName val="END ITEM ที่เคยใช้แล้ว  "/>
      <sheetName val="เริ่มITEM ที่ตรวจสอบแล้ว"/>
      <sheetName val="2.3.1.1 EARTH EMB. AT MEDIAN"/>
      <sheetName val="6.3.1.4 MH. TYPE D 1.00"/>
      <sheetName val="6.12.5.3  HIGH MAST 30.00 M."/>
      <sheetName val="6.20STEP DRAIN-6.21BAFFLE WALL "/>
      <sheetName val="ITEM สุดท้าย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2.3เสาไฟกิ่งเดี่ยว 12ม. "/>
      <sheetName val="END ITEM ที่ตรวจสอบแล้วแต่ยัง"/>
      <sheetName val="ITEM ที่ยังไม่เคยทำ"/>
      <sheetName val="6.11.3.2 MOUNTING  AT BRIDGE"/>
      <sheetName val="5.5new  concrete  fences"/>
      <sheetName val="6.12.10.3RELO.HIGH MAST 20 M "/>
      <sheetName val="6.3.1.10 NEW  M.H."/>
      <sheetName val="6.3.1.8 MODIFI  M.H.1.00"/>
      <sheetName val="6.3.1.7 MODIFI. OF MH."/>
      <sheetName val="6.3.14.5 CANTILIVER RE."/>
      <sheetName val="6.12.5 HIGH  MAST 20 M."/>
      <sheetName val="6.12.10.4 RE. 250 WATT HIGH "/>
      <sheetName val="6.3.14.4.2 H 2.01-3.00"/>
      <sheetName val="6.5.3 PLAIN CONCRETE SLAB"/>
      <sheetName val="6.11.5.2 SPEAD FOOTING"/>
      <sheetName val="ราคาวัสดุ"/>
      <sheetName val="ข้อมูลวัสดุและค่าดำเนินการ"/>
      <sheetName val="5-2"/>
      <sheetName val="6"/>
      <sheetName val="4"/>
      <sheetName val="Unit Cost"/>
      <sheetName val="3"/>
      <sheetName val="รายละเอียดโครงการ"/>
      <sheetName val="2"/>
      <sheetName val="REMOVAL"/>
      <sheetName val="7"/>
      <sheetName val="ค่าขนส่ง-1"/>
      <sheetName val="ค่าขนส่งทางทะเล"/>
      <sheetName val="ส่วนขยายและค่ายุบตัว"/>
      <sheetName val="General"/>
      <sheetName val=" 4.9(1)PORTLAND"/>
      <sheetName val="4.9(2)-(6)JOINT CONC"/>
      <sheetName val="3.1.1SUBBASE-3.7RECYCLING(2)"/>
      <sheetName val="2.4.2 SELECTED"/>
      <sheetName val="5.1.1 NEW BRIDGE"/>
      <sheetName val="6.12(5)1-150WATTS  SOFFIT"/>
      <sheetName val="6.3.8.2 RC.DICTH  TYPE &quot;B&quot;,&quot;D&quot;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7">
          <cell r="B7" t="str">
            <v>รายการ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>
        <row r="31">
          <cell r="X31">
            <v>25846.26</v>
          </cell>
        </row>
      </sheetData>
      <sheetData sheetId="28" refreshError="1"/>
      <sheetData sheetId="29" refreshError="1"/>
      <sheetData sheetId="30" refreshError="1"/>
      <sheetData sheetId="31"/>
      <sheetData sheetId="32"/>
      <sheetData sheetId="33">
        <row r="245">
          <cell r="V245">
            <v>265.66000000000003</v>
          </cell>
        </row>
      </sheetData>
      <sheetData sheetId="34">
        <row r="20">
          <cell r="R20">
            <v>27</v>
          </cell>
        </row>
      </sheetData>
      <sheetData sheetId="35">
        <row r="145">
          <cell r="T145" t="e">
            <v>#REF!</v>
          </cell>
        </row>
      </sheetData>
      <sheetData sheetId="36"/>
      <sheetData sheetId="37">
        <row r="22">
          <cell r="T22">
            <v>87.63</v>
          </cell>
        </row>
      </sheetData>
      <sheetData sheetId="38"/>
      <sheetData sheetId="39"/>
      <sheetData sheetId="40">
        <row r="63">
          <cell r="R63">
            <v>127602.9</v>
          </cell>
        </row>
        <row r="338">
          <cell r="X338">
            <v>6</v>
          </cell>
          <cell r="Y338">
            <v>7</v>
          </cell>
          <cell r="Z338">
            <v>8</v>
          </cell>
          <cell r="AA338">
            <v>9</v>
          </cell>
          <cell r="AB338">
            <v>10</v>
          </cell>
          <cell r="AC338">
            <v>11</v>
          </cell>
          <cell r="AD338">
            <v>12</v>
          </cell>
          <cell r="AE338">
            <v>13</v>
          </cell>
          <cell r="AF338">
            <v>14</v>
          </cell>
          <cell r="AG338">
            <v>15</v>
          </cell>
          <cell r="AH338">
            <v>16</v>
          </cell>
          <cell r="AI338">
            <v>17</v>
          </cell>
          <cell r="AJ338">
            <v>18</v>
          </cell>
          <cell r="AK338">
            <v>19</v>
          </cell>
          <cell r="AL338">
            <v>20</v>
          </cell>
          <cell r="AM338">
            <v>21</v>
          </cell>
          <cell r="AN338">
            <v>22</v>
          </cell>
          <cell r="AO338">
            <v>23</v>
          </cell>
          <cell r="AP338">
            <v>24</v>
          </cell>
          <cell r="AQ338">
            <v>25</v>
          </cell>
        </row>
        <row r="339">
          <cell r="X339">
            <v>0.96</v>
          </cell>
          <cell r="Y339">
            <v>1.1200000000000001</v>
          </cell>
          <cell r="Z339">
            <v>1.28</v>
          </cell>
          <cell r="AA339">
            <v>1.44</v>
          </cell>
          <cell r="AB339">
            <v>1.6</v>
          </cell>
          <cell r="AC339">
            <v>1.76</v>
          </cell>
          <cell r="AD339">
            <v>1.92</v>
          </cell>
          <cell r="AE339">
            <v>2.08</v>
          </cell>
          <cell r="AF339">
            <v>2.2400000000000002</v>
          </cell>
          <cell r="AG339">
            <v>2.4</v>
          </cell>
          <cell r="AH339">
            <v>2.56</v>
          </cell>
          <cell r="AI339">
            <v>2.72</v>
          </cell>
          <cell r="AJ339">
            <v>2.88</v>
          </cell>
          <cell r="AK339">
            <v>3.04</v>
          </cell>
          <cell r="AL339">
            <v>3.2</v>
          </cell>
          <cell r="AM339">
            <v>3.36</v>
          </cell>
          <cell r="AN339">
            <v>3.52</v>
          </cell>
          <cell r="AO339">
            <v>3.68</v>
          </cell>
          <cell r="AP339">
            <v>3.84</v>
          </cell>
          <cell r="AQ339">
            <v>4</v>
          </cell>
        </row>
        <row r="340">
          <cell r="X340">
            <v>0.156</v>
          </cell>
          <cell r="Y340">
            <v>0.17699999999999999</v>
          </cell>
          <cell r="Z340">
            <v>0.19900000000000001</v>
          </cell>
          <cell r="AA340">
            <v>0.22</v>
          </cell>
          <cell r="AB340">
            <v>0.24099999999999999</v>
          </cell>
          <cell r="AC340">
            <v>0.26200000000000001</v>
          </cell>
          <cell r="AD340">
            <v>0.28399999999999997</v>
          </cell>
          <cell r="AE340">
            <v>0.30499999999999999</v>
          </cell>
          <cell r="AF340">
            <v>0.32600000000000001</v>
          </cell>
          <cell r="AG340">
            <v>0.34799999999999998</v>
          </cell>
          <cell r="AH340">
            <v>0.36899999999999999</v>
          </cell>
          <cell r="AI340">
            <v>0.39</v>
          </cell>
          <cell r="AJ340">
            <v>0.41099999999999998</v>
          </cell>
          <cell r="AK340">
            <v>0.432</v>
          </cell>
          <cell r="AL340">
            <v>0.68300000000000005</v>
          </cell>
          <cell r="AM340">
            <v>0.71599999999999997</v>
          </cell>
          <cell r="AN340">
            <v>0.749</v>
          </cell>
          <cell r="AO340">
            <v>0.78100000000000003</v>
          </cell>
          <cell r="AP340">
            <v>0.81399999999999995</v>
          </cell>
          <cell r="AQ340">
            <v>0.84699999999999998</v>
          </cell>
        </row>
        <row r="341">
          <cell r="X341">
            <v>7.52</v>
          </cell>
          <cell r="Y341">
            <v>8.7200000000000006</v>
          </cell>
          <cell r="Z341">
            <v>9.92</v>
          </cell>
          <cell r="AA341">
            <v>11.12</v>
          </cell>
          <cell r="AB341">
            <v>12.32</v>
          </cell>
          <cell r="AC341">
            <v>13.52</v>
          </cell>
          <cell r="AD341">
            <v>14.72</v>
          </cell>
          <cell r="AE341">
            <v>15.92</v>
          </cell>
          <cell r="AF341">
            <v>17.12</v>
          </cell>
          <cell r="AG341">
            <v>18.32</v>
          </cell>
          <cell r="AH341">
            <v>19.52</v>
          </cell>
          <cell r="AI341">
            <v>20.72</v>
          </cell>
          <cell r="AJ341">
            <v>21.92</v>
          </cell>
          <cell r="AK341">
            <v>23.12</v>
          </cell>
          <cell r="AL341">
            <v>24.32</v>
          </cell>
          <cell r="AM341">
            <v>25.52</v>
          </cell>
          <cell r="AN341">
            <v>26.72</v>
          </cell>
          <cell r="AO341">
            <v>27.92</v>
          </cell>
          <cell r="AP341">
            <v>29.12</v>
          </cell>
          <cell r="AQ341">
            <v>30.32</v>
          </cell>
        </row>
        <row r="342">
          <cell r="X342">
            <v>3.76</v>
          </cell>
          <cell r="Y342">
            <v>4.3600000000000003</v>
          </cell>
          <cell r="Z342">
            <v>4.96</v>
          </cell>
          <cell r="AA342">
            <v>5.56</v>
          </cell>
          <cell r="AB342">
            <v>6.16</v>
          </cell>
          <cell r="AC342">
            <v>6.76</v>
          </cell>
          <cell r="AD342">
            <v>7.36</v>
          </cell>
          <cell r="AE342">
            <v>7.96</v>
          </cell>
          <cell r="AF342">
            <v>8.56</v>
          </cell>
          <cell r="AG342">
            <v>9.16</v>
          </cell>
          <cell r="AH342">
            <v>9.76</v>
          </cell>
          <cell r="AI342">
            <v>10.36</v>
          </cell>
          <cell r="AJ342">
            <v>10.96</v>
          </cell>
          <cell r="AK342">
            <v>11.56</v>
          </cell>
          <cell r="AL342">
            <v>12.16</v>
          </cell>
          <cell r="AM342">
            <v>12.76</v>
          </cell>
          <cell r="AN342">
            <v>13.36</v>
          </cell>
          <cell r="AO342">
            <v>13.96</v>
          </cell>
          <cell r="AP342">
            <v>14.56</v>
          </cell>
          <cell r="AQ342">
            <v>15.16</v>
          </cell>
        </row>
      </sheetData>
      <sheetData sheetId="41">
        <row r="107">
          <cell r="T107">
            <v>250520.9</v>
          </cell>
        </row>
      </sheetData>
      <sheetData sheetId="42"/>
      <sheetData sheetId="43">
        <row r="22">
          <cell r="AI22" t="e">
            <v>#DIV/0!</v>
          </cell>
        </row>
      </sheetData>
      <sheetData sheetId="44">
        <row r="22">
          <cell r="AI22" t="e">
            <v>#DIV/0!</v>
          </cell>
        </row>
      </sheetData>
      <sheetData sheetId="45">
        <row r="22">
          <cell r="AI22" t="e">
            <v>#DIV/0!</v>
          </cell>
        </row>
      </sheetData>
      <sheetData sheetId="46">
        <row r="22">
          <cell r="AI22" t="e">
            <v>#DIV/0!</v>
          </cell>
        </row>
      </sheetData>
      <sheetData sheetId="47">
        <row r="22">
          <cell r="AI22" t="e">
            <v>#DIV/0!</v>
          </cell>
        </row>
      </sheetData>
      <sheetData sheetId="48">
        <row r="52">
          <cell r="R52">
            <v>232.78</v>
          </cell>
        </row>
      </sheetData>
      <sheetData sheetId="49"/>
      <sheetData sheetId="50"/>
      <sheetData sheetId="51">
        <row r="10">
          <cell r="A10">
            <v>121018001</v>
          </cell>
        </row>
      </sheetData>
      <sheetData sheetId="52"/>
      <sheetData sheetId="53"/>
      <sheetData sheetId="54"/>
      <sheetData sheetId="55">
        <row r="20">
          <cell r="T20">
            <v>1235.5</v>
          </cell>
        </row>
      </sheetData>
      <sheetData sheetId="56"/>
      <sheetData sheetId="57">
        <row r="205">
          <cell r="S205">
            <v>70579.14</v>
          </cell>
        </row>
      </sheetData>
      <sheetData sheetId="58"/>
      <sheetData sheetId="59">
        <row r="12">
          <cell r="S12">
            <v>599.86</v>
          </cell>
        </row>
      </sheetData>
      <sheetData sheetId="60">
        <row r="39">
          <cell r="V39">
            <v>76.02</v>
          </cell>
        </row>
      </sheetData>
      <sheetData sheetId="61"/>
      <sheetData sheetId="62">
        <row r="23">
          <cell r="S23">
            <v>114.44</v>
          </cell>
        </row>
      </sheetData>
      <sheetData sheetId="63">
        <row r="65">
          <cell r="S65">
            <v>1884.01</v>
          </cell>
        </row>
      </sheetData>
      <sheetData sheetId="64"/>
      <sheetData sheetId="65"/>
      <sheetData sheetId="66">
        <row r="14">
          <cell r="S14">
            <v>3456.78</v>
          </cell>
        </row>
      </sheetData>
      <sheetData sheetId="67"/>
      <sheetData sheetId="68"/>
      <sheetData sheetId="69"/>
      <sheetData sheetId="70"/>
      <sheetData sheetId="71"/>
      <sheetData sheetId="72"/>
      <sheetData sheetId="73">
        <row r="15">
          <cell r="U15">
            <v>80</v>
          </cell>
        </row>
      </sheetData>
      <sheetData sheetId="74">
        <row r="229">
          <cell r="T229">
            <v>81900</v>
          </cell>
        </row>
      </sheetData>
      <sheetData sheetId="75"/>
      <sheetData sheetId="76">
        <row r="74">
          <cell r="V74">
            <v>250</v>
          </cell>
        </row>
      </sheetData>
      <sheetData sheetId="77">
        <row r="15">
          <cell r="U15">
            <v>481154.16</v>
          </cell>
        </row>
        <row r="32">
          <cell r="U32">
            <v>1303709.26</v>
          </cell>
        </row>
      </sheetData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/>
      <sheetData sheetId="92"/>
      <sheetData sheetId="93">
        <row r="40">
          <cell r="R40">
            <v>2364.87</v>
          </cell>
        </row>
      </sheetData>
      <sheetData sheetId="94" refreshError="1"/>
      <sheetData sheetId="95"/>
      <sheetData sheetId="96"/>
      <sheetData sheetId="97">
        <row r="22">
          <cell r="AI22" t="e">
            <v>#DIV/0!</v>
          </cell>
        </row>
      </sheetData>
      <sheetData sheetId="98">
        <row r="22">
          <cell r="AI22" t="e">
            <v>#DIV/0!</v>
          </cell>
        </row>
      </sheetData>
      <sheetData sheetId="99">
        <row r="22">
          <cell r="AI22" t="e">
            <v>#DIV/0!</v>
          </cell>
        </row>
      </sheetData>
      <sheetData sheetId="100">
        <row r="22">
          <cell r="AI22" t="e">
            <v>#DIV/0!</v>
          </cell>
        </row>
      </sheetData>
      <sheetData sheetId="101">
        <row r="22">
          <cell r="AI22" t="e">
            <v>#DIV/0!</v>
          </cell>
        </row>
      </sheetData>
      <sheetData sheetId="102">
        <row r="22">
          <cell r="AI22" t="e">
            <v>#DIV/0!</v>
          </cell>
        </row>
      </sheetData>
      <sheetData sheetId="103">
        <row r="22">
          <cell r="AI22" t="e">
            <v>#DIV/0!</v>
          </cell>
        </row>
      </sheetData>
      <sheetData sheetId="104">
        <row r="22">
          <cell r="AI22" t="e">
            <v>#DIV/0!</v>
          </cell>
        </row>
      </sheetData>
      <sheetData sheetId="105"/>
      <sheetData sheetId="106"/>
      <sheetData sheetId="107"/>
      <sheetData sheetId="108"/>
      <sheetData sheetId="109"/>
      <sheetData sheetId="110"/>
      <sheetData sheetId="111"/>
      <sheetData sheetId="112">
        <row r="67">
          <cell r="R67">
            <v>851.88</v>
          </cell>
        </row>
      </sheetData>
      <sheetData sheetId="113"/>
      <sheetData sheetId="114"/>
      <sheetData sheetId="115">
        <row r="32">
          <cell r="R32">
            <v>23248.46</v>
          </cell>
        </row>
      </sheetData>
      <sheetData sheetId="116"/>
      <sheetData sheetId="117">
        <row r="41">
          <cell r="R41">
            <v>25849.26</v>
          </cell>
        </row>
      </sheetData>
      <sheetData sheetId="118"/>
      <sheetData sheetId="119">
        <row r="95">
          <cell r="S95">
            <v>3897.6</v>
          </cell>
        </row>
      </sheetData>
      <sheetData sheetId="120"/>
      <sheetData sheetId="121"/>
      <sheetData sheetId="122"/>
      <sheetData sheetId="123"/>
      <sheetData sheetId="124"/>
      <sheetData sheetId="125">
        <row r="16">
          <cell r="T16">
            <v>3613.47</v>
          </cell>
        </row>
      </sheetData>
      <sheetData sheetId="126">
        <row r="65">
          <cell r="S65">
            <v>33285.050000000003</v>
          </cell>
        </row>
      </sheetData>
      <sheetData sheetId="127" refreshError="1"/>
      <sheetData sheetId="128"/>
      <sheetData sheetId="129"/>
      <sheetData sheetId="130">
        <row r="127">
          <cell r="S127">
            <v>32041.87</v>
          </cell>
        </row>
      </sheetData>
      <sheetData sheetId="131">
        <row r="43">
          <cell r="U43">
            <v>60309.789999999994</v>
          </cell>
        </row>
      </sheetData>
      <sheetData sheetId="132"/>
      <sheetData sheetId="133"/>
      <sheetData sheetId="134">
        <row r="16">
          <cell r="G16">
            <v>25400</v>
          </cell>
        </row>
      </sheetData>
      <sheetData sheetId="135">
        <row r="34">
          <cell r="T34">
            <v>53732.7</v>
          </cell>
        </row>
      </sheetData>
      <sheetData sheetId="136">
        <row r="20">
          <cell r="T20">
            <v>1552.1</v>
          </cell>
        </row>
        <row r="34">
          <cell r="T34">
            <v>9390.44</v>
          </cell>
        </row>
      </sheetData>
      <sheetData sheetId="137" refreshError="1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/>
      <sheetData sheetId="145" refreshError="1"/>
      <sheetData sheetId="146" refreshError="1"/>
      <sheetData sheetId="147" refreshError="1"/>
      <sheetData sheetId="148" refreshError="1"/>
      <sheetData sheetId="149">
        <row r="30">
          <cell r="K30" t="e">
            <v>#DIV/0!</v>
          </cell>
        </row>
      </sheetData>
      <sheetData sheetId="150" refreshError="1"/>
      <sheetData sheetId="151" refreshError="1"/>
      <sheetData sheetId="152" refreshError="1"/>
      <sheetData sheetId="153">
        <row r="39">
          <cell r="T39">
            <v>1718.11</v>
          </cell>
        </row>
      </sheetData>
      <sheetData sheetId="154" refreshError="1"/>
      <sheetData sheetId="155"/>
      <sheetData sheetId="156"/>
      <sheetData sheetId="157"/>
      <sheetData sheetId="158"/>
      <sheetData sheetId="159"/>
      <sheetData sheetId="160">
        <row r="27">
          <cell r="T27">
            <v>12456.83</v>
          </cell>
        </row>
      </sheetData>
      <sheetData sheetId="161"/>
      <sheetData sheetId="162"/>
      <sheetData sheetId="163" refreshError="1"/>
      <sheetData sheetId="164">
        <row r="18">
          <cell r="S18">
            <v>384.78</v>
          </cell>
        </row>
      </sheetData>
      <sheetData sheetId="165"/>
      <sheetData sheetId="166"/>
      <sheetData sheetId="167" refreshError="1"/>
      <sheetData sheetId="168" refreshError="1"/>
      <sheetData sheetId="169" refreshError="1"/>
      <sheetData sheetId="170"/>
      <sheetData sheetId="17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>
        <row r="43">
          <cell r="U43">
            <v>45897.53</v>
          </cell>
        </row>
      </sheetData>
      <sheetData sheetId="179" refreshError="1"/>
      <sheetData sheetId="180" refreshError="1"/>
      <sheetData sheetId="181"/>
      <sheetData sheetId="182"/>
      <sheetData sheetId="183"/>
      <sheetData sheetId="184">
        <row r="31">
          <cell r="S31" t="e">
            <v>#REF!</v>
          </cell>
        </row>
      </sheetData>
      <sheetData sheetId="185">
        <row r="27">
          <cell r="T27">
            <v>11616.15</v>
          </cell>
        </row>
      </sheetData>
      <sheetData sheetId="186" refreshError="1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.ตัดเศษ"/>
      <sheetName val="หมายเหตุ"/>
      <sheetName val="BOQ."/>
      <sheetName val="1.ค่า F"/>
      <sheetName val="2.ระยะขนส่ง"/>
      <sheetName val="3.ข้อมูลเบื้องต้น"/>
      <sheetName val="4.ข้อมูลวัสดุ-ค่าดำเนิน"/>
      <sheetName val="5.ข้อมูลงานCon"/>
      <sheetName val="6.ข้อมูลงานไม้แบบ"/>
      <sheetName val="7.CLEAR+CUT"/>
      <sheetName val="8.SOFT"/>
      <sheetName val="9.EMBANKMENT"/>
      <sheetName val="10.Earth.Island"/>
      <sheetName val="11.Selec"/>
      <sheetName val="12.SUBBASE"/>
      <sheetName val="13.Base"/>
      <sheetName val="14.Prime"/>
      <sheetName val="15.ASP.Lev."/>
      <sheetName val="16.Asphaltic"/>
      <sheetName val="17.สะพาน"/>
      <sheetName val="18.สะพาน(2หน้า)"/>
      <sheetName val="20.เสาเข็มคอนกรีต"/>
      <sheetName val="21.คอนกรีต อัตราส่วน"/>
      <sheetName val="22.คานอัดแรง"/>
      <sheetName val="23.Re.wall"/>
      <sheetName val="24.R.C.BOX (12ตัว)"/>
      <sheetName val="36.RC. PIPE(2หน้า)"/>
      <sheetName val="38.HEADWALL"/>
      <sheetName val="39.D.Lining"/>
      <sheetName val="40.Retain"/>
      <sheetName val="41.Crub"/>
      <sheetName val="42.SODDING"/>
      <sheetName val="43.Barr.1"/>
      <sheetName val="44.Barrier"/>
      <sheetName val="45.G.POST"/>
      <sheetName val="46.หลักกิโล"/>
      <sheetName val="47.แผ่นป้าย+เสา"/>
      <sheetName val="48.Ov.Sign"/>
      <sheetName val="49.St.Pole(2หน้า)"/>
      <sheetName val="51.St.Truss"/>
      <sheetName val="52.Fou.Steel"/>
      <sheetName val="53.เสาไฟกิ่งเดี่ยว"/>
      <sheetName val="54.เสาไฟกิ่งคู่"/>
      <sheetName val="55.1-150"/>
      <sheetName val="56.ย้ายเสาไฟ"/>
      <sheetName val="57.ไฟ เขียว-แดง(3หน้า)"/>
      <sheetName val="60.ย้าย ไฟ เขียว-แดง"/>
      <sheetName val="61.สีตีเส้น"/>
      <sheetName val="62.Barricade"/>
      <sheetName val="63.ป้ายชั่วคราว+ด่าน"/>
      <sheetName val="64.ป้ายชั่วคราว"/>
      <sheetName val="5_BOQ"/>
      <sheetName val="4.9.1ผิวคอนกรีต"/>
      <sheetName val="6.12(7)2-40 WATTS FLUOR."/>
      <sheetName val="6.12.11.1 RE. SINGLE 9m."/>
      <sheetName val="6.12.11.2 RE. DOUBLE BRAC.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่าเสื่อมราคา&amp;ขนส่ง"/>
      <sheetName val="เงื่อนไข"/>
      <sheetName val="วัสดุ"/>
      <sheetName val="คอนกรีต"/>
      <sheetName val="F"/>
      <sheetName val="F - ส่ง"/>
      <sheetName val="Breakdown-1-4"/>
      <sheetName val="overpass bridge"/>
      <sheetName val="บัญชีรายการรวม"/>
      <sheetName val="Brake Segment"/>
      <sheetName val="อุปกรณ์อัดแรง"/>
      <sheetName val="Yards&amp;Mold"/>
      <sheetName val="เหล็กโครงรูปพรรณ"/>
      <sheetName val="อุปกรณ์และเครื่องมือ"/>
      <sheetName val="รายละเอียด Mold"/>
      <sheetName val="break_Structure "/>
      <sheetName val="Jetty"/>
      <sheetName val="Fin&amp; Barrier"/>
      <sheetName val="Joint+Drainage"/>
      <sheetName val="นั่งร้าน"/>
      <sheetName val="Sheet Pile"/>
      <sheetName val="ความยาวลวดอัดแรง"/>
      <sheetName val="Bearing Unit"/>
      <sheetName val="Abutt &amp; Transition"/>
      <sheetName val="Slope &amp; Headwall"/>
      <sheetName val="TrafficMgn"/>
      <sheetName val=" BARRIER AT BRIDGE APP."/>
      <sheetName val="Sum_Struc"/>
      <sheetName val=" Cement  Column "/>
      <sheetName val="New BOQ. "/>
      <sheetName val="New BOQ. - ส่ง"/>
      <sheetName val="หมายเหตุ"/>
      <sheetName val="1.1RE. ASPHAL-1.5 RE. PIPE +1.7"/>
      <sheetName val="6.11.1แผ่นป้าย - 6.11.2.2เสา"/>
      <sheetName val="6.11.6.1STEEL  TRUSS TYPE II"/>
      <sheetName val="6.11.6.2 FOUNDATION  TYPE II"/>
      <sheetName val="6.15 MARKING"/>
      <sheetName val="6.18.2 SHRUB - 6.18.6TREE TRAN."/>
      <sheetName val="6.3.1.8 MODIFI  M.H.1.00"/>
      <sheetName val="6.6.SODDING+6.7.1TOPSOIL"/>
      <sheetName val="6.ข้อมูลวัสดุ-ค่าดำเนิน"/>
      <sheetName val="B.O.Q"/>
      <sheetName val="สะพานเบี่ยง +MULTI BEAM"/>
      <sheetName val="5.1.1.1-5.1.1.2 NEW BRIDGEไม่ใ "/>
    </sheetNames>
    <sheetDataSet>
      <sheetData sheetId="0">
        <row r="13">
          <cell r="H13">
            <v>2358.6242000000002</v>
          </cell>
        </row>
      </sheetData>
      <sheetData sheetId="1">
        <row r="13">
          <cell r="H13">
            <v>2358.6242000000002</v>
          </cell>
        </row>
      </sheetData>
      <sheetData sheetId="2">
        <row r="13">
          <cell r="H13">
            <v>2358.6242000000002</v>
          </cell>
        </row>
      </sheetData>
      <sheetData sheetId="3">
        <row r="13">
          <cell r="H13">
            <v>2358.6242000000002</v>
          </cell>
        </row>
      </sheetData>
      <sheetData sheetId="4">
        <row r="13">
          <cell r="H13">
            <v>2358.6242000000002</v>
          </cell>
        </row>
      </sheetData>
      <sheetData sheetId="5">
        <row r="46">
          <cell r="K46" t="str">
            <v>=</v>
          </cell>
        </row>
      </sheetData>
      <sheetData sheetId="6">
        <row r="46">
          <cell r="K46" t="str">
            <v>=</v>
          </cell>
        </row>
      </sheetData>
      <sheetData sheetId="7">
        <row r="46">
          <cell r="K46" t="str">
            <v>=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3">
          <cell r="K13">
            <v>39765.870000000003</v>
          </cell>
        </row>
      </sheetData>
      <sheetData sheetId="24">
        <row r="13">
          <cell r="H13">
            <v>2358.6242000000002</v>
          </cell>
        </row>
      </sheetData>
      <sheetData sheetId="25"/>
      <sheetData sheetId="26"/>
      <sheetData sheetId="27"/>
      <sheetData sheetId="28"/>
      <sheetData sheetId="29">
        <row r="134">
          <cell r="I134">
            <v>1450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ปะหน้า ตอน2"/>
      <sheetName val="BILL  OF "/>
      <sheetName val="FACTOR F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"/>
      <sheetName val="1.1RE. ASPHAL-1.5 RE. PIPE +1.7"/>
      <sheetName val="2.1CLEAR+2.2.1 CUT"/>
      <sheetName val="2.2.2 HARD-2.2.5 SOFT MATERIAL"/>
      <sheetName val="2.3.1 EARTH EMB."/>
      <sheetName val="2.3.4EARTH F. IN+2.3.5EARTH F.U"/>
      <sheetName val="2.3.6 POROUS"/>
      <sheetName val="2.4.1SE.B. - 3.1.2 SOIL CEMENT"/>
      <sheetName val="3.2.1BASE-3.2.4S+3.3.1SHOULDER"/>
      <sheetName val="4.1.1 PRIME+4.1.2 TACK"/>
      <sheetName val="4.4.3 BINDER+4.4.4 WEARING"/>
      <sheetName val="5.1.1.1-5.1.1.14สะพาน "/>
      <sheetName val="สะพานเบี่ยง +MULTI BEAM"/>
      <sheetName val="5.1.4 APPRO+5.1.6 ABUT.PROJEC"/>
      <sheetName val="5.2.2  EXTENSION  R.C. BOX "/>
      <sheetName val="5.3RC. PIPE(6)"/>
      <sheetName val="6.1.1 SLOPE(2)"/>
      <sheetName val="6.1.9 - 6.1.18"/>
      <sheetName val="6.2.1 PERFORATE+6.2.2 ROCK FILL"/>
      <sheetName val="6.3.2 CATCH BASIN"/>
      <sheetName val="6.3.6.1WINGWALL+6.3.6.12"/>
      <sheetName val="6.3.7 INTERCEPTOR+6.3.9 GUTTER"/>
      <sheetName val="6.3.8.1 R.C.DIT TY A- 6.3.8.2B"/>
      <sheetName val="6.3.12.1 TYPE I+6.3.12.2TYPE II"/>
      <sheetName val="6.3.13.1 -13.2 +6.3.14.1 - 14.3"/>
      <sheetName val="6.3.15 MSE Wall"/>
      <sheetName val="6.6.SODDING+6.7.1TOPSOIL"/>
      <sheetName val="6.8.3.1BARRIER TYPE 1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(2)"/>
      <sheetName val="6.12.1เสาไฟกิ่งเดี่ยว"/>
      <sheetName val="6.12.2 เสาไฟฟ้ากิ่งคู่"/>
      <sheetName val="6.12.10.1 RE. SINGLE BRAC."/>
      <sheetName val="6.14.1.1 FLASHING SIGNAL"/>
      <sheetName val="6.15สีตีเส้น+6.15.4.1+6.15.7 "/>
      <sheetName val="6.17.1 BUS STOP TYPE A"/>
      <sheetName val="7. ป้ายชั่วคราว"/>
      <sheetName val="7.1ใบปะหน้า "/>
      <sheetName val="7.2รายการป้าย (2)"/>
      <sheetName val="7.3ติดตั้งต้นทาง-ปลายทาง "/>
      <sheetName val="7.4 ป้ายบริเวณก่อสร้างในสายทาง "/>
      <sheetName val="7.5บริเวณสะพานกรณีทุบสะพานเดิม "/>
      <sheetName val="7.6รายละเอียดราคาป้าย"/>
      <sheetName val="2.3.1.1 EARTH EMB. AT MEDIAN"/>
      <sheetName val="2.3.2 SAND EMB."/>
      <sheetName val="3.2.5.RECYCLING+3.5RECON - 3.7 "/>
      <sheetName val="3.3.2 งานช่อมไหล่"/>
      <sheetName val="3.4.1SAND CUSH.+3.4.2BASE CUSH."/>
      <sheetName val="4.4.1 AS. LEVEL.+4.4.2 AS.BOUND"/>
      <sheetName val="4.9.1ผิวคอนกรีต"/>
      <sheetName val="4.9.2 EXPANSION"/>
      <sheetName val="4.9.3 CON.Joint-4.9.6 EDGE JOIN"/>
      <sheetName val="4.10.5 - 4.10.11 (2)"/>
      <sheetName val="5.1.2.1ขยายสะพาน"/>
      <sheetName val="คานอัดแรง 20.00ม."/>
      <sheetName val="5.1.7.1 สะพานคนเดินข้าม 249+850"/>
      <sheetName val="รายละเอียด สะพานคนเดินข้าม (2)"/>
      <sheetName val="5.2.1  NEW R.C. BOX  "/>
      <sheetName val="5.2.3.1 R.C. BOX SIDE DRAIN"/>
      <sheetName val="5.2.3.2 R.C MH.INCLUDE  "/>
      <sheetName val="5.1.7 PEDESTRIAN BRIDGES"/>
      <sheetName val="5.4 RELO.RC. PIPE(4)"/>
      <sheetName val="6.1.2.1 SHOT. BACK+6.1.2.2SIDE "/>
      <sheetName val="6.1.20 ทุบรื้อ SLOPEPROTECTION"/>
      <sheetName val="6.3.1.3. MH. TYPE C 1.20"/>
      <sheetName val="6.3.1.3.1 MH. TYPE C"/>
      <sheetName val="6.3.1.3.2 MH. TYPE C"/>
      <sheetName val="6.3.1.4 MH. TYPE D 1.00"/>
      <sheetName val="6.3.3.1.4 DROP TYPE I"/>
      <sheetName val="6.3.3.1 DROP TYPE I FOR 1.00 "/>
      <sheetName val="6.3.3.1.5 DROP TYPE I"/>
      <sheetName val="6.3.3.2.4 DROP TYPE II"/>
      <sheetName val="6.3.3.2.5 DROP TYPE II"/>
      <sheetName val="6.3.4REC. PIPE+6.3.5.1+6.3.5.2 "/>
      <sheetName val="6.3.8.2เสร็มปาก D.TY.A+6.3.8.3 "/>
      <sheetName val="6.3.8.2 R.C.DITCH TYPE B"/>
      <sheetName val="6.3.12.3 ทุบรื้อ SIDE DITCH LI."/>
      <sheetName val="6.4.1CURB &amp; GUTTER -6.4.4MOUNTA"/>
      <sheetName val="6.5.1 SLAB BLOCK 0.4 X 0.4"/>
      <sheetName val="6.5.2 PAVING BLOCK"/>
      <sheetName val="6.8...RELO. W-GUARD"/>
      <sheetName val="6.8.3.2 BARRIER TYPE I DEEP CUT"/>
      <sheetName val="6.8.3.4 BARRIER AT BRIDGE APP."/>
      <sheetName val="6.11.2.4.1-6.11.2.4.13RE.เสา(5)"/>
      <sheetName val="6.11.4.2 STEEL POLE(2)"/>
      <sheetName val="6.11.4.3 STEEL POLE (2)"/>
      <sheetName val="6.11.5.1 STEEL TRUSS"/>
      <sheetName val="6.11.5.2 PILE FOUNDATION"/>
      <sheetName val="6.11.7 RELOCATE EX.OVERHANG(2) "/>
      <sheetName val="6.11.8 IMPROVE OF EX. STEEL (2)"/>
      <sheetName val="6.12.5.3  HIGH MAST 30.00 M."/>
      <sheetName val="6.12.9 250 WATTS HIGH SODIUM"/>
      <sheetName val="6.12.10.2 RE. DOUBLE BRAC. "/>
      <sheetName val="6.12.10.4 RE. 250 WATT HIGH "/>
      <sheetName val="6.13.1.1 TRAFFIC SIGNAL"/>
      <sheetName val="6.12.10.3RELO.HIGH MAST 20 M "/>
      <sheetName val="6.13.2.1-6.13.2.2 IMPROVE.TRAFF"/>
      <sheetName val="6.14.2.1 IMPROVE. OF EX.FLASING"/>
      <sheetName val="6.16BARRICADE"/>
      <sheetName val="6.17.2 BUS STOP TYPE B+RELOCATE"/>
      <sheetName val="6.17.6 BUS STOP TYPE F"/>
      <sheetName val="6.17.7.1 RELO.BUS STOP TY. A"/>
      <sheetName val="6.17.8REMOVAL BUS STOP TY.A"/>
      <sheetName val="6.18.1.1-6.18.1.17 TREE PLANING"/>
      <sheetName val="6.18.2 SHRUB - 6.18.6TREE TRAN."/>
      <sheetName val="7.4 ติดตั้งในสายทาง "/>
      <sheetName val="7.5 สามแยก "/>
      <sheetName val="7.6 ป้ายบริเวณสี่แยก "/>
      <sheetName val="7.6 ป้ายสะพาน กรณีขยายสะพานเดิม"/>
      <sheetName val="9. CON. BARRIER OPEN. CROSS "/>
      <sheetName val="6.3.14.4.1 H 1.01-2.00"/>
      <sheetName val="6.3.14.4.2 H 2.01-3.00"/>
      <sheetName val="6.5.3 PLAIN CONCRETE SLAB"/>
      <sheetName val="6.11.5.2 SPEAD FOOTING"/>
      <sheetName val="6.13.1.2 TRAFFIC SIGNAL "/>
      <sheetName val="7รายละเอียดป้ายเพิ่ม(4)"/>
      <sheetName val="3.3.1 SOIL AGG. SHOULDER"/>
      <sheetName val="4.2.1 SINGLE+4.2.2 DOUBLE"/>
      <sheetName val="4.4.5 AS. SHOU+4.4.6 MODIFI AS."/>
      <sheetName val="4.5 AS. SURFACE EDGE"/>
      <sheetName val="ค่ารื้อย้ายปั้นจั่น"/>
      <sheetName val="5.1.5 BEARING UNIT"/>
      <sheetName val="6.1.3 SACKED CONCRETE"/>
      <sheetName val="6.1.4.1 PLAIN RIP.+6.1.4.2 MOTA"/>
      <sheetName val="6.1.8 SQUARE GRID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2.1 DROP TYPE II"/>
      <sheetName val="6.3.3.2.2 DROP TYPE II"/>
      <sheetName val="6.3.3.2.3 DROP TYPE II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หา FACTOR F"/>
      <sheetName val="unit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12">
          <cell r="AA12">
            <v>28452.04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>
        <row r="12">
          <cell r="AA12">
            <v>694.97</v>
          </cell>
        </row>
        <row r="102">
          <cell r="AA102">
            <v>694.97</v>
          </cell>
        </row>
        <row r="114">
          <cell r="AA114">
            <v>1394.74</v>
          </cell>
        </row>
        <row r="125">
          <cell r="AA125">
            <v>700.29</v>
          </cell>
        </row>
        <row r="136">
          <cell r="AA136">
            <v>1406.34</v>
          </cell>
        </row>
        <row r="148">
          <cell r="AA148">
            <v>708.26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หมายเหตุ (2)"/>
      <sheetName val="หมายเหตุ."/>
      <sheetName val="9.ค่า F"/>
      <sheetName val="หมายเหตุ"/>
      <sheetName val="หมายเหตุ (3)"/>
      <sheetName val="B.O.Q"/>
      <sheetName val="1.1RE. ASPHAL-1.7RE.V-Ditch"/>
      <sheetName val="2.3.1 EARTH EMB.-2.3.6 POROUS"/>
      <sheetName val="2.4.1SE.B. - 2.4.4SE.GRANULAR"/>
      <sheetName val="3.1.1 SUBBASE - 3.5 SCAR."/>
      <sheetName val="4.1.1 PRIME-4.1.2 TACK"/>
      <sheetName val="4.4.3 BIN.-4.4.4 WEAR."/>
      <sheetName val="5.1.1.1-5.1.1.2 NEW BRIDGE  (2)"/>
      <sheetName val="BOX G.+I G.+PLANK G."/>
      <sheetName val="BOX G.+I G.+PLANK G. (2)"/>
      <sheetName val="สะพานเบี่ยง +MULTI BEAM"/>
      <sheetName val="5.2.2  EXTENSION  R.C. BOX "/>
      <sheetName val="5.3RC. PIPE"/>
      <sheetName val="6.1.1 SLOPE-6.1.17"/>
      <sheetName val="6.2.1 PERFORATE-6.2.2 ROCK F. "/>
      <sheetName val="6.3.2 CATCH BASIN"/>
      <sheetName val="6.3.4REC. PIPE+6.3.5.1+6.3. (2)"/>
      <sheetName val="6.3.6.1-2HEADWALL"/>
      <sheetName val="6.3.8.1 DITCH A"/>
      <sheetName val="6.3.8.2 DITCH  B"/>
      <sheetName val="6.3.12.1TYPE I-6.3.15MSE WALL"/>
      <sheetName val="6.3.12.1TYPE I-6.3.15MSE WA (2)"/>
      <sheetName val="RUN เลขหน้า ITEM"/>
      <sheetName val="6.3.12.1TYPE I-6.3.15MSE WA (3)"/>
      <sheetName val="6.4.1CURB &amp; GUTTER -6.4.4MOUNTA"/>
      <sheetName val="6.6.1 B. SODDING"/>
      <sheetName val="6.8.1 W-GUARD"/>
      <sheetName val="6.8.3.1BARRIER TYPE 1"/>
      <sheetName val="6.8.3.3 BARRIER TYPE II"/>
      <sheetName val="6.8.4.4 APP. BARR. SP."/>
      <sheetName val="6.10.1GUIDE P.-6.10.4.3 REFLEX."/>
      <sheetName val="6.11.1แผ่นป้าย - 6.11.2.2เสา"/>
      <sheetName val="6.11.3.1 MOUNTING ON STEEL TRUS"/>
      <sheetName val="6.11.4.1 STEEL POLE "/>
      <sheetName val="6.11.4.1 STEEL POLE  (2)"/>
      <sheetName val="6.12.1เสาไฟกิ่งเดี่ยว"/>
      <sheetName val="6.12.2 เสาไฟฟ้ากิ่งคู่"/>
      <sheetName val="6.12.10.1 RE. SINGLE BRAC."/>
      <sheetName val="6.14 (1)FLASHING SOLAR CELL"/>
      <sheetName val="6.15สีตีเส้น+6.15.4.1 STUD (2)"/>
      <sheetName val="6.17.1BUS STOP A"/>
      <sheetName val="ป้าย (3)"/>
      <sheetName val="งานสุดท้าย"/>
      <sheetName val="ป้าย"/>
      <sheetName val="6.14.1.1 FLASHING"/>
      <sheetName val="6.14"/>
      <sheetName val="Sheet3"/>
      <sheetName val="5.4 RELO.RC. PIPE(4)"/>
      <sheetName val="5.1.7.1 สะพานคนเดินข้าม 249+850"/>
      <sheetName val="รายละเอียด สะพานคนเดินข้าม (2)"/>
      <sheetName val="6.3.8.4 R.C.DITCH TYPE D2"/>
      <sheetName val="6.3.8.3 R.C.DITCH TYPE D"/>
      <sheetName val="6.3.1.2.7 MH. TYPE B"/>
      <sheetName val="6.3.1.4.1 MH. TYPE D 0.60"/>
      <sheetName val="6.18.2 SHRUB - 6.18.6TREE TRAN."/>
      <sheetName val="6.16BARRICADE"/>
      <sheetName val="6.13.3 RELOCATR.T"/>
      <sheetName val="6.12.11 SOFFIT LAN 250 WATTS  "/>
      <sheetName val="6.12.10.2 RE. DOUBLE BRAC. "/>
      <sheetName val="6.11.9 RELO. OVERHEAD SIGN"/>
      <sheetName val="6.11.8R  RELOCATE EX.OVERHANG "/>
      <sheetName val="6.8.3.2 BARRIER TYPE I DEEP CUT"/>
      <sheetName val="ITEM ที่เคยทำมาแล้ว"/>
      <sheetName val="4.9.1ผิวคอนกรีต"/>
      <sheetName val="4.9.2 EXP.Joint-4.9.6 EDGE JOIN"/>
      <sheetName val="2.3.1.1 EARTH EMB. AT MEDIAN"/>
      <sheetName val="4.10.5 - 4.11 "/>
      <sheetName val="5.1.2.1ขยายสะพาน"/>
      <sheetName val="5.1.4 APPRO+5.1.6 ABUT.PROJEC"/>
      <sheetName val="5.2.1  NEW R.C. BOX (2) "/>
      <sheetName val="5.2.3.1 R.C. BOX SIDE DRAIN"/>
      <sheetName val="5.2.3.2 R.C MH.INCLUDE  "/>
      <sheetName val="5.1.7PEDESTRIAN BRIDGES(ยกเลิก)"/>
      <sheetName val="6.3.1.3.1 MH. TYPE C"/>
      <sheetName val="6.13.1.2 TRAFFIC SIGNAL "/>
      <sheetName val="6.3.1.3. MH. TYPE C 1.20"/>
      <sheetName val="6.3.1.3.2 MH. TYPE C"/>
      <sheetName val="6.3.1.4.3 MH. TYPE D"/>
      <sheetName val="6.3.3.1.4 DROP TYPE I"/>
      <sheetName val="6.3.3.1 DROP TYPE I FOR 1.00 "/>
      <sheetName val="6.3.3.2.4 DROP TYPE II"/>
      <sheetName val="6.3.3.2.5 DROP TYPE II"/>
      <sheetName val="6.3.4REC. PIPE+6.3.5.1+6.3.5.2 "/>
      <sheetName val="6.3.8.2เสร็มปาก D.TY.A+6.3.8.3 "/>
      <sheetName val="6.5.1 SLAB BLOCK 0.4 X 0.4"/>
      <sheetName val="6.5.2 PAVING BLOCK+6.6.1SODDING"/>
      <sheetName val="6.3.3.1.5 DROP TYPE I"/>
      <sheetName val="6"/>
      <sheetName val="5-2"/>
      <sheetName val="2"/>
      <sheetName val="41.EXCAVATION"/>
      <sheetName val="5.2.2  EXTENSION  R.C. BOX  (1)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 refreshError="1"/>
      <sheetData sheetId="42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/>
      <sheetData sheetId="68"/>
      <sheetData sheetId="69" refreshError="1"/>
      <sheetData sheetId="70"/>
      <sheetData sheetId="71"/>
      <sheetData sheetId="72"/>
      <sheetData sheetId="73"/>
      <sheetData sheetId="74">
        <row r="11">
          <cell r="AA11">
            <v>800</v>
          </cell>
        </row>
      </sheetData>
      <sheetData sheetId="75"/>
      <sheetData sheetId="76"/>
      <sheetData sheetId="77">
        <row r="36">
          <cell r="U36">
            <v>14488.01</v>
          </cell>
        </row>
      </sheetData>
      <sheetData sheetId="78"/>
      <sheetData sheetId="79">
        <row r="65">
          <cell r="AA65">
            <v>48425.96</v>
          </cell>
        </row>
      </sheetData>
      <sheetData sheetId="80">
        <row r="50">
          <cell r="AA50">
            <v>25546.959999999999</v>
          </cell>
        </row>
      </sheetData>
      <sheetData sheetId="81"/>
      <sheetData sheetId="82" refreshError="1"/>
      <sheetData sheetId="83"/>
      <sheetData sheetId="84"/>
      <sheetData sheetId="85"/>
      <sheetData sheetId="86">
        <row r="45">
          <cell r="X45">
            <v>35.32</v>
          </cell>
        </row>
      </sheetData>
      <sheetData sheetId="87"/>
      <sheetData sheetId="88"/>
      <sheetData sheetId="89"/>
      <sheetData sheetId="90"/>
      <sheetData sheetId="9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11selected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.1 BRIDGEKM0+338"/>
      <sheetName val="5.1.1.2 BRIDGEKM2+718"/>
      <sheetName val="5.1.2WIDDENINGBRIDGE"/>
      <sheetName val="IGirder+Precastform+Post"/>
      <sheetName val="boredpile1.0m"/>
      <sheetName val="boredpile1.2m"/>
      <sheetName val="5.1.4 BRIDGE APPRO"/>
      <sheetName val="5.2.1  NEW  R.C. BOX  "/>
      <sheetName val="5.1.5 BEARING UNIT"/>
      <sheetName val="5.1(7)สะพานคนเดินข้ามrow60"/>
      <sheetName val="Sheet2"/>
      <sheetName val="5.4.2BOXCULVERT"/>
      <sheetName val="5.3RC. PIPE"/>
      <sheetName val="6.1.1 SLOPE-6.1.20"/>
      <sheetName val="6.3.1.6-7 MH. TYPE B"/>
      <sheetName val="6.3.2 CATCH BASIN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3.15Keystonewall"/>
      <sheetName val="6.3.16 CANTILIVER RE.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11antiglare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3เสาไฟกิ่งเดี่ยว 12ม. 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4.5.1BARRIER TYPE 1"/>
      <sheetName val="6.8.3.4 BARRIER AT BRIDGE APP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5"/>
      <sheetName val="ปร4box"/>
      <sheetName val="unitcost"/>
      <sheetName val="ตารางเหล็ก"/>
      <sheetName val="ปร.4สะพานl"/>
      <sheetName val="6.12.11.1 RE. SINGLE 9m."/>
      <sheetName val="6.12.11.2 RE. DOUBLE BRAC. "/>
    </sheetNames>
    <sheetDataSet>
      <sheetData sheetId="0"/>
      <sheetData sheetId="1">
        <row r="25">
          <cell r="H25">
            <v>26.84</v>
          </cell>
        </row>
      </sheetData>
      <sheetData sheetId="2">
        <row r="6">
          <cell r="A6">
            <v>1</v>
          </cell>
        </row>
      </sheetData>
      <sheetData sheetId="3">
        <row r="8">
          <cell r="A8">
            <v>1</v>
          </cell>
        </row>
      </sheetData>
      <sheetData sheetId="4">
        <row r="3">
          <cell r="A3">
            <v>5</v>
          </cell>
        </row>
      </sheetData>
      <sheetData sheetId="5">
        <row r="6">
          <cell r="A6">
            <v>1</v>
          </cell>
        </row>
      </sheetData>
      <sheetData sheetId="6"/>
      <sheetData sheetId="7"/>
      <sheetData sheetId="8"/>
      <sheetData sheetId="9">
        <row r="28">
          <cell r="Q28">
            <v>9362700</v>
          </cell>
        </row>
      </sheetData>
      <sheetData sheetId="10"/>
      <sheetData sheetId="11"/>
      <sheetData sheetId="12"/>
      <sheetData sheetId="13">
        <row r="16">
          <cell r="X16">
            <v>24456.75</v>
          </cell>
        </row>
      </sheetData>
      <sheetData sheetId="14">
        <row r="10">
          <cell r="N10">
            <v>1942.49</v>
          </cell>
        </row>
      </sheetData>
      <sheetData sheetId="15">
        <row r="12">
          <cell r="O12">
            <v>331.86</v>
          </cell>
        </row>
      </sheetData>
      <sheetData sheetId="16"/>
      <sheetData sheetId="17">
        <row r="31">
          <cell r="I31">
            <v>1.1569</v>
          </cell>
        </row>
      </sheetData>
      <sheetData sheetId="18"/>
      <sheetData sheetId="19">
        <row r="2">
          <cell r="C2" t="str">
            <v>โครงการก่อสร้างทางหลวงพิเศษหมายเลข 7</v>
          </cell>
        </row>
      </sheetData>
      <sheetData sheetId="20"/>
      <sheetData sheetId="21"/>
      <sheetData sheetId="22"/>
      <sheetData sheetId="23">
        <row r="12">
          <cell r="U12">
            <v>13.2</v>
          </cell>
        </row>
      </sheetData>
      <sheetData sheetId="24"/>
      <sheetData sheetId="25">
        <row r="6">
          <cell r="R6">
            <v>3.07</v>
          </cell>
        </row>
      </sheetData>
      <sheetData sheetId="26">
        <row r="33">
          <cell r="P33" t="e">
            <v>#NAME?</v>
          </cell>
        </row>
      </sheetData>
      <sheetData sheetId="27"/>
      <sheetData sheetId="28">
        <row r="12">
          <cell r="Q12">
            <v>279.85000000000002</v>
          </cell>
        </row>
      </sheetData>
      <sheetData sheetId="29">
        <row r="21">
          <cell r="S21">
            <v>13.5</v>
          </cell>
        </row>
      </sheetData>
      <sheetData sheetId="30">
        <row r="57">
          <cell r="U57">
            <v>369.22</v>
          </cell>
        </row>
      </sheetData>
      <sheetData sheetId="31">
        <row r="31">
          <cell r="R31">
            <v>693.24</v>
          </cell>
        </row>
      </sheetData>
      <sheetData sheetId="32">
        <row r="13">
          <cell r="U13">
            <v>415.95</v>
          </cell>
        </row>
      </sheetData>
      <sheetData sheetId="33">
        <row r="36">
          <cell r="L36">
            <v>167613.93</v>
          </cell>
        </row>
      </sheetData>
      <sheetData sheetId="34">
        <row r="36">
          <cell r="L36">
            <v>151375.51999999999</v>
          </cell>
        </row>
      </sheetData>
      <sheetData sheetId="35">
        <row r="23">
          <cell r="L23">
            <v>86004.45</v>
          </cell>
        </row>
      </sheetData>
      <sheetData sheetId="36">
        <row r="13">
          <cell r="R13">
            <v>115122.17</v>
          </cell>
        </row>
      </sheetData>
      <sheetData sheetId="37"/>
      <sheetData sheetId="38"/>
      <sheetData sheetId="39">
        <row r="15">
          <cell r="T15">
            <v>2735.35</v>
          </cell>
        </row>
      </sheetData>
      <sheetData sheetId="40"/>
      <sheetData sheetId="41"/>
      <sheetData sheetId="42"/>
      <sheetData sheetId="43"/>
      <sheetData sheetId="44">
        <row r="33">
          <cell r="Y33">
            <v>22079.040000000001</v>
          </cell>
        </row>
      </sheetData>
      <sheetData sheetId="45">
        <row r="11">
          <cell r="R11">
            <v>605.98</v>
          </cell>
        </row>
      </sheetData>
      <sheetData sheetId="46">
        <row r="17">
          <cell r="U17">
            <v>330.63</v>
          </cell>
        </row>
      </sheetData>
      <sheetData sheetId="47">
        <row r="30">
          <cell r="R30">
            <v>23560.62</v>
          </cell>
        </row>
      </sheetData>
      <sheetData sheetId="48">
        <row r="17">
          <cell r="S17">
            <v>9234.5499999999993</v>
          </cell>
        </row>
      </sheetData>
      <sheetData sheetId="49">
        <row r="23">
          <cell r="T23">
            <v>6744.35</v>
          </cell>
        </row>
      </sheetData>
      <sheetData sheetId="50">
        <row r="10">
          <cell r="S10">
            <v>1294.45</v>
          </cell>
        </row>
      </sheetData>
      <sheetData sheetId="51"/>
      <sheetData sheetId="52">
        <row r="23">
          <cell r="AA23">
            <v>2305.89</v>
          </cell>
        </row>
      </sheetData>
      <sheetData sheetId="53">
        <row r="15">
          <cell r="S15">
            <v>147.46</v>
          </cell>
        </row>
      </sheetData>
      <sheetData sheetId="54">
        <row r="16">
          <cell r="Q16">
            <v>462.28</v>
          </cell>
        </row>
      </sheetData>
      <sheetData sheetId="55"/>
      <sheetData sheetId="56"/>
      <sheetData sheetId="57"/>
      <sheetData sheetId="58">
        <row r="22">
          <cell r="H22">
            <v>4885.7800000000007</v>
          </cell>
        </row>
      </sheetData>
      <sheetData sheetId="59">
        <row r="28">
          <cell r="S28">
            <v>29820.04</v>
          </cell>
        </row>
        <row r="59">
          <cell r="S59">
            <v>48050.44</v>
          </cell>
        </row>
      </sheetData>
      <sheetData sheetId="60">
        <row r="12">
          <cell r="S12">
            <v>499.66</v>
          </cell>
        </row>
      </sheetData>
      <sheetData sheetId="61">
        <row r="15">
          <cell r="S15">
            <v>1485.64</v>
          </cell>
        </row>
      </sheetData>
      <sheetData sheetId="62">
        <row r="13">
          <cell r="S13">
            <v>20024.5</v>
          </cell>
        </row>
      </sheetData>
      <sheetData sheetId="63">
        <row r="24">
          <cell r="S24">
            <v>223.24</v>
          </cell>
        </row>
      </sheetData>
      <sheetData sheetId="64"/>
      <sheetData sheetId="65">
        <row r="27">
          <cell r="U27">
            <v>69.040000000000006</v>
          </cell>
        </row>
      </sheetData>
      <sheetData sheetId="66">
        <row r="38">
          <cell r="U38">
            <v>1196.8800000000001</v>
          </cell>
        </row>
      </sheetData>
      <sheetData sheetId="67">
        <row r="26">
          <cell r="R26">
            <v>1714.8</v>
          </cell>
        </row>
      </sheetData>
      <sheetData sheetId="68">
        <row r="21">
          <cell r="U21">
            <v>3070.3</v>
          </cell>
        </row>
      </sheetData>
      <sheetData sheetId="69">
        <row r="21">
          <cell r="T21">
            <v>11870.039999999999</v>
          </cell>
        </row>
      </sheetData>
      <sheetData sheetId="70">
        <row r="64">
          <cell r="S64">
            <v>47130.26</v>
          </cell>
        </row>
      </sheetData>
      <sheetData sheetId="71"/>
      <sheetData sheetId="72">
        <row r="23">
          <cell r="S23">
            <v>21958.01</v>
          </cell>
        </row>
      </sheetData>
      <sheetData sheetId="73"/>
      <sheetData sheetId="74"/>
      <sheetData sheetId="75">
        <row r="8">
          <cell r="M8">
            <v>1640</v>
          </cell>
        </row>
      </sheetData>
      <sheetData sheetId="76"/>
      <sheetData sheetId="77"/>
      <sheetData sheetId="78"/>
      <sheetData sheetId="79"/>
      <sheetData sheetId="80"/>
      <sheetData sheetId="81"/>
      <sheetData sheetId="82">
        <row r="43">
          <cell r="U43">
            <v>45166.649999999994</v>
          </cell>
        </row>
      </sheetData>
      <sheetData sheetId="83">
        <row r="43">
          <cell r="U43">
            <v>58618.17</v>
          </cell>
        </row>
      </sheetData>
      <sheetData sheetId="84"/>
      <sheetData sheetId="85"/>
      <sheetData sheetId="86">
        <row r="39">
          <cell r="AJ39">
            <v>250306.05</v>
          </cell>
        </row>
      </sheetData>
      <sheetData sheetId="87">
        <row r="51">
          <cell r="V51">
            <v>18902.95</v>
          </cell>
        </row>
      </sheetData>
      <sheetData sheetId="88">
        <row r="29">
          <cell r="U29">
            <v>283.60000000000002</v>
          </cell>
        </row>
      </sheetData>
      <sheetData sheetId="89">
        <row r="9">
          <cell r="S9">
            <v>250</v>
          </cell>
        </row>
      </sheetData>
      <sheetData sheetId="90"/>
      <sheetData sheetId="91"/>
      <sheetData sheetId="92"/>
      <sheetData sheetId="93"/>
      <sheetData sheetId="94">
        <row r="23">
          <cell r="T23">
            <v>1402974</v>
          </cell>
        </row>
      </sheetData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1)รายละเอียด"/>
      <sheetName val="ใบสรุปรวม"/>
      <sheetName val="B.O.Q Thunya Buri"/>
      <sheetName val="หลักเกณฑ์A"/>
      <sheetName val="detail อาคารควบคุมด่าน 4 ชั้น"/>
      <sheetName val="detail ด่านเก็บเงิน 1 (7ช่อง)"/>
      <sheetName val="detail ด่านเก็บเงิน 1 (8ช่อง)"/>
      <sheetName val="7.4 walk way"/>
      <sheetName val="รวมคอนกรีตงานอาคาร"/>
      <sheetName val="หมายเหตุ"/>
      <sheetName val="10.ค่า F"/>
      <sheetName val="4.ข้อมูลเบื้องต้น"/>
      <sheetName val="ราคาวัสดุก่อสร้างทั่วไป"/>
      <sheetName val="7.ข้อมูลConcrete+ไม้แบบ"/>
      <sheetName val="ไม้แบบงานสะพาน"/>
      <sheetName val="ค่าดำเนินการ29-29.99"/>
      <sheetName val="ค่าขนส่งสิบล้อ 29-29.99"/>
      <sheetName val="รถพ่วง 29-29.99"/>
      <sheetName val="6.ข้อมูลวัสดุ+ค่าดำเนินการ"/>
      <sheetName val="เปรียบเทียบแหล่งวัสดุ"/>
      <sheetName val="1.1RE. ASPHAL-1.5 RE. PIPE +1.7"/>
      <sheetName val="1.3 REMOVE BARRIER"/>
      <sheetName val="1.5 Remove Pip cul"/>
      <sheetName val="1.6 Remove Ped Bridge"/>
      <sheetName val="1.7 Remove Toll Bu"/>
      <sheetName val="1.8 Remove Toll Canopy7"/>
      <sheetName val="1.9 Remove Toll Canopy3"/>
      <sheetName val="1.10 Remove Security Wall"/>
      <sheetName val="1.11 Remove walk way"/>
      <sheetName val="1.12 Remove Guardrail"/>
      <sheetName val="2.1CLEAR-2.2.5 SOFT MAT"/>
      <sheetName val="2.2(4)Unsuit"/>
      <sheetName val="2.3.1 EARTH EMB.-2.3.6 POROUS"/>
      <sheetName val="2.3 Embankment"/>
      <sheetName val="3.1(2)Soil Cement sub"/>
      <sheetName val="3.1.1 SUBBASE "/>
      <sheetName val="3.2(3)Cement Modi Crus"/>
      <sheetName val="3.4(1)Sand Cush"/>
      <sheetName val="Prime-Tack "/>
      <sheetName val="Asphalt"/>
      <sheetName val="ปริมาณคอนกรีตงานทาง"/>
      <sheetName val="4.9 ConcretePave"/>
      <sheetName val="pave formwork"/>
      <sheetName val="5.3 RC.Pipe"/>
      <sheetName val="5.3 RC.Pipe (2)"/>
      <sheetName val="6.3(1.2.3)R.C.manh D 1.0 "/>
      <sheetName val="6.3.1.6-7 MH. D 1.2 m"/>
      <sheetName val="6.3(3.1.4)Me I for R.C.P. 1.00"/>
      <sheetName val="6.3(3.1.4)Me I for R.C.P. 1.20"/>
      <sheetName val="6.3 (2)CATCH BASIN"/>
      <sheetName val="6.3.4REC. PIPE+HWD. 6.3.5+6.3.6"/>
      <sheetName val="6.3.8.1 R.C.DITCH TYPE A"/>
      <sheetName val="6.3 (14.2) New Security Wall"/>
      <sheetName val="6.3(14.1 - 14.3)REWALL"/>
      <sheetName val="6.4 (1) curb-gutter"/>
      <sheetName val="6.6.SODDING+6.7.1TOPSOIL"/>
      <sheetName val="6.4 (5.1,5.2) Barrier I and II"/>
      <sheetName val="6.4.6.1 APP. TYPE A,B,C,D,E"/>
      <sheetName val="6.9 (5) Relo Security Fence"/>
      <sheetName val="6.9   Gate"/>
      <sheetName val="6.10.1GUIDE P. - 6.10.4 REFLEX."/>
      <sheetName val="6.11.1แผ่นป้าย - 6.11.2.2เสา"/>
      <sheetName val="6.11.5.1-3 STEEL TRUSS"/>
      <sheetName val="6.11 Relocation of Traffic sig"/>
      <sheetName val="6.11 Relocation of overhead sig"/>
      <sheetName val="6.11 (3.3) Relocate OverHang"/>
      <sheetName val="6.12 (3.1)RELOC SINGLE 9.00 M."/>
      <sheetName val="6.12 (2.1) Highmast(20)"/>
      <sheetName val="6.12.10.3RELO.HIGH MAST 20 M "/>
      <sheetName val="6.12 (5) Supply pillar"/>
      <sheetName val="6.12.1เสาไฟกิ่งเดี่ยว 9ม.  "/>
      <sheetName val="6.12.2เสาไฟกิ่งคู่ 9ม."/>
      <sheetName val="6.14(3)FLASHING"/>
      <sheetName val="6.15(3) MARKING"/>
      <sheetName val="ROADSTUD6.15.4.1+6.15.7 "/>
      <sheetName val="7. ป้ายชั่วคราว"/>
      <sheetName val="Traffic SIGN Mgn "/>
      <sheetName val="t"/>
      <sheetName val="Breakdown ป้าย"/>
      <sheetName val="ตารางค่า F (2)"/>
      <sheetName val="ตารางค่า F"/>
      <sheetName val="5.ระยะขนส่ง(2)"/>
      <sheetName val="ไม้แบบงานอาคาร"/>
      <sheetName val="แผนที่แหล่งวัสดุ"/>
      <sheetName val="CR_compare"/>
      <sheetName val="9.ตารางเปรียบเทียบราคาไม้"/>
      <sheetName val="5.ระยะขนส่งไม้"/>
      <sheetName val="จุดกึ่งกลางโครงการ"/>
      <sheetName val="ค่าขนส่งสิบล้อ 30-30.99"/>
      <sheetName val="รถพ่วง 30-30.99"/>
      <sheetName val="ค่าดำเนินการ"/>
      <sheetName val="เหล็กเสริมอาคาร"/>
      <sheetName val="คอนกรีตงานอาคาร"/>
      <sheetName val="งานตกแต่งพื้นผิว"/>
      <sheetName val="งานตกแต่งพื้นผิว (2)"/>
      <sheetName val="งานผนัง"/>
      <sheetName val="บล็อกพื้น"/>
      <sheetName val="งานผนัง (แก้ใหม่)"/>
      <sheetName val="Ceiling (2)"/>
      <sheetName val="Louver"/>
      <sheetName val="งานฝ้า"/>
      <sheetName val="Roof"/>
      <sheetName val="Flashing"/>
      <sheetName val="งานสี"/>
      <sheetName val="breakdown งานนั้งร้านผนัง"/>
      <sheetName val="นั่งร้านฝ้า"/>
      <sheetName val="Posttension"/>
      <sheetName val="Tower Crane for CCB"/>
      <sheetName val="ราคา Spun dia 0.6"/>
      <sheetName val="Mobilization"/>
      <sheetName val="งานทดสอบเสาเข็ม Spun"/>
      <sheetName val="6.3 (14)R-wall"/>
      <sheetName val="Ceiling"/>
      <sheetName val="RCpipe"/>
      <sheetName val="rc manhole"/>
      <sheetName val="ปริมาณ เสาเข็ม"/>
      <sheetName val="ราคาBored pile Di.60"/>
      <sheetName val="เข็มเจาะ Di.60"/>
      <sheetName val="Laminate Glass"/>
      <sheetName val="5.1.1.1-5.1.1.2 NEW BRIDGE "/>
      <sheetName val="6.14.1.1 FLASHING"/>
      <sheetName val="6.2.1 PERFORATE-6.2.2 ROCK F. "/>
      <sheetName val="6.3.6.1-2HEADWALL"/>
      <sheetName val="6.6.1 B. SODDING"/>
      <sheetName val="Slope &amp; Headwall"/>
    </sheetNames>
    <sheetDataSet>
      <sheetData sheetId="0" refreshError="1"/>
      <sheetData sheetId="1" refreshError="1"/>
      <sheetData sheetId="2">
        <row r="192">
          <cell r="E192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71">
          <cell r="D71">
            <v>454.33000000000004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n_copy"/>
      <sheetName val="FORM"/>
      <sheetName val="B-3_2C"/>
      <sheetName val="B-3_2D"/>
      <sheetName val="A-4_1"/>
      <sheetName val="T5_1H"/>
      <sheetName val="T5_1D"/>
      <sheetName val="T-2"/>
      <sheetName val="B-3_2"/>
      <sheetName val="B-3_3"/>
      <sheetName val="T-3"/>
      <sheetName val="L-6_1"/>
      <sheetName val="L-1_1D"/>
    </sheetNames>
    <sheetDataSet>
      <sheetData sheetId="0" refreshError="1">
        <row r="5">
          <cell r="C5">
            <v>5.0599999999999996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ัชนี"/>
      <sheetName val="item"/>
      <sheetName val="ค่างาน(K) "/>
      <sheetName val="ปรับราคา "/>
      <sheetName val="รายการค่า K"/>
      <sheetName val="รายละเอียด"/>
      <sheetName val="Hauling"/>
      <sheetName val="Mat_Source"/>
      <sheetName val="6.11.8R  RELOCATE EX.OVERHANG "/>
      <sheetName val="6.11.9 RELO. OVERHEAD SIGN"/>
      <sheetName val="HRG BHN"/>
    </sheetNames>
    <sheetDataSet>
      <sheetData sheetId="0" refreshError="1">
        <row r="8">
          <cell r="D8">
            <v>2.1</v>
          </cell>
          <cell r="E8">
            <v>1.0580000000000001</v>
          </cell>
        </row>
        <row r="9">
          <cell r="D9">
            <v>3.1</v>
          </cell>
          <cell r="E9">
            <v>1.077</v>
          </cell>
        </row>
        <row r="10">
          <cell r="D10">
            <v>3.3</v>
          </cell>
          <cell r="E10">
            <v>1.08</v>
          </cell>
        </row>
        <row r="11">
          <cell r="D11">
            <v>3.4</v>
          </cell>
          <cell r="E11">
            <v>1.131</v>
          </cell>
        </row>
        <row r="12">
          <cell r="D12">
            <v>3.5</v>
          </cell>
          <cell r="E12">
            <v>1.1379999999999999</v>
          </cell>
        </row>
        <row r="13">
          <cell r="D13">
            <v>3.6</v>
          </cell>
          <cell r="E13">
            <v>1.2090000000000001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BOQFinishing"/>
      <sheetName val="BOQExterior Work"/>
      <sheetName val="BOQStructure"/>
      <sheetName val=""/>
      <sheetName val="Equipment"/>
      <sheetName val="Total-Summary%20(for%20owner)-r"/>
      <sheetName val="Total-Summary (for owner)-r1.xl"/>
      <sheetName val="STMspry"/>
      <sheetName val="PsychroData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ALLRABDATA"/>
      <sheetName val="Mat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HDPE 80"/>
      <sheetName val="Drawing Plan"/>
      <sheetName val="TTL"/>
      <sheetName val="สรุป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FR"/>
      <sheetName val="S3 Architectural"/>
      <sheetName val="S0"/>
      <sheetName val="Soi 08"/>
      <sheetName val="#REF"/>
      <sheetName val="配管単価"/>
      <sheetName val="SELL_(UT)9"/>
      <sheetName val="SELL_(EE)9"/>
      <sheetName val="SELL_(AC)9"/>
      <sheetName val="Scope_of_work_9"/>
      <sheetName val="Total-Summary_(for_owner)-r16"/>
      <sheetName val="Total-Summary_(for_owner)-r1_x6"/>
      <sheetName val="BOQExterior_Work6"/>
      <sheetName val="HDPE_80"/>
      <sheetName val="Drawing_Plan2"/>
      <sheetName val="Cost Program "/>
      <sheetName val="SELL_(UT)10"/>
      <sheetName val="DETAIL"/>
      <sheetName val="PL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tifico"/>
      <sheetName val="Interial"/>
      <sheetName val="P7 "/>
      <sheetName val="Piling Schedule"/>
      <sheetName val="Nego Form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summary_ee"/>
      <sheetName val="ee_unit type"/>
      <sheetName val="ee_build "/>
      <sheetName val="upa"/>
      <sheetName val="splinkler"/>
      <sheetName val="Book 1 Summary"/>
      <sheetName val="Installation"/>
      <sheetName val="ตารางส่วนลด EE."/>
      <sheetName val="รวมราคาทั้งสิ้น"/>
      <sheetName val="S-5 WORK"/>
      <sheetName val="HVAC"/>
      <sheetName val="สุขาภิบาล"/>
      <sheetName val="照度"/>
      <sheetName val="FS"/>
      <sheetName val="GEN SA"/>
      <sheetName val="Sch_1"/>
      <sheetName val="Sch_2"/>
      <sheetName val="Sch_3"/>
      <sheetName val="Sch_4"/>
      <sheetName val="Discounted Cash Flow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Main Summary"/>
      <sheetName val="Table 2 Pipe Work"/>
      <sheetName val="Table 1 Equipment"/>
      <sheetName val="Table 3 Duct Work"/>
      <sheetName val="Table 4 Diffuser, Grilles ID"/>
      <sheetName val="FAB별"/>
      <sheetName val="SH-C"/>
      <sheetName val="SH-F"/>
      <sheetName val="SH-A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SH-D"/>
      <sheetName val="Total"/>
      <sheetName val="Main Sum (Hotel &amp; Residences)"/>
      <sheetName val="SUMMARY-1"/>
      <sheetName val="1. Preliminary"/>
      <sheetName val="2. Mechanical"/>
      <sheetName val="3. Exclusions"/>
      <sheetName val="4. Proposed VE"/>
      <sheetName val="5. Options"/>
      <sheetName val="SAN REDUCED 1"/>
      <sheetName val="งานบริหารโครงการ"/>
      <sheetName val="SELL_(UT)11"/>
      <sheetName val="SELL_(EE)11"/>
      <sheetName val="SELL_(AC)11"/>
      <sheetName val="Scope_of_work_11"/>
      <sheetName val="Total-Summary_(for_owner)-r18"/>
      <sheetName val="Total-Summary_(for_owner)-r1_x8"/>
      <sheetName val="BOQExterior_Work8"/>
      <sheetName val="HDPE_802"/>
      <sheetName val="Drawing_Plan4"/>
      <sheetName val="Cost_Assumption1"/>
      <sheetName val="S3_Architectural1"/>
      <sheetName val="Soi_081"/>
      <sheetName val="Cost_Program_1"/>
      <sheetName val="P7_"/>
      <sheetName val="Piling_Schedule"/>
      <sheetName val="Nego_Form"/>
      <sheetName val="ee_unit_type"/>
      <sheetName val="ee_build_"/>
      <sheetName val="BOQ_ผู้รับเหมา"/>
      <sheetName val="SUM_Bill_No_3"/>
      <sheetName val="Bill_No_3_Arch_PH1"/>
      <sheetName val="Bill_No_3_Arch_PH2"/>
      <sheetName val="Bill_No_3_Arch_PH3"/>
      <sheetName val="Bill_No_3_Arch_PH4"/>
      <sheetName val="Bill_No_3_Arch_PH5"/>
      <sheetName val="stair"/>
      <sheetName val="EXF"/>
      <sheetName val="BK Weekly 12"/>
      <sheetName val="BK Weekly 10"/>
      <sheetName val="Weekly No.9"/>
      <sheetName val="Updated P6 06-01-2020"/>
      <sheetName val="Test % Completed"/>
      <sheetName val="Bill 6"/>
      <sheetName val="Bill 2"/>
      <sheetName val="From P6 Activities &amp; PBV Update"/>
      <sheetName val="Bill 0 Overhead &amp; Profit"/>
      <sheetName val="From P6 Activities &amp; PBV"/>
      <sheetName val="BOQ by PKK (3)"/>
      <sheetName val="Bill No."/>
      <sheetName val="Bill 2 - Sub-structure (R3)"/>
      <sheetName val="노원열병합  건축공사기성내역서"/>
      <sheetName val="Cost Assumptio"/>
      <sheetName val="col-reinft1"/>
      <sheetName val="Factor F Data"/>
      <sheetName val="ไม่ใช้"/>
      <sheetName val="ใช้หน้านี้"/>
      <sheetName val="S-CUVE-2 14 M"/>
      <sheetName val="ใบปะหน้า"/>
      <sheetName val="QT-2019-0002"/>
      <sheetName val="QT-2019-0003"/>
      <sheetName val="QT-62030001"/>
      <sheetName val="HAJIME"/>
      <sheetName val="OWARI-AIR-Submit"/>
      <sheetName val="Master schedule (2)"/>
      <sheetName val="관로내역원"/>
      <sheetName val="BK Unit Rate"/>
      <sheetName val="FF-3"/>
      <sheetName val="Commun"/>
      <sheetName val="FlatBottomClarifier (Not used)"/>
      <sheetName val="D"/>
      <sheetName val="SCHEDULE 10_BUILD MANAGEMENT"/>
      <sheetName val=" Summary base bid"/>
      <sheetName val="JPN-Salary"/>
      <sheetName val="ExcRate"/>
      <sheetName val="DETAIL "/>
      <sheetName val="4 Pressurised  Membranes"/>
      <sheetName val="Boq(1)"/>
      <sheetName val="CHK"/>
      <sheetName val="cFYF"/>
      <sheetName val="cBUD"/>
      <sheetName val="1__Preliminary"/>
      <sheetName val="2__Mechanical"/>
      <sheetName val="3__Exclusions"/>
      <sheetName val="4__Proposed_VE"/>
      <sheetName val="5__Options"/>
      <sheetName val="SAN_REDUCED_1"/>
      <sheetName val="Book_1_Summary"/>
      <sheetName val="ตารางส่วนลด_EE_"/>
      <sheetName val="Validation"/>
      <sheetName val="S-5_WORK"/>
      <sheetName val="GEN_SA"/>
      <sheetName val="Main_Summary"/>
      <sheetName val="Table_2_Pipe_Work"/>
      <sheetName val="Table_1_Equipment"/>
      <sheetName val="Table_3_Duct_Work"/>
      <sheetName val="Table_4_Diffuser,_Grilles_ID"/>
      <sheetName val="SELL_(UT)12"/>
      <sheetName val="SELL_(EE)12"/>
      <sheetName val="SELL_(AC)12"/>
      <sheetName val="Scope_of_work_12"/>
      <sheetName val="Total-Summary_(for_owner)-r19"/>
      <sheetName val="Total-Summary_(for_owner)-r1_x9"/>
      <sheetName val="BOQExterior_Work9"/>
      <sheetName val="HDPE_803"/>
      <sheetName val="Drawing_Plan5"/>
      <sheetName val="Cost_Assumption2"/>
      <sheetName val="S3_Architectural2"/>
      <sheetName val="Soi_082"/>
      <sheetName val="Cost_Program_2"/>
      <sheetName val="P7_1"/>
      <sheetName val="Piling_Schedule1"/>
      <sheetName val="Nego_Form1"/>
      <sheetName val="ee_unit_type1"/>
      <sheetName val="ee_build_1"/>
      <sheetName val="BOQ_ผู้รับเหมา1"/>
      <sheetName val="SUM_Bill_No_31"/>
      <sheetName val="Bill_No_3_Arch_PH11"/>
      <sheetName val="Bill_No_3_Arch_PH21"/>
      <sheetName val="Bill_No_3_Arch_PH31"/>
      <sheetName val="Bill_No_3_Arch_PH41"/>
      <sheetName val="Bill_No_3_Arch_PH51"/>
      <sheetName val="Ratios"/>
      <sheetName val="Construction"/>
      <sheetName val="1__Preliminary1"/>
      <sheetName val="2__Mechanical1"/>
      <sheetName val="3__Exclusions1"/>
      <sheetName val="4__Proposed_VE1"/>
      <sheetName val="5__Options1"/>
      <sheetName val="SAN_REDUCED_11"/>
      <sheetName val="Book_1_Summary1"/>
      <sheetName val="ตารางส่วนลด_EE_1"/>
      <sheetName val="Finance"/>
      <sheetName val="BUR"/>
      <sheetName val="BOX Cryostat Details"/>
      <sheetName val="Driver Linac Layout"/>
      <sheetName val="Inputs"/>
      <sheetName val="Magnet Details"/>
      <sheetName val="office"/>
      <sheetName val="Lab"/>
      <sheetName val="Material&amp;equipment"/>
      <sheetName val="tender allowances"/>
      <sheetName val="Cert"/>
      <sheetName val="Profit_Budget"/>
      <sheetName val="XLR_NoRangeSheet"/>
      <sheetName val="SCHEDULE_2"/>
      <sheetName val="Production info"/>
      <sheetName val="UKG  All"/>
      <sheetName val="Emp_Data"/>
      <sheetName val="CashFlow"/>
      <sheetName val="Notes to Rev Costs &amp;Bens"/>
      <sheetName val="SCHEDULE_3"/>
      <sheetName val="SCHEDULE_4"/>
      <sheetName val="SCHEDULE_1"/>
      <sheetName val="Cavity Inputs"/>
      <sheetName val="covere"/>
      <sheetName val="escon"/>
      <sheetName val="HRG BHN"/>
      <sheetName val="Factor_F_Data"/>
      <sheetName val="25-27RC__PIPE(3หน้า)"/>
      <sheetName val="Discounted_Cash_Flow"/>
      <sheetName val="Main_Sum_(Hotel_&amp;_Residences)"/>
      <sheetName val="FlatBottomClarifier_(Not_used)"/>
      <sheetName val="_Summary_base_bid"/>
      <sheetName val="SCHEDULE_10_BUILD_MANAGEMENT"/>
      <sheetName val="S-CUVE-2_14_M"/>
      <sheetName val="BK_Weekly_12"/>
      <sheetName val="BK_Weekly_10"/>
      <sheetName val="Weekly_No_9"/>
      <sheetName val="Updated_P6_06-01-2020"/>
      <sheetName val="Test_%_Completed"/>
      <sheetName val="Bill_6"/>
      <sheetName val="Bill_2"/>
      <sheetName val="From_P6_Activities_&amp;_PBV_Update"/>
      <sheetName val="Bill_0_Overhead_&amp;_Profit"/>
      <sheetName val="From_P6_Activities_&amp;_PBV"/>
      <sheetName val="BOQ_by_PKK_(3)"/>
      <sheetName val="Bill_No_"/>
      <sheetName val="Bill_2_-_Sub-structure_(R3)"/>
      <sheetName val="Master_schedule_(2)"/>
      <sheetName val="노원열병합__건축공사기성내역서"/>
      <sheetName val="Cost_Assumptio"/>
      <sheetName val="DETAIL_"/>
      <sheetName val="4_Pressurised__Membranes"/>
      <sheetName val="Summar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Database"/>
      <sheetName val="Template"/>
      <sheetName val="ปริมาณงานบ่อพักคสล."/>
      <sheetName val="6.3.16 CANTILIVER RE.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ิมาณงานL"/>
      <sheetName val="ปริมาณงานL (2)"/>
      <sheetName val="ปริมาณงานR"/>
      <sheetName val="ปริมาณงานR (2)"/>
      <sheetName val="ท่อกลมL"/>
      <sheetName val="ท่อกลมR"/>
      <sheetName val="ท่อเหลี่ยมL"/>
      <sheetName val="ท่อเหลี่ยมR"/>
      <sheetName val="สะพานL"/>
      <sheetName val="สะพานR"/>
      <sheetName val="เครื่องหมายจราจรL"/>
      <sheetName val="เครื่องหมายจราจรR"/>
      <sheetName val="สรุปสุดท้าย"/>
      <sheetName val="สรุปถนนL"/>
      <sheetName val="สรุปถนนR"/>
      <sheetName val="ข้อมูลราคาวัสดุ"/>
      <sheetName val="ข้อมูลขนส่ง"/>
      <sheetName val="ROAD_F_factor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คิดค่ากำแพงปากท่อ"/>
      <sheetName val="หักลดเงินค่าขนส่ง"/>
      <sheetName val="สรุปสะพานL"/>
      <sheetName val="ปร.4สะพานL"/>
      <sheetName val="สรุปสะพานR"/>
      <sheetName val="ปร.4สะพานR"/>
      <sheetName val="ปร.4สะพานท่าอู่"/>
      <sheetName val="ปร4สะพาน9RC"/>
      <sheetName val="ปร4สะพาน9PC"/>
      <sheetName val="ปร4สะพาน11PC"/>
      <sheetName val="สรุปBOX_L"/>
      <sheetName val="สรุปBOX_R"/>
      <sheetName val="ปร4Box"/>
      <sheetName val="Module3"/>
      <sheetName val="5_BOQ"/>
      <sheetName val="41.EXCAVATION"/>
      <sheetName val="ราคาถนน180_21_10_55_t"/>
      <sheetName val="don_copy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11 ข้อมูลงานCon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10 ข้อมูลวัสดุ-ค่าดำเนิน"/>
      <sheetName val="12 ข้อมูลงานไม้แบบ"/>
      <sheetName val="ค่าขนส่งวัสดุ"/>
      <sheetName val="ตารางค่าดำเนินการ"/>
      <sheetName val="(2)AIR"/>
      <sheetName val="ตารางส่วนลด EE."/>
      <sheetName val="Book 1 Summary"/>
      <sheetName val="Factor F งาน DB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1">
          <cell r="I41">
            <v>87741000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Steel"/>
      <sheetName val="Bgห้างฯ"/>
      <sheetName val="BgSub"/>
      <sheetName val="BgSub (2)"/>
      <sheetName val="Bgกรมฯ"/>
      <sheetName val="Module1"/>
      <sheetName val="กสย11.1"/>
      <sheetName val="BgSub_(2)"/>
      <sheetName val="กสย11_1"/>
      <sheetName val="ต้นทุนวัสดุ"/>
      <sheetName val="ราคาวัสดุ-ค่าแรง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Bg-ประตูระบายน้ำ 2x2 m.จุด 7"/>
      <sheetName val="41.EXCAVATION"/>
      <sheetName val="11 ข้อมูลงานCon"/>
      <sheetName val="Furniture"/>
      <sheetName val="don_copy"/>
      <sheetName val="Sheet1"/>
      <sheetName val="สรุปถนนL"/>
      <sheetName val="ตารางส่วนลด EE."/>
      <sheetName val="5_BOQ"/>
      <sheetName val="boq"/>
      <sheetName val="Book 1 Summary"/>
      <sheetName val="(2)AIR"/>
      <sheetName val="Factor F งาน DB."/>
      <sheetName val="MachineB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10 ข้อมูลวัสดุ-ค่าดำเนิน"/>
      <sheetName val="12 ข้อมูลงานไม้แบบ"/>
      <sheetName val="ค่าขนส่งวัสดุ"/>
      <sheetName val="ตารางค่าดำเนินการ"/>
      <sheetName val="liste"/>
      <sheetName val="10.1บัญชีราคาต่อหน่วยชลประทาน"/>
      <sheetName val="อัตราค่าจ้างขั้นต่ำ"/>
      <sheetName val="ﾌｧｲﾙ"/>
      <sheetName val="ﾚﾍﾞﾙ5"/>
      <sheetName val="BgSub_(2)1"/>
      <sheetName val="กสย11_11"/>
      <sheetName val="BgSub_(2)2"/>
      <sheetName val="กสย11_12"/>
      <sheetName val="HRG BHN"/>
      <sheetName val="ทำนบดิน 4"/>
      <sheetName val="p"/>
      <sheetName val="BK Unit Rate"/>
      <sheetName val="unitcost"/>
      <sheetName val="Factor F Data"/>
      <sheetName val="แหล่งวัสดุ"/>
    </sheetNames>
    <sheetDataSet>
      <sheetData sheetId="0" refreshError="1">
        <row r="3">
          <cell r="I3" t="str">
            <v>( คลองบางพูดฝั่งขวาจุด 7 กม. 7+087.145 )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  <sheetName val="สรุปSteel"/>
      <sheetName val="ทำนบดิน_1"/>
      <sheetName val="ทำนบดิน_3"/>
      <sheetName val="ทำนบดิน_4"/>
      <sheetName val="ประมาณการเก่า_"/>
      <sheetName val="คสลsp_(2)"/>
      <sheetName val="S-SP_new"/>
      <sheetName val="KS12_"/>
      <sheetName val="แผนจัดจ้าง_"/>
      <sheetName val="สรุปถนนL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11 ข้อมูลงานCon"/>
      <sheetName val="10 ข้อมูลวัสดุ-ค่าดำเนิน"/>
      <sheetName val="12 ข้อมูลงานไม้แบบ"/>
      <sheetName val="____01"/>
      <sheetName val="SCHEDULE_6"/>
      <sheetName val="SCHEDULE_4"/>
      <sheetName val="liste"/>
      <sheetName val="Sheet1"/>
      <sheetName val="41.EXCAVATION"/>
      <sheetName val="concrete&amp;งานไม้แบบ"/>
      <sheetName val="Book 1 Summary"/>
      <sheetName val="(2)AIR"/>
      <sheetName val="ตารางส่วนลด EE."/>
      <sheetName val="5_BOQ"/>
      <sheetName val="Factor F งาน DB."/>
      <sheetName val="3-2"/>
      <sheetName val="ค่าดำเนินการ+ค่าเสื่อมราคา"/>
      <sheetName val="กสย11.1"/>
      <sheetName val="ข้อมูลเบื้ฬงต้น"/>
      <sheetName val="ఈัఔชื้อ"/>
      <sheetName val="ుผఙจัดจ੉าง "/>
      <sheetName val="ไม้-เษล็ก"/>
      <sheetName val="أากลางจ้างเหมา"/>
      <sheetName val="ราคากลางⴔ"/>
      <sheetName val="_x0000_=vòv_x0000__x0000__x0000__x0000__x0014_-_x0015__x0000_ø,_x0015__x0000_oxòv"/>
      <sheetName val="_x0000_"/>
      <sheetName val="25BASIN"/>
      <sheetName val="ขนาดกลาง"/>
      <sheetName val="ทำนบดิน"/>
      <sheetName val="?=vòv????_x0014_-_x0015_?ø,_x0015_?oxòv"/>
      <sheetName val="?"/>
      <sheetName val="เพิ่มเติม A"/>
      <sheetName val="ుผఙจัดจ੉าง_"/>
      <sheetName val="=vòv-ø,oxòv"/>
      <sheetName val=""/>
      <sheetName val="?=vòv????-?ø,?oxòv"/>
      <sheetName val="เพิ่มเติม_A"/>
      <sheetName val="ค่ากำกับ ก่อสร้าง 12 (2)"/>
      <sheetName val="ค่ากำกับ ก่อสร้าง 12"/>
      <sheetName val="3"/>
      <sheetName val="10"/>
      <sheetName val="12"/>
      <sheetName val="รวม"/>
      <sheetName val="เลขประมาณการ"/>
      <sheetName val="ตารางที่ 1"/>
      <sheetName val="ตารางที่ 2"/>
      <sheetName val="รายละเอียดหน่วยงานฝาก สชป.12"/>
      <sheetName val="ค่าเตรียม1"/>
      <sheetName val="ค่าเตรียม2"/>
      <sheetName val="งบดำเนินงาน"/>
      <sheetName val="งบรายจ่ายอื่น"/>
      <sheetName val="งบลงทุน"/>
      <sheetName val="งานฝาก+อื่นๆ"/>
      <sheetName val="รวม สชป.12"/>
      <sheetName val="2562 เพิ่มเติม"/>
      <sheetName val="สรุป สชป.12 (2)"/>
      <sheetName val="สรุป"/>
      <sheetName val="พลเทพ"/>
      <sheetName val="ท่าโบสถ์"/>
      <sheetName val="สามชุก"/>
      <sheetName val="ดอนเจดีย์"/>
      <sheetName val="โพธิ์พระยา"/>
      <sheetName val="บรมธาตุ"/>
      <sheetName val="ชัณสูตร"/>
      <sheetName val="ยางมณี"/>
      <sheetName val="ผักไห่"/>
      <sheetName val="กระเสียว"/>
      <sheetName val="เจ้าพระยา"/>
      <sheetName val="ทับเสลา"/>
      <sheetName val="อุทัยธานี"/>
      <sheetName val="ชัยนาท"/>
      <sheetName val="สิงห์บุรี"/>
      <sheetName val="อ่างทอง"/>
      <sheetName val="สุพรรณบุรี"/>
      <sheetName val="คส."/>
      <sheetName val="ผคก."/>
      <sheetName val="ผจบ."/>
      <sheetName val="ผวศ."/>
      <sheetName val="รวม กผง."/>
      <sheetName val="สรุป สชป.12"/>
      <sheetName val="คบ.พลเทพ"/>
      <sheetName val="คบ.ท่าโบสถ์"/>
      <sheetName val="คบ.สามชุก"/>
      <sheetName val="คบ.ดอนเจดีย์"/>
      <sheetName val="คบ.โพธิ์พระยา"/>
      <sheetName val="คบ.บรมธาตุ"/>
      <sheetName val="คบ.ชัณสูตร"/>
      <sheetName val="คบ.ยางมณี"/>
      <sheetName val="คบ.ผักไห่"/>
      <sheetName val="คบ.กระเสียว"/>
      <sheetName val="คบ.เจ้าพระยา"/>
      <sheetName val="คบ.ทับเสลา"/>
      <sheetName val="คป.อุทัยธานี"/>
      <sheetName val="คป.ชัยนาท"/>
      <sheetName val="คป.สิงห์บุรี"/>
      <sheetName val="คป.อ่างทอง"/>
      <sheetName val="คป.สุพรรณบุรี"/>
      <sheetName val="คส.12"/>
      <sheetName val="ผคก.ชป.12"/>
      <sheetName val="ผจบ.ชป.12"/>
      <sheetName val="ผวศ.ชป.12"/>
      <sheetName val="ค่ากำกับ_ก่อสร้าง_12_(2)"/>
      <sheetName val="ค่ากำกับ_ก่อสร้าง_12"/>
      <sheetName val="ตารางที่_1"/>
      <sheetName val="ตารางที่_2"/>
      <sheetName val="รายละเอียดหน่วยงานฝาก_สชป_12"/>
      <sheetName val="รวม_สชป_12"/>
      <sheetName val="2562_เพิ่มเติม"/>
      <sheetName val="สรุป_สชป_12_(2)"/>
      <sheetName val="คส_"/>
      <sheetName val="ผคก_"/>
      <sheetName val="ผจบ_"/>
      <sheetName val="ผวศ_"/>
      <sheetName val="รวม_กผง_"/>
      <sheetName val="สรุป_สชป_12"/>
      <sheetName val="คบ_พลเทพ"/>
      <sheetName val="คบ_ท่าโบสถ์"/>
      <sheetName val="คบ_สามชุก"/>
      <sheetName val="คบ_ดอนเจดีย์"/>
      <sheetName val="คบ_โพธิ์พระยา"/>
      <sheetName val="คบ_บรมธาตุ"/>
      <sheetName val="คบ_ชัณสูตร"/>
      <sheetName val="คบ_ยางมณี"/>
      <sheetName val="คบ_ผักไห่"/>
      <sheetName val="คบ_กระเสียว"/>
      <sheetName val="คบ_เจ้าพระยา"/>
      <sheetName val="คบ_ทับเสลา"/>
      <sheetName val="คป_อุทัยธานี"/>
      <sheetName val="คป_ชัยนาท"/>
      <sheetName val="คป_สิงห์บุรี"/>
      <sheetName val="คป_อ่างทอง"/>
      <sheetName val="คป_สุพรรณบุรี"/>
      <sheetName val="คส_12"/>
      <sheetName val="ผคก_ชป_12"/>
      <sheetName val="ผจบ_ชป_12"/>
      <sheetName val="ผวศ_ชป_12"/>
      <sheetName val="ผ1-ผ2 (2538)"/>
      <sheetName val="ทำนบดิน_13"/>
      <sheetName val="ทำนบดิน_33"/>
      <sheetName val="ทำนบดิน_43"/>
      <sheetName val="ประมาณการเก่า_3"/>
      <sheetName val="คสลsp_(2)3"/>
      <sheetName val="S-SP_new3"/>
      <sheetName val="KS12_3"/>
      <sheetName val="แผนจัดจ้าง_3"/>
      <sheetName val="ుผఙจัดจ੉าง_3"/>
      <sheetName val="เพิ่มเติม_A3"/>
      <sheetName val="ทำนบดิน_11"/>
      <sheetName val="ทำนบดิน_31"/>
      <sheetName val="ทำนบดิน_41"/>
      <sheetName val="ประมาณการเก่า_1"/>
      <sheetName val="คสลsp_(2)1"/>
      <sheetName val="S-SP_new1"/>
      <sheetName val="KS12_1"/>
      <sheetName val="แผนจัดจ้าง_1"/>
      <sheetName val="ుผఙจัดจ੉าง_1"/>
      <sheetName val="เพิ่มเติม_A1"/>
      <sheetName val="ทำนบดิน_12"/>
      <sheetName val="ทำนบดิน_32"/>
      <sheetName val="ทำนบดิน_42"/>
      <sheetName val="ประมาณการเก่า_2"/>
      <sheetName val="คสลsp_(2)2"/>
      <sheetName val="S-SP_new2"/>
      <sheetName val="KS12_2"/>
      <sheetName val="แผนจัดจ้าง_2"/>
      <sheetName val="ుผఙจัดจ੉าง_2"/>
      <sheetName val="เพิ่มเติม_A2"/>
      <sheetName val="_=vòv_____x0014_-_x0015__ø,_x0015__oxòv"/>
      <sheetName val="_"/>
      <sheetName val="_=vòv____-_ø,_oxòv"/>
      <sheetName val="3100"/>
      <sheetName val="10.1บัญชีราคาต่อหน่วยชลประทาน"/>
      <sheetName val="อัตราค่าจ้างขั้นต่ำ"/>
      <sheetName val="=vòv_x0014_-_x0015_ø,_x0015_oxòv"/>
      <sheetName val="4.สรุปปริมาณงาน"/>
      <sheetName val="สรุปงวดงาน"/>
      <sheetName val="p"/>
      <sheetName val="BK Unit Rate"/>
      <sheetName val="unitcost"/>
      <sheetName val="แหล่งวัสด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LX"/>
      <sheetName val="สรุปSteel"/>
      <sheetName val="ทำนบดิน 4"/>
      <sheetName val="don_copy"/>
      <sheetName val="11 ข้อมูลงานCon"/>
      <sheetName val="8Unsui+Soft"/>
      <sheetName val="25-27RC. PIPE(3หน้า)"/>
      <sheetName val="42หลักกิโล"/>
      <sheetName val="52ป้ายชั่วคราว+ด่าน"/>
      <sheetName val="10 ข้อมูลวัสดุ-ค่าดำเนิน"/>
      <sheetName val="3ข้อมูลวัสดุ-ค่าดำเนิน"/>
      <sheetName val="12 ข้อมูลงานไม้แบบ"/>
      <sheetName val="liste"/>
      <sheetName val="41.EXCAVATION"/>
      <sheetName val="ราคาวัสดุ"/>
      <sheetName val="concrete&amp;งานไม้แบบ"/>
      <sheetName val="5_BOQ"/>
      <sheetName val="F(ของเรา)"/>
      <sheetName val="CULX.XLS"/>
      <sheetName val="ตารางส่วนลด EE."/>
      <sheetName val="10.1บัญชีราคาต่อหน่วยชลประทาน"/>
      <sheetName val="อัตราค่าจ้างขั้นต่ำ"/>
    </sheetNames>
    <definedNames>
      <definedName name="MainContro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3.3 C1"/>
      <sheetName val="F4.1 C1"/>
      <sheetName val="F4.2 C1"/>
      <sheetName val="F4.5 C1"/>
      <sheetName val="box girder&amp; PC Plank-CT1,2"/>
      <sheetName val="K Factor มิย 52 - กค 55"/>
      <sheetName val="Truck 29.50"/>
      <sheetName val="Opt 29.50"/>
      <sheetName val="BB_wage"/>
      <sheetName val="DOH_Labour"/>
      <sheetName val="Files List"/>
      <sheetName val="MOC_price"/>
      <sheetName val="กค 57"/>
      <sheetName val="ready mix"/>
      <sheetName val="เครื่องจักร ขนส่ง"/>
      <sheetName val="Unit Cost1"/>
      <sheetName val="F1"/>
      <sheetName val="F2"/>
      <sheetName val="F3.2"/>
      <sheetName val="F3.3"/>
      <sheetName val="F3.4"/>
      <sheetName val="F4.1"/>
      <sheetName val="F4.2"/>
      <sheetName val="F4.5"/>
      <sheetName val="F4.6"/>
      <sheetName val="F4.7"/>
      <sheetName val="F5"/>
      <sheetName val="F6"/>
      <sheetName val="F7"/>
      <sheetName val="F8"/>
      <sheetName val="plant หล่อ"/>
      <sheetName val="I-Girder"/>
      <sheetName val="PC slab"/>
      <sheetName val="Ent, Station &amp; Viaduct"/>
      <sheetName val="earthing bonding"/>
      <sheetName val="box girder CT2"/>
      <sheetName val="spun pile"/>
      <sheetName val="Park &amp; Ride"/>
      <sheetName val="Bridge &amp; Ramp"/>
      <sheetName val="F4.1 for CT3"/>
      <sheetName val="Fence Type D,E,F"/>
      <sheetName val="drainage CT3"/>
      <sheetName val="I-girder, PTS,gate"/>
      <sheetName val="CT3"/>
      <sheetName val="WBS pink"/>
      <sheetName val="WBS depot pink"/>
      <sheetName val="WBS Purple"/>
      <sheetName val="10.1บัญชีราคาต่อหน่วยชลประทาน"/>
      <sheetName val="อัตราค่าจ้างขั้นต่ำ"/>
      <sheetName val="2_ปร4-อาคารต้อนรับ"/>
      <sheetName val="1_ใบสรุป(ปร.5) LA"/>
    </sheetNames>
    <sheetDataSet>
      <sheetData sheetId="0">
        <row r="1">
          <cell r="AC1">
            <v>0</v>
          </cell>
        </row>
      </sheetData>
      <sheetData sheetId="1">
        <row r="1">
          <cell r="AC1">
            <v>0</v>
          </cell>
        </row>
      </sheetData>
      <sheetData sheetId="2">
        <row r="1">
          <cell r="AC1">
            <v>0</v>
          </cell>
        </row>
      </sheetData>
      <sheetData sheetId="3">
        <row r="58">
          <cell r="C58">
            <v>148.76</v>
          </cell>
        </row>
      </sheetData>
      <sheetData sheetId="4">
        <row r="58">
          <cell r="C58">
            <v>148.76</v>
          </cell>
        </row>
      </sheetData>
      <sheetData sheetId="5">
        <row r="1">
          <cell r="AC1">
            <v>0</v>
          </cell>
        </row>
      </sheetData>
      <sheetData sheetId="6">
        <row r="1">
          <cell r="AC1">
            <v>0</v>
          </cell>
        </row>
      </sheetData>
      <sheetData sheetId="7">
        <row r="1">
          <cell r="AC1">
            <v>0</v>
          </cell>
        </row>
      </sheetData>
      <sheetData sheetId="8">
        <row r="1">
          <cell r="AC1">
            <v>0</v>
          </cell>
        </row>
      </sheetData>
      <sheetData sheetId="9">
        <row r="1">
          <cell r="AC1">
            <v>0</v>
          </cell>
        </row>
      </sheetData>
      <sheetData sheetId="10">
        <row r="1">
          <cell r="AC1">
            <v>0</v>
          </cell>
        </row>
        <row r="2">
          <cell r="AC2" t="str">
            <v>X</v>
          </cell>
        </row>
      </sheetData>
      <sheetData sheetId="11"/>
      <sheetData sheetId="12"/>
      <sheetData sheetId="13"/>
      <sheetData sheetId="14"/>
      <sheetData sheetId="15"/>
      <sheetData sheetId="16"/>
      <sheetData sheetId="17">
        <row r="114">
          <cell r="P114">
            <v>125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d"/>
      <sheetName val="5+680"/>
      <sheetName val="5+080"/>
      <sheetName val="4+920"/>
      <sheetName val="4+900"/>
      <sheetName val="4+540"/>
      <sheetName val="4+500"/>
      <sheetName val="4+020"/>
      <sheetName val="4+000"/>
      <sheetName val="3+420"/>
      <sheetName val="3+400"/>
      <sheetName val="3+080"/>
      <sheetName val="3+060"/>
      <sheetName val="ProFto"/>
      <sheetName val="FtoA"/>
      <sheetName val="FtoB"/>
      <sheetName val="FtoDiaB"/>
      <sheetName val="FtoDiaA"/>
      <sheetName val="DetailFto"/>
      <sheetName val="DataFto"/>
      <sheetName val="fto_no"/>
      <sheetName val="no_fto"/>
      <sheetName val="ทำนบดิน 4"/>
      <sheetName val="FTO1LB"/>
      <sheetName val="don_copy"/>
      <sheetName val="11 ข้อมูลงานCon"/>
      <sheetName val="10 ข้อมูลวัสดุ-ค่าดำเนิน"/>
      <sheetName val="12 ข้อมูลงานไม้แบบ"/>
      <sheetName val="สรุปSteel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ราคาวัสดุ"/>
      <sheetName val="STMspry"/>
      <sheetName val="สรุปถนนL"/>
      <sheetName val="PsychroData"/>
      <sheetName val="41.EXCAVATION"/>
      <sheetName val="ตารางส่วนลด EE."/>
      <sheetName val="5_BOQ"/>
      <sheetName val="Factor  F_6%"/>
      <sheetName val="10.1บัญชีราคาต่อหน่วยชลประทาน"/>
      <sheetName val="อัตราค่าจ้างขั้นต่ำ"/>
      <sheetName val="7.ราคาวัสดุและค่าขนส่ง"/>
      <sheetName val="1.1สรุปราคากลาง กอง "/>
    </sheetNames>
    <definedNames>
      <definedName name="move_fto" refersTo="#REF!" sheetId="2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ข้อมูลโครงการ "/>
      <sheetName val="ปร.2 ต้นฉบับ"/>
      <sheetName val="ปร.2 "/>
      <sheetName val="ปร.2  (2)"/>
      <sheetName val="ปร.4อาคาร (2)"/>
      <sheetName val="ปร.4อาคาร"/>
      <sheetName val="ปร.5"/>
      <sheetName val="ปร.6 "/>
      <sheetName val="อาคาร"/>
      <sheetName val="งานทาง"/>
      <sheetName val="สะพาน_ท่อเหลี่ยม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Worksheet"/>
      <sheetName val="data"/>
      <sheetName val="11 ข้อมูลงานCon"/>
      <sheetName val="10 ข้อมูลวัสดุ-ค่าดำเนิน"/>
      <sheetName val="12 ข้อมูลงานไม้แบบ"/>
      <sheetName val="RUN เลขหน้า ITEM"/>
      <sheetName val="B.O.Q"/>
      <sheetName val="ค่าขนส่งวัสดุ"/>
      <sheetName val="ตารางค่าดำเนินการ"/>
      <sheetName val="ภูมิทัศน์"/>
      <sheetName val="Budget (Jun 07)"/>
      <sheetName val="3 - MATERIAL"/>
      <sheetName val="1-LABOUR"/>
      <sheetName val="unitcost"/>
      <sheetName val="สำเนาของ Pier Box Girder Bridge"/>
      <sheetName val="หมวด 6(2)"/>
      <sheetName val="3"/>
      <sheetName val="2"/>
      <sheetName val="6"/>
      <sheetName val="Factor F"/>
      <sheetName val="4.1.1 prime-4.2.2 double"/>
      <sheetName val="5.1.1.1-5.1.1.2 new bridge "/>
      <sheetName val="traff.manage"/>
      <sheetName val="4"/>
      <sheetName val="รายละเอียดโครงการ"/>
      <sheetName val="detail"/>
      <sheetName val="fr"/>
      <sheetName val="5-2"/>
      <sheetName val="Main Sum (Hotel &amp; Residences)"/>
      <sheetName val="สรุปถนนL"/>
      <sheetName val="ทำนบดิน 4"/>
      <sheetName val="5_BOQ"/>
      <sheetName val="REMOVAL"/>
      <sheetName val="Unit Cost"/>
      <sheetName val="boq"/>
      <sheetName val="EEC"/>
      <sheetName val="ข้อมูลงานและราคา"/>
      <sheetName val="RUN_เลขหน้า_ITEM"/>
      <sheetName val="B_O_Q"/>
      <sheetName val="11_ข้อมูลงานCon"/>
      <sheetName val="10_ข้อมูลวัสดุ-ค่าดำเนิน"/>
      <sheetName val="12_ข้อมูลงานไม้แบบ"/>
      <sheetName val="Factor_F"/>
      <sheetName val="4_1_1_prime-4_2_2_double"/>
      <sheetName val="5_1_1_1-5_1_1_2_new_bridge_"/>
      <sheetName val="traff_manage"/>
      <sheetName val="RUN_เลขหน้า_ITEM1"/>
      <sheetName val="B_O_Q1"/>
      <sheetName val="11_ข้อมูลงานCon1"/>
      <sheetName val="10_ข้อมูลวัสดุ-ค่าดำเนิน1"/>
      <sheetName val="12_ข้อมูลงานไม้แบบ1"/>
      <sheetName val="Factor_F1"/>
      <sheetName val="4_1_1_prime-4_2_2_double1"/>
      <sheetName val="5_1_1_1-5_1_1_2_new_bridge_1"/>
      <sheetName val="traff_manage1"/>
      <sheetName val="ค่าขนส่ง-1"/>
      <sheetName val="F(ของเรา)"/>
      <sheetName val="หา FACTOR F"/>
      <sheetName val="Price Cal 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on_copy"/>
      <sheetName val="STMspry"/>
      <sheetName val="PsychroData"/>
      <sheetName val="41.EXCAVATION"/>
      <sheetName val="แผนที่แหล่งวัสดุ"/>
      <sheetName val="ราคาวัสดุก่อสร้างทั่วไป"/>
      <sheetName val="ตารางค่า F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7BERM"/>
      <sheetName val="2.4.2 SELECTED"/>
      <sheetName val="3.1.1 SUBBASE - 3.7 RECYCLING"/>
      <sheetName val="4.4.1 LEVELLING-4.4.6 MODIFI"/>
      <sheetName val="4.9.1ผิวคอนกรีต"/>
      <sheetName val="4.9.2 EXP.Joint-4.9.6 EDGE JOIN"/>
      <sheetName val="5.1.1-5.1.2 NEW&amp;WIDENING BRIDGE"/>
      <sheetName val="BOX G.+I G.+PLANK G.+เสาเข็ม65"/>
      <sheetName val="5.1.4 BRIDGE APPRO"/>
      <sheetName val="5.2.1  NEW  R.C. BOX  "/>
      <sheetName val="5.1.5 BEARING UNIT"/>
      <sheetName val="5.1(7)สะพานคนเดินข้ามrow60"/>
      <sheetName val="5.4.2BOXCULVERT"/>
      <sheetName val="5.3RC. PIPE"/>
      <sheetName val="6.1.1 SLOPE-6.1.20"/>
      <sheetName val="6.3.1.6-7 MH. TYPE B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9.4 CATCH BASIN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4.5.1BARRIER TYPE 1"/>
      <sheetName val="6.8.3.4 BARRIER AT BRIDGE APP."/>
      <sheetName val="6.12.3เสาไฟกิ่งเดี่ยว 12ม. 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Material"/>
      <sheetName val="สรุปค่าขนส่ง"/>
      <sheetName val="Manpower"/>
      <sheetName val="แหล่งวัสดุ"/>
      <sheetName val="ตาราง G"/>
      <sheetName val="อาคาร 2 11Boots"/>
      <sheetName val="อาคาร 2 14Boots"/>
      <sheetName val="อาคาร 2 5Boots"/>
      <sheetName val="อาคาร 2 6Boots"/>
      <sheetName val="สรุปSteel"/>
      <sheetName val="ข้อมูล"/>
      <sheetName val="ราคาต่อหน่วยงานทำเอง"/>
      <sheetName val="총괄표 (2)"/>
      <sheetName val="DATE"/>
      <sheetName val="수안보-MBR1"/>
      <sheetName val="压缩厂房"/>
      <sheetName val="집계"/>
      <sheetName val="부대내역"/>
      <sheetName val="맨홀수량집계"/>
      <sheetName val="no_fto"/>
      <sheetName val="汇率"/>
      <sheetName val="开办费计算信息取定"/>
      <sheetName val="단위수량"/>
      <sheetName val="Chenh lech vat tu"/>
      <sheetName val="开办费估算简表"/>
      <sheetName val="finalj"/>
      <sheetName val="11_ข้อมูลงานCon2"/>
      <sheetName val="10_ข้อมูลวัสดุ-ค่าดำเนิน2"/>
      <sheetName val="12_ข้อมูลงานไม้แบบ2"/>
      <sheetName val="RUN_เลขหน้า_ITEM2"/>
      <sheetName val="B_O_Q2"/>
      <sheetName val="Factor_F2"/>
      <sheetName val="4_1_1_prime-4_2_2_double2"/>
      <sheetName val="5_1_1_1-5_1_1_2_new_bridge_2"/>
      <sheetName val="traff_manage2"/>
      <sheetName val="Budget_(Jun_07)"/>
      <sheetName val="3_-_MATERIAL"/>
      <sheetName val="RUN_เลขหน้า_ITEM3"/>
      <sheetName val="B_O_Q3"/>
      <sheetName val="11_ข้อมูลงานCon3"/>
      <sheetName val="10_ข้อมูลวัสดุ-ค่าดำเนิน3"/>
      <sheetName val="12_ข้อมูลงานไม้แบบ3"/>
      <sheetName val="Factor_F3"/>
      <sheetName val="4_1_1_prime-4_2_2_double3"/>
      <sheetName val="5_1_1_1-5_1_1_2_new_bridge_3"/>
      <sheetName val="traff_manage3"/>
      <sheetName val="Budget_(Jun_07)1"/>
      <sheetName val="3_-_MATERIAL1"/>
      <sheetName val="backup"/>
      <sheetName val="ข้อมูลวัสดุและค่าดำเนินการ"/>
      <sheetName val="STRUTURE _UNIT COST"/>
      <sheetName val="7"/>
      <sheetName val="General"/>
      <sheetName val="ค่าขนส่งทางทะเล"/>
      <sheetName val="Input"/>
      <sheetName val="ราคาวัสดุ"/>
      <sheetName val="Backup Data"/>
      <sheetName val="Sheet1"/>
      <sheetName val="ตาราง E"/>
      <sheetName val="ตาราง F"/>
      <sheetName val="ตาราง H"/>
      <sheetName val="PL"/>
      <sheetName val="vrv boq"/>
      <sheetName val="สำเนาของ_Pier_Box_Girder_Bridge"/>
      <sheetName val="หมวด_6(2)"/>
      <sheetName val="Main_Sum_(Hotel_&amp;_Residences)"/>
      <sheetName val="ทำนบดิน_4"/>
      <sheetName val="Unit_Cost"/>
      <sheetName val="หา_FACTOR_F"/>
      <sheetName val="25-27RC__PIPE(3หน้า)"/>
      <sheetName val="41_EXCAVATION"/>
      <sheetName val="Price_Cal_"/>
      <sheetName val="10.1บัญชีราคาต่อหน่วยชลประทาน"/>
      <sheetName val="อัตราค่าจ้างขั้นต่ำ"/>
      <sheetName val="3.ปร.4 BOQ"/>
      <sheetName val="14.1งานบ่อพักท่อกลม"/>
      <sheetName val="14.2งานบ่อพักท่อเหลี่ยม"/>
      <sheetName val="15.รางระบายน้ำ"/>
      <sheetName val="Factor F Data"/>
      <sheetName val="BK Unit Rate"/>
      <sheetName val="wpc2(2)"/>
      <sheetName val="ค่าขนส่ง(6ล้อ)"/>
      <sheetName val="ค่าขนส่ง(พ่วง)"/>
      <sheetName val="Formwork"/>
    </sheetNames>
    <sheetDataSet>
      <sheetData sheetId="0" refreshError="1"/>
      <sheetData sheetId="1" refreshError="1">
        <row r="8">
          <cell r="L8">
            <v>7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Database"/>
      <sheetName val="Template"/>
      <sheetName val="ปริมาณงานบ่อพักคสล."/>
      <sheetName val="liste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sheet"/>
      <sheetName val="data"/>
      <sheetName val="Summary"/>
      <sheetName val="liste"/>
      <sheetName val="ทำนบดิน 4"/>
      <sheetName val="no_fto"/>
      <sheetName val="Manpowe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6"/>
      <sheetName val="ปร.5"/>
      <sheetName val="1_ใบสรุปประเภทงานอาคาร(ปร.5)"/>
      <sheetName val="2_ใบสรุปงานอาคาร"/>
      <sheetName val="3_BOQงานอาคาร(ปร4)"/>
      <sheetName val="ป.1"/>
      <sheetName val="ป.2"/>
      <sheetName val="ป.3"/>
      <sheetName val="สรุปปริมาณงาน"/>
      <sheetName val="งานโครงสร้างเขื่อน"/>
      <sheetName val="3_ปร.4 BOQ"/>
      <sheetName val="งานดินขุดถม"/>
      <sheetName val="5_คำนวณFactor F"/>
      <sheetName val="01_ราคาวัสดุและค่าขนส่ง"/>
      <sheetName val="02_ราคาวัสดุก่อสร้าง"/>
      <sheetName val="บัญชีราคาต่อหน่วยชลประทาน"/>
      <sheetName val="ราคาต่อหน่วยชลประทาน"/>
      <sheetName val="อัตราราคางานดิน"/>
      <sheetName val="คอนกรีต&amp;หิน"/>
      <sheetName val="ส่วนขยายตัวยุบตัว"/>
      <sheetName val="ค่าบดอัดเบา"/>
      <sheetName val="อัตราราคางานปลูกหญ้า"/>
      <sheetName val="บัญชีราคาต่อหน่วยอาคาร(1)"/>
      <sheetName val="13_ค่าขนส่ง"/>
      <sheetName val="บัญชีค่าแรงงาน"/>
      <sheetName val="อัตราค่าจ้างขั้นต่ำ"/>
      <sheetName val="F ชล ตกชุก 1,2"/>
      <sheetName val="จ_ตาราง Factor 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 .6 "/>
      <sheetName val="1_สรุปราคากลาง(กก.)"/>
      <sheetName val="2_สรุปBOQเรียงตามSTA."/>
      <sheetName val="1_ใบสรุปประเภทงานอาคาร(ปร.5)"/>
      <sheetName val="2_ใบสรุปงานอาคาร"/>
      <sheetName val="3_BOQงานอาคาร(ปร4)"/>
      <sheetName val="ป.1"/>
      <sheetName val="ป.2"/>
      <sheetName val="ป.3"/>
      <sheetName val="สรุปปริมาณงาน"/>
      <sheetName val="งานโครงสร้างเขื่อน"/>
      <sheetName val="3_ปร.4 BOQ"/>
      <sheetName val="ปร.4 ภูมิทัศน์"/>
      <sheetName val="ปร.4 ไฟฟ้า1"/>
      <sheetName val="งวดงาน%"/>
      <sheetName val="ปร.6"/>
      <sheetName val="รวมต้นทุน"/>
      <sheetName val="ปร.5 อาคารอำนวยการ A1"/>
      <sheetName val="ปร.4 อาคารอำนวยการ A1"/>
      <sheetName val="ปร.5 ศาลา A2"/>
      <sheetName val="ปร.4 ศาลา A2"/>
      <sheetName val="ปร.5 โรงเรือนต้นไม้ A3"/>
      <sheetName val="ปร.4 โรงเรือนต้นไม้ A3"/>
      <sheetName val="ปร.5 ห้องน้ำ A4"/>
      <sheetName val="ปร.4 ห้องน้ำ A4"/>
      <sheetName val="ปร.5 ผังบริเวณ 1 A5"/>
      <sheetName val="ปร.4 ผังบริเวณ 1 A5"/>
      <sheetName val="ปร.5 อาคารจุดชมวิว B1"/>
      <sheetName val="ปร.4 อาคารจุดชมวิว B1"/>
      <sheetName val="ปร.5 ผังบริเวณ 2 B2"/>
      <sheetName val="ปร.4 ผังบริเวณ 2 B2"/>
      <sheetName val="5_คำนวณFactor F"/>
      <sheetName val="ราคาต้นไม้"/>
      <sheetName val="01_ราคาวัสดุและค่าขนส่ง"/>
      <sheetName val="02_ราคาวัสดุก่อสร้าง"/>
      <sheetName val="ป้ายโครงการ"/>
      <sheetName val="รั้วระแนง"/>
      <sheetName val="รั้วทึบ"/>
      <sheetName val="ประตูรั้ว"/>
      <sheetName val="สนามเปตอง"/>
      <sheetName val="โครงสร้าง"/>
      <sheetName val="เหล็ก"/>
      <sheetName val="ข้อมูล"/>
      <sheetName val="บัญชีราคาต่อหน่วยอาคาร"/>
      <sheetName val="ราคาต่อหน่วยอาคาร"/>
      <sheetName val="บัญชีราคาต่อหน่วยชลประทาน"/>
      <sheetName val="ราคาต่อหน่วยชลประทาน"/>
      <sheetName val="บัญชีราคาต่อหน่วยงานทางและสะพาน"/>
      <sheetName val="ราคาต่อหน่วยงานทางและสะพาน"/>
      <sheetName val="9.ราคาแหล่งหิน,ทราย,ดิน ฯลฯ"/>
      <sheetName val="จ_ตาราง Factor F"/>
      <sheetName val="ปร.4ไฟฟ้า"/>
      <sheetName val="ปร.4ไฟฟ้า (2)"/>
      <sheetName val="Unit Cost งานไฟฟ้า"/>
      <sheetName val="งานเสาเข็ม"/>
      <sheetName val="4.1งานดินขุดถม"/>
      <sheetName val="3.1 BOQ คลองโสธร"/>
      <sheetName val="รอยต่อคอนกรีต"/>
      <sheetName val="ราคาต่อบ่อพักพร้อมท่อ"/>
      <sheetName val="บ่อพักพร้อมท่อ"/>
      <sheetName val="ปร.2 บ่อพักพร้อมท่อ"/>
      <sheetName val="คำนวณโป๊ะเหล็ก+สะพานB"/>
      <sheetName val="ราวกันตกโป๊ะ"/>
      <sheetName val="คำนวนณแท่นล้อ"/>
      <sheetName val="คำนวนแท่นล้อ5นิ้ว"/>
      <sheetName val="ราคาต่อหน่วยงานทั่วไป"/>
      <sheetName val="ปร.2สะพานทางเดิน"/>
      <sheetName val="ปร.2งานสะพานค.ส.ล."/>
      <sheetName val="ปร.2ถอดแบบงานสะพาน"/>
      <sheetName val="Back up กระบะกับม้านั่ง"/>
      <sheetName val="Back up กระถางต้นไม้และม้านั่ง"/>
      <sheetName val="Back up ราวกันตก"/>
      <sheetName val="Back up ม้านั่งทางเดิน"/>
      <sheetName val="Back up พื้น F1"/>
      <sheetName val="Back up พื้น F2"/>
      <sheetName val="Back up งานปูนทรายปรับระดับ"/>
      <sheetName val="อัตราค่าจ้างขั้นต่ำ"/>
      <sheetName val="อาคารชลศาสตร์"/>
      <sheetName val="สถานีสูบน้ำ PS1 MP1 MP2"/>
      <sheetName val="ไฟฟ้า"/>
      <sheetName val="งานสนับสนุน"/>
      <sheetName val="ปริ้น หิน,ทราย"/>
      <sheetName val="อัตราราคางานดิน"/>
      <sheetName val="อัตราราคาระเบิดหิน"/>
      <sheetName val="คอนกรีต&amp;หิน"/>
      <sheetName val="ส่วนขยายตัวยุบตัว"/>
      <sheetName val="ค่าบดอัดเบา"/>
      <sheetName val="งานกำแพง"/>
      <sheetName val="งานวางท่อเหลี่ยม"/>
      <sheetName val="งานดันท่อลอด"/>
      <sheetName val="งานบ่อพักท่อกลม"/>
      <sheetName val="งานบ่อพักท่อเหลี่ยม"/>
      <sheetName val="รางระบายน้ำ"/>
      <sheetName val="งานอาคารชลศาสตร์"/>
      <sheetName val="ปร.2"/>
      <sheetName val="งานป้องกันดินพังท่อกลม"/>
      <sheetName val="งานป้องกันดินพังท่อเหลี่ยม"/>
      <sheetName val="ป้องกันดินพังบ่อสูบ"/>
      <sheetName val="ตอกเข็มพืดเหล็ก"/>
      <sheetName val="อัตราราคางานปลูกหญ้า"/>
      <sheetName val="ค่าดำเนินการงานทาง"/>
      <sheetName val="จัดจราจร"/>
      <sheetName val="งานตีเส้นจราจร"/>
      <sheetName val="บัญชีราคาต่อหน่วยอาคาร(1)"/>
      <sheetName val="13_ค่าขนส่ง"/>
      <sheetName val="บัญชีค่าแรงงาน"/>
      <sheetName val="F ชล ตกชุก 1,2"/>
      <sheetName val="ค่าเช่าโป๊ะ"/>
      <sheetName val="เหล็ก (2)"/>
      <sheetName val="โครงสร้าง (2)"/>
      <sheetName val="นน.เหล็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6">
          <cell r="AF6" t="str">
            <v>คอนกรีตผสมเสร็จรูปลูกบาศก์ 180 กก./ตร.ซม. และ รูปทรงกระบอก 140กก./ตร.ซม. ตราซีแพค</v>
          </cell>
          <cell r="AG6" t="str">
            <v>ลบ.ม.</v>
          </cell>
          <cell r="AH6">
            <v>2028.04</v>
          </cell>
        </row>
        <row r="7">
          <cell r="AF7" t="str">
            <v>คอนกรีตผสมเสร็จรูปลูกบาศก์ 210 กก./ตร.ซม. และ รูปทรงกระบอก 180 กก./ตร.ซม. ตราซีแพค</v>
          </cell>
          <cell r="AG7" t="str">
            <v>ลบ.ม.</v>
          </cell>
          <cell r="AH7">
            <v>2065.42</v>
          </cell>
        </row>
        <row r="8">
          <cell r="AF8" t="str">
            <v>คอนกรีตผสมเสร็จรูปลูกบาศก์ 240 กก./ตร.ซม. และรูปทรงกระบอก 210 กก./ตร.ซม. ตราซีแพค</v>
          </cell>
          <cell r="AG8" t="str">
            <v>ลบ.ม.</v>
          </cell>
          <cell r="AH8">
            <v>2102.8000000000002</v>
          </cell>
        </row>
        <row r="9">
          <cell r="AF9" t="str">
            <v>คอนกรีตผสมเสร็จรูปลูกบาศก์ 280 กก./ตร.ซม. และ รูปทรงกระบอก 240 กก./ตร.ซม. ตราซีเแพค</v>
          </cell>
          <cell r="AG9" t="str">
            <v>ลบ.ม.</v>
          </cell>
          <cell r="AH9">
            <v>2140.19</v>
          </cell>
        </row>
        <row r="10">
          <cell r="AF10" t="str">
            <v>คอนกรีตผสมเสร็จรูปลูกบาศก์ 320 กก./ตร.ซม. และ รูปทรงกระบอก 280 กก./ตร.ซม. ตราซีแพค</v>
          </cell>
          <cell r="AG10" t="str">
            <v>ลบ.ม.</v>
          </cell>
          <cell r="AH10">
            <v>2177.5700000000002</v>
          </cell>
        </row>
        <row r="11">
          <cell r="AF11" t="str">
            <v>คอนกรีตผสมเสร็จรูปลูกบาศก์ 350 กก./ตร.ซม. และ รูปทรงกระบอก 300 กก./ตร.ซม. ตราซีแพค</v>
          </cell>
          <cell r="AG11" t="str">
            <v>ลบ.ม.</v>
          </cell>
          <cell r="AH11">
            <v>2214.9499999999998</v>
          </cell>
        </row>
        <row r="12">
          <cell r="AF12" t="str">
            <v>คอนกรีตผสมเสร็จรูปลูกบาศก์ 380 กก./ตร.ซม. และ รูปทรงกระบอก 320 กก./ตร.ซม. ตราซีแพค</v>
          </cell>
          <cell r="AG12" t="str">
            <v>ลบ.ม.</v>
          </cell>
          <cell r="AH12">
            <v>2317.7600000000002</v>
          </cell>
        </row>
        <row r="13">
          <cell r="AF13" t="str">
            <v>คอนกรีตผสมเสร็จรูปลูกบาศก์ 400 กก./ตร.ซม. และ รูปทรงกระบอก 350 กก./ตร.ซม. ตราซีแพค</v>
          </cell>
          <cell r="AG13" t="str">
            <v>ลบ.ม.</v>
          </cell>
          <cell r="AH13">
            <v>2383.1799999999998</v>
          </cell>
        </row>
        <row r="14">
          <cell r="AF14" t="str">
            <v>คอนกรีตผสมเสร็จรูปลูกบาศก์ 450 กก./ตร.ซม. และ รูปทรงกระบอก 400 กก./ตร.ซม. ตราซีแพค</v>
          </cell>
          <cell r="AG14" t="str">
            <v>ลบ.ม.</v>
          </cell>
          <cell r="AH14">
            <v>2551.41</v>
          </cell>
        </row>
        <row r="15">
          <cell r="AF15"/>
          <cell r="AG15"/>
          <cell r="AH15"/>
        </row>
        <row r="16">
          <cell r="AF16"/>
          <cell r="AG16"/>
          <cell r="AH16"/>
        </row>
        <row r="17">
          <cell r="AF17"/>
          <cell r="AG17"/>
          <cell r="AH17"/>
        </row>
        <row r="18">
          <cell r="AF18"/>
          <cell r="AG18"/>
          <cell r="AH18"/>
        </row>
        <row r="19">
          <cell r="AF19"/>
          <cell r="AG19"/>
          <cell r="AH19"/>
        </row>
        <row r="20">
          <cell r="AF20"/>
          <cell r="AG20"/>
          <cell r="AH20"/>
        </row>
        <row r="21">
          <cell r="AF21"/>
          <cell r="AG21"/>
          <cell r="AH21"/>
        </row>
        <row r="22">
          <cell r="AF22"/>
          <cell r="AG22"/>
          <cell r="AH22"/>
        </row>
        <row r="23">
          <cell r="AF23"/>
          <cell r="AG23"/>
          <cell r="AH23"/>
        </row>
        <row r="24">
          <cell r="AF24"/>
          <cell r="AG24"/>
          <cell r="AH24"/>
        </row>
        <row r="25">
          <cell r="AF25"/>
          <cell r="AG25"/>
          <cell r="AH25"/>
        </row>
        <row r="27">
          <cell r="AF27" t="str">
            <v>เหล็กเส้นกลมผิวเรียบ SR.24 ยาว 10 เมตร ศก. 6 มม.</v>
          </cell>
          <cell r="AG27" t="str">
            <v>ตัน</v>
          </cell>
          <cell r="AH27">
            <v>33177.57</v>
          </cell>
        </row>
        <row r="28">
          <cell r="AF28" t="str">
            <v>เหล็กเส้นกลมผิวเรียบ SR.24 ยาว 10 เมตร ศก. 9 มม.</v>
          </cell>
          <cell r="AG28" t="str">
            <v>ตัน</v>
          </cell>
          <cell r="AH28">
            <v>31931.46</v>
          </cell>
        </row>
        <row r="29">
          <cell r="AF29" t="str">
            <v>เหล็กเส้นกลมผิวเรียบ SR.24 ยาว 10 เมตร ศก. 12 มม.</v>
          </cell>
          <cell r="AG29" t="str">
            <v>ตัน</v>
          </cell>
          <cell r="AH29">
            <v>31339.56</v>
          </cell>
        </row>
        <row r="30">
          <cell r="AF30" t="str">
            <v>เหล็กเส้นกลมผิวเรียบ SR.24 ยาว 10 เมตร ศก. 15 มม.</v>
          </cell>
          <cell r="AG30" t="str">
            <v>ตัน</v>
          </cell>
          <cell r="AH30">
            <v>31495.33</v>
          </cell>
        </row>
        <row r="31">
          <cell r="AF31" t="str">
            <v>เหล็กเส้นกลมผิวเรียบ SR.24 ยาว 10 เมตร ศก. 19 มม.</v>
          </cell>
          <cell r="AG31" t="str">
            <v>ตัน</v>
          </cell>
          <cell r="AH31">
            <v>31401.87</v>
          </cell>
        </row>
        <row r="32">
          <cell r="AF32" t="str">
            <v>เหล็กเส้นกลมผิวเรียบ SR.24 ยาว 10 เมตร ศก. 25 มม.</v>
          </cell>
          <cell r="AG32" t="str">
            <v>ตัน</v>
          </cell>
          <cell r="AH32">
            <v>31401.87</v>
          </cell>
        </row>
        <row r="33">
          <cell r="AF33" t="str">
            <v>เหล็กเส้นกลมผิวข้ออ้อย SD.40 ยาว 10 เมตร ศก. 12 มม.</v>
          </cell>
          <cell r="AG33" t="str">
            <v>ตัน</v>
          </cell>
          <cell r="AH33">
            <v>31090.34</v>
          </cell>
        </row>
        <row r="34">
          <cell r="AF34" t="str">
            <v>เหล็กเส้นกลมผิวข้ออ้อย SD.40 ยาว 10 เมตร ศก. 16 มม.</v>
          </cell>
          <cell r="AG34" t="str">
            <v>ตัน</v>
          </cell>
          <cell r="AH34">
            <v>31090.34</v>
          </cell>
        </row>
        <row r="35">
          <cell r="AF35" t="str">
            <v>เหล็กเส้นกลมผิวข้ออ้อย SD.40 ยาว 10 เมตร ศก. 20 มม.</v>
          </cell>
          <cell r="AG35" t="str">
            <v>ตัน</v>
          </cell>
          <cell r="AH35">
            <v>31090.34</v>
          </cell>
        </row>
        <row r="36">
          <cell r="AF36" t="str">
            <v>เหล็กเส้นกลมผิวข้ออ้อย SD.40 ยาว 10 เมตร ศก. 25 มม.</v>
          </cell>
          <cell r="AG36" t="str">
            <v>ตัน</v>
          </cell>
          <cell r="AH36">
            <v>31090.34</v>
          </cell>
        </row>
        <row r="37">
          <cell r="AF37"/>
          <cell r="AG37"/>
          <cell r="AH37"/>
        </row>
        <row r="38">
          <cell r="AF38"/>
          <cell r="AG38"/>
          <cell r="AH38"/>
        </row>
        <row r="39">
          <cell r="AF39"/>
          <cell r="AG39"/>
          <cell r="AH39"/>
        </row>
        <row r="40">
          <cell r="AF40"/>
          <cell r="AG40"/>
          <cell r="AH40"/>
        </row>
        <row r="41">
          <cell r="AF41"/>
          <cell r="AG41"/>
          <cell r="AH41"/>
        </row>
        <row r="43">
          <cell r="AH43">
            <v>2.7</v>
          </cell>
        </row>
        <row r="50">
          <cell r="AF50" t="str">
            <v>หินฝุ่น ราคา ณ โรงโม่ (ระยอง)</v>
          </cell>
          <cell r="AG50" t="str">
            <v>ลบ.ม.</v>
          </cell>
          <cell r="AH50"/>
        </row>
        <row r="51">
          <cell r="AF51" t="str">
            <v>ดินถมที่ (หนองบัวลำภู)</v>
          </cell>
          <cell r="AG51" t="str">
            <v>ลบ.ม.</v>
          </cell>
          <cell r="AH51"/>
        </row>
        <row r="52">
          <cell r="AF52" t="str">
            <v>ดินลูกรัง (ใช้ราคาหินคลุก)</v>
          </cell>
          <cell r="AG52" t="str">
            <v>ลบ.ม.</v>
          </cell>
          <cell r="AH52"/>
        </row>
        <row r="53">
          <cell r="AF53" t="str">
            <v>หินใหญ่ คละ ขนาด 15 - 30 ซม. ราคา ณ โรงโม่ (ระยอง)</v>
          </cell>
          <cell r="AG53" t="str">
            <v>ลบ.ม.</v>
          </cell>
          <cell r="AH53"/>
        </row>
        <row r="54">
          <cell r="AF54" t="str">
            <v>ดินลูกรัง</v>
          </cell>
          <cell r="AG54" t="str">
            <v>ลบ.ม.</v>
          </cell>
          <cell r="AH54"/>
        </row>
        <row r="55">
          <cell r="AF55" t="str">
            <v>หิน 3/8</v>
          </cell>
          <cell r="AG55" t="str">
            <v>ลบ.ม.</v>
          </cell>
          <cell r="AH55"/>
        </row>
        <row r="56">
          <cell r="AF56"/>
          <cell r="AG56"/>
          <cell r="AH56"/>
        </row>
        <row r="57">
          <cell r="AF57"/>
          <cell r="AG57"/>
          <cell r="AH57"/>
        </row>
        <row r="58">
          <cell r="AF58"/>
          <cell r="AG58"/>
          <cell r="AH58"/>
        </row>
        <row r="59">
          <cell r="AF59"/>
          <cell r="AG59"/>
          <cell r="AH59"/>
        </row>
        <row r="65">
          <cell r="AH65"/>
        </row>
        <row r="66">
          <cell r="AH66"/>
        </row>
        <row r="81">
          <cell r="AF81" t="str">
            <v>หจก เอกพานิชระยอง</v>
          </cell>
          <cell r="AG81" t="str">
            <v>ลบ.ม.</v>
          </cell>
          <cell r="AH81"/>
          <cell r="AJ81">
            <v>54</v>
          </cell>
        </row>
        <row r="82">
          <cell r="AF82" t="str">
            <v>ต เขาหินซ้อน อ พนมสารคาม จ ฉะเชิงเทรา</v>
          </cell>
          <cell r="AG82"/>
          <cell r="AH82"/>
        </row>
        <row r="83">
          <cell r="AF83" t="str">
            <v>13.4414,101.30536</v>
          </cell>
          <cell r="AG83"/>
          <cell r="AH83"/>
        </row>
        <row r="84">
          <cell r="AF84" t="str">
            <v>หินใหญ่ คละ ขนาด 15 - 30 ซม. ราคา ณ โรงโม่</v>
          </cell>
          <cell r="AG84"/>
          <cell r="AH84"/>
        </row>
        <row r="85">
          <cell r="AF85" t="str">
            <v>บ. ทรัพย์ศิลา คอนสตรัคชั่น จำกัด</v>
          </cell>
          <cell r="AG85" t="str">
            <v>ลบ.ม.</v>
          </cell>
          <cell r="AH85"/>
          <cell r="AJ85">
            <v>54</v>
          </cell>
        </row>
        <row r="86">
          <cell r="AF86" t="str">
            <v>ต เขาหินซ้อน อ พนมสารคาม จ ฉะเชิงเทรา</v>
          </cell>
          <cell r="AG86"/>
          <cell r="AH86"/>
        </row>
        <row r="87">
          <cell r="AF87" t="str">
            <v>13.45508,101.31032</v>
          </cell>
          <cell r="AG87"/>
          <cell r="AH87"/>
        </row>
        <row r="88">
          <cell r="AF88" t="str">
            <v>หินใหญ่ คละ ขนาด 15 - 30 ซม. ราคา ณ โรงโม่</v>
          </cell>
          <cell r="AG88"/>
          <cell r="AH88"/>
          <cell r="AJ88">
            <v>54</v>
          </cell>
        </row>
        <row r="89">
          <cell r="AF89" t="str">
            <v>บ. ป.ศิริภัณฑ์ศิลา จำกัด</v>
          </cell>
          <cell r="AG89"/>
          <cell r="AH89"/>
        </row>
        <row r="90">
          <cell r="AF90" t="str">
            <v>ลูกรัง</v>
          </cell>
          <cell r="AG90" t="str">
            <v>ลบ.ม.</v>
          </cell>
          <cell r="AH90"/>
        </row>
        <row r="91">
          <cell r="AF91" t="str">
            <v>หินผสมแอสฟัลท์คอนกรีต</v>
          </cell>
          <cell r="AG91" t="str">
            <v>ลบ.ม.</v>
          </cell>
          <cell r="AH91"/>
          <cell r="AJ91">
            <v>119</v>
          </cell>
        </row>
        <row r="92">
          <cell r="AF92"/>
          <cell r="AG92"/>
          <cell r="AH92"/>
        </row>
        <row r="93">
          <cell r="AF93"/>
          <cell r="AG93"/>
          <cell r="AH93"/>
        </row>
        <row r="94">
          <cell r="AF94"/>
          <cell r="AG94"/>
          <cell r="AH94"/>
          <cell r="AJ94">
            <v>0</v>
          </cell>
        </row>
        <row r="95">
          <cell r="AF95"/>
          <cell r="AG95"/>
          <cell r="AH95"/>
        </row>
        <row r="96">
          <cell r="AF96"/>
          <cell r="AG96"/>
          <cell r="AH96"/>
        </row>
        <row r="98">
          <cell r="AF98" t="str">
            <v>หจก เอกพานิชระยอง</v>
          </cell>
          <cell r="AG98" t="str">
            <v>ลบ.ม.</v>
          </cell>
          <cell r="AH98"/>
          <cell r="AJ98">
            <v>54</v>
          </cell>
        </row>
        <row r="99">
          <cell r="AF99" t="str">
            <v>ต เขาหินซ้อน อ พนมสารคาม จ ฉะเชิงเทรา</v>
          </cell>
          <cell r="AG99"/>
          <cell r="AH99"/>
        </row>
        <row r="100">
          <cell r="AF100" t="str">
            <v>13.4414,101.30536</v>
          </cell>
          <cell r="AG100"/>
          <cell r="AH100"/>
        </row>
        <row r="101">
          <cell r="AF101" t="str">
            <v>บ. ทรัพย์ศิลา คอนสตรัคชั่น จำกัด</v>
          </cell>
          <cell r="AG101" t="str">
            <v>ลบ.ม.</v>
          </cell>
          <cell r="AH101"/>
          <cell r="AJ101">
            <v>54</v>
          </cell>
        </row>
        <row r="102">
          <cell r="AF102" t="str">
            <v>ต เขาหินซ้อน อ พนมสารคาม จ ฉะเชิงเทรา</v>
          </cell>
          <cell r="AG102"/>
          <cell r="AH102"/>
        </row>
        <row r="103">
          <cell r="AF103" t="str">
            <v>13.45508,101.31032</v>
          </cell>
          <cell r="AG103"/>
          <cell r="AH103"/>
        </row>
        <row r="104">
          <cell r="AF104"/>
          <cell r="AG104"/>
          <cell r="AH104"/>
          <cell r="AJ104">
            <v>0</v>
          </cell>
        </row>
        <row r="105">
          <cell r="AF105"/>
          <cell r="AG105"/>
          <cell r="AH105"/>
        </row>
        <row r="106">
          <cell r="AF106" t="str">
            <v>ราคาลูกรัง</v>
          </cell>
          <cell r="AG106"/>
          <cell r="AH106"/>
        </row>
        <row r="107">
          <cell r="AF107"/>
          <cell r="AG107"/>
          <cell r="AH107"/>
          <cell r="AJ107">
            <v>0</v>
          </cell>
        </row>
        <row r="108">
          <cell r="AF108"/>
          <cell r="AG108"/>
          <cell r="AH108"/>
        </row>
        <row r="109">
          <cell r="AF109"/>
          <cell r="AG109"/>
          <cell r="AH109"/>
        </row>
        <row r="110">
          <cell r="AF110"/>
          <cell r="AG110"/>
          <cell r="AH110"/>
          <cell r="AJ110">
            <v>0</v>
          </cell>
        </row>
        <row r="111">
          <cell r="AF111"/>
          <cell r="AG111"/>
          <cell r="AH111"/>
        </row>
        <row r="112">
          <cell r="AF112"/>
          <cell r="AG112"/>
          <cell r="AH112"/>
        </row>
      </sheetData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DATA-P3 "/>
      <sheetName val="Sum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รายการทั้งหมด"/>
      <sheetName val="สารบัญ"/>
      <sheetName val="สรุปราคา"/>
      <sheetName val="Summary"/>
      <sheetName val="ค่าแรงงาน,ดำเนินการต่อหน่วย"/>
      <sheetName val="sum1"/>
      <sheetName val="BOQ1"/>
      <sheetName val="ปริมาณวัสดุ"/>
      <sheetName val="sum2"/>
      <sheetName val="BOQ2"/>
      <sheetName val="1"/>
      <sheetName val="2"/>
      <sheetName val="3"/>
      <sheetName val="4"/>
      <sheetName val="5-2"/>
      <sheetName val="6 (2)"/>
      <sheetName val="back up"/>
      <sheetName val="6"/>
      <sheetName val="7"/>
      <sheetName val="7.1"/>
      <sheetName val="7.1 (FOR BPN)"/>
      <sheetName val="มาตรการติดตาม"/>
      <sheetName val="8.มาตรฯ"/>
      <sheetName val="Factor F"/>
      <sheetName val="Factor F-C1"/>
      <sheetName val="Factor F-C2"/>
      <sheetName val="ตาราง Factor F งานทาง"/>
      <sheetName val="ตาราง Factor F สะพาน_ท่อเหลี่ยม"/>
      <sheetName val="ข้อมูลเบื้องต้น"/>
      <sheetName val="ข้อมูล-C1"/>
      <sheetName val="ข้อมูล-C2"/>
      <sheetName val="Overpass"/>
      <sheetName val="OP Qty"/>
      <sheetName val="Tunnel"/>
      <sheetName val="TN Qty"/>
      <sheetName val="MinorBridge"/>
      <sheetName val="ค่าดำเนินการ+ค่าเสื่อมราคา"/>
      <sheetName val="F ฝนตกชุก"/>
      <sheetName val="ราคาวัสดุ"/>
      <sheetName val="ข้อมูลวัสดุและค่าดำเนินการ"/>
      <sheetName val="ราคากลาง"/>
      <sheetName val="สรุปค่าขนส่ง"/>
      <sheetName val="ตารางค่าขนส่ง"/>
      <sheetName val="concrete&amp;งานไม้แบบ"/>
      <sheetName val="ข้อมูลวัสดุค่าดำเนินการ"/>
      <sheetName val="Soil Cement Column"/>
      <sheetName val="Pedes &amp; Bus stop"/>
      <sheetName val="LANDSCAPE"/>
      <sheetName val="con pavement"/>
      <sheetName val="DI,DIT HILL,BA,DR"/>
      <sheetName val="Rockfall"/>
      <sheetName val="งานสะพาน"/>
      <sheetName val="ดินตัด - ดินถม"/>
      <sheetName val="ท่อกลม "/>
      <sheetName val="GEOGRID"/>
      <sheetName val="สะพานลอย"/>
      <sheetName val="อำนวยการ"/>
      <sheetName val="ดอกเบี้ย,กำไร"/>
      <sheetName val="อำนวยการ 1"/>
      <sheetName val="ดอกเบี้ย,กำไร (1)"/>
      <sheetName val=" อำนวยการ 2"/>
      <sheetName val="ดอกเบี้ย,กำไร (2)"/>
      <sheetName val="ค่าแรงต่อหน่วย"/>
      <sheetName val="งานจัดการจราจร"/>
      <sheetName val="ตาราง Factor F อาคาร"/>
      <sheetName val="จัดจราจร-C1"/>
      <sheetName val="จัดจราจร-C2"/>
      <sheetName val="ส่วนขยายและค่ายุบตัว"/>
      <sheetName val="งานสี"/>
      <sheetName val="ทางเชื่อม"/>
      <sheetName val="ปริมาณงานป้าย"/>
      <sheetName val="ปริมาณงานทาสีตีเส้น"/>
      <sheetName val="ปริมาณงานท่อ"/>
      <sheetName val="backup ค่าของงานโครงสร้าง"/>
      <sheetName val="ค่าขนส่งทางทะเล"/>
      <sheetName val="Highway No xxx 14-09-02.xlsx"/>
      <sheetName val="Highway No xxx 14-09-02"/>
      <sheetName val="กปน WMA option 2"/>
      <sheetName val="ปร.2 "/>
      <sheetName val="02_ราคาวัสดุก่อสร้าง"/>
      <sheetName val="Cavity Inputs"/>
    </sheetNames>
    <sheetDataSet>
      <sheetData sheetId="0">
        <row r="2">
          <cell r="L2">
            <v>295356044.49559999</v>
          </cell>
        </row>
      </sheetData>
      <sheetData sheetId="1">
        <row r="14">
          <cell r="J14" t="e">
            <v>#REF!</v>
          </cell>
        </row>
      </sheetData>
      <sheetData sheetId="2">
        <row r="18">
          <cell r="H18">
            <v>1.1439999999999999</v>
          </cell>
        </row>
      </sheetData>
      <sheetData sheetId="3">
        <row r="14">
          <cell r="J14">
            <v>0</v>
          </cell>
        </row>
      </sheetData>
      <sheetData sheetId="4">
        <row r="2">
          <cell r="L2">
            <v>295356044.49559999</v>
          </cell>
        </row>
      </sheetData>
      <sheetData sheetId="5">
        <row r="5">
          <cell r="L5">
            <v>414.6</v>
          </cell>
        </row>
      </sheetData>
      <sheetData sheetId="6">
        <row r="14">
          <cell r="J14">
            <v>490</v>
          </cell>
        </row>
      </sheetData>
      <sheetData sheetId="7">
        <row r="8">
          <cell r="A8">
            <v>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4">
          <cell r="J14">
            <v>0</v>
          </cell>
        </row>
        <row r="220">
          <cell r="J220">
            <v>8045699</v>
          </cell>
        </row>
        <row r="420">
          <cell r="J420">
            <v>8138600</v>
          </cell>
        </row>
        <row r="591">
          <cell r="J591">
            <v>7537500</v>
          </cell>
        </row>
        <row r="762">
          <cell r="J762">
            <v>5098500</v>
          </cell>
        </row>
        <row r="933">
          <cell r="J933">
            <v>62669100</v>
          </cell>
        </row>
        <row r="1123">
          <cell r="J1123">
            <v>63857500</v>
          </cell>
        </row>
        <row r="1311">
          <cell r="J1311">
            <v>7721900</v>
          </cell>
        </row>
        <row r="1479">
          <cell r="J1479">
            <v>9829800</v>
          </cell>
        </row>
        <row r="1648">
          <cell r="J1648">
            <v>9755200</v>
          </cell>
        </row>
        <row r="1859">
          <cell r="J1859">
            <v>82025000</v>
          </cell>
        </row>
        <row r="2121">
          <cell r="J2121">
            <v>80527100</v>
          </cell>
        </row>
        <row r="4610">
          <cell r="K4610">
            <v>2152000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000000"/>
      <sheetName val="กราฟ 60LT  (2)"/>
      <sheetName val="กราฟ 60LT "/>
      <sheetName val="กราฟ 57RT "/>
      <sheetName val="กราฟ 57LT "/>
      <sheetName val="กราฟ 56RT"/>
      <sheetName val="กราฟ 56LT"/>
      <sheetName val="กราฟ 54RT"/>
      <sheetName val="กราฟ 54LT"/>
      <sheetName val="ระยะทางขนส่ง"/>
      <sheetName val="งวดงาน"/>
      <sheetName val="กราฟ"/>
      <sheetName val="แผนปฎิบัติงาน (2)"/>
      <sheetName val="ปริมาณงานทำเอง"/>
      <sheetName val="ราคาวัสดุ"/>
      <sheetName val="เครื่องจักร"/>
      <sheetName val="วัสดุ  "/>
      <sheetName val="หน้า 6 "/>
      <sheetName val="หน้า 5"/>
      <sheetName val="หน้า 4"/>
      <sheetName val="หน้าที่ 3"/>
      <sheetName val="หน้าที่2"/>
      <sheetName val="ปก"/>
      <sheetName val="ข้อมูล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al fto"/>
      <sheetName val="5-2"/>
      <sheetName val="6"/>
      <sheetName val="1"/>
      <sheetName val="Cavity Inputs"/>
      <sheetName val="Worksheet"/>
      <sheetName val="8.ราคาวัสดุก่อสร้าง"/>
      <sheetName val="Cost Data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200+894.255ข(2)"/>
      <sheetName val="5.1.2.2ขยายสะพาน200+918.405อ(2)"/>
      <sheetName val="5.1.2.3ขยายสะพาน209+233.800อ(3)"/>
      <sheetName val="5.1.2.4ขยายสะพาน209+245.725ข(3 "/>
      <sheetName val="5.1.2.5ขยายสะพาน209+897.275ข(3)"/>
      <sheetName val="5.1.2.6ขยายสะพาน209+910.2อ 3 "/>
      <sheetName val="PLANK GIRDER 5.00, 10.00 M."/>
      <sheetName val="5.1.4 APPRO+5.1.6 ABUT.PROJEC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4REC. PIPE+6.3.5.1+6.3.5.2 "/>
      <sheetName val="6.3.12.1 TYPE I+6.3.12.2TYPE II"/>
      <sheetName val="6.4.3 MOUN&amp;GUTT+6.4.4 MOUN"/>
      <sheetName val="6.6.SODDING+6.7.1TOPSOIL"/>
      <sheetName val="6.8.1 RELO. W-GUARD"/>
      <sheetName val="6.8.3.1BARRIER TYPE I"/>
      <sheetName val="6.8.3.3 BARRIER TYPE II"/>
      <sheetName val="6.8.4.1 APP. TYPE A-6.8.4.5 SPE"/>
      <sheetName val="6.10.2หลักกิโล+6.10.3 R.O.W.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ใบปะหน้า ตอน 13"/>
      <sheetName val="7รายการป้ายตอน 13"/>
      <sheetName val="7ติดตั้งต้นทาง-ปลายทาง ตอน13"/>
      <sheetName val="7ติดตั้งในสายทาง ตอน13"/>
      <sheetName val="7สามแยก ตอน13"/>
      <sheetName val="7บริเวณสะพาน ตอน13"/>
      <sheetName val="7บริเวณ4แยกตอน 13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2.1 ขยายสะพาน194+103.00ข(2)"/>
      <sheetName val="5.1.2.2ขยายสะพาน 194+103.30อ(2)"/>
      <sheetName val="5.1.2.3ขยายสะพาน196+022.239ข(3)"/>
      <sheetName val="5.1.2.4ขยายสะพาน196+022.00อ(3) 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1 DROP TYPE I FOR 0.80"/>
      <sheetName val="6.3.3.2 DROP TYPE I FOR 1.00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0.4.1-6.10.4.3 REFLECTING 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7รายละเอียดป้ายเพิ่ม"/>
      <sheetName val="7รายละเอียดป้ายเพิ่มเติม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Worksheet"/>
      <sheetName val="Cost Database"/>
      <sheetName val="Cavity Inputs"/>
      <sheetName val="8.ราคาวัสดุก่อสร้าง"/>
      <sheetName val="Main Sum (Hotel &amp; Residence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81">
          <cell r="D181">
            <v>0</v>
          </cell>
        </row>
        <row r="183">
          <cell r="D183">
            <v>0</v>
          </cell>
        </row>
        <row r="185">
          <cell r="D185">
            <v>0</v>
          </cell>
        </row>
        <row r="187">
          <cell r="D187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2">
          <cell r="K12">
            <v>6273.25</v>
          </cell>
        </row>
        <row r="23">
          <cell r="K23">
            <v>20808.669999999998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ัญชีวัสดุ-ราคา"/>
      <sheetName val="ใบสรุปราคา"/>
      <sheetName val="งวด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ที่แหล่งวัสดุ"/>
      <sheetName val="ค่าขนส่งวัสดุ"/>
      <sheetName val="ราคาวัสดุก่อสร้างทั่วไป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เปรียบเทียบแหล่งวัสดุ"/>
      <sheetName val="5.ระยะขนส่ง(2)"/>
      <sheetName val="ระยะทางเฉลี่ย"/>
      <sheetName val="ตัวแปรค่าขนส่ง"/>
      <sheetName val="ระยะขนส่งเปรียบเทียบ"/>
      <sheetName val="ตัวแปรค่าขนส่งลูกรัง"/>
      <sheetName val="ตารางเปรียบเทียบ เหล็ก , ปูน"/>
      <sheetName val="6.ข้อมูลวัสดุ-ค่าดำเนิน"/>
      <sheetName val="7.ข้อมูลงานCon+ไม้แบบ"/>
      <sheetName val="7.1ปริมาณคอนกรีตทั้งโครงการ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"/>
      <sheetName val="เปรียบเทียบแหล่ง (เล้งกี้)"/>
      <sheetName val="SUMMARY OF PRICES"/>
      <sheetName val="ปริมารงานไม่สอดคล้องกับรูปแบบ"/>
      <sheetName val="B.O.Q"/>
      <sheetName val="B.O.Q (เสนอ ผสท.1)"/>
      <sheetName val="B.O.Q ราคากลางPrint"/>
      <sheetName val="หมายเหตุ."/>
      <sheetName val="1.1Milling"/>
      <sheetName val="หมายเหตุ"/>
      <sheetName val="B.O.Q ราคากลาง"/>
      <sheetName val="1.1Removal-1.5 RE. PIPE +1.7"/>
      <sheetName val="2.1CLEAR-2.2.5 SOFT MAT"/>
      <sheetName val="2.3.1 EARTH EMB.-2.3.7BERM"/>
      <sheetName val="2.4.2 SELECTED"/>
      <sheetName val="3.1.1Subbase"/>
      <sheetName val="3.1.1 SUBBASE - 3.7 RECYCLING"/>
      <sheetName val="4.1.1 PRIME-4.2.2 DOUBLE"/>
      <sheetName val="4.4.1 LEVELLING-4.4.6 MODIFI"/>
      <sheetName val="4.9.1 Concrete Pavement"/>
      <sheetName val="4.9.2 EXP.Joint-4.9.6 EDGE JOIN"/>
      <sheetName val="5.1.1.1 RAMP 1 GIREDR BOX"/>
      <sheetName val="Box Segmental"/>
      <sheetName val="5.1.2.1 WIDENING BRIDGE"/>
      <sheetName val="PLANK GIRDER"/>
      <sheetName val="5.1.3 BRIDGE APPRO STRUC"/>
      <sheetName val="5.1.1.1-5.1.1.2NEW BRIDGE"/>
      <sheetName val="5.1.1 NEW CONCRETE BRIDGES"/>
      <sheetName val="boredpile_0.80_m."/>
      <sheetName val="boredpile_1.50_m."/>
      <sheetName val="Spunpile_0.80_m."/>
      <sheetName val="grouting"/>
      <sheetName val="joint"/>
      <sheetName val="Sheet Pile"/>
      <sheetName val="5.1.1-5.1.2 NEW&amp;WIDENING BRIDGE"/>
      <sheetName val="BOX G.+I G.+PLANK G.+เสาเข็ม65"/>
      <sheetName val="I GIRDER&amp;PLANK"/>
      <sheetName val="sheetpile1"/>
      <sheetName val="แบบเหล็กงานทั่วไป"/>
      <sheetName val="แบบเหล็กงานเสาสะพานกลม"/>
      <sheetName val="fin"/>
      <sheetName val="นั่งร้าน"/>
      <sheetName val="Elastomeric Bearing Pad"/>
      <sheetName val="Expansion Joint ;Small Movement"/>
      <sheetName val="Expansion Joint;CompressionSeal"/>
      <sheetName val="5.16.1 Overpass 11+952.950"/>
      <sheetName val="5.16.2 Overpass 13+307.870 "/>
      <sheetName val="Pot Bearing"/>
      <sheetName val="PT BAR"/>
      <sheetName val="5.1.4 BRIDGE APPRO"/>
      <sheetName val="5.18 Predestrain Bridges"/>
      <sheetName val="5.1.10 Bored Pile"/>
      <sheetName val="Bored Pile (สำนักสะพาน)"/>
      <sheetName val="5.1.12 STATIC LOAD TEST "/>
      <sheetName val="5.1.13 DYNAMIC LOAD TEST "/>
      <sheetName val="5.1.14 SONIC LOGGING TEST"/>
      <sheetName val="5.1.15 DRILLING MONITORING"/>
      <sheetName val="5.1.16 SEISMIC TEST"/>
      <sheetName val="5.3RC. PIPE"/>
      <sheetName val="5.1.5 BEARING UNIT"/>
      <sheetName val="5.4.1MSE WALL"/>
      <sheetName val="sheetpile3"/>
      <sheetName val="5.17.1 Underpass Box Sta.13+975"/>
      <sheetName val="5.17.2 Underpass Box Sta.14+475"/>
      <sheetName val="5.2.1  NEW  R.C. BOX  "/>
      <sheetName val="5.2.2  EXTENSION  R.C. BOX "/>
      <sheetName val="6.1.1 SLOPE-6.1.20"/>
      <sheetName val="6.3.1.6-7 MH. TYPE C"/>
      <sheetName val="6.3.2 CATCH BASIN"/>
      <sheetName val="6.3.3.2 DROP TYPE II FOR 1.0 "/>
      <sheetName val="6.2.2subdrain"/>
      <sheetName val="6.3.1.1 RC. MANHOLE"/>
      <sheetName val="6.3.3.1 DROP TYPE I FOR 0.60 "/>
      <sheetName val="6.3.4REC. PIPE+HWD. 6.3.5"/>
      <sheetName val="6.3.7.1 R.C.DITCH TYPE A"/>
      <sheetName val="6.3.7 INTERCEPTOR+6.3.9 GUTTER"/>
      <sheetName val="6.3.8.2 R.C.DITCH TYPE B"/>
      <sheetName val="6.3.12.1TYPE I+TYPE II"/>
      <sheetName val="6.3.13 MEDIAN LINING"/>
      <sheetName val="6.3.14.4 RETAINING WALL - 2"/>
      <sheetName val="6.8.3.1 BARRIER TYPE I"/>
      <sheetName val="6.3(14.1 - 14.3)REWALL"/>
      <sheetName val="6.3.13.4.1 H 1.01-2.00"/>
      <sheetName val="6.3.13.4.2 H 2.01-3.00"/>
      <sheetName val="6.3(14)RC DRAIN OUTLET"/>
      <sheetName val="6.3.14 RETAINING"/>
      <sheetName val="6.4.1CURB &amp; GUTTER -6.4.4MOUNTA"/>
      <sheetName val="6.5.1 SLAB BLOCK 0.4 X 0.4"/>
      <sheetName val="6.5.3 PLAINCONCRETESLAB"/>
      <sheetName val="6.4.5.1BARRIER TYPE 1"/>
      <sheetName val="6.4.6.1 APP. TYPE B"/>
      <sheetName val="6.5.1 CONCRETE BLOCK"/>
      <sheetName val="6.4.7 NOISE BARRIER"/>
      <sheetName val="6.6.SODDING+6.7.1TOPSOIL"/>
      <sheetName val="6.8.1 W-GUARD"/>
      <sheetName val="6.8.5RELOCATED GUARDRAIL"/>
      <sheetName val="6.9.1 FENING TYPE I-6.9.2 GATE 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4.1 OVERHANG&lt;52,800"/>
      <sheetName val="6.11.4.2 OVERHANG&lt;108,000"/>
      <sheetName val="6.12.1.1 เสาไฟกิ่งเดี่ยว150W"/>
      <sheetName val="6.12.(5)LT. ON ELECTRIC POLE"/>
      <sheetName val="6.12(7)2-40 WATTS FLUOR."/>
      <sheetName val="6.12.10RE. SINGLE+DOUBLE"/>
      <sheetName val="6.13.1.1-1.2 TRAFFIC SIGNAL"/>
      <sheetName val="6.14(1)FLASHING"/>
      <sheetName val="6.14(3) IMPROVE. OF EX.FLASING"/>
      <sheetName val="6.12.1.2 เสาไฟกิ่งเดี่ยว 250W"/>
      <sheetName val="6.12.1.2 เสาไฟกิ่งคู่ 9 ม. "/>
      <sheetName val="6.12.2.1 HIGH  MAST 25 M."/>
      <sheetName val="6.12.4 1-250 Soffit Lantern "/>
      <sheetName val="6.12.9 Supply Pillar "/>
      <sheetName val="6.12.8.3 PEA. or MEA. Extension"/>
      <sheetName val="6.12.8.4 SAFETY SWITCH"/>
      <sheetName val="6.12.10 CABLE AND DUCTBANK "/>
      <sheetName val="6.12.11 TESTING AND COMMISSION"/>
      <sheetName val="6.15.2  MARKING"/>
      <sheetName val="6.15.3 ROADSTUD - 6.15.6 CURB  "/>
      <sheetName val="6.17 BARRICADE"/>
      <sheetName val="6.17.1BUS STOP TY. A-6.17.6TY.F"/>
      <sheetName val="6.18.1.1-6.18.1.17 TREE PLANING"/>
      <sheetName val=" 6.18 LANSCAP WORK"/>
      <sheetName val="7.1รายการป้าย"/>
      <sheetName val="7.2งานบริหารฯ"/>
      <sheetName val="7.TRAFFIC"/>
      <sheetName val="BARRIER FOR 7.2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6.3.1.10 NEW  M.H."/>
      <sheetName val="6.3.1.8 MODIFI  M.H.1.00"/>
      <sheetName val="6.3.1.9 MODIFI  M.H.1.20"/>
      <sheetName val="6.3.6.1WINGWALL+6.3.6.12"/>
      <sheetName val="6.3.8.3 "/>
      <sheetName val="6.3.11 R.C.U-DITCH "/>
      <sheetName val="6.11.3.2 MOUNTING  AT BRIDGE"/>
      <sheetName val="6.3.3.1.2 DROP TYPE I"/>
      <sheetName val="6.3.1.7 MODIFI. OF MH."/>
      <sheetName val="6.2.1 PERFORATE+6.2.2 ROCK FILL"/>
      <sheetName val="6.3.14.5 CANTILIVER RE."/>
      <sheetName val="6.8.3.4 BARRIER AT BRIDGE APP."/>
      <sheetName val="6.12.3เสาไฟกิ่งเดี่ยว 12ม. "/>
      <sheetName val="6.12.4เสาไฟกิ่งคู่ 12ม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8...RELO. W-GUARD"/>
      <sheetName val="6.12.5.3  HIGH MAST 30.00 M.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RUN เลขหน้า ITEM"/>
      <sheetName val="Sheet1"/>
    </sheetNames>
    <sheetDataSet>
      <sheetData sheetId="0" refreshError="1"/>
      <sheetData sheetId="1" refreshError="1"/>
      <sheetData sheetId="2">
        <row r="102">
          <cell r="C102">
            <v>45</v>
          </cell>
        </row>
      </sheetData>
      <sheetData sheetId="3" refreshError="1"/>
      <sheetData sheetId="4">
        <row r="2">
          <cell r="G2">
            <v>0</v>
          </cell>
        </row>
      </sheetData>
      <sheetData sheetId="5">
        <row r="7">
          <cell r="B7">
            <v>3.75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5">
          <cell r="V45">
            <v>21565.11</v>
          </cell>
        </row>
      </sheetData>
      <sheetData sheetId="17" refreshError="1"/>
      <sheetData sheetId="18">
        <row r="13">
          <cell r="C13">
            <v>38196.775000000001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5">
          <cell r="N15">
            <v>27441.870000000003</v>
          </cell>
        </row>
        <row r="29">
          <cell r="N29">
            <v>30627.07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ราคาน้ำมัน"/>
      <sheetName val="ราคาเหล็ก"/>
      <sheetName val="ราคาปูน-ยาง"/>
      <sheetName val="ราคาวัสดุก่อสร้างทั่วไป"/>
      <sheetName val="ตารางค่า F"/>
      <sheetName val="ตารางค่าขนส่ง"/>
      <sheetName val="ตัวแปรค่าขนส่ง"/>
      <sheetName val="รายละเอียดโครงการฯ"/>
      <sheetName val="3.คิดระยะเวลาทำการ"/>
      <sheetName val="division1"/>
      <sheetName val="4.ข้อมูลเบื้องต้น"/>
      <sheetName val="แผนที่"/>
      <sheetName val="5.ระยะขนส่ง"/>
      <sheetName val="5.2ข้อมูลวัสดุ-ค่าดำเนินการ"/>
      <sheetName val="6.ตารางไม้แบบ"/>
      <sheetName val="6.1ข้อมูลงานCon"/>
      <sheetName val="6.2ข้อมูลงานไม้แบบ"/>
      <sheetName val="2.ตารางสรุปFACTOR f"/>
      <sheetName val="สรุปราคากลาง"/>
      <sheetName val="ตารางต้นทุน"/>
      <sheetName val="ตารางราคากลาง"/>
      <sheetName val="ราคากลาง"/>
      <sheetName val="หมายเหตุ"/>
      <sheetName val="ตารางสรุปค่าดำเนินการ"/>
      <sheetName val="1.3.1-1.3.7"/>
      <sheetName val="1.8,6.17"/>
      <sheetName val="1.5-2.1"/>
      <sheetName val="2.2.1-2.2.3"/>
      <sheetName val="2.2.4-2.2.6"/>
      <sheetName val="2.3.1"/>
      <sheetName val="2.3.4-2.3.5"/>
      <sheetName val="2.3.6,2.4(2)"/>
      <sheetName val="3.1.1"/>
      <sheetName val="3.1.2"/>
      <sheetName val="3.2.3"/>
      <sheetName val="3.2.1-3.2.2 (2)"/>
      <sheetName val="3.4(1),3.5"/>
      <sheetName val="3.2.3-3.2.5"/>
      <sheetName val="3.4.1-3.6"/>
      <sheetName val="4.1(1),4.1(2)"/>
      <sheetName val="4.4(3.2)-4.4(4.2)"/>
      <sheetName val="4.4(4.3)"/>
      <sheetName val="4.9.1PORTLAND25CM"/>
      <sheetName val="ปริมาณ ASPHALT  CON."/>
      <sheetName val="4.9(2)"/>
      <sheetName val="4.9(4)"/>
      <sheetName val="4.9(5),4.9(6)"/>
      <sheetName val="4.9(7)"/>
      <sheetName val="4.9.2"/>
      <sheetName val="4.9.3"/>
      <sheetName val="4.9.4-4.9.5"/>
      <sheetName val="5.1.1.1BRIDGE"/>
      <sheetName val="5.1.1.1(2)"/>
      <sheetName val="Plank ช่วง 5-7"/>
      <sheetName val="Plank ช่วง 8-10"/>
      <sheetName val="5.1.1.2BRIDGE"/>
      <sheetName val="5.1.1.2(2)"/>
      <sheetName val="5.1.1.3BRIDGE"/>
      <sheetName val="5.1.1.3(2)"/>
      <sheetName val="5.1.1.4BRIDGE"/>
      <sheetName val="5.1.1.4(2)"/>
      <sheetName val="5.1.1.4(3)"/>
      <sheetName val="BEARING PAD "/>
      <sheetName val="5.1.1.5BRIDGE"/>
      <sheetName val="5.1.1.5(2)"/>
      <sheetName val="5.1.1.6BRIDGE "/>
      <sheetName val="5.1.1.6(2)"/>
      <sheetName val="5.1.1.7BRIDGE "/>
      <sheetName val="5.1.1.7(2)"/>
      <sheetName val="5.1.1.8BRIDGE"/>
      <sheetName val="5.1.1.8(2)"/>
      <sheetName val="5.1.1.9BRIDGE"/>
      <sheetName val="5.1.1.9(2)"/>
      <sheetName val="5.1.1.10BRIDGE"/>
      <sheetName val="5.1.1.10(2)"/>
      <sheetName val="5.1.4"/>
      <sheetName val="5.1(7.2.)สะพานลอย"/>
      <sheetName val="7.2 (2.1)"/>
      <sheetName val="5.2.1.1"/>
      <sheetName val="5.2.1.2"/>
      <sheetName val="7.2(2.2)"/>
      <sheetName val="7.2(2.3)"/>
      <sheetName val="5.2.2.1"/>
      <sheetName val="5.2.2.2"/>
      <sheetName val="5.2.2.4"/>
      <sheetName val="5.2.2.5"/>
      <sheetName val="5.2.2.6"/>
      <sheetName val="5.2.2.7"/>
      <sheetName val="5.2(3.1)"/>
      <sheetName val="5.3.1"/>
      <sheetName val="5.3.2"/>
      <sheetName val="5.3.3"/>
      <sheetName val="5.3.4"/>
      <sheetName val="5.3.5"/>
      <sheetName val="5.4"/>
      <sheetName val="5.3.6"/>
      <sheetName val="6.1.1"/>
      <sheetName val="6.3.(1.1)"/>
      <sheetName val="6.3.1.3"/>
      <sheetName val="6.3.1.6"/>
      <sheetName val="6.3.1.7"/>
      <sheetName val="6.3.1.8"/>
      <sheetName val="6.3.2R.C."/>
      <sheetName val="6.3.3.2.4"/>
      <sheetName val="6.3.3.2.5"/>
      <sheetName val="6.3(3.2.2)"/>
      <sheetName val="6.3(3.2.3)"/>
      <sheetName val="6.3.4-.6.3.5.2"/>
      <sheetName val="6.3(8.3)"/>
      <sheetName val="6.3.12.1-6.3.12.2"/>
      <sheetName val="6.3.13.2-6.3.14.1"/>
      <sheetName val="6.3(14.4.2)"/>
      <sheetName val="6.3(16)"/>
      <sheetName val="6.3(4),6.3(5.2)"/>
      <sheetName val="6.3-(8.3)"/>
      <sheetName val="6.3(14.1)"/>
      <sheetName val="6.3(16.1)"/>
      <sheetName val="6.3(17)"/>
      <sheetName val="6.4.1-6.4.2"/>
      <sheetName val="6.5.1"/>
      <sheetName val="6.4.5.1"/>
      <sheetName val="6.5.2"/>
      <sheetName val="6.5.3 "/>
      <sheetName val="6.6.1-6.7.2"/>
      <sheetName val="6.8.1.1.1"/>
      <sheetName val="6.8(3.1)"/>
      <sheetName val="6.8(4.1)"/>
      <sheetName val="6.10.1-6.10.3"/>
      <sheetName val="6.10.4"/>
      <sheetName val="6.11.1-6.11.2.1"/>
      <sheetName val="6.11.2.2-6.11.2.3"/>
      <sheetName val="6.11(3.)"/>
      <sheetName val="6.11(4.2)"/>
      <sheetName val="6.11(4.2.1)"/>
      <sheetName val="6.11.3.1"/>
      <sheetName val="6.11.4.1"/>
      <sheetName val="6.11.4.1(2)"/>
      <sheetName val="6.11.5.1-6.11.5.2"/>
      <sheetName val="6.11.5.2(2)"/>
      <sheetName val="6.11.7-6.11.8"/>
      <sheetName val="6.11.7"/>
      <sheetName val="6.11(9.1),(9.2)"/>
      <sheetName val="6.12.1"/>
      <sheetName val="6.12.2"/>
      <sheetName val="6.12(6),(7)"/>
      <sheetName val="6.12.10"/>
      <sheetName val="6.13.1"/>
      <sheetName val="56 ไฟสัญญาณจราจร"/>
      <sheetName val="6.14.1"/>
      <sheetName val="6.15.1-6.15.3"/>
      <sheetName val="6.17.1"/>
      <sheetName val="6.17.2"/>
      <sheetName val="6.17.7"/>
      <sheetName val="6.17(5)"/>
      <sheetName val="6.17.8"/>
      <sheetName val="7"/>
      <sheetName val="4.9.1CONT"/>
      <sheetName val="นั่งร้าน"/>
      <sheetName val="6.15.6-6.16"/>
      <sheetName val="5.1(7.2.1)สะพานลอย"/>
      <sheetName val="7.2.11"/>
      <sheetName val="7.2.12"/>
      <sheetName val="7.2.13"/>
      <sheetName val="6.13.1( 4 Phase,VA )"/>
      <sheetName val="6.11(3.1)"/>
      <sheetName val="6.11(5.1)"/>
      <sheetName val="6.11(5.3)"/>
      <sheetName val="6.11(4.1-8)"/>
      <sheetName val="6.11(4.1-8.1)"/>
      <sheetName val="6.18.1.4-6.18.1.6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4.1"/>
      <sheetName val="6.3.14.4.2"/>
      <sheetName val="6.3.14.4.3"/>
      <sheetName val="6.4.3-6.4.4"/>
      <sheetName val="6.4.5.2"/>
      <sheetName val="6.4.5.3"/>
      <sheetName val="6.4.5.3.1"/>
      <sheetName val="6.4.5.3.2"/>
      <sheetName val="6.4.5.4"/>
      <sheetName val="6.4.6.2"/>
      <sheetName val="6.4.6.3"/>
      <sheetName val="6.4.6.4"/>
      <sheetName val="6.4.6.5"/>
      <sheetName val="6.9"/>
      <sheetName val="6.11.3.2"/>
      <sheetName val="6.11.4.2"/>
      <sheetName val="6.11.4.2(2)"/>
      <sheetName val="6.11.4.3"/>
      <sheetName val="6.11.4.3(2)"/>
      <sheetName val="6.11.6"/>
      <sheetName val="6.11.6(2)"/>
      <sheetName val="6.12.3"/>
      <sheetName val="6.12.4"/>
      <sheetName val="6.12.5.1"/>
      <sheetName val="6.12.5.2"/>
      <sheetName val="6.12.6-6.12.7"/>
      <sheetName val="6.12.9"/>
      <sheetName val="6.13.2"/>
      <sheetName val="6.13.2Improve (3 PHASES)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2-6.18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Sheet1"/>
      <sheetName val="สาย 7 ตอน 1(RT) (หลักเกณฑ์ใหม่2"/>
      <sheetName val="5-2"/>
      <sheetName val="PLANK GIRDER 5.00, 10.00 M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7">
          <cell r="AX27">
            <v>720</v>
          </cell>
        </row>
      </sheetData>
      <sheetData sheetId="10"/>
      <sheetData sheetId="11"/>
      <sheetData sheetId="12"/>
      <sheetData sheetId="13"/>
      <sheetData sheetId="14"/>
      <sheetData sheetId="15">
        <row r="17">
          <cell r="G17">
            <v>755.07999999999993</v>
          </cell>
        </row>
      </sheetData>
      <sheetData sheetId="16"/>
      <sheetData sheetId="17"/>
      <sheetData sheetId="18"/>
      <sheetData sheetId="19"/>
      <sheetData sheetId="20">
        <row r="36">
          <cell r="G36">
            <v>140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3.หลักเกณฑ์ (3)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.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5.1.2.1-2 ขยายสะพาน"/>
      <sheetName val="BOX G.+I G.+PLANK G.+เสาเข็ม 65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1.9 MODIFI  M.H.1.20"/>
      <sheetName val="6.3.3.1 DROP TYPE I FOR 1.00 "/>
      <sheetName val="6.3.4REC. PIPE+6.3.5.1+6.3.5.2 "/>
      <sheetName val="6.3.12.1TYPE I+6.3.12.3ทุบรื้อ"/>
      <sheetName val="6.3.13.1 -13.2 +6.3.14.1 - 14.3"/>
      <sheetName val="6.6.SODDING+6.7.1TOPSOIL"/>
      <sheetName val="6.8.1 W-GUARD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10.1 RE. SINGLE BRAC."/>
      <sheetName val="6.12.10.3RELO.HIGH MAST 20 M "/>
      <sheetName val="6.15 MARKING"/>
      <sheetName val="6.18.2 SHRUB - 6.18.6TREE TRAN."/>
      <sheetName val="ป้าย"/>
      <sheetName val="7. ป้ายชั่วคราว"/>
      <sheetName val="ITEM สุดท้าย"/>
      <sheetName val="5.1.2.3 -4 ขยายสะพาน "/>
      <sheetName val="6.3.1.10 NEW  M.H."/>
      <sheetName val="ITEMที่ตรวจสอบแล้ว(คู่มือปี50)"/>
      <sheetName val="สะพานเบี่ยง +MULTI BEAM"/>
      <sheetName val="ปิดท้าย"/>
      <sheetName val="Sheet1"/>
      <sheetName val="Sheet2"/>
      <sheetName val="Sheet3"/>
      <sheetName val="หน้า 6 "/>
    </sheetNames>
    <sheetDataSet>
      <sheetData sheetId="0"/>
      <sheetData sheetId="1">
        <row r="5">
          <cell r="A5">
            <v>1</v>
          </cell>
        </row>
      </sheetData>
      <sheetData sheetId="2">
        <row r="8">
          <cell r="A8">
            <v>5</v>
          </cell>
        </row>
      </sheetData>
      <sheetData sheetId="3"/>
      <sheetData sheetId="4">
        <row r="6">
          <cell r="A6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9">
          <cell r="D39">
            <v>100</v>
          </cell>
        </row>
        <row r="41">
          <cell r="D41">
            <v>100</v>
          </cell>
        </row>
        <row r="144">
          <cell r="D144">
            <v>18700</v>
          </cell>
        </row>
        <row r="785">
          <cell r="D785">
            <v>5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."/>
      <sheetName val="หมายเหตุ1"/>
      <sheetName val="1.1RE. ASPHAL-1.5 RE. PIPE +1.7"/>
      <sheetName val="2.1CLEAR-2.2.5 SOFT MAT"/>
      <sheetName val="2.3.1 EARTH EMB.-2.3.6 POROUS"/>
      <sheetName val="2.4.1SE.B. - 2.4.2 SE.A"/>
      <sheetName val="3.1.1 SUBBASE - 3.7 RECYCLING"/>
      <sheetName val="4.1.1 PRIME-4.2.2 DOUBLE"/>
      <sheetName val="4.4.1 LEVELLING-4.4.6 MODIFI"/>
      <sheetName val="5.1.2.1-2 ขยายสะพาน"/>
      <sheetName val="BOX G.+I G.+PLANK G.+เสาเข็ม 65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1.9 MODIFI  M.H.1.20"/>
      <sheetName val="6.3.3.1 DROP TYPE I FOR 1.00 "/>
      <sheetName val="6.3.4REC. PIPE+6.3.5.1+6.3.5.2 "/>
      <sheetName val="6.3.12.1TYPE I+6.3.12.3ทุบรื้อ"/>
      <sheetName val="6.3.13.1 -13.2 +6.3.14.1 - 14.3"/>
      <sheetName val="6.6.SODDING+6.7.1TOPSOIL"/>
      <sheetName val="6.8.1 W-GUARD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10.1 RE. SINGLE BRAC."/>
      <sheetName val="6.12.10.3RELO.HIGH MAST 20 M "/>
      <sheetName val="6.15 MARKING"/>
      <sheetName val="6.18.2 SHRUB - 6.18.6TREE TRAN."/>
      <sheetName val="ป้าย"/>
      <sheetName val="7. ป้ายชั่วคราว"/>
      <sheetName val="ITEM สุดท้าย"/>
      <sheetName val="5.1.2.3 -4 ขยายสะพาน "/>
      <sheetName val="6.3.1.10 NEW  M.H."/>
      <sheetName val="ITEMที่ตรวจสอบแล้ว(คู่มือปี50)"/>
      <sheetName val="สะพานเบี่ยง +MULTI BEAM"/>
      <sheetName val="ปิดท้าย"/>
      <sheetName val="ค่างานต้นทุน"/>
    </sheetNames>
    <sheetDataSet>
      <sheetData sheetId="0">
        <row r="386">
          <cell r="D386">
            <v>680</v>
          </cell>
        </row>
      </sheetData>
      <sheetData sheetId="1">
        <row r="5">
          <cell r="A5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5">
          <cell r="X15">
            <v>30070.63</v>
          </cell>
        </row>
      </sheetData>
      <sheetData sheetId="15">
        <row r="10">
          <cell r="AB10">
            <v>1604</v>
          </cell>
        </row>
      </sheetData>
      <sheetData sheetId="16"/>
      <sheetData sheetId="17"/>
      <sheetData sheetId="18">
        <row r="386">
          <cell r="D386">
            <v>680</v>
          </cell>
        </row>
        <row r="517">
          <cell r="D517">
            <v>75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 (2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 (2)"/>
      <sheetName val="หมายเหตุ"/>
      <sheetName val="1.1RE. ASPHAL-1.5 RE. PIPE +1.7"/>
      <sheetName val="2.1CLEAR-2.2.6 CHANEL EX."/>
      <sheetName val="2.3.1 EARTH EMB.-2.3.6 POROUS"/>
      <sheetName val="2.4.1SE.B. - 2.4.4SE.GRANULAR"/>
      <sheetName val="3.1.1 SUBBASE - 3.7 RECYCLING"/>
      <sheetName val="4.1.1 PRIME-4.2.2 DOUBLE+4.4.1"/>
      <sheetName val="4.4.1 LEVELLING-4.4.6 MODIFI"/>
      <sheetName val="5.1.1.1-5.1.1.3 NEW BRIDGE "/>
      <sheetName val="5.1.1.1-5.1.1.3 NEW BRIDGE  (2)"/>
      <sheetName val="5.1.2.1ขยายสะพาน"/>
      <sheetName val="สะพานเบี่ยง +MULTI BEAM"/>
      <sheetName val="BOX G.+I G.+PLANK G."/>
      <sheetName val="5.1.4 APPRO+5.1.6 ABUT.PROJEC"/>
      <sheetName val="5.2.2  EXTENSION  R.C. BOX  (1)"/>
      <sheetName val="5.2.2  EXTENSION  R.C. BOX "/>
      <sheetName val="1.1RE. ASPHAL-1.5 RE. PIPE  (2)"/>
      <sheetName val="5.3RC. PIPE(4)"/>
      <sheetName val="6.1.1 SLOPE-6.1.20"/>
      <sheetName val="6.2.1 PERFORATE-6.2.3HORIZAL. "/>
      <sheetName val="6.3.2 CATCH BASIN"/>
      <sheetName val="6.3.4REC. PIPE+6.3.5.1+6.3.5.2 "/>
      <sheetName val="6.3.6WINGWALL+6.3.7+6.3.9"/>
      <sheetName val="6.3.8.1 R.C.DITCH TYPE A"/>
      <sheetName val="6.3.8.2 R.C.DITCH TYPE B"/>
      <sheetName val="6.3.12.1TYPE I-6.3.15MSE WALL"/>
      <sheetName val="6.4.1CURB &amp; GUTTER -6.4.4MOUNTA"/>
      <sheetName val="6.6.SODDING+6.7.1TOPSOIL"/>
      <sheetName val="6.8.1 W-GUARD"/>
      <sheetName val="6.8.3.1BAR. -6.8.3.4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"/>
      <sheetName val="6.11.4.3 STEEL POLE (2)"/>
      <sheetName val="6.11.5.1 STEEL TRUSS"/>
      <sheetName val="6.11.5.2 PILE FOUNDATION"/>
      <sheetName val="6.12.1เสาไฟกิ่งเดี่ยว"/>
      <sheetName val="6.12.2 เสาไฟฟ้ากิ่งคู่"/>
      <sheetName val="6.12.10.1 RE. SINGLE BRAC."/>
      <sheetName val="6.13.1.1 TRAFFIC SIGNAL"/>
      <sheetName val="6.15สีตีเส้น+6.15.4.1 STUD (2)"/>
      <sheetName val="6.15สีตีเส้น+6.15.4.1+6.15.7 "/>
      <sheetName val="6.16BARRICADE"/>
      <sheetName val="6.17.1BUS STOP TY. A-6.17.6TY.F"/>
      <sheetName val="RUN เลขหน้า ITEM"/>
      <sheetName val="ป้าย"/>
      <sheetName val="2.4.4SE.GRANUL"/>
      <sheetName val="7. ป้ายชั่วคราว"/>
      <sheetName val="7.1ใบปะหน้า"/>
      <sheetName val="7.2รายการป้าย "/>
      <sheetName val="7.3.1ติดตั้งต้นทาง-ปลายทาง "/>
      <sheetName val="7.3.2 ป้ายก่อสร้างในสายทาง "/>
      <sheetName val="7.3.3บริเวณสะพานเบี่ยง2ข้าง "/>
      <sheetName val="7.3.4บริเวณสะพานเบี่ยงข้างเดียว"/>
      <sheetName val="7.3.5บริเวณสะพาน (ทุบขยาย)"/>
      <sheetName val="7.4รายละเอียดราคาป้าย"/>
      <sheetName val="ITEM สุดท้าย"/>
      <sheetName val="7.3.6บริเวณสามแยก "/>
      <sheetName val="7.3.7 บริเวณสี่(สามแยก)  (2)"/>
      <sheetName val="7.3.7 บริเวณสี่แยก "/>
      <sheetName val="7รายละเอียดป้ายเพิ่ม(4)"/>
      <sheetName val="6.14"/>
      <sheetName val="6.14.1.1 FLASHING SIGNAL (2)"/>
      <sheetName val="5.1.7.1 สะพานคนเดินข้าม 249+850"/>
      <sheetName val="ITEM ที่เคยทำมาแล้ว"/>
      <sheetName val="รายละเอียด สะพานคนเดินข้าม (2)"/>
      <sheetName val="6.11.8R  RELOCATE EX.OVERHANG "/>
      <sheetName val="6.11.9 RELO. OVERHEAD SIGN"/>
      <sheetName val="2.3.1.1 EARTH EMB. AT MEDIAN"/>
      <sheetName val="5.1.7PEDESTRIAN BRIDGES(ยกเลิก)"/>
      <sheetName val="6.12.11 SOFFIT LAN 250 WATTS  "/>
      <sheetName val="6.12.5.3  HIGH MAST 30.00 M."/>
      <sheetName val="6.14.1.1 FLASHING SIGNAL"/>
      <sheetName val="6.14.2.1 IMPROVE. OF EX.FLASING"/>
      <sheetName val="ITEM ที่ยังไม่เคยทำ"/>
      <sheetName val="ITEM ที่ตรวจสอบปริมาณแล้ว "/>
      <sheetName val="4.5 AS. SURFACE EDGE"/>
      <sheetName val="ค่ารื้อย้ายปั้นจั่น"/>
      <sheetName val="6.3.11 RC. U -DITCH"/>
      <sheetName val="6.4.5.4 BARRIER AT DRIDGE"/>
      <sheetName val="6.3.4REC. PIPE+6.3.5.1+6.3. (2)"/>
      <sheetName val="Sheet3"/>
      <sheetName val="ค่างานต้นทุน"/>
      <sheetName val="ราคาวัสด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3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6.ข้อมูลวัสดุ-ค่าดำเนิน"/>
      <sheetName val="ตารางเปรียบเทียบราคาไม้"/>
      <sheetName val="7.ข้อมูลงานCon+ไม้แบบ"/>
      <sheetName val="8.ข้อมูลงานไม้แบบ+งานทั่วไป"/>
      <sheetName val="9.ค่า F"/>
      <sheetName val="B.O.Q"/>
      <sheetName val="ราคาต้นทุนกรรมการ"/>
      <sheetName val="ราคากลางกรรมการ"/>
      <sheetName val="F กรรมการ"/>
      <sheetName val="หมายเหตุ."/>
      <sheetName val="หมายเหตุ (3)"/>
      <sheetName val="หมายเหตุ"/>
      <sheetName val="1.1RE. ASPHAL-1.7RE.V-Ditch"/>
      <sheetName val="2.1CLEAR-2.2.4 UNSUIT."/>
      <sheetName val="2.3.1 EARTH EMB.-2.3.6 POROUS"/>
      <sheetName val="2.4.1SE.B. - 2.4.4SE.GRANULAR"/>
      <sheetName val="3.1.1 SUBBASE - 3.5 SCAR."/>
      <sheetName val="4.1.1 PRIME-4.1.2 TACK"/>
      <sheetName val="4.4.3 BIN.-4.4.4 WEAR."/>
      <sheetName val="5.1.1.1-5.1.1.2 NEW BRIDGE "/>
      <sheetName val="BOX G.+I G.+PLANK G."/>
      <sheetName val="สะพานเบี่ยง +MULTI BEAM"/>
      <sheetName val="5.1.2.1ขยายสะพาน"/>
      <sheetName val="5.1.4 APPRO+5.1.6 ABUT.PROJEC"/>
      <sheetName val="5.2.2  EXTENSION  R.C. BOX "/>
      <sheetName val="5.3RC. PIPE"/>
      <sheetName val="6.1.1 SLOPE-6.1.17"/>
      <sheetName val="6.3.1.3.1 MH. TYPE C"/>
      <sheetName val="6.3.2 CATCH BASIN"/>
      <sheetName val="6.3.4REC. PIPE+6.3.5.1+6.3. (2)"/>
      <sheetName val="6.3.12.1TYPE I-6.3.15MSE WALL"/>
      <sheetName val="6.4.1CURB &amp; GUTTER -6.4.4MOUNTA"/>
      <sheetName val="6.6.1 B. SODDING"/>
      <sheetName val="6.5.2 PAVING BLOCK+6.6.1SODDING"/>
      <sheetName val="6.8.1 W-GUARD"/>
      <sheetName val="6.8.4.4 APP. BARR. SP."/>
      <sheetName val="6.10.1GUIDE P.-6.10.4.3 REFLEX."/>
      <sheetName val="6.11.1แผ่นป้าย - 6.11.2.2เสา"/>
      <sheetName val="6.11.3.1 MOUNTING ON STEEL TRUS"/>
      <sheetName val="6.11.4.1 STEEL POLE "/>
      <sheetName val="6.12.1เสาไฟกิ่งเดี่ยว"/>
      <sheetName val="6.12.2 เสาไฟฟ้ากิ่งคู่"/>
      <sheetName val="6.13.1.1 TRAFFIC SIGNAL"/>
      <sheetName val="6.13.1.1 TRAFFIC SIGNAL (2)"/>
      <sheetName val="6.13.1.2 TRAFFIC SIGNAL "/>
      <sheetName val="6.13.1.2 TRAFFIC SIGNAL  (2)"/>
      <sheetName val="6.14"/>
      <sheetName val="6.15สีตีเส้น+6.15.4.1 STUD (2)"/>
      <sheetName val="6.15+6.15.4.1 STUD"/>
      <sheetName val="RUN เลขหน้า ITEM"/>
      <sheetName val="6.17.1BUS STOP A-F"/>
      <sheetName val="ป้าย"/>
      <sheetName val="7. ป้ายชั่วคราว"/>
      <sheetName val="7.1ใบปะหน้า"/>
      <sheetName val="7.2รายการป้าย "/>
      <sheetName val="6.14.1.1 FLASHING"/>
      <sheetName val="7.4รายละเอียดราคาป้าย"/>
      <sheetName val="7.3.1ติดตั้งต้นทาง-ปลายทาง "/>
      <sheetName val="7.3.2 ป้ายก่อสร้างในสายทาง "/>
      <sheetName val="7.3.3บริเวณสะพานเบี่ยง2ข้าง "/>
      <sheetName val="ITEM สุดท้าย"/>
      <sheetName val="7.3.7 บริเวณสี่แยก "/>
      <sheetName val="6.2.1 PERFORATE-6.2.2 ROCK F. "/>
      <sheetName val="6.8.3.1BARRIER TYPE 1"/>
      <sheetName val="5.4 RELO.RC. PIPE(4)"/>
      <sheetName val="6.8.3.3 BARRIER TYPE II"/>
      <sheetName val="6.3.8.2 DITCH  B"/>
      <sheetName val="6.3.8.1 DITCH A"/>
      <sheetName val="5.1.7.1 สะพานคนเดินข้าม 249+850"/>
      <sheetName val="6.12.10.1 RE. SINGLE BRAC."/>
      <sheetName val="รายละเอียด สะพานคนเดินข้าม (2)"/>
      <sheetName val="6.3.6.1-2HEADWALL"/>
      <sheetName val="6.3.8.4 R.C.DITCH TYPE D2"/>
      <sheetName val="6.3.8.3 R.C.DITCH TYPE D"/>
      <sheetName val="6.3.1.2.7 MH. TYPE B"/>
      <sheetName val="6.3.1.4.1 MH. TYPE D 0.60"/>
      <sheetName val="ITEM ที่เคยทำมาแล้ว"/>
      <sheetName val="4.9.1ผิวคอนกรีต"/>
      <sheetName val="ITEM ที่ตรวจสอบปริมาณแล้ว "/>
      <sheetName val="ITEM ที่ยังไม่เคยทำ"/>
      <sheetName val="ค่ารื้อย้ายปั้นจั่น"/>
      <sheetName val="Sheet3"/>
      <sheetName val="ราคาวัสด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3.หลักเกณฑ์ (3)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.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5.1.2.1-2 ขยายสะพาน"/>
      <sheetName val="BOX G.+I G.+PLANK G.+เสาเข็ม 65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1.9 MODIFI  M.H.1.20"/>
      <sheetName val="6.3.3.1 DROP TYPE I FOR 1.00 "/>
      <sheetName val="6.3.4REC. PIPE+6.3.5.1+6.3.5.2 "/>
      <sheetName val="6.3.12.1TYPE I+6.3.12.3ทุบรื้อ"/>
      <sheetName val="6.3.13.1 -13.2 +6.3.14.1 - 14.3"/>
      <sheetName val="6.6.SODDING+6.7.1TOPSOIL"/>
      <sheetName val="6.8.1 W-GUARD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10.1 RE. SINGLE BRAC."/>
      <sheetName val="6.12.10.3RELO.HIGH MAST 20 M "/>
      <sheetName val="6.15 MARKING"/>
      <sheetName val="6.18.2 SHRUB - 6.18.6TREE TRAN."/>
      <sheetName val="ป้าย"/>
      <sheetName val="7. ป้ายชั่วคราว"/>
      <sheetName val="ITEM สุดท้าย"/>
      <sheetName val="5.1.2.3 -4 ขยายสะพาน "/>
      <sheetName val="6.3.1.10 NEW  M.H."/>
      <sheetName val="ITEMที่ตรวจสอบแล้ว(คู่มือปี50)"/>
      <sheetName val="สะพานเบี่ยง +MULTI BEAM"/>
      <sheetName val="ปิดท้าย"/>
      <sheetName val="Sheet1"/>
      <sheetName val="Sheet2"/>
      <sheetName val="Sheet3"/>
    </sheetNames>
    <sheetDataSet>
      <sheetData sheetId="0"/>
      <sheetData sheetId="1">
        <row r="5">
          <cell r="A5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5">
          <cell r="X15">
            <v>30070.63</v>
          </cell>
        </row>
      </sheetData>
      <sheetData sheetId="12">
        <row r="10">
          <cell r="W10">
            <v>1680.06</v>
          </cell>
        </row>
      </sheetData>
      <sheetData sheetId="13"/>
      <sheetData sheetId="14"/>
      <sheetData sheetId="15">
        <row r="650">
          <cell r="D650">
            <v>168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sheet"/>
      <sheetName val="data"/>
      <sheetName val="แหล่งวัสดุ"/>
      <sheetName val="ค่าวัสดุ&amp;ค่าแรง"/>
      <sheetName val="brigde1"/>
      <sheetName val="ตารางขนส่ง(1)"/>
      <sheetName val="5"/>
      <sheetName val="รายละเอียด"/>
      <sheetName val="3"/>
      <sheetName val="Ground Str"/>
      <sheetName val="Scaffolding Str"/>
      <sheetName val="HugeFooting"/>
      <sheetName val="HugeColumn"/>
      <sheetName val="PT BAR"/>
      <sheetName val="Sheet3"/>
    </sheetNames>
    <sheetDataSet>
      <sheetData sheetId="0" refreshError="1"/>
      <sheetData sheetId="1" refreshError="1">
        <row r="16">
          <cell r="B16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ข้อมูลสะพาน"/>
      <sheetName val="ราคาวัสดุ"/>
      <sheetName val="ข้อมูลขนส่ง"/>
      <sheetName val="ต้นทุนวัสดุ"/>
      <sheetName val="ค่างานต้นทุนสะพาน"/>
      <sheetName val="ข้อมูลคำนวณ"/>
      <sheetName val="Factor_F"/>
      <sheetName val="ค่าเสื่อมราคา"/>
      <sheetName val="ปร.5"/>
      <sheetName val="ปร.4"/>
      <sheetName val="หกล้อขนส่ง"/>
      <sheetName val="สิบล้อขนส่ง"/>
      <sheetName val="รถพ่วงขนส่ง"/>
      <sheetName val="ค่างานต้นทุนถนน"/>
      <sheetName val="approach"/>
      <sheetName val="ข้อมูล1"/>
      <sheetName val="คสล.6.00มีรอยต่อ"/>
      <sheetName val="no_fto"/>
      <sheetName val="แหล่งวัสดุ"/>
      <sheetName val="Sheet3"/>
      <sheetName val="Sheet1"/>
      <sheetName val="ทำนบดิน 4"/>
      <sheetName val="Worksheet"/>
      <sheetName val="liste"/>
      <sheetName val="สะพานกม.14 14-06-49"/>
    </sheetNames>
    <sheetDataSet>
      <sheetData sheetId="0" refreshError="1"/>
      <sheetData sheetId="1" refreshError="1"/>
      <sheetData sheetId="2" refreshError="1">
        <row r="23">
          <cell r="D23">
            <v>24416.94</v>
          </cell>
        </row>
        <row r="24">
          <cell r="D24">
            <v>23973.19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สารบัญ"/>
      <sheetName val="กั้นหน้า"/>
      <sheetName val="Summary"/>
      <sheetName val="Factor F"/>
      <sheetName val="ข้อมูลเบื้องต้น"/>
      <sheetName val="รายการงานของโครงการ(STA.)"/>
      <sheetName val="1"/>
      <sheetName val="2"/>
      <sheetName val="3"/>
      <sheetName val="4"/>
      <sheetName val="5-1"/>
      <sheetName val="5-2"/>
      <sheetName val="สะพานลิง "/>
      <sheetName val="6"/>
      <sheetName val="6 (2)"/>
      <sheetName val="7"/>
      <sheetName val="7.1"/>
      <sheetName val="7.1 (FOR BPN)"/>
      <sheetName val="8.มาตรฯ"/>
      <sheetName val="concrete&amp;งานไม้แบบ"/>
      <sheetName val="ราคาวัสดุ"/>
      <sheetName val="สรุปค่าขนส่ง"/>
      <sheetName val="ข้อมูลวัสดุและค่าดำเนินการ"/>
      <sheetName val="ค่าดำเนินการ+ค่าเสื่อมราคา"/>
      <sheetName val="ตาราง Factor F งานทาง"/>
      <sheetName val="ตาราง Factor F สะพาน_ท่อเหลี่ยม"/>
      <sheetName val="วัสดุนครราชสีมากพ.57"/>
      <sheetName val="วัสดุ กทม. กพ.57"/>
      <sheetName val="ตารางค่าขนส่ง"/>
      <sheetName val="ค่าขนส่ง-1"/>
      <sheetName val="สะพานลอย"/>
      <sheetName val="ค่าแรงต่อหน่วย"/>
      <sheetName val="ส่วนขยายและค่ายุบตัว"/>
      <sheetName val="งานสี"/>
      <sheetName val="304 ตอนที่ 2 สัญญา 1"/>
      <sheetName val="7.ข้อมูลงานCon+ไม้แบบ"/>
      <sheetName val="formwork"/>
      <sheetName val="IGirder+Precastform+Post"/>
      <sheetName val="2.3.1 EARTH EMB.-2.3.11selected"/>
      <sheetName val="5.2.3BOXCULVERT"/>
      <sheetName val="6.11.11antiglare"/>
      <sheetName val="SUPPLYPILLAR"/>
      <sheetName val="6.3.1.2-6 MH."/>
      <sheetName val="6.3.15MSEwall"/>
      <sheetName val="6.3.16Keystonewall"/>
      <sheetName val="B.O.Q"/>
      <sheetName val="6.ข้อมูลวัสดุ-ค่าดำเนิน"/>
    </sheetNames>
    <sheetDataSet>
      <sheetData sheetId="0">
        <row r="14">
          <cell r="B14" t="str">
            <v>วันที่  15 มีนาคม พ.ศ. 2557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21">
          <cell r="J21">
            <v>10396</v>
          </cell>
        </row>
      </sheetData>
      <sheetData sheetId="8">
        <row r="15">
          <cell r="J15">
            <v>4.99</v>
          </cell>
        </row>
      </sheetData>
      <sheetData sheetId="9"/>
      <sheetData sheetId="10">
        <row r="222">
          <cell r="J222">
            <v>392.6110551428572</v>
          </cell>
        </row>
      </sheetData>
      <sheetData sheetId="11"/>
      <sheetData sheetId="12">
        <row r="153">
          <cell r="J153">
            <v>7311</v>
          </cell>
        </row>
      </sheetData>
      <sheetData sheetId="13"/>
      <sheetData sheetId="14">
        <row r="476">
          <cell r="J476">
            <v>151</v>
          </cell>
        </row>
      </sheetData>
      <sheetData sheetId="15"/>
      <sheetData sheetId="16"/>
      <sheetData sheetId="17"/>
      <sheetData sheetId="18"/>
      <sheetData sheetId="19"/>
      <sheetData sheetId="20"/>
      <sheetData sheetId="21">
        <row r="14">
          <cell r="F14">
            <v>2.5829500000000003</v>
          </cell>
        </row>
        <row r="20">
          <cell r="F20">
            <v>594.27</v>
          </cell>
        </row>
        <row r="22">
          <cell r="F22">
            <v>354.39</v>
          </cell>
        </row>
        <row r="23">
          <cell r="F23">
            <v>355.95</v>
          </cell>
        </row>
        <row r="33">
          <cell r="F33">
            <v>278.08</v>
          </cell>
        </row>
      </sheetData>
      <sheetData sheetId="22">
        <row r="6">
          <cell r="D6" t="str">
            <v>บ่อลูกรัง "BAN SAN CHAO PO" (E-2)</v>
          </cell>
        </row>
        <row r="7">
          <cell r="D7" t="str">
            <v>ท่าทราย "SOM PORN" (S-1)</v>
          </cell>
        </row>
        <row r="8">
          <cell r="D8" t="str">
            <v>โรงโม่หิน "KHAO LOOK CHANG (PO PEAM POON)" (R-2)</v>
          </cell>
        </row>
        <row r="10">
          <cell r="D10" t="str">
            <v>Phrapradaeng Oil and Asphalt Terminals, Tipco Asphalt PCL.</v>
          </cell>
        </row>
        <row r="11">
          <cell r="D11" t="str">
            <v>จาก กรุงเทพฯ</v>
          </cell>
        </row>
        <row r="12">
          <cell r="D12" t="str">
            <v>บริเวณใกล้กับโครงการ</v>
          </cell>
        </row>
        <row r="13">
          <cell r="D13" t="str">
            <v>บริเวณใกล้กับโครงการ</v>
          </cell>
        </row>
        <row r="16">
          <cell r="L16">
            <v>2</v>
          </cell>
        </row>
        <row r="19">
          <cell r="L19">
            <v>40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l No. 2 - Carpark"/>
      <sheetName val="ANALYSIS"/>
      <sheetName val="resource1"/>
      <sheetName val="SAN REDUCED 1"/>
      <sheetName val="covere"/>
      <sheetName val="splinkler"/>
      <sheetName val="Bill No_ 2 _ Carpark"/>
    </sheetNames>
    <sheetDataSet>
      <sheetData sheetId="0">
        <row r="4">
          <cell r="A4" t="str">
            <v>BIG  C   SUPERCENTER,  RAJDAMRI,  BANGKOK   -   MAIN  BUILDING  WORKS</v>
          </cell>
        </row>
        <row r="5">
          <cell r="A5" t="str">
            <v xml:space="preserve"> </v>
          </cell>
        </row>
        <row r="6">
          <cell r="A6" t="str">
            <v>BILL  No.  2    :    STRUCTURE  WORKS     -    CARPARK  BLOCK</v>
          </cell>
        </row>
        <row r="9">
          <cell r="A9" t="str">
            <v>Item</v>
          </cell>
          <cell r="C9" t="str">
            <v>Description  of   Work</v>
          </cell>
        </row>
        <row r="14">
          <cell r="C14" t="str">
            <v>SUBSTRUCTURE  WORKS</v>
          </cell>
        </row>
        <row r="16">
          <cell r="A16" t="str">
            <v>1.</v>
          </cell>
          <cell r="C16" t="str">
            <v>EXCAVATION  AND  PREPARATION  WORKS</v>
          </cell>
        </row>
        <row r="18">
          <cell r="A18" t="str">
            <v>A.</v>
          </cell>
          <cell r="C18" t="str">
            <v>Excavation for basements, sumps and the like</v>
          </cell>
        </row>
        <row r="19">
          <cell r="C19" t="str">
            <v>commencing from existing ground level to</v>
          </cell>
        </row>
        <row r="20">
          <cell r="C20" t="str">
            <v>reduced level including working carefully around</v>
          </cell>
        </row>
        <row r="21">
          <cell r="C21" t="str">
            <v>and exposing precast concrete pile / bored pile.</v>
          </cell>
        </row>
        <row r="23">
          <cell r="A23" t="str">
            <v>B.</v>
          </cell>
          <cell r="C23" t="str">
            <v xml:space="preserve">Excavation for pile caps and the like commencing  </v>
          </cell>
        </row>
        <row r="24">
          <cell r="C24" t="str">
            <v xml:space="preserve">from reduced  level including working carefully  </v>
          </cell>
        </row>
        <row r="25">
          <cell r="C25" t="str">
            <v>around and exposing precast concrete piles /</v>
          </cell>
        </row>
        <row r="26">
          <cell r="C26" t="str">
            <v>bored pile.</v>
          </cell>
        </row>
        <row r="28">
          <cell r="A28" t="str">
            <v>C.</v>
          </cell>
          <cell r="C28" t="str">
            <v>Removing surplus excavated materials off site to</v>
          </cell>
        </row>
        <row r="29">
          <cell r="C29" t="str">
            <v>Contractor's own dump.</v>
          </cell>
        </row>
        <row r="31">
          <cell r="A31" t="str">
            <v>D.</v>
          </cell>
          <cell r="C31" t="str">
            <v>Allow  for  necessary  demolition  of  existing</v>
          </cell>
        </row>
        <row r="32">
          <cell r="C32" t="str">
            <v>slab  and  walls  during  excavation  works.</v>
          </cell>
        </row>
        <row r="35">
          <cell r="C35" t="str">
            <v>Water  Disposal</v>
          </cell>
        </row>
        <row r="37">
          <cell r="A37" t="str">
            <v>E.</v>
          </cell>
          <cell r="C37" t="str">
            <v>Keeping the site  and  the  whole  of  the  excavation</v>
          </cell>
        </row>
        <row r="38">
          <cell r="C38" t="str">
            <v>areas free from all surface, ground and subterranean</v>
          </cell>
        </row>
        <row r="39">
          <cell r="C39" t="str">
            <v>water including network of temporary drains,</v>
          </cell>
        </row>
        <row r="40">
          <cell r="C40" t="str">
            <v>sumps, pumps and desilting basin as required.</v>
          </cell>
        </row>
        <row r="43">
          <cell r="C43" t="str">
            <v>Surface  Treatment</v>
          </cell>
        </row>
        <row r="45">
          <cell r="A45" t="str">
            <v>F.</v>
          </cell>
          <cell r="C45" t="str">
            <v>Anti-termite treatment to all soil in contact with</v>
          </cell>
        </row>
        <row r="46">
          <cell r="C46" t="str">
            <v>building structure to be executed by an approved</v>
          </cell>
        </row>
        <row r="47">
          <cell r="C47" t="str">
            <v>firm, with and including provision of a certificate</v>
          </cell>
        </row>
        <row r="48">
          <cell r="C48" t="str">
            <v>of ten year guarantee.   (Approximately     930     m2)</v>
          </cell>
        </row>
        <row r="52">
          <cell r="C52" t="str">
            <v>Total   Carried   to   Collection</v>
          </cell>
        </row>
        <row r="55">
          <cell r="C55" t="str">
            <v>SUBSTRUCTURE  WORKS</v>
          </cell>
        </row>
        <row r="57">
          <cell r="A57" t="str">
            <v>1.</v>
          </cell>
          <cell r="C57" t="str">
            <v>EXCAVATION  AND  PREPARATION  WORKS</v>
          </cell>
        </row>
        <row r="58">
          <cell r="C58" t="str">
            <v>(Cont'd)</v>
          </cell>
        </row>
        <row r="60">
          <cell r="C60" t="str">
            <v>Cut off top of the piles to the required cut off</v>
          </cell>
        </row>
        <row r="61">
          <cell r="C61" t="str">
            <v>level including any trimming, stripping, exposing</v>
          </cell>
        </row>
        <row r="62">
          <cell r="C62" t="str">
            <v xml:space="preserve">straightening  and  bending  reinforcement  in </v>
          </cell>
        </row>
        <row r="63">
          <cell r="C63" t="str">
            <v>position for pile caps connections and remove</v>
          </cell>
        </row>
        <row r="64">
          <cell r="C64" t="str">
            <v xml:space="preserve">all debris off the Site.                                      </v>
          </cell>
        </row>
        <row r="66">
          <cell r="A66" t="str">
            <v>A.</v>
          </cell>
          <cell r="C66" t="str">
            <v>1000  mm Diameter  bored  pile</v>
          </cell>
        </row>
        <row r="68">
          <cell r="A68" t="str">
            <v>B.</v>
          </cell>
          <cell r="C68" t="str">
            <v>1200  mm Diameter  bored  pile</v>
          </cell>
        </row>
        <row r="70">
          <cell r="A70" t="str">
            <v>C.</v>
          </cell>
          <cell r="C70" t="str">
            <v>1800  mm Diameter  bored  pile</v>
          </cell>
        </row>
        <row r="72">
          <cell r="A72" t="str">
            <v>D.</v>
          </cell>
          <cell r="C72" t="str">
            <v>180 x 180 Precast  I  piles</v>
          </cell>
        </row>
        <row r="77">
          <cell r="C77" t="str">
            <v xml:space="preserve">Allow  for  any  other  items  not  described  above  but </v>
          </cell>
        </row>
        <row r="78">
          <cell r="C78" t="str">
            <v xml:space="preserve">deemed  necessary  to  complete  the  whole  works :-    </v>
          </cell>
        </row>
        <row r="92">
          <cell r="C92" t="str">
            <v>Total   Carried   to   Collection</v>
          </cell>
        </row>
        <row r="95">
          <cell r="C95" t="str">
            <v>SUBSTRUCTURE  WORKS</v>
          </cell>
        </row>
        <row r="97">
          <cell r="A97" t="str">
            <v>1.</v>
          </cell>
          <cell r="C97" t="str">
            <v>EXCAVATION  AND  PREPARATION  WORKS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  <sheetName val="5.1.1.1-5.1.1.3 NEW BRIDGE "/>
      <sheetName val="ค่า_F"/>
      <sheetName val="8_ข้อมูลเบื้องต้น"/>
      <sheetName val="10_ข้อมูลวัสดุ-ค่าดำเนิน"/>
      <sheetName val="11_ข้อมูลงานCon"/>
      <sheetName val="12_ข้อมูลงานไม้แบบ"/>
      <sheetName val="41_EXCAVATION"/>
      <sheetName val="42_1"/>
      <sheetName val="42_2_EMBANKMENT"/>
      <sheetName val="45__SELECTED,SUBBASE"/>
      <sheetName val="48_BASE,Recyciing"/>
      <sheetName val="51_ASPHALT,PRIME,TACK"/>
      <sheetName val="53_2"/>
      <sheetName val="62__BRIDGE"/>
      <sheetName val="64_1(อัดแรง)"/>
      <sheetName val="70_RC__BOX"/>
      <sheetName val="71_RC__PIPE_(3)"/>
      <sheetName val="83_RC_MANHOLE"/>
      <sheetName val="116_(1)"/>
      <sheetName val="130_1"/>
      <sheetName val="149_1"/>
      <sheetName val="154_"/>
      <sheetName val="173_"/>
      <sheetName val="173(1)_"/>
      <sheetName val="182_"/>
      <sheetName val="183_"/>
      <sheetName val="data"/>
      <sheetName val="wpc2(2)"/>
      <sheetName val="B.O.Q"/>
      <sheetName val="Poject name"/>
      <sheetName val="ราคาวัสดุ"/>
      <sheetName val="สายแม่ริม-แม่แตง ตอน2 A"/>
      <sheetName val="ราคาคอนกรีตต่อหน่วย"/>
      <sheetName val="detail"/>
      <sheetName val="สรุป"/>
      <sheetName val="Formwork"/>
      <sheetName val="Bill No. 2 - Carpark"/>
      <sheetName val="Worksheet"/>
      <sheetName val="บัญชีวัสดุ-ราคา"/>
      <sheetName val="สรุปถนนL"/>
      <sheetName val="1.1RE. ASPHAL-1.5 RE. PIPE +1.7"/>
      <sheetName val="2.4.2 SELECTED"/>
      <sheetName val="3.1.1 SUBBASE - 3.7 RECYCLING"/>
      <sheetName val="5.1(13) TEST"/>
      <sheetName val="5.1.4 BRIDGE APPRO"/>
      <sheetName val="5.2.1  NEW  R.C. BOX  "/>
      <sheetName val="6.3(15.5)SUBSOIL"/>
      <sheetName val="6.3(15.4)GABION "/>
      <sheetName val="6.3(16.8)SUBSOIL (2)"/>
      <sheetName val="6.3(17.1)SOIL NAIL"/>
      <sheetName val="6.3.2 CATCH BASIN"/>
      <sheetName val="6.8.1 W-GUARD"/>
      <sheetName val="6.8.3.2 BARRIER HIGH  FILL"/>
      <sheetName val="ลูกรัง"/>
      <sheetName val="fr"/>
      <sheetName val="อาคาร 2 11Boots"/>
      <sheetName val="อาคาร 2 14Boots"/>
      <sheetName val="อาคาร 2 5Boots"/>
      <sheetName val="อาคาร 2 6Boots"/>
      <sheetName val="boq"/>
      <sheetName val="ปร5"/>
      <sheetName val="Backup Data"/>
      <sheetName val="summary"/>
      <sheetName val="Std."/>
      <sheetName val="6"/>
      <sheetName val="5-2"/>
      <sheetName val="REMOVAL"/>
      <sheetName val="Unit Cost"/>
      <sheetName val="5"/>
      <sheetName val="2"/>
      <sheetName val="1_1RE__ASPHAL-1_5_RE__PIPE_+1_7"/>
      <sheetName val="2_4_2_SELECTED"/>
      <sheetName val="3_1_1_SUBBASE_-_3_7_RECYCLING"/>
      <sheetName val="5_1(13)_TEST"/>
      <sheetName val="5_1_4_BRIDGE_APPRO"/>
      <sheetName val="5_2_1__NEW__R_C__BOX__"/>
      <sheetName val="6_3(15_5)SUBSOIL"/>
      <sheetName val="6_3(15_4)GABION_"/>
      <sheetName val="6_3(16_8)SUBSOIL_(2)"/>
      <sheetName val="6_3(17_1)SOIL_NAIL"/>
      <sheetName val="6_3_2_CATCH_BASIN"/>
      <sheetName val="6_8_1_W-GUARD"/>
      <sheetName val="6_8_3_2_BARRIER_HIGH__FILL"/>
      <sheetName val="B_O_Q"/>
      <sheetName val="ค่า_F1"/>
      <sheetName val="8_ข้อมูลเบื้องต้น1"/>
      <sheetName val="10_ข้อมูลวัสดุ-ค่าดำเนิน1"/>
      <sheetName val="11_ข้อมูลงานCon1"/>
      <sheetName val="12_ข้อมูลงานไม้แบบ1"/>
      <sheetName val="41_EXCAVATION1"/>
      <sheetName val="42_11"/>
      <sheetName val="42_2_EMBANKMENT1"/>
      <sheetName val="45__SELECTED,SUBBASE1"/>
      <sheetName val="48_BASE,Recyciing1"/>
      <sheetName val="51_ASPHALT,PRIME,TACK1"/>
      <sheetName val="53_21"/>
      <sheetName val="62__BRIDGE1"/>
      <sheetName val="64_1(อัดแรง)1"/>
      <sheetName val="70_RC__BOX1"/>
      <sheetName val="71_RC__PIPE_(3)1"/>
      <sheetName val="83_RC_MANHOLE1"/>
      <sheetName val="116_(1)1"/>
      <sheetName val="130_11"/>
      <sheetName val="149_11"/>
      <sheetName val="154_1"/>
      <sheetName val="173_1"/>
      <sheetName val="173(1)_1"/>
      <sheetName val="182_1"/>
      <sheetName val="183_1"/>
      <sheetName val="1_1RE__ASPHAL-1_5_RE__PIPE_+1_1"/>
      <sheetName val="2_4_2_SELECTED1"/>
      <sheetName val="3_1_1_SUBBASE_-_3_7_RECYCLING1"/>
      <sheetName val="5_1(13)_TEST1"/>
      <sheetName val="5_1_4_BRIDGE_APPRO1"/>
      <sheetName val="5_2_1__NEW__R_C__BOX__1"/>
      <sheetName val="6_3(15_5)SUBSOIL1"/>
      <sheetName val="6_3(15_4)GABION_1"/>
      <sheetName val="6_3(16_8)SUBSOIL_(2)1"/>
      <sheetName val="6_3(17_1)SOIL_NAIL1"/>
      <sheetName val="6_3_2_CATCH_BASIN1"/>
      <sheetName val="6_8_1_W-GUARD1"/>
      <sheetName val="6_8_3_2_BARRIER_HIGH__FILL1"/>
      <sheetName val="B_O_Q1"/>
      <sheetName val="Local road Backup"/>
      <sheetName val="หินล้าง ABCD"/>
      <sheetName val="Q5434 EQ LIST"/>
      <sheetName val="motor power"/>
      <sheetName val="กสย11.1"/>
      <sheetName val="SH-C"/>
      <sheetName val="SH-F"/>
      <sheetName val="SH-A"/>
      <sheetName val="การหาค่า factor F"/>
      <sheetName val="FCalSH"/>
      <sheetName val="02_ราคาวัสดุก่อสร้าง"/>
      <sheetName val="SAN REDUCED 1"/>
      <sheetName val="Sheet1"/>
      <sheetName val="ดัชนีราคา"/>
      <sheetName val="DETAIL "/>
      <sheetName val="8.ราคาวัสดุก่อสร้าง"/>
      <sheetName val="Data_ราคาวัสดุก่อสร้าง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5_1_1_1-5_1_1_3_NEW_BRIDGE_"/>
      <sheetName val="ค่างานต้นทุน"/>
      <sheetName val="ราคาวัสดุ-ค่าแรง"/>
      <sheetName val="p"/>
      <sheetName val="หมวด 10"/>
      <sheetName val="ราคาต้นไม้"/>
      <sheetName val="หัวข้อ 6"/>
      <sheetName val="unitcost"/>
      <sheetName val="Factor F Data"/>
      <sheetName val="แหล่งวัสดุ"/>
      <sheetName val="ได้ราคาคอนกรีต-เหล็กเสริม"/>
      <sheetName val="คอนกรีต ไม้แบบ นั่งร้าน 2"/>
      <sheetName val="Breakdown-1-4   6"/>
      <sheetName val="F(ของเรา)"/>
      <sheetName val="รายละเอียดโครงการ"/>
      <sheetName val="ค่าขนส่ง-1"/>
      <sheetName val="ตารางค่าขนส่ง"/>
      <sheetName val="ค่าดำเนินการ+ค่าเสื่อมราคา"/>
      <sheetName val="Summary POL Equip"/>
      <sheetName val="1"/>
      <sheetName val="4"/>
      <sheetName val="อัตราราคางาน"/>
      <sheetName val="Poject_name"/>
      <sheetName val="สายแม่ริม-แม่แตง_ตอน2_A"/>
      <sheetName val="Bill_No__2_-_Carpark"/>
      <sheetName val="ค่า_F2"/>
      <sheetName val="8_ข้อมูลเบื้องต้น2"/>
      <sheetName val="10_ข้อมูลวัสดุ-ค่าดำเนิน2"/>
      <sheetName val="11_ข้อมูลงานCon2"/>
      <sheetName val="12_ข้อมูลงานไม้แบบ2"/>
      <sheetName val="41_EXCAVATION2"/>
      <sheetName val="42_12"/>
      <sheetName val="42_2_EMBANKMENT2"/>
      <sheetName val="45__SELECTED,SUBBASE2"/>
      <sheetName val="48_BASE,Recyciing2"/>
      <sheetName val="51_ASPHALT,PRIME,TACK2"/>
      <sheetName val="53_22"/>
      <sheetName val="62__BRIDGE2"/>
      <sheetName val="64_1(อัดแรง)2"/>
      <sheetName val="70_RC__BOX2"/>
      <sheetName val="71_RC__PIPE_(3)2"/>
      <sheetName val="83_RC_MANHOLE2"/>
      <sheetName val="116_(1)2"/>
      <sheetName val="130_12"/>
      <sheetName val="149_12"/>
      <sheetName val="154_2"/>
      <sheetName val="173_2"/>
      <sheetName val="173(1)_2"/>
      <sheetName val="182_2"/>
      <sheetName val="183_2"/>
      <sheetName val="5_1_1_1-5_1_1_3_NEW_BRIDGE_1"/>
      <sheetName val="Poject_name1"/>
      <sheetName val="สายแม่ริม-แม่แตง_ตอน2_A1"/>
      <sheetName val="Bill_No__2_-_Carpark1"/>
      <sheetName val="ค่า_F3"/>
      <sheetName val="8_ข้อมูลเบื้องต้น3"/>
      <sheetName val="10_ข้อมูลวัสดุ-ค่าดำเนิน3"/>
      <sheetName val="11_ข้อมูลงานCon3"/>
      <sheetName val="12_ข้อมูลงานไม้แบบ3"/>
      <sheetName val="41_EXCAVATION3"/>
      <sheetName val="42_13"/>
      <sheetName val="42_2_EMBANKMENT3"/>
      <sheetName val="45__SELECTED,SUBBASE3"/>
      <sheetName val="48_BASE,Recyciing3"/>
      <sheetName val="51_ASPHALT,PRIME,TACK3"/>
      <sheetName val="53_23"/>
      <sheetName val="62__BRIDGE3"/>
      <sheetName val="64_1(อัดแรง)3"/>
      <sheetName val="70_RC__BOX3"/>
      <sheetName val="71_RC__PIPE_(3)3"/>
      <sheetName val="83_RC_MANHOLE3"/>
      <sheetName val="116_(1)3"/>
      <sheetName val="130_13"/>
      <sheetName val="149_13"/>
      <sheetName val="154_3"/>
      <sheetName val="173_3"/>
      <sheetName val="173(1)_3"/>
      <sheetName val="182_3"/>
      <sheetName val="183_3"/>
      <sheetName val="5_1_1_1-5_1_1_3_NEW_BRIDGE_2"/>
      <sheetName val="Poject_name2"/>
      <sheetName val="สายแม่ริม-แม่แตง_ตอน2_A2"/>
      <sheetName val="Bill_No__2_-_Carpark2"/>
      <sheetName val="อาคาร_2_11Boots"/>
      <sheetName val="อาคาร_2_14Boots"/>
      <sheetName val="อาคาร_2_5Boots"/>
      <sheetName val="อาคาร_2_6Boots"/>
      <sheetName val="Backup_Data"/>
      <sheetName val="Std_"/>
      <sheetName val="Unit_Cost"/>
      <sheetName val="ค่า_F4"/>
      <sheetName val="8_ข้อมูลเบื้องต้น4"/>
      <sheetName val="10_ข้อมูลวัสดุ-ค่าดำเนิน4"/>
      <sheetName val="11_ข้อมูลงานCon4"/>
      <sheetName val="12_ข้อมูลงานไม้แบบ4"/>
      <sheetName val="41_EXCAVATION4"/>
      <sheetName val="42_14"/>
      <sheetName val="42_2_EMBANKMENT4"/>
      <sheetName val="45__SELECTED,SUBBASE4"/>
      <sheetName val="48_BASE,Recyciing4"/>
      <sheetName val="51_ASPHALT,PRIME,TACK4"/>
      <sheetName val="53_24"/>
      <sheetName val="62__BRIDGE4"/>
      <sheetName val="64_1(อัดแรง)4"/>
      <sheetName val="70_RC__BOX4"/>
      <sheetName val="71_RC__PIPE_(3)4"/>
      <sheetName val="83_RC_MANHOLE4"/>
      <sheetName val="116_(1)4"/>
      <sheetName val="130_14"/>
      <sheetName val="149_14"/>
      <sheetName val="154_4"/>
      <sheetName val="173_4"/>
      <sheetName val="173(1)_4"/>
      <sheetName val="182_4"/>
      <sheetName val="183_4"/>
      <sheetName val="Bill_No__2_-_Carpark3"/>
      <sheetName val="สายแม่ริม-แม่แตง_ตอน2_A3"/>
      <sheetName val="อาคาร_2_11Boots1"/>
      <sheetName val="อาคาร_2_14Boots1"/>
      <sheetName val="อาคาร_2_5Boots1"/>
      <sheetName val="อาคาร_2_6Boots1"/>
      <sheetName val="Backup_Data1"/>
      <sheetName val="5_1_1_1-5_1_1_3_NEW_BRIDGE_3"/>
      <sheetName val="Std_1"/>
      <sheetName val="Unit_Cost1"/>
      <sheetName val="Poject_name3"/>
      <sheetName val="Schedule"/>
      <sheetName val="BM DATA SHEET"/>
      <sheetName val="Material Cost"/>
      <sheetName val="Decking"/>
      <sheetName val="Transport"/>
      <sheetName val="Ridge Ventilation"/>
      <sheetName val="ตัดแบ่งกม.ส่งพี่หนุ่ม"/>
      <sheetName val="Ratios"/>
      <sheetName val="R_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1">
          <cell r="R11">
            <v>1705.86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1">
          <cell r="R11">
            <v>1705.86</v>
          </cell>
        </row>
      </sheetData>
      <sheetData sheetId="58">
        <row r="11">
          <cell r="R11">
            <v>1705.86</v>
          </cell>
        </row>
      </sheetData>
      <sheetData sheetId="59">
        <row r="11">
          <cell r="R11">
            <v>1705.86</v>
          </cell>
        </row>
      </sheetData>
      <sheetData sheetId="60">
        <row r="11">
          <cell r="R11">
            <v>1705.86</v>
          </cell>
        </row>
      </sheetData>
      <sheetData sheetId="61">
        <row r="11">
          <cell r="R11">
            <v>1705.86</v>
          </cell>
        </row>
      </sheetData>
      <sheetData sheetId="62">
        <row r="11">
          <cell r="R11">
            <v>1705.86</v>
          </cell>
        </row>
      </sheetData>
      <sheetData sheetId="63">
        <row r="11">
          <cell r="R11">
            <v>1705.86</v>
          </cell>
        </row>
      </sheetData>
      <sheetData sheetId="64">
        <row r="11">
          <cell r="R11">
            <v>1705.86</v>
          </cell>
        </row>
      </sheetData>
      <sheetData sheetId="65">
        <row r="11">
          <cell r="R11">
            <v>1705.86</v>
          </cell>
        </row>
      </sheetData>
      <sheetData sheetId="66">
        <row r="11">
          <cell r="R11">
            <v>1705.86</v>
          </cell>
        </row>
      </sheetData>
      <sheetData sheetId="67">
        <row r="11">
          <cell r="R11">
            <v>1705.86</v>
          </cell>
        </row>
      </sheetData>
      <sheetData sheetId="68">
        <row r="11">
          <cell r="R11">
            <v>1705.86</v>
          </cell>
        </row>
      </sheetData>
      <sheetData sheetId="69">
        <row r="11">
          <cell r="R11">
            <v>1705.86</v>
          </cell>
        </row>
      </sheetData>
      <sheetData sheetId="70">
        <row r="11">
          <cell r="R11">
            <v>1705.86</v>
          </cell>
        </row>
      </sheetData>
      <sheetData sheetId="71">
        <row r="11">
          <cell r="R11">
            <v>1705.86</v>
          </cell>
        </row>
      </sheetData>
      <sheetData sheetId="72">
        <row r="11">
          <cell r="R11">
            <v>1705.86</v>
          </cell>
        </row>
      </sheetData>
      <sheetData sheetId="73">
        <row r="11">
          <cell r="R11">
            <v>1705.86</v>
          </cell>
        </row>
      </sheetData>
      <sheetData sheetId="74">
        <row r="11">
          <cell r="R11">
            <v>1705.86</v>
          </cell>
        </row>
      </sheetData>
      <sheetData sheetId="75">
        <row r="11">
          <cell r="R11">
            <v>1705.86</v>
          </cell>
        </row>
      </sheetData>
      <sheetData sheetId="76">
        <row r="11">
          <cell r="R11">
            <v>1705.86</v>
          </cell>
        </row>
      </sheetData>
      <sheetData sheetId="77">
        <row r="11">
          <cell r="R11">
            <v>1705.86</v>
          </cell>
        </row>
      </sheetData>
      <sheetData sheetId="78">
        <row r="11">
          <cell r="R11">
            <v>1705.86</v>
          </cell>
        </row>
      </sheetData>
      <sheetData sheetId="79">
        <row r="11">
          <cell r="R11">
            <v>1705.86</v>
          </cell>
        </row>
      </sheetData>
      <sheetData sheetId="80">
        <row r="11">
          <cell r="R11">
            <v>1705.86</v>
          </cell>
        </row>
      </sheetData>
      <sheetData sheetId="81">
        <row r="11">
          <cell r="R11">
            <v>1705.86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1">
          <cell r="R11">
            <v>1705.86</v>
          </cell>
        </row>
      </sheetData>
      <sheetData sheetId="88">
        <row r="11">
          <cell r="R11">
            <v>1705.86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1">
          <cell r="R11">
            <v>1705.86</v>
          </cell>
        </row>
      </sheetData>
      <sheetData sheetId="141">
        <row r="11">
          <cell r="R11">
            <v>1705.86</v>
          </cell>
        </row>
      </sheetData>
      <sheetData sheetId="142">
        <row r="11">
          <cell r="R11">
            <v>1705.86</v>
          </cell>
        </row>
      </sheetData>
      <sheetData sheetId="143">
        <row r="11">
          <cell r="R11">
            <v>1705.86</v>
          </cell>
        </row>
      </sheetData>
      <sheetData sheetId="144">
        <row r="11">
          <cell r="R11">
            <v>1705.86</v>
          </cell>
        </row>
      </sheetData>
      <sheetData sheetId="145">
        <row r="11">
          <cell r="R11">
            <v>1705.86</v>
          </cell>
        </row>
      </sheetData>
      <sheetData sheetId="146">
        <row r="11">
          <cell r="R11">
            <v>1705.86</v>
          </cell>
        </row>
      </sheetData>
      <sheetData sheetId="147">
        <row r="11">
          <cell r="R11">
            <v>1705.86</v>
          </cell>
        </row>
      </sheetData>
      <sheetData sheetId="148">
        <row r="11">
          <cell r="R11">
            <v>1705.86</v>
          </cell>
        </row>
      </sheetData>
      <sheetData sheetId="149">
        <row r="11">
          <cell r="R11">
            <v>1705.86</v>
          </cell>
        </row>
      </sheetData>
      <sheetData sheetId="150">
        <row r="11">
          <cell r="R11">
            <v>1705.86</v>
          </cell>
        </row>
      </sheetData>
      <sheetData sheetId="151">
        <row r="11">
          <cell r="R11">
            <v>1705.86</v>
          </cell>
        </row>
      </sheetData>
      <sheetData sheetId="152">
        <row r="11">
          <cell r="R11">
            <v>1705.86</v>
          </cell>
        </row>
      </sheetData>
      <sheetData sheetId="153">
        <row r="11">
          <cell r="R11">
            <v>1705.86</v>
          </cell>
        </row>
      </sheetData>
      <sheetData sheetId="154"/>
      <sheetData sheetId="155">
        <row r="11">
          <cell r="R11">
            <v>1705.86</v>
          </cell>
        </row>
      </sheetData>
      <sheetData sheetId="156"/>
      <sheetData sheetId="157"/>
      <sheetData sheetId="158">
        <row r="11">
          <cell r="R11">
            <v>1705.86</v>
          </cell>
        </row>
      </sheetData>
      <sheetData sheetId="159"/>
      <sheetData sheetId="160"/>
      <sheetData sheetId="161">
        <row r="11">
          <cell r="R11">
            <v>1705.86</v>
          </cell>
        </row>
      </sheetData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  <sheetName val="รวมราคาทั้งสิ้น"/>
      <sheetName val="02_ราคาวัสดุก่อสร้าง"/>
      <sheetName val="ปริมาณวัสดุ(อาคารอเนก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_Signs and Picture"/>
      <sheetName val="FCalSH"/>
      <sheetName val="division1-6"/>
      <sheetName val="1"/>
      <sheetName val="2"/>
      <sheetName val="ราคาวัสดุ"/>
      <sheetName val="สรุปค่าขนส่ง"/>
      <sheetName val="Ratios"/>
      <sheetName val="11 ข้อมูลงานCon"/>
      <sheetName val="Bill No. 2 - Carpark"/>
    </sheetNames>
    <sheetDataSet>
      <sheetData sheetId="0">
        <row r="13">
          <cell r="B13" t="str">
            <v>(1- 6-90)</v>
          </cell>
          <cell r="C13" t="str">
            <v>ป้ายห้ามเข้า</v>
          </cell>
        </row>
        <row r="14">
          <cell r="B14" t="str">
            <v>(2- 28-90)</v>
          </cell>
          <cell r="C14" t="str">
            <v>ป้ายเตือนทางแคบลง</v>
          </cell>
        </row>
        <row r="15">
          <cell r="B15" t="str">
            <v>(2- 80-60)</v>
          </cell>
          <cell r="C15" t="str">
            <v>ป้ายแนะนำความเร็ว</v>
          </cell>
        </row>
        <row r="16">
          <cell r="B16" t="str">
            <v>(2- 83-60)</v>
          </cell>
          <cell r="C16" t="str">
            <v>ป้ายเตือนที่กลับรถข้างหน้า</v>
          </cell>
        </row>
        <row r="17">
          <cell r="B17" t="str">
            <v>(2- 90ข-90)</v>
          </cell>
          <cell r="C17" t="str">
            <v>ป้ายเตือน "สะพานกำลังก่อสร้างโปรดระมัดระวัง"</v>
          </cell>
        </row>
        <row r="18">
          <cell r="B18" t="str">
            <v>(2- 91ก-90)</v>
          </cell>
          <cell r="C18" t="str">
            <v>ป้ายเตือน "ทางก่อสร้างยังไม่เปิดเป็นทางสาธารณะ"</v>
          </cell>
        </row>
        <row r="19">
          <cell r="B19" t="str">
            <v>(2- 91ข-90)</v>
          </cell>
          <cell r="C19" t="str">
            <v>ป้ายเตือน "กำลังก่อสร้างยังไม่เปิดเป็นทางสาธารณะ"</v>
          </cell>
        </row>
        <row r="20">
          <cell r="B20" t="str">
            <v>(2-105-90)</v>
          </cell>
          <cell r="C20" t="str">
            <v>ป้ายเตือน "ระวังอันตราย"</v>
          </cell>
        </row>
        <row r="21">
          <cell r="B21" t="str">
            <v>(3- 95-90)</v>
          </cell>
          <cell r="C21" t="str">
            <v>ป้ายแนะนำ "สุดเขตก่อสร้าง"</v>
          </cell>
        </row>
        <row r="22">
          <cell r="B22" t="str">
            <v>(3-100ก-240)</v>
          </cell>
          <cell r="C22" t="str">
            <v>ป้ายโครงการก่อสร้าง</v>
          </cell>
        </row>
        <row r="23">
          <cell r="B23" t="str">
            <v>(3-101-75)</v>
          </cell>
          <cell r="C23" t="str">
            <v>ป้ายแนะนำ "สำนักงานควบคุมโครงการ     กม."</v>
          </cell>
        </row>
        <row r="24">
          <cell r="B24" t="str">
            <v>(3-102-120)</v>
          </cell>
          <cell r="C24" t="str">
            <v>ป้ายแนะนำ "สำนักงานควบคุมโครงการ 1 กม."</v>
          </cell>
        </row>
        <row r="25">
          <cell r="B25" t="str">
            <v>(3-102ก-120)</v>
          </cell>
          <cell r="C25" t="str">
            <v>ป้ายแนะนำ "จุดเริ่มต้นโครงการก่อสร้าง"</v>
          </cell>
        </row>
        <row r="26">
          <cell r="B26" t="str">
            <v>(3-103-120)</v>
          </cell>
          <cell r="C26" t="str">
            <v>ป้ายแนะนำ "จุดสิ้นสุดโครงการก่อสร้าง"</v>
          </cell>
        </row>
        <row r="27">
          <cell r="B27" t="str">
            <v>ต. 3</v>
          </cell>
          <cell r="C27" t="str">
            <v>ป้ายเตือนทางโค้งต่างๆ</v>
          </cell>
        </row>
        <row r="28">
          <cell r="B28" t="str">
            <v>ต. 4</v>
          </cell>
          <cell r="C28" t="str">
            <v>ป้ายเตือนทางโค้งต่างๆ</v>
          </cell>
        </row>
        <row r="29">
          <cell r="B29" t="str">
            <v>ต. 7</v>
          </cell>
          <cell r="C29" t="str">
            <v>ป้ายเตือนทางโค้งต่างๆ</v>
          </cell>
        </row>
        <row r="30">
          <cell r="B30" t="str">
            <v>ต. 8</v>
          </cell>
          <cell r="C30" t="str">
            <v>ป้ายเตือนทางโค้งต่างๆ</v>
          </cell>
        </row>
        <row r="31">
          <cell r="B31" t="str">
            <v>ต.22</v>
          </cell>
          <cell r="C31" t="str">
            <v>ป้ายทางแคบทั้งสองด้าน</v>
          </cell>
        </row>
        <row r="32">
          <cell r="B32" t="str">
            <v>ต.23</v>
          </cell>
          <cell r="C32" t="str">
            <v>ป้ายทางแคบด้านซ้าย</v>
          </cell>
        </row>
        <row r="33">
          <cell r="B33" t="str">
            <v>ต.24</v>
          </cell>
          <cell r="C33" t="str">
            <v>ป้ายทางแคบด้านขวา</v>
          </cell>
        </row>
        <row r="34">
          <cell r="B34" t="str">
            <v>ต.25</v>
          </cell>
          <cell r="C34" t="str">
            <v>ป้ายสะพานแคบ</v>
          </cell>
        </row>
        <row r="35">
          <cell r="B35" t="str">
            <v>ต.26</v>
          </cell>
          <cell r="C35" t="str">
            <v>ป้ายเตือนช่องจราจรปิดด้านซ้าย</v>
          </cell>
        </row>
        <row r="36">
          <cell r="B36" t="str">
            <v>ต.26ก</v>
          </cell>
          <cell r="C36" t="str">
            <v>ป้ายแนะนำช่องจราจรปิดด้านซ้าย</v>
          </cell>
        </row>
        <row r="37">
          <cell r="B37" t="str">
            <v>ต.27</v>
          </cell>
          <cell r="C37" t="str">
            <v>ป้ายเตือนช่องจราจรปิดด้านขวา</v>
          </cell>
        </row>
        <row r="38">
          <cell r="B38" t="str">
            <v>ต.27ก</v>
          </cell>
          <cell r="C38" t="str">
            <v>ป้ายแนะนำช่องจราจรปิดด้านขวา</v>
          </cell>
        </row>
        <row r="39">
          <cell r="B39" t="str">
            <v>ต.33</v>
          </cell>
          <cell r="C39" t="str">
            <v>ป้ายทางขึ้นลาดชัน</v>
          </cell>
        </row>
        <row r="40">
          <cell r="B40" t="str">
            <v>ต.34</v>
          </cell>
          <cell r="C40" t="str">
            <v>ป้ายทางลงลาดชัน</v>
          </cell>
        </row>
        <row r="41">
          <cell r="B41" t="str">
            <v>ต.35</v>
          </cell>
          <cell r="C41" t="str">
            <v>ป้ายเตือนรถกระโดด</v>
          </cell>
        </row>
        <row r="42">
          <cell r="B42" t="str">
            <v>ต.36</v>
          </cell>
          <cell r="C42" t="str">
            <v>ป้ายผิวทางขรุขระ</v>
          </cell>
        </row>
        <row r="43">
          <cell r="B43" t="str">
            <v>ต.42</v>
          </cell>
          <cell r="C43" t="str">
            <v>ป้ายให้เปลี่ยนช่องจราจร</v>
          </cell>
        </row>
        <row r="44">
          <cell r="B44" t="str">
            <v>ต.43</v>
          </cell>
          <cell r="C44" t="str">
            <v>ป้ายให้เปลี่ยนช่องจราจร</v>
          </cell>
        </row>
        <row r="45">
          <cell r="B45" t="str">
            <v>ต.62</v>
          </cell>
          <cell r="C45" t="str">
            <v>ป้ายเตือนแนวทางต่างๆ</v>
          </cell>
        </row>
        <row r="46">
          <cell r="B46" t="str">
            <v>ตก. 1</v>
          </cell>
          <cell r="C46" t="str">
            <v>ป้ายสำรวจทาง</v>
          </cell>
        </row>
        <row r="47">
          <cell r="B47" t="str">
            <v>ตก. 2</v>
          </cell>
          <cell r="C47" t="str">
            <v>ป้ายงานก่อสร้าง</v>
          </cell>
        </row>
        <row r="48">
          <cell r="B48" t="str">
            <v>ตก. 3</v>
          </cell>
          <cell r="C48" t="str">
            <v>ป้ายคนทำงาน</v>
          </cell>
        </row>
        <row r="49">
          <cell r="B49" t="str">
            <v>ตก. 4</v>
          </cell>
          <cell r="C49" t="str">
            <v>ป้ายเครื่องจักรกำลังทำงาน</v>
          </cell>
        </row>
        <row r="50">
          <cell r="B50" t="str">
            <v>ตก. 5</v>
          </cell>
          <cell r="C50" t="str">
            <v>ป้ายทางเบี่ยงซ้าย</v>
          </cell>
        </row>
        <row r="51">
          <cell r="B51" t="str">
            <v>ตก. 6</v>
          </cell>
          <cell r="C51" t="str">
            <v>ป้ายทางเบี่ยงขวา</v>
          </cell>
        </row>
        <row r="52">
          <cell r="B52" t="str">
            <v>ตก. 7</v>
          </cell>
          <cell r="C52" t="str">
            <v>ป้ายเบี่ยงการจราจร</v>
          </cell>
        </row>
        <row r="53">
          <cell r="B53" t="str">
            <v>ตก. 8</v>
          </cell>
          <cell r="C53" t="str">
            <v>ป้ายเบี่ยงการจราจร</v>
          </cell>
        </row>
        <row r="54">
          <cell r="B54" t="str">
            <v>ตก. 9</v>
          </cell>
          <cell r="C54" t="str">
            <v>ป้ายเบี่ยงการจราจร</v>
          </cell>
        </row>
        <row r="55">
          <cell r="B55" t="str">
            <v>ตก.10</v>
          </cell>
          <cell r="C55" t="str">
            <v>ป้ายเบี่ยงการจราจร</v>
          </cell>
        </row>
        <row r="56">
          <cell r="B56" t="str">
            <v>ตก.11</v>
          </cell>
          <cell r="C56" t="str">
            <v>ป้ายเบี่ยงการจราจร</v>
          </cell>
        </row>
        <row r="57">
          <cell r="B57" t="str">
            <v>ตก.12</v>
          </cell>
          <cell r="C57" t="str">
            <v>ป้ายเบี่ยงการจราจร</v>
          </cell>
        </row>
        <row r="58">
          <cell r="B58" t="str">
            <v>ตก.13</v>
          </cell>
          <cell r="C58" t="str">
            <v>ป้ายเบี่ยงการจราจร</v>
          </cell>
        </row>
        <row r="59">
          <cell r="B59" t="str">
            <v>ตก.14</v>
          </cell>
          <cell r="C59" t="str">
            <v>ป้ายเบี่ยงการจราจร</v>
          </cell>
        </row>
        <row r="60">
          <cell r="B60" t="str">
            <v>ตก.15</v>
          </cell>
          <cell r="C60" t="str">
            <v>ป้ายเบี่ยงการจราจร</v>
          </cell>
        </row>
        <row r="61">
          <cell r="B61" t="str">
            <v>ตก.16</v>
          </cell>
          <cell r="C61" t="str">
            <v>ป้ายเบี่ยงการจราจร</v>
          </cell>
        </row>
        <row r="62">
          <cell r="B62" t="str">
            <v>ตก.17</v>
          </cell>
          <cell r="C62" t="str">
            <v>ป้ายเบี่ยงการจราจร</v>
          </cell>
        </row>
        <row r="63">
          <cell r="B63" t="str">
            <v>ตก.18</v>
          </cell>
          <cell r="C63" t="str">
            <v>ป้ายเบี่ยงการจราจร</v>
          </cell>
        </row>
        <row r="64">
          <cell r="B64" t="str">
            <v>ตก.19</v>
          </cell>
          <cell r="C64" t="str">
            <v>ป้ายเบี่ยงการจราจร</v>
          </cell>
        </row>
        <row r="65">
          <cell r="B65" t="str">
            <v>ตก.20</v>
          </cell>
          <cell r="C65" t="str">
            <v>ป้ายเบี่ยงการจราจร</v>
          </cell>
        </row>
        <row r="66">
          <cell r="B66" t="str">
            <v>ตก.21</v>
          </cell>
          <cell r="C66" t="str">
            <v>ป้ายเบี่ยงการจราจร</v>
          </cell>
        </row>
        <row r="67">
          <cell r="B67" t="str">
            <v>ตก.22</v>
          </cell>
          <cell r="C67" t="str">
            <v>ป้ายเบี่ยงการจราจร</v>
          </cell>
        </row>
        <row r="68">
          <cell r="B68" t="str">
            <v>ตก.23</v>
          </cell>
          <cell r="C68" t="str">
            <v>ป้ายเบี่ยงการจราจร</v>
          </cell>
        </row>
        <row r="69">
          <cell r="B69" t="str">
            <v>ตก.23</v>
          </cell>
          <cell r="C69" t="str">
            <v>ป้ายเบี่ยงการจราจร</v>
          </cell>
        </row>
        <row r="70">
          <cell r="B70" t="str">
            <v>ตก.24</v>
          </cell>
          <cell r="C70" t="str">
            <v>ป้ายเบี่ยงการจราจร</v>
          </cell>
        </row>
        <row r="71">
          <cell r="B71" t="str">
            <v>ตก.25</v>
          </cell>
          <cell r="C71" t="str">
            <v>ป้ายเตือนแนวทางไปทางซ้าย</v>
          </cell>
        </row>
        <row r="72">
          <cell r="B72" t="str">
            <v>ตก.26</v>
          </cell>
          <cell r="C72" t="str">
            <v>ป้ายเตือนแนวทางไปทางขวา</v>
          </cell>
        </row>
        <row r="73">
          <cell r="B73" t="str">
            <v>ตค. 1</v>
          </cell>
          <cell r="C73" t="str">
            <v>ป้ายเตือนทางก่อสร้าง</v>
          </cell>
        </row>
        <row r="74">
          <cell r="B74" t="str">
            <v>ตค. 2</v>
          </cell>
          <cell r="C74" t="str">
            <v>ป้ายเตือนทางก่อสร้างแนวใหม่</v>
          </cell>
        </row>
        <row r="75">
          <cell r="B75" t="str">
            <v>ตค. 3</v>
          </cell>
          <cell r="C75" t="str">
            <v>ป้ายเตือนทางรักษาสภาพทาง</v>
          </cell>
        </row>
        <row r="76">
          <cell r="B76" t="str">
            <v>ตค. 4</v>
          </cell>
          <cell r="C76" t="str">
            <v>ป้ายเตือนงานก่อสร้างทาง</v>
          </cell>
        </row>
        <row r="77">
          <cell r="B77" t="str">
            <v>ตค. 5</v>
          </cell>
          <cell r="C77" t="str">
            <v>ป้ายเตือนงานก่อสร้างสะพาน</v>
          </cell>
        </row>
        <row r="78">
          <cell r="B78" t="str">
            <v>ตค. 5ก</v>
          </cell>
          <cell r="C78" t="str">
            <v>ป้ายเตือนงานก่อสร้างทางลอด</v>
          </cell>
        </row>
        <row r="79">
          <cell r="B79" t="str">
            <v>ตค. 6</v>
          </cell>
          <cell r="C79" t="str">
            <v>ป้ายเตือนทางปิด</v>
          </cell>
        </row>
        <row r="80">
          <cell r="B80" t="str">
            <v>ตค. 7</v>
          </cell>
          <cell r="C80" t="str">
            <v>ป้ายเตือนลดความเร็ว</v>
          </cell>
        </row>
        <row r="81">
          <cell r="B81" t="str">
            <v>ตค. 8</v>
          </cell>
          <cell r="C81" t="str">
            <v>ป้ายทางเบี่ยงซ้าย</v>
          </cell>
        </row>
        <row r="82">
          <cell r="B82" t="str">
            <v>ตค. 9</v>
          </cell>
          <cell r="C82" t="str">
            <v>ป้ายทางเบี่ยงขวา</v>
          </cell>
        </row>
        <row r="83">
          <cell r="B83" t="str">
            <v>ตค.10</v>
          </cell>
          <cell r="C83" t="str">
            <v>ป้ายบอกระยะทาง</v>
          </cell>
        </row>
        <row r="84">
          <cell r="B84" t="str">
            <v>ตค.10ก</v>
          </cell>
          <cell r="C84" t="str">
            <v>ป้ายบอกระยะทาง</v>
          </cell>
        </row>
        <row r="85">
          <cell r="B85" t="str">
            <v>ตค.10ข</v>
          </cell>
          <cell r="C85" t="str">
            <v>ป้ายบอกระยะทาง</v>
          </cell>
        </row>
        <row r="86">
          <cell r="B86" t="str">
            <v>ตค.10ค</v>
          </cell>
          <cell r="C86" t="str">
            <v>ป้ายบอกระยะทาง</v>
          </cell>
        </row>
        <row r="87">
          <cell r="B87" t="str">
            <v>ตค.10ง</v>
          </cell>
          <cell r="C87" t="str">
            <v>ป้ายบอกระยะทาง</v>
          </cell>
        </row>
        <row r="88">
          <cell r="B88" t="str">
            <v>ตค.11</v>
          </cell>
          <cell r="C88" t="str">
            <v>ป้ายเตือนงานซ่อมทาง</v>
          </cell>
        </row>
        <row r="89">
          <cell r="B89" t="str">
            <v>ตค.12</v>
          </cell>
          <cell r="C89" t="str">
            <v>ป้ายเตือนงานไหล่ทาง</v>
          </cell>
        </row>
        <row r="90">
          <cell r="B90" t="str">
            <v>ตค.13</v>
          </cell>
          <cell r="C90" t="str">
            <v>ป้ายเตือนมีกองวัสดุบนไหล่ทาง</v>
          </cell>
        </row>
        <row r="91">
          <cell r="B91" t="str">
            <v>ตค.14</v>
          </cell>
          <cell r="C91" t="str">
            <v>ป้ายเตือนทางขาดข้างหน้า</v>
          </cell>
        </row>
        <row r="92">
          <cell r="B92" t="str">
            <v>ตค.15</v>
          </cell>
          <cell r="C92" t="str">
            <v>ป้ายเตือนน้ำท่วมทาง</v>
          </cell>
        </row>
        <row r="93">
          <cell r="B93" t="str">
            <v>ตค.16</v>
          </cell>
          <cell r="C93" t="str">
            <v>ป้ายเตือนอุบัติเหตุข้างหน้า</v>
          </cell>
        </row>
        <row r="94">
          <cell r="B94" t="str">
            <v>ตค.17</v>
          </cell>
          <cell r="C94" t="str">
            <v>ป้ายเตือนลูกศรขนาดใหญ่</v>
          </cell>
        </row>
        <row r="95">
          <cell r="B95" t="str">
            <v>ตค.18</v>
          </cell>
          <cell r="C95" t="str">
            <v>ป้ายเตือนลูกศรขนาดใหญ่</v>
          </cell>
        </row>
        <row r="96">
          <cell r="B96" t="str">
            <v>ตค.19</v>
          </cell>
          <cell r="C96" t="str">
            <v>ป้ายเตือนลูกศรขนาดใหญ่</v>
          </cell>
        </row>
        <row r="97">
          <cell r="B97" t="str">
            <v>ตค.20</v>
          </cell>
          <cell r="C97" t="str">
            <v>ป้ายแสดงระยะถึงทางปิด</v>
          </cell>
        </row>
        <row r="98">
          <cell r="B98" t="str">
            <v>ตค.21</v>
          </cell>
          <cell r="C98" t="str">
            <v>ป้ายแสดงระยะถึงทางขาด</v>
          </cell>
        </row>
        <row r="99">
          <cell r="B99" t="str">
            <v>ตค.22</v>
          </cell>
          <cell r="C99" t="str">
            <v>ป้ายเส้นทางชั่วคราว</v>
          </cell>
        </row>
        <row r="100">
          <cell r="B100" t="str">
            <v>ตค.23</v>
          </cell>
          <cell r="C100" t="str">
            <v>ป้ายใช้ทางเบี่ยงขวา</v>
          </cell>
        </row>
        <row r="101">
          <cell r="B101" t="str">
            <v>ตค.23ก</v>
          </cell>
          <cell r="C101" t="str">
            <v>ป้ายใช้ทางหลักขวา</v>
          </cell>
        </row>
        <row r="102">
          <cell r="B102" t="str">
            <v>ตค.23ข</v>
          </cell>
          <cell r="C102" t="str">
            <v>ป้ายใช้ทางคู่ขนานขวา</v>
          </cell>
        </row>
        <row r="103">
          <cell r="B103" t="str">
            <v>ตค.24</v>
          </cell>
          <cell r="C103" t="str">
            <v>ป้ายใช้ทางเบี่ยงซ้าย</v>
          </cell>
        </row>
        <row r="104">
          <cell r="B104" t="str">
            <v>ตค.24ก</v>
          </cell>
          <cell r="C104" t="str">
            <v>ป้ายใช้ทางหลักซ้าย</v>
          </cell>
        </row>
        <row r="105">
          <cell r="B105" t="str">
            <v>ตค.24ข</v>
          </cell>
          <cell r="C105" t="str">
            <v>ป้ายใช้ทางคู่ขนานซ้าย</v>
          </cell>
        </row>
        <row r="106">
          <cell r="B106" t="str">
            <v>ตค.25</v>
          </cell>
          <cell r="C106" t="str">
            <v>ป้ายแสดงระยะทางก่อสร้าง</v>
          </cell>
        </row>
        <row r="107">
          <cell r="B107" t="str">
            <v>ตค.26</v>
          </cell>
          <cell r="C107" t="str">
            <v>ป้ายสิ้นสุดเขตก่อสร้าง</v>
          </cell>
        </row>
        <row r="108">
          <cell r="B108" t="str">
            <v>ตค.27</v>
          </cell>
          <cell r="C108" t="str">
            <v>ป้ายทางปิด</v>
          </cell>
        </row>
        <row r="109">
          <cell r="B109" t="str">
            <v>ตค.28</v>
          </cell>
          <cell r="C109" t="str">
            <v>ป้ายทางปิดห้ามรถผ่าน</v>
          </cell>
        </row>
        <row r="110">
          <cell r="B110" t="str">
            <v>ตค.29</v>
          </cell>
          <cell r="C110" t="str">
            <v>ป้ายทางขาด</v>
          </cell>
        </row>
        <row r="111">
          <cell r="B111" t="str">
            <v>บ. 1</v>
          </cell>
          <cell r="C111" t="str">
            <v>ป้ายหยุด</v>
          </cell>
        </row>
        <row r="112">
          <cell r="B112" t="str">
            <v>บ. 3</v>
          </cell>
          <cell r="C112" t="str">
            <v>ป้ายให้รถสวนทางมาก่อน</v>
          </cell>
        </row>
        <row r="113">
          <cell r="B113" t="str">
            <v>บ. 4</v>
          </cell>
          <cell r="C113" t="str">
            <v>ป้ายห้ามแซง</v>
          </cell>
        </row>
        <row r="114">
          <cell r="B114" t="str">
            <v>บ. 5</v>
          </cell>
          <cell r="C114" t="str">
            <v>ป้ายห้ามเข้า</v>
          </cell>
        </row>
        <row r="115">
          <cell r="B115" t="str">
            <v>บ. 8</v>
          </cell>
          <cell r="C115" t="str">
            <v>ป้ายห้ามเลี้ยวซ้าย</v>
          </cell>
        </row>
        <row r="116">
          <cell r="B116" t="str">
            <v>บ. 9</v>
          </cell>
          <cell r="C116" t="str">
            <v>ป้ายห้ามเลี้ยวขวา</v>
          </cell>
        </row>
        <row r="117">
          <cell r="B117" t="str">
            <v>บ.29</v>
          </cell>
          <cell r="C117" t="str">
            <v>ป้ายห้ามจอดรถ</v>
          </cell>
        </row>
        <row r="118">
          <cell r="B118" t="str">
            <v>บ.32</v>
          </cell>
          <cell r="C118" t="str">
            <v>ป้ายจำกัดความเร็ว</v>
          </cell>
        </row>
        <row r="119">
          <cell r="B119" t="str">
            <v>บ.33</v>
          </cell>
          <cell r="C119" t="str">
            <v>ป้ายห้ามรถยนต์หนักเกินกำหนด</v>
          </cell>
        </row>
        <row r="120">
          <cell r="B120" t="str">
            <v>บ.34</v>
          </cell>
          <cell r="C120" t="str">
            <v>ป้ายห้ามรถกว้างเกินกำหนด</v>
          </cell>
        </row>
        <row r="121">
          <cell r="B121" t="str">
            <v>บ.35</v>
          </cell>
          <cell r="C121" t="str">
            <v>ป้ายห้ามรถสูงเกินกำหนด</v>
          </cell>
        </row>
        <row r="122">
          <cell r="B122" t="str">
            <v>บ.37</v>
          </cell>
          <cell r="C122" t="str">
            <v>ป้ายให้เดินรถทางเดียวไปข้างหน้า</v>
          </cell>
        </row>
        <row r="123">
          <cell r="B123" t="str">
            <v>บ.38</v>
          </cell>
          <cell r="C123" t="str">
            <v>ป้ายทางเดินรถทางเดียวไปทางซ้าย</v>
          </cell>
        </row>
        <row r="124">
          <cell r="B124" t="str">
            <v>บ.39</v>
          </cell>
          <cell r="C124" t="str">
            <v>ป้ายทางเดินรถทางเดียวไปทางขวา</v>
          </cell>
        </row>
        <row r="125">
          <cell r="B125" t="str">
            <v>บ.40</v>
          </cell>
          <cell r="C125" t="str">
            <v>ป้ายให้ชิดซ้าย</v>
          </cell>
        </row>
        <row r="126">
          <cell r="B126" t="str">
            <v>บ.41</v>
          </cell>
          <cell r="C126" t="str">
            <v>ป้ายให้ชิดขวา</v>
          </cell>
        </row>
        <row r="127">
          <cell r="B127" t="str">
            <v>บ.42</v>
          </cell>
          <cell r="C127" t="str">
            <v>ป้ายให้ไปทางซ้ายหรือทางขวา</v>
          </cell>
        </row>
        <row r="128">
          <cell r="B128" t="str">
            <v>บ.43</v>
          </cell>
          <cell r="C128" t="str">
            <v>ป้ายให้เลี้ยวซ้าย</v>
          </cell>
        </row>
        <row r="129">
          <cell r="B129" t="str">
            <v>บ.44</v>
          </cell>
          <cell r="C129" t="str">
            <v>ป้ายให้เลี้ยวขวา</v>
          </cell>
        </row>
        <row r="130">
          <cell r="B130" t="str">
            <v>บ.45</v>
          </cell>
          <cell r="C130" t="str">
            <v>ป้ายให้เลี้ยวซ้ายหรือเลี้ยวขวา</v>
          </cell>
        </row>
        <row r="131">
          <cell r="B131" t="str">
            <v>บ.54</v>
          </cell>
          <cell r="C131" t="str">
            <v>ป้ายให้ใช้ความเร็ว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ป้ายจราจร"/>
      <sheetName val="สรุปจำนวนป้ายและเสาป้ายเหล็ก"/>
      <sheetName val="traffic management"/>
      <sheetName val="ราคาวัสดุ"/>
      <sheetName val="Bill No. 2 - Carpark"/>
      <sheetName val="1"/>
      <sheetName val="สรุปค่าขนส่ง"/>
      <sheetName val="2"/>
      <sheetName val="LITF"/>
      <sheetName val="หลักเกณฑ์"/>
    </sheetNames>
    <sheetDataSet>
      <sheetData sheetId="0">
        <row r="6">
          <cell r="P6">
            <v>35</v>
          </cell>
          <cell r="Q6">
            <v>3</v>
          </cell>
        </row>
        <row r="7">
          <cell r="P7">
            <v>72</v>
          </cell>
          <cell r="Q7">
            <v>3</v>
          </cell>
        </row>
        <row r="8">
          <cell r="P8">
            <v>64</v>
          </cell>
          <cell r="Q8">
            <v>3</v>
          </cell>
        </row>
        <row r="9">
          <cell r="P9">
            <v>36</v>
          </cell>
          <cell r="Q9">
            <v>3</v>
          </cell>
        </row>
        <row r="10">
          <cell r="P10">
            <v>68</v>
          </cell>
          <cell r="Q10">
            <v>3</v>
          </cell>
        </row>
        <row r="11">
          <cell r="P11">
            <v>61</v>
          </cell>
          <cell r="Q11">
            <v>3</v>
          </cell>
        </row>
        <row r="12">
          <cell r="P12">
            <v>13</v>
          </cell>
          <cell r="Q12">
            <v>3</v>
          </cell>
        </row>
        <row r="13">
          <cell r="P13">
            <v>64</v>
          </cell>
          <cell r="Q13">
            <v>3</v>
          </cell>
        </row>
        <row r="14">
          <cell r="P14">
            <v>36</v>
          </cell>
          <cell r="Q14">
            <v>3</v>
          </cell>
        </row>
        <row r="15">
          <cell r="P15">
            <v>68</v>
          </cell>
          <cell r="Q15">
            <v>3</v>
          </cell>
        </row>
        <row r="16">
          <cell r="P16">
            <v>2</v>
          </cell>
          <cell r="Q16">
            <v>3</v>
          </cell>
        </row>
        <row r="17">
          <cell r="P17">
            <v>18</v>
          </cell>
          <cell r="Q17">
            <v>3</v>
          </cell>
        </row>
        <row r="18">
          <cell r="P18">
            <v>60</v>
          </cell>
          <cell r="Q18">
            <v>3</v>
          </cell>
        </row>
        <row r="19">
          <cell r="P19">
            <v>89</v>
          </cell>
          <cell r="Q19">
            <v>3</v>
          </cell>
        </row>
        <row r="20">
          <cell r="P20">
            <v>64</v>
          </cell>
          <cell r="Q20">
            <v>3</v>
          </cell>
        </row>
        <row r="21">
          <cell r="P21">
            <v>36</v>
          </cell>
          <cell r="Q21">
            <v>3</v>
          </cell>
        </row>
        <row r="22">
          <cell r="P22">
            <v>68</v>
          </cell>
          <cell r="Q22">
            <v>3</v>
          </cell>
        </row>
        <row r="23">
          <cell r="P23">
            <v>61</v>
          </cell>
          <cell r="Q23">
            <v>3</v>
          </cell>
        </row>
        <row r="24">
          <cell r="P24">
            <v>64</v>
          </cell>
          <cell r="Q24">
            <v>3</v>
          </cell>
        </row>
        <row r="25">
          <cell r="P25">
            <v>36</v>
          </cell>
          <cell r="Q25">
            <v>3</v>
          </cell>
        </row>
        <row r="26">
          <cell r="P26">
            <v>68</v>
          </cell>
          <cell r="Q26">
            <v>3</v>
          </cell>
        </row>
        <row r="27">
          <cell r="P27">
            <v>65</v>
          </cell>
          <cell r="Q27">
            <v>3</v>
          </cell>
        </row>
        <row r="28">
          <cell r="P28">
            <v>1</v>
          </cell>
          <cell r="Q28">
            <v>3</v>
          </cell>
        </row>
        <row r="29">
          <cell r="P29">
            <v>43</v>
          </cell>
          <cell r="Q29">
            <v>3</v>
          </cell>
        </row>
        <row r="30">
          <cell r="P30">
            <v>3</v>
          </cell>
          <cell r="Q30">
            <v>3</v>
          </cell>
        </row>
        <row r="31">
          <cell r="P31">
            <v>70</v>
          </cell>
          <cell r="Q31">
            <v>3</v>
          </cell>
        </row>
        <row r="32">
          <cell r="P32">
            <v>96</v>
          </cell>
          <cell r="Q32">
            <v>3</v>
          </cell>
        </row>
        <row r="33">
          <cell r="P33">
            <v>60</v>
          </cell>
          <cell r="Q33">
            <v>3</v>
          </cell>
        </row>
        <row r="34">
          <cell r="P34">
            <v>84</v>
          </cell>
          <cell r="Q34">
            <v>3</v>
          </cell>
        </row>
        <row r="35">
          <cell r="P35">
            <v>64</v>
          </cell>
          <cell r="Q35">
            <v>3</v>
          </cell>
        </row>
        <row r="36">
          <cell r="P36">
            <v>68</v>
          </cell>
          <cell r="Q36">
            <v>3</v>
          </cell>
        </row>
        <row r="37">
          <cell r="P37">
            <v>36</v>
          </cell>
          <cell r="Q37">
            <v>3</v>
          </cell>
        </row>
        <row r="38">
          <cell r="P38">
            <v>65</v>
          </cell>
          <cell r="Q38">
            <v>3</v>
          </cell>
        </row>
        <row r="39">
          <cell r="P39">
            <v>104</v>
          </cell>
          <cell r="Q39">
            <v>3</v>
          </cell>
        </row>
        <row r="40">
          <cell r="P40">
            <v>60</v>
          </cell>
          <cell r="Q40">
            <v>3</v>
          </cell>
        </row>
        <row r="41">
          <cell r="P41">
            <v>5</v>
          </cell>
          <cell r="Q41">
            <v>3</v>
          </cell>
        </row>
        <row r="42">
          <cell r="P42">
            <v>5</v>
          </cell>
          <cell r="Q42">
            <v>3</v>
          </cell>
        </row>
        <row r="43">
          <cell r="P43">
            <v>65</v>
          </cell>
          <cell r="Q43">
            <v>3</v>
          </cell>
        </row>
        <row r="44">
          <cell r="P44">
            <v>104</v>
          </cell>
          <cell r="Q44">
            <v>3</v>
          </cell>
        </row>
        <row r="45">
          <cell r="P45">
            <v>60</v>
          </cell>
          <cell r="Q45">
            <v>3</v>
          </cell>
        </row>
        <row r="46">
          <cell r="P46">
            <v>64</v>
          </cell>
          <cell r="Q46">
            <v>3</v>
          </cell>
        </row>
        <row r="47">
          <cell r="P47">
            <v>68</v>
          </cell>
          <cell r="Q47">
            <v>3</v>
          </cell>
        </row>
        <row r="48">
          <cell r="P48">
            <v>36</v>
          </cell>
          <cell r="Q48">
            <v>3</v>
          </cell>
        </row>
        <row r="49">
          <cell r="P49">
            <v>64</v>
          </cell>
          <cell r="Q49">
            <v>3</v>
          </cell>
        </row>
        <row r="50">
          <cell r="P50">
            <v>68</v>
          </cell>
          <cell r="Q50">
            <v>3</v>
          </cell>
        </row>
        <row r="51">
          <cell r="P51">
            <v>36</v>
          </cell>
          <cell r="Q51">
            <v>3</v>
          </cell>
        </row>
        <row r="52">
          <cell r="P52">
            <v>61</v>
          </cell>
          <cell r="Q52">
            <v>3</v>
          </cell>
        </row>
        <row r="53">
          <cell r="P53">
            <v>37</v>
          </cell>
          <cell r="Q53">
            <v>3</v>
          </cell>
        </row>
        <row r="54">
          <cell r="P54">
            <v>89</v>
          </cell>
          <cell r="Q54">
            <v>3</v>
          </cell>
        </row>
        <row r="55">
          <cell r="P55">
            <v>64</v>
          </cell>
          <cell r="Q55">
            <v>3</v>
          </cell>
        </row>
        <row r="56">
          <cell r="P56">
            <v>68</v>
          </cell>
          <cell r="Q56">
            <v>3</v>
          </cell>
        </row>
        <row r="57">
          <cell r="P57">
            <v>36</v>
          </cell>
          <cell r="Q57">
            <v>3</v>
          </cell>
        </row>
        <row r="58">
          <cell r="P58">
            <v>64</v>
          </cell>
          <cell r="Q58">
            <v>3</v>
          </cell>
        </row>
        <row r="59">
          <cell r="P59">
            <v>68</v>
          </cell>
          <cell r="Q59">
            <v>3</v>
          </cell>
        </row>
        <row r="60">
          <cell r="P60">
            <v>36</v>
          </cell>
          <cell r="Q60">
            <v>3</v>
          </cell>
        </row>
        <row r="61">
          <cell r="P61">
            <v>61</v>
          </cell>
          <cell r="Q61">
            <v>3</v>
          </cell>
        </row>
        <row r="62">
          <cell r="P62">
            <v>14</v>
          </cell>
          <cell r="Q62">
            <v>3</v>
          </cell>
        </row>
        <row r="63">
          <cell r="P63">
            <v>35</v>
          </cell>
          <cell r="Q63">
            <v>3</v>
          </cell>
        </row>
        <row r="64">
          <cell r="P64">
            <v>72</v>
          </cell>
          <cell r="Q64">
            <v>3</v>
          </cell>
        </row>
        <row r="65">
          <cell r="P65">
            <v>64</v>
          </cell>
          <cell r="Q65">
            <v>3</v>
          </cell>
        </row>
        <row r="66">
          <cell r="P66">
            <v>68</v>
          </cell>
          <cell r="Q66">
            <v>3</v>
          </cell>
        </row>
        <row r="67">
          <cell r="P67">
            <v>36</v>
          </cell>
          <cell r="Q67">
            <v>3</v>
          </cell>
        </row>
        <row r="68">
          <cell r="P68">
            <v>61</v>
          </cell>
          <cell r="Q68">
            <v>3</v>
          </cell>
        </row>
        <row r="69">
          <cell r="P69">
            <v>13</v>
          </cell>
          <cell r="Q69">
            <v>3</v>
          </cell>
        </row>
        <row r="70">
          <cell r="P70">
            <v>64</v>
          </cell>
          <cell r="Q70">
            <v>3</v>
          </cell>
        </row>
        <row r="71">
          <cell r="P71">
            <v>68</v>
          </cell>
          <cell r="Q71">
            <v>3</v>
          </cell>
        </row>
        <row r="72">
          <cell r="P72">
            <v>36</v>
          </cell>
          <cell r="Q72">
            <v>3</v>
          </cell>
        </row>
        <row r="73">
          <cell r="P73">
            <v>37</v>
          </cell>
          <cell r="Q73">
            <v>3</v>
          </cell>
        </row>
        <row r="74">
          <cell r="P74">
            <v>89</v>
          </cell>
          <cell r="Q74">
            <v>3</v>
          </cell>
        </row>
        <row r="75">
          <cell r="P75">
            <v>64</v>
          </cell>
          <cell r="Q75">
            <v>3</v>
          </cell>
        </row>
        <row r="76">
          <cell r="P76">
            <v>68</v>
          </cell>
          <cell r="Q76">
            <v>3</v>
          </cell>
        </row>
        <row r="77">
          <cell r="P77">
            <v>36</v>
          </cell>
          <cell r="Q77">
            <v>3</v>
          </cell>
        </row>
        <row r="78">
          <cell r="P78">
            <v>61</v>
          </cell>
          <cell r="Q78">
            <v>3</v>
          </cell>
        </row>
        <row r="79">
          <cell r="P79">
            <v>61</v>
          </cell>
          <cell r="Q79">
            <v>3</v>
          </cell>
        </row>
        <row r="80">
          <cell r="P80">
            <v>65</v>
          </cell>
          <cell r="Q80">
            <v>3</v>
          </cell>
        </row>
        <row r="81">
          <cell r="P81">
            <v>1</v>
          </cell>
          <cell r="Q81">
            <v>3</v>
          </cell>
        </row>
        <row r="82">
          <cell r="P82">
            <v>43</v>
          </cell>
          <cell r="Q82">
            <v>3</v>
          </cell>
        </row>
        <row r="83">
          <cell r="P83">
            <v>3</v>
          </cell>
          <cell r="Q83">
            <v>3</v>
          </cell>
        </row>
        <row r="84">
          <cell r="P84">
            <v>70</v>
          </cell>
          <cell r="Q84">
            <v>3</v>
          </cell>
        </row>
        <row r="85">
          <cell r="P85">
            <v>60</v>
          </cell>
          <cell r="Q85">
            <v>3</v>
          </cell>
        </row>
        <row r="86">
          <cell r="P86">
            <v>84</v>
          </cell>
          <cell r="Q86">
            <v>3</v>
          </cell>
        </row>
        <row r="87">
          <cell r="P87">
            <v>64</v>
          </cell>
          <cell r="Q87">
            <v>3</v>
          </cell>
        </row>
        <row r="88">
          <cell r="P88">
            <v>68</v>
          </cell>
          <cell r="Q88">
            <v>3</v>
          </cell>
        </row>
        <row r="89">
          <cell r="P89">
            <v>36</v>
          </cell>
          <cell r="Q89">
            <v>3</v>
          </cell>
        </row>
        <row r="90">
          <cell r="P90">
            <v>65</v>
          </cell>
          <cell r="Q90">
            <v>3</v>
          </cell>
        </row>
        <row r="91">
          <cell r="P91">
            <v>104</v>
          </cell>
          <cell r="Q91">
            <v>3</v>
          </cell>
        </row>
        <row r="92">
          <cell r="P92">
            <v>59</v>
          </cell>
          <cell r="Q92">
            <v>3</v>
          </cell>
        </row>
        <row r="93">
          <cell r="P93">
            <v>5</v>
          </cell>
          <cell r="Q93">
            <v>3</v>
          </cell>
        </row>
        <row r="94">
          <cell r="P94">
            <v>5</v>
          </cell>
          <cell r="Q94">
            <v>3</v>
          </cell>
        </row>
        <row r="95">
          <cell r="P95">
            <v>65</v>
          </cell>
          <cell r="Q95">
            <v>3</v>
          </cell>
        </row>
        <row r="96">
          <cell r="P96">
            <v>104</v>
          </cell>
          <cell r="Q96">
            <v>3</v>
          </cell>
        </row>
        <row r="97">
          <cell r="P97">
            <v>59</v>
          </cell>
          <cell r="Q97">
            <v>3</v>
          </cell>
        </row>
        <row r="98">
          <cell r="P98">
            <v>61</v>
          </cell>
          <cell r="Q98">
            <v>3</v>
          </cell>
        </row>
        <row r="99">
          <cell r="P99">
            <v>64</v>
          </cell>
          <cell r="Q99">
            <v>3</v>
          </cell>
        </row>
        <row r="100">
          <cell r="P100">
            <v>68</v>
          </cell>
          <cell r="Q100">
            <v>3</v>
          </cell>
        </row>
        <row r="101">
          <cell r="P101">
            <v>36</v>
          </cell>
          <cell r="Q101">
            <v>3</v>
          </cell>
        </row>
        <row r="102">
          <cell r="P102">
            <v>37</v>
          </cell>
          <cell r="Q102">
            <v>3</v>
          </cell>
        </row>
        <row r="103">
          <cell r="P103">
            <v>89</v>
          </cell>
          <cell r="Q103">
            <v>3</v>
          </cell>
        </row>
        <row r="104">
          <cell r="P104">
            <v>61</v>
          </cell>
          <cell r="Q104">
            <v>3</v>
          </cell>
        </row>
        <row r="105">
          <cell r="P105">
            <v>14</v>
          </cell>
          <cell r="Q105">
            <v>3</v>
          </cell>
        </row>
        <row r="106">
          <cell r="P106">
            <v>35</v>
          </cell>
          <cell r="Q106">
            <v>3</v>
          </cell>
        </row>
        <row r="107">
          <cell r="P107">
            <v>72</v>
          </cell>
          <cell r="Q107">
            <v>3</v>
          </cell>
        </row>
        <row r="108">
          <cell r="P108">
            <v>64</v>
          </cell>
          <cell r="Q108">
            <v>3</v>
          </cell>
        </row>
        <row r="109">
          <cell r="P109">
            <v>68</v>
          </cell>
          <cell r="Q109">
            <v>3</v>
          </cell>
        </row>
        <row r="110">
          <cell r="P110">
            <v>36</v>
          </cell>
          <cell r="Q110">
            <v>3</v>
          </cell>
        </row>
        <row r="111">
          <cell r="P111">
            <v>61</v>
          </cell>
          <cell r="Q111">
            <v>3</v>
          </cell>
        </row>
        <row r="112">
          <cell r="P112">
            <v>13</v>
          </cell>
          <cell r="Q112">
            <v>3</v>
          </cell>
        </row>
        <row r="113">
          <cell r="P113">
            <v>64</v>
          </cell>
          <cell r="Q113">
            <v>3</v>
          </cell>
        </row>
        <row r="114">
          <cell r="P114">
            <v>68</v>
          </cell>
          <cell r="Q114">
            <v>3</v>
          </cell>
        </row>
        <row r="115">
          <cell r="P115">
            <v>36</v>
          </cell>
          <cell r="Q115">
            <v>3</v>
          </cell>
        </row>
        <row r="116">
          <cell r="P116">
            <v>37</v>
          </cell>
          <cell r="Q116">
            <v>3</v>
          </cell>
        </row>
        <row r="117">
          <cell r="P117">
            <v>89</v>
          </cell>
          <cell r="Q117">
            <v>3</v>
          </cell>
        </row>
        <row r="118">
          <cell r="P118">
            <v>64</v>
          </cell>
          <cell r="Q118">
            <v>3</v>
          </cell>
        </row>
        <row r="119">
          <cell r="P119">
            <v>68</v>
          </cell>
          <cell r="Q119">
            <v>3</v>
          </cell>
        </row>
        <row r="120">
          <cell r="P120">
            <v>36</v>
          </cell>
          <cell r="Q120">
            <v>3</v>
          </cell>
        </row>
        <row r="121">
          <cell r="P121">
            <v>61</v>
          </cell>
          <cell r="Q121">
            <v>3</v>
          </cell>
        </row>
        <row r="122">
          <cell r="P122">
            <v>14</v>
          </cell>
          <cell r="Q122">
            <v>3</v>
          </cell>
        </row>
        <row r="123">
          <cell r="P123" t="e">
            <v>#N/A</v>
          </cell>
          <cell r="Q123">
            <v>3</v>
          </cell>
        </row>
        <row r="124">
          <cell r="P124" t="e">
            <v>#N/A</v>
          </cell>
          <cell r="Q124">
            <v>3</v>
          </cell>
        </row>
        <row r="125">
          <cell r="P125" t="e">
            <v>#N/A</v>
          </cell>
          <cell r="Q125">
            <v>3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ระยะขนส่ง"/>
      <sheetName val="1 ข้อมูลเบื้องต้น"/>
      <sheetName val="2 ข้อมูลวัสดุ-ค่าดำเนิน"/>
      <sheetName val="3 ข้อมูลงานCon"/>
      <sheetName val="4 ข้อมูลงานไม้แบบ"/>
      <sheetName val="ตร.สรุปค่าดำเนินการ"/>
      <sheetName val="5"/>
      <sheetName val="6"/>
      <sheetName val="6.2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 BRIDGE"/>
      <sheetName val="18"/>
      <sheetName val="18 (2)"/>
      <sheetName val="19 BRIDGE 2"/>
      <sheetName val="(20)"/>
      <sheetName val="21 BRIDGE 3"/>
      <sheetName val="(22)"/>
      <sheetName val="22 (2)"/>
      <sheetName val="23 BRIDGE 4"/>
      <sheetName val="(23)"/>
      <sheetName val="24 BRIDGE 5"/>
      <sheetName val="(25)"/>
      <sheetName val="25 (2)"/>
      <sheetName val="26 BRIDGE 5 (6)"/>
      <sheetName val="(26)"/>
      <sheetName val="27 BRIDGE (7)"/>
      <sheetName val="(28)"/>
      <sheetName val="29 BRIDGE (8)"/>
      <sheetName val="(30)"/>
      <sheetName val="31 BRIDGE (9)"/>
      <sheetName val="(32)"/>
      <sheetName val="33 BRIDGE 10"/>
      <sheetName val="34."/>
      <sheetName val="35 BRIDGE (11)"/>
      <sheetName val="(36)"/>
      <sheetName val="37 BRIDGE (12)"/>
      <sheetName val="(38)"/>
      <sheetName val="39 BRIDGE (13)"/>
      <sheetName val="(39)"/>
      <sheetName val="39 (2)"/>
      <sheetName val="40 BRIDGE (14)"/>
      <sheetName val="(41)"/>
      <sheetName val="42 New-Bridge  LT"/>
      <sheetName val="สรุปงานด้าน LT"/>
      <sheetName val="43 New-Bridge  RT"/>
      <sheetName val="สรุปงานด้าน RT"/>
      <sheetName val="44 สรุปคาน 7_ 21"/>
      <sheetName val="(45) 30 - 20 F"/>
      <sheetName val="46 BOX-PLANK"/>
      <sheetName val="(47) เข็ม 65"/>
      <sheetName val="48 ราว+ระบายน้ำ"/>
      <sheetName val="(49)"/>
      <sheetName val="49(2)"/>
      <sheetName val="50 PEDES"/>
      <sheetName val="(51)"/>
      <sheetName val="(52)"/>
      <sheetName val="(53)"/>
      <sheetName val="54."/>
      <sheetName val="55."/>
      <sheetName val="56."/>
      <sheetName val="57."/>
      <sheetName val="58."/>
      <sheetName val="59."/>
      <sheetName val="60."/>
      <sheetName val="61."/>
      <sheetName val="62."/>
      <sheetName val="63."/>
      <sheetName val="64.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0"/>
      <sheetName val="81"/>
      <sheetName val="82 Improve (3 PHASES)"/>
      <sheetName val="83"/>
      <sheetName val="84"/>
      <sheetName val="85"/>
      <sheetName val="ตารางต้นทุน"/>
      <sheetName val="หมายเหตุ"/>
      <sheetName val="FACTOR  f"/>
      <sheetName val="Sheet3 (2)"/>
      <sheetName val="ฐานPCB 06"/>
      <sheetName val="ฐานPCB 07"/>
      <sheetName val="ฐานPCB 08"/>
      <sheetName val="ฐานPCB 09"/>
      <sheetName val="ฐานPCB 09 เฉียง"/>
      <sheetName val="ฐานPCB 10"/>
      <sheetName val="ฐานPCB 11"/>
      <sheetName val="ฐานPCB 12"/>
      <sheetName val="C-LT "/>
      <sheetName val="C-RT"/>
      <sheetName val="คานPCB-06เฉียง"/>
      <sheetName val="คานPCB-07เฉียง"/>
      <sheetName val="คานPCB-8"/>
      <sheetName val="คานPCB-9"/>
      <sheetName val="คานPCB-9 เฉียง"/>
      <sheetName val="คานPCB-10"/>
      <sheetName val="คานPCB-11"/>
      <sheetName val="คานPCB-12"/>
      <sheetName val="Worksheet"/>
      <sheetName val="พื้นช่วง14.833(เฉลี่ย)"/>
      <sheetName val="พื้นช่วง20"/>
      <sheetName val="พื้นช่วง30"/>
      <sheetName val="BARRIER ราวสะพาน"/>
      <sheetName val="HDPE"/>
      <sheetName val="คาน RC. 7"/>
      <sheetName val="คาน RC. 21"/>
      <sheetName val="6.1ข้อมูลงานcon+ไม้แบบ"/>
      <sheetName val="1"/>
      <sheetName val="สรุปค่าขนส่ง"/>
      <sheetName val="2"/>
      <sheetName val="ราคาวัสดุ"/>
      <sheetName val="LITF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>
        <row r="23">
          <cell r="L23">
            <v>12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(ML2)"/>
      <sheetName val="TR-bill4-l"/>
      <sheetName val="BOQ(ML1)"/>
      <sheetName val="BOQ(DP1)"/>
      <sheetName val="BOQ main"/>
      <sheetName val="ScheduleDepot1"/>
      <sheetName val="scheduleMain"/>
      <sheetName val="sum1"/>
      <sheetName val="sum2"/>
      <sheetName val="sum3"/>
      <sheetName val="sum4"/>
      <sheetName val="sum5"/>
      <sheetName val="Sum5.1"/>
      <sheetName val="Sum5.2"/>
      <sheetName val="BOQ depot"/>
      <sheetName val="ScheduleDepot"/>
      <sheetName val="Sum6"/>
      <sheetName val="Sum7"/>
      <sheetName val="Sum8"/>
      <sheetName val="Sum9"/>
      <sheetName val="Sum10"/>
      <sheetName val="drainage"/>
      <sheetName val="Excavtion&amp;BackFill"/>
      <sheetName val="Sheet1"/>
      <sheetName val="ColumnConc"/>
      <sheetName val="Clearing&amp;Grubbing"/>
      <sheetName val="FootingConc"/>
      <sheetName val="LeanConc"/>
      <sheetName val="Formwork"/>
      <sheetName val="BorePileD100"/>
      <sheetName val="BorePileD120"/>
      <sheetName val="BorePileD150"/>
      <sheetName val="BorePileD120 (anchor)"/>
      <sheetName val="BorePileD180"/>
      <sheetName val="BorePileD150 (anchor)"/>
      <sheetName val="BorePileD180 (anchor)"/>
      <sheetName val="BorePileD200 (anchor)"/>
      <sheetName val="BorePileD200"/>
      <sheetName val="BarrettePile300x80"/>
      <sheetName val="BarttePile600x80"/>
      <sheetName val="Barrettepile300x100"/>
      <sheetName val="Barrttepile400x100"/>
      <sheetName val="Barrettepile300x150"/>
      <sheetName val="BarettePile400x100A"/>
      <sheetName val="BarettePile400x100B"/>
      <sheetName val="BarettePile450x100"/>
      <sheetName val="BarattePile700x80"/>
      <sheetName val="RF_Abutment"/>
      <sheetName val="RF_F1B"/>
      <sheetName val="RF_F1C"/>
      <sheetName val="RF_F2A"/>
      <sheetName val="RF_F2B"/>
      <sheetName val="RF_F1D"/>
      <sheetName val="RF_F2D"/>
      <sheetName val="RF_F2E"/>
      <sheetName val="RF_F2F"/>
      <sheetName val="RF_F2L"/>
      <sheetName val="RF_F2M"/>
      <sheetName val="RF_F2N"/>
      <sheetName val="RF_F2P"/>
      <sheetName val="RF_F4B"/>
      <sheetName val="RF_F4C"/>
      <sheetName val="RF_F4D"/>
      <sheetName val="RF_F5A"/>
      <sheetName val="RF_SC1"/>
      <sheetName val="RF_SC2"/>
      <sheetName val="RF_SC3"/>
      <sheetName val="RF_SC4"/>
      <sheetName val="RF_SC5"/>
      <sheetName val="RF_SC6"/>
      <sheetName val="RF_SC7"/>
      <sheetName val="RF_SC8"/>
      <sheetName val="RF_SC9"/>
      <sheetName val="RF_SC10"/>
      <sheetName val="RF_SC11"/>
      <sheetName val="RF_SC14"/>
      <sheetName val="RF_SC15"/>
      <sheetName val="RF_SC16"/>
      <sheetName val="RF_SC17"/>
      <sheetName val="RF_SC18"/>
      <sheetName val="RF_SC19"/>
      <sheetName val="RF_PA"/>
      <sheetName val="RF_BC"/>
      <sheetName val="RF_PB"/>
      <sheetName val="RF_PE"/>
      <sheetName val="RF_PG"/>
      <sheetName val="RF_PF"/>
      <sheetName val="BoxTB2"/>
      <sheetName val="BoxTB2-D1"/>
      <sheetName val="BoxTB2-D2"/>
      <sheetName val="BoxTB2-P1"/>
      <sheetName val="BoxTB2-P2"/>
      <sheetName val="BoxTB2-P3"/>
      <sheetName val="BoxTB2-P4"/>
      <sheetName val="BoxB2"/>
      <sheetName val="BoxB2-D1"/>
      <sheetName val="BoxB2-D2"/>
      <sheetName val="BoxB2-P1"/>
      <sheetName val="BoxB2-P2"/>
      <sheetName val="BoxB1"/>
      <sheetName val="BoxB1-D1"/>
      <sheetName val="BoxB1-D2"/>
      <sheetName val="BoxB1-P1"/>
      <sheetName val="BoxB1-P2"/>
      <sheetName val="BoxPB2-IN&amp;D"/>
      <sheetName val="BOXPB2-P1"/>
      <sheetName val="BOXPB2-P2"/>
      <sheetName val="BL1-Pier"/>
      <sheetName val="BL1-Typical"/>
      <sheetName val="BL1-Anchor1"/>
      <sheetName val="BL1-Anchor2"/>
      <sheetName val="BL1-DEviator1"/>
      <sheetName val="BL1-Exterior"/>
      <sheetName val="BL1-Interior"/>
      <sheetName val="BL1-Found"/>
      <sheetName val="BL1-Barrette6000x800"/>
      <sheetName val="BL1"/>
      <sheetName val="BL2-Pier"/>
      <sheetName val="BL2-Typical"/>
      <sheetName val="BL2-Anchor1"/>
      <sheetName val="BL2-Anchor2"/>
      <sheetName val="BL2-Deviator"/>
      <sheetName val="BL2-Exterior"/>
      <sheetName val="BL2-Interior"/>
      <sheetName val="BL2-FOUND"/>
      <sheetName val="BL2-Bore Pile 1500 dia."/>
      <sheetName val="BL2"/>
      <sheetName val="Common"/>
      <sheetName val="ราคาสิงหาคม2554"/>
      <sheetName val="steelTable"/>
      <sheetName val="ราคา1"/>
      <sheetName val="ราคา2"/>
      <sheetName val="uSegment"/>
      <sheetName val="ชุดเครื่องมือ"/>
      <sheetName val="Backup"/>
      <sheetName val="ค่างานดิน"/>
      <sheetName val="Pile Test"/>
      <sheetName val="BOQ(ML1) (2)"/>
      <sheetName val="Back Up Pile Test"/>
      <sheetName val="Bill No. 2 - Carpark"/>
      <sheetName val="sheetNO"/>
      <sheetName val="11 ข้อมูลงาน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>
        <row r="3">
          <cell r="A3">
            <v>1</v>
          </cell>
          <cell r="B3" t="str">
            <v>C 50x25x3.86 Kg/m</v>
          </cell>
          <cell r="C3">
            <v>3.9000000953674316</v>
          </cell>
          <cell r="D3">
            <v>50</v>
          </cell>
          <cell r="E3">
            <v>25</v>
          </cell>
          <cell r="F3">
            <v>5</v>
          </cell>
          <cell r="G3">
            <v>6</v>
          </cell>
          <cell r="H3">
            <v>4.9200000762939453</v>
          </cell>
          <cell r="I3">
            <v>16.799999237060547</v>
          </cell>
          <cell r="J3">
            <v>2.4900000095367432</v>
          </cell>
          <cell r="K3">
            <v>6.73</v>
          </cell>
          <cell r="L3">
            <v>1.4800000190734863</v>
          </cell>
          <cell r="M3">
            <v>2.5</v>
          </cell>
        </row>
        <row r="4">
          <cell r="A4">
            <v>2</v>
          </cell>
          <cell r="B4" t="str">
            <v>C 75x40x6.92 Kg/m</v>
          </cell>
          <cell r="C4">
            <v>6.9000000953674316</v>
          </cell>
          <cell r="D4">
            <v>75</v>
          </cell>
          <cell r="E4">
            <v>40</v>
          </cell>
          <cell r="F4">
            <v>5</v>
          </cell>
          <cell r="G4">
            <v>7</v>
          </cell>
          <cell r="H4">
            <v>8.8179998397827148</v>
          </cell>
          <cell r="I4">
            <v>75.300003051757813</v>
          </cell>
          <cell r="J4">
            <v>12.199999809265137</v>
          </cell>
          <cell r="K4">
            <v>20.100000000000001</v>
          </cell>
          <cell r="L4">
            <v>4.4699997901916504</v>
          </cell>
          <cell r="M4">
            <v>3.75</v>
          </cell>
        </row>
        <row r="5">
          <cell r="A5">
            <v>3</v>
          </cell>
          <cell r="B5" t="str">
            <v>C 100x50x9.36 Kg/m</v>
          </cell>
          <cell r="C5">
            <v>9.3000001907348633</v>
          </cell>
          <cell r="D5">
            <v>100</v>
          </cell>
          <cell r="E5">
            <v>50</v>
          </cell>
          <cell r="F5">
            <v>5</v>
          </cell>
          <cell r="G5">
            <v>7.5</v>
          </cell>
          <cell r="H5">
            <v>11.920000076293945</v>
          </cell>
          <cell r="I5">
            <v>188</v>
          </cell>
          <cell r="J5">
            <v>26</v>
          </cell>
          <cell r="K5">
            <v>37.6</v>
          </cell>
          <cell r="L5">
            <v>7.5199999809265137</v>
          </cell>
          <cell r="M5">
            <v>5</v>
          </cell>
        </row>
        <row r="6">
          <cell r="A6">
            <v>4</v>
          </cell>
          <cell r="B6" t="str">
            <v>C 125x65x13.4 Kg/m</v>
          </cell>
          <cell r="C6">
            <v>13.399999618530273</v>
          </cell>
          <cell r="D6">
            <v>125</v>
          </cell>
          <cell r="E6">
            <v>65</v>
          </cell>
          <cell r="F6">
            <v>6</v>
          </cell>
          <cell r="G6">
            <v>8</v>
          </cell>
          <cell r="H6">
            <v>17.110000610351563</v>
          </cell>
          <cell r="I6">
            <v>424</v>
          </cell>
          <cell r="J6">
            <v>61.799999237060547</v>
          </cell>
          <cell r="K6">
            <v>67.8</v>
          </cell>
          <cell r="L6">
            <v>13.399999618530273</v>
          </cell>
          <cell r="M6">
            <v>7.5</v>
          </cell>
        </row>
        <row r="7">
          <cell r="A7">
            <v>5</v>
          </cell>
          <cell r="B7" t="str">
            <v>C 150x75x18.6 Kg/m</v>
          </cell>
          <cell r="C7">
            <v>18.600000381469727</v>
          </cell>
          <cell r="D7">
            <v>150</v>
          </cell>
          <cell r="E7">
            <v>75</v>
          </cell>
          <cell r="F7">
            <v>6.5</v>
          </cell>
          <cell r="G7">
            <v>10</v>
          </cell>
          <cell r="H7">
            <v>23.709999084472656</v>
          </cell>
          <cell r="I7">
            <v>861</v>
          </cell>
          <cell r="J7">
            <v>117</v>
          </cell>
          <cell r="K7">
            <v>115</v>
          </cell>
          <cell r="L7">
            <v>22.399999618530273</v>
          </cell>
          <cell r="M7">
            <v>9.75</v>
          </cell>
        </row>
        <row r="8">
          <cell r="A8">
            <v>6</v>
          </cell>
          <cell r="B8" t="str">
            <v>C 150x75x24 Kg/m</v>
          </cell>
          <cell r="C8">
            <v>24</v>
          </cell>
          <cell r="D8">
            <v>150</v>
          </cell>
          <cell r="E8">
            <v>75</v>
          </cell>
          <cell r="F8">
            <v>9</v>
          </cell>
          <cell r="G8">
            <v>12.5</v>
          </cell>
          <cell r="H8">
            <v>30.590000152587891</v>
          </cell>
          <cell r="I8">
            <v>1050</v>
          </cell>
          <cell r="J8">
            <v>147</v>
          </cell>
          <cell r="K8">
            <v>140</v>
          </cell>
          <cell r="L8">
            <v>28.299999237060547</v>
          </cell>
          <cell r="M8">
            <v>13.5</v>
          </cell>
        </row>
        <row r="9">
          <cell r="A9">
            <v>7</v>
          </cell>
          <cell r="B9" t="str">
            <v>C 180x75x21.4 Kg/m</v>
          </cell>
          <cell r="C9">
            <v>21.399999618530273</v>
          </cell>
          <cell r="D9">
            <v>180</v>
          </cell>
          <cell r="E9">
            <v>75</v>
          </cell>
          <cell r="F9">
            <v>7</v>
          </cell>
          <cell r="G9">
            <v>10.5</v>
          </cell>
          <cell r="H9">
            <v>27.200000762939453</v>
          </cell>
          <cell r="I9">
            <v>1380</v>
          </cell>
          <cell r="J9">
            <v>131</v>
          </cell>
          <cell r="K9">
            <v>153</v>
          </cell>
          <cell r="L9">
            <v>24.299999237060547</v>
          </cell>
          <cell r="M9">
            <v>12.6</v>
          </cell>
        </row>
        <row r="10">
          <cell r="A10">
            <v>8</v>
          </cell>
          <cell r="B10" t="str">
            <v>C 200x80x24.6 Kg/m</v>
          </cell>
          <cell r="C10">
            <v>24.600000381469727</v>
          </cell>
          <cell r="D10">
            <v>200</v>
          </cell>
          <cell r="E10">
            <v>80</v>
          </cell>
          <cell r="F10">
            <v>7.5</v>
          </cell>
          <cell r="G10">
            <v>11</v>
          </cell>
          <cell r="H10">
            <v>31.329999923706055</v>
          </cell>
          <cell r="I10">
            <v>1950</v>
          </cell>
          <cell r="J10">
            <v>168</v>
          </cell>
          <cell r="K10">
            <v>195</v>
          </cell>
          <cell r="L10">
            <v>29.100000381469727</v>
          </cell>
          <cell r="M10">
            <v>15</v>
          </cell>
        </row>
        <row r="11">
          <cell r="A11">
            <v>9</v>
          </cell>
          <cell r="B11" t="str">
            <v>C 200x90x30.3 Kg/m</v>
          </cell>
          <cell r="C11">
            <v>30.299999237060547</v>
          </cell>
          <cell r="D11">
            <v>200</v>
          </cell>
          <cell r="E11">
            <v>90</v>
          </cell>
          <cell r="F11">
            <v>8</v>
          </cell>
          <cell r="G11">
            <v>13.5</v>
          </cell>
          <cell r="H11">
            <v>38.650001525878906</v>
          </cell>
          <cell r="I11">
            <v>2490</v>
          </cell>
          <cell r="J11">
            <v>277</v>
          </cell>
          <cell r="K11">
            <v>249</v>
          </cell>
          <cell r="L11">
            <v>44.200000762939453</v>
          </cell>
          <cell r="M11">
            <v>16</v>
          </cell>
        </row>
        <row r="12">
          <cell r="A12">
            <v>10</v>
          </cell>
          <cell r="B12" t="str">
            <v>C 250x90x34.6 Kg/m</v>
          </cell>
          <cell r="C12">
            <v>34.599998474121094</v>
          </cell>
          <cell r="D12">
            <v>250</v>
          </cell>
          <cell r="E12">
            <v>90</v>
          </cell>
          <cell r="F12">
            <v>9</v>
          </cell>
          <cell r="G12">
            <v>13</v>
          </cell>
          <cell r="H12">
            <v>44.069999694824219</v>
          </cell>
          <cell r="I12">
            <v>4180</v>
          </cell>
          <cell r="J12">
            <v>294</v>
          </cell>
          <cell r="K12">
            <v>334</v>
          </cell>
          <cell r="L12">
            <v>44.5</v>
          </cell>
          <cell r="M12">
            <v>22.5</v>
          </cell>
        </row>
        <row r="13">
          <cell r="A13">
            <v>11</v>
          </cell>
          <cell r="B13" t="str">
            <v>C 250x90x40.2 Kg/m</v>
          </cell>
          <cell r="C13">
            <v>40.099998474121094</v>
          </cell>
          <cell r="D13">
            <v>250</v>
          </cell>
          <cell r="E13">
            <v>90</v>
          </cell>
          <cell r="F13">
            <v>11</v>
          </cell>
          <cell r="G13">
            <v>14.5</v>
          </cell>
          <cell r="H13">
            <v>51.169998168945313</v>
          </cell>
          <cell r="I13">
            <v>4680</v>
          </cell>
          <cell r="J13">
            <v>329</v>
          </cell>
          <cell r="K13">
            <v>374</v>
          </cell>
          <cell r="L13">
            <v>49.900001525878906</v>
          </cell>
          <cell r="M13">
            <v>27.5</v>
          </cell>
        </row>
        <row r="14">
          <cell r="A14">
            <v>12</v>
          </cell>
          <cell r="B14" t="str">
            <v>C 300x90x38.1 Kg/m</v>
          </cell>
          <cell r="C14">
            <v>38.099998474121094</v>
          </cell>
          <cell r="D14">
            <v>300</v>
          </cell>
          <cell r="E14">
            <v>90</v>
          </cell>
          <cell r="F14">
            <v>9</v>
          </cell>
          <cell r="G14">
            <v>13</v>
          </cell>
          <cell r="H14">
            <v>48.569999694824219</v>
          </cell>
          <cell r="I14">
            <v>6440</v>
          </cell>
          <cell r="J14">
            <v>309</v>
          </cell>
          <cell r="K14">
            <v>429</v>
          </cell>
          <cell r="L14">
            <v>45.700000762939453</v>
          </cell>
          <cell r="M14">
            <v>27</v>
          </cell>
        </row>
        <row r="15">
          <cell r="A15">
            <v>13</v>
          </cell>
          <cell r="B15" t="str">
            <v>C 300x90x43.8 Kg/m</v>
          </cell>
          <cell r="C15">
            <v>43.700000762939453</v>
          </cell>
          <cell r="D15">
            <v>300</v>
          </cell>
          <cell r="E15">
            <v>90</v>
          </cell>
          <cell r="F15">
            <v>10</v>
          </cell>
          <cell r="G15">
            <v>15.5</v>
          </cell>
          <cell r="H15">
            <v>55.740001678466797</v>
          </cell>
          <cell r="I15">
            <v>7410</v>
          </cell>
          <cell r="J15">
            <v>360</v>
          </cell>
          <cell r="K15">
            <v>494</v>
          </cell>
          <cell r="L15">
            <v>54.099998474121094</v>
          </cell>
          <cell r="M15">
            <v>30</v>
          </cell>
        </row>
        <row r="16">
          <cell r="A16">
            <v>14</v>
          </cell>
          <cell r="B16" t="str">
            <v>C 300x90x48.6 Kg/m</v>
          </cell>
          <cell r="C16">
            <v>48.5</v>
          </cell>
          <cell r="D16">
            <v>300</v>
          </cell>
          <cell r="E16">
            <v>90</v>
          </cell>
          <cell r="F16">
            <v>12</v>
          </cell>
          <cell r="G16">
            <v>16</v>
          </cell>
          <cell r="H16">
            <v>61.900001525878906</v>
          </cell>
          <cell r="I16">
            <v>7870</v>
          </cell>
          <cell r="J16">
            <v>379</v>
          </cell>
          <cell r="K16">
            <v>525</v>
          </cell>
          <cell r="L16">
            <v>56.400001525878906</v>
          </cell>
          <cell r="M16">
            <v>36</v>
          </cell>
        </row>
        <row r="17">
          <cell r="A17">
            <v>15</v>
          </cell>
          <cell r="B17" t="str">
            <v>C 380x100x54.5 Kg/m</v>
          </cell>
          <cell r="C17">
            <v>54.400001525878906</v>
          </cell>
          <cell r="D17">
            <v>380</v>
          </cell>
          <cell r="E17">
            <v>100</v>
          </cell>
          <cell r="F17">
            <v>10.5</v>
          </cell>
          <cell r="G17">
            <v>16</v>
          </cell>
          <cell r="H17">
            <v>69.389999389648438</v>
          </cell>
          <cell r="I17">
            <v>14500</v>
          </cell>
          <cell r="J17">
            <v>535</v>
          </cell>
          <cell r="K17">
            <v>763</v>
          </cell>
          <cell r="L17">
            <v>70.5</v>
          </cell>
          <cell r="M17">
            <v>39.9</v>
          </cell>
        </row>
        <row r="18">
          <cell r="A18">
            <v>16</v>
          </cell>
          <cell r="B18" t="str">
            <v>C 380x100x62 Kg/m</v>
          </cell>
          <cell r="C18">
            <v>62</v>
          </cell>
          <cell r="D18">
            <v>380</v>
          </cell>
          <cell r="E18">
            <v>100</v>
          </cell>
          <cell r="F18">
            <v>13</v>
          </cell>
          <cell r="G18">
            <v>16.5</v>
          </cell>
          <cell r="H18">
            <v>78.959999084472656</v>
          </cell>
          <cell r="I18">
            <v>15600</v>
          </cell>
          <cell r="J18">
            <v>565</v>
          </cell>
          <cell r="K18">
            <v>823</v>
          </cell>
          <cell r="L18">
            <v>73.599998474121094</v>
          </cell>
          <cell r="M18">
            <v>49.4</v>
          </cell>
        </row>
        <row r="19">
          <cell r="A19">
            <v>17</v>
          </cell>
          <cell r="B19" t="str">
            <v>C 380x100x67.3 Kg/m</v>
          </cell>
          <cell r="C19">
            <v>67.199996948242188</v>
          </cell>
          <cell r="D19">
            <v>380</v>
          </cell>
          <cell r="E19">
            <v>100</v>
          </cell>
          <cell r="F19">
            <v>13</v>
          </cell>
          <cell r="G19">
            <v>20</v>
          </cell>
          <cell r="H19">
            <v>85.709999084472656</v>
          </cell>
          <cell r="I19">
            <v>17600</v>
          </cell>
          <cell r="J19">
            <v>655</v>
          </cell>
          <cell r="K19">
            <v>926</v>
          </cell>
          <cell r="L19">
            <v>87.800003051757813</v>
          </cell>
          <cell r="M19">
            <v>49.4</v>
          </cell>
        </row>
        <row r="20">
          <cell r="A20">
            <v>18</v>
          </cell>
          <cell r="B20" t="str">
            <v>I  100x75x12.9 Kg/m</v>
          </cell>
          <cell r="C20">
            <v>12.899999618530273</v>
          </cell>
          <cell r="D20">
            <v>100</v>
          </cell>
          <cell r="E20">
            <v>75</v>
          </cell>
          <cell r="F20">
            <v>5</v>
          </cell>
          <cell r="G20">
            <v>8</v>
          </cell>
          <cell r="H20">
            <v>16.430000305175781</v>
          </cell>
          <cell r="I20">
            <v>281</v>
          </cell>
          <cell r="J20">
            <v>47.299999237060547</v>
          </cell>
          <cell r="K20">
            <v>56.2</v>
          </cell>
          <cell r="L20">
            <v>12.600000381469727</v>
          </cell>
        </row>
        <row r="21">
          <cell r="A21">
            <v>19</v>
          </cell>
          <cell r="B21" t="str">
            <v>I  125x75x16.1 Kg/m</v>
          </cell>
          <cell r="C21">
            <v>16.100000381469727</v>
          </cell>
          <cell r="D21">
            <v>125</v>
          </cell>
          <cell r="E21">
            <v>75</v>
          </cell>
          <cell r="F21">
            <v>5.5</v>
          </cell>
          <cell r="G21">
            <v>9.5</v>
          </cell>
          <cell r="H21">
            <v>20.450000762939453</v>
          </cell>
          <cell r="I21">
            <v>538</v>
          </cell>
          <cell r="J21">
            <v>57.5</v>
          </cell>
          <cell r="K21">
            <v>86</v>
          </cell>
          <cell r="L21">
            <v>15.300000190734863</v>
          </cell>
        </row>
        <row r="22">
          <cell r="A22">
            <v>20</v>
          </cell>
          <cell r="B22" t="str">
            <v>I  150x75x17.1 Kg/m</v>
          </cell>
          <cell r="C22">
            <v>17.100000381469727</v>
          </cell>
          <cell r="D22">
            <v>150</v>
          </cell>
          <cell r="E22">
            <v>75</v>
          </cell>
          <cell r="F22">
            <v>5.5</v>
          </cell>
          <cell r="G22">
            <v>9.5</v>
          </cell>
          <cell r="H22">
            <v>21.829999923706055</v>
          </cell>
          <cell r="I22">
            <v>819</v>
          </cell>
          <cell r="J22">
            <v>57.5</v>
          </cell>
          <cell r="K22">
            <v>109</v>
          </cell>
          <cell r="L22">
            <v>15.300000190734863</v>
          </cell>
        </row>
        <row r="23">
          <cell r="A23">
            <v>21</v>
          </cell>
          <cell r="B23" t="str">
            <v>I  150x125x36.2 Kg/m</v>
          </cell>
          <cell r="C23">
            <v>36.200000762939453</v>
          </cell>
          <cell r="D23">
            <v>150</v>
          </cell>
          <cell r="E23">
            <v>125</v>
          </cell>
          <cell r="F23">
            <v>8.5</v>
          </cell>
          <cell r="G23">
            <v>14</v>
          </cell>
          <cell r="H23">
            <v>46.150001525878906</v>
          </cell>
          <cell r="I23">
            <v>1760</v>
          </cell>
          <cell r="J23">
            <v>385</v>
          </cell>
          <cell r="K23">
            <v>235</v>
          </cell>
          <cell r="L23">
            <v>61.599998474121094</v>
          </cell>
        </row>
        <row r="24">
          <cell r="A24">
            <v>22</v>
          </cell>
          <cell r="B24" t="str">
            <v>I  180x100x23.6 Kg/m</v>
          </cell>
          <cell r="C24">
            <v>23.600000381469727</v>
          </cell>
          <cell r="D24">
            <v>180</v>
          </cell>
          <cell r="E24">
            <v>100</v>
          </cell>
          <cell r="F24">
            <v>6</v>
          </cell>
          <cell r="G24">
            <v>10</v>
          </cell>
          <cell r="H24">
            <v>30.059999465942383</v>
          </cell>
          <cell r="I24">
            <v>1670</v>
          </cell>
          <cell r="J24">
            <v>138</v>
          </cell>
          <cell r="K24">
            <v>186</v>
          </cell>
          <cell r="L24">
            <v>27.5</v>
          </cell>
        </row>
        <row r="25">
          <cell r="A25">
            <v>23</v>
          </cell>
          <cell r="B25" t="str">
            <v>I  200x100x26 Kg/m</v>
          </cell>
          <cell r="C25">
            <v>26</v>
          </cell>
          <cell r="D25">
            <v>200</v>
          </cell>
          <cell r="E25">
            <v>100</v>
          </cell>
          <cell r="F25">
            <v>7</v>
          </cell>
          <cell r="G25">
            <v>10</v>
          </cell>
          <cell r="H25">
            <v>33.060001373291016</v>
          </cell>
          <cell r="I25">
            <v>2170</v>
          </cell>
          <cell r="J25">
            <v>138</v>
          </cell>
          <cell r="K25">
            <v>217</v>
          </cell>
          <cell r="L25">
            <v>27.700000762939453</v>
          </cell>
        </row>
        <row r="26">
          <cell r="A26">
            <v>24</v>
          </cell>
          <cell r="B26" t="str">
            <v>I  200x150x50.4 Kg/m</v>
          </cell>
          <cell r="C26">
            <v>50.299999237060547</v>
          </cell>
          <cell r="D26">
            <v>200</v>
          </cell>
          <cell r="E26">
            <v>150</v>
          </cell>
          <cell r="F26">
            <v>9</v>
          </cell>
          <cell r="G26">
            <v>16</v>
          </cell>
          <cell r="H26">
            <v>64.160003662109375</v>
          </cell>
          <cell r="I26">
            <v>4460</v>
          </cell>
          <cell r="J26">
            <v>753</v>
          </cell>
          <cell r="K26">
            <v>446</v>
          </cell>
          <cell r="L26">
            <v>100</v>
          </cell>
        </row>
        <row r="27">
          <cell r="A27">
            <v>25</v>
          </cell>
          <cell r="B27" t="str">
            <v>I  250x125x38.3 Kg/m</v>
          </cell>
          <cell r="C27">
            <v>38.299999237060547</v>
          </cell>
          <cell r="D27">
            <v>250</v>
          </cell>
          <cell r="E27">
            <v>125</v>
          </cell>
          <cell r="F27">
            <v>7.5</v>
          </cell>
          <cell r="G27">
            <v>12.5</v>
          </cell>
          <cell r="H27">
            <v>48.790000915527344</v>
          </cell>
          <cell r="I27">
            <v>5180</v>
          </cell>
          <cell r="J27">
            <v>337</v>
          </cell>
          <cell r="K27">
            <v>414</v>
          </cell>
          <cell r="L27">
            <v>53.900001525878906</v>
          </cell>
        </row>
        <row r="28">
          <cell r="A28">
            <v>26</v>
          </cell>
          <cell r="B28" t="str">
            <v>I  250x125x55.5 Kg/m</v>
          </cell>
          <cell r="C28">
            <v>55.400001525878906</v>
          </cell>
          <cell r="D28">
            <v>250</v>
          </cell>
          <cell r="E28">
            <v>125</v>
          </cell>
          <cell r="F28">
            <v>10</v>
          </cell>
          <cell r="G28">
            <v>19</v>
          </cell>
          <cell r="H28">
            <v>70.730003356933594</v>
          </cell>
          <cell r="I28">
            <v>7310</v>
          </cell>
          <cell r="J28">
            <v>538</v>
          </cell>
          <cell r="K28">
            <v>858</v>
          </cell>
          <cell r="L28">
            <v>86</v>
          </cell>
        </row>
        <row r="29">
          <cell r="A29">
            <v>27</v>
          </cell>
          <cell r="B29" t="str">
            <v>I  300x150x48.3 Kg/m</v>
          </cell>
          <cell r="C29">
            <v>48.200000762939453</v>
          </cell>
          <cell r="D29">
            <v>300</v>
          </cell>
          <cell r="E29">
            <v>150</v>
          </cell>
          <cell r="F29">
            <v>8</v>
          </cell>
          <cell r="G29">
            <v>13</v>
          </cell>
          <cell r="H29">
            <v>61.580001831054688</v>
          </cell>
          <cell r="I29">
            <v>9480</v>
          </cell>
          <cell r="J29">
            <v>588</v>
          </cell>
          <cell r="K29">
            <v>632</v>
          </cell>
          <cell r="L29">
            <v>78.400001525878906</v>
          </cell>
        </row>
        <row r="30">
          <cell r="A30">
            <v>28</v>
          </cell>
          <cell r="B30" t="str">
            <v>I  300x150x65.5 Kg/m</v>
          </cell>
          <cell r="C30">
            <v>65.400001525878906</v>
          </cell>
          <cell r="D30">
            <v>300</v>
          </cell>
          <cell r="E30">
            <v>150</v>
          </cell>
          <cell r="F30">
            <v>10</v>
          </cell>
          <cell r="G30">
            <v>18.5</v>
          </cell>
          <cell r="H30">
            <v>83.470001220703125</v>
          </cell>
          <cell r="I30">
            <v>12700</v>
          </cell>
          <cell r="J30">
            <v>886</v>
          </cell>
          <cell r="K30">
            <v>849</v>
          </cell>
          <cell r="L30">
            <v>118</v>
          </cell>
        </row>
        <row r="31">
          <cell r="A31">
            <v>29</v>
          </cell>
          <cell r="B31" t="str">
            <v>I  300x150x76.8 Kg/m</v>
          </cell>
          <cell r="C31">
            <v>76.699996948242188</v>
          </cell>
          <cell r="D31">
            <v>300</v>
          </cell>
          <cell r="E31">
            <v>150</v>
          </cell>
          <cell r="F31">
            <v>11.5</v>
          </cell>
          <cell r="G31">
            <v>22</v>
          </cell>
          <cell r="H31">
            <v>97.879997253417969</v>
          </cell>
          <cell r="I31">
            <v>14700</v>
          </cell>
          <cell r="J31">
            <v>1080</v>
          </cell>
          <cell r="K31">
            <v>978</v>
          </cell>
          <cell r="L31">
            <v>143</v>
          </cell>
        </row>
        <row r="32">
          <cell r="A32">
            <v>30</v>
          </cell>
          <cell r="B32" t="str">
            <v>I  350x150x58.5 Kg/m</v>
          </cell>
          <cell r="C32">
            <v>58.400001525878906</v>
          </cell>
          <cell r="D32">
            <v>350</v>
          </cell>
          <cell r="E32">
            <v>150</v>
          </cell>
          <cell r="F32">
            <v>9</v>
          </cell>
          <cell r="G32">
            <v>15</v>
          </cell>
          <cell r="H32">
            <v>74.580001831054688</v>
          </cell>
          <cell r="I32">
            <v>15200</v>
          </cell>
          <cell r="J32">
            <v>702</v>
          </cell>
          <cell r="K32">
            <v>870</v>
          </cell>
          <cell r="L32">
            <v>93.5</v>
          </cell>
        </row>
        <row r="33">
          <cell r="A33">
            <v>31</v>
          </cell>
          <cell r="B33" t="str">
            <v>I  350x150x87.2 Kg/m</v>
          </cell>
          <cell r="C33">
            <v>87.099998474121094</v>
          </cell>
          <cell r="D33">
            <v>350</v>
          </cell>
          <cell r="E33">
            <v>150</v>
          </cell>
          <cell r="F33">
            <v>12</v>
          </cell>
          <cell r="G33">
            <v>24</v>
          </cell>
          <cell r="H33">
            <v>111.09999847412109</v>
          </cell>
          <cell r="I33">
            <v>22400</v>
          </cell>
          <cell r="J33">
            <v>1180</v>
          </cell>
          <cell r="K33">
            <v>1280</v>
          </cell>
          <cell r="L33">
            <v>158</v>
          </cell>
        </row>
        <row r="34">
          <cell r="A34">
            <v>32</v>
          </cell>
          <cell r="B34" t="str">
            <v>I  400x150x72 Kg/m</v>
          </cell>
          <cell r="C34">
            <v>71.900001525878906</v>
          </cell>
          <cell r="D34">
            <v>400</v>
          </cell>
          <cell r="E34">
            <v>150</v>
          </cell>
          <cell r="F34">
            <v>10</v>
          </cell>
          <cell r="G34">
            <v>18</v>
          </cell>
          <cell r="H34">
            <v>91.730003356933594</v>
          </cell>
          <cell r="I34">
            <v>24100</v>
          </cell>
          <cell r="J34">
            <v>864</v>
          </cell>
          <cell r="K34">
            <v>1200</v>
          </cell>
          <cell r="L34">
            <v>115</v>
          </cell>
        </row>
        <row r="35">
          <cell r="A35">
            <v>33</v>
          </cell>
          <cell r="B35" t="str">
            <v>I  400x150x95.8 Kg/m</v>
          </cell>
          <cell r="C35">
            <v>95.699996948242188</v>
          </cell>
          <cell r="D35">
            <v>400</v>
          </cell>
          <cell r="E35">
            <v>150</v>
          </cell>
          <cell r="F35">
            <v>12.5</v>
          </cell>
          <cell r="G35">
            <v>25</v>
          </cell>
          <cell r="H35">
            <v>122.09999847412109</v>
          </cell>
          <cell r="I35">
            <v>31700</v>
          </cell>
          <cell r="J35">
            <v>1240</v>
          </cell>
          <cell r="K35">
            <v>1580</v>
          </cell>
          <cell r="L35">
            <v>165</v>
          </cell>
        </row>
        <row r="36">
          <cell r="A36">
            <v>34</v>
          </cell>
          <cell r="B36" t="str">
            <v>I  450x175x91.7 Kg/m</v>
          </cell>
          <cell r="C36">
            <v>91.599998474121094</v>
          </cell>
          <cell r="D36">
            <v>450</v>
          </cell>
          <cell r="E36">
            <v>175</v>
          </cell>
          <cell r="F36">
            <v>11</v>
          </cell>
          <cell r="G36">
            <v>20</v>
          </cell>
          <cell r="H36">
            <v>116.80000305175781</v>
          </cell>
          <cell r="I36">
            <v>39200</v>
          </cell>
          <cell r="J36">
            <v>1510</v>
          </cell>
          <cell r="K36">
            <v>1740</v>
          </cell>
          <cell r="L36">
            <v>173</v>
          </cell>
        </row>
        <row r="37">
          <cell r="A37">
            <v>35</v>
          </cell>
          <cell r="B37" t="str">
            <v>I  450x175x115 Kg/m</v>
          </cell>
          <cell r="C37">
            <v>114.90000152587891</v>
          </cell>
          <cell r="D37">
            <v>450</v>
          </cell>
          <cell r="E37">
            <v>175</v>
          </cell>
          <cell r="F37">
            <v>13</v>
          </cell>
          <cell r="G37">
            <v>26</v>
          </cell>
          <cell r="H37">
            <v>146.10000610351563</v>
          </cell>
          <cell r="I37">
            <v>48800</v>
          </cell>
          <cell r="J37">
            <v>2020</v>
          </cell>
          <cell r="K37">
            <v>2170</v>
          </cell>
          <cell r="L37">
            <v>231</v>
          </cell>
        </row>
        <row r="38">
          <cell r="A38">
            <v>36</v>
          </cell>
          <cell r="B38" t="str">
            <v>I  600x190x133 Kg/m</v>
          </cell>
          <cell r="C38">
            <v>132.80000305175781</v>
          </cell>
          <cell r="D38">
            <v>600</v>
          </cell>
          <cell r="E38">
            <v>190</v>
          </cell>
          <cell r="F38">
            <v>13</v>
          </cell>
          <cell r="G38">
            <v>25</v>
          </cell>
          <cell r="H38">
            <v>169.39999389648438</v>
          </cell>
          <cell r="I38">
            <v>98400</v>
          </cell>
          <cell r="J38">
            <v>2460</v>
          </cell>
          <cell r="K38">
            <v>3280</v>
          </cell>
          <cell r="L38">
            <v>259</v>
          </cell>
        </row>
        <row r="39">
          <cell r="A39">
            <v>37</v>
          </cell>
          <cell r="B39" t="str">
            <v>I  600x190x176 Kg/m</v>
          </cell>
          <cell r="C39">
            <v>175.80000305175781</v>
          </cell>
          <cell r="D39">
            <v>600</v>
          </cell>
          <cell r="E39">
            <v>190</v>
          </cell>
          <cell r="F39">
            <v>16</v>
          </cell>
          <cell r="G39">
            <v>35</v>
          </cell>
          <cell r="H39">
            <v>224.5</v>
          </cell>
          <cell r="I39">
            <v>130000</v>
          </cell>
          <cell r="J39">
            <v>3540</v>
          </cell>
          <cell r="K39">
            <v>4330</v>
          </cell>
          <cell r="L39">
            <v>373</v>
          </cell>
        </row>
        <row r="40">
          <cell r="A40">
            <v>38</v>
          </cell>
          <cell r="B40" t="str">
            <v>H 100x50x9.3 Kg/m</v>
          </cell>
          <cell r="C40">
            <v>9.3000001907348633</v>
          </cell>
          <cell r="D40">
            <v>100</v>
          </cell>
          <cell r="E40">
            <v>50</v>
          </cell>
          <cell r="F40">
            <v>5</v>
          </cell>
          <cell r="G40">
            <v>7</v>
          </cell>
          <cell r="H40">
            <v>11.850000381469727</v>
          </cell>
          <cell r="I40">
            <v>187</v>
          </cell>
          <cell r="J40">
            <v>14.800000190734863</v>
          </cell>
          <cell r="K40">
            <v>37.4</v>
          </cell>
          <cell r="L40">
            <v>5.9200000762939453</v>
          </cell>
        </row>
        <row r="41">
          <cell r="A41">
            <v>39</v>
          </cell>
          <cell r="B41" t="str">
            <v>H 100x100x17.2 Kg/m</v>
          </cell>
          <cell r="C41">
            <v>17.200000762939453</v>
          </cell>
          <cell r="D41">
            <v>100</v>
          </cell>
          <cell r="E41">
            <v>100</v>
          </cell>
          <cell r="F41">
            <v>6</v>
          </cell>
          <cell r="G41">
            <v>8</v>
          </cell>
          <cell r="H41">
            <v>21.899999618530273</v>
          </cell>
          <cell r="I41">
            <v>383</v>
          </cell>
          <cell r="J41">
            <v>134</v>
          </cell>
          <cell r="K41">
            <v>76.599999999999994</v>
          </cell>
          <cell r="L41">
            <v>26.799999237060547</v>
          </cell>
        </row>
        <row r="42">
          <cell r="A42">
            <v>40</v>
          </cell>
          <cell r="B42" t="str">
            <v>H 125x60x13.2 Kg/m</v>
          </cell>
          <cell r="C42">
            <v>13.199999809265137</v>
          </cell>
          <cell r="D42">
            <v>125</v>
          </cell>
          <cell r="E42">
            <v>60</v>
          </cell>
          <cell r="F42">
            <v>6</v>
          </cell>
          <cell r="G42">
            <v>8</v>
          </cell>
          <cell r="H42">
            <v>16.840000152587891</v>
          </cell>
          <cell r="I42">
            <v>413</v>
          </cell>
          <cell r="J42">
            <v>29.200000762939453</v>
          </cell>
          <cell r="K42">
            <v>66.08</v>
          </cell>
          <cell r="L42">
            <v>9.7333335876464844</v>
          </cell>
        </row>
        <row r="43">
          <cell r="A43">
            <v>41</v>
          </cell>
          <cell r="B43" t="str">
            <v>H 125x125x23.8 Kg/m</v>
          </cell>
          <cell r="C43">
            <v>23.799999237060547</v>
          </cell>
          <cell r="D43">
            <v>125</v>
          </cell>
          <cell r="E43">
            <v>125</v>
          </cell>
          <cell r="F43">
            <v>6.5</v>
          </cell>
          <cell r="G43">
            <v>9</v>
          </cell>
          <cell r="H43">
            <v>30.309999465942383</v>
          </cell>
          <cell r="I43">
            <v>847</v>
          </cell>
          <cell r="J43">
            <v>293</v>
          </cell>
          <cell r="K43">
            <v>135.52000000000001</v>
          </cell>
          <cell r="L43">
            <v>46.880001068115234</v>
          </cell>
        </row>
        <row r="44">
          <cell r="A44">
            <v>42</v>
          </cell>
          <cell r="B44" t="str">
            <v>H 148x100x21.1 Kg/m</v>
          </cell>
          <cell r="C44">
            <v>21.100000381469727</v>
          </cell>
          <cell r="D44">
            <v>148</v>
          </cell>
          <cell r="E44">
            <v>100</v>
          </cell>
          <cell r="F44">
            <v>6</v>
          </cell>
          <cell r="G44">
            <v>9</v>
          </cell>
          <cell r="H44">
            <v>26.840000152587891</v>
          </cell>
          <cell r="I44">
            <v>1020</v>
          </cell>
          <cell r="J44">
            <v>151</v>
          </cell>
          <cell r="K44">
            <v>137.84</v>
          </cell>
          <cell r="L44">
            <v>30.200000762939453</v>
          </cell>
        </row>
        <row r="45">
          <cell r="A45">
            <v>43</v>
          </cell>
          <cell r="B45" t="str">
            <v>H 150x75x14 Kg/m</v>
          </cell>
          <cell r="C45">
            <v>14</v>
          </cell>
          <cell r="D45">
            <v>150</v>
          </cell>
          <cell r="E45">
            <v>75</v>
          </cell>
          <cell r="F45">
            <v>5</v>
          </cell>
          <cell r="G45">
            <v>7</v>
          </cell>
          <cell r="H45">
            <v>17.850000381469727</v>
          </cell>
          <cell r="I45">
            <v>666</v>
          </cell>
          <cell r="J45">
            <v>49.5</v>
          </cell>
          <cell r="K45">
            <v>88.8</v>
          </cell>
          <cell r="L45">
            <v>13.199999809265137</v>
          </cell>
        </row>
        <row r="46">
          <cell r="A46">
            <v>44</v>
          </cell>
          <cell r="B46" t="str">
            <v>H 150x150x31.5 Kg/m</v>
          </cell>
          <cell r="C46">
            <v>31.5</v>
          </cell>
          <cell r="D46">
            <v>150</v>
          </cell>
          <cell r="E46">
            <v>150</v>
          </cell>
          <cell r="F46">
            <v>7</v>
          </cell>
          <cell r="G46">
            <v>10</v>
          </cell>
          <cell r="H46">
            <v>40.139999389648438</v>
          </cell>
          <cell r="I46">
            <v>1640</v>
          </cell>
          <cell r="J46">
            <v>563</v>
          </cell>
          <cell r="K46">
            <v>218.67</v>
          </cell>
          <cell r="L46">
            <v>75.066673278808594</v>
          </cell>
        </row>
        <row r="47">
          <cell r="A47">
            <v>45</v>
          </cell>
          <cell r="B47" t="str">
            <v>H 175x90x18.1 Kg/m</v>
          </cell>
          <cell r="C47">
            <v>18.100000381469727</v>
          </cell>
          <cell r="D47">
            <v>175</v>
          </cell>
          <cell r="E47">
            <v>90</v>
          </cell>
          <cell r="F47">
            <v>5</v>
          </cell>
          <cell r="G47">
            <v>8</v>
          </cell>
          <cell r="H47">
            <v>23.040000915527344</v>
          </cell>
          <cell r="I47">
            <v>1210</v>
          </cell>
          <cell r="J47">
            <v>97.5</v>
          </cell>
          <cell r="K47">
            <v>138.29</v>
          </cell>
          <cell r="L47">
            <v>21.666669845581055</v>
          </cell>
        </row>
        <row r="48">
          <cell r="A48">
            <v>46</v>
          </cell>
          <cell r="B48" t="str">
            <v>H 175x175x40.2 Kg/m</v>
          </cell>
          <cell r="C48">
            <v>40.099998474121094</v>
          </cell>
          <cell r="D48">
            <v>175</v>
          </cell>
          <cell r="E48">
            <v>175</v>
          </cell>
          <cell r="F48">
            <v>7.5</v>
          </cell>
          <cell r="G48">
            <v>11</v>
          </cell>
          <cell r="H48">
            <v>51.209999084472656</v>
          </cell>
          <cell r="I48">
            <v>2880</v>
          </cell>
          <cell r="J48">
            <v>984</v>
          </cell>
          <cell r="K48">
            <v>329.14</v>
          </cell>
          <cell r="L48">
            <v>112.45709991455078</v>
          </cell>
        </row>
        <row r="49">
          <cell r="A49">
            <v>47</v>
          </cell>
          <cell r="B49" t="str">
            <v>H 194x150x30.6 Kg/m</v>
          </cell>
          <cell r="C49">
            <v>30.600000381469727</v>
          </cell>
          <cell r="D49">
            <v>194</v>
          </cell>
          <cell r="E49">
            <v>150</v>
          </cell>
          <cell r="F49">
            <v>6</v>
          </cell>
          <cell r="G49">
            <v>9</v>
          </cell>
          <cell r="H49">
            <v>39.009998321533203</v>
          </cell>
          <cell r="I49">
            <v>2690</v>
          </cell>
          <cell r="J49">
            <v>507</v>
          </cell>
          <cell r="K49">
            <v>277.32</v>
          </cell>
          <cell r="L49">
            <v>67.599998474121094</v>
          </cell>
        </row>
        <row r="50">
          <cell r="A50">
            <v>48</v>
          </cell>
          <cell r="B50" t="str">
            <v>H 198x99x18.2 Kg/m</v>
          </cell>
          <cell r="C50">
            <v>18.200000762939453</v>
          </cell>
          <cell r="D50">
            <v>198</v>
          </cell>
          <cell r="E50">
            <v>99</v>
          </cell>
          <cell r="F50">
            <v>4.5</v>
          </cell>
          <cell r="G50">
            <v>7</v>
          </cell>
          <cell r="H50">
            <v>23.180000305175781</v>
          </cell>
          <cell r="I50">
            <v>1580</v>
          </cell>
          <cell r="J50">
            <v>114</v>
          </cell>
          <cell r="K50">
            <v>159.6</v>
          </cell>
          <cell r="L50">
            <v>23.030300140380859</v>
          </cell>
        </row>
        <row r="51">
          <cell r="A51">
            <v>49</v>
          </cell>
          <cell r="B51" t="str">
            <v>H 200x100x21.3 Kg/m</v>
          </cell>
          <cell r="C51">
            <v>21.299999237060547</v>
          </cell>
          <cell r="D51">
            <v>200</v>
          </cell>
          <cell r="E51">
            <v>100</v>
          </cell>
          <cell r="F51">
            <v>5.5</v>
          </cell>
          <cell r="G51">
            <v>8</v>
          </cell>
          <cell r="H51">
            <v>27.159999847412109</v>
          </cell>
          <cell r="I51">
            <v>1840</v>
          </cell>
          <cell r="J51">
            <v>134</v>
          </cell>
          <cell r="K51">
            <v>184</v>
          </cell>
          <cell r="L51">
            <v>26.799999237060547</v>
          </cell>
        </row>
        <row r="52">
          <cell r="A52">
            <v>50</v>
          </cell>
          <cell r="B52" t="str">
            <v>H 200x200x49.9 Kg/m</v>
          </cell>
          <cell r="C52">
            <v>49.799999237060547</v>
          </cell>
          <cell r="D52">
            <v>200</v>
          </cell>
          <cell r="E52">
            <v>200</v>
          </cell>
          <cell r="F52">
            <v>8</v>
          </cell>
          <cell r="G52">
            <v>12</v>
          </cell>
          <cell r="H52">
            <v>63.529998779296875</v>
          </cell>
          <cell r="I52">
            <v>4720</v>
          </cell>
          <cell r="J52">
            <v>1600</v>
          </cell>
          <cell r="K52">
            <v>472</v>
          </cell>
          <cell r="L52">
            <v>160</v>
          </cell>
        </row>
        <row r="53">
          <cell r="A53">
            <v>51</v>
          </cell>
          <cell r="B53" t="str">
            <v>H 200x204x56.2 Kg/m</v>
          </cell>
          <cell r="C53">
            <v>56.099998474121094</v>
          </cell>
          <cell r="D53">
            <v>200</v>
          </cell>
          <cell r="E53">
            <v>204</v>
          </cell>
          <cell r="F53">
            <v>12</v>
          </cell>
          <cell r="G53">
            <v>12</v>
          </cell>
          <cell r="H53">
            <v>71.529998779296875</v>
          </cell>
          <cell r="I53">
            <v>4980</v>
          </cell>
          <cell r="J53">
            <v>1700</v>
          </cell>
          <cell r="K53">
            <v>498</v>
          </cell>
          <cell r="L53">
            <v>166.66670227050781</v>
          </cell>
        </row>
        <row r="54">
          <cell r="A54">
            <v>52</v>
          </cell>
          <cell r="B54" t="str">
            <v>H 208x202x65.7 Kg/m</v>
          </cell>
          <cell r="C54">
            <v>65.599998474121094</v>
          </cell>
          <cell r="D54">
            <v>208</v>
          </cell>
          <cell r="E54">
            <v>202</v>
          </cell>
          <cell r="F54">
            <v>10</v>
          </cell>
          <cell r="G54">
            <v>16</v>
          </cell>
          <cell r="H54">
            <v>83.69000244140625</v>
          </cell>
          <cell r="I54">
            <v>6530</v>
          </cell>
          <cell r="J54">
            <v>2200</v>
          </cell>
          <cell r="K54">
            <v>627.88</v>
          </cell>
          <cell r="L54">
            <v>217.82179260253906</v>
          </cell>
        </row>
        <row r="55">
          <cell r="A55">
            <v>53</v>
          </cell>
          <cell r="B55" t="str">
            <v>H 244x175x44.1 Kg/m</v>
          </cell>
          <cell r="C55">
            <v>44</v>
          </cell>
          <cell r="D55">
            <v>244</v>
          </cell>
          <cell r="E55">
            <v>175</v>
          </cell>
          <cell r="F55">
            <v>7</v>
          </cell>
          <cell r="G55">
            <v>11</v>
          </cell>
          <cell r="H55">
            <v>56.240001678466797</v>
          </cell>
          <cell r="I55">
            <v>6120</v>
          </cell>
          <cell r="J55">
            <v>984</v>
          </cell>
          <cell r="K55">
            <v>501.64</v>
          </cell>
          <cell r="L55">
            <v>112.45709991455078</v>
          </cell>
        </row>
        <row r="56">
          <cell r="A56">
            <v>54</v>
          </cell>
          <cell r="B56" t="str">
            <v>H 244x252x64.4 Kg/m</v>
          </cell>
          <cell r="C56">
            <v>64.300003051757813</v>
          </cell>
          <cell r="D56">
            <v>244</v>
          </cell>
          <cell r="E56">
            <v>252</v>
          </cell>
          <cell r="F56">
            <v>11</v>
          </cell>
          <cell r="G56">
            <v>11</v>
          </cell>
          <cell r="H56">
            <v>82.05999755859375</v>
          </cell>
          <cell r="I56">
            <v>8790</v>
          </cell>
          <cell r="J56">
            <v>2940</v>
          </cell>
          <cell r="K56">
            <v>720.49</v>
          </cell>
          <cell r="L56">
            <v>233.33329772949219</v>
          </cell>
        </row>
        <row r="57">
          <cell r="A57">
            <v>55</v>
          </cell>
          <cell r="B57" t="str">
            <v>H 248x124x25.7 Kg/m</v>
          </cell>
          <cell r="C57">
            <v>25.700000762939453</v>
          </cell>
          <cell r="D57">
            <v>248</v>
          </cell>
          <cell r="E57">
            <v>124</v>
          </cell>
          <cell r="F57">
            <v>5</v>
          </cell>
          <cell r="G57">
            <v>8</v>
          </cell>
          <cell r="H57">
            <v>32.680000305175781</v>
          </cell>
          <cell r="I57">
            <v>3540</v>
          </cell>
          <cell r="J57">
            <v>255</v>
          </cell>
          <cell r="K57">
            <v>285.48</v>
          </cell>
          <cell r="L57">
            <v>41.1290283203125</v>
          </cell>
        </row>
        <row r="58">
          <cell r="A58">
            <v>56</v>
          </cell>
          <cell r="B58" t="str">
            <v>H 248x249x66.5 Kg/m</v>
          </cell>
          <cell r="C58">
            <v>66.400001525878906</v>
          </cell>
          <cell r="D58">
            <v>248</v>
          </cell>
          <cell r="E58">
            <v>249</v>
          </cell>
          <cell r="F58">
            <v>8</v>
          </cell>
          <cell r="G58">
            <v>13</v>
          </cell>
          <cell r="H58">
            <v>84.699996948242188</v>
          </cell>
          <cell r="I58">
            <v>9930</v>
          </cell>
          <cell r="J58">
            <v>3350</v>
          </cell>
          <cell r="K58">
            <v>800.81</v>
          </cell>
          <cell r="L58">
            <v>269.0762939453125</v>
          </cell>
        </row>
        <row r="59">
          <cell r="A59">
            <v>57</v>
          </cell>
          <cell r="B59" t="str">
            <v>H 250x125x29.6 Kg/m</v>
          </cell>
          <cell r="C59">
            <v>29.600000381469727</v>
          </cell>
          <cell r="D59">
            <v>250</v>
          </cell>
          <cell r="E59">
            <v>125</v>
          </cell>
          <cell r="F59">
            <v>6</v>
          </cell>
          <cell r="G59">
            <v>9</v>
          </cell>
          <cell r="H59">
            <v>37.659999847412109</v>
          </cell>
          <cell r="I59">
            <v>4050</v>
          </cell>
          <cell r="J59">
            <v>294</v>
          </cell>
          <cell r="K59">
            <v>324</v>
          </cell>
          <cell r="L59">
            <v>47.040000915527344</v>
          </cell>
        </row>
        <row r="60">
          <cell r="A60">
            <v>58</v>
          </cell>
          <cell r="B60" t="str">
            <v>H 250x250x72.4 Kg/m</v>
          </cell>
          <cell r="C60">
            <v>72.300003051757813</v>
          </cell>
          <cell r="D60">
            <v>250</v>
          </cell>
          <cell r="E60">
            <v>250</v>
          </cell>
          <cell r="F60">
            <v>9</v>
          </cell>
          <cell r="G60">
            <v>14</v>
          </cell>
          <cell r="H60">
            <v>92.180000305175781</v>
          </cell>
          <cell r="I60">
            <v>10800</v>
          </cell>
          <cell r="J60">
            <v>3650</v>
          </cell>
          <cell r="K60">
            <v>864</v>
          </cell>
          <cell r="L60">
            <v>292</v>
          </cell>
        </row>
        <row r="61">
          <cell r="A61">
            <v>59</v>
          </cell>
          <cell r="B61" t="str">
            <v>H 250x255x82.2 Kg/m</v>
          </cell>
          <cell r="C61">
            <v>82.099998474121094</v>
          </cell>
          <cell r="D61">
            <v>250</v>
          </cell>
          <cell r="E61">
            <v>255</v>
          </cell>
          <cell r="F61">
            <v>14</v>
          </cell>
          <cell r="G61">
            <v>14</v>
          </cell>
          <cell r="H61">
            <v>104.69999694824219</v>
          </cell>
          <cell r="I61">
            <v>11500</v>
          </cell>
          <cell r="J61">
            <v>3880</v>
          </cell>
          <cell r="K61">
            <v>920</v>
          </cell>
          <cell r="L61">
            <v>304.31369018554688</v>
          </cell>
        </row>
        <row r="62">
          <cell r="A62">
            <v>60</v>
          </cell>
          <cell r="B62" t="str">
            <v>H 294x200x56.8 Kg/m</v>
          </cell>
          <cell r="C62">
            <v>56.700000762939453</v>
          </cell>
          <cell r="D62">
            <v>294</v>
          </cell>
          <cell r="E62">
            <v>200</v>
          </cell>
          <cell r="F62">
            <v>8</v>
          </cell>
          <cell r="G62">
            <v>12</v>
          </cell>
          <cell r="H62">
            <v>72.379997253417969</v>
          </cell>
          <cell r="I62">
            <v>11300</v>
          </cell>
          <cell r="J62">
            <v>1600</v>
          </cell>
          <cell r="K62">
            <v>768.71</v>
          </cell>
          <cell r="L62">
            <v>160</v>
          </cell>
        </row>
        <row r="63">
          <cell r="A63">
            <v>61</v>
          </cell>
          <cell r="B63" t="str">
            <v>H 294x302x84.5 Kg/m</v>
          </cell>
          <cell r="C63">
            <v>84.400001525878906</v>
          </cell>
          <cell r="D63">
            <v>294</v>
          </cell>
          <cell r="E63">
            <v>302</v>
          </cell>
          <cell r="F63">
            <v>12</v>
          </cell>
          <cell r="G63">
            <v>12</v>
          </cell>
          <cell r="H63">
            <v>107.69999694824219</v>
          </cell>
          <cell r="I63">
            <v>16900</v>
          </cell>
          <cell r="J63">
            <v>5520</v>
          </cell>
          <cell r="K63">
            <v>1149.6600000000001</v>
          </cell>
          <cell r="L63">
            <v>365.56289672851563</v>
          </cell>
        </row>
        <row r="64">
          <cell r="A64">
            <v>62</v>
          </cell>
          <cell r="B64" t="str">
            <v>H 298x149x32 Kg/m</v>
          </cell>
          <cell r="C64">
            <v>32</v>
          </cell>
          <cell r="D64">
            <v>298</v>
          </cell>
          <cell r="E64">
            <v>149</v>
          </cell>
          <cell r="F64">
            <v>5.5</v>
          </cell>
          <cell r="G64">
            <v>8</v>
          </cell>
          <cell r="H64">
            <v>40.799999237060547</v>
          </cell>
          <cell r="I64">
            <v>6320</v>
          </cell>
          <cell r="J64">
            <v>442</v>
          </cell>
          <cell r="K64">
            <v>424.16</v>
          </cell>
          <cell r="L64">
            <v>59.328861236572266</v>
          </cell>
        </row>
        <row r="65">
          <cell r="A65">
            <v>63</v>
          </cell>
          <cell r="B65" t="str">
            <v>H 298x201x65.4 Kg/m</v>
          </cell>
          <cell r="C65">
            <v>65.300003051757813</v>
          </cell>
          <cell r="D65">
            <v>298</v>
          </cell>
          <cell r="E65">
            <v>201</v>
          </cell>
          <cell r="F65">
            <v>9</v>
          </cell>
          <cell r="G65">
            <v>14</v>
          </cell>
          <cell r="H65">
            <v>83.360000610351563</v>
          </cell>
          <cell r="I65">
            <v>13300</v>
          </cell>
          <cell r="J65">
            <v>1900</v>
          </cell>
          <cell r="K65">
            <v>892.62</v>
          </cell>
          <cell r="L65">
            <v>189.05470275878906</v>
          </cell>
        </row>
        <row r="66">
          <cell r="A66">
            <v>64</v>
          </cell>
          <cell r="B66" t="str">
            <v>H 298x299x87 Kg/m</v>
          </cell>
          <cell r="C66">
            <v>86.900001525878906</v>
          </cell>
          <cell r="D66">
            <v>298</v>
          </cell>
          <cell r="E66">
            <v>299</v>
          </cell>
          <cell r="F66">
            <v>9</v>
          </cell>
          <cell r="G66">
            <v>14</v>
          </cell>
          <cell r="H66">
            <v>110.80000305175781</v>
          </cell>
          <cell r="I66">
            <v>18800</v>
          </cell>
          <cell r="J66">
            <v>6240</v>
          </cell>
          <cell r="K66">
            <v>1261.74</v>
          </cell>
          <cell r="L66">
            <v>417.39129638671875</v>
          </cell>
        </row>
        <row r="67">
          <cell r="A67">
            <v>65</v>
          </cell>
          <cell r="B67" t="str">
            <v>H 300x150x36.7 Kg/m</v>
          </cell>
          <cell r="C67">
            <v>36.700000762939453</v>
          </cell>
          <cell r="D67">
            <v>300</v>
          </cell>
          <cell r="E67">
            <v>150</v>
          </cell>
          <cell r="F67">
            <v>6.5</v>
          </cell>
          <cell r="G67">
            <v>9</v>
          </cell>
          <cell r="H67">
            <v>46.779998779296875</v>
          </cell>
          <cell r="I67">
            <v>7210</v>
          </cell>
          <cell r="J67">
            <v>508</v>
          </cell>
          <cell r="K67">
            <v>480.67</v>
          </cell>
          <cell r="L67">
            <v>67.733329772949219</v>
          </cell>
        </row>
        <row r="68">
          <cell r="A68">
            <v>66</v>
          </cell>
          <cell r="B68" t="str">
            <v>H 300x300x94 Kg/m</v>
          </cell>
          <cell r="C68">
            <v>93.900001525878906</v>
          </cell>
          <cell r="D68">
            <v>300</v>
          </cell>
          <cell r="E68">
            <v>300</v>
          </cell>
          <cell r="F68">
            <v>10</v>
          </cell>
          <cell r="G68">
            <v>15</v>
          </cell>
          <cell r="H68">
            <v>119.80000305175781</v>
          </cell>
          <cell r="I68">
            <v>20400</v>
          </cell>
          <cell r="J68">
            <v>6750</v>
          </cell>
          <cell r="K68">
            <v>1360</v>
          </cell>
          <cell r="L68">
            <v>450</v>
          </cell>
        </row>
        <row r="69">
          <cell r="A69">
            <v>67</v>
          </cell>
          <cell r="B69" t="str">
            <v>H 300x305x106 Kg/m</v>
          </cell>
          <cell r="C69">
            <v>105.90000152587891</v>
          </cell>
          <cell r="D69">
            <v>300</v>
          </cell>
          <cell r="E69">
            <v>305</v>
          </cell>
          <cell r="F69">
            <v>15</v>
          </cell>
          <cell r="G69">
            <v>15</v>
          </cell>
          <cell r="H69">
            <v>134.80000305175781</v>
          </cell>
          <cell r="I69">
            <v>21500</v>
          </cell>
          <cell r="J69">
            <v>7100</v>
          </cell>
          <cell r="K69">
            <v>1433.33</v>
          </cell>
          <cell r="L69">
            <v>465.57379150390625</v>
          </cell>
        </row>
        <row r="70">
          <cell r="A70">
            <v>68</v>
          </cell>
          <cell r="B70" t="str">
            <v>H 304x301x106 Kg/m</v>
          </cell>
          <cell r="C70">
            <v>105.90000152587891</v>
          </cell>
          <cell r="D70">
            <v>304</v>
          </cell>
          <cell r="E70">
            <v>301</v>
          </cell>
          <cell r="F70">
            <v>11</v>
          </cell>
          <cell r="G70">
            <v>17</v>
          </cell>
          <cell r="H70">
            <v>134.80000305175781</v>
          </cell>
          <cell r="I70">
            <v>23400</v>
          </cell>
          <cell r="J70">
            <v>7730</v>
          </cell>
          <cell r="K70">
            <v>1539.47</v>
          </cell>
          <cell r="L70">
            <v>513.62127685546875</v>
          </cell>
        </row>
        <row r="71">
          <cell r="A71">
            <v>69</v>
          </cell>
          <cell r="B71" t="str">
            <v>H 336x249x69.2 Kg/m</v>
          </cell>
          <cell r="C71">
            <v>69.099998474121094</v>
          </cell>
          <cell r="D71">
            <v>336</v>
          </cell>
          <cell r="E71">
            <v>249</v>
          </cell>
          <cell r="F71">
            <v>8</v>
          </cell>
          <cell r="G71">
            <v>12</v>
          </cell>
          <cell r="H71">
            <v>88.150001525878906</v>
          </cell>
          <cell r="I71">
            <v>18500</v>
          </cell>
          <cell r="J71">
            <v>3090</v>
          </cell>
          <cell r="K71">
            <v>1101.19</v>
          </cell>
          <cell r="L71">
            <v>248.19279479980469</v>
          </cell>
        </row>
        <row r="72">
          <cell r="A72">
            <v>70</v>
          </cell>
          <cell r="B72" t="str">
            <v>H 338x351x106 Kg/m</v>
          </cell>
          <cell r="C72">
            <v>105.90000152587891</v>
          </cell>
          <cell r="D72">
            <v>338</v>
          </cell>
          <cell r="E72">
            <v>351</v>
          </cell>
          <cell r="F72">
            <v>13</v>
          </cell>
          <cell r="G72">
            <v>13</v>
          </cell>
          <cell r="H72">
            <v>135.30000305175781</v>
          </cell>
          <cell r="I72">
            <v>28200</v>
          </cell>
          <cell r="J72">
            <v>9380</v>
          </cell>
          <cell r="K72">
            <v>1668.64</v>
          </cell>
          <cell r="L72">
            <v>534.4730224609375</v>
          </cell>
        </row>
        <row r="73">
          <cell r="A73">
            <v>71</v>
          </cell>
          <cell r="B73" t="str">
            <v>H 340x250x79.7 Kg/m</v>
          </cell>
          <cell r="C73">
            <v>79.599998474121094</v>
          </cell>
          <cell r="D73">
            <v>340</v>
          </cell>
          <cell r="E73">
            <v>250</v>
          </cell>
          <cell r="F73">
            <v>9</v>
          </cell>
          <cell r="G73">
            <v>14</v>
          </cell>
          <cell r="H73">
            <v>101.5</v>
          </cell>
          <cell r="I73">
            <v>21700</v>
          </cell>
          <cell r="J73">
            <v>3650</v>
          </cell>
          <cell r="K73">
            <v>1276.47</v>
          </cell>
          <cell r="L73">
            <v>292</v>
          </cell>
        </row>
        <row r="74">
          <cell r="A74">
            <v>72</v>
          </cell>
          <cell r="B74" t="str">
            <v>H 344x348x115 Kg/m</v>
          </cell>
          <cell r="C74">
            <v>114.90000152587891</v>
          </cell>
          <cell r="D74">
            <v>344</v>
          </cell>
          <cell r="E74">
            <v>348</v>
          </cell>
          <cell r="F74">
            <v>10</v>
          </cell>
          <cell r="G74">
            <v>16</v>
          </cell>
          <cell r="H74">
            <v>146</v>
          </cell>
          <cell r="I74">
            <v>33300</v>
          </cell>
          <cell r="J74">
            <v>11200</v>
          </cell>
          <cell r="K74">
            <v>1936.05</v>
          </cell>
          <cell r="L74">
            <v>643.67822265625</v>
          </cell>
        </row>
        <row r="75">
          <cell r="A75">
            <v>73</v>
          </cell>
          <cell r="B75" t="str">
            <v>H 344x354x131 Kg/m</v>
          </cell>
          <cell r="C75">
            <v>130.80000305175781</v>
          </cell>
          <cell r="D75">
            <v>344</v>
          </cell>
          <cell r="E75">
            <v>354</v>
          </cell>
          <cell r="F75">
            <v>16</v>
          </cell>
          <cell r="G75">
            <v>16</v>
          </cell>
          <cell r="H75">
            <v>166.60000610351563</v>
          </cell>
          <cell r="I75">
            <v>35300</v>
          </cell>
          <cell r="J75">
            <v>11800</v>
          </cell>
          <cell r="K75">
            <v>2052.33</v>
          </cell>
          <cell r="L75">
            <v>666.66668701171875</v>
          </cell>
        </row>
        <row r="76">
          <cell r="A76">
            <v>74</v>
          </cell>
          <cell r="B76" t="str">
            <v>H 346x174x41.4 Kg/m</v>
          </cell>
          <cell r="C76">
            <v>41.299999237060547</v>
          </cell>
          <cell r="D76">
            <v>346</v>
          </cell>
          <cell r="E76">
            <v>174</v>
          </cell>
          <cell r="F76">
            <v>6</v>
          </cell>
          <cell r="G76">
            <v>9</v>
          </cell>
          <cell r="H76">
            <v>52.680000305175781</v>
          </cell>
          <cell r="I76">
            <v>11100</v>
          </cell>
          <cell r="J76">
            <v>792</v>
          </cell>
          <cell r="K76">
            <v>641.62</v>
          </cell>
          <cell r="L76">
            <v>91.034477233886719</v>
          </cell>
        </row>
        <row r="77">
          <cell r="A77">
            <v>75</v>
          </cell>
          <cell r="B77" t="str">
            <v>H 350x175x49.6 Kg/m</v>
          </cell>
          <cell r="C77">
            <v>49.5</v>
          </cell>
          <cell r="D77">
            <v>350</v>
          </cell>
          <cell r="E77">
            <v>175</v>
          </cell>
          <cell r="F77">
            <v>7</v>
          </cell>
          <cell r="G77">
            <v>11</v>
          </cell>
          <cell r="H77">
            <v>63.139999389648438</v>
          </cell>
          <cell r="I77">
            <v>13600</v>
          </cell>
          <cell r="J77">
            <v>984</v>
          </cell>
          <cell r="K77">
            <v>777.14</v>
          </cell>
          <cell r="L77">
            <v>112.45709991455078</v>
          </cell>
        </row>
        <row r="78">
          <cell r="A78">
            <v>76</v>
          </cell>
          <cell r="B78" t="str">
            <v>H 350x350x137 Kg/m</v>
          </cell>
          <cell r="C78">
            <v>136.80000305175781</v>
          </cell>
          <cell r="D78">
            <v>350</v>
          </cell>
          <cell r="E78">
            <v>350</v>
          </cell>
          <cell r="F78">
            <v>12</v>
          </cell>
          <cell r="G78">
            <v>19</v>
          </cell>
          <cell r="H78">
            <v>173.89999389648438</v>
          </cell>
          <cell r="I78">
            <v>40300</v>
          </cell>
          <cell r="J78">
            <v>13600</v>
          </cell>
          <cell r="K78">
            <v>2302.86</v>
          </cell>
          <cell r="L78">
            <v>777.14288330078125</v>
          </cell>
        </row>
        <row r="79">
          <cell r="A79">
            <v>77</v>
          </cell>
          <cell r="B79" t="str">
            <v>H 350x357x156 Kg/m</v>
          </cell>
          <cell r="C79">
            <v>155.80000305175781</v>
          </cell>
          <cell r="D79">
            <v>350</v>
          </cell>
          <cell r="E79">
            <v>357</v>
          </cell>
          <cell r="F79">
            <v>19</v>
          </cell>
          <cell r="G79">
            <v>19</v>
          </cell>
          <cell r="H79">
            <v>198.39999389648438</v>
          </cell>
          <cell r="I79">
            <v>42800</v>
          </cell>
          <cell r="J79">
            <v>14400</v>
          </cell>
          <cell r="K79">
            <v>2445.71</v>
          </cell>
          <cell r="L79">
            <v>806.72271728515625</v>
          </cell>
        </row>
        <row r="80">
          <cell r="A80">
            <v>78</v>
          </cell>
          <cell r="B80" t="str">
            <v>H 354x176x57.8 Kg/m</v>
          </cell>
          <cell r="C80">
            <v>57.700000762939453</v>
          </cell>
          <cell r="D80">
            <v>354</v>
          </cell>
          <cell r="E80">
            <v>176</v>
          </cell>
          <cell r="F80">
            <v>8</v>
          </cell>
          <cell r="G80">
            <v>13</v>
          </cell>
          <cell r="H80">
            <v>73.680000305175781</v>
          </cell>
          <cell r="I80">
            <v>16100</v>
          </cell>
          <cell r="J80">
            <v>1180</v>
          </cell>
          <cell r="K80">
            <v>909.6</v>
          </cell>
          <cell r="L80">
            <v>134.09089660644531</v>
          </cell>
        </row>
        <row r="81">
          <cell r="A81">
            <v>79</v>
          </cell>
          <cell r="B81" t="str">
            <v>H 386x299x94.3 Kg/m</v>
          </cell>
          <cell r="C81">
            <v>94.199996948242188</v>
          </cell>
          <cell r="D81">
            <v>386</v>
          </cell>
          <cell r="E81">
            <v>299</v>
          </cell>
          <cell r="F81">
            <v>9</v>
          </cell>
          <cell r="G81">
            <v>14</v>
          </cell>
          <cell r="H81">
            <v>120.09999847412109</v>
          </cell>
          <cell r="I81">
            <v>33700</v>
          </cell>
          <cell r="J81">
            <v>6240</v>
          </cell>
          <cell r="K81">
            <v>1746.11</v>
          </cell>
          <cell r="L81">
            <v>417.39129638671875</v>
          </cell>
        </row>
        <row r="82">
          <cell r="A82">
            <v>80</v>
          </cell>
          <cell r="B82" t="str">
            <v>H 388x402x140 Kg/m</v>
          </cell>
          <cell r="C82">
            <v>139.80000305175781</v>
          </cell>
          <cell r="D82">
            <v>388</v>
          </cell>
          <cell r="E82">
            <v>402</v>
          </cell>
          <cell r="F82">
            <v>15</v>
          </cell>
          <cell r="G82">
            <v>15</v>
          </cell>
          <cell r="H82">
            <v>178.5</v>
          </cell>
          <cell r="I82">
            <v>49000</v>
          </cell>
          <cell r="J82">
            <v>16300</v>
          </cell>
          <cell r="K82">
            <v>2525.77</v>
          </cell>
          <cell r="L82">
            <v>810.9453125</v>
          </cell>
        </row>
        <row r="83">
          <cell r="A83">
            <v>81</v>
          </cell>
          <cell r="B83" t="str">
            <v>H 390x300x107 Kg/m</v>
          </cell>
          <cell r="C83">
            <v>106.90000152587891</v>
          </cell>
          <cell r="D83">
            <v>390</v>
          </cell>
          <cell r="E83">
            <v>300</v>
          </cell>
          <cell r="F83">
            <v>10</v>
          </cell>
          <cell r="G83">
            <v>16</v>
          </cell>
          <cell r="H83">
            <v>136</v>
          </cell>
          <cell r="I83">
            <v>38700</v>
          </cell>
          <cell r="J83">
            <v>7210</v>
          </cell>
          <cell r="K83">
            <v>1984.62</v>
          </cell>
          <cell r="L83">
            <v>480.66668701171875</v>
          </cell>
        </row>
        <row r="84">
          <cell r="A84">
            <v>82</v>
          </cell>
          <cell r="B84" t="str">
            <v>H 394x398x147 Kg/m</v>
          </cell>
          <cell r="C84">
            <v>146.80000305175781</v>
          </cell>
          <cell r="D84">
            <v>394</v>
          </cell>
          <cell r="E84">
            <v>398</v>
          </cell>
          <cell r="F84">
            <v>11</v>
          </cell>
          <cell r="G84">
            <v>18</v>
          </cell>
          <cell r="H84">
            <v>186.80000305175781</v>
          </cell>
          <cell r="I84">
            <v>56100</v>
          </cell>
          <cell r="J84">
            <v>18900</v>
          </cell>
          <cell r="K84">
            <v>2847.72</v>
          </cell>
          <cell r="L84">
            <v>949.74871826171875</v>
          </cell>
        </row>
        <row r="85">
          <cell r="A85">
            <v>83</v>
          </cell>
          <cell r="B85" t="str">
            <v>H 396x199x56.6 Kg/m</v>
          </cell>
          <cell r="C85">
            <v>56.5</v>
          </cell>
          <cell r="D85">
            <v>396</v>
          </cell>
          <cell r="E85">
            <v>199</v>
          </cell>
          <cell r="F85">
            <v>7</v>
          </cell>
          <cell r="G85">
            <v>11</v>
          </cell>
          <cell r="H85">
            <v>72.160003662109375</v>
          </cell>
          <cell r="I85">
            <v>20000</v>
          </cell>
          <cell r="J85">
            <v>1450</v>
          </cell>
          <cell r="K85">
            <v>1010.1</v>
          </cell>
          <cell r="L85">
            <v>145.72860717773438</v>
          </cell>
        </row>
        <row r="86">
          <cell r="A86">
            <v>84</v>
          </cell>
          <cell r="B86" t="str">
            <v>H 400x200x66 Kg/m</v>
          </cell>
          <cell r="C86">
            <v>65.900001525878906</v>
          </cell>
          <cell r="D86">
            <v>400</v>
          </cell>
          <cell r="E86">
            <v>200</v>
          </cell>
          <cell r="F86">
            <v>8</v>
          </cell>
          <cell r="G86">
            <v>13</v>
          </cell>
          <cell r="H86">
            <v>84.120002746582031</v>
          </cell>
          <cell r="I86">
            <v>23700</v>
          </cell>
          <cell r="J86">
            <v>1740</v>
          </cell>
          <cell r="K86">
            <v>1185</v>
          </cell>
          <cell r="L86">
            <v>174</v>
          </cell>
        </row>
        <row r="87">
          <cell r="A87">
            <v>85</v>
          </cell>
          <cell r="B87" t="str">
            <v>H 400x400x172 Kg/m</v>
          </cell>
          <cell r="C87">
            <v>171.80000305175781</v>
          </cell>
          <cell r="D87">
            <v>400</v>
          </cell>
          <cell r="E87">
            <v>400</v>
          </cell>
          <cell r="F87">
            <v>13</v>
          </cell>
          <cell r="G87">
            <v>21</v>
          </cell>
          <cell r="H87">
            <v>218.69999694824219</v>
          </cell>
          <cell r="I87">
            <v>66600</v>
          </cell>
          <cell r="J87">
            <v>22400</v>
          </cell>
          <cell r="K87">
            <v>3330</v>
          </cell>
          <cell r="L87">
            <v>1120</v>
          </cell>
        </row>
        <row r="88">
          <cell r="A88">
            <v>86</v>
          </cell>
          <cell r="B88" t="str">
            <v>H 400x408x197 Kg/m</v>
          </cell>
          <cell r="C88">
            <v>196.69999694824219</v>
          </cell>
          <cell r="D88">
            <v>400</v>
          </cell>
          <cell r="E88">
            <v>408</v>
          </cell>
          <cell r="F88">
            <v>21</v>
          </cell>
          <cell r="G88">
            <v>21</v>
          </cell>
          <cell r="H88">
            <v>250.69999694824219</v>
          </cell>
          <cell r="I88">
            <v>70900</v>
          </cell>
          <cell r="J88">
            <v>23800</v>
          </cell>
          <cell r="K88">
            <v>3545</v>
          </cell>
          <cell r="L88">
            <v>1166.6669921875</v>
          </cell>
        </row>
        <row r="89">
          <cell r="A89">
            <v>87</v>
          </cell>
          <cell r="B89" t="str">
            <v>H 404x201x75.5 Kg/m</v>
          </cell>
          <cell r="C89">
            <v>75.400001525878906</v>
          </cell>
          <cell r="D89">
            <v>404</v>
          </cell>
          <cell r="E89">
            <v>201</v>
          </cell>
          <cell r="F89">
            <v>9</v>
          </cell>
          <cell r="G89">
            <v>15</v>
          </cell>
          <cell r="H89">
            <v>96.160003662109375</v>
          </cell>
          <cell r="I89">
            <v>27500</v>
          </cell>
          <cell r="J89">
            <v>2030</v>
          </cell>
          <cell r="K89">
            <v>1361.39</v>
          </cell>
          <cell r="L89">
            <v>201.99009704589844</v>
          </cell>
        </row>
        <row r="90">
          <cell r="A90">
            <v>88</v>
          </cell>
          <cell r="B90" t="str">
            <v>H 414x405x232 Kg/m</v>
          </cell>
          <cell r="C90">
            <v>231.69999694824219</v>
          </cell>
          <cell r="D90">
            <v>414</v>
          </cell>
          <cell r="E90">
            <v>405</v>
          </cell>
          <cell r="F90">
            <v>18</v>
          </cell>
          <cell r="G90">
            <v>28</v>
          </cell>
          <cell r="H90">
            <v>295.39999389648438</v>
          </cell>
          <cell r="I90">
            <v>92800</v>
          </cell>
          <cell r="J90">
            <v>31000</v>
          </cell>
          <cell r="K90">
            <v>4483.09</v>
          </cell>
          <cell r="L90">
            <v>1530.864013671875</v>
          </cell>
        </row>
        <row r="91">
          <cell r="A91">
            <v>89</v>
          </cell>
          <cell r="B91" t="str">
            <v>H 428x407x283 Kg/m</v>
          </cell>
          <cell r="C91">
            <v>282.60000610351563</v>
          </cell>
          <cell r="D91">
            <v>428</v>
          </cell>
          <cell r="E91">
            <v>407</v>
          </cell>
          <cell r="F91">
            <v>20</v>
          </cell>
          <cell r="G91">
            <v>35</v>
          </cell>
          <cell r="H91">
            <v>360.70001220703125</v>
          </cell>
          <cell r="I91">
            <v>119000</v>
          </cell>
          <cell r="J91">
            <v>39400</v>
          </cell>
          <cell r="K91">
            <v>5560.75</v>
          </cell>
          <cell r="L91">
            <v>1936.1180419921875</v>
          </cell>
        </row>
        <row r="92">
          <cell r="A92">
            <v>90</v>
          </cell>
          <cell r="B92" t="str">
            <v>H 434x299x106 Kg/m</v>
          </cell>
          <cell r="C92">
            <v>105.90000152587891</v>
          </cell>
          <cell r="D92">
            <v>434</v>
          </cell>
          <cell r="E92">
            <v>299</v>
          </cell>
          <cell r="F92">
            <v>10</v>
          </cell>
          <cell r="G92">
            <v>15</v>
          </cell>
          <cell r="H92">
            <v>135</v>
          </cell>
          <cell r="I92">
            <v>46800</v>
          </cell>
          <cell r="J92">
            <v>6690</v>
          </cell>
          <cell r="K92">
            <v>2156.6799999999998</v>
          </cell>
          <cell r="L92">
            <v>447.49160766601563</v>
          </cell>
        </row>
        <row r="93">
          <cell r="A93">
            <v>91</v>
          </cell>
          <cell r="B93" t="str">
            <v>H 440x300x124 Kg/m</v>
          </cell>
          <cell r="C93">
            <v>123.80000305175781</v>
          </cell>
          <cell r="D93">
            <v>440</v>
          </cell>
          <cell r="E93">
            <v>300</v>
          </cell>
          <cell r="F93">
            <v>11</v>
          </cell>
          <cell r="G93">
            <v>18</v>
          </cell>
          <cell r="H93">
            <v>157.39999389648438</v>
          </cell>
          <cell r="I93">
            <v>56100</v>
          </cell>
          <cell r="J93">
            <v>8110</v>
          </cell>
          <cell r="K93">
            <v>2550</v>
          </cell>
          <cell r="L93">
            <v>540.66668701171875</v>
          </cell>
        </row>
        <row r="94">
          <cell r="A94">
            <v>92</v>
          </cell>
          <cell r="B94" t="str">
            <v>H 446x199x66.2 Kg/m</v>
          </cell>
          <cell r="C94">
            <v>66.099998474121094</v>
          </cell>
          <cell r="D94">
            <v>446</v>
          </cell>
          <cell r="E94">
            <v>199</v>
          </cell>
          <cell r="F94">
            <v>8</v>
          </cell>
          <cell r="G94">
            <v>12</v>
          </cell>
          <cell r="H94">
            <v>84.300003051757813</v>
          </cell>
          <cell r="I94">
            <v>28700</v>
          </cell>
          <cell r="J94">
            <v>1580</v>
          </cell>
          <cell r="K94">
            <v>1287</v>
          </cell>
          <cell r="L94">
            <v>158.79400634765625</v>
          </cell>
        </row>
        <row r="95">
          <cell r="A95">
            <v>93</v>
          </cell>
          <cell r="B95" t="str">
            <v>H 446x302x145 Kg/m</v>
          </cell>
          <cell r="C95">
            <v>144.80000305175781</v>
          </cell>
          <cell r="D95">
            <v>446</v>
          </cell>
          <cell r="E95">
            <v>302</v>
          </cell>
          <cell r="F95">
            <v>13</v>
          </cell>
          <cell r="G95">
            <v>21</v>
          </cell>
          <cell r="H95">
            <v>184.30000305175781</v>
          </cell>
          <cell r="I95">
            <v>66400</v>
          </cell>
          <cell r="J95">
            <v>9660</v>
          </cell>
          <cell r="K95">
            <v>2977.58</v>
          </cell>
          <cell r="L95">
            <v>639.735107421875</v>
          </cell>
        </row>
        <row r="96">
          <cell r="A96">
            <v>94</v>
          </cell>
          <cell r="B96" t="str">
            <v>H 450x200x76 Kg/m</v>
          </cell>
          <cell r="C96">
            <v>75.900001525878906</v>
          </cell>
          <cell r="D96">
            <v>450</v>
          </cell>
          <cell r="E96">
            <v>200</v>
          </cell>
          <cell r="F96">
            <v>9</v>
          </cell>
          <cell r="G96">
            <v>14</v>
          </cell>
          <cell r="H96">
            <v>96.760002136230469</v>
          </cell>
          <cell r="I96">
            <v>33500</v>
          </cell>
          <cell r="J96">
            <v>1870</v>
          </cell>
          <cell r="K96">
            <v>1488.89</v>
          </cell>
          <cell r="L96">
            <v>187</v>
          </cell>
        </row>
        <row r="97">
          <cell r="A97">
            <v>95</v>
          </cell>
          <cell r="B97" t="str">
            <v>H 456x201x88.9 Kg/m</v>
          </cell>
          <cell r="C97">
            <v>88.800003051757813</v>
          </cell>
          <cell r="D97">
            <v>456</v>
          </cell>
          <cell r="E97">
            <v>201</v>
          </cell>
          <cell r="F97">
            <v>10</v>
          </cell>
          <cell r="G97">
            <v>17</v>
          </cell>
          <cell r="H97">
            <v>113.30000305175781</v>
          </cell>
          <cell r="I97">
            <v>40400</v>
          </cell>
          <cell r="J97">
            <v>2310</v>
          </cell>
          <cell r="K97">
            <v>1771.93</v>
          </cell>
          <cell r="L97">
            <v>229.85079956054688</v>
          </cell>
        </row>
        <row r="98">
          <cell r="A98">
            <v>96</v>
          </cell>
          <cell r="B98" t="str">
            <v>H 458x417x415 Kg/m</v>
          </cell>
          <cell r="C98">
            <v>414.5</v>
          </cell>
          <cell r="D98">
            <v>458</v>
          </cell>
          <cell r="E98">
            <v>417</v>
          </cell>
          <cell r="F98">
            <v>30</v>
          </cell>
          <cell r="G98">
            <v>50</v>
          </cell>
          <cell r="H98">
            <v>528.5999755859375</v>
          </cell>
          <cell r="I98">
            <v>187000</v>
          </cell>
          <cell r="J98">
            <v>60500</v>
          </cell>
          <cell r="K98">
            <v>8165.94</v>
          </cell>
          <cell r="L98">
            <v>2901.678955078125</v>
          </cell>
        </row>
        <row r="99">
          <cell r="A99">
            <v>97</v>
          </cell>
          <cell r="B99" t="str">
            <v>H 482x300x114 Kg/m</v>
          </cell>
          <cell r="C99">
            <v>113.90000152587891</v>
          </cell>
          <cell r="D99">
            <v>482</v>
          </cell>
          <cell r="E99">
            <v>300</v>
          </cell>
          <cell r="F99">
            <v>11</v>
          </cell>
          <cell r="G99">
            <v>15</v>
          </cell>
          <cell r="H99">
            <v>145.5</v>
          </cell>
          <cell r="I99">
            <v>60400</v>
          </cell>
          <cell r="J99">
            <v>6760</v>
          </cell>
          <cell r="K99">
            <v>2506.2199999999998</v>
          </cell>
          <cell r="L99">
            <v>450.66668701171875</v>
          </cell>
        </row>
        <row r="100">
          <cell r="A100">
            <v>98</v>
          </cell>
          <cell r="B100" t="str">
            <v>H 488x300x128 Kg/m</v>
          </cell>
          <cell r="C100">
            <v>127.80000305175781</v>
          </cell>
          <cell r="D100">
            <v>488</v>
          </cell>
          <cell r="E100">
            <v>300</v>
          </cell>
          <cell r="F100">
            <v>11</v>
          </cell>
          <cell r="G100">
            <v>18</v>
          </cell>
          <cell r="H100">
            <v>163.5</v>
          </cell>
          <cell r="I100">
            <v>71000</v>
          </cell>
          <cell r="J100">
            <v>8110</v>
          </cell>
          <cell r="K100">
            <v>2909.84</v>
          </cell>
          <cell r="L100">
            <v>540.66668701171875</v>
          </cell>
        </row>
        <row r="101">
          <cell r="A101">
            <v>99</v>
          </cell>
          <cell r="B101" t="str">
            <v>H 494x302x150 Kg/m</v>
          </cell>
          <cell r="C101">
            <v>149.80000305175781</v>
          </cell>
          <cell r="D101">
            <v>494</v>
          </cell>
          <cell r="E101">
            <v>302</v>
          </cell>
          <cell r="F101">
            <v>13</v>
          </cell>
          <cell r="G101">
            <v>21</v>
          </cell>
          <cell r="H101">
            <v>191.39999389648438</v>
          </cell>
          <cell r="I101">
            <v>83800</v>
          </cell>
          <cell r="J101">
            <v>9660</v>
          </cell>
          <cell r="K101">
            <v>3392.71</v>
          </cell>
          <cell r="L101">
            <v>639.735107421875</v>
          </cell>
        </row>
        <row r="102">
          <cell r="A102">
            <v>100</v>
          </cell>
          <cell r="B102" t="str">
            <v>H 496x199x79.5 Kg/m</v>
          </cell>
          <cell r="C102">
            <v>79.400001525878906</v>
          </cell>
          <cell r="D102">
            <v>496</v>
          </cell>
          <cell r="E102">
            <v>199</v>
          </cell>
          <cell r="F102">
            <v>9</v>
          </cell>
          <cell r="G102">
            <v>14</v>
          </cell>
          <cell r="H102">
            <v>101.30000305175781</v>
          </cell>
          <cell r="I102">
            <v>41900</v>
          </cell>
          <cell r="J102">
            <v>1840</v>
          </cell>
          <cell r="K102">
            <v>1689.52</v>
          </cell>
          <cell r="L102">
            <v>184.92460632324219</v>
          </cell>
        </row>
        <row r="103">
          <cell r="A103">
            <v>101</v>
          </cell>
          <cell r="B103" t="str">
            <v>H 498x432x605 Kg/m</v>
          </cell>
          <cell r="C103">
            <v>604.20001220703125</v>
          </cell>
          <cell r="D103">
            <v>498</v>
          </cell>
          <cell r="E103">
            <v>432</v>
          </cell>
          <cell r="F103">
            <v>45</v>
          </cell>
          <cell r="G103">
            <v>70</v>
          </cell>
          <cell r="H103">
            <v>770.0999755859375</v>
          </cell>
          <cell r="I103">
            <v>298000</v>
          </cell>
          <cell r="J103">
            <v>94400</v>
          </cell>
          <cell r="K103">
            <v>11967.87</v>
          </cell>
          <cell r="L103">
            <v>4370.37109375</v>
          </cell>
        </row>
        <row r="104">
          <cell r="A104">
            <v>102</v>
          </cell>
          <cell r="B104" t="str">
            <v>H 500x200x89.6 Kg/m</v>
          </cell>
          <cell r="C104">
            <v>89.5</v>
          </cell>
          <cell r="D104">
            <v>500</v>
          </cell>
          <cell r="E104">
            <v>200</v>
          </cell>
          <cell r="F104">
            <v>10</v>
          </cell>
          <cell r="G104">
            <v>16</v>
          </cell>
          <cell r="H104">
            <v>114.19999694824219</v>
          </cell>
          <cell r="I104">
            <v>47800</v>
          </cell>
          <cell r="J104">
            <v>2140</v>
          </cell>
          <cell r="K104">
            <v>1912</v>
          </cell>
          <cell r="L104">
            <v>214</v>
          </cell>
        </row>
        <row r="105">
          <cell r="A105">
            <v>103</v>
          </cell>
          <cell r="B105" t="str">
            <v>H 506x201x103 Kg/m</v>
          </cell>
          <cell r="C105">
            <v>102.90000152587891</v>
          </cell>
          <cell r="D105">
            <v>506</v>
          </cell>
          <cell r="E105">
            <v>201</v>
          </cell>
          <cell r="F105">
            <v>11</v>
          </cell>
          <cell r="G105">
            <v>19</v>
          </cell>
          <cell r="H105">
            <v>131.30000305175781</v>
          </cell>
          <cell r="I105">
            <v>56500</v>
          </cell>
          <cell r="J105">
            <v>2580</v>
          </cell>
          <cell r="K105">
            <v>2233.1999999999998</v>
          </cell>
          <cell r="L105">
            <v>256.71640014648438</v>
          </cell>
        </row>
        <row r="106">
          <cell r="A106">
            <v>104</v>
          </cell>
          <cell r="B106" t="str">
            <v>H 582x300x137 Kg/m</v>
          </cell>
          <cell r="C106">
            <v>136.80000305175781</v>
          </cell>
          <cell r="D106">
            <v>582</v>
          </cell>
          <cell r="E106">
            <v>300</v>
          </cell>
          <cell r="F106">
            <v>12</v>
          </cell>
          <cell r="G106">
            <v>17</v>
          </cell>
          <cell r="H106">
            <v>174.5</v>
          </cell>
          <cell r="I106">
            <v>103000</v>
          </cell>
          <cell r="J106">
            <v>7670</v>
          </cell>
          <cell r="K106">
            <v>3539.52</v>
          </cell>
          <cell r="L106">
            <v>511.33331298828125</v>
          </cell>
        </row>
        <row r="107">
          <cell r="A107">
            <v>105</v>
          </cell>
          <cell r="B107" t="str">
            <v>H 588x300x151 Kg/m</v>
          </cell>
          <cell r="C107">
            <v>150.80000305175781</v>
          </cell>
          <cell r="D107">
            <v>588</v>
          </cell>
          <cell r="E107">
            <v>300</v>
          </cell>
          <cell r="F107">
            <v>12</v>
          </cell>
          <cell r="G107">
            <v>20</v>
          </cell>
          <cell r="H107">
            <v>192.5</v>
          </cell>
          <cell r="I107">
            <v>118000</v>
          </cell>
          <cell r="J107">
            <v>9020</v>
          </cell>
          <cell r="K107">
            <v>4013.61</v>
          </cell>
          <cell r="L107">
            <v>601.33331298828125</v>
          </cell>
        </row>
        <row r="108">
          <cell r="A108">
            <v>106</v>
          </cell>
          <cell r="B108" t="str">
            <v>H 594x302x175 Kg/m</v>
          </cell>
          <cell r="C108">
            <v>174.80000305175781</v>
          </cell>
          <cell r="D108">
            <v>594</v>
          </cell>
          <cell r="E108">
            <v>302</v>
          </cell>
          <cell r="F108">
            <v>14</v>
          </cell>
          <cell r="G108">
            <v>23</v>
          </cell>
          <cell r="H108">
            <v>222.39999389648438</v>
          </cell>
          <cell r="I108">
            <v>137000</v>
          </cell>
          <cell r="J108">
            <v>10600</v>
          </cell>
          <cell r="K108">
            <v>4612.79</v>
          </cell>
          <cell r="L108">
            <v>701.98681640625</v>
          </cell>
        </row>
        <row r="109">
          <cell r="A109">
            <v>107</v>
          </cell>
          <cell r="B109" t="str">
            <v>H 596x199x94.6 Kg/m</v>
          </cell>
          <cell r="C109">
            <v>94.5</v>
          </cell>
          <cell r="D109">
            <v>596</v>
          </cell>
          <cell r="E109">
            <v>199</v>
          </cell>
          <cell r="F109">
            <v>10</v>
          </cell>
          <cell r="G109">
            <v>15</v>
          </cell>
          <cell r="H109">
            <v>120.5</v>
          </cell>
          <cell r="I109">
            <v>68700</v>
          </cell>
          <cell r="J109">
            <v>1980</v>
          </cell>
          <cell r="K109">
            <v>2305.37</v>
          </cell>
          <cell r="L109">
            <v>198.9949951171875</v>
          </cell>
        </row>
        <row r="110">
          <cell r="A110">
            <v>108</v>
          </cell>
          <cell r="B110" t="str">
            <v>H 600x200x106 Kg/m</v>
          </cell>
          <cell r="C110">
            <v>105.90000152587891</v>
          </cell>
          <cell r="D110">
            <v>600</v>
          </cell>
          <cell r="E110">
            <v>200</v>
          </cell>
          <cell r="F110">
            <v>11</v>
          </cell>
          <cell r="G110">
            <v>17</v>
          </cell>
          <cell r="H110">
            <v>134.39999389648438</v>
          </cell>
          <cell r="I110">
            <v>77600</v>
          </cell>
          <cell r="J110">
            <v>2280</v>
          </cell>
          <cell r="K110">
            <v>2586.67</v>
          </cell>
          <cell r="L110">
            <v>228</v>
          </cell>
        </row>
        <row r="111">
          <cell r="A111">
            <v>109</v>
          </cell>
          <cell r="B111" t="str">
            <v>H 606x201x120 Kg/m</v>
          </cell>
          <cell r="C111">
            <v>119.80000305175781</v>
          </cell>
          <cell r="D111">
            <v>606</v>
          </cell>
          <cell r="E111">
            <v>201</v>
          </cell>
          <cell r="F111">
            <v>12</v>
          </cell>
          <cell r="G111">
            <v>20</v>
          </cell>
          <cell r="H111">
            <v>152.5</v>
          </cell>
          <cell r="I111">
            <v>90400</v>
          </cell>
          <cell r="J111">
            <v>2720</v>
          </cell>
          <cell r="K111">
            <v>2983.5</v>
          </cell>
          <cell r="L111">
            <v>270.64678955078125</v>
          </cell>
        </row>
        <row r="112">
          <cell r="A112">
            <v>110</v>
          </cell>
          <cell r="B112" t="str">
            <v>H 612x202x134 Kg/m</v>
          </cell>
          <cell r="C112">
            <v>133.80000305175781</v>
          </cell>
          <cell r="D112">
            <v>612</v>
          </cell>
          <cell r="E112">
            <v>202</v>
          </cell>
          <cell r="F112">
            <v>13</v>
          </cell>
          <cell r="G112">
            <v>23</v>
          </cell>
          <cell r="H112">
            <v>170.69999694824219</v>
          </cell>
          <cell r="I112">
            <v>103000</v>
          </cell>
          <cell r="J112">
            <v>3180</v>
          </cell>
          <cell r="K112">
            <v>3366.01</v>
          </cell>
          <cell r="L112">
            <v>314.85150146484375</v>
          </cell>
        </row>
        <row r="113">
          <cell r="A113">
            <v>111</v>
          </cell>
          <cell r="B113" t="str">
            <v>H 692x300x166 Kg/m</v>
          </cell>
          <cell r="C113">
            <v>165.80000305175781</v>
          </cell>
          <cell r="D113">
            <v>692</v>
          </cell>
          <cell r="E113">
            <v>300</v>
          </cell>
          <cell r="F113">
            <v>13</v>
          </cell>
          <cell r="G113">
            <v>20</v>
          </cell>
          <cell r="H113">
            <v>211.5</v>
          </cell>
          <cell r="I113">
            <v>172000</v>
          </cell>
          <cell r="J113">
            <v>9020</v>
          </cell>
          <cell r="K113">
            <v>4971.1000000000004</v>
          </cell>
          <cell r="L113">
            <v>601.33331298828125</v>
          </cell>
        </row>
        <row r="114">
          <cell r="A114">
            <v>112</v>
          </cell>
          <cell r="B114" t="str">
            <v>H 700x300x185 Kg/m</v>
          </cell>
          <cell r="C114">
            <v>184.80000305175781</v>
          </cell>
          <cell r="D114">
            <v>700</v>
          </cell>
          <cell r="E114">
            <v>300</v>
          </cell>
          <cell r="F114">
            <v>13</v>
          </cell>
          <cell r="G114">
            <v>24</v>
          </cell>
          <cell r="H114">
            <v>235.5</v>
          </cell>
          <cell r="I114">
            <v>201000</v>
          </cell>
          <cell r="J114">
            <v>10800</v>
          </cell>
          <cell r="K114">
            <v>5742.86</v>
          </cell>
          <cell r="L114">
            <v>720</v>
          </cell>
        </row>
        <row r="115">
          <cell r="A115">
            <v>113</v>
          </cell>
          <cell r="B115" t="str">
            <v>H 792x300x191 Kg/m</v>
          </cell>
          <cell r="C115">
            <v>190.80000305175781</v>
          </cell>
          <cell r="D115">
            <v>792</v>
          </cell>
          <cell r="E115">
            <v>300</v>
          </cell>
          <cell r="F115">
            <v>14</v>
          </cell>
          <cell r="G115">
            <v>22</v>
          </cell>
          <cell r="H115">
            <v>243.39999389648438</v>
          </cell>
          <cell r="I115">
            <v>254000</v>
          </cell>
          <cell r="J115">
            <v>9930</v>
          </cell>
          <cell r="K115">
            <v>6414.14</v>
          </cell>
          <cell r="L115">
            <v>662</v>
          </cell>
        </row>
        <row r="116">
          <cell r="A116">
            <v>114</v>
          </cell>
          <cell r="B116" t="str">
            <v>H 800x300x210 Kg/m</v>
          </cell>
          <cell r="C116">
            <v>209.69999694824219</v>
          </cell>
          <cell r="D116">
            <v>800</v>
          </cell>
          <cell r="E116">
            <v>300</v>
          </cell>
          <cell r="F116">
            <v>14</v>
          </cell>
          <cell r="G116">
            <v>26</v>
          </cell>
          <cell r="H116">
            <v>267.39999389648438</v>
          </cell>
          <cell r="I116">
            <v>292000</v>
          </cell>
          <cell r="J116">
            <v>11700</v>
          </cell>
          <cell r="K116">
            <v>7300</v>
          </cell>
          <cell r="L116">
            <v>780</v>
          </cell>
        </row>
        <row r="117">
          <cell r="A117">
            <v>115</v>
          </cell>
          <cell r="B117" t="str">
            <v>H 890x299x213 Kg/m</v>
          </cell>
          <cell r="C117">
            <v>212.69999694824219</v>
          </cell>
          <cell r="D117">
            <v>890</v>
          </cell>
          <cell r="E117">
            <v>299</v>
          </cell>
          <cell r="F117">
            <v>15</v>
          </cell>
          <cell r="G117">
            <v>23</v>
          </cell>
          <cell r="H117">
            <v>270.89999389648438</v>
          </cell>
          <cell r="I117">
            <v>345000</v>
          </cell>
          <cell r="J117">
            <v>10300</v>
          </cell>
          <cell r="K117">
            <v>7752.81</v>
          </cell>
          <cell r="L117">
            <v>688.96319580078125</v>
          </cell>
        </row>
        <row r="118">
          <cell r="A118">
            <v>116</v>
          </cell>
          <cell r="B118" t="str">
            <v>H 900x300x243 Kg/m</v>
          </cell>
          <cell r="C118">
            <v>242.69999694824219</v>
          </cell>
          <cell r="D118">
            <v>900</v>
          </cell>
          <cell r="E118">
            <v>300</v>
          </cell>
          <cell r="F118">
            <v>16</v>
          </cell>
          <cell r="G118">
            <v>28</v>
          </cell>
          <cell r="H118">
            <v>309.79998779296875</v>
          </cell>
          <cell r="I118">
            <v>411000</v>
          </cell>
          <cell r="J118">
            <v>12600</v>
          </cell>
          <cell r="K118">
            <v>9133.33</v>
          </cell>
          <cell r="L118">
            <v>840</v>
          </cell>
        </row>
        <row r="119">
          <cell r="A119">
            <v>117</v>
          </cell>
          <cell r="B119" t="str">
            <v>H 912x302x286 Kg/m</v>
          </cell>
          <cell r="C119">
            <v>285.60000610351563</v>
          </cell>
          <cell r="D119">
            <v>912</v>
          </cell>
          <cell r="E119">
            <v>302</v>
          </cell>
          <cell r="F119">
            <v>18</v>
          </cell>
          <cell r="G119">
            <v>34</v>
          </cell>
          <cell r="H119">
            <v>364</v>
          </cell>
          <cell r="I119">
            <v>498000</v>
          </cell>
          <cell r="J119">
            <v>15700</v>
          </cell>
          <cell r="K119">
            <v>10921.05</v>
          </cell>
          <cell r="L119">
            <v>1039.7349853515625</v>
          </cell>
        </row>
        <row r="120">
          <cell r="A120">
            <v>118</v>
          </cell>
          <cell r="B120" t="str">
            <v>T 50x100x8.6 Kg/m</v>
          </cell>
          <cell r="C120">
            <v>8.6000003814697266</v>
          </cell>
          <cell r="D120">
            <v>50</v>
          </cell>
          <cell r="E120">
            <v>100</v>
          </cell>
          <cell r="F120">
            <v>6</v>
          </cell>
          <cell r="G120">
            <v>8</v>
          </cell>
          <cell r="H120">
            <v>10.949999809265137</v>
          </cell>
          <cell r="I120">
            <v>16.100000381469727</v>
          </cell>
          <cell r="J120">
            <v>66.900001525878906</v>
          </cell>
          <cell r="K120">
            <v>4.03</v>
          </cell>
          <cell r="L120">
            <v>13.399999618530273</v>
          </cell>
        </row>
        <row r="121">
          <cell r="A121">
            <v>119</v>
          </cell>
          <cell r="B121" t="str">
            <v>T 62.5x125x11.9 Kg/m</v>
          </cell>
          <cell r="C121">
            <v>11.899999618530273</v>
          </cell>
          <cell r="D121">
            <v>62.5</v>
          </cell>
          <cell r="E121">
            <v>125</v>
          </cell>
          <cell r="F121">
            <v>6.5</v>
          </cell>
          <cell r="G121">
            <v>9</v>
          </cell>
          <cell r="H121">
            <v>15.159999847412109</v>
          </cell>
          <cell r="I121">
            <v>35</v>
          </cell>
          <cell r="J121">
            <v>147</v>
          </cell>
          <cell r="K121">
            <v>6.91</v>
          </cell>
          <cell r="L121">
            <v>23.5</v>
          </cell>
        </row>
        <row r="122">
          <cell r="A122">
            <v>120</v>
          </cell>
          <cell r="B122" t="str">
            <v>T 74x100x10.5 Kg/m</v>
          </cell>
          <cell r="C122">
            <v>10.5</v>
          </cell>
          <cell r="D122">
            <v>74</v>
          </cell>
          <cell r="E122">
            <v>100</v>
          </cell>
          <cell r="F122">
            <v>6</v>
          </cell>
          <cell r="G122">
            <v>9</v>
          </cell>
          <cell r="H122">
            <v>13.420000076293945</v>
          </cell>
          <cell r="I122">
            <v>51.700000762939453</v>
          </cell>
          <cell r="J122">
            <v>75.300003051757813</v>
          </cell>
          <cell r="K122">
            <v>8.84</v>
          </cell>
          <cell r="L122">
            <v>15.100000381469727</v>
          </cell>
        </row>
        <row r="123">
          <cell r="A123">
            <v>121</v>
          </cell>
          <cell r="B123" t="str">
            <v>T 75x150x15.8 Kg/m</v>
          </cell>
          <cell r="C123">
            <v>15.800000190734863</v>
          </cell>
          <cell r="D123">
            <v>75</v>
          </cell>
          <cell r="E123">
            <v>150</v>
          </cell>
          <cell r="F123">
            <v>7</v>
          </cell>
          <cell r="G123">
            <v>10</v>
          </cell>
          <cell r="H123">
            <v>20.069999694824219</v>
          </cell>
          <cell r="I123">
            <v>66.400001525878906</v>
          </cell>
          <cell r="J123">
            <v>282</v>
          </cell>
          <cell r="K123">
            <v>10.8</v>
          </cell>
          <cell r="L123">
            <v>37.599998474121094</v>
          </cell>
        </row>
        <row r="124">
          <cell r="A124">
            <v>122</v>
          </cell>
          <cell r="B124" t="str">
            <v>T 87.5x175x20.1 Kg/m</v>
          </cell>
          <cell r="C124">
            <v>20.100000381469727</v>
          </cell>
          <cell r="D124">
            <v>87.5</v>
          </cell>
          <cell r="E124">
            <v>175</v>
          </cell>
          <cell r="F124">
            <v>7.5</v>
          </cell>
          <cell r="G124">
            <v>11</v>
          </cell>
          <cell r="H124">
            <v>25.610000610351563</v>
          </cell>
          <cell r="I124">
            <v>115</v>
          </cell>
          <cell r="J124">
            <v>492</v>
          </cell>
          <cell r="K124">
            <v>15.9</v>
          </cell>
          <cell r="L124">
            <v>56.200000762939453</v>
          </cell>
        </row>
        <row r="125">
          <cell r="A125">
            <v>123</v>
          </cell>
          <cell r="B125" t="str">
            <v>T 99x99x9.1 Kg/m</v>
          </cell>
          <cell r="C125">
            <v>9.1000003814697266</v>
          </cell>
          <cell r="D125">
            <v>99</v>
          </cell>
          <cell r="E125">
            <v>99</v>
          </cell>
          <cell r="F125">
            <v>4.5</v>
          </cell>
          <cell r="G125">
            <v>7</v>
          </cell>
          <cell r="H125">
            <v>11.590000152587891</v>
          </cell>
          <cell r="I125">
            <v>93.800003051757813</v>
          </cell>
          <cell r="J125">
            <v>56.799999237060547</v>
          </cell>
          <cell r="K125">
            <v>12.1</v>
          </cell>
          <cell r="L125">
            <v>11.5</v>
          </cell>
        </row>
        <row r="126">
          <cell r="A126">
            <v>124</v>
          </cell>
          <cell r="B126" t="str">
            <v>T 100x100x10.7 Kg/m</v>
          </cell>
          <cell r="C126">
            <v>10.699999809265137</v>
          </cell>
          <cell r="D126">
            <v>100</v>
          </cell>
          <cell r="E126">
            <v>100</v>
          </cell>
          <cell r="F126">
            <v>5.5</v>
          </cell>
          <cell r="G126">
            <v>8</v>
          </cell>
          <cell r="H126">
            <v>13.579999923706055</v>
          </cell>
          <cell r="I126">
            <v>114</v>
          </cell>
          <cell r="J126">
            <v>67</v>
          </cell>
          <cell r="K126">
            <v>14.8</v>
          </cell>
          <cell r="L126">
            <v>13.399999618530273</v>
          </cell>
        </row>
        <row r="127">
          <cell r="A127">
            <v>125</v>
          </cell>
          <cell r="B127" t="str">
            <v>T 97x150x15.3 Kg/m</v>
          </cell>
          <cell r="C127">
            <v>15.300000190734863</v>
          </cell>
          <cell r="D127">
            <v>97</v>
          </cell>
          <cell r="E127">
            <v>150</v>
          </cell>
          <cell r="F127">
            <v>6</v>
          </cell>
          <cell r="G127">
            <v>9</v>
          </cell>
          <cell r="H127">
            <v>19.510000228881836</v>
          </cell>
          <cell r="I127">
            <v>125</v>
          </cell>
          <cell r="J127">
            <v>254</v>
          </cell>
          <cell r="K127">
            <v>15.8</v>
          </cell>
          <cell r="L127">
            <v>33.799999237060547</v>
          </cell>
        </row>
        <row r="128">
          <cell r="A128">
            <v>126</v>
          </cell>
          <cell r="B128" t="str">
            <v>T 100x200x24.9 Kg/m</v>
          </cell>
          <cell r="C128">
            <v>24.899999618530273</v>
          </cell>
          <cell r="D128">
            <v>100</v>
          </cell>
          <cell r="E128">
            <v>200</v>
          </cell>
          <cell r="F128">
            <v>8</v>
          </cell>
          <cell r="G128">
            <v>12</v>
          </cell>
          <cell r="H128">
            <v>31.770000457763672</v>
          </cell>
          <cell r="I128">
            <v>184</v>
          </cell>
          <cell r="J128">
            <v>801</v>
          </cell>
          <cell r="K128">
            <v>22.3</v>
          </cell>
          <cell r="L128">
            <v>80.099998474121094</v>
          </cell>
        </row>
        <row r="129">
          <cell r="A129">
            <v>127</v>
          </cell>
          <cell r="B129" t="str">
            <v>T 100x204x28.1 Kg/m</v>
          </cell>
          <cell r="C129">
            <v>28.100000381469727</v>
          </cell>
          <cell r="D129">
            <v>100</v>
          </cell>
          <cell r="E129">
            <v>204</v>
          </cell>
          <cell r="F129">
            <v>12</v>
          </cell>
          <cell r="G129">
            <v>12</v>
          </cell>
          <cell r="H129">
            <v>35.770000457763672</v>
          </cell>
          <cell r="I129">
            <v>256</v>
          </cell>
          <cell r="J129">
            <v>851</v>
          </cell>
          <cell r="K129">
            <v>32.4</v>
          </cell>
          <cell r="L129">
            <v>83.400001525878906</v>
          </cell>
        </row>
        <row r="130">
          <cell r="A130">
            <v>128</v>
          </cell>
          <cell r="B130" t="str">
            <v>T 104x202x32.8 Kg/m</v>
          </cell>
          <cell r="C130">
            <v>32.799999237060547</v>
          </cell>
          <cell r="D130">
            <v>104</v>
          </cell>
          <cell r="E130">
            <v>202</v>
          </cell>
          <cell r="F130">
            <v>10</v>
          </cell>
          <cell r="G130">
            <v>16</v>
          </cell>
          <cell r="H130">
            <v>41.849998474121094</v>
          </cell>
          <cell r="I130">
            <v>251</v>
          </cell>
          <cell r="J130">
            <v>1100</v>
          </cell>
          <cell r="K130">
            <v>29.4</v>
          </cell>
          <cell r="L130">
            <v>109</v>
          </cell>
        </row>
        <row r="131">
          <cell r="A131">
            <v>129</v>
          </cell>
          <cell r="B131" t="str">
            <v>T 124x124x12.8 Kg/m</v>
          </cell>
          <cell r="C131">
            <v>12.800000190734863</v>
          </cell>
          <cell r="D131">
            <v>124</v>
          </cell>
          <cell r="E131">
            <v>124</v>
          </cell>
          <cell r="F131">
            <v>5</v>
          </cell>
          <cell r="G131">
            <v>8</v>
          </cell>
          <cell r="H131">
            <v>16.340000152587891</v>
          </cell>
          <cell r="I131">
            <v>208</v>
          </cell>
          <cell r="J131">
            <v>127</v>
          </cell>
          <cell r="K131">
            <v>21.3</v>
          </cell>
          <cell r="L131">
            <v>20.5</v>
          </cell>
        </row>
        <row r="132">
          <cell r="A132">
            <v>130</v>
          </cell>
          <cell r="B132" t="str">
            <v>T 125x125x14.8 Kg/m</v>
          </cell>
          <cell r="C132">
            <v>14.800000190734863</v>
          </cell>
          <cell r="D132">
            <v>125</v>
          </cell>
          <cell r="E132">
            <v>125</v>
          </cell>
          <cell r="F132">
            <v>6</v>
          </cell>
          <cell r="G132">
            <v>9</v>
          </cell>
          <cell r="H132">
            <v>18.829999923706055</v>
          </cell>
          <cell r="I132">
            <v>248</v>
          </cell>
          <cell r="J132">
            <v>147</v>
          </cell>
          <cell r="K132">
            <v>25.6</v>
          </cell>
          <cell r="L132">
            <v>23.5</v>
          </cell>
        </row>
        <row r="133">
          <cell r="A133">
            <v>131</v>
          </cell>
          <cell r="B133" t="str">
            <v>T 122x175x22.1 Kg/m</v>
          </cell>
          <cell r="C133">
            <v>22.100000381469727</v>
          </cell>
          <cell r="D133">
            <v>122</v>
          </cell>
          <cell r="E133">
            <v>175</v>
          </cell>
          <cell r="F133">
            <v>7</v>
          </cell>
          <cell r="G133">
            <v>11</v>
          </cell>
          <cell r="H133">
            <v>28.120000839233398</v>
          </cell>
          <cell r="I133">
            <v>289</v>
          </cell>
          <cell r="J133">
            <v>492</v>
          </cell>
          <cell r="K133">
            <v>29.1</v>
          </cell>
          <cell r="L133">
            <v>56.299999237060547</v>
          </cell>
        </row>
        <row r="134">
          <cell r="A134">
            <v>132</v>
          </cell>
          <cell r="B134" t="str">
            <v>T 122x252x32.2 Kg/m</v>
          </cell>
          <cell r="C134">
            <v>32.200000762939453</v>
          </cell>
          <cell r="D134">
            <v>122</v>
          </cell>
          <cell r="E134">
            <v>252</v>
          </cell>
          <cell r="F134">
            <v>11</v>
          </cell>
          <cell r="G134">
            <v>11</v>
          </cell>
          <cell r="H134">
            <v>41.029998779296875</v>
          </cell>
          <cell r="I134">
            <v>445</v>
          </cell>
          <cell r="J134">
            <v>1470</v>
          </cell>
          <cell r="K134">
            <v>45.3</v>
          </cell>
          <cell r="L134">
            <v>117</v>
          </cell>
        </row>
        <row r="135">
          <cell r="A135">
            <v>133</v>
          </cell>
          <cell r="B135" t="str">
            <v>T 124x249x33.2 Kg/m</v>
          </cell>
          <cell r="C135">
            <v>33.200000762939453</v>
          </cell>
          <cell r="D135">
            <v>124</v>
          </cell>
          <cell r="E135">
            <v>249</v>
          </cell>
          <cell r="F135">
            <v>8</v>
          </cell>
          <cell r="G135">
            <v>13</v>
          </cell>
          <cell r="H135">
            <v>42.349998474121094</v>
          </cell>
          <cell r="I135">
            <v>364</v>
          </cell>
          <cell r="J135">
            <v>1670</v>
          </cell>
          <cell r="K135">
            <v>34.9</v>
          </cell>
          <cell r="L135">
            <v>134</v>
          </cell>
        </row>
        <row r="136">
          <cell r="A136">
            <v>134</v>
          </cell>
          <cell r="B136" t="str">
            <v>T 125x250x36.2 Kg/m</v>
          </cell>
          <cell r="C136">
            <v>36.200000762939453</v>
          </cell>
          <cell r="D136">
            <v>125</v>
          </cell>
          <cell r="E136">
            <v>250</v>
          </cell>
          <cell r="F136">
            <v>9</v>
          </cell>
          <cell r="G136">
            <v>14</v>
          </cell>
          <cell r="H136">
            <v>46.090000152587891</v>
          </cell>
          <cell r="I136">
            <v>412</v>
          </cell>
          <cell r="J136">
            <v>1820</v>
          </cell>
          <cell r="K136">
            <v>39.5</v>
          </cell>
          <cell r="L136">
            <v>146</v>
          </cell>
        </row>
        <row r="137">
          <cell r="A137">
            <v>135</v>
          </cell>
          <cell r="B137" t="str">
            <v>T 125x255x41.1 Kg/m</v>
          </cell>
          <cell r="C137">
            <v>41</v>
          </cell>
          <cell r="D137">
            <v>125</v>
          </cell>
          <cell r="E137">
            <v>255</v>
          </cell>
          <cell r="F137">
            <v>14</v>
          </cell>
          <cell r="G137">
            <v>14</v>
          </cell>
          <cell r="H137">
            <v>52.340000152587891</v>
          </cell>
          <cell r="I137">
            <v>589</v>
          </cell>
          <cell r="J137">
            <v>1940</v>
          </cell>
          <cell r="K137">
            <v>59.4</v>
          </cell>
          <cell r="L137">
            <v>152</v>
          </cell>
        </row>
        <row r="138">
          <cell r="A138">
            <v>136</v>
          </cell>
          <cell r="B138" t="str">
            <v>T 149x149x16 Kg/m</v>
          </cell>
          <cell r="C138">
            <v>16</v>
          </cell>
          <cell r="D138">
            <v>149</v>
          </cell>
          <cell r="E138">
            <v>149</v>
          </cell>
          <cell r="F138">
            <v>5.5</v>
          </cell>
          <cell r="G138">
            <v>8</v>
          </cell>
          <cell r="H138">
            <v>20.399999618530273</v>
          </cell>
          <cell r="I138">
            <v>393</v>
          </cell>
          <cell r="J138">
            <v>221</v>
          </cell>
          <cell r="K138">
            <v>33.799999999999997</v>
          </cell>
          <cell r="L138">
            <v>29.700000762939453</v>
          </cell>
        </row>
        <row r="139">
          <cell r="A139">
            <v>137</v>
          </cell>
          <cell r="B139" t="str">
            <v>T 150x150x18.4 Kg/m</v>
          </cell>
          <cell r="C139">
            <v>18.399999618530273</v>
          </cell>
          <cell r="D139">
            <v>150</v>
          </cell>
          <cell r="E139">
            <v>150</v>
          </cell>
          <cell r="F139">
            <v>6.5</v>
          </cell>
          <cell r="G139">
            <v>9</v>
          </cell>
          <cell r="H139">
            <v>23.389999389648438</v>
          </cell>
          <cell r="I139">
            <v>464</v>
          </cell>
          <cell r="J139">
            <v>254</v>
          </cell>
          <cell r="K139">
            <v>40</v>
          </cell>
          <cell r="L139">
            <v>33.799999237060547</v>
          </cell>
        </row>
        <row r="140">
          <cell r="A140">
            <v>138</v>
          </cell>
          <cell r="B140" t="str">
            <v>T 147x200x28.4 Kg/m</v>
          </cell>
          <cell r="C140">
            <v>28.399999618530273</v>
          </cell>
          <cell r="D140">
            <v>147</v>
          </cell>
          <cell r="E140">
            <v>200</v>
          </cell>
          <cell r="F140">
            <v>8</v>
          </cell>
          <cell r="G140">
            <v>12</v>
          </cell>
          <cell r="H140">
            <v>36.189998626708984</v>
          </cell>
          <cell r="I140">
            <v>572</v>
          </cell>
          <cell r="J140">
            <v>802</v>
          </cell>
          <cell r="K140">
            <v>48.2</v>
          </cell>
          <cell r="L140">
            <v>80.199996948242188</v>
          </cell>
        </row>
        <row r="141">
          <cell r="A141">
            <v>139</v>
          </cell>
          <cell r="B141" t="str">
            <v>T 149x201x32.7 Kg/m</v>
          </cell>
          <cell r="C141">
            <v>32.700000762939453</v>
          </cell>
          <cell r="D141">
            <v>149</v>
          </cell>
          <cell r="E141">
            <v>201</v>
          </cell>
          <cell r="F141">
            <v>9</v>
          </cell>
          <cell r="G141">
            <v>14</v>
          </cell>
          <cell r="H141">
            <v>41.680000305175781</v>
          </cell>
          <cell r="I141">
            <v>662</v>
          </cell>
          <cell r="J141">
            <v>949</v>
          </cell>
          <cell r="K141">
            <v>55.2</v>
          </cell>
          <cell r="L141">
            <v>94.400001525878906</v>
          </cell>
        </row>
        <row r="142">
          <cell r="A142">
            <v>140</v>
          </cell>
          <cell r="B142" t="str">
            <v>T 147x302x42.3 Kg/m</v>
          </cell>
          <cell r="C142">
            <v>42.299999237060547</v>
          </cell>
          <cell r="D142">
            <v>147</v>
          </cell>
          <cell r="E142">
            <v>302</v>
          </cell>
          <cell r="F142">
            <v>12</v>
          </cell>
          <cell r="G142">
            <v>12</v>
          </cell>
          <cell r="H142">
            <v>53.830001831054688</v>
          </cell>
          <cell r="I142">
            <v>858</v>
          </cell>
          <cell r="J142">
            <v>2760</v>
          </cell>
          <cell r="K142">
            <v>72.3</v>
          </cell>
          <cell r="L142">
            <v>183</v>
          </cell>
        </row>
        <row r="143">
          <cell r="A143">
            <v>141</v>
          </cell>
          <cell r="B143" t="str">
            <v>T 149x299x43.5 Kg/m</v>
          </cell>
          <cell r="C143">
            <v>43.5</v>
          </cell>
          <cell r="D143">
            <v>149</v>
          </cell>
          <cell r="E143">
            <v>299</v>
          </cell>
          <cell r="F143">
            <v>9</v>
          </cell>
          <cell r="G143">
            <v>14</v>
          </cell>
          <cell r="H143">
            <v>55.400001525878906</v>
          </cell>
          <cell r="I143">
            <v>715</v>
          </cell>
          <cell r="J143">
            <v>3120</v>
          </cell>
          <cell r="K143">
            <v>57</v>
          </cell>
          <cell r="L143">
            <v>209</v>
          </cell>
        </row>
        <row r="144">
          <cell r="A144">
            <v>142</v>
          </cell>
          <cell r="B144" t="str">
            <v>T 150x300x47 Kg/m</v>
          </cell>
          <cell r="C144">
            <v>47</v>
          </cell>
          <cell r="D144">
            <v>150</v>
          </cell>
          <cell r="E144">
            <v>300</v>
          </cell>
          <cell r="F144">
            <v>10</v>
          </cell>
          <cell r="G144">
            <v>15</v>
          </cell>
          <cell r="H144">
            <v>59.889999389648438</v>
          </cell>
          <cell r="I144">
            <v>798</v>
          </cell>
          <cell r="J144">
            <v>3380</v>
          </cell>
          <cell r="K144">
            <v>63.7</v>
          </cell>
          <cell r="L144">
            <v>225</v>
          </cell>
        </row>
        <row r="145">
          <cell r="A145">
            <v>143</v>
          </cell>
          <cell r="B145" t="str">
            <v>T 150x305x52.9 Kg/m</v>
          </cell>
          <cell r="C145">
            <v>52.900001525878906</v>
          </cell>
          <cell r="D145">
            <v>150</v>
          </cell>
          <cell r="E145">
            <v>305</v>
          </cell>
          <cell r="F145">
            <v>15</v>
          </cell>
          <cell r="G145">
            <v>15</v>
          </cell>
          <cell r="H145">
            <v>67.389999389648438</v>
          </cell>
          <cell r="I145">
            <v>1110</v>
          </cell>
          <cell r="J145">
            <v>3550</v>
          </cell>
          <cell r="K145">
            <v>92.5</v>
          </cell>
          <cell r="L145">
            <v>233</v>
          </cell>
        </row>
        <row r="146">
          <cell r="A146">
            <v>144</v>
          </cell>
          <cell r="B146" t="str">
            <v>T 152x301x52.9 Kg/m</v>
          </cell>
          <cell r="C146">
            <v>52.900001525878906</v>
          </cell>
          <cell r="D146">
            <v>152</v>
          </cell>
          <cell r="E146">
            <v>301</v>
          </cell>
          <cell r="F146">
            <v>11</v>
          </cell>
          <cell r="G146">
            <v>17</v>
          </cell>
          <cell r="H146">
            <v>67.410003662109375</v>
          </cell>
          <cell r="I146">
            <v>903</v>
          </cell>
          <cell r="J146">
            <v>3870</v>
          </cell>
          <cell r="K146">
            <v>71.400000000000006</v>
          </cell>
          <cell r="L146">
            <v>257</v>
          </cell>
        </row>
        <row r="147">
          <cell r="A147">
            <v>145</v>
          </cell>
          <cell r="B147" t="str">
            <v>T 173x174x20.7 Kg/m</v>
          </cell>
          <cell r="C147">
            <v>20.700000762939453</v>
          </cell>
          <cell r="D147">
            <v>173</v>
          </cell>
          <cell r="E147">
            <v>174</v>
          </cell>
          <cell r="F147">
            <v>6</v>
          </cell>
          <cell r="G147">
            <v>9</v>
          </cell>
          <cell r="H147">
            <v>26.340000152587891</v>
          </cell>
          <cell r="I147">
            <v>679</v>
          </cell>
          <cell r="J147">
            <v>396</v>
          </cell>
          <cell r="K147">
            <v>50</v>
          </cell>
          <cell r="L147">
            <v>45.5</v>
          </cell>
        </row>
        <row r="148">
          <cell r="A148">
            <v>146</v>
          </cell>
          <cell r="B148" t="str">
            <v>T 175x175x24.8 Kg/m</v>
          </cell>
          <cell r="C148">
            <v>24.799999237060547</v>
          </cell>
          <cell r="D148">
            <v>175</v>
          </cell>
          <cell r="E148">
            <v>175</v>
          </cell>
          <cell r="F148">
            <v>7</v>
          </cell>
          <cell r="G148">
            <v>11</v>
          </cell>
          <cell r="H148">
            <v>31.569999694824219</v>
          </cell>
          <cell r="I148">
            <v>815</v>
          </cell>
          <cell r="J148">
            <v>492</v>
          </cell>
          <cell r="K148">
            <v>59.3</v>
          </cell>
          <cell r="L148">
            <v>56.200000762939453</v>
          </cell>
        </row>
        <row r="149">
          <cell r="A149">
            <v>147</v>
          </cell>
          <cell r="B149" t="str">
            <v>T 168x249x34.6 Kg/m</v>
          </cell>
          <cell r="C149">
            <v>34.599998474121094</v>
          </cell>
          <cell r="D149">
            <v>168</v>
          </cell>
          <cell r="E149">
            <v>249</v>
          </cell>
          <cell r="F149">
            <v>8</v>
          </cell>
          <cell r="G149">
            <v>12</v>
          </cell>
          <cell r="H149">
            <v>44.080001831054688</v>
          </cell>
          <cell r="I149">
            <v>881</v>
          </cell>
          <cell r="J149">
            <v>1540</v>
          </cell>
          <cell r="K149">
            <v>64</v>
          </cell>
          <cell r="L149">
            <v>124</v>
          </cell>
        </row>
        <row r="150">
          <cell r="A150">
            <v>148</v>
          </cell>
          <cell r="B150" t="str">
            <v>T 170x250x39.8 Kg/m</v>
          </cell>
          <cell r="C150">
            <v>39.700000762939453</v>
          </cell>
          <cell r="D150">
            <v>170</v>
          </cell>
          <cell r="E150">
            <v>250</v>
          </cell>
          <cell r="F150">
            <v>9</v>
          </cell>
          <cell r="G150">
            <v>14</v>
          </cell>
          <cell r="H150">
            <v>50.759998321533203</v>
          </cell>
          <cell r="I150">
            <v>1020</v>
          </cell>
          <cell r="J150">
            <v>1830</v>
          </cell>
          <cell r="K150">
            <v>73.099999999999994</v>
          </cell>
          <cell r="L150">
            <v>146</v>
          </cell>
        </row>
        <row r="151">
          <cell r="A151">
            <v>149</v>
          </cell>
          <cell r="B151" t="str">
            <v>T 169x351x53.1 Kg/m</v>
          </cell>
          <cell r="C151">
            <v>53</v>
          </cell>
          <cell r="D151">
            <v>169</v>
          </cell>
          <cell r="E151">
            <v>351</v>
          </cell>
          <cell r="F151">
            <v>13</v>
          </cell>
          <cell r="G151">
            <v>13</v>
          </cell>
          <cell r="H151">
            <v>67.629997253417969</v>
          </cell>
          <cell r="I151">
            <v>1420</v>
          </cell>
          <cell r="J151">
            <v>4690</v>
          </cell>
          <cell r="K151">
            <v>104</v>
          </cell>
          <cell r="L151">
            <v>267</v>
          </cell>
        </row>
        <row r="152">
          <cell r="A152">
            <v>150</v>
          </cell>
          <cell r="B152" t="str">
            <v>T 172x348x57.3 Kg/m</v>
          </cell>
          <cell r="C152">
            <v>57.200000762939453</v>
          </cell>
          <cell r="D152">
            <v>172</v>
          </cell>
          <cell r="E152">
            <v>348</v>
          </cell>
          <cell r="F152">
            <v>10</v>
          </cell>
          <cell r="G152">
            <v>16</v>
          </cell>
          <cell r="H152">
            <v>73</v>
          </cell>
          <cell r="I152">
            <v>1230</v>
          </cell>
          <cell r="J152">
            <v>5620</v>
          </cell>
          <cell r="K152">
            <v>84.7</v>
          </cell>
          <cell r="L152">
            <v>323</v>
          </cell>
        </row>
        <row r="153">
          <cell r="A153">
            <v>151</v>
          </cell>
          <cell r="B153" t="str">
            <v>T 172x354x65.4 Kg/m</v>
          </cell>
          <cell r="C153">
            <v>65.300003051757813</v>
          </cell>
          <cell r="D153">
            <v>172</v>
          </cell>
          <cell r="E153">
            <v>354</v>
          </cell>
          <cell r="F153">
            <v>16</v>
          </cell>
          <cell r="G153">
            <v>16</v>
          </cell>
          <cell r="H153">
            <v>83.319999694824219</v>
          </cell>
          <cell r="I153">
            <v>1800</v>
          </cell>
          <cell r="J153">
            <v>5920</v>
          </cell>
          <cell r="K153">
            <v>131</v>
          </cell>
          <cell r="L153">
            <v>335</v>
          </cell>
        </row>
        <row r="154">
          <cell r="A154">
            <v>152</v>
          </cell>
          <cell r="B154" t="str">
            <v>T 175x350x68.2 Kg/m</v>
          </cell>
          <cell r="C154">
            <v>68.099998474121094</v>
          </cell>
          <cell r="D154">
            <v>175</v>
          </cell>
          <cell r="E154">
            <v>350</v>
          </cell>
          <cell r="F154">
            <v>12</v>
          </cell>
          <cell r="G154">
            <v>19</v>
          </cell>
          <cell r="H154">
            <v>86.94000244140625</v>
          </cell>
          <cell r="I154">
            <v>1520</v>
          </cell>
          <cell r="J154">
            <v>6790</v>
          </cell>
          <cell r="K154">
            <v>104</v>
          </cell>
          <cell r="L154">
            <v>388</v>
          </cell>
        </row>
        <row r="155">
          <cell r="A155">
            <v>153</v>
          </cell>
          <cell r="B155" t="str">
            <v>T 175x357x77.9 Kg/m</v>
          </cell>
          <cell r="C155">
            <v>77.800003051757813</v>
          </cell>
          <cell r="D155">
            <v>175</v>
          </cell>
          <cell r="E155">
            <v>357</v>
          </cell>
          <cell r="F155">
            <v>19</v>
          </cell>
          <cell r="G155">
            <v>19</v>
          </cell>
          <cell r="H155">
            <v>99.19000244140625</v>
          </cell>
          <cell r="I155">
            <v>2200</v>
          </cell>
          <cell r="J155">
            <v>7220</v>
          </cell>
          <cell r="K155">
            <v>158</v>
          </cell>
          <cell r="L155">
            <v>404</v>
          </cell>
        </row>
        <row r="156">
          <cell r="A156">
            <v>154</v>
          </cell>
          <cell r="B156" t="str">
            <v>T 198x199x28.3 Kg/m</v>
          </cell>
          <cell r="C156">
            <v>28.299999237060547</v>
          </cell>
          <cell r="D156">
            <v>198</v>
          </cell>
          <cell r="E156">
            <v>199</v>
          </cell>
          <cell r="F156">
            <v>7</v>
          </cell>
          <cell r="G156">
            <v>11</v>
          </cell>
          <cell r="H156">
            <v>36.080001831054688</v>
          </cell>
          <cell r="I156">
            <v>1190</v>
          </cell>
          <cell r="J156">
            <v>723</v>
          </cell>
          <cell r="K156">
            <v>76.400000000000006</v>
          </cell>
          <cell r="L156">
            <v>72.699996948242188</v>
          </cell>
        </row>
        <row r="157">
          <cell r="A157">
            <v>155</v>
          </cell>
          <cell r="B157" t="str">
            <v>T 200x200x33 Kg/m</v>
          </cell>
          <cell r="C157">
            <v>33</v>
          </cell>
          <cell r="D157">
            <v>200</v>
          </cell>
          <cell r="E157">
            <v>200</v>
          </cell>
          <cell r="F157">
            <v>8</v>
          </cell>
          <cell r="G157">
            <v>13</v>
          </cell>
          <cell r="H157">
            <v>42.060001373291016</v>
          </cell>
          <cell r="I157">
            <v>1400</v>
          </cell>
          <cell r="J157">
            <v>868</v>
          </cell>
          <cell r="K157">
            <v>88.6</v>
          </cell>
          <cell r="L157">
            <v>86.800003051757813</v>
          </cell>
        </row>
        <row r="158">
          <cell r="A158">
            <v>156</v>
          </cell>
          <cell r="B158" t="str">
            <v>T 193x299x47.1 Kg/m</v>
          </cell>
          <cell r="C158">
            <v>47</v>
          </cell>
          <cell r="D158">
            <v>193</v>
          </cell>
          <cell r="E158">
            <v>299</v>
          </cell>
          <cell r="F158">
            <v>9</v>
          </cell>
          <cell r="G158">
            <v>14</v>
          </cell>
          <cell r="H158">
            <v>60.049999237060547</v>
          </cell>
          <cell r="I158">
            <v>1530</v>
          </cell>
          <cell r="J158">
            <v>3120</v>
          </cell>
          <cell r="K158">
            <v>95.5</v>
          </cell>
          <cell r="L158">
            <v>209</v>
          </cell>
        </row>
        <row r="159">
          <cell r="A159">
            <v>157</v>
          </cell>
          <cell r="B159" t="str">
            <v>T 195x300x53.4 Kg/m</v>
          </cell>
          <cell r="C159">
            <v>53.299999237060547</v>
          </cell>
          <cell r="D159">
            <v>195</v>
          </cell>
          <cell r="E159">
            <v>300</v>
          </cell>
          <cell r="F159">
            <v>10</v>
          </cell>
          <cell r="G159">
            <v>16</v>
          </cell>
          <cell r="H159">
            <v>67.980003356933594</v>
          </cell>
          <cell r="I159">
            <v>1730</v>
          </cell>
          <cell r="J159">
            <v>3600</v>
          </cell>
          <cell r="K159">
            <v>108</v>
          </cell>
          <cell r="L159">
            <v>240</v>
          </cell>
        </row>
        <row r="160">
          <cell r="A160">
            <v>158</v>
          </cell>
          <cell r="B160" t="str">
            <v>T 194x402x70 Kg/m</v>
          </cell>
          <cell r="C160">
            <v>70</v>
          </cell>
          <cell r="D160">
            <v>194</v>
          </cell>
          <cell r="E160">
            <v>402</v>
          </cell>
          <cell r="F160">
            <v>15</v>
          </cell>
          <cell r="G160">
            <v>15</v>
          </cell>
          <cell r="H160">
            <v>89.230003356933594</v>
          </cell>
          <cell r="I160">
            <v>2480</v>
          </cell>
          <cell r="J160">
            <v>8130</v>
          </cell>
          <cell r="K160">
            <v>158</v>
          </cell>
          <cell r="L160">
            <v>404</v>
          </cell>
        </row>
        <row r="161">
          <cell r="A161">
            <v>159</v>
          </cell>
          <cell r="B161" t="str">
            <v>T 197x398x73.3 Kg/m</v>
          </cell>
          <cell r="C161">
            <v>73.300003051757813</v>
          </cell>
          <cell r="D161">
            <v>197</v>
          </cell>
          <cell r="E161">
            <v>398</v>
          </cell>
          <cell r="F161">
            <v>11</v>
          </cell>
          <cell r="G161">
            <v>18</v>
          </cell>
          <cell r="H161">
            <v>93.410003662109375</v>
          </cell>
          <cell r="I161">
            <v>2050</v>
          </cell>
          <cell r="J161">
            <v>9460</v>
          </cell>
          <cell r="K161">
            <v>123</v>
          </cell>
          <cell r="L161">
            <v>475</v>
          </cell>
        </row>
        <row r="162">
          <cell r="A162">
            <v>160</v>
          </cell>
          <cell r="B162" t="str">
            <v>T 197x405x84.1 Kg/m</v>
          </cell>
          <cell r="C162">
            <v>84.099998474121094</v>
          </cell>
          <cell r="D162">
            <v>197</v>
          </cell>
          <cell r="E162">
            <v>405</v>
          </cell>
          <cell r="F162">
            <v>18</v>
          </cell>
          <cell r="G162">
            <v>18</v>
          </cell>
          <cell r="H162">
            <v>107.19999694824219</v>
          </cell>
          <cell r="I162">
            <v>3050</v>
          </cell>
          <cell r="J162">
            <v>9980</v>
          </cell>
          <cell r="K162">
            <v>193</v>
          </cell>
          <cell r="L162">
            <v>493</v>
          </cell>
        </row>
        <row r="163">
          <cell r="A163">
            <v>161</v>
          </cell>
          <cell r="B163" t="str">
            <v>T 200x400x85.8 Kg/m</v>
          </cell>
          <cell r="C163">
            <v>85.800003051757813</v>
          </cell>
          <cell r="D163">
            <v>200</v>
          </cell>
          <cell r="E163">
            <v>400</v>
          </cell>
          <cell r="F163">
            <v>13</v>
          </cell>
          <cell r="G163">
            <v>21</v>
          </cell>
          <cell r="H163">
            <v>109.30000305175781</v>
          </cell>
          <cell r="I163">
            <v>2480</v>
          </cell>
          <cell r="J163">
            <v>11200</v>
          </cell>
          <cell r="K163">
            <v>147</v>
          </cell>
          <cell r="L163">
            <v>560</v>
          </cell>
        </row>
        <row r="164">
          <cell r="A164">
            <v>162</v>
          </cell>
          <cell r="B164" t="str">
            <v>T 200x408x98.4 Kg/m</v>
          </cell>
          <cell r="C164">
            <v>98.400001525878906</v>
          </cell>
          <cell r="D164">
            <v>200</v>
          </cell>
          <cell r="E164">
            <v>408</v>
          </cell>
          <cell r="F164">
            <v>21</v>
          </cell>
          <cell r="G164">
            <v>21</v>
          </cell>
          <cell r="H164">
            <v>125.30000305175781</v>
          </cell>
          <cell r="I164">
            <v>3650</v>
          </cell>
          <cell r="J164">
            <v>11900</v>
          </cell>
          <cell r="K164">
            <v>229</v>
          </cell>
          <cell r="L164">
            <v>584</v>
          </cell>
        </row>
        <row r="165">
          <cell r="A165">
            <v>163</v>
          </cell>
          <cell r="B165" t="str">
            <v>T 207x405x116 Kg/m</v>
          </cell>
          <cell r="C165">
            <v>116</v>
          </cell>
          <cell r="D165">
            <v>207</v>
          </cell>
          <cell r="E165">
            <v>405</v>
          </cell>
          <cell r="F165">
            <v>18</v>
          </cell>
          <cell r="G165">
            <v>28</v>
          </cell>
          <cell r="H165">
            <v>147.69999694824219</v>
          </cell>
          <cell r="I165">
            <v>3620</v>
          </cell>
          <cell r="J165">
            <v>15500</v>
          </cell>
          <cell r="K165">
            <v>213</v>
          </cell>
          <cell r="L165">
            <v>776</v>
          </cell>
        </row>
        <row r="166">
          <cell r="A166">
            <v>164</v>
          </cell>
          <cell r="B166" t="str">
            <v>T 223x199x33.1 Kg/m</v>
          </cell>
          <cell r="C166">
            <v>33.099998474121094</v>
          </cell>
          <cell r="D166">
            <v>223</v>
          </cell>
          <cell r="E166">
            <v>199</v>
          </cell>
          <cell r="F166">
            <v>8</v>
          </cell>
          <cell r="G166">
            <v>12</v>
          </cell>
          <cell r="H166">
            <v>42.150001525878906</v>
          </cell>
          <cell r="I166">
            <v>1880</v>
          </cell>
          <cell r="J166">
            <v>790</v>
          </cell>
          <cell r="K166">
            <v>109</v>
          </cell>
          <cell r="L166">
            <v>79.400001525878906</v>
          </cell>
        </row>
        <row r="167">
          <cell r="A167">
            <v>165</v>
          </cell>
          <cell r="B167" t="str">
            <v>T 225x200x38 Kg/m</v>
          </cell>
          <cell r="C167">
            <v>38</v>
          </cell>
          <cell r="D167">
            <v>225</v>
          </cell>
          <cell r="E167">
            <v>200</v>
          </cell>
          <cell r="F167">
            <v>9</v>
          </cell>
          <cell r="G167">
            <v>14</v>
          </cell>
          <cell r="H167">
            <v>48.380001068115234</v>
          </cell>
          <cell r="I167">
            <v>2160</v>
          </cell>
          <cell r="J167">
            <v>936</v>
          </cell>
          <cell r="K167">
            <v>124</v>
          </cell>
          <cell r="L167">
            <v>93.599998474121094</v>
          </cell>
        </row>
        <row r="168">
          <cell r="A168">
            <v>166</v>
          </cell>
          <cell r="B168" t="str">
            <v>T 217x300x53 Kg/m</v>
          </cell>
          <cell r="C168">
            <v>53</v>
          </cell>
          <cell r="D168">
            <v>217</v>
          </cell>
          <cell r="E168">
            <v>299</v>
          </cell>
          <cell r="F168">
            <v>10</v>
          </cell>
          <cell r="G168">
            <v>15</v>
          </cell>
          <cell r="H168">
            <v>67.519996643066406</v>
          </cell>
          <cell r="I168">
            <v>2350</v>
          </cell>
          <cell r="J168">
            <v>3350</v>
          </cell>
          <cell r="K168">
            <v>133</v>
          </cell>
          <cell r="L168">
            <v>224</v>
          </cell>
        </row>
        <row r="169">
          <cell r="A169">
            <v>167</v>
          </cell>
          <cell r="B169" t="str">
            <v>T 220x300x61.8 Kg/m</v>
          </cell>
          <cell r="C169">
            <v>61.799999237060547</v>
          </cell>
          <cell r="D169">
            <v>220</v>
          </cell>
          <cell r="E169">
            <v>300</v>
          </cell>
          <cell r="F169">
            <v>11</v>
          </cell>
          <cell r="G169">
            <v>18</v>
          </cell>
          <cell r="H169">
            <v>78.69000244140625</v>
          </cell>
          <cell r="I169">
            <v>2680</v>
          </cell>
          <cell r="J169">
            <v>4060</v>
          </cell>
          <cell r="K169">
            <v>149</v>
          </cell>
          <cell r="L169">
            <v>270</v>
          </cell>
        </row>
        <row r="170">
          <cell r="A170">
            <v>168</v>
          </cell>
          <cell r="B170" t="str">
            <v>T 248x199x39.7 Kg/m</v>
          </cell>
          <cell r="C170">
            <v>39.599998474121094</v>
          </cell>
          <cell r="D170">
            <v>248</v>
          </cell>
          <cell r="E170">
            <v>199</v>
          </cell>
          <cell r="F170">
            <v>9</v>
          </cell>
          <cell r="G170">
            <v>14</v>
          </cell>
          <cell r="H170">
            <v>50.639999389648438</v>
          </cell>
          <cell r="I170">
            <v>2840</v>
          </cell>
          <cell r="J170">
            <v>922</v>
          </cell>
          <cell r="K170">
            <v>150</v>
          </cell>
          <cell r="L170">
            <v>92.599998474121094</v>
          </cell>
        </row>
        <row r="171">
          <cell r="A171">
            <v>169</v>
          </cell>
          <cell r="B171" t="str">
            <v>T 250x200x44.8 Kg/m</v>
          </cell>
          <cell r="C171">
            <v>44.700000762939453</v>
          </cell>
          <cell r="D171">
            <v>250</v>
          </cell>
          <cell r="E171">
            <v>200</v>
          </cell>
          <cell r="F171">
            <v>10</v>
          </cell>
          <cell r="G171">
            <v>16</v>
          </cell>
          <cell r="H171">
            <v>57.119998931884766</v>
          </cell>
          <cell r="I171">
            <v>3210</v>
          </cell>
          <cell r="J171">
            <v>1070</v>
          </cell>
          <cell r="K171">
            <v>169</v>
          </cell>
          <cell r="L171">
            <v>107</v>
          </cell>
        </row>
        <row r="172">
          <cell r="A172">
            <v>170</v>
          </cell>
          <cell r="B172" t="str">
            <v>T 253x201x51.5 Kg/m</v>
          </cell>
          <cell r="C172">
            <v>51.400001525878906</v>
          </cell>
          <cell r="D172">
            <v>253</v>
          </cell>
          <cell r="E172">
            <v>201</v>
          </cell>
          <cell r="F172">
            <v>11</v>
          </cell>
          <cell r="G172">
            <v>19</v>
          </cell>
          <cell r="H172">
            <v>65.650001525878906</v>
          </cell>
          <cell r="I172">
            <v>3670</v>
          </cell>
          <cell r="J172">
            <v>1290</v>
          </cell>
          <cell r="K172">
            <v>190</v>
          </cell>
          <cell r="L172">
            <v>128</v>
          </cell>
        </row>
        <row r="173">
          <cell r="A173">
            <v>171</v>
          </cell>
          <cell r="B173" t="str">
            <v>T 241x300x57.1 Kg/m</v>
          </cell>
          <cell r="C173">
            <v>57</v>
          </cell>
          <cell r="D173">
            <v>241</v>
          </cell>
          <cell r="E173">
            <v>300</v>
          </cell>
          <cell r="F173">
            <v>11</v>
          </cell>
          <cell r="G173">
            <v>15</v>
          </cell>
          <cell r="H173">
            <v>72.760002136230469</v>
          </cell>
          <cell r="I173">
            <v>3420</v>
          </cell>
          <cell r="J173">
            <v>3380</v>
          </cell>
          <cell r="K173">
            <v>178</v>
          </cell>
          <cell r="L173">
            <v>225</v>
          </cell>
        </row>
        <row r="174">
          <cell r="A174">
            <v>172</v>
          </cell>
          <cell r="B174" t="str">
            <v>T 244x300x64.2 Kg/m</v>
          </cell>
          <cell r="C174">
            <v>64.099998474121094</v>
          </cell>
          <cell r="D174">
            <v>244</v>
          </cell>
          <cell r="E174">
            <v>300</v>
          </cell>
          <cell r="F174">
            <v>11</v>
          </cell>
          <cell r="G174">
            <v>18</v>
          </cell>
          <cell r="H174">
            <v>81.760002136230469</v>
          </cell>
          <cell r="I174">
            <v>3620</v>
          </cell>
          <cell r="J174">
            <v>4060</v>
          </cell>
          <cell r="K174">
            <v>184</v>
          </cell>
          <cell r="L174">
            <v>70</v>
          </cell>
        </row>
        <row r="175">
          <cell r="A175">
            <v>173</v>
          </cell>
          <cell r="B175" t="str">
            <v>T 298x199x47.3 Kg/m</v>
          </cell>
          <cell r="C175">
            <v>47.200000762939453</v>
          </cell>
          <cell r="D175">
            <v>298</v>
          </cell>
          <cell r="E175">
            <v>199</v>
          </cell>
          <cell r="F175">
            <v>10</v>
          </cell>
          <cell r="G175">
            <v>15</v>
          </cell>
          <cell r="H175">
            <v>60.229999542236328</v>
          </cell>
          <cell r="I175">
            <v>5190</v>
          </cell>
          <cell r="J175">
            <v>989</v>
          </cell>
          <cell r="K175">
            <v>236</v>
          </cell>
          <cell r="L175">
            <v>99.400001525878906</v>
          </cell>
        </row>
        <row r="176">
          <cell r="A176">
            <v>174</v>
          </cell>
          <cell r="B176" t="str">
            <v>T 300x200x52.8 Kg/m</v>
          </cell>
          <cell r="C176">
            <v>52.700000762939453</v>
          </cell>
          <cell r="D176">
            <v>300</v>
          </cell>
          <cell r="E176">
            <v>200</v>
          </cell>
          <cell r="F176">
            <v>11</v>
          </cell>
          <cell r="G176">
            <v>17</v>
          </cell>
          <cell r="H176">
            <v>67.209999084472656</v>
          </cell>
          <cell r="I176">
            <v>5810</v>
          </cell>
          <cell r="J176">
            <v>1140</v>
          </cell>
          <cell r="K176">
            <v>262</v>
          </cell>
          <cell r="L176">
            <v>114</v>
          </cell>
        </row>
        <row r="177">
          <cell r="A177">
            <v>175</v>
          </cell>
          <cell r="B177" t="str">
            <v>T 303x201x59.8 Kg/m</v>
          </cell>
          <cell r="C177">
            <v>59.700000762939453</v>
          </cell>
          <cell r="D177">
            <v>303</v>
          </cell>
          <cell r="E177">
            <v>201</v>
          </cell>
          <cell r="F177">
            <v>12</v>
          </cell>
          <cell r="G177">
            <v>20</v>
          </cell>
          <cell r="H177">
            <v>76.239997863769531</v>
          </cell>
          <cell r="I177">
            <v>6570</v>
          </cell>
          <cell r="J177">
            <v>1360</v>
          </cell>
          <cell r="K177">
            <v>292</v>
          </cell>
          <cell r="L177">
            <v>135</v>
          </cell>
        </row>
        <row r="178">
          <cell r="A178">
            <v>176</v>
          </cell>
          <cell r="B178" t="str">
            <v>T 306x202x67 Kg/m</v>
          </cell>
          <cell r="C178">
            <v>66.900001525878906</v>
          </cell>
          <cell r="D178">
            <v>306</v>
          </cell>
          <cell r="E178">
            <v>202</v>
          </cell>
          <cell r="F178">
            <v>13</v>
          </cell>
          <cell r="G178">
            <v>23</v>
          </cell>
          <cell r="H178">
            <v>85.330001831054688</v>
          </cell>
          <cell r="I178">
            <v>7340</v>
          </cell>
          <cell r="J178">
            <v>1590</v>
          </cell>
          <cell r="K178">
            <v>322</v>
          </cell>
          <cell r="L178">
            <v>157</v>
          </cell>
        </row>
        <row r="179">
          <cell r="A179">
            <v>177</v>
          </cell>
          <cell r="B179" t="str">
            <v>T 291x300x68.5 Kg/m</v>
          </cell>
          <cell r="C179">
            <v>68.400001525878906</v>
          </cell>
          <cell r="D179">
            <v>291</v>
          </cell>
          <cell r="E179">
            <v>300</v>
          </cell>
          <cell r="F179">
            <v>12</v>
          </cell>
          <cell r="G179">
            <v>17</v>
          </cell>
          <cell r="H179">
            <v>87.239997863769531</v>
          </cell>
          <cell r="I179">
            <v>6360</v>
          </cell>
          <cell r="J179">
            <v>3830</v>
          </cell>
          <cell r="K179">
            <v>280</v>
          </cell>
          <cell r="L179">
            <v>256</v>
          </cell>
        </row>
        <row r="180">
          <cell r="A180">
            <v>178</v>
          </cell>
          <cell r="B180" t="str">
            <v>T 294x300x75.6 Kg/m</v>
          </cell>
          <cell r="C180">
            <v>75.5</v>
          </cell>
          <cell r="D180">
            <v>294</v>
          </cell>
          <cell r="E180">
            <v>300</v>
          </cell>
          <cell r="F180">
            <v>12</v>
          </cell>
          <cell r="G180">
            <v>20</v>
          </cell>
          <cell r="H180">
            <v>96.239997863769531</v>
          </cell>
          <cell r="I180">
            <v>6710</v>
          </cell>
          <cell r="J180">
            <v>4510</v>
          </cell>
          <cell r="K180">
            <v>288</v>
          </cell>
          <cell r="L180">
            <v>301</v>
          </cell>
        </row>
        <row r="181">
          <cell r="A181">
            <v>179</v>
          </cell>
          <cell r="B181" t="str">
            <v>T 297x302x87.3 Kg/m</v>
          </cell>
          <cell r="C181">
            <v>87.199996948242188</v>
          </cell>
          <cell r="D181">
            <v>297</v>
          </cell>
          <cell r="E181">
            <v>302</v>
          </cell>
          <cell r="F181">
            <v>14</v>
          </cell>
          <cell r="G181">
            <v>23</v>
          </cell>
          <cell r="H181">
            <v>111.19999694824219</v>
          </cell>
          <cell r="I181">
            <v>7920</v>
          </cell>
          <cell r="J181">
            <v>5290</v>
          </cell>
          <cell r="K181">
            <v>339</v>
          </cell>
          <cell r="L181">
            <v>350</v>
          </cell>
        </row>
        <row r="182">
          <cell r="A182">
            <v>180</v>
          </cell>
          <cell r="B182" t="str">
            <v>T 346x300x83 Kg/m</v>
          </cell>
          <cell r="C182">
            <v>82.900001525878906</v>
          </cell>
          <cell r="D182">
            <v>346</v>
          </cell>
          <cell r="E182">
            <v>300</v>
          </cell>
          <cell r="F182">
            <v>13</v>
          </cell>
          <cell r="G182">
            <v>20</v>
          </cell>
          <cell r="H182">
            <v>105.69999694824219</v>
          </cell>
          <cell r="I182">
            <v>11300</v>
          </cell>
          <cell r="J182">
            <v>4510</v>
          </cell>
          <cell r="K182">
            <v>425</v>
          </cell>
          <cell r="L182">
            <v>301</v>
          </cell>
        </row>
        <row r="183">
          <cell r="A183">
            <v>181</v>
          </cell>
          <cell r="B183" t="str">
            <v>T 350x300x92.4 Kg/m</v>
          </cell>
          <cell r="C183">
            <v>92.300003051757813</v>
          </cell>
          <cell r="D183">
            <v>350</v>
          </cell>
          <cell r="E183">
            <v>300</v>
          </cell>
          <cell r="F183">
            <v>13</v>
          </cell>
          <cell r="G183">
            <v>24</v>
          </cell>
          <cell r="H183">
            <v>117.69999694824219</v>
          </cell>
          <cell r="I183">
            <v>12000</v>
          </cell>
          <cell r="J183">
            <v>5410</v>
          </cell>
          <cell r="K183">
            <v>438</v>
          </cell>
          <cell r="L183">
            <v>361</v>
          </cell>
        </row>
        <row r="184">
          <cell r="A184">
            <v>182</v>
          </cell>
          <cell r="B184" t="str">
            <v>T 396x300x95.6 Kg/m</v>
          </cell>
          <cell r="C184">
            <v>95.5</v>
          </cell>
          <cell r="D184">
            <v>396</v>
          </cell>
          <cell r="E184">
            <v>300</v>
          </cell>
          <cell r="F184">
            <v>14</v>
          </cell>
          <cell r="G184">
            <v>22</v>
          </cell>
          <cell r="H184">
            <v>121.69999694824219</v>
          </cell>
          <cell r="I184">
            <v>17100</v>
          </cell>
          <cell r="J184">
            <v>4960</v>
          </cell>
          <cell r="K184">
            <v>593</v>
          </cell>
          <cell r="L184">
            <v>331</v>
          </cell>
        </row>
        <row r="185">
          <cell r="A185">
            <v>183</v>
          </cell>
          <cell r="B185" t="str">
            <v>T 400x300x105 Kg/m</v>
          </cell>
          <cell r="C185">
            <v>104.90000152587891</v>
          </cell>
          <cell r="D185">
            <v>400</v>
          </cell>
          <cell r="E185">
            <v>300</v>
          </cell>
          <cell r="F185">
            <v>14</v>
          </cell>
          <cell r="G185">
            <v>26</v>
          </cell>
          <cell r="H185">
            <v>133.69999694824219</v>
          </cell>
          <cell r="I185">
            <v>18800</v>
          </cell>
          <cell r="J185">
            <v>5860</v>
          </cell>
          <cell r="K185">
            <v>610</v>
          </cell>
          <cell r="L185">
            <v>391</v>
          </cell>
        </row>
        <row r="186">
          <cell r="A186">
            <v>184</v>
          </cell>
          <cell r="B186" t="str">
            <v>EL 25x25x1.12 Kg/m</v>
          </cell>
          <cell r="C186">
            <v>1.1000000238418579</v>
          </cell>
          <cell r="D186">
            <v>25</v>
          </cell>
          <cell r="E186">
            <v>25</v>
          </cell>
          <cell r="F186">
            <v>3</v>
          </cell>
          <cell r="G186">
            <v>3</v>
          </cell>
          <cell r="H186">
            <v>1.4270000457763672</v>
          </cell>
          <cell r="I186">
            <v>0.80000001192092896</v>
          </cell>
          <cell r="J186">
            <v>0.80000001192092896</v>
          </cell>
          <cell r="K186">
            <v>0.45</v>
          </cell>
          <cell r="L186">
            <v>0.44800001382827759</v>
          </cell>
        </row>
        <row r="187">
          <cell r="A187">
            <v>185</v>
          </cell>
          <cell r="B187" t="str">
            <v>EL 25x25x1.77 Kg/m</v>
          </cell>
          <cell r="C187">
            <v>1.7999999523162842</v>
          </cell>
          <cell r="D187">
            <v>25</v>
          </cell>
          <cell r="E187">
            <v>25</v>
          </cell>
          <cell r="F187">
            <v>5</v>
          </cell>
          <cell r="G187">
            <v>5</v>
          </cell>
          <cell r="H187">
            <v>2.2599999904632568</v>
          </cell>
          <cell r="I187">
            <v>1.2000000476837158</v>
          </cell>
          <cell r="J187">
            <v>1.2000000476837158</v>
          </cell>
          <cell r="K187">
            <v>0.71</v>
          </cell>
          <cell r="L187">
            <v>0.70999997854232788</v>
          </cell>
        </row>
        <row r="188">
          <cell r="A188">
            <v>186</v>
          </cell>
          <cell r="B188" t="str">
            <v>EL 30x30x1.36 Kg/m</v>
          </cell>
          <cell r="C188">
            <v>1.3999999761581421</v>
          </cell>
          <cell r="D188">
            <v>30</v>
          </cell>
          <cell r="E188">
            <v>30</v>
          </cell>
          <cell r="F188">
            <v>3</v>
          </cell>
          <cell r="G188">
            <v>3</v>
          </cell>
          <cell r="H188">
            <v>1.7269999980926514</v>
          </cell>
          <cell r="I188">
            <v>1.3999999761581421</v>
          </cell>
          <cell r="J188">
            <v>1.4199999570846558</v>
          </cell>
          <cell r="K188">
            <v>0.66</v>
          </cell>
          <cell r="L188">
            <v>0.66100001335144043</v>
          </cell>
        </row>
        <row r="189">
          <cell r="A189">
            <v>187</v>
          </cell>
          <cell r="B189" t="str">
            <v>EL 30x30x2.18 Kg/m</v>
          </cell>
          <cell r="C189">
            <v>2.2000000476837158</v>
          </cell>
          <cell r="D189">
            <v>30</v>
          </cell>
          <cell r="E189">
            <v>30</v>
          </cell>
          <cell r="F189">
            <v>5</v>
          </cell>
          <cell r="G189">
            <v>5</v>
          </cell>
          <cell r="H189">
            <v>2.7799999713897705</v>
          </cell>
          <cell r="I189">
            <v>2.2000000476837158</v>
          </cell>
          <cell r="J189">
            <v>2.1600000858306885</v>
          </cell>
          <cell r="K189">
            <v>1.04</v>
          </cell>
          <cell r="L189">
            <v>1.0099999904632568</v>
          </cell>
        </row>
        <row r="190">
          <cell r="A190">
            <v>188</v>
          </cell>
          <cell r="B190" t="str">
            <v>EL 40x40x1.83 Kg/m</v>
          </cell>
          <cell r="C190">
            <v>1.7999999523162842</v>
          </cell>
          <cell r="D190">
            <v>40</v>
          </cell>
          <cell r="E190">
            <v>40</v>
          </cell>
          <cell r="F190">
            <v>3</v>
          </cell>
          <cell r="G190">
            <v>3</v>
          </cell>
          <cell r="H190">
            <v>2.3359999656677246</v>
          </cell>
          <cell r="I190">
            <v>3.5</v>
          </cell>
          <cell r="J190">
            <v>3.5299999713897705</v>
          </cell>
          <cell r="K190">
            <v>1.21</v>
          </cell>
          <cell r="L190">
            <v>1.2100000381469727</v>
          </cell>
        </row>
        <row r="191">
          <cell r="A191">
            <v>189</v>
          </cell>
          <cell r="B191" t="str">
            <v>EL 40x40x2.42 Kg/m</v>
          </cell>
          <cell r="C191">
            <v>2.4000000953674316</v>
          </cell>
          <cell r="D191">
            <v>40</v>
          </cell>
          <cell r="E191">
            <v>40</v>
          </cell>
          <cell r="F191">
            <v>4</v>
          </cell>
          <cell r="G191">
            <v>4</v>
          </cell>
          <cell r="H191">
            <v>3.0799999237060547</v>
          </cell>
          <cell r="I191">
            <v>4.5</v>
          </cell>
          <cell r="J191">
            <v>4.4699997901916504</v>
          </cell>
          <cell r="K191">
            <v>1.55</v>
          </cell>
          <cell r="L191">
            <v>1.5499999523162842</v>
          </cell>
        </row>
        <row r="192">
          <cell r="A192">
            <v>190</v>
          </cell>
          <cell r="B192" t="str">
            <v>EL 40x40x2.95 Kg/m</v>
          </cell>
          <cell r="C192">
            <v>2.9000000953674316</v>
          </cell>
          <cell r="D192">
            <v>40</v>
          </cell>
          <cell r="E192">
            <v>40</v>
          </cell>
          <cell r="F192">
            <v>5</v>
          </cell>
          <cell r="G192">
            <v>5</v>
          </cell>
          <cell r="H192">
            <v>3.755000114440918</v>
          </cell>
          <cell r="I192">
            <v>5.4000000953674316</v>
          </cell>
          <cell r="J192">
            <v>5.4200000762939453</v>
          </cell>
          <cell r="K192">
            <v>1.91</v>
          </cell>
          <cell r="L192">
            <v>1.9099999666213989</v>
          </cell>
        </row>
        <row r="193">
          <cell r="A193">
            <v>191</v>
          </cell>
          <cell r="B193" t="str">
            <v>EL 40x40x3.52 Kg/m</v>
          </cell>
          <cell r="C193">
            <v>3.5</v>
          </cell>
          <cell r="D193">
            <v>40</v>
          </cell>
          <cell r="E193">
            <v>40</v>
          </cell>
          <cell r="F193">
            <v>6</v>
          </cell>
          <cell r="G193">
            <v>6</v>
          </cell>
          <cell r="H193">
            <v>4.4800000190734863</v>
          </cell>
          <cell r="I193">
            <v>6.3000001907348633</v>
          </cell>
          <cell r="J193">
            <v>6.309999942779541</v>
          </cell>
          <cell r="K193">
            <v>2.2599999999999998</v>
          </cell>
          <cell r="L193">
            <v>2.2599999904632568</v>
          </cell>
        </row>
        <row r="194">
          <cell r="A194">
            <v>192</v>
          </cell>
          <cell r="B194" t="str">
            <v>EL 45x45x2.74 Kg/m</v>
          </cell>
          <cell r="C194">
            <v>2.7000000476837158</v>
          </cell>
          <cell r="D194">
            <v>45</v>
          </cell>
          <cell r="E194">
            <v>45</v>
          </cell>
          <cell r="F194">
            <v>4</v>
          </cell>
          <cell r="G194">
            <v>4</v>
          </cell>
          <cell r="H194">
            <v>3.4920001029968262</v>
          </cell>
          <cell r="I194">
            <v>6.5</v>
          </cell>
          <cell r="J194">
            <v>6.5</v>
          </cell>
          <cell r="K194">
            <v>2</v>
          </cell>
          <cell r="L194">
            <v>2</v>
          </cell>
        </row>
        <row r="195">
          <cell r="A195">
            <v>193</v>
          </cell>
          <cell r="B195" t="str">
            <v>EL 45x45x3.38 Kg/m</v>
          </cell>
          <cell r="C195">
            <v>3.4000000953674316</v>
          </cell>
          <cell r="D195">
            <v>45</v>
          </cell>
          <cell r="E195">
            <v>45</v>
          </cell>
          <cell r="F195">
            <v>5</v>
          </cell>
          <cell r="G195">
            <v>5</v>
          </cell>
          <cell r="H195">
            <v>4.3020000457763672</v>
          </cell>
          <cell r="I195">
            <v>7.9000000953674316</v>
          </cell>
          <cell r="J195">
            <v>7.9099998474121094</v>
          </cell>
          <cell r="K195">
            <v>2.46</v>
          </cell>
          <cell r="L195">
            <v>2.4600000381469727</v>
          </cell>
        </row>
        <row r="196">
          <cell r="A196">
            <v>194</v>
          </cell>
          <cell r="B196" t="str">
            <v>EL 50x50x2.33 Kg/m</v>
          </cell>
          <cell r="C196">
            <v>2.2999999523162842</v>
          </cell>
          <cell r="D196">
            <v>50</v>
          </cell>
          <cell r="E196">
            <v>50</v>
          </cell>
          <cell r="F196">
            <v>3</v>
          </cell>
          <cell r="G196">
            <v>3</v>
          </cell>
          <cell r="H196">
            <v>2.9600000381469727</v>
          </cell>
          <cell r="I196">
            <v>6.9000000953674316</v>
          </cell>
          <cell r="J196">
            <v>6.8600001335144043</v>
          </cell>
          <cell r="K196">
            <v>1.86</v>
          </cell>
          <cell r="L196">
            <v>1.8600000143051147</v>
          </cell>
        </row>
        <row r="197">
          <cell r="A197">
            <v>195</v>
          </cell>
          <cell r="B197" t="str">
            <v>EL 50x50x3.06 Kg/m</v>
          </cell>
          <cell r="C197">
            <v>3.0999999046325684</v>
          </cell>
          <cell r="D197">
            <v>50</v>
          </cell>
          <cell r="E197">
            <v>50</v>
          </cell>
          <cell r="F197">
            <v>4</v>
          </cell>
          <cell r="G197">
            <v>4</v>
          </cell>
          <cell r="H197">
            <v>3.8919999599456787</v>
          </cell>
          <cell r="I197">
            <v>9.1000003814697266</v>
          </cell>
          <cell r="J197">
            <v>9.0600004196166992</v>
          </cell>
          <cell r="K197">
            <v>2.4900000000000002</v>
          </cell>
          <cell r="L197">
            <v>2.4900000095367432</v>
          </cell>
        </row>
        <row r="198">
          <cell r="A198">
            <v>196</v>
          </cell>
          <cell r="B198" t="str">
            <v>EL 50x50x3.77 Kg/m</v>
          </cell>
          <cell r="C198">
            <v>3.7999999523162842</v>
          </cell>
          <cell r="D198">
            <v>50</v>
          </cell>
          <cell r="E198">
            <v>50</v>
          </cell>
          <cell r="F198">
            <v>5</v>
          </cell>
          <cell r="G198">
            <v>5</v>
          </cell>
          <cell r="H198">
            <v>4.8020000457763672</v>
          </cell>
          <cell r="I198">
            <v>11.100000381469727</v>
          </cell>
          <cell r="J198">
            <v>11.100000381469727</v>
          </cell>
          <cell r="K198">
            <v>3.08</v>
          </cell>
          <cell r="L198">
            <v>3.0799999237060547</v>
          </cell>
        </row>
        <row r="199">
          <cell r="A199">
            <v>197</v>
          </cell>
          <cell r="B199" t="str">
            <v>EL 50x50x4.43 Kg/m</v>
          </cell>
          <cell r="C199">
            <v>4.4000000953674316</v>
          </cell>
          <cell r="D199">
            <v>50</v>
          </cell>
          <cell r="E199">
            <v>50</v>
          </cell>
          <cell r="F199">
            <v>6</v>
          </cell>
          <cell r="G199">
            <v>6</v>
          </cell>
          <cell r="H199">
            <v>5.6440000534057617</v>
          </cell>
          <cell r="I199">
            <v>12.600000381469727</v>
          </cell>
          <cell r="J199">
            <v>12.600000381469727</v>
          </cell>
          <cell r="K199">
            <v>3.55</v>
          </cell>
          <cell r="L199">
            <v>3.5499999523162842</v>
          </cell>
        </row>
        <row r="200">
          <cell r="A200">
            <v>198</v>
          </cell>
          <cell r="B200" t="str">
            <v>EL 60x60x3.68 Kg/m</v>
          </cell>
          <cell r="C200">
            <v>3.7000000476837158</v>
          </cell>
          <cell r="D200">
            <v>60</v>
          </cell>
          <cell r="E200">
            <v>60</v>
          </cell>
          <cell r="F200">
            <v>4</v>
          </cell>
          <cell r="G200">
            <v>4</v>
          </cell>
          <cell r="H200">
            <v>4.6919999122619629</v>
          </cell>
          <cell r="I200">
            <v>16</v>
          </cell>
          <cell r="J200">
            <v>16</v>
          </cell>
          <cell r="K200">
            <v>3.66</v>
          </cell>
          <cell r="L200">
            <v>3.6600000858306885</v>
          </cell>
        </row>
        <row r="201">
          <cell r="A201">
            <v>199</v>
          </cell>
          <cell r="B201" t="str">
            <v>EL 60x60x4.55 Kg/m</v>
          </cell>
          <cell r="C201">
            <v>4.5</v>
          </cell>
          <cell r="D201">
            <v>60</v>
          </cell>
          <cell r="E201">
            <v>60</v>
          </cell>
          <cell r="F201">
            <v>5</v>
          </cell>
          <cell r="G201">
            <v>5</v>
          </cell>
          <cell r="H201">
            <v>5.8020000457763672</v>
          </cell>
          <cell r="I201">
            <v>19.600000381469727</v>
          </cell>
          <cell r="J201">
            <v>19.600000381469727</v>
          </cell>
          <cell r="K201">
            <v>4.5199999999999996</v>
          </cell>
          <cell r="L201">
            <v>4.5199999809265137</v>
          </cell>
        </row>
        <row r="202">
          <cell r="A202">
            <v>200</v>
          </cell>
          <cell r="B202" t="str">
            <v>EL 65x65x5 Kg/m</v>
          </cell>
          <cell r="C202">
            <v>5</v>
          </cell>
          <cell r="D202">
            <v>65</v>
          </cell>
          <cell r="E202">
            <v>65</v>
          </cell>
          <cell r="F202">
            <v>5</v>
          </cell>
          <cell r="G202">
            <v>5</v>
          </cell>
          <cell r="H202">
            <v>6.3670001029968262</v>
          </cell>
          <cell r="I202">
            <v>25.299999237060547</v>
          </cell>
          <cell r="J202">
            <v>25.299999237060547</v>
          </cell>
          <cell r="K202">
            <v>5.35</v>
          </cell>
          <cell r="L202">
            <v>5.3499999046325684</v>
          </cell>
        </row>
        <row r="203">
          <cell r="A203">
            <v>201</v>
          </cell>
          <cell r="B203" t="str">
            <v>EL 65x65x5.91 Kg/m</v>
          </cell>
          <cell r="C203">
            <v>5.9000000953674316</v>
          </cell>
          <cell r="D203">
            <v>65</v>
          </cell>
          <cell r="E203">
            <v>65</v>
          </cell>
          <cell r="F203">
            <v>6</v>
          </cell>
          <cell r="G203">
            <v>6</v>
          </cell>
          <cell r="H203">
            <v>7.5269999504089355</v>
          </cell>
          <cell r="I203">
            <v>29.399999618530273</v>
          </cell>
          <cell r="J203">
            <v>29.399999618530273</v>
          </cell>
          <cell r="K203">
            <v>6.26</v>
          </cell>
          <cell r="L203">
            <v>6.2600002288818359</v>
          </cell>
        </row>
        <row r="204">
          <cell r="A204">
            <v>202</v>
          </cell>
          <cell r="B204" t="str">
            <v>EL 65x65x7.66 Kg/m</v>
          </cell>
          <cell r="C204">
            <v>7.6999998092651367</v>
          </cell>
          <cell r="D204">
            <v>65</v>
          </cell>
          <cell r="E204">
            <v>65</v>
          </cell>
          <cell r="F204">
            <v>8</v>
          </cell>
          <cell r="G204">
            <v>8</v>
          </cell>
          <cell r="H204">
            <v>9.7609996795654297</v>
          </cell>
          <cell r="I204">
            <v>36.799999237060547</v>
          </cell>
          <cell r="J204">
            <v>36.799999237060547</v>
          </cell>
          <cell r="K204">
            <v>7.96</v>
          </cell>
          <cell r="L204">
            <v>7.9600000381469727</v>
          </cell>
        </row>
        <row r="205">
          <cell r="A205">
            <v>203</v>
          </cell>
          <cell r="B205" t="str">
            <v>EL 70x70x6.38 Kg/m</v>
          </cell>
          <cell r="C205">
            <v>6.4000000953674316</v>
          </cell>
          <cell r="D205">
            <v>70</v>
          </cell>
          <cell r="E205">
            <v>70</v>
          </cell>
          <cell r="F205">
            <v>6</v>
          </cell>
          <cell r="G205">
            <v>6</v>
          </cell>
          <cell r="H205">
            <v>8.1269998550415039</v>
          </cell>
          <cell r="I205">
            <v>37.099998474121094</v>
          </cell>
          <cell r="J205">
            <v>37.099998474121094</v>
          </cell>
          <cell r="K205">
            <v>7.33</v>
          </cell>
          <cell r="L205">
            <v>7.3299999237060547</v>
          </cell>
        </row>
        <row r="206">
          <cell r="A206">
            <v>204</v>
          </cell>
          <cell r="B206" t="str">
            <v>EL 75x75x6.85 Kg/m</v>
          </cell>
          <cell r="C206">
            <v>6.8000001907348633</v>
          </cell>
          <cell r="D206">
            <v>75</v>
          </cell>
          <cell r="E206">
            <v>75</v>
          </cell>
          <cell r="F206">
            <v>6</v>
          </cell>
          <cell r="G206">
            <v>6</v>
          </cell>
          <cell r="H206">
            <v>8.7270002365112305</v>
          </cell>
          <cell r="I206">
            <v>46.099998474121094</v>
          </cell>
          <cell r="J206">
            <v>46.099998474121094</v>
          </cell>
          <cell r="K206">
            <v>8.4700000000000006</v>
          </cell>
          <cell r="L206">
            <v>8.4700002670288086</v>
          </cell>
        </row>
        <row r="207">
          <cell r="A207">
            <v>205</v>
          </cell>
          <cell r="B207" t="str">
            <v>EL 75x75x9.96 Kg/m</v>
          </cell>
          <cell r="C207">
            <v>9.8999996185302734</v>
          </cell>
          <cell r="D207">
            <v>75</v>
          </cell>
          <cell r="E207">
            <v>75</v>
          </cell>
          <cell r="F207">
            <v>9</v>
          </cell>
          <cell r="G207">
            <v>9</v>
          </cell>
          <cell r="H207">
            <v>12.689999580383301</v>
          </cell>
          <cell r="I207">
            <v>64.400001525878906</v>
          </cell>
          <cell r="J207">
            <v>64.400001525878906</v>
          </cell>
          <cell r="K207">
            <v>12.1</v>
          </cell>
          <cell r="L207">
            <v>12.100000381469727</v>
          </cell>
        </row>
        <row r="208">
          <cell r="A208">
            <v>206</v>
          </cell>
          <cell r="B208" t="str">
            <v>EL 75x75x13 Kg/m</v>
          </cell>
          <cell r="C208">
            <v>13</v>
          </cell>
          <cell r="D208">
            <v>75</v>
          </cell>
          <cell r="E208">
            <v>75</v>
          </cell>
          <cell r="F208">
            <v>12</v>
          </cell>
          <cell r="G208">
            <v>12</v>
          </cell>
          <cell r="H208">
            <v>16.559999465942383</v>
          </cell>
          <cell r="I208">
            <v>81.900001525878906</v>
          </cell>
          <cell r="J208">
            <v>81.900001525878906</v>
          </cell>
          <cell r="K208">
            <v>15.7</v>
          </cell>
          <cell r="L208">
            <v>15.699999809265137</v>
          </cell>
        </row>
        <row r="209">
          <cell r="A209">
            <v>207</v>
          </cell>
          <cell r="B209" t="str">
            <v>EL 80x80x7.32 Kg/m</v>
          </cell>
          <cell r="C209">
            <v>7.3000001907348633</v>
          </cell>
          <cell r="D209">
            <v>80</v>
          </cell>
          <cell r="E209">
            <v>80</v>
          </cell>
          <cell r="F209">
            <v>6</v>
          </cell>
          <cell r="G209">
            <v>6</v>
          </cell>
          <cell r="H209">
            <v>9.3269996643066406</v>
          </cell>
          <cell r="I209">
            <v>56.400001525878906</v>
          </cell>
          <cell r="J209">
            <v>56.400001525878906</v>
          </cell>
          <cell r="K209">
            <v>9.6999999999999993</v>
          </cell>
          <cell r="L209">
            <v>9.6999998092651367</v>
          </cell>
        </row>
        <row r="210">
          <cell r="A210">
            <v>208</v>
          </cell>
          <cell r="B210" t="str">
            <v>EL 90x90x8.28 Kg/m</v>
          </cell>
          <cell r="C210">
            <v>8.3000001907348633</v>
          </cell>
          <cell r="D210">
            <v>90</v>
          </cell>
          <cell r="E210">
            <v>90</v>
          </cell>
          <cell r="F210">
            <v>6</v>
          </cell>
          <cell r="G210">
            <v>6</v>
          </cell>
          <cell r="H210">
            <v>10.550000190734863</v>
          </cell>
          <cell r="I210">
            <v>80.699996948242188</v>
          </cell>
          <cell r="J210">
            <v>80.699996948242188</v>
          </cell>
          <cell r="K210">
            <v>12.3</v>
          </cell>
          <cell r="L210">
            <v>12.300000190734863</v>
          </cell>
        </row>
        <row r="211">
          <cell r="A211">
            <v>209</v>
          </cell>
          <cell r="B211" t="str">
            <v>EL 90x90x9.59 Kg/m</v>
          </cell>
          <cell r="C211">
            <v>9.6000003814697266</v>
          </cell>
          <cell r="D211">
            <v>90</v>
          </cell>
          <cell r="E211">
            <v>90</v>
          </cell>
          <cell r="F211">
            <v>7</v>
          </cell>
          <cell r="G211">
            <v>7</v>
          </cell>
          <cell r="H211">
            <v>12.220000267028809</v>
          </cell>
          <cell r="I211">
            <v>93</v>
          </cell>
          <cell r="J211">
            <v>93</v>
          </cell>
          <cell r="K211">
            <v>14.2</v>
          </cell>
          <cell r="L211">
            <v>14.199999809265137</v>
          </cell>
        </row>
        <row r="212">
          <cell r="A212">
            <v>210</v>
          </cell>
          <cell r="B212" t="str">
            <v>EL 90x90x13.3 Kg/m</v>
          </cell>
          <cell r="C212">
            <v>13.300000190734863</v>
          </cell>
          <cell r="D212">
            <v>90</v>
          </cell>
          <cell r="E212">
            <v>90</v>
          </cell>
          <cell r="F212">
            <v>10</v>
          </cell>
          <cell r="G212">
            <v>10</v>
          </cell>
          <cell r="H212">
            <v>17</v>
          </cell>
          <cell r="I212">
            <v>125</v>
          </cell>
          <cell r="J212">
            <v>125</v>
          </cell>
          <cell r="K212">
            <v>19.5</v>
          </cell>
          <cell r="L212">
            <v>19.5</v>
          </cell>
        </row>
        <row r="213">
          <cell r="A213">
            <v>211</v>
          </cell>
          <cell r="B213" t="str">
            <v>EL 90x90x15.9 Kg/m</v>
          </cell>
          <cell r="C213">
            <v>15.899999618530273</v>
          </cell>
          <cell r="D213">
            <v>90</v>
          </cell>
          <cell r="E213">
            <v>90</v>
          </cell>
          <cell r="F213">
            <v>12</v>
          </cell>
          <cell r="G213">
            <v>12</v>
          </cell>
          <cell r="H213">
            <v>20.299999237060547</v>
          </cell>
          <cell r="I213">
            <v>148</v>
          </cell>
          <cell r="J213">
            <v>148</v>
          </cell>
          <cell r="K213">
            <v>23.3</v>
          </cell>
          <cell r="L213">
            <v>23.299999237060547</v>
          </cell>
        </row>
        <row r="214">
          <cell r="A214">
            <v>212</v>
          </cell>
          <cell r="B214" t="str">
            <v>EL 90x90x17 Kg/m</v>
          </cell>
          <cell r="C214">
            <v>17</v>
          </cell>
          <cell r="D214">
            <v>90</v>
          </cell>
          <cell r="E214">
            <v>90</v>
          </cell>
          <cell r="F214">
            <v>13</v>
          </cell>
          <cell r="G214">
            <v>13</v>
          </cell>
          <cell r="H214">
            <v>21.709999084472656</v>
          </cell>
          <cell r="I214">
            <v>156</v>
          </cell>
          <cell r="J214">
            <v>156</v>
          </cell>
          <cell r="K214">
            <v>24.8</v>
          </cell>
          <cell r="L214">
            <v>24.799999237060547</v>
          </cell>
        </row>
        <row r="215">
          <cell r="A215">
            <v>213</v>
          </cell>
          <cell r="B215" t="str">
            <v>EL 100x100x10.7 Kg/m</v>
          </cell>
          <cell r="C215">
            <v>10.699999809265137</v>
          </cell>
          <cell r="D215">
            <v>100</v>
          </cell>
          <cell r="E215">
            <v>100</v>
          </cell>
          <cell r="F215">
            <v>7</v>
          </cell>
          <cell r="G215">
            <v>7</v>
          </cell>
          <cell r="H215">
            <v>13.619999885559082</v>
          </cell>
          <cell r="I215">
            <v>129</v>
          </cell>
          <cell r="J215">
            <v>129</v>
          </cell>
          <cell r="K215">
            <v>17.7</v>
          </cell>
          <cell r="L215">
            <v>17.700000762939453</v>
          </cell>
        </row>
        <row r="216">
          <cell r="A216">
            <v>214</v>
          </cell>
          <cell r="B216" t="str">
            <v>EL 100x100x14.9 Kg/m</v>
          </cell>
          <cell r="C216">
            <v>14.899999618530273</v>
          </cell>
          <cell r="D216">
            <v>100</v>
          </cell>
          <cell r="E216">
            <v>100</v>
          </cell>
          <cell r="F216">
            <v>10</v>
          </cell>
          <cell r="G216">
            <v>10</v>
          </cell>
          <cell r="H216">
            <v>19</v>
          </cell>
          <cell r="I216">
            <v>175</v>
          </cell>
          <cell r="J216">
            <v>175</v>
          </cell>
          <cell r="K216">
            <v>24.4</v>
          </cell>
          <cell r="L216">
            <v>24.399999618530273</v>
          </cell>
        </row>
        <row r="217">
          <cell r="A217">
            <v>215</v>
          </cell>
          <cell r="B217" t="str">
            <v>EL 100x100x17.8 Kg/m</v>
          </cell>
          <cell r="C217">
            <v>17.799999237060547</v>
          </cell>
          <cell r="D217">
            <v>100</v>
          </cell>
          <cell r="E217">
            <v>100</v>
          </cell>
          <cell r="F217">
            <v>12</v>
          </cell>
          <cell r="G217">
            <v>12</v>
          </cell>
          <cell r="H217">
            <v>22.700000762939453</v>
          </cell>
          <cell r="I217">
            <v>207</v>
          </cell>
          <cell r="J217">
            <v>207</v>
          </cell>
          <cell r="K217">
            <v>29.1</v>
          </cell>
          <cell r="L217">
            <v>29.100000381469727</v>
          </cell>
        </row>
        <row r="218">
          <cell r="A218">
            <v>216</v>
          </cell>
          <cell r="B218" t="str">
            <v>EL 100x100x19.1 Kg/m</v>
          </cell>
          <cell r="C218">
            <v>19.100000381469727</v>
          </cell>
          <cell r="D218">
            <v>100</v>
          </cell>
          <cell r="E218">
            <v>100</v>
          </cell>
          <cell r="F218">
            <v>13</v>
          </cell>
          <cell r="G218">
            <v>13</v>
          </cell>
          <cell r="H218">
            <v>24.309999465942383</v>
          </cell>
          <cell r="I218">
            <v>220</v>
          </cell>
          <cell r="J218">
            <v>220</v>
          </cell>
          <cell r="K218">
            <v>31.1</v>
          </cell>
          <cell r="L218">
            <v>31.100000381469727</v>
          </cell>
        </row>
        <row r="219">
          <cell r="A219">
            <v>217</v>
          </cell>
          <cell r="B219" t="str">
            <v>EL 120x120x14.7 Kg/m</v>
          </cell>
          <cell r="C219">
            <v>14.699999809265137</v>
          </cell>
          <cell r="D219">
            <v>120</v>
          </cell>
          <cell r="E219">
            <v>120</v>
          </cell>
          <cell r="F219">
            <v>8</v>
          </cell>
          <cell r="G219">
            <v>8</v>
          </cell>
          <cell r="H219">
            <v>18.760000228881836</v>
          </cell>
          <cell r="I219">
            <v>258</v>
          </cell>
          <cell r="J219">
            <v>258</v>
          </cell>
          <cell r="K219">
            <v>29.5</v>
          </cell>
          <cell r="L219">
            <v>29.5</v>
          </cell>
        </row>
        <row r="220">
          <cell r="A220">
            <v>218</v>
          </cell>
          <cell r="B220" t="str">
            <v>EL 130x130x17.9 Kg/m</v>
          </cell>
          <cell r="C220">
            <v>17.899999618530273</v>
          </cell>
          <cell r="D220">
            <v>130</v>
          </cell>
          <cell r="E220">
            <v>130</v>
          </cell>
          <cell r="F220">
            <v>9</v>
          </cell>
          <cell r="G220">
            <v>9</v>
          </cell>
          <cell r="H220">
            <v>22.739999771118164</v>
          </cell>
          <cell r="I220">
            <v>366</v>
          </cell>
          <cell r="J220">
            <v>366</v>
          </cell>
          <cell r="K220">
            <v>38.700000000000003</v>
          </cell>
          <cell r="L220">
            <v>38.700000762939453</v>
          </cell>
        </row>
        <row r="221">
          <cell r="A221">
            <v>219</v>
          </cell>
          <cell r="B221" t="str">
            <v>EL 130x130x23.4 Kg/m</v>
          </cell>
          <cell r="C221">
            <v>23.399999618530273</v>
          </cell>
          <cell r="D221">
            <v>130</v>
          </cell>
          <cell r="E221">
            <v>130</v>
          </cell>
          <cell r="F221">
            <v>12</v>
          </cell>
          <cell r="G221">
            <v>12</v>
          </cell>
          <cell r="H221">
            <v>29.760000228881836</v>
          </cell>
          <cell r="I221">
            <v>467</v>
          </cell>
          <cell r="J221">
            <v>467</v>
          </cell>
          <cell r="K221">
            <v>49.9</v>
          </cell>
          <cell r="L221">
            <v>49.900001525878906</v>
          </cell>
        </row>
        <row r="222">
          <cell r="A222">
            <v>220</v>
          </cell>
          <cell r="B222" t="str">
            <v>EL 130x130x28.8 Kg/m</v>
          </cell>
          <cell r="C222">
            <v>28.799999237060547</v>
          </cell>
          <cell r="D222">
            <v>130</v>
          </cell>
          <cell r="E222">
            <v>130</v>
          </cell>
          <cell r="F222">
            <v>15</v>
          </cell>
          <cell r="G222">
            <v>15</v>
          </cell>
          <cell r="H222">
            <v>36.75</v>
          </cell>
          <cell r="I222">
            <v>568</v>
          </cell>
          <cell r="J222">
            <v>568</v>
          </cell>
          <cell r="K222">
            <v>61.5</v>
          </cell>
          <cell r="L222">
            <v>61.5</v>
          </cell>
        </row>
        <row r="223">
          <cell r="A223">
            <v>221</v>
          </cell>
          <cell r="B223" t="str">
            <v>EL 150x150x27.3 Kg/m</v>
          </cell>
          <cell r="C223">
            <v>27.299999237060547</v>
          </cell>
          <cell r="D223">
            <v>150</v>
          </cell>
          <cell r="E223">
            <v>150</v>
          </cell>
          <cell r="F223">
            <v>12</v>
          </cell>
          <cell r="G223">
            <v>12</v>
          </cell>
          <cell r="H223">
            <v>34.770000457763672</v>
          </cell>
          <cell r="I223">
            <v>740</v>
          </cell>
          <cell r="J223">
            <v>740</v>
          </cell>
          <cell r="K223">
            <v>68.099999999999994</v>
          </cell>
          <cell r="L223">
            <v>68.099998474121094</v>
          </cell>
        </row>
        <row r="224">
          <cell r="A224">
            <v>222</v>
          </cell>
          <cell r="B224" t="str">
            <v>EL 150x150x33.6 Kg/m</v>
          </cell>
          <cell r="C224">
            <v>33.599998474121094</v>
          </cell>
          <cell r="D224">
            <v>150</v>
          </cell>
          <cell r="E224">
            <v>150</v>
          </cell>
          <cell r="F224">
            <v>15</v>
          </cell>
          <cell r="G224">
            <v>15</v>
          </cell>
          <cell r="H224">
            <v>42.740001678466797</v>
          </cell>
          <cell r="I224">
            <v>888</v>
          </cell>
          <cell r="J224">
            <v>888</v>
          </cell>
          <cell r="K224">
            <v>82.6</v>
          </cell>
          <cell r="L224">
            <v>82.599998474121094</v>
          </cell>
        </row>
        <row r="225">
          <cell r="A225">
            <v>223</v>
          </cell>
          <cell r="B225" t="str">
            <v>EL 150x150x41.9 Kg/m</v>
          </cell>
          <cell r="C225">
            <v>41.799999237060547</v>
          </cell>
          <cell r="D225">
            <v>150</v>
          </cell>
          <cell r="E225">
            <v>150</v>
          </cell>
          <cell r="F225">
            <v>19</v>
          </cell>
          <cell r="G225">
            <v>19</v>
          </cell>
          <cell r="H225">
            <v>53.380001068115234</v>
          </cell>
          <cell r="I225">
            <v>1090</v>
          </cell>
          <cell r="J225">
            <v>1090</v>
          </cell>
          <cell r="K225">
            <v>103</v>
          </cell>
          <cell r="L225">
            <v>103</v>
          </cell>
        </row>
        <row r="226">
          <cell r="A226">
            <v>224</v>
          </cell>
          <cell r="B226" t="str">
            <v>EL 175x175x31.8 Kg/m</v>
          </cell>
          <cell r="C226">
            <v>31.799999237060547</v>
          </cell>
          <cell r="D226">
            <v>175</v>
          </cell>
          <cell r="E226">
            <v>175</v>
          </cell>
          <cell r="F226">
            <v>12</v>
          </cell>
          <cell r="G226">
            <v>12</v>
          </cell>
          <cell r="H226">
            <v>40.520000457763672</v>
          </cell>
          <cell r="I226">
            <v>1170</v>
          </cell>
          <cell r="J226">
            <v>1170</v>
          </cell>
          <cell r="K226">
            <v>91.8</v>
          </cell>
          <cell r="L226">
            <v>91.800003051757813</v>
          </cell>
        </row>
        <row r="227">
          <cell r="A227">
            <v>225</v>
          </cell>
          <cell r="B227" t="str">
            <v>EL 175x175x39.4 Kg/m</v>
          </cell>
          <cell r="C227">
            <v>39.299999237060547</v>
          </cell>
          <cell r="D227">
            <v>175</v>
          </cell>
          <cell r="E227">
            <v>175</v>
          </cell>
          <cell r="F227">
            <v>15</v>
          </cell>
          <cell r="G227">
            <v>15</v>
          </cell>
          <cell r="H227">
            <v>50.209999084472656</v>
          </cell>
          <cell r="I227">
            <v>1440</v>
          </cell>
          <cell r="J227">
            <v>1440</v>
          </cell>
          <cell r="K227">
            <v>114</v>
          </cell>
          <cell r="L227">
            <v>114</v>
          </cell>
        </row>
        <row r="228">
          <cell r="A228">
            <v>226</v>
          </cell>
          <cell r="B228" t="str">
            <v>EL 200x200x45.3 Kg/m</v>
          </cell>
          <cell r="C228">
            <v>45.200000762939453</v>
          </cell>
          <cell r="D228">
            <v>200</v>
          </cell>
          <cell r="E228">
            <v>200</v>
          </cell>
          <cell r="F228">
            <v>15</v>
          </cell>
          <cell r="G228">
            <v>15</v>
          </cell>
          <cell r="H228">
            <v>57.75</v>
          </cell>
          <cell r="I228">
            <v>2180</v>
          </cell>
          <cell r="J228">
            <v>2180</v>
          </cell>
          <cell r="K228">
            <v>150</v>
          </cell>
          <cell r="L228">
            <v>150</v>
          </cell>
        </row>
        <row r="229">
          <cell r="A229">
            <v>227</v>
          </cell>
          <cell r="B229" t="str">
            <v>EL 200x200x59.7 Kg/m</v>
          </cell>
          <cell r="C229">
            <v>59.599998474121094</v>
          </cell>
          <cell r="D229">
            <v>200</v>
          </cell>
          <cell r="E229">
            <v>200</v>
          </cell>
          <cell r="F229">
            <v>20</v>
          </cell>
          <cell r="G229">
            <v>20</v>
          </cell>
          <cell r="H229">
            <v>76</v>
          </cell>
          <cell r="I229">
            <v>2820</v>
          </cell>
          <cell r="J229">
            <v>2820</v>
          </cell>
          <cell r="K229">
            <v>197</v>
          </cell>
          <cell r="L229">
            <v>197</v>
          </cell>
        </row>
        <row r="230">
          <cell r="A230">
            <v>228</v>
          </cell>
          <cell r="B230" t="str">
            <v>EL 200x200x73.6 Kg/m</v>
          </cell>
          <cell r="C230">
            <v>73.5</v>
          </cell>
          <cell r="D230">
            <v>200</v>
          </cell>
          <cell r="E230">
            <v>200</v>
          </cell>
          <cell r="F230">
            <v>25</v>
          </cell>
          <cell r="G230">
            <v>25</v>
          </cell>
          <cell r="H230">
            <v>93.75</v>
          </cell>
          <cell r="I230">
            <v>3420</v>
          </cell>
          <cell r="J230">
            <v>3420</v>
          </cell>
          <cell r="K230">
            <v>242</v>
          </cell>
          <cell r="L230">
            <v>242</v>
          </cell>
        </row>
        <row r="231">
          <cell r="A231">
            <v>229</v>
          </cell>
          <cell r="B231" t="str">
            <v>EL 250x250x93.7 Kg/m</v>
          </cell>
          <cell r="C231">
            <v>93.599998474121094</v>
          </cell>
          <cell r="D231">
            <v>250</v>
          </cell>
          <cell r="E231">
            <v>250</v>
          </cell>
          <cell r="F231">
            <v>25</v>
          </cell>
          <cell r="G231">
            <v>25</v>
          </cell>
          <cell r="H231">
            <v>119.40000152587891</v>
          </cell>
          <cell r="I231">
            <v>6950</v>
          </cell>
          <cell r="J231">
            <v>6950</v>
          </cell>
          <cell r="K231">
            <v>388</v>
          </cell>
          <cell r="L231">
            <v>388</v>
          </cell>
        </row>
        <row r="232">
          <cell r="A232">
            <v>230</v>
          </cell>
          <cell r="B232" t="str">
            <v>EL 250x250x128 Kg/m</v>
          </cell>
          <cell r="C232">
            <v>127.80000305175781</v>
          </cell>
          <cell r="D232">
            <v>250</v>
          </cell>
          <cell r="E232">
            <v>250</v>
          </cell>
          <cell r="F232">
            <v>35</v>
          </cell>
          <cell r="G232">
            <v>35</v>
          </cell>
          <cell r="H232">
            <v>162.60000610351563</v>
          </cell>
          <cell r="I232">
            <v>9110</v>
          </cell>
          <cell r="J232">
            <v>9110</v>
          </cell>
          <cell r="K232">
            <v>519</v>
          </cell>
          <cell r="L232">
            <v>519</v>
          </cell>
        </row>
        <row r="233">
          <cell r="A233">
            <v>231</v>
          </cell>
          <cell r="B233" t="str">
            <v>UL 90x75x11 Kg/m</v>
          </cell>
          <cell r="C233">
            <v>11</v>
          </cell>
          <cell r="D233">
            <v>90</v>
          </cell>
          <cell r="E233">
            <v>75</v>
          </cell>
          <cell r="F233">
            <v>9</v>
          </cell>
          <cell r="G233">
            <v>9</v>
          </cell>
          <cell r="H233">
            <v>14.039999961853027</v>
          </cell>
          <cell r="I233">
            <v>109</v>
          </cell>
          <cell r="J233">
            <v>68.099998474121094</v>
          </cell>
          <cell r="K233">
            <v>17.399999999999999</v>
          </cell>
          <cell r="L233">
            <v>12.399999618530273</v>
          </cell>
        </row>
        <row r="234">
          <cell r="A234">
            <v>232</v>
          </cell>
          <cell r="B234" t="str">
            <v>UL 100x75x9.32 Kg/m</v>
          </cell>
          <cell r="C234">
            <v>9.3000001907348633</v>
          </cell>
          <cell r="D234">
            <v>100</v>
          </cell>
          <cell r="E234">
            <v>75</v>
          </cell>
          <cell r="F234">
            <v>7</v>
          </cell>
          <cell r="G234">
            <v>7</v>
          </cell>
          <cell r="H234">
            <v>11.869999885559082</v>
          </cell>
          <cell r="I234">
            <v>118</v>
          </cell>
          <cell r="J234">
            <v>56.900001525878906</v>
          </cell>
          <cell r="K234">
            <v>17</v>
          </cell>
          <cell r="L234">
            <v>10</v>
          </cell>
        </row>
        <row r="235">
          <cell r="A235">
            <v>233</v>
          </cell>
          <cell r="B235" t="str">
            <v>UL 100x75x13 Kg/m</v>
          </cell>
          <cell r="C235">
            <v>13</v>
          </cell>
          <cell r="D235">
            <v>100</v>
          </cell>
          <cell r="E235">
            <v>75</v>
          </cell>
          <cell r="F235">
            <v>10</v>
          </cell>
          <cell r="G235">
            <v>10</v>
          </cell>
          <cell r="H235">
            <v>16.5</v>
          </cell>
          <cell r="I235">
            <v>159</v>
          </cell>
          <cell r="J235">
            <v>76.099998474121094</v>
          </cell>
          <cell r="K235">
            <v>23.3</v>
          </cell>
          <cell r="L235">
            <v>13.699999809265137</v>
          </cell>
        </row>
        <row r="236">
          <cell r="A236">
            <v>234</v>
          </cell>
          <cell r="B236" t="str">
            <v>UL 125x75x10.7 Kg/m</v>
          </cell>
          <cell r="C236">
            <v>10.699999809265137</v>
          </cell>
          <cell r="D236">
            <v>125</v>
          </cell>
          <cell r="E236">
            <v>75</v>
          </cell>
          <cell r="F236">
            <v>7</v>
          </cell>
          <cell r="G236">
            <v>7</v>
          </cell>
          <cell r="H236">
            <v>13.619999885559082</v>
          </cell>
          <cell r="I236">
            <v>219</v>
          </cell>
          <cell r="J236">
            <v>60.400001525878906</v>
          </cell>
          <cell r="K236">
            <v>26.1</v>
          </cell>
          <cell r="L236">
            <v>10.300000190734863</v>
          </cell>
        </row>
        <row r="237">
          <cell r="A237">
            <v>235</v>
          </cell>
          <cell r="B237" t="str">
            <v>UL 125x75x14.9 Kg/m</v>
          </cell>
          <cell r="C237">
            <v>14.899999618530273</v>
          </cell>
          <cell r="D237">
            <v>125</v>
          </cell>
          <cell r="E237">
            <v>75</v>
          </cell>
          <cell r="F237">
            <v>10</v>
          </cell>
          <cell r="G237">
            <v>10</v>
          </cell>
          <cell r="H237">
            <v>19</v>
          </cell>
          <cell r="I237">
            <v>299</v>
          </cell>
          <cell r="J237">
            <v>80.800003051757813</v>
          </cell>
          <cell r="K237">
            <v>36.1</v>
          </cell>
          <cell r="L237">
            <v>14.100000381469727</v>
          </cell>
        </row>
        <row r="238">
          <cell r="A238">
            <v>236</v>
          </cell>
          <cell r="B238" t="str">
            <v>UL 125x75x19.1 Kg/m</v>
          </cell>
          <cell r="C238">
            <v>19.100000381469727</v>
          </cell>
          <cell r="D238">
            <v>125</v>
          </cell>
          <cell r="E238">
            <v>75</v>
          </cell>
          <cell r="F238">
            <v>13</v>
          </cell>
          <cell r="G238">
            <v>13</v>
          </cell>
          <cell r="H238">
            <v>24.309999465942383</v>
          </cell>
          <cell r="I238">
            <v>376</v>
          </cell>
          <cell r="J238">
            <v>101</v>
          </cell>
          <cell r="K238">
            <v>46.1</v>
          </cell>
          <cell r="L238">
            <v>17.899999618530273</v>
          </cell>
        </row>
        <row r="239">
          <cell r="A239">
            <v>237</v>
          </cell>
          <cell r="B239" t="str">
            <v>UL 125x90x16.1 Kg/m</v>
          </cell>
          <cell r="C239">
            <v>16.100000381469727</v>
          </cell>
          <cell r="D239">
            <v>125</v>
          </cell>
          <cell r="E239">
            <v>90</v>
          </cell>
          <cell r="F239">
            <v>10</v>
          </cell>
          <cell r="G239">
            <v>10</v>
          </cell>
          <cell r="H239">
            <v>20.5</v>
          </cell>
          <cell r="I239">
            <v>318</v>
          </cell>
          <cell r="J239">
            <v>138</v>
          </cell>
          <cell r="K239">
            <v>37.200000000000003</v>
          </cell>
          <cell r="L239">
            <v>20.299999237060547</v>
          </cell>
        </row>
        <row r="240">
          <cell r="A240">
            <v>238</v>
          </cell>
          <cell r="B240" t="str">
            <v>UL 125x90x20.6 Kg/m</v>
          </cell>
          <cell r="C240">
            <v>20.600000381469727</v>
          </cell>
          <cell r="D240">
            <v>125</v>
          </cell>
          <cell r="E240">
            <v>90</v>
          </cell>
          <cell r="F240">
            <v>13</v>
          </cell>
          <cell r="G240">
            <v>13</v>
          </cell>
          <cell r="H240">
            <v>26.260000228881836</v>
          </cell>
          <cell r="I240">
            <v>401</v>
          </cell>
          <cell r="J240">
            <v>173</v>
          </cell>
          <cell r="K240">
            <v>47.5</v>
          </cell>
          <cell r="L240">
            <v>25.899999618530273</v>
          </cell>
        </row>
        <row r="241">
          <cell r="A241">
            <v>239</v>
          </cell>
          <cell r="B241" t="str">
            <v>UL 150x90x16.4 Kg/m</v>
          </cell>
          <cell r="C241">
            <v>16.399999618530273</v>
          </cell>
          <cell r="D241">
            <v>150</v>
          </cell>
          <cell r="E241">
            <v>90</v>
          </cell>
          <cell r="F241">
            <v>9</v>
          </cell>
          <cell r="G241">
            <v>9</v>
          </cell>
          <cell r="H241">
            <v>20.940000534057617</v>
          </cell>
          <cell r="I241">
            <v>485</v>
          </cell>
          <cell r="J241">
            <v>133</v>
          </cell>
          <cell r="K241">
            <v>48.2</v>
          </cell>
          <cell r="L241">
            <v>19</v>
          </cell>
        </row>
        <row r="242">
          <cell r="A242">
            <v>240</v>
          </cell>
          <cell r="B242" t="str">
            <v>UL 150x90x21.5 Kg/m</v>
          </cell>
          <cell r="C242">
            <v>21.5</v>
          </cell>
          <cell r="D242">
            <v>150</v>
          </cell>
          <cell r="E242">
            <v>90</v>
          </cell>
          <cell r="F242">
            <v>12</v>
          </cell>
          <cell r="G242">
            <v>12</v>
          </cell>
          <cell r="H242">
            <v>27.360000610351563</v>
          </cell>
          <cell r="I242">
            <v>619</v>
          </cell>
          <cell r="J242">
            <v>167</v>
          </cell>
          <cell r="K242">
            <v>62.3</v>
          </cell>
          <cell r="L242">
            <v>24.299999237060547</v>
          </cell>
        </row>
        <row r="243">
          <cell r="A243">
            <v>241</v>
          </cell>
          <cell r="B243" t="str">
            <v>UL 150x100x17.1 Kg/m</v>
          </cell>
          <cell r="C243">
            <v>17.100000381469727</v>
          </cell>
          <cell r="D243">
            <v>150</v>
          </cell>
          <cell r="E243">
            <v>100</v>
          </cell>
          <cell r="F243">
            <v>9</v>
          </cell>
          <cell r="G243">
            <v>9</v>
          </cell>
          <cell r="H243">
            <v>21.840000152587891</v>
          </cell>
          <cell r="I243">
            <v>502</v>
          </cell>
          <cell r="J243">
            <v>181</v>
          </cell>
          <cell r="K243">
            <v>49.1</v>
          </cell>
          <cell r="L243">
            <v>23.5</v>
          </cell>
        </row>
        <row r="244">
          <cell r="A244">
            <v>242</v>
          </cell>
          <cell r="B244" t="str">
            <v>UL 150x100x22.4 Kg/m</v>
          </cell>
          <cell r="C244">
            <v>22.399999618530273</v>
          </cell>
          <cell r="D244">
            <v>150</v>
          </cell>
          <cell r="E244">
            <v>100</v>
          </cell>
          <cell r="F244">
            <v>12</v>
          </cell>
          <cell r="G244">
            <v>12</v>
          </cell>
          <cell r="H244">
            <v>28.559999465942383</v>
          </cell>
          <cell r="I244">
            <v>642</v>
          </cell>
          <cell r="J244">
            <v>228</v>
          </cell>
          <cell r="K244">
            <v>63.4</v>
          </cell>
          <cell r="L244">
            <v>30.100000381469727</v>
          </cell>
        </row>
        <row r="245">
          <cell r="A245">
            <v>243</v>
          </cell>
          <cell r="B245" t="str">
            <v>UL 150x100x27.7 Kg/m</v>
          </cell>
          <cell r="C245">
            <v>27.700000762939453</v>
          </cell>
          <cell r="D245">
            <v>150</v>
          </cell>
          <cell r="E245">
            <v>100</v>
          </cell>
          <cell r="F245">
            <v>15</v>
          </cell>
          <cell r="G245">
            <v>15</v>
          </cell>
          <cell r="H245">
            <v>35.25</v>
          </cell>
          <cell r="I245">
            <v>782</v>
          </cell>
          <cell r="J245">
            <v>276</v>
          </cell>
          <cell r="K245">
            <v>78.2</v>
          </cell>
          <cell r="L245">
            <v>37</v>
          </cell>
        </row>
        <row r="246">
          <cell r="A246">
            <v>244</v>
          </cell>
          <cell r="B246" t="str">
            <v>ELL 25x25x2.24 Kg/m</v>
          </cell>
          <cell r="C246">
            <v>2.2000000476837158</v>
          </cell>
          <cell r="D246">
            <v>25</v>
          </cell>
          <cell r="E246">
            <v>25</v>
          </cell>
          <cell r="F246">
            <v>3</v>
          </cell>
          <cell r="G246">
            <v>3</v>
          </cell>
          <cell r="H246">
            <v>2.8540000915527344</v>
          </cell>
          <cell r="I246">
            <v>1.6000000238418579</v>
          </cell>
          <cell r="J246">
            <v>3.75</v>
          </cell>
          <cell r="K246">
            <v>0.9</v>
          </cell>
          <cell r="L246">
            <v>1.4148039817810059</v>
          </cell>
        </row>
        <row r="247">
          <cell r="A247">
            <v>245</v>
          </cell>
          <cell r="B247" t="str">
            <v>ELL 25x25x3.54 Kg/m</v>
          </cell>
          <cell r="C247">
            <v>3.5</v>
          </cell>
          <cell r="D247">
            <v>25</v>
          </cell>
          <cell r="E247">
            <v>25</v>
          </cell>
          <cell r="F247">
            <v>5</v>
          </cell>
          <cell r="G247">
            <v>5</v>
          </cell>
          <cell r="H247">
            <v>4.5199999809265137</v>
          </cell>
          <cell r="I247">
            <v>2.4000000953674316</v>
          </cell>
          <cell r="J247">
            <v>7.380000114440918</v>
          </cell>
          <cell r="K247">
            <v>1.41</v>
          </cell>
          <cell r="L247">
            <v>2.6848359107971191</v>
          </cell>
        </row>
        <row r="248">
          <cell r="A248">
            <v>246</v>
          </cell>
          <cell r="B248" t="str">
            <v>ELL 30x30x2.72 Kg/m</v>
          </cell>
          <cell r="C248">
            <v>2.7000000476837158</v>
          </cell>
          <cell r="D248">
            <v>30</v>
          </cell>
          <cell r="E248">
            <v>30</v>
          </cell>
          <cell r="F248">
            <v>3</v>
          </cell>
          <cell r="G248">
            <v>3</v>
          </cell>
          <cell r="H248">
            <v>3.4539999961853027</v>
          </cell>
          <cell r="I248">
            <v>2.7999999523162842</v>
          </cell>
          <cell r="J248">
            <v>6.25</v>
          </cell>
          <cell r="K248">
            <v>1.32</v>
          </cell>
          <cell r="L248">
            <v>1.9849770069122314</v>
          </cell>
        </row>
        <row r="249">
          <cell r="A249">
            <v>247</v>
          </cell>
          <cell r="B249" t="str">
            <v>ELL 30x30x4.36 Kg/m</v>
          </cell>
          <cell r="C249">
            <v>4.4000000953674316</v>
          </cell>
          <cell r="D249">
            <v>30</v>
          </cell>
          <cell r="E249">
            <v>30</v>
          </cell>
          <cell r="F249">
            <v>5</v>
          </cell>
          <cell r="G249">
            <v>5</v>
          </cell>
          <cell r="H249">
            <v>5.559999942779541</v>
          </cell>
          <cell r="I249">
            <v>4.3000001907348633</v>
          </cell>
          <cell r="J249">
            <v>11.930000305175781</v>
          </cell>
          <cell r="K249">
            <v>2.08</v>
          </cell>
          <cell r="L249">
            <v>3.6711030006408691</v>
          </cell>
        </row>
        <row r="250">
          <cell r="A250">
            <v>248</v>
          </cell>
          <cell r="B250" t="str">
            <v>ELL 40x40x3.66 Kg/m</v>
          </cell>
          <cell r="C250">
            <v>3.7000000476837158</v>
          </cell>
          <cell r="D250">
            <v>40</v>
          </cell>
          <cell r="E250">
            <v>40</v>
          </cell>
          <cell r="F250">
            <v>3</v>
          </cell>
          <cell r="G250">
            <v>3</v>
          </cell>
          <cell r="H250">
            <v>4.6719999313354492</v>
          </cell>
          <cell r="I250">
            <v>7.0999999046325684</v>
          </cell>
          <cell r="J250">
            <v>14.239999771118164</v>
          </cell>
          <cell r="K250">
            <v>2.4300000000000002</v>
          </cell>
          <cell r="L250">
            <v>3.4322090148925781</v>
          </cell>
        </row>
        <row r="251">
          <cell r="A251">
            <v>249</v>
          </cell>
          <cell r="B251" t="str">
            <v>ELL 40x40x4.84 Kg/m</v>
          </cell>
          <cell r="C251">
            <v>4.8000001907348633</v>
          </cell>
          <cell r="D251">
            <v>40</v>
          </cell>
          <cell r="E251">
            <v>40</v>
          </cell>
          <cell r="F251">
            <v>4</v>
          </cell>
          <cell r="G251">
            <v>4</v>
          </cell>
          <cell r="H251">
            <v>6.1599998474121094</v>
          </cell>
          <cell r="I251">
            <v>8.8999996185302734</v>
          </cell>
          <cell r="J251">
            <v>19.670000076293945</v>
          </cell>
          <cell r="K251">
            <v>3.1</v>
          </cell>
          <cell r="L251">
            <v>4.6840920448303223</v>
          </cell>
        </row>
        <row r="252">
          <cell r="A252">
            <v>250</v>
          </cell>
          <cell r="B252" t="str">
            <v>ELL 40x40x5.9 Kg/m</v>
          </cell>
          <cell r="C252">
            <v>5.9000000953674316</v>
          </cell>
          <cell r="D252">
            <v>40</v>
          </cell>
          <cell r="E252">
            <v>40</v>
          </cell>
          <cell r="F252">
            <v>5</v>
          </cell>
          <cell r="G252">
            <v>5</v>
          </cell>
          <cell r="H252">
            <v>7.5100002288818359</v>
          </cell>
          <cell r="I252">
            <v>10.800000190734863</v>
          </cell>
          <cell r="J252">
            <v>25.979999542236328</v>
          </cell>
          <cell r="K252">
            <v>3.83</v>
          </cell>
          <cell r="L252">
            <v>6.1136860847473145</v>
          </cell>
        </row>
        <row r="253">
          <cell r="A253">
            <v>251</v>
          </cell>
          <cell r="B253" t="str">
            <v>ELL 40x40x7.04 Kg/m</v>
          </cell>
          <cell r="C253">
            <v>7</v>
          </cell>
          <cell r="D253">
            <v>40</v>
          </cell>
          <cell r="E253">
            <v>40</v>
          </cell>
          <cell r="F253">
            <v>6</v>
          </cell>
          <cell r="G253">
            <v>6</v>
          </cell>
          <cell r="H253">
            <v>8.9600000381469727</v>
          </cell>
          <cell r="I253">
            <v>12.600000381469727</v>
          </cell>
          <cell r="J253">
            <v>32.779998779296875</v>
          </cell>
          <cell r="K253">
            <v>4.51</v>
          </cell>
          <cell r="L253">
            <v>7.6232562065124512</v>
          </cell>
        </row>
        <row r="254">
          <cell r="A254">
            <v>252</v>
          </cell>
          <cell r="B254" t="str">
            <v>ELL 45x45x5.48 Kg/m</v>
          </cell>
          <cell r="C254">
            <v>5.5</v>
          </cell>
          <cell r="D254">
            <v>45</v>
          </cell>
          <cell r="E254">
            <v>45</v>
          </cell>
          <cell r="F254">
            <v>4</v>
          </cell>
          <cell r="G254">
            <v>4</v>
          </cell>
          <cell r="H254">
            <v>6.9840002059936523</v>
          </cell>
          <cell r="I254">
            <v>13</v>
          </cell>
          <cell r="J254">
            <v>27.479999542236328</v>
          </cell>
          <cell r="K254">
            <v>3.99</v>
          </cell>
          <cell r="L254">
            <v>5.8472390174865723</v>
          </cell>
        </row>
        <row r="255">
          <cell r="A255">
            <v>253</v>
          </cell>
          <cell r="B255" t="str">
            <v>ELL 45x45x6.76 Kg/m</v>
          </cell>
          <cell r="C255">
            <v>6.8000001907348633</v>
          </cell>
          <cell r="D255">
            <v>45</v>
          </cell>
          <cell r="E255">
            <v>45</v>
          </cell>
          <cell r="F255">
            <v>5</v>
          </cell>
          <cell r="G255">
            <v>5</v>
          </cell>
          <cell r="H255">
            <v>8.6040000915527344</v>
          </cell>
          <cell r="I255">
            <v>15.800000190734863</v>
          </cell>
          <cell r="J255">
            <v>35.959999084472656</v>
          </cell>
          <cell r="K255">
            <v>4.91</v>
          </cell>
          <cell r="L255">
            <v>7.5707588195800781</v>
          </cell>
        </row>
        <row r="256">
          <cell r="A256">
            <v>254</v>
          </cell>
          <cell r="B256" t="str">
            <v>ELL 50x50x4.66 Kg/m</v>
          </cell>
          <cell r="C256">
            <v>4.6999998092651367</v>
          </cell>
          <cell r="D256">
            <v>50</v>
          </cell>
          <cell r="E256">
            <v>50</v>
          </cell>
          <cell r="F256">
            <v>3</v>
          </cell>
          <cell r="G256">
            <v>3</v>
          </cell>
          <cell r="H256">
            <v>5.9200000762939453</v>
          </cell>
          <cell r="I256">
            <v>13.699999809265137</v>
          </cell>
          <cell r="J256">
            <v>26.340000152587891</v>
          </cell>
          <cell r="K256">
            <v>3.72</v>
          </cell>
          <cell r="L256">
            <v>5.1143832206726074</v>
          </cell>
        </row>
        <row r="257">
          <cell r="A257">
            <v>255</v>
          </cell>
          <cell r="B257" t="str">
            <v>ELL 50x50x6.12 Kg/m</v>
          </cell>
          <cell r="C257">
            <v>6.0999999046325684</v>
          </cell>
          <cell r="D257">
            <v>50</v>
          </cell>
          <cell r="E257">
            <v>50</v>
          </cell>
          <cell r="F257">
            <v>4</v>
          </cell>
          <cell r="G257">
            <v>4</v>
          </cell>
          <cell r="H257">
            <v>7.7839999198913574</v>
          </cell>
          <cell r="I257">
            <v>18.100000381469727</v>
          </cell>
          <cell r="J257">
            <v>37.310001373291016</v>
          </cell>
          <cell r="K257">
            <v>4.99</v>
          </cell>
          <cell r="L257">
            <v>7.1743807792663574</v>
          </cell>
        </row>
        <row r="258">
          <cell r="A258">
            <v>256</v>
          </cell>
          <cell r="B258" t="str">
            <v>ELL 50x50x7.54 Kg/m</v>
          </cell>
          <cell r="C258">
            <v>7.5</v>
          </cell>
          <cell r="D258">
            <v>50</v>
          </cell>
          <cell r="E258">
            <v>50</v>
          </cell>
          <cell r="F258">
            <v>5</v>
          </cell>
          <cell r="G258">
            <v>5</v>
          </cell>
          <cell r="H258">
            <v>9.6040000915527344</v>
          </cell>
          <cell r="I258">
            <v>22.200000762939453</v>
          </cell>
          <cell r="J258">
            <v>48.659999847412109</v>
          </cell>
          <cell r="K258">
            <v>6.18</v>
          </cell>
          <cell r="L258">
            <v>9.2694826126098633</v>
          </cell>
        </row>
        <row r="259">
          <cell r="A259">
            <v>257</v>
          </cell>
          <cell r="B259" t="str">
            <v>ELL 50x50x8.86 Kg/m</v>
          </cell>
          <cell r="C259">
            <v>8.8000001907348633</v>
          </cell>
          <cell r="D259">
            <v>50</v>
          </cell>
          <cell r="E259">
            <v>50</v>
          </cell>
          <cell r="F259">
            <v>6</v>
          </cell>
          <cell r="G259">
            <v>6</v>
          </cell>
          <cell r="H259">
            <v>11.288000106811523</v>
          </cell>
          <cell r="I259">
            <v>25.200000762939453</v>
          </cell>
          <cell r="J259">
            <v>59.380001068115234</v>
          </cell>
          <cell r="K259">
            <v>7.08</v>
          </cell>
          <cell r="L259">
            <v>11.202930450439453</v>
          </cell>
        </row>
        <row r="260">
          <cell r="A260">
            <v>258</v>
          </cell>
          <cell r="B260" t="str">
            <v>ELL 60x60x7.36 Kg/m</v>
          </cell>
          <cell r="C260">
            <v>7.4000000953674316</v>
          </cell>
          <cell r="D260">
            <v>60</v>
          </cell>
          <cell r="E260">
            <v>60</v>
          </cell>
          <cell r="F260">
            <v>4</v>
          </cell>
          <cell r="G260">
            <v>4</v>
          </cell>
          <cell r="H260">
            <v>9.3839998245239258</v>
          </cell>
          <cell r="I260">
            <v>32</v>
          </cell>
          <cell r="J260">
            <v>62.740001678466797</v>
          </cell>
          <cell r="K260">
            <v>7.29</v>
          </cell>
          <cell r="L260">
            <v>10.119830131530762</v>
          </cell>
        </row>
        <row r="261">
          <cell r="A261">
            <v>259</v>
          </cell>
          <cell r="B261" t="str">
            <v>ELL 60x60x9.1 Kg/m</v>
          </cell>
          <cell r="C261">
            <v>9.1000003814697266</v>
          </cell>
          <cell r="D261">
            <v>60</v>
          </cell>
          <cell r="E261">
            <v>60</v>
          </cell>
          <cell r="F261">
            <v>5</v>
          </cell>
          <cell r="G261">
            <v>5</v>
          </cell>
          <cell r="H261">
            <v>11.604000091552734</v>
          </cell>
          <cell r="I261">
            <v>39.200000762939453</v>
          </cell>
          <cell r="J261">
            <v>81.529998779296875</v>
          </cell>
          <cell r="K261">
            <v>9.0299999999999994</v>
          </cell>
          <cell r="L261">
            <v>13.045209884643555</v>
          </cell>
        </row>
        <row r="262">
          <cell r="A262">
            <v>260</v>
          </cell>
          <cell r="B262" t="str">
            <v>ELL 65x65x10 Kg/m</v>
          </cell>
          <cell r="C262">
            <v>10</v>
          </cell>
          <cell r="D262">
            <v>65</v>
          </cell>
          <cell r="E262">
            <v>65</v>
          </cell>
          <cell r="F262">
            <v>5</v>
          </cell>
          <cell r="G262">
            <v>5</v>
          </cell>
          <cell r="H262">
            <v>12.734000205993652</v>
          </cell>
          <cell r="I262">
            <v>50.599998474121094</v>
          </cell>
          <cell r="J262">
            <v>102.55999755859375</v>
          </cell>
          <cell r="K262">
            <v>10.7</v>
          </cell>
          <cell r="L262">
            <v>15.194049835205078</v>
          </cell>
        </row>
        <row r="263">
          <cell r="A263">
            <v>261</v>
          </cell>
          <cell r="B263" t="str">
            <v>ELL 65x65x11.82 Kg/m</v>
          </cell>
          <cell r="C263">
            <v>11.800000190734863</v>
          </cell>
          <cell r="D263">
            <v>65</v>
          </cell>
          <cell r="E263">
            <v>65</v>
          </cell>
          <cell r="F263">
            <v>6</v>
          </cell>
          <cell r="G263">
            <v>6</v>
          </cell>
          <cell r="H263">
            <v>15.053999900817871</v>
          </cell>
          <cell r="I263">
            <v>58.799999237060547</v>
          </cell>
          <cell r="J263">
            <v>125.81999969482422</v>
          </cell>
          <cell r="K263">
            <v>12.54</v>
          </cell>
          <cell r="L263">
            <v>18.503219604492188</v>
          </cell>
        </row>
        <row r="264">
          <cell r="A264">
            <v>262</v>
          </cell>
          <cell r="B264" t="str">
            <v>ELL 65x65x15.32 Kg/m</v>
          </cell>
          <cell r="C264">
            <v>15.300000190734863</v>
          </cell>
          <cell r="D264">
            <v>65</v>
          </cell>
          <cell r="E264">
            <v>65</v>
          </cell>
          <cell r="F264">
            <v>8</v>
          </cell>
          <cell r="G264">
            <v>8</v>
          </cell>
          <cell r="H264">
            <v>19.521999359130859</v>
          </cell>
          <cell r="I264">
            <v>73.599998474121094</v>
          </cell>
          <cell r="J264">
            <v>175.08000183105469</v>
          </cell>
          <cell r="K264">
            <v>15.93</v>
          </cell>
          <cell r="L264">
            <v>25.374370574951172</v>
          </cell>
        </row>
        <row r="265">
          <cell r="A265">
            <v>263</v>
          </cell>
          <cell r="B265" t="str">
            <v>ELL 70x70x12.76 Kg/m</v>
          </cell>
          <cell r="C265">
            <v>12.699999809265137</v>
          </cell>
          <cell r="D265">
            <v>70</v>
          </cell>
          <cell r="E265">
            <v>70</v>
          </cell>
          <cell r="F265">
            <v>6</v>
          </cell>
          <cell r="G265">
            <v>6</v>
          </cell>
          <cell r="H265">
            <v>16.253999710083008</v>
          </cell>
          <cell r="I265">
            <v>74.199996948242188</v>
          </cell>
          <cell r="J265">
            <v>155.02999877929688</v>
          </cell>
          <cell r="K265">
            <v>14.64</v>
          </cell>
          <cell r="L265">
            <v>21.236919403076172</v>
          </cell>
        </row>
        <row r="266">
          <cell r="A266">
            <v>264</v>
          </cell>
          <cell r="B266" t="str">
            <v>ELL 75x75x13.7 Kg/m</v>
          </cell>
          <cell r="C266">
            <v>13.699999809265137</v>
          </cell>
          <cell r="D266">
            <v>75</v>
          </cell>
          <cell r="E266">
            <v>75</v>
          </cell>
          <cell r="F266">
            <v>6</v>
          </cell>
          <cell r="G266">
            <v>6</v>
          </cell>
          <cell r="H266">
            <v>17.454000473022461</v>
          </cell>
          <cell r="I266">
            <v>92.199996948242188</v>
          </cell>
          <cell r="J266">
            <v>189.41000366210938</v>
          </cell>
          <cell r="K266">
            <v>16.95</v>
          </cell>
          <cell r="L266">
            <v>24.283559799194336</v>
          </cell>
        </row>
        <row r="267">
          <cell r="A267">
            <v>265</v>
          </cell>
          <cell r="B267" t="str">
            <v>ELL 75x75x19.92 Kg/m</v>
          </cell>
          <cell r="C267">
            <v>19.899999618530273</v>
          </cell>
          <cell r="D267">
            <v>75</v>
          </cell>
          <cell r="E267">
            <v>75</v>
          </cell>
          <cell r="F267">
            <v>9</v>
          </cell>
          <cell r="G267">
            <v>9</v>
          </cell>
          <cell r="H267">
            <v>25.379999160766602</v>
          </cell>
          <cell r="I267">
            <v>128.80000305175781</v>
          </cell>
          <cell r="J267">
            <v>303.01998901367188</v>
          </cell>
          <cell r="K267">
            <v>24.17</v>
          </cell>
          <cell r="L267">
            <v>38.115528106689453</v>
          </cell>
        </row>
        <row r="268">
          <cell r="A268">
            <v>266</v>
          </cell>
          <cell r="B268" t="str">
            <v>ELL 75x75x26 Kg/m</v>
          </cell>
          <cell r="C268">
            <v>26</v>
          </cell>
          <cell r="D268">
            <v>75</v>
          </cell>
          <cell r="E268">
            <v>75</v>
          </cell>
          <cell r="F268">
            <v>12</v>
          </cell>
          <cell r="G268">
            <v>12</v>
          </cell>
          <cell r="H268">
            <v>33.119998931884766</v>
          </cell>
          <cell r="I268">
            <v>163.80000305175781</v>
          </cell>
          <cell r="J268">
            <v>440.42001342773438</v>
          </cell>
          <cell r="K268">
            <v>31.44</v>
          </cell>
          <cell r="L268">
            <v>54.373031616210938</v>
          </cell>
        </row>
        <row r="269">
          <cell r="A269">
            <v>267</v>
          </cell>
          <cell r="B269" t="str">
            <v>ELL 80x80x14.64 Kg/m</v>
          </cell>
          <cell r="C269">
            <v>14.600000381469727</v>
          </cell>
          <cell r="D269">
            <v>80</v>
          </cell>
          <cell r="E269">
            <v>80</v>
          </cell>
          <cell r="F269">
            <v>6</v>
          </cell>
          <cell r="G269">
            <v>6</v>
          </cell>
          <cell r="H269">
            <v>18.653999328613281</v>
          </cell>
          <cell r="I269">
            <v>112.80000305175781</v>
          </cell>
          <cell r="J269">
            <v>227.52999877929688</v>
          </cell>
          <cell r="K269">
            <v>19.38</v>
          </cell>
          <cell r="L269">
            <v>27.413200378417969</v>
          </cell>
        </row>
        <row r="270">
          <cell r="A270">
            <v>268</v>
          </cell>
          <cell r="B270" t="str">
            <v>ELL 90x90x16.56 Kg/m</v>
          </cell>
          <cell r="C270">
            <v>16.5</v>
          </cell>
          <cell r="D270">
            <v>90</v>
          </cell>
          <cell r="E270">
            <v>90</v>
          </cell>
          <cell r="F270">
            <v>6</v>
          </cell>
          <cell r="G270">
            <v>6</v>
          </cell>
          <cell r="H270">
            <v>21.100000381469727</v>
          </cell>
          <cell r="I270">
            <v>161.39999389648438</v>
          </cell>
          <cell r="J270">
            <v>317.510009765625</v>
          </cell>
          <cell r="K270">
            <v>24.53</v>
          </cell>
          <cell r="L270">
            <v>34.140460968017578</v>
          </cell>
        </row>
        <row r="271">
          <cell r="A271">
            <v>269</v>
          </cell>
          <cell r="B271" t="str">
            <v>ELL 90x90x19.18 Kg/m</v>
          </cell>
          <cell r="C271">
            <v>19.200000762939453</v>
          </cell>
          <cell r="D271">
            <v>90</v>
          </cell>
          <cell r="E271">
            <v>90</v>
          </cell>
          <cell r="F271">
            <v>7</v>
          </cell>
          <cell r="G271">
            <v>7</v>
          </cell>
          <cell r="H271">
            <v>24.440000534057617</v>
          </cell>
          <cell r="I271">
            <v>186</v>
          </cell>
          <cell r="J271">
            <v>378.98001098632813</v>
          </cell>
          <cell r="K271">
            <v>28.44</v>
          </cell>
          <cell r="L271">
            <v>40.532688140869141</v>
          </cell>
        </row>
        <row r="272">
          <cell r="A272">
            <v>270</v>
          </cell>
          <cell r="B272" t="str">
            <v>ELL 90x90x26.6 Kg/m</v>
          </cell>
          <cell r="C272">
            <v>26.600000381469727</v>
          </cell>
          <cell r="D272">
            <v>90</v>
          </cell>
          <cell r="E272">
            <v>90</v>
          </cell>
          <cell r="F272">
            <v>10</v>
          </cell>
          <cell r="G272">
            <v>10</v>
          </cell>
          <cell r="H272">
            <v>34</v>
          </cell>
          <cell r="I272">
            <v>250</v>
          </cell>
          <cell r="J272">
            <v>570.45001220703125</v>
          </cell>
          <cell r="K272">
            <v>38.880000000000003</v>
          </cell>
          <cell r="L272">
            <v>60.047008514404297</v>
          </cell>
        </row>
        <row r="273">
          <cell r="A273">
            <v>271</v>
          </cell>
          <cell r="B273" t="str">
            <v>ELL 90x90x31.8 Kg/m</v>
          </cell>
          <cell r="C273">
            <v>31.799999237060547</v>
          </cell>
          <cell r="D273">
            <v>90</v>
          </cell>
          <cell r="E273">
            <v>90</v>
          </cell>
          <cell r="F273">
            <v>12</v>
          </cell>
          <cell r="G273">
            <v>12</v>
          </cell>
          <cell r="H273">
            <v>40.599998474121094</v>
          </cell>
          <cell r="I273">
            <v>296</v>
          </cell>
          <cell r="J273">
            <v>727.47998046875</v>
          </cell>
          <cell r="K273">
            <v>46.69</v>
          </cell>
          <cell r="L273">
            <v>75.779228210449219</v>
          </cell>
        </row>
        <row r="274">
          <cell r="A274">
            <v>272</v>
          </cell>
          <cell r="B274" t="str">
            <v>ELL 90x90x34 Kg/m</v>
          </cell>
          <cell r="C274">
            <v>34</v>
          </cell>
          <cell r="D274">
            <v>90</v>
          </cell>
          <cell r="E274">
            <v>90</v>
          </cell>
          <cell r="F274">
            <v>13</v>
          </cell>
          <cell r="G274">
            <v>13</v>
          </cell>
          <cell r="H274">
            <v>43.419998168945313</v>
          </cell>
          <cell r="I274">
            <v>312</v>
          </cell>
          <cell r="J274">
            <v>796.3800048828125</v>
          </cell>
          <cell r="K274">
            <v>49.45</v>
          </cell>
          <cell r="L274">
            <v>82.526016235351563</v>
          </cell>
        </row>
        <row r="275">
          <cell r="A275">
            <v>273</v>
          </cell>
          <cell r="B275" t="str">
            <v>ELL 100x100x21.4 Kg/m</v>
          </cell>
          <cell r="C275">
            <v>21.399999618530273</v>
          </cell>
          <cell r="D275">
            <v>100</v>
          </cell>
          <cell r="E275">
            <v>100</v>
          </cell>
          <cell r="F275">
            <v>7</v>
          </cell>
          <cell r="G275">
            <v>7</v>
          </cell>
          <cell r="H275">
            <v>27.239999771118164</v>
          </cell>
          <cell r="I275">
            <v>258</v>
          </cell>
          <cell r="J275">
            <v>513.05999755859375</v>
          </cell>
          <cell r="K275">
            <v>35.39</v>
          </cell>
          <cell r="L275">
            <v>49.571449279785156</v>
          </cell>
        </row>
        <row r="276">
          <cell r="A276">
            <v>274</v>
          </cell>
          <cell r="B276" t="str">
            <v>ELL 100x100x29.8 Kg/m</v>
          </cell>
          <cell r="C276">
            <v>29.799999237060547</v>
          </cell>
          <cell r="D276">
            <v>100</v>
          </cell>
          <cell r="E276">
            <v>100</v>
          </cell>
          <cell r="F276">
            <v>10</v>
          </cell>
          <cell r="G276">
            <v>10</v>
          </cell>
          <cell r="H276">
            <v>38</v>
          </cell>
          <cell r="I276">
            <v>350</v>
          </cell>
          <cell r="J276">
            <v>768.8499755859375</v>
          </cell>
          <cell r="K276">
            <v>48.75</v>
          </cell>
          <cell r="L276">
            <v>73.223922729492188</v>
          </cell>
        </row>
        <row r="277">
          <cell r="A277">
            <v>275</v>
          </cell>
          <cell r="B277" t="str">
            <v>ELL 100x100x35.6 Kg/m</v>
          </cell>
          <cell r="C277">
            <v>35.599998474121094</v>
          </cell>
          <cell r="D277">
            <v>100</v>
          </cell>
          <cell r="E277">
            <v>100</v>
          </cell>
          <cell r="F277">
            <v>12</v>
          </cell>
          <cell r="G277">
            <v>12</v>
          </cell>
          <cell r="H277">
            <v>45.400001525878906</v>
          </cell>
          <cell r="I277">
            <v>414</v>
          </cell>
          <cell r="J277">
            <v>970.1500244140625</v>
          </cell>
          <cell r="K277">
            <v>58.31</v>
          </cell>
          <cell r="L277">
            <v>91.523582458496094</v>
          </cell>
        </row>
        <row r="278">
          <cell r="A278">
            <v>276</v>
          </cell>
          <cell r="B278" t="str">
            <v>ELL 100x100x38.2 Kg/m</v>
          </cell>
          <cell r="C278">
            <v>38.200000762939453</v>
          </cell>
          <cell r="D278">
            <v>100</v>
          </cell>
          <cell r="E278">
            <v>100</v>
          </cell>
          <cell r="F278">
            <v>13</v>
          </cell>
          <cell r="G278">
            <v>13</v>
          </cell>
          <cell r="H278">
            <v>48.619998931884766</v>
          </cell>
          <cell r="I278">
            <v>440</v>
          </cell>
          <cell r="J278">
            <v>1066.6199951171875</v>
          </cell>
          <cell r="K278">
            <v>62.32</v>
          </cell>
          <cell r="L278">
            <v>100.152099609375</v>
          </cell>
        </row>
        <row r="279">
          <cell r="A279">
            <v>277</v>
          </cell>
          <cell r="B279" t="str">
            <v>ELL 120x120x29.4 Kg/m</v>
          </cell>
          <cell r="C279">
            <v>29.399999618530273</v>
          </cell>
          <cell r="D279">
            <v>120</v>
          </cell>
          <cell r="E279">
            <v>120</v>
          </cell>
          <cell r="F279">
            <v>8</v>
          </cell>
          <cell r="G279">
            <v>8</v>
          </cell>
          <cell r="H279">
            <v>37.520000457763672</v>
          </cell>
          <cell r="I279">
            <v>516</v>
          </cell>
          <cell r="J279">
            <v>1013.1199951171875</v>
          </cell>
          <cell r="K279">
            <v>58.9</v>
          </cell>
          <cell r="L279">
            <v>81.703628540039063</v>
          </cell>
        </row>
        <row r="280">
          <cell r="A280">
            <v>278</v>
          </cell>
          <cell r="B280" t="str">
            <v>ELL 130x130x35.8 Kg/m</v>
          </cell>
          <cell r="C280">
            <v>35.799999237060547</v>
          </cell>
          <cell r="D280">
            <v>130</v>
          </cell>
          <cell r="E280">
            <v>130</v>
          </cell>
          <cell r="F280">
            <v>9</v>
          </cell>
          <cell r="G280">
            <v>9</v>
          </cell>
          <cell r="H280">
            <v>45.479999542236328</v>
          </cell>
          <cell r="I280">
            <v>732</v>
          </cell>
          <cell r="J280">
            <v>1452.4200439453125</v>
          </cell>
          <cell r="K280">
            <v>77.3</v>
          </cell>
          <cell r="L280">
            <v>107.98670196533203</v>
          </cell>
        </row>
        <row r="281">
          <cell r="A281">
            <v>279</v>
          </cell>
          <cell r="B281" t="str">
            <v>ELL 130x130x46.8 Kg/m</v>
          </cell>
          <cell r="C281">
            <v>46.700000762939453</v>
          </cell>
          <cell r="D281">
            <v>130</v>
          </cell>
          <cell r="E281">
            <v>130</v>
          </cell>
          <cell r="F281">
            <v>12</v>
          </cell>
          <cell r="G281">
            <v>12</v>
          </cell>
          <cell r="H281">
            <v>59.520000457763672</v>
          </cell>
          <cell r="I281">
            <v>934</v>
          </cell>
          <cell r="J281">
            <v>2004.030029296875</v>
          </cell>
          <cell r="K281">
            <v>99.79</v>
          </cell>
          <cell r="L281">
            <v>147.35490417480469</v>
          </cell>
        </row>
        <row r="282">
          <cell r="A282">
            <v>280</v>
          </cell>
          <cell r="B282" t="str">
            <v>ELL 130x130x57.6 Kg/m</v>
          </cell>
          <cell r="C282">
            <v>57.5</v>
          </cell>
          <cell r="D282">
            <v>130</v>
          </cell>
          <cell r="E282">
            <v>130</v>
          </cell>
          <cell r="F282">
            <v>15</v>
          </cell>
          <cell r="G282">
            <v>15</v>
          </cell>
          <cell r="H282">
            <v>73.5</v>
          </cell>
          <cell r="I282">
            <v>1136</v>
          </cell>
          <cell r="J282">
            <v>2631</v>
          </cell>
          <cell r="K282">
            <v>122.94</v>
          </cell>
          <cell r="L282">
            <v>191.34530639648438</v>
          </cell>
        </row>
        <row r="283">
          <cell r="A283">
            <v>281</v>
          </cell>
          <cell r="B283" t="str">
            <v>ELL 150x150x54.6 Kg/m</v>
          </cell>
          <cell r="C283">
            <v>54.5</v>
          </cell>
          <cell r="D283">
            <v>150</v>
          </cell>
          <cell r="E283">
            <v>150</v>
          </cell>
          <cell r="F283">
            <v>12</v>
          </cell>
          <cell r="G283">
            <v>12</v>
          </cell>
          <cell r="H283">
            <v>69.540000915527344</v>
          </cell>
          <cell r="I283">
            <v>1480</v>
          </cell>
          <cell r="J283">
            <v>3042.39990234375</v>
          </cell>
          <cell r="K283">
            <v>136.28</v>
          </cell>
          <cell r="L283">
            <v>195.02540588378906</v>
          </cell>
        </row>
        <row r="284">
          <cell r="A284">
            <v>282</v>
          </cell>
          <cell r="B284" t="str">
            <v>ELL 150x150x67.2 Kg/m</v>
          </cell>
          <cell r="C284">
            <v>67.099998474121094</v>
          </cell>
          <cell r="D284">
            <v>150</v>
          </cell>
          <cell r="E284">
            <v>150</v>
          </cell>
          <cell r="F284">
            <v>15</v>
          </cell>
          <cell r="G284">
            <v>15</v>
          </cell>
          <cell r="H284">
            <v>85.480003356933594</v>
          </cell>
          <cell r="I284">
            <v>1776</v>
          </cell>
          <cell r="J284">
            <v>3904.4599609375</v>
          </cell>
          <cell r="K284">
            <v>165.06</v>
          </cell>
          <cell r="L284">
            <v>247.90229797363281</v>
          </cell>
        </row>
        <row r="285">
          <cell r="A285">
            <v>283</v>
          </cell>
          <cell r="B285" t="str">
            <v>ELL 150x150x83.8 Kg/m</v>
          </cell>
          <cell r="C285">
            <v>83.699996948242188</v>
          </cell>
          <cell r="D285">
            <v>150</v>
          </cell>
          <cell r="E285">
            <v>150</v>
          </cell>
          <cell r="F285">
            <v>19</v>
          </cell>
          <cell r="G285">
            <v>19</v>
          </cell>
          <cell r="H285">
            <v>106.76000213623047</v>
          </cell>
          <cell r="I285">
            <v>2180</v>
          </cell>
          <cell r="J285">
            <v>5235.740234375</v>
          </cell>
          <cell r="K285">
            <v>205.66</v>
          </cell>
          <cell r="L285">
            <v>328.2593994140625</v>
          </cell>
        </row>
        <row r="286">
          <cell r="A286">
            <v>284</v>
          </cell>
          <cell r="B286" t="str">
            <v>ELL 175x175x63.6 Kg/m</v>
          </cell>
          <cell r="C286">
            <v>63.5</v>
          </cell>
          <cell r="D286">
            <v>175</v>
          </cell>
          <cell r="E286">
            <v>175</v>
          </cell>
          <cell r="F286">
            <v>12</v>
          </cell>
          <cell r="G286">
            <v>12</v>
          </cell>
          <cell r="H286">
            <v>81.040000915527344</v>
          </cell>
          <cell r="I286">
            <v>2340</v>
          </cell>
          <cell r="J286">
            <v>4642.259765625</v>
          </cell>
          <cell r="K286">
            <v>183.24</v>
          </cell>
          <cell r="L286">
            <v>256.47830200195313</v>
          </cell>
        </row>
        <row r="287">
          <cell r="A287">
            <v>285</v>
          </cell>
          <cell r="B287" t="str">
            <v>ELL 175x175x78.8 Kg/m</v>
          </cell>
          <cell r="C287">
            <v>78.699996948242188</v>
          </cell>
          <cell r="D287">
            <v>175</v>
          </cell>
          <cell r="E287">
            <v>175</v>
          </cell>
          <cell r="F287">
            <v>15</v>
          </cell>
          <cell r="G287">
            <v>15</v>
          </cell>
          <cell r="H287">
            <v>100.41999816894531</v>
          </cell>
          <cell r="I287">
            <v>2880</v>
          </cell>
          <cell r="J287">
            <v>6029.169921875</v>
          </cell>
          <cell r="K287">
            <v>227.67</v>
          </cell>
          <cell r="L287">
            <v>330.36550903320313</v>
          </cell>
        </row>
        <row r="288">
          <cell r="A288">
            <v>286</v>
          </cell>
          <cell r="B288" t="str">
            <v>ELL 200x200x90.6 Kg/m</v>
          </cell>
          <cell r="C288">
            <v>90.5</v>
          </cell>
          <cell r="D288">
            <v>200</v>
          </cell>
          <cell r="E288">
            <v>200</v>
          </cell>
          <cell r="F288">
            <v>15</v>
          </cell>
          <cell r="G288">
            <v>15</v>
          </cell>
          <cell r="H288">
            <v>115.5</v>
          </cell>
          <cell r="I288">
            <v>4360</v>
          </cell>
          <cell r="J288">
            <v>8814.150390625</v>
          </cell>
          <cell r="K288">
            <v>299.86</v>
          </cell>
          <cell r="L288">
            <v>424.77850341796875</v>
          </cell>
        </row>
        <row r="289">
          <cell r="A289">
            <v>287</v>
          </cell>
          <cell r="B289" t="str">
            <v>ELL 200x200x119.4 Kg/m</v>
          </cell>
          <cell r="C289">
            <v>119.19999694824219</v>
          </cell>
          <cell r="D289">
            <v>200</v>
          </cell>
          <cell r="E289">
            <v>200</v>
          </cell>
          <cell r="F289">
            <v>20</v>
          </cell>
          <cell r="G289">
            <v>20</v>
          </cell>
          <cell r="H289">
            <v>152</v>
          </cell>
          <cell r="I289">
            <v>5640</v>
          </cell>
          <cell r="J289">
            <v>12402.3095703125</v>
          </cell>
          <cell r="K289">
            <v>393.58</v>
          </cell>
          <cell r="L289">
            <v>590.5863037109375</v>
          </cell>
        </row>
        <row r="290">
          <cell r="A290">
            <v>288</v>
          </cell>
          <cell r="B290" t="str">
            <v>ELL 200x200x147.2 Kg/m</v>
          </cell>
          <cell r="C290">
            <v>147</v>
          </cell>
          <cell r="D290">
            <v>200</v>
          </cell>
          <cell r="E290">
            <v>200</v>
          </cell>
          <cell r="F290">
            <v>25</v>
          </cell>
          <cell r="G290">
            <v>25</v>
          </cell>
          <cell r="H290">
            <v>187.5</v>
          </cell>
          <cell r="I290">
            <v>6840</v>
          </cell>
          <cell r="J290">
            <v>16318.51953125</v>
          </cell>
          <cell r="K290">
            <v>483.73</v>
          </cell>
          <cell r="L290">
            <v>767.9302978515625</v>
          </cell>
        </row>
        <row r="291">
          <cell r="A291">
            <v>289</v>
          </cell>
          <cell r="B291" t="str">
            <v>ELL 250x250x187.4 Kg/m</v>
          </cell>
          <cell r="C291">
            <v>187.19999694824219</v>
          </cell>
          <cell r="D291">
            <v>250</v>
          </cell>
          <cell r="E291">
            <v>250</v>
          </cell>
          <cell r="F291">
            <v>25</v>
          </cell>
          <cell r="G291">
            <v>25</v>
          </cell>
          <cell r="H291">
            <v>238.80000305175781</v>
          </cell>
          <cell r="I291">
            <v>13900</v>
          </cell>
          <cell r="J291">
            <v>30549.73046875</v>
          </cell>
          <cell r="K291">
            <v>776.54</v>
          </cell>
          <cell r="L291">
            <v>1163.7989501953125</v>
          </cell>
        </row>
        <row r="292">
          <cell r="A292">
            <v>290</v>
          </cell>
          <cell r="B292" t="str">
            <v>ELL 250x250x256 Kg/m</v>
          </cell>
          <cell r="C292">
            <v>255.69999694824219</v>
          </cell>
          <cell r="D292">
            <v>250</v>
          </cell>
          <cell r="E292">
            <v>250</v>
          </cell>
          <cell r="F292">
            <v>35</v>
          </cell>
          <cell r="G292">
            <v>35</v>
          </cell>
          <cell r="H292">
            <v>325.20001220703125</v>
          </cell>
          <cell r="I292">
            <v>18220</v>
          </cell>
          <cell r="J292">
            <v>45744.9296875</v>
          </cell>
          <cell r="K292">
            <v>1038.18</v>
          </cell>
          <cell r="L292">
            <v>1710.0909423828125</v>
          </cell>
        </row>
        <row r="293">
          <cell r="A293">
            <v>291</v>
          </cell>
          <cell r="B293" t="str">
            <v>ULLL 90x75x22 Kg/m</v>
          </cell>
          <cell r="C293">
            <v>22</v>
          </cell>
          <cell r="D293">
            <v>90</v>
          </cell>
          <cell r="E293">
            <v>75</v>
          </cell>
          <cell r="F293">
            <v>9</v>
          </cell>
          <cell r="G293">
            <v>9</v>
          </cell>
          <cell r="H293">
            <v>28.079999923706055</v>
          </cell>
          <cell r="I293">
            <v>218</v>
          </cell>
          <cell r="J293">
            <v>304.75</v>
          </cell>
          <cell r="K293">
            <v>34.880000000000003</v>
          </cell>
          <cell r="L293">
            <v>38.333358764648438</v>
          </cell>
        </row>
        <row r="294">
          <cell r="A294">
            <v>292</v>
          </cell>
          <cell r="B294" t="str">
            <v>ULLL 100x75x18.64 Kg/m</v>
          </cell>
          <cell r="C294">
            <v>18.600000381469727</v>
          </cell>
          <cell r="D294">
            <v>100</v>
          </cell>
          <cell r="E294">
            <v>75</v>
          </cell>
          <cell r="F294">
            <v>7</v>
          </cell>
          <cell r="G294">
            <v>7</v>
          </cell>
          <cell r="H294">
            <v>23.739999771118164</v>
          </cell>
          <cell r="I294">
            <v>236</v>
          </cell>
          <cell r="J294">
            <v>226.6199951171875</v>
          </cell>
          <cell r="K294">
            <v>34.01</v>
          </cell>
          <cell r="L294">
            <v>28.869039535522461</v>
          </cell>
        </row>
        <row r="295">
          <cell r="A295">
            <v>293</v>
          </cell>
          <cell r="B295" t="str">
            <v>ULLL 100x75x26 Kg/m</v>
          </cell>
          <cell r="C295">
            <v>26</v>
          </cell>
          <cell r="D295">
            <v>100</v>
          </cell>
          <cell r="E295">
            <v>75</v>
          </cell>
          <cell r="F295">
            <v>10</v>
          </cell>
          <cell r="G295">
            <v>10</v>
          </cell>
          <cell r="H295">
            <v>33</v>
          </cell>
          <cell r="I295">
            <v>318</v>
          </cell>
          <cell r="J295">
            <v>348.67001342773438</v>
          </cell>
          <cell r="K295">
            <v>46.56</v>
          </cell>
          <cell r="L295">
            <v>43.583599090576172</v>
          </cell>
        </row>
        <row r="296">
          <cell r="A296">
            <v>294</v>
          </cell>
          <cell r="B296" t="str">
            <v>ULLL 125x75x21.4 Kg/m</v>
          </cell>
          <cell r="C296">
            <v>21.399999618530273</v>
          </cell>
          <cell r="D296">
            <v>125</v>
          </cell>
          <cell r="E296">
            <v>75</v>
          </cell>
          <cell r="F296">
            <v>7</v>
          </cell>
          <cell r="G296">
            <v>7</v>
          </cell>
          <cell r="H296">
            <v>27.239999771118164</v>
          </cell>
          <cell r="I296">
            <v>438</v>
          </cell>
          <cell r="J296">
            <v>228.66999816894531</v>
          </cell>
          <cell r="K296">
            <v>52.14</v>
          </cell>
          <cell r="L296">
            <v>29.130329132080078</v>
          </cell>
        </row>
        <row r="297">
          <cell r="A297">
            <v>295</v>
          </cell>
          <cell r="B297" t="str">
            <v>ULLL 125x75x29.8 Kg/m</v>
          </cell>
          <cell r="C297">
            <v>29.799999237060547</v>
          </cell>
          <cell r="D297">
            <v>125</v>
          </cell>
          <cell r="E297">
            <v>75</v>
          </cell>
          <cell r="F297">
            <v>10</v>
          </cell>
          <cell r="G297">
            <v>10</v>
          </cell>
          <cell r="H297">
            <v>38</v>
          </cell>
          <cell r="I297">
            <v>598</v>
          </cell>
          <cell r="J297">
            <v>353.98001098632813</v>
          </cell>
          <cell r="K297">
            <v>72.22</v>
          </cell>
          <cell r="L297">
            <v>44.246879577636719</v>
          </cell>
        </row>
        <row r="298">
          <cell r="A298">
            <v>296</v>
          </cell>
          <cell r="B298" t="str">
            <v>ULLL 125x75x38.2 Kg/m</v>
          </cell>
          <cell r="C298">
            <v>38.200000762939453</v>
          </cell>
          <cell r="D298">
            <v>125</v>
          </cell>
          <cell r="E298">
            <v>75</v>
          </cell>
          <cell r="F298">
            <v>13</v>
          </cell>
          <cell r="G298">
            <v>13</v>
          </cell>
          <cell r="H298">
            <v>48.619998931884766</v>
          </cell>
          <cell r="I298">
            <v>752</v>
          </cell>
          <cell r="J298">
            <v>510.760009765625</v>
          </cell>
          <cell r="K298">
            <v>92.27</v>
          </cell>
          <cell r="L298">
            <v>62.669498443603516</v>
          </cell>
        </row>
        <row r="299">
          <cell r="A299">
            <v>297</v>
          </cell>
          <cell r="B299" t="str">
            <v>ULLL 125x90x32.2 Kg/m</v>
          </cell>
          <cell r="C299">
            <v>32.200000762939453</v>
          </cell>
          <cell r="D299">
            <v>125</v>
          </cell>
          <cell r="E299">
            <v>90</v>
          </cell>
          <cell r="F299">
            <v>10</v>
          </cell>
          <cell r="G299">
            <v>10</v>
          </cell>
          <cell r="H299">
            <v>41</v>
          </cell>
          <cell r="I299">
            <v>636</v>
          </cell>
          <cell r="J299">
            <v>579.33001708984375</v>
          </cell>
          <cell r="K299">
            <v>74.39</v>
          </cell>
          <cell r="L299">
            <v>60.982570648193359</v>
          </cell>
        </row>
        <row r="300">
          <cell r="A300">
            <v>298</v>
          </cell>
          <cell r="B300" t="str">
            <v>ULLL 125x90x41.2 Kg/m</v>
          </cell>
          <cell r="C300">
            <v>41.099998474121094</v>
          </cell>
          <cell r="D300">
            <v>125</v>
          </cell>
          <cell r="E300">
            <v>90</v>
          </cell>
          <cell r="F300">
            <v>13</v>
          </cell>
          <cell r="G300">
            <v>13</v>
          </cell>
          <cell r="H300">
            <v>52.520000457763672</v>
          </cell>
          <cell r="I300">
            <v>802</v>
          </cell>
          <cell r="J300">
            <v>815.530029296875</v>
          </cell>
          <cell r="K300">
            <v>95.14</v>
          </cell>
          <cell r="L300">
            <v>84.511299133300781</v>
          </cell>
        </row>
        <row r="301">
          <cell r="A301">
            <v>299</v>
          </cell>
          <cell r="B301" t="str">
            <v>ULLL 150x90x32.8 Kg/m</v>
          </cell>
          <cell r="C301">
            <v>32.799999237060547</v>
          </cell>
          <cell r="D301">
            <v>150</v>
          </cell>
          <cell r="E301">
            <v>90</v>
          </cell>
          <cell r="F301">
            <v>9</v>
          </cell>
          <cell r="G301">
            <v>9</v>
          </cell>
          <cell r="H301">
            <v>41.880001068115234</v>
          </cell>
          <cell r="I301">
            <v>970</v>
          </cell>
          <cell r="J301">
            <v>515.34002685546875</v>
          </cell>
          <cell r="K301">
            <v>96.52</v>
          </cell>
          <cell r="L301">
            <v>54.532989501953125</v>
          </cell>
        </row>
        <row r="302">
          <cell r="A302">
            <v>300</v>
          </cell>
          <cell r="B302" t="str">
            <v>ULLL 150x90x43 Kg/m</v>
          </cell>
          <cell r="C302">
            <v>42.900001525878906</v>
          </cell>
          <cell r="D302">
            <v>150</v>
          </cell>
          <cell r="E302">
            <v>90</v>
          </cell>
          <cell r="F302">
            <v>12</v>
          </cell>
          <cell r="G302">
            <v>12</v>
          </cell>
          <cell r="H302">
            <v>54.720001220703125</v>
          </cell>
          <cell r="I302">
            <v>1238</v>
          </cell>
          <cell r="J302">
            <v>732.90997314453125</v>
          </cell>
          <cell r="K302">
            <v>124.67</v>
          </cell>
          <cell r="L302">
            <v>76.344673156738281</v>
          </cell>
        </row>
        <row r="303">
          <cell r="A303">
            <v>301</v>
          </cell>
          <cell r="B303" t="str">
            <v>ULLL 150x100x34.2 Kg/m</v>
          </cell>
          <cell r="C303">
            <v>34.200000762939453</v>
          </cell>
          <cell r="D303">
            <v>150</v>
          </cell>
          <cell r="E303">
            <v>100</v>
          </cell>
          <cell r="F303">
            <v>9</v>
          </cell>
          <cell r="G303">
            <v>9</v>
          </cell>
          <cell r="H303">
            <v>43.680000305175781</v>
          </cell>
          <cell r="I303">
            <v>1004</v>
          </cell>
          <cell r="J303">
            <v>692.33001708984375</v>
          </cell>
          <cell r="K303">
            <v>98.05</v>
          </cell>
          <cell r="L303">
            <v>66.251670837402344</v>
          </cell>
        </row>
        <row r="304">
          <cell r="A304">
            <v>302</v>
          </cell>
          <cell r="B304" t="str">
            <v>ULLL 150x100x44.8 Kg/m</v>
          </cell>
          <cell r="C304">
            <v>44.700000762939453</v>
          </cell>
          <cell r="D304">
            <v>150</v>
          </cell>
          <cell r="E304">
            <v>100</v>
          </cell>
          <cell r="F304">
            <v>12</v>
          </cell>
          <cell r="G304">
            <v>12</v>
          </cell>
          <cell r="H304">
            <v>57.119998931884766</v>
          </cell>
          <cell r="I304">
            <v>1284</v>
          </cell>
          <cell r="J304">
            <v>973.510009765625</v>
          </cell>
          <cell r="K304">
            <v>126.88</v>
          </cell>
          <cell r="L304">
            <v>91.840843200683594</v>
          </cell>
        </row>
        <row r="305">
          <cell r="A305">
            <v>303</v>
          </cell>
          <cell r="B305" t="str">
            <v>ULLL 150x100x55.4 Kg/m</v>
          </cell>
          <cell r="C305">
            <v>55.299999237060547</v>
          </cell>
          <cell r="D305">
            <v>150</v>
          </cell>
          <cell r="E305">
            <v>100</v>
          </cell>
          <cell r="F305">
            <v>15</v>
          </cell>
          <cell r="G305">
            <v>15</v>
          </cell>
          <cell r="H305">
            <v>70.5</v>
          </cell>
          <cell r="I305">
            <v>1564</v>
          </cell>
          <cell r="J305">
            <v>1310.469970703125</v>
          </cell>
          <cell r="K305">
            <v>156.4</v>
          </cell>
          <cell r="L305">
            <v>121.90390014648438</v>
          </cell>
        </row>
        <row r="306">
          <cell r="A306">
            <v>304</v>
          </cell>
          <cell r="B306" t="str">
            <v>ULLS 75x90x22 Kg/m</v>
          </cell>
          <cell r="C306">
            <v>22</v>
          </cell>
          <cell r="D306">
            <v>75</v>
          </cell>
          <cell r="E306">
            <v>90</v>
          </cell>
          <cell r="F306">
            <v>9</v>
          </cell>
          <cell r="G306">
            <v>9</v>
          </cell>
          <cell r="H306">
            <v>28.079999923706055</v>
          </cell>
          <cell r="I306">
            <v>136.19999694824219</v>
          </cell>
          <cell r="J306">
            <v>505.54000854492188</v>
          </cell>
          <cell r="K306">
            <v>24.76</v>
          </cell>
          <cell r="L306">
            <v>53.496208190917969</v>
          </cell>
        </row>
        <row r="307">
          <cell r="A307">
            <v>305</v>
          </cell>
          <cell r="B307" t="str">
            <v>ULLS 75x100x18.64 Kg/m</v>
          </cell>
          <cell r="C307">
            <v>18.600000381469727</v>
          </cell>
          <cell r="D307">
            <v>75</v>
          </cell>
          <cell r="E307">
            <v>100</v>
          </cell>
          <cell r="F307">
            <v>7</v>
          </cell>
          <cell r="G307">
            <v>7</v>
          </cell>
          <cell r="H307">
            <v>23.739999771118164</v>
          </cell>
          <cell r="I307">
            <v>113.80000305175781</v>
          </cell>
          <cell r="J307">
            <v>512.04998779296875</v>
          </cell>
          <cell r="K307">
            <v>20.07</v>
          </cell>
          <cell r="L307">
            <v>49.473541259765625</v>
          </cell>
        </row>
        <row r="308">
          <cell r="A308">
            <v>306</v>
          </cell>
          <cell r="B308" t="str">
            <v>ULLS 75x100x26 Kg/m</v>
          </cell>
          <cell r="C308">
            <v>26</v>
          </cell>
          <cell r="D308">
            <v>75</v>
          </cell>
          <cell r="E308">
            <v>100</v>
          </cell>
          <cell r="F308">
            <v>10</v>
          </cell>
          <cell r="G308">
            <v>10</v>
          </cell>
          <cell r="H308">
            <v>33</v>
          </cell>
          <cell r="I308">
            <v>152.19999694824219</v>
          </cell>
          <cell r="J308">
            <v>762.469970703125</v>
          </cell>
          <cell r="K308">
            <v>27.37</v>
          </cell>
          <cell r="L308">
            <v>72.616546630859375</v>
          </cell>
        </row>
        <row r="309">
          <cell r="A309">
            <v>307</v>
          </cell>
          <cell r="B309" t="str">
            <v>ULLS 75x125x21.4 Kg/m</v>
          </cell>
          <cell r="C309">
            <v>21.399999618530273</v>
          </cell>
          <cell r="D309">
            <v>75</v>
          </cell>
          <cell r="E309">
            <v>125</v>
          </cell>
          <cell r="F309">
            <v>7</v>
          </cell>
          <cell r="G309">
            <v>7</v>
          </cell>
          <cell r="H309">
            <v>27.239999771118164</v>
          </cell>
          <cell r="I309">
            <v>120.80000305175781</v>
          </cell>
          <cell r="J309">
            <v>977.41998291015625</v>
          </cell>
          <cell r="K309">
            <v>20.61</v>
          </cell>
          <cell r="L309">
            <v>76.063819885253906</v>
          </cell>
        </row>
        <row r="310">
          <cell r="A310">
            <v>308</v>
          </cell>
          <cell r="B310" t="str">
            <v>ULLS 75x125x29.8 Kg/m</v>
          </cell>
          <cell r="C310">
            <v>29.799999237060547</v>
          </cell>
          <cell r="D310">
            <v>75</v>
          </cell>
          <cell r="E310">
            <v>125</v>
          </cell>
          <cell r="F310">
            <v>10</v>
          </cell>
          <cell r="G310">
            <v>10</v>
          </cell>
          <cell r="H310">
            <v>38</v>
          </cell>
          <cell r="I310">
            <v>161.60000610351563</v>
          </cell>
          <cell r="J310">
            <v>1444.5799560546875</v>
          </cell>
          <cell r="K310">
            <v>28.1</v>
          </cell>
          <cell r="L310">
            <v>111.12149810791016</v>
          </cell>
        </row>
        <row r="311">
          <cell r="A311">
            <v>309</v>
          </cell>
          <cell r="B311" t="str">
            <v>ULLS 75x125x38.2 Kg/m</v>
          </cell>
          <cell r="C311">
            <v>38.200000762939453</v>
          </cell>
          <cell r="D311">
            <v>75</v>
          </cell>
          <cell r="E311">
            <v>125</v>
          </cell>
          <cell r="F311">
            <v>13</v>
          </cell>
          <cell r="G311">
            <v>13</v>
          </cell>
          <cell r="H311">
            <v>48.619998931884766</v>
          </cell>
          <cell r="I311">
            <v>202</v>
          </cell>
          <cell r="J311">
            <v>1967.5</v>
          </cell>
          <cell r="K311">
            <v>35.880000000000003</v>
          </cell>
          <cell r="L311">
            <v>149.61979675292969</v>
          </cell>
        </row>
        <row r="312">
          <cell r="A312">
            <v>310</v>
          </cell>
          <cell r="B312" t="str">
            <v>ULLS 90x125x32.2 Kg/m</v>
          </cell>
          <cell r="C312">
            <v>32.200000762939453</v>
          </cell>
          <cell r="D312">
            <v>90</v>
          </cell>
          <cell r="E312">
            <v>125</v>
          </cell>
          <cell r="F312">
            <v>10</v>
          </cell>
          <cell r="G312">
            <v>10</v>
          </cell>
          <cell r="H312">
            <v>41</v>
          </cell>
          <cell r="I312">
            <v>276</v>
          </cell>
          <cell r="J312">
            <v>1447.9000244140625</v>
          </cell>
          <cell r="K312">
            <v>40.71</v>
          </cell>
          <cell r="L312">
            <v>111.37709808349609</v>
          </cell>
        </row>
        <row r="313">
          <cell r="A313">
            <v>311</v>
          </cell>
          <cell r="B313" t="str">
            <v>ULLS 90x125x41.2 Kg/m</v>
          </cell>
          <cell r="C313">
            <v>41.099998474121094</v>
          </cell>
          <cell r="D313">
            <v>90</v>
          </cell>
          <cell r="E313">
            <v>125</v>
          </cell>
          <cell r="F313">
            <v>13</v>
          </cell>
          <cell r="G313">
            <v>13</v>
          </cell>
          <cell r="H313">
            <v>52.520000457763672</v>
          </cell>
          <cell r="I313">
            <v>346</v>
          </cell>
          <cell r="J313">
            <v>1972.06005859375</v>
          </cell>
          <cell r="K313">
            <v>51.95</v>
          </cell>
          <cell r="L313">
            <v>149.96670532226563</v>
          </cell>
        </row>
        <row r="314">
          <cell r="A314">
            <v>312</v>
          </cell>
          <cell r="B314" t="str">
            <v>ULLS 90x150x32.8 Kg/m</v>
          </cell>
          <cell r="C314">
            <v>32.799999237060547</v>
          </cell>
          <cell r="D314">
            <v>90</v>
          </cell>
          <cell r="E314">
            <v>150</v>
          </cell>
          <cell r="F314">
            <v>9</v>
          </cell>
          <cell r="G314">
            <v>9</v>
          </cell>
          <cell r="H314">
            <v>41.880001068115234</v>
          </cell>
          <cell r="I314">
            <v>266</v>
          </cell>
          <cell r="J314">
            <v>2191.219970703125</v>
          </cell>
          <cell r="K314">
            <v>37.950000000000003</v>
          </cell>
          <cell r="L314">
            <v>141.82659912109375</v>
          </cell>
        </row>
        <row r="315">
          <cell r="A315">
            <v>313</v>
          </cell>
          <cell r="B315" t="str">
            <v>ULLS 90x150x43 Kg/m</v>
          </cell>
          <cell r="C315">
            <v>42.900001525878906</v>
          </cell>
          <cell r="D315">
            <v>90</v>
          </cell>
          <cell r="E315">
            <v>150</v>
          </cell>
          <cell r="F315">
            <v>12</v>
          </cell>
          <cell r="G315">
            <v>12</v>
          </cell>
          <cell r="H315">
            <v>54.720001220703125</v>
          </cell>
          <cell r="I315">
            <v>334</v>
          </cell>
          <cell r="J315">
            <v>2997.18994140625</v>
          </cell>
          <cell r="K315">
            <v>48.41</v>
          </cell>
          <cell r="L315">
            <v>192.12739562988281</v>
          </cell>
        </row>
        <row r="316">
          <cell r="A316">
            <v>314</v>
          </cell>
          <cell r="B316" t="str">
            <v>ULLS 100x150x34.2 Kg/m</v>
          </cell>
          <cell r="C316">
            <v>34.200000762939453</v>
          </cell>
          <cell r="D316">
            <v>100</v>
          </cell>
          <cell r="E316">
            <v>150</v>
          </cell>
          <cell r="F316">
            <v>9</v>
          </cell>
          <cell r="G316">
            <v>9</v>
          </cell>
          <cell r="H316">
            <v>43.680000305175781</v>
          </cell>
          <cell r="I316">
            <v>362</v>
          </cell>
          <cell r="J316">
            <v>2189.64990234375</v>
          </cell>
          <cell r="K316">
            <v>47.01</v>
          </cell>
          <cell r="L316">
            <v>141.72520446777344</v>
          </cell>
        </row>
        <row r="317">
          <cell r="A317">
            <v>315</v>
          </cell>
          <cell r="B317" t="str">
            <v>ULLS 100x150x44.8 Kg/m</v>
          </cell>
          <cell r="C317">
            <v>44.700000762939453</v>
          </cell>
          <cell r="D317">
            <v>100</v>
          </cell>
          <cell r="E317">
            <v>150</v>
          </cell>
          <cell r="F317">
            <v>12</v>
          </cell>
          <cell r="G317">
            <v>12</v>
          </cell>
          <cell r="H317">
            <v>57.119998931884766</v>
          </cell>
          <cell r="I317">
            <v>456</v>
          </cell>
          <cell r="J317">
            <v>2999.340087890625</v>
          </cell>
          <cell r="K317">
            <v>60.08</v>
          </cell>
          <cell r="L317">
            <v>192.26519775390625</v>
          </cell>
        </row>
        <row r="318">
          <cell r="A318">
            <v>316</v>
          </cell>
          <cell r="B318" t="str">
            <v>ULLS 100x150x55.4 Kg/m</v>
          </cell>
          <cell r="C318">
            <v>55.299999237060547</v>
          </cell>
          <cell r="D318">
            <v>100</v>
          </cell>
          <cell r="E318">
            <v>150</v>
          </cell>
          <cell r="F318">
            <v>15</v>
          </cell>
          <cell r="G318">
            <v>15</v>
          </cell>
          <cell r="H318">
            <v>70.5</v>
          </cell>
          <cell r="I318">
            <v>552</v>
          </cell>
          <cell r="J318">
            <v>3894.909912109375</v>
          </cell>
          <cell r="K318">
            <v>73.900000000000006</v>
          </cell>
          <cell r="L318">
            <v>247.29559326171875</v>
          </cell>
        </row>
        <row r="319">
          <cell r="A319">
            <v>317</v>
          </cell>
          <cell r="B319" t="str">
            <v>CCI 50x25x7.72 Kg/m</v>
          </cell>
          <cell r="C319">
            <v>7.6999998092651367</v>
          </cell>
          <cell r="D319">
            <v>50</v>
          </cell>
          <cell r="E319">
            <v>25</v>
          </cell>
          <cell r="F319">
            <v>5</v>
          </cell>
          <cell r="G319">
            <v>6</v>
          </cell>
          <cell r="H319">
            <v>9.8400001525878906</v>
          </cell>
          <cell r="I319">
            <v>33.599998474121094</v>
          </cell>
          <cell r="J319">
            <v>16.040000915527344</v>
          </cell>
          <cell r="K319">
            <v>13.44</v>
          </cell>
          <cell r="L319">
            <v>5.8313541412353516</v>
          </cell>
        </row>
        <row r="320">
          <cell r="A320">
            <v>318</v>
          </cell>
          <cell r="B320" t="str">
            <v>CCI 75x40x13.84 Kg/m</v>
          </cell>
          <cell r="C320">
            <v>13.800000190734863</v>
          </cell>
          <cell r="D320">
            <v>75</v>
          </cell>
          <cell r="E320">
            <v>40</v>
          </cell>
          <cell r="F320">
            <v>5</v>
          </cell>
          <cell r="G320">
            <v>7</v>
          </cell>
          <cell r="H320">
            <v>17.63599967956543</v>
          </cell>
          <cell r="I320">
            <v>150.60000610351563</v>
          </cell>
          <cell r="J320">
            <v>65.680000305175781</v>
          </cell>
          <cell r="K320">
            <v>40.159999999999997</v>
          </cell>
          <cell r="L320">
            <v>15.455080032348633</v>
          </cell>
        </row>
        <row r="321">
          <cell r="A321">
            <v>319</v>
          </cell>
          <cell r="B321" t="str">
            <v>CCI 100x50x18.72 Kg/m</v>
          </cell>
          <cell r="C321">
            <v>18.700000762939453</v>
          </cell>
          <cell r="D321">
            <v>100</v>
          </cell>
          <cell r="E321">
            <v>50</v>
          </cell>
          <cell r="F321">
            <v>5</v>
          </cell>
          <cell r="G321">
            <v>7.5</v>
          </cell>
          <cell r="H321">
            <v>23.840000152587891</v>
          </cell>
          <cell r="I321">
            <v>376</v>
          </cell>
          <cell r="J321">
            <v>128.38999938964844</v>
          </cell>
          <cell r="K321">
            <v>75.2</v>
          </cell>
          <cell r="L321">
            <v>24.454429626464844</v>
          </cell>
        </row>
        <row r="322">
          <cell r="A322">
            <v>320</v>
          </cell>
          <cell r="B322" t="str">
            <v>CCI 125x65x26.8 Kg/m</v>
          </cell>
          <cell r="C322">
            <v>26.799999237060547</v>
          </cell>
          <cell r="D322">
            <v>125</v>
          </cell>
          <cell r="E322">
            <v>65</v>
          </cell>
          <cell r="F322">
            <v>6</v>
          </cell>
          <cell r="G322">
            <v>8</v>
          </cell>
          <cell r="H322">
            <v>34.220001220703125</v>
          </cell>
          <cell r="I322">
            <v>848</v>
          </cell>
          <cell r="J322">
            <v>289.22000122070313</v>
          </cell>
          <cell r="K322">
            <v>135.68</v>
          </cell>
          <cell r="L322">
            <v>42.533058166503906</v>
          </cell>
        </row>
        <row r="323">
          <cell r="A323">
            <v>321</v>
          </cell>
          <cell r="B323" t="str">
            <v>CCI 150x75x37.2 Kg/m</v>
          </cell>
          <cell r="C323">
            <v>37.200000762939453</v>
          </cell>
          <cell r="D323">
            <v>150</v>
          </cell>
          <cell r="E323">
            <v>75</v>
          </cell>
          <cell r="F323">
            <v>6.5</v>
          </cell>
          <cell r="G323">
            <v>10</v>
          </cell>
          <cell r="H323">
            <v>47.419998168945313</v>
          </cell>
          <cell r="I323">
            <v>1722</v>
          </cell>
          <cell r="J323">
            <v>555.78997802734375</v>
          </cell>
          <cell r="K323">
            <v>229.6</v>
          </cell>
          <cell r="L323">
            <v>71.027900695800781</v>
          </cell>
        </row>
        <row r="324">
          <cell r="A324">
            <v>322</v>
          </cell>
          <cell r="B324" t="str">
            <v>CCI 150x75x48 Kg/m</v>
          </cell>
          <cell r="C324">
            <v>47.900001525878906</v>
          </cell>
          <cell r="D324">
            <v>150</v>
          </cell>
          <cell r="E324">
            <v>75</v>
          </cell>
          <cell r="F324">
            <v>9</v>
          </cell>
          <cell r="G324">
            <v>12.5</v>
          </cell>
          <cell r="H324">
            <v>61.180000305175781</v>
          </cell>
          <cell r="I324">
            <v>2100</v>
          </cell>
          <cell r="J324">
            <v>760.03997802734375</v>
          </cell>
          <cell r="K324">
            <v>280</v>
          </cell>
          <cell r="L324">
            <v>95.603118896484375</v>
          </cell>
        </row>
        <row r="325">
          <cell r="A325">
            <v>323</v>
          </cell>
          <cell r="B325" t="str">
            <v>CCI 180x75x42.8 Kg/m</v>
          </cell>
          <cell r="C325">
            <v>42.700000762939453</v>
          </cell>
          <cell r="D325">
            <v>180</v>
          </cell>
          <cell r="E325">
            <v>75</v>
          </cell>
          <cell r="F325">
            <v>7</v>
          </cell>
          <cell r="G325">
            <v>10.5</v>
          </cell>
          <cell r="H325">
            <v>54.400001525878906</v>
          </cell>
          <cell r="I325">
            <v>2760</v>
          </cell>
          <cell r="J325">
            <v>596.58001708984375</v>
          </cell>
          <cell r="K325">
            <v>306.67</v>
          </cell>
          <cell r="L325">
            <v>75.997673034667969</v>
          </cell>
        </row>
        <row r="326">
          <cell r="A326">
            <v>324</v>
          </cell>
          <cell r="B326" t="str">
            <v>CCI 200x80x49.2 Kg/m</v>
          </cell>
          <cell r="C326">
            <v>49.099998474121094</v>
          </cell>
          <cell r="D326">
            <v>200</v>
          </cell>
          <cell r="E326">
            <v>80</v>
          </cell>
          <cell r="F326">
            <v>7.5</v>
          </cell>
          <cell r="G326">
            <v>11</v>
          </cell>
          <cell r="H326">
            <v>62.659999847412109</v>
          </cell>
          <cell r="I326">
            <v>3900</v>
          </cell>
          <cell r="J326">
            <v>754.71002197265625</v>
          </cell>
          <cell r="K326">
            <v>390</v>
          </cell>
          <cell r="L326">
            <v>90.114410400390625</v>
          </cell>
        </row>
        <row r="327">
          <cell r="A327">
            <v>325</v>
          </cell>
          <cell r="B327" t="str">
            <v>CCI 200x90x60.6 Kg/m</v>
          </cell>
          <cell r="C327">
            <v>60.5</v>
          </cell>
          <cell r="D327">
            <v>200</v>
          </cell>
          <cell r="E327">
            <v>90</v>
          </cell>
          <cell r="F327">
            <v>8</v>
          </cell>
          <cell r="G327">
            <v>13.5</v>
          </cell>
          <cell r="H327">
            <v>77.300003051757813</v>
          </cell>
          <cell r="I327">
            <v>4980</v>
          </cell>
          <cell r="J327">
            <v>1316.1500244140625</v>
          </cell>
          <cell r="K327">
            <v>498</v>
          </cell>
          <cell r="L327">
            <v>140.01559448242188</v>
          </cell>
        </row>
        <row r="328">
          <cell r="A328">
            <v>326</v>
          </cell>
          <cell r="B328" t="str">
            <v>CCI 250x90x69.2 Kg/m</v>
          </cell>
          <cell r="C328">
            <v>69.099998474121094</v>
          </cell>
          <cell r="D328">
            <v>250</v>
          </cell>
          <cell r="E328">
            <v>90</v>
          </cell>
          <cell r="F328">
            <v>9</v>
          </cell>
          <cell r="G328">
            <v>13</v>
          </cell>
          <cell r="H328">
            <v>88.139999389648438</v>
          </cell>
          <cell r="I328">
            <v>8360</v>
          </cell>
          <cell r="J328">
            <v>1303.9200439453125</v>
          </cell>
          <cell r="K328">
            <v>668.8</v>
          </cell>
          <cell r="L328">
            <v>137.98069763183594</v>
          </cell>
        </row>
        <row r="329">
          <cell r="A329">
            <v>327</v>
          </cell>
          <cell r="B329" t="str">
            <v>CCI 250x90x80.4 Kg/m</v>
          </cell>
          <cell r="C329">
            <v>80.300003051757813</v>
          </cell>
          <cell r="D329">
            <v>250</v>
          </cell>
          <cell r="E329">
            <v>90</v>
          </cell>
          <cell r="F329">
            <v>11</v>
          </cell>
          <cell r="G329">
            <v>14.5</v>
          </cell>
          <cell r="H329">
            <v>102.33999633789063</v>
          </cell>
          <cell r="I329">
            <v>9360</v>
          </cell>
          <cell r="J329">
            <v>1548.6099853515625</v>
          </cell>
          <cell r="K329">
            <v>748.8</v>
          </cell>
          <cell r="L329">
            <v>162.15849304199219</v>
          </cell>
        </row>
        <row r="330">
          <cell r="A330">
            <v>328</v>
          </cell>
          <cell r="B330" t="str">
            <v>CCI 300x90x76.2 Kg/m</v>
          </cell>
          <cell r="C330">
            <v>76.099998474121094</v>
          </cell>
          <cell r="D330">
            <v>300</v>
          </cell>
          <cell r="E330">
            <v>90</v>
          </cell>
          <cell r="F330">
            <v>9</v>
          </cell>
          <cell r="G330">
            <v>13</v>
          </cell>
          <cell r="H330">
            <v>97.139999389648438</v>
          </cell>
          <cell r="I330">
            <v>12880</v>
          </cell>
          <cell r="J330">
            <v>1310.5</v>
          </cell>
          <cell r="K330">
            <v>858.67</v>
          </cell>
          <cell r="L330">
            <v>138.67739868164063</v>
          </cell>
        </row>
        <row r="331">
          <cell r="A331">
            <v>329</v>
          </cell>
          <cell r="B331" t="str">
            <v>CCI 300x90x87.6 Kg/m</v>
          </cell>
          <cell r="C331">
            <v>87.5</v>
          </cell>
          <cell r="D331">
            <v>300</v>
          </cell>
          <cell r="E331">
            <v>90</v>
          </cell>
          <cell r="F331">
            <v>10</v>
          </cell>
          <cell r="G331">
            <v>15.5</v>
          </cell>
          <cell r="H331">
            <v>111.48000335693359</v>
          </cell>
          <cell r="I331">
            <v>14820</v>
          </cell>
          <cell r="J331">
            <v>1619.1500244140625</v>
          </cell>
          <cell r="K331">
            <v>988</v>
          </cell>
          <cell r="L331">
            <v>170.43719482421875</v>
          </cell>
        </row>
        <row r="332">
          <cell r="A332">
            <v>330</v>
          </cell>
          <cell r="B332" t="str">
            <v>CCI 300x90x97.2 Kg/m</v>
          </cell>
          <cell r="C332">
            <v>97.099998474121094</v>
          </cell>
          <cell r="D332">
            <v>300</v>
          </cell>
          <cell r="E332">
            <v>90</v>
          </cell>
          <cell r="F332">
            <v>12</v>
          </cell>
          <cell r="G332">
            <v>16</v>
          </cell>
          <cell r="H332">
            <v>123.80000305175781</v>
          </cell>
          <cell r="I332">
            <v>15740</v>
          </cell>
          <cell r="J332">
            <v>1784.8499755859375</v>
          </cell>
          <cell r="K332">
            <v>1049.33</v>
          </cell>
          <cell r="L332">
            <v>185.92149353027344</v>
          </cell>
        </row>
        <row r="333">
          <cell r="A333">
            <v>331</v>
          </cell>
          <cell r="B333" t="str">
            <v>CCI 380x100x109 Kg/m</v>
          </cell>
          <cell r="C333">
            <v>108.90000152587891</v>
          </cell>
          <cell r="D333">
            <v>380</v>
          </cell>
          <cell r="E333">
            <v>100</v>
          </cell>
          <cell r="F333">
            <v>10.5</v>
          </cell>
          <cell r="G333">
            <v>16</v>
          </cell>
          <cell r="H333">
            <v>138.77999877929688</v>
          </cell>
          <cell r="I333">
            <v>29000</v>
          </cell>
          <cell r="J333">
            <v>2265.47998046875</v>
          </cell>
          <cell r="K333">
            <v>1526.32</v>
          </cell>
          <cell r="L333">
            <v>215.24769592285156</v>
          </cell>
        </row>
        <row r="334">
          <cell r="A334">
            <v>332</v>
          </cell>
          <cell r="B334" t="str">
            <v>CCI 380x100x124 Kg/m</v>
          </cell>
          <cell r="C334">
            <v>124</v>
          </cell>
          <cell r="D334">
            <v>380</v>
          </cell>
          <cell r="E334">
            <v>100</v>
          </cell>
          <cell r="F334">
            <v>13</v>
          </cell>
          <cell r="G334">
            <v>16.5</v>
          </cell>
          <cell r="H334">
            <v>157.91999816894531</v>
          </cell>
          <cell r="I334">
            <v>31200</v>
          </cell>
          <cell r="J334">
            <v>2532.389892578125</v>
          </cell>
          <cell r="K334">
            <v>1642.11</v>
          </cell>
          <cell r="L334">
            <v>237.78300476074219</v>
          </cell>
        </row>
        <row r="335">
          <cell r="A335">
            <v>333</v>
          </cell>
          <cell r="B335" t="str">
            <v>CCI 380x100x134.6 Kg/m</v>
          </cell>
          <cell r="C335">
            <v>134.39999389648438</v>
          </cell>
          <cell r="D335">
            <v>380</v>
          </cell>
          <cell r="E335">
            <v>100</v>
          </cell>
          <cell r="F335">
            <v>13</v>
          </cell>
          <cell r="G335">
            <v>20</v>
          </cell>
          <cell r="H335">
            <v>171.41999816894531</v>
          </cell>
          <cell r="I335">
            <v>35200</v>
          </cell>
          <cell r="J335">
            <v>3054.389892578125</v>
          </cell>
          <cell r="K335">
            <v>1852.63</v>
          </cell>
          <cell r="L335">
            <v>286.79690551757813</v>
          </cell>
        </row>
        <row r="336">
          <cell r="A336">
            <v>334</v>
          </cell>
          <cell r="B336" t="str">
            <v>CCB 50x25x7.72 Kg/m</v>
          </cell>
          <cell r="C336">
            <v>7.6999998092651367</v>
          </cell>
          <cell r="D336">
            <v>50</v>
          </cell>
          <cell r="E336">
            <v>25</v>
          </cell>
          <cell r="F336">
            <v>7.5</v>
          </cell>
          <cell r="G336">
            <v>11</v>
          </cell>
          <cell r="H336">
            <v>9.8400001525878906</v>
          </cell>
          <cell r="I336">
            <v>3900</v>
          </cell>
          <cell r="J336">
            <v>33.080001831054688</v>
          </cell>
          <cell r="K336">
            <v>1560</v>
          </cell>
          <cell r="L336">
            <v>13.233610153198242</v>
          </cell>
        </row>
        <row r="337">
          <cell r="A337">
            <v>335</v>
          </cell>
          <cell r="B337" t="str">
            <v>CCB 75x40x13.84 Kg/m</v>
          </cell>
          <cell r="C337">
            <v>13.800000190734863</v>
          </cell>
          <cell r="D337">
            <v>75</v>
          </cell>
          <cell r="E337">
            <v>40</v>
          </cell>
          <cell r="F337">
            <v>7.5</v>
          </cell>
          <cell r="G337">
            <v>11</v>
          </cell>
          <cell r="H337">
            <v>17.63599967956543</v>
          </cell>
          <cell r="I337">
            <v>3900</v>
          </cell>
          <cell r="J337">
            <v>154.8800048828125</v>
          </cell>
          <cell r="K337">
            <v>1040</v>
          </cell>
          <cell r="L337">
            <v>38.719551086425781</v>
          </cell>
        </row>
        <row r="338">
          <cell r="A338">
            <v>336</v>
          </cell>
          <cell r="B338" t="str">
            <v>CCB 100x50x18.72 Kg/m</v>
          </cell>
          <cell r="C338">
            <v>18.700000762939453</v>
          </cell>
          <cell r="D338">
            <v>100</v>
          </cell>
          <cell r="E338">
            <v>50</v>
          </cell>
          <cell r="F338">
            <v>7.5</v>
          </cell>
          <cell r="G338">
            <v>11</v>
          </cell>
          <cell r="H338">
            <v>23.840000152587891</v>
          </cell>
          <cell r="I338">
            <v>3900</v>
          </cell>
          <cell r="J338">
            <v>337.39999389648438</v>
          </cell>
          <cell r="K338">
            <v>780</v>
          </cell>
          <cell r="L338">
            <v>67.4805908203125</v>
          </cell>
        </row>
        <row r="339">
          <cell r="A339">
            <v>337</v>
          </cell>
          <cell r="B339" t="str">
            <v>CCB 125x65x26.8 Kg/m</v>
          </cell>
          <cell r="C339">
            <v>26.799999237060547</v>
          </cell>
          <cell r="D339">
            <v>125</v>
          </cell>
          <cell r="E339">
            <v>65</v>
          </cell>
          <cell r="F339">
            <v>7.5</v>
          </cell>
          <cell r="G339">
            <v>11</v>
          </cell>
          <cell r="H339">
            <v>34.220001220703125</v>
          </cell>
          <cell r="I339">
            <v>3900</v>
          </cell>
          <cell r="J339">
            <v>847.70001220703125</v>
          </cell>
          <cell r="K339">
            <v>624</v>
          </cell>
          <cell r="L339">
            <v>130.41459655761719</v>
          </cell>
        </row>
        <row r="340">
          <cell r="A340">
            <v>338</v>
          </cell>
          <cell r="B340" t="str">
            <v>CCB 150x75x37.2 Kg/m</v>
          </cell>
          <cell r="C340">
            <v>37.200000762939453</v>
          </cell>
          <cell r="D340">
            <v>150</v>
          </cell>
          <cell r="E340">
            <v>75</v>
          </cell>
          <cell r="F340">
            <v>7.5</v>
          </cell>
          <cell r="G340">
            <v>11</v>
          </cell>
          <cell r="H340">
            <v>47.419998168945313</v>
          </cell>
          <cell r="I340">
            <v>3900</v>
          </cell>
          <cell r="J340">
            <v>1526.1199951171875</v>
          </cell>
          <cell r="K340">
            <v>520</v>
          </cell>
          <cell r="L340">
            <v>203.48249816894531</v>
          </cell>
        </row>
        <row r="341">
          <cell r="A341">
            <v>339</v>
          </cell>
          <cell r="B341" t="str">
            <v>CCB 150x75x48 Kg/m</v>
          </cell>
          <cell r="C341">
            <v>47.900001525878906</v>
          </cell>
          <cell r="D341">
            <v>150</v>
          </cell>
          <cell r="E341">
            <v>75</v>
          </cell>
          <cell r="F341">
            <v>7.5</v>
          </cell>
          <cell r="G341">
            <v>11</v>
          </cell>
          <cell r="H341">
            <v>61.180000305175781</v>
          </cell>
          <cell r="I341">
            <v>3900</v>
          </cell>
          <cell r="J341">
            <v>1941.949951171875</v>
          </cell>
          <cell r="K341">
            <v>520</v>
          </cell>
          <cell r="L341">
            <v>258.92678833007813</v>
          </cell>
        </row>
        <row r="342">
          <cell r="A342">
            <v>340</v>
          </cell>
          <cell r="B342" t="str">
            <v>CCB 180x75x42.8 Kg/m</v>
          </cell>
          <cell r="C342">
            <v>42.700000762939453</v>
          </cell>
          <cell r="D342">
            <v>180</v>
          </cell>
          <cell r="E342">
            <v>75</v>
          </cell>
          <cell r="F342">
            <v>7.5</v>
          </cell>
          <cell r="G342">
            <v>11</v>
          </cell>
          <cell r="H342">
            <v>54.400001525878906</v>
          </cell>
          <cell r="I342">
            <v>3900</v>
          </cell>
          <cell r="J342">
            <v>1830.72998046875</v>
          </cell>
          <cell r="K342">
            <v>433.33</v>
          </cell>
          <cell r="L342">
            <v>244.09700012207031</v>
          </cell>
        </row>
        <row r="343">
          <cell r="A343">
            <v>341</v>
          </cell>
          <cell r="B343" t="str">
            <v>CCB 200x80x49.2 Kg/m</v>
          </cell>
          <cell r="C343">
            <v>49.099998474121094</v>
          </cell>
          <cell r="D343">
            <v>200</v>
          </cell>
          <cell r="E343">
            <v>80</v>
          </cell>
          <cell r="F343">
            <v>7.5</v>
          </cell>
          <cell r="G343">
            <v>11</v>
          </cell>
          <cell r="H343">
            <v>62.659999847412109</v>
          </cell>
          <cell r="I343">
            <v>3900</v>
          </cell>
          <cell r="J343">
            <v>2436.6201171875</v>
          </cell>
          <cell r="K343">
            <v>390</v>
          </cell>
          <cell r="L343">
            <v>304.5775146484375</v>
          </cell>
        </row>
        <row r="344">
          <cell r="A344">
            <v>342</v>
          </cell>
          <cell r="B344" t="str">
            <v>CCB 200x90x60.6 Kg/m</v>
          </cell>
          <cell r="C344">
            <v>60.5</v>
          </cell>
          <cell r="D344">
            <v>200</v>
          </cell>
          <cell r="E344">
            <v>90</v>
          </cell>
          <cell r="F344">
            <v>8</v>
          </cell>
          <cell r="G344">
            <v>13.5</v>
          </cell>
          <cell r="H344">
            <v>77.300003051757813</v>
          </cell>
          <cell r="I344">
            <v>4980</v>
          </cell>
          <cell r="J344">
            <v>3583.199951171875</v>
          </cell>
          <cell r="K344">
            <v>498</v>
          </cell>
          <cell r="L344">
            <v>398.13351440429688</v>
          </cell>
        </row>
        <row r="345">
          <cell r="A345">
            <v>343</v>
          </cell>
          <cell r="B345" t="str">
            <v>CCB 250x90x69.2 Kg/m</v>
          </cell>
          <cell r="C345">
            <v>69.099998474121094</v>
          </cell>
          <cell r="D345">
            <v>250</v>
          </cell>
          <cell r="E345">
            <v>90</v>
          </cell>
          <cell r="F345">
            <v>9</v>
          </cell>
          <cell r="G345">
            <v>13</v>
          </cell>
          <cell r="H345">
            <v>88.139999389648438</v>
          </cell>
          <cell r="I345">
            <v>8360</v>
          </cell>
          <cell r="J345">
            <v>4427.3798828125</v>
          </cell>
          <cell r="K345">
            <v>668.8</v>
          </cell>
          <cell r="L345">
            <v>491.930908203125</v>
          </cell>
        </row>
        <row r="346">
          <cell r="A346">
            <v>344</v>
          </cell>
          <cell r="B346" t="str">
            <v>CCB 250x90x80.4 Kg/m</v>
          </cell>
          <cell r="C346">
            <v>80.300003051757813</v>
          </cell>
          <cell r="D346">
            <v>250</v>
          </cell>
          <cell r="E346">
            <v>90</v>
          </cell>
          <cell r="F346">
            <v>11</v>
          </cell>
          <cell r="G346">
            <v>14.5</v>
          </cell>
          <cell r="H346">
            <v>102.33999633789063</v>
          </cell>
          <cell r="I346">
            <v>9360</v>
          </cell>
          <cell r="J346">
            <v>5115.93017578125</v>
          </cell>
          <cell r="K346">
            <v>748.8</v>
          </cell>
          <cell r="L346">
            <v>568.43670654296875</v>
          </cell>
        </row>
        <row r="347">
          <cell r="A347">
            <v>345</v>
          </cell>
          <cell r="B347" t="str">
            <v>CCB 300x90x76.2 Kg/m</v>
          </cell>
          <cell r="C347">
            <v>76.099998474121094</v>
          </cell>
          <cell r="D347">
            <v>300</v>
          </cell>
          <cell r="E347">
            <v>90</v>
          </cell>
          <cell r="F347">
            <v>9</v>
          </cell>
          <cell r="G347">
            <v>13</v>
          </cell>
          <cell r="H347">
            <v>97.139999389648438</v>
          </cell>
          <cell r="I347">
            <v>12880</v>
          </cell>
          <cell r="J347">
            <v>5083.3701171875</v>
          </cell>
          <cell r="K347">
            <v>858.67</v>
          </cell>
          <cell r="L347">
            <v>564.81890869140625</v>
          </cell>
        </row>
        <row r="348">
          <cell r="A348">
            <v>346</v>
          </cell>
          <cell r="B348" t="str">
            <v>CCB 300x90x87.6 Kg/m</v>
          </cell>
          <cell r="C348">
            <v>87.5</v>
          </cell>
          <cell r="D348">
            <v>300</v>
          </cell>
          <cell r="E348">
            <v>90</v>
          </cell>
          <cell r="F348">
            <v>10</v>
          </cell>
          <cell r="G348">
            <v>15.5</v>
          </cell>
          <cell r="H348">
            <v>111.48000335693359</v>
          </cell>
          <cell r="I348">
            <v>14820</v>
          </cell>
          <cell r="J348">
            <v>5664.759765625</v>
          </cell>
          <cell r="K348">
            <v>988</v>
          </cell>
          <cell r="L348">
            <v>629.41802978515625</v>
          </cell>
        </row>
        <row r="349">
          <cell r="A349">
            <v>347</v>
          </cell>
          <cell r="B349" t="str">
            <v>CCB 300x90x97.2 Kg/m</v>
          </cell>
          <cell r="C349">
            <v>97.099998474121094</v>
          </cell>
          <cell r="D349">
            <v>300</v>
          </cell>
          <cell r="E349">
            <v>90</v>
          </cell>
          <cell r="F349">
            <v>12</v>
          </cell>
          <cell r="G349">
            <v>16</v>
          </cell>
          <cell r="H349">
            <v>123.80000305175781</v>
          </cell>
          <cell r="I349">
            <v>15740</v>
          </cell>
          <cell r="J349">
            <v>6348.60986328125</v>
          </cell>
          <cell r="K349">
            <v>1049.33</v>
          </cell>
          <cell r="L349">
            <v>705.401123046875</v>
          </cell>
        </row>
        <row r="350">
          <cell r="A350">
            <v>348</v>
          </cell>
          <cell r="B350" t="str">
            <v>CCB 380x100x109 Kg/m</v>
          </cell>
          <cell r="C350">
            <v>108.90000152587891</v>
          </cell>
          <cell r="D350">
            <v>380</v>
          </cell>
          <cell r="E350">
            <v>100</v>
          </cell>
          <cell r="F350">
            <v>10.5</v>
          </cell>
          <cell r="G350">
            <v>16</v>
          </cell>
          <cell r="H350">
            <v>138.77999877929688</v>
          </cell>
          <cell r="I350">
            <v>29000</v>
          </cell>
          <cell r="J350">
            <v>9064.849609375</v>
          </cell>
          <cell r="K350">
            <v>1526.32</v>
          </cell>
          <cell r="L350">
            <v>906.4852294921875</v>
          </cell>
        </row>
        <row r="351">
          <cell r="A351">
            <v>349</v>
          </cell>
          <cell r="B351" t="str">
            <v>CCB 380x100x124 Kg/m</v>
          </cell>
          <cell r="C351">
            <v>124</v>
          </cell>
          <cell r="D351">
            <v>380</v>
          </cell>
          <cell r="E351">
            <v>100</v>
          </cell>
          <cell r="F351">
            <v>13</v>
          </cell>
          <cell r="G351">
            <v>16.5</v>
          </cell>
          <cell r="H351">
            <v>157.91999816894531</v>
          </cell>
          <cell r="I351">
            <v>31200</v>
          </cell>
          <cell r="J351">
            <v>10420.2587890625</v>
          </cell>
          <cell r="K351">
            <v>1642.11</v>
          </cell>
          <cell r="L351">
            <v>1042.0260009765625</v>
          </cell>
        </row>
        <row r="352">
          <cell r="A352">
            <v>350</v>
          </cell>
          <cell r="B352" t="str">
            <v>CCB 380x100x134.6 Kg/m</v>
          </cell>
          <cell r="C352">
            <v>134.39999389648438</v>
          </cell>
          <cell r="D352">
            <v>380</v>
          </cell>
          <cell r="E352">
            <v>100</v>
          </cell>
          <cell r="F352">
            <v>13</v>
          </cell>
          <cell r="G352">
            <v>20</v>
          </cell>
          <cell r="H352">
            <v>171.41999816894531</v>
          </cell>
          <cell r="I352">
            <v>35200</v>
          </cell>
          <cell r="J352">
            <v>10849.7998046875</v>
          </cell>
          <cell r="K352">
            <v>1852.63</v>
          </cell>
          <cell r="L352">
            <v>1084.97998046875</v>
          </cell>
        </row>
        <row r="353">
          <cell r="A353">
            <v>1001</v>
          </cell>
          <cell r="B353" t="str">
            <v>SQT 25x25-1.36 kg./m.</v>
          </cell>
          <cell r="C353">
            <v>1.36</v>
          </cell>
          <cell r="F353">
            <v>2</v>
          </cell>
          <cell r="H353">
            <v>1.74</v>
          </cell>
          <cell r="I353">
            <v>1.48</v>
          </cell>
          <cell r="J353">
            <v>1.48</v>
          </cell>
          <cell r="K353">
            <v>1.19</v>
          </cell>
          <cell r="L353">
            <v>1.19</v>
          </cell>
        </row>
        <row r="354">
          <cell r="A354">
            <v>1002</v>
          </cell>
          <cell r="B354" t="str">
            <v>SQT 25x25-1.53 kg./m.</v>
          </cell>
          <cell r="C354">
            <v>1.53</v>
          </cell>
          <cell r="F354">
            <v>2.2999999999999998</v>
          </cell>
          <cell r="H354">
            <v>1.97</v>
          </cell>
          <cell r="I354">
            <v>1.61</v>
          </cell>
          <cell r="J354">
            <v>1.61</v>
          </cell>
          <cell r="K354">
            <v>1.29</v>
          </cell>
          <cell r="L354">
            <v>1.29</v>
          </cell>
        </row>
        <row r="355">
          <cell r="A355">
            <v>1003</v>
          </cell>
          <cell r="B355" t="str">
            <v>SQT 25x25-1.65 kg./m.</v>
          </cell>
          <cell r="C355">
            <v>1.65</v>
          </cell>
          <cell r="F355">
            <v>2.6</v>
          </cell>
          <cell r="H355">
            <v>2.1</v>
          </cell>
          <cell r="I355">
            <v>1.63</v>
          </cell>
          <cell r="J355">
            <v>1.63</v>
          </cell>
          <cell r="K355">
            <v>1.31</v>
          </cell>
          <cell r="L355">
            <v>1.31</v>
          </cell>
        </row>
        <row r="356">
          <cell r="A356">
            <v>1004</v>
          </cell>
          <cell r="B356" t="str">
            <v>SQT 25x25-1.91 kg./m.</v>
          </cell>
          <cell r="C356">
            <v>1.91</v>
          </cell>
          <cell r="F356">
            <v>3.2</v>
          </cell>
          <cell r="H356">
            <v>2.44</v>
          </cell>
          <cell r="I356">
            <v>1.75</v>
          </cell>
          <cell r="J356">
            <v>1.75</v>
          </cell>
          <cell r="K356">
            <v>1.4</v>
          </cell>
          <cell r="L356">
            <v>1.4</v>
          </cell>
        </row>
        <row r="357">
          <cell r="A357">
            <v>1005</v>
          </cell>
          <cell r="B357" t="str">
            <v>SQT 32x32-2.04 kg./m.</v>
          </cell>
          <cell r="C357">
            <v>2.04</v>
          </cell>
          <cell r="F357">
            <v>2.2999999999999998</v>
          </cell>
          <cell r="H357">
            <v>2.6</v>
          </cell>
          <cell r="I357">
            <v>3.71</v>
          </cell>
          <cell r="J357">
            <v>3.71</v>
          </cell>
          <cell r="K357">
            <v>2.3199999999999998</v>
          </cell>
          <cell r="L357">
            <v>2.3199999999999998</v>
          </cell>
        </row>
        <row r="358">
          <cell r="A358">
            <v>1006</v>
          </cell>
          <cell r="B358" t="str">
            <v>SQT 32x32-2.69 kg./m.</v>
          </cell>
          <cell r="C358">
            <v>2.69</v>
          </cell>
          <cell r="F358">
            <v>3.2</v>
          </cell>
          <cell r="H358">
            <v>3.42</v>
          </cell>
          <cell r="I358">
            <v>4.54</v>
          </cell>
          <cell r="J358">
            <v>4.54</v>
          </cell>
          <cell r="K358">
            <v>2.84</v>
          </cell>
          <cell r="L358">
            <v>2.84</v>
          </cell>
        </row>
        <row r="359">
          <cell r="A359">
            <v>1007</v>
          </cell>
          <cell r="B359" t="str">
            <v>SQT 38x38-2.47 kg./m.</v>
          </cell>
          <cell r="C359">
            <v>2.4700000000000002</v>
          </cell>
          <cell r="F359">
            <v>2.2999999999999998</v>
          </cell>
          <cell r="H359">
            <v>3.15</v>
          </cell>
          <cell r="I359">
            <v>6.54</v>
          </cell>
          <cell r="J359">
            <v>6.54</v>
          </cell>
          <cell r="K359">
            <v>3.44</v>
          </cell>
          <cell r="L359">
            <v>3.44</v>
          </cell>
        </row>
        <row r="360">
          <cell r="A360">
            <v>1008</v>
          </cell>
          <cell r="B360" t="str">
            <v>SQT 38x38-3.29 kg./m.</v>
          </cell>
          <cell r="C360">
            <v>3.29</v>
          </cell>
          <cell r="F360">
            <v>3.2</v>
          </cell>
          <cell r="H360">
            <v>4.1900000000000004</v>
          </cell>
          <cell r="I360">
            <v>8.18</v>
          </cell>
          <cell r="J360">
            <v>8.18</v>
          </cell>
          <cell r="K360">
            <v>4.3</v>
          </cell>
          <cell r="L360">
            <v>4.3</v>
          </cell>
        </row>
        <row r="361">
          <cell r="A361">
            <v>1009</v>
          </cell>
          <cell r="B361" t="str">
            <v>SQT 50x50 -2.38 kg./m.</v>
          </cell>
          <cell r="C361">
            <v>2.38</v>
          </cell>
          <cell r="F361">
            <v>1.6</v>
          </cell>
          <cell r="H361">
            <v>3.03</v>
          </cell>
          <cell r="I361">
            <v>11.7</v>
          </cell>
          <cell r="J361">
            <v>11.7</v>
          </cell>
          <cell r="K361">
            <v>4.68</v>
          </cell>
          <cell r="L361">
            <v>4.68</v>
          </cell>
        </row>
        <row r="362">
          <cell r="A362">
            <v>1010</v>
          </cell>
          <cell r="B362" t="str">
            <v>SQT 50x50 -2.91 kg./m.</v>
          </cell>
          <cell r="C362">
            <v>2.91</v>
          </cell>
          <cell r="F362">
            <v>2</v>
          </cell>
          <cell r="H362">
            <v>3.7</v>
          </cell>
          <cell r="I362">
            <v>13.9</v>
          </cell>
          <cell r="J362">
            <v>13.9</v>
          </cell>
          <cell r="K362">
            <v>5.57</v>
          </cell>
          <cell r="L362">
            <v>5.57</v>
          </cell>
        </row>
        <row r="363">
          <cell r="A363">
            <v>1011</v>
          </cell>
          <cell r="B363" t="str">
            <v>SQT 50x50 -3.34 kg./m.</v>
          </cell>
          <cell r="C363">
            <v>3.34</v>
          </cell>
          <cell r="F363">
            <v>2.2999999999999998</v>
          </cell>
          <cell r="H363">
            <v>4.25</v>
          </cell>
          <cell r="I363">
            <v>15.9</v>
          </cell>
          <cell r="J363">
            <v>15.9</v>
          </cell>
          <cell r="K363">
            <v>6.34</v>
          </cell>
          <cell r="L363">
            <v>6.34</v>
          </cell>
        </row>
        <row r="364">
          <cell r="A364">
            <v>1012</v>
          </cell>
          <cell r="B364" t="str">
            <v>SQT 50x50 -4.5 kg./m.</v>
          </cell>
          <cell r="C364">
            <v>4.5</v>
          </cell>
          <cell r="F364">
            <v>3.2</v>
          </cell>
          <cell r="H364">
            <v>5.73</v>
          </cell>
          <cell r="I364">
            <v>20.399999999999999</v>
          </cell>
          <cell r="J364">
            <v>20.399999999999999</v>
          </cell>
          <cell r="K364">
            <v>8.16</v>
          </cell>
          <cell r="L364">
            <v>8.16</v>
          </cell>
        </row>
        <row r="365">
          <cell r="A365">
            <v>1013</v>
          </cell>
          <cell r="B365" t="str">
            <v>SQT 50x50 -4.9 kg./m.</v>
          </cell>
          <cell r="C365">
            <v>4.9000000000000004</v>
          </cell>
          <cell r="F365">
            <v>3.6</v>
          </cell>
          <cell r="H365">
            <v>6.24</v>
          </cell>
          <cell r="I365">
            <v>21.4</v>
          </cell>
          <cell r="J365">
            <v>21.4</v>
          </cell>
          <cell r="K365">
            <v>8.58</v>
          </cell>
          <cell r="L365">
            <v>8.58</v>
          </cell>
        </row>
        <row r="366">
          <cell r="A366">
            <v>1014</v>
          </cell>
          <cell r="B366" t="str">
            <v>SQT 50x50 -5.35 kg./m.</v>
          </cell>
          <cell r="C366">
            <v>5.35</v>
          </cell>
          <cell r="D366">
            <v>5</v>
          </cell>
          <cell r="E366">
            <v>5</v>
          </cell>
          <cell r="F366">
            <v>4</v>
          </cell>
          <cell r="H366">
            <v>6.81</v>
          </cell>
          <cell r="I366">
            <v>22.9</v>
          </cell>
          <cell r="J366">
            <v>22.9</v>
          </cell>
          <cell r="K366">
            <v>9.15</v>
          </cell>
          <cell r="L366">
            <v>9.15</v>
          </cell>
        </row>
        <row r="367">
          <cell r="A367">
            <v>1015</v>
          </cell>
          <cell r="B367" t="str">
            <v>SQT 50x50 -6.39 kg./m.</v>
          </cell>
          <cell r="C367">
            <v>6.39</v>
          </cell>
          <cell r="D367">
            <v>5</v>
          </cell>
          <cell r="E367">
            <v>5</v>
          </cell>
          <cell r="F367">
            <v>5</v>
          </cell>
          <cell r="H367">
            <v>8.14</v>
          </cell>
          <cell r="I367">
            <v>25.7</v>
          </cell>
          <cell r="J367">
            <v>25.7</v>
          </cell>
          <cell r="K367">
            <v>10.3</v>
          </cell>
          <cell r="L367">
            <v>10.3</v>
          </cell>
        </row>
        <row r="368">
          <cell r="A368">
            <v>1016</v>
          </cell>
          <cell r="B368" t="str">
            <v>SQT  75x75-5.14 kg./m.</v>
          </cell>
          <cell r="C368">
            <v>5.14</v>
          </cell>
          <cell r="D368">
            <v>7.5</v>
          </cell>
          <cell r="E368">
            <v>7.5</v>
          </cell>
          <cell r="F368">
            <v>2.2999999999999998</v>
          </cell>
          <cell r="H368">
            <v>6.55</v>
          </cell>
          <cell r="I368">
            <v>57.1</v>
          </cell>
          <cell r="J368">
            <v>57.1</v>
          </cell>
          <cell r="K368">
            <v>15.2</v>
          </cell>
          <cell r="L368">
            <v>15.2</v>
          </cell>
        </row>
        <row r="369">
          <cell r="A369">
            <v>1017</v>
          </cell>
          <cell r="B369" t="str">
            <v>SQT  75x75-7.01 kg./m.</v>
          </cell>
          <cell r="C369">
            <v>7.01</v>
          </cell>
          <cell r="D369">
            <v>7.5</v>
          </cell>
          <cell r="E369">
            <v>7.5</v>
          </cell>
          <cell r="F369">
            <v>3.2</v>
          </cell>
          <cell r="H369">
            <v>8.93</v>
          </cell>
          <cell r="I369">
            <v>75.5</v>
          </cell>
          <cell r="J369">
            <v>75.5</v>
          </cell>
          <cell r="K369">
            <v>20.100000000000001</v>
          </cell>
          <cell r="L369">
            <v>20.100000000000001</v>
          </cell>
        </row>
        <row r="370">
          <cell r="A370">
            <v>1018</v>
          </cell>
          <cell r="B370" t="str">
            <v>SQT  75x75-8.59 kg./m.</v>
          </cell>
          <cell r="C370">
            <v>8.59</v>
          </cell>
          <cell r="D370">
            <v>7.5</v>
          </cell>
          <cell r="E370">
            <v>7.5</v>
          </cell>
          <cell r="F370">
            <v>4</v>
          </cell>
          <cell r="H370">
            <v>10.95</v>
          </cell>
          <cell r="I370">
            <v>90.2</v>
          </cell>
          <cell r="J370">
            <v>90.2</v>
          </cell>
          <cell r="K370">
            <v>24.1</v>
          </cell>
          <cell r="L370">
            <v>24.1</v>
          </cell>
        </row>
        <row r="371">
          <cell r="A371">
            <v>1019</v>
          </cell>
          <cell r="B371" t="str">
            <v>SQT  75x75-9.55 kg./m.</v>
          </cell>
          <cell r="C371">
            <v>9.5500000000000007</v>
          </cell>
          <cell r="D371">
            <v>7.5</v>
          </cell>
          <cell r="E371">
            <v>7.5</v>
          </cell>
          <cell r="F371">
            <v>4.5</v>
          </cell>
          <cell r="H371">
            <v>12.17</v>
          </cell>
          <cell r="I371">
            <v>98.6</v>
          </cell>
          <cell r="J371">
            <v>98.6</v>
          </cell>
          <cell r="K371">
            <v>26.3</v>
          </cell>
          <cell r="L371">
            <v>26.3</v>
          </cell>
        </row>
        <row r="372">
          <cell r="A372">
            <v>1020</v>
          </cell>
          <cell r="B372" t="str">
            <v>SQT 100x100  -6.95 kg./m.</v>
          </cell>
          <cell r="C372">
            <v>6.95</v>
          </cell>
          <cell r="D372">
            <v>10</v>
          </cell>
          <cell r="E372">
            <v>10</v>
          </cell>
          <cell r="F372">
            <v>2.2999999999999998</v>
          </cell>
          <cell r="H372">
            <v>8.85</v>
          </cell>
          <cell r="I372">
            <v>140</v>
          </cell>
          <cell r="J372">
            <v>140</v>
          </cell>
          <cell r="K372">
            <v>27.9</v>
          </cell>
          <cell r="L372">
            <v>27.9</v>
          </cell>
        </row>
        <row r="373">
          <cell r="A373">
            <v>1021</v>
          </cell>
          <cell r="B373" t="str">
            <v>SQT 100x100  -9.52 kg./m.</v>
          </cell>
          <cell r="C373">
            <v>9.52</v>
          </cell>
          <cell r="D373">
            <v>10</v>
          </cell>
          <cell r="E373">
            <v>10</v>
          </cell>
          <cell r="F373">
            <v>3.2</v>
          </cell>
          <cell r="H373">
            <v>12.13</v>
          </cell>
          <cell r="I373">
            <v>187</v>
          </cell>
          <cell r="J373">
            <v>187</v>
          </cell>
          <cell r="K373">
            <v>37.5</v>
          </cell>
          <cell r="L373">
            <v>37.5</v>
          </cell>
        </row>
        <row r="374">
          <cell r="A374">
            <v>1022</v>
          </cell>
          <cell r="B374" t="str">
            <v>SQT 100x100  -11.7 kg./m.</v>
          </cell>
          <cell r="C374">
            <v>11.7</v>
          </cell>
          <cell r="D374">
            <v>10</v>
          </cell>
          <cell r="E374">
            <v>10</v>
          </cell>
          <cell r="F374">
            <v>4</v>
          </cell>
          <cell r="H374">
            <v>14.95</v>
          </cell>
          <cell r="I374">
            <v>226</v>
          </cell>
          <cell r="J374">
            <v>226</v>
          </cell>
          <cell r="K374">
            <v>45.3</v>
          </cell>
          <cell r="L374">
            <v>45.3</v>
          </cell>
        </row>
        <row r="375">
          <cell r="A375">
            <v>1023</v>
          </cell>
          <cell r="B375" t="str">
            <v>SQT 100x100  -13.1 kg./m.</v>
          </cell>
          <cell r="C375">
            <v>13.1</v>
          </cell>
          <cell r="D375">
            <v>10</v>
          </cell>
          <cell r="E375">
            <v>10</v>
          </cell>
          <cell r="F375">
            <v>4.5</v>
          </cell>
          <cell r="H375">
            <v>16.670000000000002</v>
          </cell>
          <cell r="I375">
            <v>249</v>
          </cell>
          <cell r="J375">
            <v>249</v>
          </cell>
          <cell r="K375">
            <v>49.9</v>
          </cell>
          <cell r="L375">
            <v>49.9</v>
          </cell>
        </row>
        <row r="376">
          <cell r="A376">
            <v>1024</v>
          </cell>
          <cell r="B376" t="str">
            <v>SQT 100x100  -17 kg./m.</v>
          </cell>
          <cell r="C376">
            <v>17</v>
          </cell>
          <cell r="D376">
            <v>10</v>
          </cell>
          <cell r="E376">
            <v>10</v>
          </cell>
          <cell r="F376">
            <v>6</v>
          </cell>
          <cell r="H376">
            <v>21.63</v>
          </cell>
          <cell r="I376">
            <v>311</v>
          </cell>
          <cell r="J376">
            <v>311</v>
          </cell>
          <cell r="K376">
            <v>62.3</v>
          </cell>
          <cell r="L376">
            <v>62.3</v>
          </cell>
        </row>
        <row r="377">
          <cell r="A377">
            <v>1025</v>
          </cell>
          <cell r="B377" t="str">
            <v>SQT 125x125-12 kg./m.</v>
          </cell>
          <cell r="C377">
            <v>12</v>
          </cell>
          <cell r="D377">
            <v>12.5</v>
          </cell>
          <cell r="E377">
            <v>12.5</v>
          </cell>
          <cell r="F377">
            <v>3.2</v>
          </cell>
          <cell r="H377">
            <v>15.33</v>
          </cell>
          <cell r="I377">
            <v>376</v>
          </cell>
          <cell r="J377">
            <v>376</v>
          </cell>
          <cell r="K377">
            <v>60.1</v>
          </cell>
          <cell r="L377">
            <v>60.1</v>
          </cell>
        </row>
        <row r="378">
          <cell r="A378">
            <v>1026</v>
          </cell>
          <cell r="B378" t="str">
            <v>SQT 125x125-16.6 kg./m.</v>
          </cell>
          <cell r="C378">
            <v>16.600000000000001</v>
          </cell>
          <cell r="D378">
            <v>12.5</v>
          </cell>
          <cell r="E378">
            <v>12.5</v>
          </cell>
          <cell r="F378">
            <v>4.5</v>
          </cell>
          <cell r="H378">
            <v>21.17</v>
          </cell>
          <cell r="I378">
            <v>506</v>
          </cell>
          <cell r="J378">
            <v>506</v>
          </cell>
          <cell r="K378">
            <v>80.900000000000006</v>
          </cell>
          <cell r="L378">
            <v>80.900000000000006</v>
          </cell>
        </row>
        <row r="379">
          <cell r="A379">
            <v>1027</v>
          </cell>
          <cell r="B379" t="str">
            <v>SQT 125x125-18.3 kg./m.</v>
          </cell>
          <cell r="C379">
            <v>18.3</v>
          </cell>
          <cell r="D379">
            <v>12.5</v>
          </cell>
          <cell r="E379">
            <v>12.5</v>
          </cell>
          <cell r="F379">
            <v>5</v>
          </cell>
          <cell r="H379">
            <v>23.36</v>
          </cell>
          <cell r="I379">
            <v>553</v>
          </cell>
          <cell r="J379">
            <v>553</v>
          </cell>
          <cell r="K379">
            <v>88.4</v>
          </cell>
          <cell r="L379">
            <v>88.4</v>
          </cell>
        </row>
        <row r="380">
          <cell r="A380">
            <v>1028</v>
          </cell>
          <cell r="B380" t="str">
            <v>SQT 125x125-21.7 kg./m.</v>
          </cell>
          <cell r="C380">
            <v>21.7</v>
          </cell>
          <cell r="D380">
            <v>12.5</v>
          </cell>
          <cell r="E380">
            <v>12.5</v>
          </cell>
          <cell r="F380">
            <v>6</v>
          </cell>
          <cell r="H380">
            <v>27.63</v>
          </cell>
          <cell r="I380">
            <v>641</v>
          </cell>
          <cell r="J380">
            <v>641</v>
          </cell>
          <cell r="K380">
            <v>103</v>
          </cell>
          <cell r="L380">
            <v>103</v>
          </cell>
        </row>
        <row r="381">
          <cell r="A381">
            <v>1029</v>
          </cell>
          <cell r="B381" t="str">
            <v>SQT 150x150-20.1 kg./m.</v>
          </cell>
          <cell r="C381">
            <v>20.100000000000001</v>
          </cell>
          <cell r="D381">
            <v>15</v>
          </cell>
          <cell r="E381">
            <v>15</v>
          </cell>
          <cell r="F381">
            <v>4.5</v>
          </cell>
          <cell r="H381">
            <v>25.67</v>
          </cell>
          <cell r="I381">
            <v>896</v>
          </cell>
          <cell r="J381">
            <v>896</v>
          </cell>
          <cell r="K381">
            <v>120</v>
          </cell>
          <cell r="L381">
            <v>120</v>
          </cell>
        </row>
        <row r="382">
          <cell r="A382">
            <v>1030</v>
          </cell>
          <cell r="B382" t="str">
            <v>SQT 150x150-22.3 kg./m.</v>
          </cell>
          <cell r="C382">
            <v>22.3</v>
          </cell>
          <cell r="D382">
            <v>15</v>
          </cell>
          <cell r="E382">
            <v>15</v>
          </cell>
          <cell r="F382">
            <v>5</v>
          </cell>
          <cell r="H382">
            <v>28.36</v>
          </cell>
          <cell r="I382">
            <v>982</v>
          </cell>
          <cell r="J382">
            <v>982</v>
          </cell>
          <cell r="K382">
            <v>131</v>
          </cell>
          <cell r="L382">
            <v>131</v>
          </cell>
        </row>
        <row r="383">
          <cell r="A383">
            <v>1031</v>
          </cell>
          <cell r="B383" t="str">
            <v>SQT 150x150-26.4 kg./m.</v>
          </cell>
          <cell r="C383">
            <v>26.4</v>
          </cell>
          <cell r="D383">
            <v>15</v>
          </cell>
          <cell r="E383">
            <v>15</v>
          </cell>
          <cell r="F383">
            <v>6</v>
          </cell>
          <cell r="H383">
            <v>33.630000000000003</v>
          </cell>
          <cell r="I383">
            <v>1150</v>
          </cell>
          <cell r="J383">
            <v>1150</v>
          </cell>
          <cell r="K383">
            <v>153</v>
          </cell>
          <cell r="L383">
            <v>153</v>
          </cell>
        </row>
        <row r="384">
          <cell r="A384">
            <v>1032</v>
          </cell>
          <cell r="B384" t="str">
            <v>SQT 150x150-27.4 kg./m.</v>
          </cell>
          <cell r="C384">
            <v>27.4</v>
          </cell>
          <cell r="D384">
            <v>15</v>
          </cell>
          <cell r="E384">
            <v>15</v>
          </cell>
          <cell r="F384">
            <v>6.3</v>
          </cell>
          <cell r="H384">
            <v>34.799999999999997</v>
          </cell>
          <cell r="I384">
            <v>1174</v>
          </cell>
          <cell r="J384">
            <v>1174</v>
          </cell>
          <cell r="K384">
            <v>156</v>
          </cell>
          <cell r="L384">
            <v>156</v>
          </cell>
        </row>
        <row r="385">
          <cell r="A385">
            <v>2001</v>
          </cell>
          <cell r="B385" t="str">
            <v>RT 50x25 - 2.12 kg./m.</v>
          </cell>
          <cell r="C385">
            <v>2.12</v>
          </cell>
          <cell r="D385">
            <v>5</v>
          </cell>
          <cell r="E385">
            <v>2.5</v>
          </cell>
          <cell r="F385">
            <v>2</v>
          </cell>
          <cell r="H385">
            <v>2.7</v>
          </cell>
          <cell r="I385">
            <v>8.17</v>
          </cell>
          <cell r="J385">
            <v>2.76</v>
          </cell>
          <cell r="K385">
            <v>3.27</v>
          </cell>
          <cell r="L385">
            <v>2.2000000000000002</v>
          </cell>
          <cell r="M385">
            <v>0.2</v>
          </cell>
        </row>
        <row r="386">
          <cell r="A386">
            <v>2002</v>
          </cell>
          <cell r="B386" t="str">
            <v>RT 50x25 - 2.44 kg./m.</v>
          </cell>
          <cell r="C386">
            <v>2.44</v>
          </cell>
          <cell r="D386">
            <v>5</v>
          </cell>
          <cell r="E386">
            <v>2.5</v>
          </cell>
          <cell r="F386">
            <v>2.2999999999999998</v>
          </cell>
          <cell r="H386">
            <v>3.1</v>
          </cell>
          <cell r="I386">
            <v>9.31</v>
          </cell>
          <cell r="J386">
            <v>3.1</v>
          </cell>
          <cell r="K386">
            <v>3.72</v>
          </cell>
          <cell r="L386">
            <v>2.48</v>
          </cell>
          <cell r="M386">
            <v>0.23</v>
          </cell>
        </row>
        <row r="387">
          <cell r="A387">
            <v>2003</v>
          </cell>
          <cell r="B387" t="str">
            <v>RT 50x25 - 3.24 kg./m.</v>
          </cell>
          <cell r="C387">
            <v>3.24</v>
          </cell>
          <cell r="D387">
            <v>5</v>
          </cell>
          <cell r="E387">
            <v>2.5</v>
          </cell>
          <cell r="F387">
            <v>3.2</v>
          </cell>
          <cell r="H387">
            <v>4.13</v>
          </cell>
          <cell r="I387">
            <v>11.6</v>
          </cell>
          <cell r="J387">
            <v>3.8</v>
          </cell>
          <cell r="K387">
            <v>4.6500000000000004</v>
          </cell>
          <cell r="L387">
            <v>3.04</v>
          </cell>
          <cell r="M387">
            <v>0.32</v>
          </cell>
        </row>
        <row r="388">
          <cell r="A388">
            <v>2004</v>
          </cell>
          <cell r="B388" t="str">
            <v>RT 50x25 - 3.48 kg./m.</v>
          </cell>
          <cell r="C388">
            <v>3.48</v>
          </cell>
          <cell r="D388">
            <v>5</v>
          </cell>
          <cell r="E388">
            <v>2.5</v>
          </cell>
          <cell r="F388">
            <v>3.6</v>
          </cell>
          <cell r="H388">
            <v>4.4400000000000004</v>
          </cell>
          <cell r="I388">
            <v>11.7</v>
          </cell>
          <cell r="J388">
            <v>3.86</v>
          </cell>
          <cell r="K388">
            <v>4.7</v>
          </cell>
          <cell r="L388">
            <v>3.09</v>
          </cell>
          <cell r="M388">
            <v>0.36</v>
          </cell>
        </row>
        <row r="389">
          <cell r="A389">
            <v>2005</v>
          </cell>
          <cell r="B389" t="str">
            <v>RT 75x38 - 3.81 kg./m.</v>
          </cell>
          <cell r="C389">
            <v>3.81</v>
          </cell>
          <cell r="D389">
            <v>7.5</v>
          </cell>
          <cell r="E389">
            <v>3.8</v>
          </cell>
          <cell r="F389">
            <v>2.2999999999999998</v>
          </cell>
          <cell r="H389">
            <v>4.8499999999999996</v>
          </cell>
          <cell r="I389">
            <v>34.6</v>
          </cell>
          <cell r="J389">
            <v>12</v>
          </cell>
          <cell r="K389">
            <v>9.23</v>
          </cell>
          <cell r="L389">
            <v>6.3</v>
          </cell>
          <cell r="M389">
            <v>0.34499999999999997</v>
          </cell>
        </row>
        <row r="390">
          <cell r="A390">
            <v>2006</v>
          </cell>
          <cell r="B390" t="str">
            <v>RT 75x38 - 5.15 kg./m.</v>
          </cell>
          <cell r="C390">
            <v>5.15</v>
          </cell>
          <cell r="D390">
            <v>7.5</v>
          </cell>
          <cell r="E390">
            <v>3.8</v>
          </cell>
          <cell r="F390">
            <v>3.2</v>
          </cell>
          <cell r="H390">
            <v>5.15</v>
          </cell>
          <cell r="I390">
            <v>45</v>
          </cell>
          <cell r="J390">
            <v>15.4</v>
          </cell>
          <cell r="K390">
            <v>12</v>
          </cell>
          <cell r="L390">
            <v>8.09</v>
          </cell>
          <cell r="M390">
            <v>0.48</v>
          </cell>
        </row>
        <row r="391">
          <cell r="A391">
            <v>2007</v>
          </cell>
          <cell r="B391" t="str">
            <v>RT 75x45 - 2.88 kg./m.</v>
          </cell>
          <cell r="C391">
            <v>2.88</v>
          </cell>
          <cell r="D391">
            <v>7.5</v>
          </cell>
          <cell r="E391">
            <v>4.5</v>
          </cell>
          <cell r="F391">
            <v>1.6</v>
          </cell>
          <cell r="H391">
            <v>3.67</v>
          </cell>
          <cell r="I391">
            <v>28.4</v>
          </cell>
          <cell r="J391">
            <v>12.9</v>
          </cell>
          <cell r="K391">
            <v>7.56</v>
          </cell>
          <cell r="L391">
            <v>5.75</v>
          </cell>
          <cell r="M391">
            <v>0.24</v>
          </cell>
        </row>
        <row r="392">
          <cell r="A392">
            <v>2008</v>
          </cell>
          <cell r="B392" t="str">
            <v>RT 75x45 - 4.06 kg./m.</v>
          </cell>
          <cell r="C392">
            <v>4.0599999999999996</v>
          </cell>
          <cell r="D392">
            <v>7.5</v>
          </cell>
          <cell r="E392">
            <v>4.5</v>
          </cell>
          <cell r="F392">
            <v>2.2999999999999998</v>
          </cell>
          <cell r="H392">
            <v>5.17</v>
          </cell>
          <cell r="I392">
            <v>38.9</v>
          </cell>
          <cell r="J392">
            <v>17.600000000000001</v>
          </cell>
          <cell r="K392">
            <v>10.4</v>
          </cell>
          <cell r="L392">
            <v>7.82</v>
          </cell>
          <cell r="M392">
            <v>0.34499999999999997</v>
          </cell>
        </row>
        <row r="393">
          <cell r="A393">
            <v>2009</v>
          </cell>
          <cell r="B393" t="str">
            <v>RT 75x45 - 5.5 kg./m.</v>
          </cell>
          <cell r="C393">
            <v>5.5</v>
          </cell>
          <cell r="D393">
            <v>7.5</v>
          </cell>
          <cell r="E393">
            <v>4.5</v>
          </cell>
          <cell r="F393">
            <v>3.2</v>
          </cell>
          <cell r="H393">
            <v>7.01</v>
          </cell>
          <cell r="I393">
            <v>50.8</v>
          </cell>
          <cell r="J393">
            <v>22.8</v>
          </cell>
          <cell r="K393">
            <v>13.5</v>
          </cell>
          <cell r="L393">
            <v>10.1</v>
          </cell>
          <cell r="M393">
            <v>0.48</v>
          </cell>
        </row>
        <row r="394">
          <cell r="A394">
            <v>2010</v>
          </cell>
          <cell r="B394" t="str">
            <v>RT 100x50 - 4.48 kg./m.</v>
          </cell>
          <cell r="C394">
            <v>4.4800000000000004</v>
          </cell>
          <cell r="D394">
            <v>10</v>
          </cell>
          <cell r="E394">
            <v>5</v>
          </cell>
          <cell r="F394">
            <v>2</v>
          </cell>
          <cell r="H394">
            <v>5.7</v>
          </cell>
          <cell r="I394">
            <v>74.099999999999994</v>
          </cell>
          <cell r="J394">
            <v>25.5</v>
          </cell>
          <cell r="K394">
            <v>14.8</v>
          </cell>
          <cell r="L394">
            <v>10.199999999999999</v>
          </cell>
          <cell r="M394">
            <v>0.4</v>
          </cell>
        </row>
        <row r="395">
          <cell r="A395">
            <v>2011</v>
          </cell>
          <cell r="B395" t="str">
            <v>RT 100x50 - 5.14 kg./m.</v>
          </cell>
          <cell r="C395">
            <v>5.14</v>
          </cell>
          <cell r="D395">
            <v>10</v>
          </cell>
          <cell r="E395">
            <v>5</v>
          </cell>
          <cell r="F395">
            <v>2.2999999999999998</v>
          </cell>
          <cell r="H395">
            <v>6.55</v>
          </cell>
          <cell r="I395">
            <v>84.8</v>
          </cell>
          <cell r="J395">
            <v>29</v>
          </cell>
          <cell r="K395">
            <v>17</v>
          </cell>
          <cell r="L395">
            <v>11.6</v>
          </cell>
          <cell r="M395">
            <v>0.46</v>
          </cell>
        </row>
        <row r="396">
          <cell r="A396">
            <v>2012</v>
          </cell>
          <cell r="B396" t="str">
            <v>RT 100x50 - 7.01 kg./m.</v>
          </cell>
          <cell r="C396">
            <v>7.01</v>
          </cell>
          <cell r="D396">
            <v>10</v>
          </cell>
          <cell r="E396">
            <v>5</v>
          </cell>
          <cell r="F396">
            <v>3.2</v>
          </cell>
          <cell r="H396">
            <v>8.93</v>
          </cell>
          <cell r="I396">
            <v>112</v>
          </cell>
          <cell r="J396">
            <v>38</v>
          </cell>
          <cell r="K396">
            <v>22.5</v>
          </cell>
          <cell r="L396">
            <v>15.2</v>
          </cell>
          <cell r="M396">
            <v>0.64</v>
          </cell>
        </row>
        <row r="397">
          <cell r="A397">
            <v>2013</v>
          </cell>
          <cell r="B397" t="str">
            <v>RT 100x50 - 7.72 kg./m.</v>
          </cell>
          <cell r="C397">
            <v>7.72</v>
          </cell>
          <cell r="D397">
            <v>10</v>
          </cell>
          <cell r="E397">
            <v>5</v>
          </cell>
          <cell r="F397">
            <v>3.6</v>
          </cell>
          <cell r="H397">
            <v>9.84</v>
          </cell>
          <cell r="I397">
            <v>121</v>
          </cell>
          <cell r="J397">
            <v>40.9</v>
          </cell>
          <cell r="K397">
            <v>24.1</v>
          </cell>
          <cell r="L397">
            <v>16.3</v>
          </cell>
          <cell r="M397">
            <v>0.72</v>
          </cell>
        </row>
        <row r="398">
          <cell r="A398">
            <v>2014</v>
          </cell>
          <cell r="B398" t="str">
            <v>RT 100x50 - 8.59 kg./m.</v>
          </cell>
          <cell r="C398">
            <v>8.59</v>
          </cell>
          <cell r="D398">
            <v>10</v>
          </cell>
          <cell r="E398">
            <v>5</v>
          </cell>
          <cell r="F398">
            <v>4</v>
          </cell>
          <cell r="H398">
            <v>10.95</v>
          </cell>
          <cell r="I398">
            <v>142</v>
          </cell>
          <cell r="J398">
            <v>46.7</v>
          </cell>
          <cell r="K398">
            <v>28.4</v>
          </cell>
          <cell r="L398">
            <v>18.7</v>
          </cell>
          <cell r="M398">
            <v>0.8</v>
          </cell>
        </row>
        <row r="399">
          <cell r="A399">
            <v>2015</v>
          </cell>
          <cell r="B399" t="str">
            <v>RT 100x50 - 9.55 kg./m.</v>
          </cell>
          <cell r="C399">
            <v>9.5500000000000007</v>
          </cell>
          <cell r="D399">
            <v>10</v>
          </cell>
          <cell r="E399">
            <v>5</v>
          </cell>
          <cell r="F399">
            <v>4.5</v>
          </cell>
          <cell r="H399">
            <v>12.17</v>
          </cell>
          <cell r="I399">
            <v>147</v>
          </cell>
          <cell r="J399">
            <v>48.9</v>
          </cell>
          <cell r="K399">
            <v>29.3</v>
          </cell>
          <cell r="L399">
            <v>19.5</v>
          </cell>
          <cell r="M399">
            <v>0.9</v>
          </cell>
        </row>
        <row r="400">
          <cell r="A400">
            <v>2016</v>
          </cell>
          <cell r="B400" t="str">
            <v>RT 125x75 - 6.95 kg./m.</v>
          </cell>
          <cell r="C400">
            <v>6.95</v>
          </cell>
          <cell r="D400">
            <v>12.5</v>
          </cell>
          <cell r="E400">
            <v>7.5</v>
          </cell>
          <cell r="F400">
            <v>2.2999999999999998</v>
          </cell>
          <cell r="H400">
            <v>8.85</v>
          </cell>
          <cell r="I400">
            <v>192</v>
          </cell>
          <cell r="J400">
            <v>87.5</v>
          </cell>
          <cell r="K400">
            <v>30.6</v>
          </cell>
          <cell r="L400">
            <v>23.3</v>
          </cell>
          <cell r="M400">
            <v>0.57499999999999996</v>
          </cell>
        </row>
        <row r="401">
          <cell r="A401">
            <v>2017</v>
          </cell>
          <cell r="B401" t="str">
            <v>RT 125x75 - 9.52 kg./m.</v>
          </cell>
          <cell r="C401">
            <v>9.52</v>
          </cell>
          <cell r="D401">
            <v>12.5</v>
          </cell>
          <cell r="E401">
            <v>7.5</v>
          </cell>
          <cell r="F401">
            <v>3.2</v>
          </cell>
          <cell r="H401">
            <v>12.13</v>
          </cell>
          <cell r="I401">
            <v>257</v>
          </cell>
          <cell r="J401">
            <v>117</v>
          </cell>
          <cell r="K401">
            <v>41.1</v>
          </cell>
          <cell r="L401">
            <v>31.1</v>
          </cell>
          <cell r="M401">
            <v>0.8</v>
          </cell>
        </row>
        <row r="402">
          <cell r="A402">
            <v>2018</v>
          </cell>
          <cell r="B402" t="str">
            <v>RT 125x75 - 11.7 kg./m.</v>
          </cell>
          <cell r="C402">
            <v>11.7</v>
          </cell>
          <cell r="D402">
            <v>12.5</v>
          </cell>
          <cell r="E402">
            <v>7.5</v>
          </cell>
          <cell r="F402">
            <v>4</v>
          </cell>
          <cell r="H402">
            <v>14.95</v>
          </cell>
          <cell r="I402">
            <v>311</v>
          </cell>
          <cell r="J402">
            <v>141</v>
          </cell>
          <cell r="K402">
            <v>49.7</v>
          </cell>
          <cell r="L402">
            <v>37.5</v>
          </cell>
          <cell r="M402">
            <v>1</v>
          </cell>
        </row>
        <row r="403">
          <cell r="A403">
            <v>2019</v>
          </cell>
          <cell r="B403" t="str">
            <v>RT 125x75 - 13.1 kg./m.</v>
          </cell>
          <cell r="C403">
            <v>13.1</v>
          </cell>
          <cell r="D403">
            <v>12.5</v>
          </cell>
          <cell r="E403">
            <v>7.5</v>
          </cell>
          <cell r="F403">
            <v>4.5</v>
          </cell>
          <cell r="H403">
            <v>16.670000000000002</v>
          </cell>
          <cell r="I403">
            <v>342</v>
          </cell>
          <cell r="J403">
            <v>155</v>
          </cell>
          <cell r="K403">
            <v>54.8</v>
          </cell>
          <cell r="L403">
            <v>41.2</v>
          </cell>
          <cell r="M403">
            <v>1.125</v>
          </cell>
        </row>
        <row r="404">
          <cell r="A404">
            <v>2020</v>
          </cell>
          <cell r="B404" t="str">
            <v>RT 125x75 - 17 kg./m.</v>
          </cell>
          <cell r="C404">
            <v>17</v>
          </cell>
          <cell r="D404">
            <v>12.5</v>
          </cell>
          <cell r="E404">
            <v>7.5</v>
          </cell>
          <cell r="F404">
            <v>6</v>
          </cell>
          <cell r="H404">
            <v>21.63</v>
          </cell>
          <cell r="I404">
            <v>428</v>
          </cell>
          <cell r="J404">
            <v>192</v>
          </cell>
          <cell r="K404">
            <v>68.5</v>
          </cell>
          <cell r="L404">
            <v>51.1</v>
          </cell>
          <cell r="M404">
            <v>1.5</v>
          </cell>
        </row>
        <row r="405">
          <cell r="A405">
            <v>2021</v>
          </cell>
          <cell r="B405" t="str">
            <v>RT 150x50 - 9.63 kg./m.</v>
          </cell>
          <cell r="C405">
            <v>9.6300000000000008</v>
          </cell>
          <cell r="D405">
            <v>15</v>
          </cell>
          <cell r="E405">
            <v>5</v>
          </cell>
          <cell r="F405">
            <v>3.2</v>
          </cell>
          <cell r="H405">
            <v>12.13</v>
          </cell>
          <cell r="I405">
            <v>314.92</v>
          </cell>
          <cell r="J405">
            <v>55.71</v>
          </cell>
          <cell r="K405">
            <v>42.61</v>
          </cell>
          <cell r="L405">
            <v>22.61</v>
          </cell>
          <cell r="M405">
            <v>0.96</v>
          </cell>
        </row>
        <row r="406">
          <cell r="A406">
            <v>2022</v>
          </cell>
          <cell r="B406" t="str">
            <v>RT 150x50 - 13.5 kg./m.</v>
          </cell>
          <cell r="C406">
            <v>13.5</v>
          </cell>
          <cell r="D406">
            <v>15</v>
          </cell>
          <cell r="E406">
            <v>5</v>
          </cell>
          <cell r="F406">
            <v>4.5</v>
          </cell>
          <cell r="H406">
            <v>17.03</v>
          </cell>
          <cell r="I406">
            <v>423.93</v>
          </cell>
          <cell r="J406">
            <v>75.75</v>
          </cell>
          <cell r="K406">
            <v>53.35</v>
          </cell>
          <cell r="L406">
            <v>29.82</v>
          </cell>
          <cell r="M406">
            <v>1.35</v>
          </cell>
        </row>
        <row r="407">
          <cell r="A407">
            <v>2023</v>
          </cell>
          <cell r="B407" t="str">
            <v>RT 150x50 - 18.77 kg./m.</v>
          </cell>
          <cell r="C407">
            <v>18.77</v>
          </cell>
          <cell r="D407">
            <v>15</v>
          </cell>
          <cell r="E407">
            <v>5</v>
          </cell>
          <cell r="F407">
            <v>6.3</v>
          </cell>
          <cell r="H407">
            <v>22.84</v>
          </cell>
          <cell r="I407">
            <v>536.98</v>
          </cell>
          <cell r="J407">
            <v>93.65</v>
          </cell>
          <cell r="K407">
            <v>72.760000000000005</v>
          </cell>
          <cell r="L407">
            <v>36.869999999999997</v>
          </cell>
          <cell r="M407">
            <v>1.89</v>
          </cell>
        </row>
        <row r="408">
          <cell r="A408">
            <v>2024</v>
          </cell>
          <cell r="B408" t="str">
            <v>RT 200x100 - 20.1 kg./m.</v>
          </cell>
          <cell r="C408">
            <v>20.100000000000001</v>
          </cell>
          <cell r="D408">
            <v>20</v>
          </cell>
          <cell r="E408">
            <v>10</v>
          </cell>
          <cell r="F408">
            <v>4.5</v>
          </cell>
          <cell r="H408">
            <v>25.67</v>
          </cell>
          <cell r="I408">
            <v>1330</v>
          </cell>
          <cell r="J408">
            <v>455</v>
          </cell>
          <cell r="K408">
            <v>133</v>
          </cell>
          <cell r="L408">
            <v>90.9</v>
          </cell>
          <cell r="M408">
            <v>1.8</v>
          </cell>
        </row>
        <row r="409">
          <cell r="A409">
            <v>2025</v>
          </cell>
          <cell r="B409" t="str">
            <v>RT 200x100 - 26.4 kg./m.</v>
          </cell>
          <cell r="C409">
            <v>26.4</v>
          </cell>
          <cell r="D409">
            <v>20</v>
          </cell>
          <cell r="E409">
            <v>10</v>
          </cell>
          <cell r="F409">
            <v>6</v>
          </cell>
          <cell r="H409">
            <v>33.630000000000003</v>
          </cell>
          <cell r="I409">
            <v>1700</v>
          </cell>
          <cell r="J409">
            <v>577</v>
          </cell>
          <cell r="K409">
            <v>170</v>
          </cell>
          <cell r="L409">
            <v>115</v>
          </cell>
          <cell r="M409">
            <v>2.4</v>
          </cell>
        </row>
        <row r="410">
          <cell r="A410">
            <v>2024</v>
          </cell>
          <cell r="B410" t="str">
            <v>RT 200x100 - 27.4 kg./m.</v>
          </cell>
          <cell r="C410">
            <v>27.4</v>
          </cell>
          <cell r="D410">
            <v>20</v>
          </cell>
          <cell r="E410">
            <v>10</v>
          </cell>
          <cell r="F410">
            <v>6.3</v>
          </cell>
          <cell r="H410">
            <v>34.799999999999997</v>
          </cell>
          <cell r="I410">
            <v>1739</v>
          </cell>
          <cell r="J410">
            <v>591</v>
          </cell>
          <cell r="K410">
            <v>174</v>
          </cell>
          <cell r="L410">
            <v>118</v>
          </cell>
          <cell r="M410">
            <v>2.52</v>
          </cell>
        </row>
        <row r="411">
          <cell r="A411">
            <v>3001</v>
          </cell>
          <cell r="B411" t="str">
            <v>PIPE 21.7 - 0.97 kg./m.</v>
          </cell>
          <cell r="C411">
            <v>0.97</v>
          </cell>
          <cell r="D411">
            <v>2.17</v>
          </cell>
          <cell r="E411">
            <v>2.17</v>
          </cell>
          <cell r="F411">
            <v>0.2</v>
          </cell>
          <cell r="H411">
            <v>1.24</v>
          </cell>
          <cell r="I411">
            <v>0.61</v>
          </cell>
          <cell r="J411">
            <v>0.61</v>
          </cell>
          <cell r="K411">
            <v>0.56000000000000005</v>
          </cell>
          <cell r="L411">
            <v>0.56000000000000005</v>
          </cell>
        </row>
        <row r="412">
          <cell r="A412">
            <v>3002</v>
          </cell>
          <cell r="B412" t="str">
            <v>PIPE 27.2   - 1.24 kg./m.</v>
          </cell>
          <cell r="C412">
            <v>1.24</v>
          </cell>
          <cell r="D412">
            <v>2.72</v>
          </cell>
          <cell r="E412">
            <v>2.72</v>
          </cell>
          <cell r="F412">
            <v>0.2</v>
          </cell>
          <cell r="H412">
            <v>1.58</v>
          </cell>
          <cell r="I412">
            <v>1.26</v>
          </cell>
          <cell r="J412">
            <v>1.26</v>
          </cell>
          <cell r="K412">
            <v>0.93</v>
          </cell>
          <cell r="L412">
            <v>0.93</v>
          </cell>
        </row>
        <row r="413">
          <cell r="A413">
            <v>3003</v>
          </cell>
          <cell r="B413" t="str">
            <v>PIPE 27.2   - 1.41 kg./m.</v>
          </cell>
          <cell r="C413">
            <v>1.41</v>
          </cell>
          <cell r="D413">
            <v>2.72</v>
          </cell>
          <cell r="E413">
            <v>2.72</v>
          </cell>
          <cell r="F413">
            <v>0.23</v>
          </cell>
          <cell r="H413">
            <v>1.8</v>
          </cell>
          <cell r="I413">
            <v>1.41</v>
          </cell>
          <cell r="J413">
            <v>1.41</v>
          </cell>
          <cell r="K413">
            <v>1.03</v>
          </cell>
          <cell r="L413">
            <v>1.03</v>
          </cell>
        </row>
        <row r="414">
          <cell r="A414">
            <v>3004</v>
          </cell>
          <cell r="B414" t="str">
            <v>PIPE 34 - 1.8 kg./m.</v>
          </cell>
          <cell r="C414">
            <v>1.8</v>
          </cell>
          <cell r="D414">
            <v>3.4</v>
          </cell>
          <cell r="E414">
            <v>3.4</v>
          </cell>
          <cell r="F414">
            <v>0.23</v>
          </cell>
          <cell r="H414">
            <v>2.29</v>
          </cell>
          <cell r="I414">
            <v>2.89</v>
          </cell>
          <cell r="J414">
            <v>2.89</v>
          </cell>
          <cell r="K414">
            <v>1.7</v>
          </cell>
          <cell r="L414">
            <v>1.7</v>
          </cell>
        </row>
        <row r="415">
          <cell r="A415">
            <v>3005</v>
          </cell>
          <cell r="B415" t="str">
            <v>PIPE 42.7   - 2.29 kg./m.</v>
          </cell>
          <cell r="C415">
            <v>2.29</v>
          </cell>
          <cell r="D415">
            <v>4.2699999999999996</v>
          </cell>
          <cell r="E415">
            <v>4.2699999999999996</v>
          </cell>
          <cell r="F415">
            <v>0.23</v>
          </cell>
          <cell r="H415">
            <v>2.92</v>
          </cell>
          <cell r="I415">
            <v>5.97</v>
          </cell>
          <cell r="J415">
            <v>5.97</v>
          </cell>
          <cell r="K415">
            <v>2.8</v>
          </cell>
          <cell r="L415">
            <v>2.8</v>
          </cell>
        </row>
        <row r="416">
          <cell r="A416">
            <v>3006</v>
          </cell>
          <cell r="B416" t="str">
            <v>PIPE 42.7   - 2.48 kg./m.</v>
          </cell>
          <cell r="C416">
            <v>2.48</v>
          </cell>
          <cell r="D416">
            <v>4.2699999999999996</v>
          </cell>
          <cell r="E416">
            <v>4.2699999999999996</v>
          </cell>
          <cell r="F416">
            <v>0.25</v>
          </cell>
          <cell r="H416">
            <v>3.16</v>
          </cell>
          <cell r="I416">
            <v>6.4</v>
          </cell>
          <cell r="J416">
            <v>6.4</v>
          </cell>
          <cell r="K416">
            <v>3</v>
          </cell>
          <cell r="L416">
            <v>3</v>
          </cell>
        </row>
        <row r="417">
          <cell r="A417">
            <v>3007</v>
          </cell>
          <cell r="B417" t="str">
            <v>PIPE   48.6     - 2.63 kg./m.</v>
          </cell>
          <cell r="C417">
            <v>2.63</v>
          </cell>
          <cell r="D417">
            <v>4.8600000000000003</v>
          </cell>
          <cell r="E417">
            <v>4.8600000000000003</v>
          </cell>
          <cell r="F417">
            <v>0.23</v>
          </cell>
          <cell r="H417">
            <v>3.35</v>
          </cell>
          <cell r="I417">
            <v>8.99</v>
          </cell>
          <cell r="J417">
            <v>8.99</v>
          </cell>
          <cell r="K417">
            <v>3.7</v>
          </cell>
          <cell r="L417">
            <v>3.7</v>
          </cell>
        </row>
        <row r="418">
          <cell r="A418">
            <v>3008</v>
          </cell>
          <cell r="B418" t="str">
            <v>PIPE   48.6     - 2.84 kg./m.</v>
          </cell>
          <cell r="C418">
            <v>2.84</v>
          </cell>
          <cell r="D418">
            <v>4.8600000000000003</v>
          </cell>
          <cell r="E418">
            <v>4.8600000000000003</v>
          </cell>
          <cell r="F418">
            <v>0.25</v>
          </cell>
          <cell r="H418">
            <v>3.62</v>
          </cell>
          <cell r="I418">
            <v>9.65</v>
          </cell>
          <cell r="J418">
            <v>9.65</v>
          </cell>
          <cell r="K418">
            <v>3.97</v>
          </cell>
          <cell r="L418">
            <v>3.97</v>
          </cell>
        </row>
        <row r="419">
          <cell r="A419">
            <v>3009</v>
          </cell>
          <cell r="B419" t="str">
            <v>PIPE   48.6     - 3.16 kg./m.</v>
          </cell>
          <cell r="C419">
            <v>3.16</v>
          </cell>
          <cell r="D419">
            <v>4.8600000000000003</v>
          </cell>
          <cell r="E419">
            <v>4.8600000000000003</v>
          </cell>
          <cell r="F419">
            <v>0.28000000000000003</v>
          </cell>
          <cell r="H419">
            <v>4.03</v>
          </cell>
          <cell r="I419">
            <v>10.6</v>
          </cell>
          <cell r="J419">
            <v>10.6</v>
          </cell>
          <cell r="K419">
            <v>4.3600000000000003</v>
          </cell>
          <cell r="L419">
            <v>4.3600000000000003</v>
          </cell>
        </row>
        <row r="420">
          <cell r="A420">
            <v>3010</v>
          </cell>
          <cell r="B420" t="str">
            <v>PIPE   48.6     - 3.58 kg./m.</v>
          </cell>
          <cell r="C420">
            <v>3.58</v>
          </cell>
          <cell r="D420">
            <v>4.8600000000000003</v>
          </cell>
          <cell r="E420">
            <v>4.8600000000000003</v>
          </cell>
          <cell r="F420">
            <v>0.32</v>
          </cell>
          <cell r="H420">
            <v>4.5599999999999996</v>
          </cell>
          <cell r="I420">
            <v>11.8</v>
          </cell>
          <cell r="J420">
            <v>11.8</v>
          </cell>
          <cell r="K420">
            <v>4.8600000000000003</v>
          </cell>
          <cell r="L420">
            <v>4.8600000000000003</v>
          </cell>
        </row>
        <row r="421">
          <cell r="A421">
            <v>3011</v>
          </cell>
          <cell r="B421" t="str">
            <v>PIPE   60.5   - 3.3 kg./m.</v>
          </cell>
          <cell r="C421">
            <v>3.3</v>
          </cell>
          <cell r="D421">
            <v>6.05</v>
          </cell>
          <cell r="E421">
            <v>6.05</v>
          </cell>
          <cell r="F421">
            <v>0.23</v>
          </cell>
          <cell r="H421">
            <v>4.21</v>
          </cell>
          <cell r="I421">
            <v>17.8</v>
          </cell>
          <cell r="J421">
            <v>17.8</v>
          </cell>
          <cell r="K421">
            <v>5.9</v>
          </cell>
          <cell r="L421">
            <v>5.9</v>
          </cell>
        </row>
        <row r="422">
          <cell r="A422">
            <v>3012</v>
          </cell>
          <cell r="B422" t="str">
            <v>PIPE   60.5   - 4.52 kg./m.</v>
          </cell>
          <cell r="C422">
            <v>4.5199999999999996</v>
          </cell>
          <cell r="D422">
            <v>6.05</v>
          </cell>
          <cell r="E422">
            <v>6.05</v>
          </cell>
          <cell r="F422">
            <v>0.32</v>
          </cell>
          <cell r="H422">
            <v>5.76</v>
          </cell>
          <cell r="I422">
            <v>23.7</v>
          </cell>
          <cell r="J422">
            <v>23.7</v>
          </cell>
          <cell r="K422">
            <v>7.84</v>
          </cell>
          <cell r="L422">
            <v>7.84</v>
          </cell>
        </row>
        <row r="423">
          <cell r="A423">
            <v>3013</v>
          </cell>
          <cell r="B423" t="str">
            <v>PIPE   60.5   - 5.57 kg./m.</v>
          </cell>
          <cell r="C423">
            <v>5.57</v>
          </cell>
          <cell r="D423">
            <v>6.05</v>
          </cell>
          <cell r="E423">
            <v>6.05</v>
          </cell>
          <cell r="F423">
            <v>0.4</v>
          </cell>
          <cell r="H423">
            <v>7.1</v>
          </cell>
          <cell r="I423">
            <v>28.5</v>
          </cell>
          <cell r="J423">
            <v>28.5</v>
          </cell>
          <cell r="K423">
            <v>9.41</v>
          </cell>
          <cell r="L423">
            <v>9.41</v>
          </cell>
        </row>
        <row r="424">
          <cell r="A424">
            <v>3014</v>
          </cell>
          <cell r="B424" t="str">
            <v>PIPE   76.3   - 5.08 kg./m.</v>
          </cell>
          <cell r="C424">
            <v>5.08</v>
          </cell>
          <cell r="D424">
            <v>7.63</v>
          </cell>
          <cell r="E424">
            <v>7.63</v>
          </cell>
          <cell r="F424">
            <v>0.28000000000000003</v>
          </cell>
          <cell r="H424">
            <v>6.47</v>
          </cell>
          <cell r="I424">
            <v>43.7</v>
          </cell>
          <cell r="J424">
            <v>43.7</v>
          </cell>
          <cell r="K424">
            <v>11.5</v>
          </cell>
          <cell r="L424">
            <v>11.5</v>
          </cell>
        </row>
        <row r="425">
          <cell r="A425">
            <v>3015</v>
          </cell>
          <cell r="B425" t="str">
            <v>PIPE   76.3   - 5.77 kg./m.</v>
          </cell>
          <cell r="C425">
            <v>5.77</v>
          </cell>
          <cell r="D425">
            <v>7.63</v>
          </cell>
          <cell r="E425">
            <v>7.63</v>
          </cell>
          <cell r="F425">
            <v>0.32</v>
          </cell>
          <cell r="H425">
            <v>7.35</v>
          </cell>
          <cell r="I425">
            <v>49.2</v>
          </cell>
          <cell r="J425">
            <v>49.2</v>
          </cell>
          <cell r="K425">
            <v>12.9</v>
          </cell>
          <cell r="L425">
            <v>12.9</v>
          </cell>
        </row>
        <row r="426">
          <cell r="A426">
            <v>3016</v>
          </cell>
          <cell r="B426" t="str">
            <v>PIPE   76.3   - 7.13 kg./m.</v>
          </cell>
          <cell r="C426">
            <v>7.13</v>
          </cell>
          <cell r="D426">
            <v>7.63</v>
          </cell>
          <cell r="E426">
            <v>7.63</v>
          </cell>
          <cell r="F426">
            <v>0.4</v>
          </cell>
          <cell r="H426">
            <v>9.09</v>
          </cell>
          <cell r="I426">
            <v>59.5</v>
          </cell>
          <cell r="J426">
            <v>59.5</v>
          </cell>
          <cell r="K426">
            <v>15.6</v>
          </cell>
          <cell r="L426">
            <v>15.6</v>
          </cell>
        </row>
        <row r="427">
          <cell r="A427">
            <v>3017</v>
          </cell>
          <cell r="B427" t="str">
            <v>PIPE 89.1   - 5.96 kg./m.</v>
          </cell>
          <cell r="C427">
            <v>5.96</v>
          </cell>
          <cell r="D427">
            <v>8.91</v>
          </cell>
          <cell r="E427">
            <v>8.91</v>
          </cell>
          <cell r="F427">
            <v>0.28000000000000003</v>
          </cell>
          <cell r="H427">
            <v>7.59</v>
          </cell>
          <cell r="I427">
            <v>70.7</v>
          </cell>
          <cell r="J427">
            <v>70.7</v>
          </cell>
          <cell r="K427">
            <v>15.9</v>
          </cell>
          <cell r="L427">
            <v>15.9</v>
          </cell>
        </row>
        <row r="428">
          <cell r="A428">
            <v>3018</v>
          </cell>
          <cell r="B428" t="str">
            <v>PIPE 89.1   - 6.78 kg./m.</v>
          </cell>
          <cell r="C428">
            <v>6.78</v>
          </cell>
          <cell r="D428">
            <v>8.91</v>
          </cell>
          <cell r="E428">
            <v>8.91</v>
          </cell>
          <cell r="F428">
            <v>0.32</v>
          </cell>
          <cell r="H428">
            <v>8.64</v>
          </cell>
          <cell r="I428">
            <v>79.8</v>
          </cell>
          <cell r="J428">
            <v>79.8</v>
          </cell>
          <cell r="K428">
            <v>17.899999999999999</v>
          </cell>
          <cell r="L428">
            <v>17.899999999999999</v>
          </cell>
        </row>
        <row r="429">
          <cell r="A429">
            <v>3019</v>
          </cell>
          <cell r="B429" t="str">
            <v>PIPE 101.6   - 7.76 kg./m.</v>
          </cell>
          <cell r="C429">
            <v>7.76</v>
          </cell>
          <cell r="D429">
            <v>10.16</v>
          </cell>
          <cell r="E429">
            <v>10.16</v>
          </cell>
          <cell r="F429">
            <v>0.32</v>
          </cell>
          <cell r="H429">
            <v>9.89</v>
          </cell>
          <cell r="I429">
            <v>120</v>
          </cell>
          <cell r="J429">
            <v>120</v>
          </cell>
          <cell r="K429">
            <v>23.6</v>
          </cell>
          <cell r="L429">
            <v>23.6</v>
          </cell>
        </row>
        <row r="430">
          <cell r="A430">
            <v>3020</v>
          </cell>
          <cell r="B430" t="str">
            <v>PIPE 101.6   - 9.63 kg./m.</v>
          </cell>
          <cell r="C430">
            <v>9.6300000000000008</v>
          </cell>
          <cell r="D430">
            <v>10.16</v>
          </cell>
          <cell r="E430">
            <v>10.16</v>
          </cell>
          <cell r="F430">
            <v>0.4</v>
          </cell>
          <cell r="H430">
            <v>12.26</v>
          </cell>
          <cell r="I430">
            <v>146</v>
          </cell>
          <cell r="J430">
            <v>146</v>
          </cell>
          <cell r="K430">
            <v>28.8</v>
          </cell>
          <cell r="L430">
            <v>28.8</v>
          </cell>
        </row>
        <row r="431">
          <cell r="A431">
            <v>3021</v>
          </cell>
          <cell r="B431" t="str">
            <v>PIPE   114.3   - 8.77 kg./m.</v>
          </cell>
          <cell r="C431">
            <v>8.77</v>
          </cell>
          <cell r="D431">
            <v>11.43</v>
          </cell>
          <cell r="E431">
            <v>11.43</v>
          </cell>
          <cell r="F431">
            <v>0.32</v>
          </cell>
          <cell r="H431">
            <v>11.17</v>
          </cell>
          <cell r="I431">
            <v>172</v>
          </cell>
          <cell r="J431">
            <v>172</v>
          </cell>
          <cell r="K431">
            <v>30.2</v>
          </cell>
          <cell r="L431">
            <v>30.2</v>
          </cell>
        </row>
        <row r="432">
          <cell r="A432">
            <v>3022</v>
          </cell>
          <cell r="B432" t="str">
            <v>PIPE   114.3   - 9.58 kg./m.</v>
          </cell>
          <cell r="C432">
            <v>9.58</v>
          </cell>
          <cell r="D432">
            <v>11.43</v>
          </cell>
          <cell r="E432">
            <v>11.43</v>
          </cell>
          <cell r="F432">
            <v>0.35</v>
          </cell>
          <cell r="H432">
            <v>12.18</v>
          </cell>
          <cell r="I432">
            <v>187</v>
          </cell>
          <cell r="J432">
            <v>187</v>
          </cell>
          <cell r="K432">
            <v>32.700000000000003</v>
          </cell>
          <cell r="L432">
            <v>32.700000000000003</v>
          </cell>
        </row>
        <row r="433">
          <cell r="A433">
            <v>3023</v>
          </cell>
          <cell r="B433" t="str">
            <v>PIPE   114.3   - 12.2 kg./m.</v>
          </cell>
          <cell r="C433">
            <v>12.2</v>
          </cell>
          <cell r="D433">
            <v>11.43</v>
          </cell>
          <cell r="E433">
            <v>11.43</v>
          </cell>
          <cell r="F433">
            <v>0.45</v>
          </cell>
          <cell r="H433">
            <v>15.52</v>
          </cell>
          <cell r="I433">
            <v>234</v>
          </cell>
          <cell r="J433">
            <v>234</v>
          </cell>
          <cell r="K433">
            <v>41</v>
          </cell>
          <cell r="L433">
            <v>41</v>
          </cell>
        </row>
        <row r="434">
          <cell r="A434">
            <v>3024</v>
          </cell>
          <cell r="B434" t="str">
            <v>PIPE   139.8     - 12.1 kg./m.</v>
          </cell>
          <cell r="C434">
            <v>12.1</v>
          </cell>
          <cell r="D434">
            <v>13.98</v>
          </cell>
          <cell r="E434">
            <v>13.98</v>
          </cell>
          <cell r="F434">
            <v>0.36</v>
          </cell>
          <cell r="H434">
            <v>15.4</v>
          </cell>
          <cell r="I434">
            <v>357</v>
          </cell>
          <cell r="J434">
            <v>357</v>
          </cell>
          <cell r="K434">
            <v>51.1</v>
          </cell>
          <cell r="L434">
            <v>51.1</v>
          </cell>
        </row>
        <row r="435">
          <cell r="A435">
            <v>3025</v>
          </cell>
          <cell r="B435" t="str">
            <v>PIPE   139.8     - 13.4 kg./m.</v>
          </cell>
          <cell r="C435">
            <v>13.4</v>
          </cell>
          <cell r="D435">
            <v>13.98</v>
          </cell>
          <cell r="E435">
            <v>13.98</v>
          </cell>
          <cell r="F435">
            <v>0.4</v>
          </cell>
          <cell r="H435">
            <v>17.07</v>
          </cell>
          <cell r="I435">
            <v>394</v>
          </cell>
          <cell r="J435">
            <v>394</v>
          </cell>
          <cell r="K435">
            <v>56.3</v>
          </cell>
          <cell r="L435">
            <v>56.3</v>
          </cell>
        </row>
        <row r="436">
          <cell r="A436">
            <v>3026</v>
          </cell>
          <cell r="B436" t="str">
            <v>PIPE   139.8     - 15 kg./m.</v>
          </cell>
          <cell r="C436">
            <v>15</v>
          </cell>
          <cell r="D436">
            <v>13.98</v>
          </cell>
          <cell r="E436">
            <v>13.98</v>
          </cell>
          <cell r="F436">
            <v>0.45</v>
          </cell>
          <cell r="H436">
            <v>19.13</v>
          </cell>
          <cell r="I436">
            <v>438</v>
          </cell>
          <cell r="J436">
            <v>438</v>
          </cell>
          <cell r="K436">
            <v>62.7</v>
          </cell>
          <cell r="L436">
            <v>62.7</v>
          </cell>
        </row>
        <row r="437">
          <cell r="A437">
            <v>3027</v>
          </cell>
          <cell r="B437" t="str">
            <v>PIPE   139.8     - 19.8 kg./m.</v>
          </cell>
          <cell r="C437">
            <v>19.8</v>
          </cell>
          <cell r="D437">
            <v>13.98</v>
          </cell>
          <cell r="E437">
            <v>13.98</v>
          </cell>
          <cell r="F437">
            <v>0.6</v>
          </cell>
          <cell r="H437">
            <v>25.22</v>
          </cell>
          <cell r="I437">
            <v>566</v>
          </cell>
          <cell r="J437">
            <v>566</v>
          </cell>
          <cell r="K437">
            <v>80.2</v>
          </cell>
          <cell r="L437">
            <v>80.2</v>
          </cell>
        </row>
        <row r="438">
          <cell r="A438">
            <v>3028</v>
          </cell>
          <cell r="B438" t="str">
            <v>PIPE   165.2     - 17.8 kg./m.</v>
          </cell>
          <cell r="C438">
            <v>17.8</v>
          </cell>
          <cell r="D438">
            <v>16.52</v>
          </cell>
          <cell r="E438">
            <v>16.52</v>
          </cell>
          <cell r="F438">
            <v>0.45</v>
          </cell>
          <cell r="H438">
            <v>22.72</v>
          </cell>
          <cell r="I438">
            <v>734</v>
          </cell>
          <cell r="J438">
            <v>734</v>
          </cell>
          <cell r="K438">
            <v>88.9</v>
          </cell>
          <cell r="L438">
            <v>88.9</v>
          </cell>
        </row>
        <row r="439">
          <cell r="A439">
            <v>3029</v>
          </cell>
          <cell r="B439" t="str">
            <v>PIPE   165.2     - 19.8 kg./m.</v>
          </cell>
          <cell r="C439">
            <v>19.8</v>
          </cell>
          <cell r="D439">
            <v>16.52</v>
          </cell>
          <cell r="E439">
            <v>16.52</v>
          </cell>
          <cell r="F439">
            <v>0.5</v>
          </cell>
          <cell r="H439">
            <v>25.16</v>
          </cell>
          <cell r="I439">
            <v>808</v>
          </cell>
          <cell r="J439">
            <v>808</v>
          </cell>
          <cell r="K439">
            <v>97.8</v>
          </cell>
          <cell r="L439">
            <v>97.8</v>
          </cell>
        </row>
        <row r="440">
          <cell r="A440">
            <v>3030</v>
          </cell>
          <cell r="B440" t="str">
            <v>PIPE   165.2     - 23.6 kg./m.</v>
          </cell>
          <cell r="C440">
            <v>23.6</v>
          </cell>
          <cell r="D440">
            <v>16.52</v>
          </cell>
          <cell r="E440">
            <v>16.52</v>
          </cell>
          <cell r="F440">
            <v>0.6</v>
          </cell>
          <cell r="H440">
            <v>30.01</v>
          </cell>
          <cell r="I440">
            <v>952</v>
          </cell>
          <cell r="J440">
            <v>952</v>
          </cell>
          <cell r="K440">
            <v>115</v>
          </cell>
          <cell r="L440">
            <v>115</v>
          </cell>
        </row>
        <row r="441">
          <cell r="A441">
            <v>3031</v>
          </cell>
          <cell r="B441" t="str">
            <v>PIPE   165.2     - 27.7 kg./m.</v>
          </cell>
          <cell r="C441">
            <v>27.7</v>
          </cell>
          <cell r="D441">
            <v>16.52</v>
          </cell>
          <cell r="E441">
            <v>16.52</v>
          </cell>
          <cell r="F441">
            <v>0.71</v>
          </cell>
          <cell r="H441">
            <v>35.26</v>
          </cell>
          <cell r="I441">
            <v>1100</v>
          </cell>
          <cell r="J441">
            <v>1100</v>
          </cell>
          <cell r="K441">
            <v>134</v>
          </cell>
          <cell r="L441">
            <v>134</v>
          </cell>
        </row>
        <row r="442">
          <cell r="A442">
            <v>3032</v>
          </cell>
          <cell r="B442" t="str">
            <v>PIPE   216.3     - 23.5 kg./m.</v>
          </cell>
          <cell r="C442">
            <v>23.5</v>
          </cell>
          <cell r="D442">
            <v>21.63</v>
          </cell>
          <cell r="E442">
            <v>21.63</v>
          </cell>
          <cell r="F442">
            <v>0.45</v>
          </cell>
          <cell r="H442">
            <v>29.94</v>
          </cell>
          <cell r="I442">
            <v>1680</v>
          </cell>
          <cell r="J442">
            <v>1680</v>
          </cell>
          <cell r="K442">
            <v>155</v>
          </cell>
          <cell r="L442">
            <v>155</v>
          </cell>
        </row>
        <row r="443">
          <cell r="A443">
            <v>3033</v>
          </cell>
          <cell r="B443" t="str">
            <v>PIPE   216.3     - 30.1 kg./m.</v>
          </cell>
          <cell r="C443">
            <v>30.1</v>
          </cell>
          <cell r="D443">
            <v>21.63</v>
          </cell>
          <cell r="E443">
            <v>21.63</v>
          </cell>
          <cell r="F443">
            <v>0.57999999999999996</v>
          </cell>
          <cell r="H443">
            <v>38.36</v>
          </cell>
          <cell r="I443">
            <v>2130</v>
          </cell>
          <cell r="J443">
            <v>2130</v>
          </cell>
          <cell r="K443">
            <v>197</v>
          </cell>
          <cell r="L443">
            <v>197</v>
          </cell>
        </row>
        <row r="444">
          <cell r="A444">
            <v>3034</v>
          </cell>
          <cell r="B444" t="str">
            <v>PIPE   216.3     - 36.1 kg./m.</v>
          </cell>
          <cell r="C444">
            <v>36.1</v>
          </cell>
          <cell r="D444">
            <v>21.63</v>
          </cell>
          <cell r="E444">
            <v>21.63</v>
          </cell>
          <cell r="F444">
            <v>0.7</v>
          </cell>
          <cell r="H444">
            <v>46.03</v>
          </cell>
          <cell r="I444">
            <v>2520</v>
          </cell>
          <cell r="J444">
            <v>2520</v>
          </cell>
          <cell r="K444">
            <v>233</v>
          </cell>
          <cell r="L444">
            <v>233</v>
          </cell>
        </row>
        <row r="445">
          <cell r="A445">
            <v>3035</v>
          </cell>
          <cell r="B445" t="str">
            <v>PIPE   216.3     - 42.1 kg./m.</v>
          </cell>
          <cell r="C445">
            <v>42.1</v>
          </cell>
          <cell r="D445">
            <v>21.63</v>
          </cell>
          <cell r="E445">
            <v>21.63</v>
          </cell>
          <cell r="F445">
            <v>0.82</v>
          </cell>
          <cell r="H445">
            <v>53.61</v>
          </cell>
          <cell r="I445">
            <v>2910</v>
          </cell>
          <cell r="J445">
            <v>2910</v>
          </cell>
          <cell r="K445">
            <v>269</v>
          </cell>
          <cell r="L445">
            <v>269</v>
          </cell>
        </row>
        <row r="446">
          <cell r="A446">
            <v>9001</v>
          </cell>
          <cell r="B446" t="str">
            <v>RT 50x25 - 2.12 kg./m.</v>
          </cell>
          <cell r="C446">
            <v>2.12</v>
          </cell>
          <cell r="D446">
            <v>5</v>
          </cell>
          <cell r="E446">
            <v>2.5</v>
          </cell>
          <cell r="F446">
            <v>2</v>
          </cell>
          <cell r="H446">
            <v>2.7</v>
          </cell>
          <cell r="I446">
            <v>8.17</v>
          </cell>
          <cell r="J446">
            <v>2.76</v>
          </cell>
          <cell r="K446">
            <v>3.27</v>
          </cell>
          <cell r="L446">
            <v>2.2000000000000002</v>
          </cell>
          <cell r="M446">
            <v>0.2</v>
          </cell>
        </row>
        <row r="447">
          <cell r="A447">
            <v>9999</v>
          </cell>
          <cell r="B447" t="str">
            <v>RT 200x100 - 26.4 kg./m.</v>
          </cell>
          <cell r="C447">
            <v>26.4</v>
          </cell>
          <cell r="D447">
            <v>20</v>
          </cell>
          <cell r="E447">
            <v>10</v>
          </cell>
          <cell r="F447">
            <v>6</v>
          </cell>
          <cell r="H447">
            <v>33.630000000000003</v>
          </cell>
          <cell r="I447">
            <v>1700</v>
          </cell>
          <cell r="J447">
            <v>577</v>
          </cell>
          <cell r="K447">
            <v>170</v>
          </cell>
          <cell r="L447">
            <v>115</v>
          </cell>
          <cell r="M447">
            <v>2.4</v>
          </cell>
        </row>
      </sheetData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  <sheetName val="ราคาคอนกรีตต่อหน่วย"/>
      <sheetName val="Poject name"/>
      <sheetName val="b.o.q"/>
      <sheetName val="LITF"/>
      <sheetName val="UnitCost"/>
      <sheetName val="8.ราคาวัสดุก่อสร้าง"/>
      <sheetName val="Sheet3"/>
      <sheetName val="don_copy"/>
      <sheetName val="10 ข้อมูลวัสดุ-ค่าดำเนิน"/>
      <sheetName val="ทำนบดิน 4"/>
      <sheetName val="steelTable"/>
      <sheetName val="Bill No. 2 - Carpark"/>
      <sheetName val="bq"/>
      <sheetName val="Syntec Summary_B_C_F"/>
      <sheetName val="Page 1A - Proposal Strategy "/>
    </sheetNames>
    <sheetDataSet>
      <sheetData sheetId="0" refreshError="1"/>
      <sheetData sheetId="1" refreshError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่าดำเนินการ+เสื่อมราคา"/>
      <sheetName val="ราคาคอนกรีตต่อหน่วย"/>
      <sheetName val="ราคาวัสดุ"/>
      <sheetName val="ต้นทุนงานทาง"/>
      <sheetName val="สรุปผล"/>
      <sheetName val="ต้นทุนต่อหน่วย-ปร.1"/>
      <sheetName val="รายการสรุปผล"/>
      <sheetName val="F-งานสะพาน"/>
      <sheetName val="F-งานทาง"/>
      <sheetName val="F ฝนตกชุก"/>
      <sheetName val="ปร4"/>
      <sheetName val="การหาค่า factor F"/>
      <sheetName val="sheetNO"/>
      <sheetName val="LITF"/>
      <sheetName val="Worksheet"/>
    </sheetNames>
    <sheetDataSet>
      <sheetData sheetId="0" refreshError="1"/>
      <sheetData sheetId="1" refreshError="1"/>
      <sheetData sheetId="2" refreshError="1">
        <row r="61">
          <cell r="F61">
            <v>35.1779996</v>
          </cell>
        </row>
        <row r="63">
          <cell r="F63">
            <v>35.1779996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ook1"/>
      <sheetName val="รายละเอียดโครงการ"/>
      <sheetName val="UnitCost"/>
      <sheetName val="11 ข้อมูลงานCon"/>
      <sheetName val="02_ราคาวัสดุก่อสร้าง"/>
      <sheetName val="ปร.6 "/>
      <sheetName val="ปร.4 อาคารอเนกประสงค์ฯลฯ"/>
      <sheetName val="ปร.4ห้องน้ำอาคารอเนกประสงค์"/>
      <sheetName val="ปร.4 ศาลาอาคารอเนกประสงค์"/>
      <sheetName val="ปร.4 ผังบริเวณอเนกประสงค์"/>
      <sheetName val="ปร.4 ห้องน้ำ(อาคารละหมาด) "/>
      <sheetName val="ปร.4 ศาลาอาบน้ำชาย-หญิง"/>
      <sheetName val="ปร.4 ผังบริเวณละมาด"/>
      <sheetName val="ป.3 (ทาง) บึงละหาร์ "/>
      <sheetName val="ป.3 (งานท่อลอดเหลี่ยม)"/>
      <sheetName val="ป.3 (ทาง) กำปงเจ๊ะยอ"/>
      <sheetName val="ป.3 (ชลประทาน) เขื่อน"/>
      <sheetName val="5_คำนวณFactor F"/>
      <sheetName val="bq"/>
      <sheetName val="หลักเกณฑ์"/>
      <sheetName val="ค่างานต้นทุน"/>
      <sheetName val="ราคาวัสดุ-ค่าแรง"/>
      <sheetName val="B.O.Q"/>
      <sheetName val="ราคาวัสดุ"/>
      <sheetName val="สรุปถนนL"/>
      <sheetName val="LITF"/>
      <sheetName val="รายละเอียดป้ายจราจ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sheet"/>
      <sheetName val="data"/>
      <sheetName val="ราคาวัสดุ"/>
      <sheetName val="สรุปค่าขนส่ง"/>
      <sheetName val="ค่าดำเนินการ+ค่าเสื่อมราคา"/>
      <sheetName val="Data_Signs and Picture"/>
      <sheetName val="หลักเกณฑ์"/>
      <sheetName val="สรุปรวม (2)"/>
    </sheetNames>
    <sheetDataSet>
      <sheetData sheetId="0"/>
      <sheetData sheetId="1">
        <row r="92">
          <cell r="B92">
            <v>0.24</v>
          </cell>
          <cell r="C92">
            <v>0.48</v>
          </cell>
          <cell r="D92">
            <v>0.72</v>
          </cell>
          <cell r="E92">
            <v>0.96</v>
          </cell>
          <cell r="F92">
            <v>0.96</v>
          </cell>
        </row>
        <row r="93">
          <cell r="B93">
            <v>0.36</v>
          </cell>
          <cell r="C93">
            <v>0.72</v>
          </cell>
          <cell r="D93">
            <v>1.08</v>
          </cell>
          <cell r="E93">
            <v>1.44</v>
          </cell>
          <cell r="F93">
            <v>1.44</v>
          </cell>
        </row>
        <row r="94">
          <cell r="B94">
            <v>0.28799999999999998</v>
          </cell>
          <cell r="C94">
            <v>0.57599999999999996</v>
          </cell>
          <cell r="D94">
            <v>0.86399999999999988</v>
          </cell>
          <cell r="E94">
            <v>1.1519999999999999</v>
          </cell>
          <cell r="F94">
            <v>1.1519999999999999</v>
          </cell>
        </row>
        <row r="95">
          <cell r="B95">
            <v>0.38400000000000001</v>
          </cell>
          <cell r="C95">
            <v>0.76800000000000002</v>
          </cell>
          <cell r="D95">
            <v>1.1520000000000001</v>
          </cell>
          <cell r="E95">
            <v>1.536</v>
          </cell>
          <cell r="F95">
            <v>1.536</v>
          </cell>
        </row>
        <row r="96">
          <cell r="B96">
            <v>0.48</v>
          </cell>
          <cell r="C96">
            <v>0.96</v>
          </cell>
          <cell r="D96">
            <v>1.44</v>
          </cell>
          <cell r="E96">
            <v>1.92</v>
          </cell>
          <cell r="F96">
            <v>1.92</v>
          </cell>
        </row>
        <row r="97">
          <cell r="B97">
            <v>0.6</v>
          </cell>
          <cell r="C97">
            <v>1.2</v>
          </cell>
          <cell r="D97">
            <v>1.7999999999999998</v>
          </cell>
          <cell r="E97">
            <v>2.4</v>
          </cell>
          <cell r="F97">
            <v>2.4</v>
          </cell>
        </row>
        <row r="100">
          <cell r="B100">
            <v>6</v>
          </cell>
          <cell r="C100">
            <v>9</v>
          </cell>
          <cell r="D100">
            <v>12</v>
          </cell>
          <cell r="E100">
            <v>16</v>
          </cell>
          <cell r="F100">
            <v>20</v>
          </cell>
          <cell r="G100">
            <v>25</v>
          </cell>
        </row>
        <row r="101">
          <cell r="B101">
            <v>0.22</v>
          </cell>
          <cell r="C101">
            <v>0.5</v>
          </cell>
          <cell r="D101">
            <v>0.89</v>
          </cell>
          <cell r="E101">
            <v>1.58</v>
          </cell>
          <cell r="F101">
            <v>2.4700000000000002</v>
          </cell>
          <cell r="G101">
            <v>3.85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ทั้งโครงการ"/>
      <sheetName val="ปร5"/>
      <sheetName val="ปร4"/>
      <sheetName val="ปร4.1"/>
      <sheetName val="BOQ"/>
      <sheetName val="การหาค่า factor F (2)"/>
      <sheetName val="1.1"/>
      <sheetName val="ราคาต่อหน่วย1.1"/>
      <sheetName val="1.2"/>
      <sheetName val="1.3-1.7"/>
      <sheetName val="หมวด 2"/>
      <sheetName val="หมวด 3"/>
      <sheetName val="หมวด 4"/>
      <sheetName val="หมวด 5"/>
      <sheetName val="หัวข้อ 6"/>
      <sheetName val="หัวข้อ 7"/>
      <sheetName val="backup รื้อย้าย"/>
      <sheetName val="หัวข้อ 9"/>
      <sheetName val="หมวด 10"/>
      <sheetName val="ราคาต้นไม้"/>
      <sheetName val="Unit-Rateภูมิสถาปัต"/>
      <sheetName val="7a"/>
      <sheetName val="7b"/>
      <sheetName val="ราคาวัสดุ"/>
      <sheetName val="ราคาคอนกรีตต่อหน่วย"/>
      <sheetName val="ค่าขนส่งทางทะเล"/>
      <sheetName val="สรุปค่าขนส่ง"/>
      <sheetName val="ค่าขนส่ง-1"/>
      <sheetName val="ตารางค่าขนส่ง"/>
      <sheetName val="ค่าดำเนินการ+ค่าเสื่อมราคา"/>
      <sheetName val="F ฝนตกชุก"/>
      <sheetName val="Traffic sign"/>
      <sheetName val="งานรื้อย้าย"/>
      <sheetName val="Bank form ปร4 "/>
      <sheetName val="CUT_FILL_Route1"/>
      <sheetName val="TEMP_ROUTE1"/>
      <sheetName val="ไฟฟ้า"/>
      <sheetName val="ระบบระบายน้ำ"/>
      <sheetName val="สรุปปริมาณจราจร"/>
      <sheetName val="ปลูกต้นไม้"/>
      <sheetName val="งานผิวจราจร"/>
      <sheetName val="ปลูกหญ้า+คันหิน+คันหินเกาะกลาง"/>
      <sheetName val="ปริมาณท่อลอดเกาะ"/>
      <sheetName val="ปลูกต้นไม้ (2)"/>
      <sheetName val="BOQ (ไฟฟ้า)"/>
      <sheetName val="steelTable"/>
      <sheetName val="Worksheet"/>
      <sheetName val="หลักเกณฑ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ปร4"/>
      <sheetName val="ปร4.1"/>
      <sheetName val="BOQ"/>
      <sheetName val="การหาค่า factor F"/>
      <sheetName val="หมวด 1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หมวด 10"/>
      <sheetName val="สถาปัตยกรรมวงเวียน"/>
      <sheetName val="อาคารย่อย"/>
      <sheetName val="จุดพักรถ"/>
      <sheetName val="ราคาต้นไม้"/>
      <sheetName val="backup รื้อย้าย"/>
      <sheetName val="Unit-Rateภูมิสถาปัต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traffic"/>
      <sheetName val="Traffic sign"/>
      <sheetName val="วงเวียนคุ้งวิมาน"/>
      <sheetName val="วงเวียนสนามไชย"/>
      <sheetName val="ที่จอดรถและถนนในจุดพักรถ"/>
      <sheetName val="อาคารจุดพักรถ"/>
      <sheetName val="งานไฟฟ้า"/>
      <sheetName val="Steel3"/>
      <sheetName val="สรุปรวม (2)"/>
      <sheetName val="หลักเกณฑ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"/>
      <sheetName val="1.1ปร.5(เปรียบเทียบ)"/>
      <sheetName val="แบบ ปร.5(ก) งานอาคาร"/>
      <sheetName val="1.2สรุปราคา เพิ่ม-ลด"/>
      <sheetName val="1.3สรุปBOQ(รวม)"/>
      <sheetName val="ปร4.1"/>
      <sheetName val="ปร4.2"/>
      <sheetName val="ปร4.3"/>
      <sheetName val="ปร4.3ก"/>
      <sheetName val="BOQ งานถนน"/>
      <sheetName val="5_BOQ ระบายน้ำ"/>
      <sheetName val="4_สรุปBOQเรียงตามSTA."/>
      <sheetName val="8_คำนวณBOQ"/>
      <sheetName val="ผังบริเวณระบบไฟฟ้าแสงสว่าง"/>
      <sheetName val="9_เรียงตามTYPE"/>
      <sheetName val="10.1_เสาเข็ม"/>
      <sheetName val="10.2_แผ่นกันดิน"/>
      <sheetName val="10.3_คาน"/>
      <sheetName val="10.7_นั่งร้าน"/>
      <sheetName val="11_ปร.2(รวม)"/>
      <sheetName val="12_งานดิน"/>
      <sheetName val="13_งานต่ออบ่อพัก"/>
      <sheetName val="ดินถมทางเท้า"/>
      <sheetName val="Slope Protection"/>
      <sheetName val="13_สรุปราคาต่อหน่วย"/>
      <sheetName val="14_ราคาวัสดุและค่าขนส่ง"/>
      <sheetName val="15_คำนวณงานชลประทาน"/>
      <sheetName val="16_คำนวณงานทาง"/>
      <sheetName val="17_คอนกรีต&amp;ไม้แบบ"/>
      <sheetName val="18_คอนกรีต&amp;หิน"/>
      <sheetName val="ก_ใบเสนอราคา"/>
      <sheetName val="ข_ราคาวัสดุจ.อำนาจเจริ(ต.ค.58)"/>
      <sheetName val="ง_บัญชีค่าแรง(มี.ค.56)"/>
      <sheetName val="จ_อัตราราคางานดิน"/>
      <sheetName val="ฉ_อัตราราคาระเบิดหิน"/>
      <sheetName val="ช_ค่าบดอัดเบา"/>
      <sheetName val="ฌ_ส่วนขยายตัวยุบตัว"/>
      <sheetName val="ญ_ตาราง Factor F"/>
      <sheetName val="ราคาต่อหน่วยงานทาง"/>
      <sheetName val="กรอกข้อมูลโครงสร้างทาง"/>
      <sheetName val="กรอกข้อมูล AC"/>
      <sheetName val="1.งานผิวทาง"/>
      <sheetName val="2.ทางเชื่อม"/>
      <sheetName val="3.เครื่องหมายจราจร"/>
      <sheetName val="4.ท่อระบายน้ำ"/>
      <sheetName val="5.ทาสีเส้นจราจร"/>
      <sheetName val="ท่อ1แถววางลอดถนน"/>
      <sheetName val="HW1แถว"/>
      <sheetName val="ค่าขนส่ง10ล้อ"/>
      <sheetName val="ค่าขนส่ง10ล้อลากพ่วง"/>
      <sheetName val="คำนวณค่าขนส่งงานทาง"/>
      <sheetName val="ช_ค่าดำเนินการงานทาง"/>
      <sheetName val="ค_ค่าขนส่ง"/>
      <sheetName val="คำนวณค่าดำเนินการฯ"/>
      <sheetName val="ค่าดำเนินการและค่าเสื่อมราคา"/>
      <sheetName val="จ_ตาราง Factor F"/>
      <sheetName val="ราคาวัสดุ"/>
      <sheetName val="กรอกข้อมูลวัสดุงานทาง"/>
      <sheetName val="ค่าดำเนินการตีเส้นจราจร"/>
      <sheetName val="ราคาต่อหน่วยงานทั่วไป"/>
      <sheetName val="ราคาต่อหน่วยงานทางในงานสะพาน"/>
      <sheetName val="ปร.4.4bak"/>
      <sheetName val="หมวด 6(2)"/>
      <sheetName val="หมวด 2"/>
      <sheetName val="หลักเกณฑ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>
        <row r="16">
          <cell r="L16">
            <v>319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>
        <row r="6">
          <cell r="A6">
            <v>1</v>
          </cell>
          <cell r="B6">
            <v>6.12</v>
          </cell>
          <cell r="C6">
            <v>8.57</v>
          </cell>
          <cell r="D6">
            <v>6.16</v>
          </cell>
          <cell r="E6">
            <v>8.6199999999999992</v>
          </cell>
          <cell r="F6">
            <v>6.2</v>
          </cell>
          <cell r="G6">
            <v>8.68</v>
          </cell>
          <cell r="H6">
            <v>6.23</v>
          </cell>
          <cell r="I6">
            <v>8.73</v>
          </cell>
          <cell r="J6">
            <v>6.27</v>
          </cell>
          <cell r="K6">
            <v>8.7799999999999994</v>
          </cell>
          <cell r="L6">
            <v>6.31</v>
          </cell>
          <cell r="M6">
            <v>8.83</v>
          </cell>
          <cell r="N6">
            <v>6.34</v>
          </cell>
          <cell r="O6">
            <v>8.8800000000000008</v>
          </cell>
          <cell r="P6">
            <v>6.38</v>
          </cell>
          <cell r="Q6">
            <v>8.93</v>
          </cell>
          <cell r="R6">
            <v>6.42</v>
          </cell>
          <cell r="S6">
            <v>8.98</v>
          </cell>
          <cell r="T6">
            <v>6.45</v>
          </cell>
          <cell r="U6">
            <v>9.0299999999999994</v>
          </cell>
          <cell r="V6">
            <v>6.49</v>
          </cell>
          <cell r="W6">
            <v>9.08</v>
          </cell>
          <cell r="X6">
            <v>6.52</v>
          </cell>
          <cell r="Y6">
            <v>9.1300000000000008</v>
          </cell>
          <cell r="Z6">
            <v>6.56</v>
          </cell>
          <cell r="AA6">
            <v>9.19</v>
          </cell>
          <cell r="AB6">
            <v>5.5</v>
          </cell>
          <cell r="AC6">
            <v>7.71</v>
          </cell>
          <cell r="AD6">
            <v>5.54</v>
          </cell>
          <cell r="AE6">
            <v>7.76</v>
          </cell>
          <cell r="AF6">
            <v>5.58</v>
          </cell>
          <cell r="AG6">
            <v>7.81</v>
          </cell>
          <cell r="AH6">
            <v>5.61</v>
          </cell>
          <cell r="AI6">
            <v>7.86</v>
          </cell>
          <cell r="AJ6">
            <v>5.65</v>
          </cell>
          <cell r="AK6">
            <v>7.91</v>
          </cell>
          <cell r="AL6">
            <v>5.69</v>
          </cell>
          <cell r="AM6">
            <v>7.96</v>
          </cell>
          <cell r="AN6">
            <v>5.72</v>
          </cell>
          <cell r="AO6">
            <v>8.01</v>
          </cell>
          <cell r="AP6">
            <v>5.76</v>
          </cell>
          <cell r="AQ6">
            <v>8.06</v>
          </cell>
          <cell r="AR6">
            <v>5.8</v>
          </cell>
          <cell r="AS6">
            <v>8.11</v>
          </cell>
          <cell r="AT6">
            <v>5.83</v>
          </cell>
          <cell r="AU6">
            <v>8.16</v>
          </cell>
          <cell r="AV6">
            <v>5.87</v>
          </cell>
          <cell r="AW6">
            <v>8.2200000000000006</v>
          </cell>
        </row>
        <row r="7">
          <cell r="A7">
            <v>2</v>
          </cell>
          <cell r="B7">
            <v>7.52</v>
          </cell>
          <cell r="C7">
            <v>10.52</v>
          </cell>
          <cell r="D7">
            <v>7.59</v>
          </cell>
          <cell r="E7">
            <v>10.62</v>
          </cell>
          <cell r="F7">
            <v>7.66</v>
          </cell>
          <cell r="G7">
            <v>10.73</v>
          </cell>
          <cell r="H7">
            <v>7.73</v>
          </cell>
          <cell r="I7">
            <v>10.83</v>
          </cell>
          <cell r="J7">
            <v>7.81</v>
          </cell>
          <cell r="K7">
            <v>10.93</v>
          </cell>
          <cell r="L7">
            <v>7.88</v>
          </cell>
          <cell r="M7">
            <v>11.03</v>
          </cell>
          <cell r="N7">
            <v>7.95</v>
          </cell>
          <cell r="O7">
            <v>11.13</v>
          </cell>
          <cell r="P7">
            <v>8.0299999999999994</v>
          </cell>
          <cell r="Q7">
            <v>11.24</v>
          </cell>
          <cell r="R7">
            <v>8.1</v>
          </cell>
          <cell r="S7">
            <v>11.34</v>
          </cell>
          <cell r="T7">
            <v>8.17</v>
          </cell>
          <cell r="U7">
            <v>11.44</v>
          </cell>
          <cell r="V7">
            <v>8.24</v>
          </cell>
          <cell r="W7">
            <v>11.54</v>
          </cell>
          <cell r="X7">
            <v>8.32</v>
          </cell>
          <cell r="Y7">
            <v>11.64</v>
          </cell>
          <cell r="Z7">
            <v>8.39</v>
          </cell>
          <cell r="AA7">
            <v>11.74</v>
          </cell>
          <cell r="AB7">
            <v>7.33</v>
          </cell>
          <cell r="AC7">
            <v>10.26</v>
          </cell>
          <cell r="AD7">
            <v>7.4</v>
          </cell>
          <cell r="AE7">
            <v>10.36</v>
          </cell>
          <cell r="AF7">
            <v>7.47</v>
          </cell>
          <cell r="AG7">
            <v>10.46</v>
          </cell>
          <cell r="AH7">
            <v>7.55</v>
          </cell>
          <cell r="AI7">
            <v>10.56</v>
          </cell>
          <cell r="AJ7">
            <v>7.62</v>
          </cell>
          <cell r="AK7">
            <v>10.67</v>
          </cell>
          <cell r="AL7">
            <v>7.69</v>
          </cell>
          <cell r="AM7">
            <v>10.77</v>
          </cell>
          <cell r="AN7">
            <v>7.76</v>
          </cell>
          <cell r="AO7">
            <v>10.87</v>
          </cell>
          <cell r="AP7">
            <v>7.84</v>
          </cell>
          <cell r="AQ7">
            <v>10.97</v>
          </cell>
          <cell r="AR7">
            <v>7.91</v>
          </cell>
          <cell r="AS7">
            <v>11.07</v>
          </cell>
          <cell r="AT7">
            <v>7.98</v>
          </cell>
          <cell r="AU7">
            <v>11.18</v>
          </cell>
          <cell r="AV7">
            <v>8.06</v>
          </cell>
          <cell r="AW7">
            <v>11.28</v>
          </cell>
        </row>
        <row r="8">
          <cell r="A8">
            <v>3</v>
          </cell>
          <cell r="B8">
            <v>8.91</v>
          </cell>
          <cell r="C8">
            <v>12.47</v>
          </cell>
          <cell r="D8">
            <v>9.02</v>
          </cell>
          <cell r="E8">
            <v>12.63</v>
          </cell>
          <cell r="F8">
            <v>9.1300000000000008</v>
          </cell>
          <cell r="G8">
            <v>12.78</v>
          </cell>
          <cell r="H8">
            <v>9.24</v>
          </cell>
          <cell r="I8">
            <v>12.93</v>
          </cell>
          <cell r="J8">
            <v>9.35</v>
          </cell>
          <cell r="K8">
            <v>13.08</v>
          </cell>
          <cell r="L8">
            <v>9.4499999999999993</v>
          </cell>
          <cell r="M8">
            <v>13.24</v>
          </cell>
          <cell r="N8">
            <v>9.56</v>
          </cell>
          <cell r="O8">
            <v>13.39</v>
          </cell>
          <cell r="P8">
            <v>9.67</v>
          </cell>
          <cell r="Q8">
            <v>13.54</v>
          </cell>
          <cell r="R8">
            <v>9.7799999999999994</v>
          </cell>
          <cell r="S8">
            <v>13.7</v>
          </cell>
          <cell r="T8">
            <v>9.89</v>
          </cell>
          <cell r="U8">
            <v>13.85</v>
          </cell>
          <cell r="V8">
            <v>10</v>
          </cell>
          <cell r="W8">
            <v>14</v>
          </cell>
          <cell r="X8">
            <v>10.11</v>
          </cell>
          <cell r="Y8">
            <v>14.15</v>
          </cell>
          <cell r="Z8">
            <v>10.220000000000001</v>
          </cell>
          <cell r="AA8">
            <v>14.31</v>
          </cell>
          <cell r="AB8">
            <v>9.15</v>
          </cell>
          <cell r="AC8">
            <v>12.81</v>
          </cell>
          <cell r="AD8">
            <v>9.26</v>
          </cell>
          <cell r="AE8">
            <v>12.96</v>
          </cell>
          <cell r="AF8">
            <v>9.3699999999999992</v>
          </cell>
          <cell r="AG8">
            <v>13.12</v>
          </cell>
          <cell r="AH8">
            <v>9.48</v>
          </cell>
          <cell r="AI8">
            <v>13.27</v>
          </cell>
          <cell r="AJ8">
            <v>9.59</v>
          </cell>
          <cell r="AK8">
            <v>13.42</v>
          </cell>
          <cell r="AL8">
            <v>9.6999999999999993</v>
          </cell>
          <cell r="AM8">
            <v>13.58</v>
          </cell>
          <cell r="AN8">
            <v>9.81</v>
          </cell>
          <cell r="AO8">
            <v>13.73</v>
          </cell>
          <cell r="AP8">
            <v>9.92</v>
          </cell>
          <cell r="AQ8">
            <v>13.88</v>
          </cell>
          <cell r="AR8">
            <v>10.02</v>
          </cell>
          <cell r="AS8">
            <v>14.03</v>
          </cell>
          <cell r="AT8">
            <v>10.130000000000001</v>
          </cell>
          <cell r="AU8">
            <v>14.19</v>
          </cell>
          <cell r="AV8">
            <v>10.24</v>
          </cell>
          <cell r="AW8">
            <v>14.34</v>
          </cell>
        </row>
        <row r="9">
          <cell r="A9">
            <v>4</v>
          </cell>
          <cell r="B9">
            <v>10.3</v>
          </cell>
          <cell r="C9">
            <v>14.42</v>
          </cell>
          <cell r="D9">
            <v>10.45</v>
          </cell>
          <cell r="E9">
            <v>14.63</v>
          </cell>
          <cell r="F9">
            <v>10.59</v>
          </cell>
          <cell r="G9">
            <v>14.83</v>
          </cell>
          <cell r="H9">
            <v>10.74</v>
          </cell>
          <cell r="I9">
            <v>15.03</v>
          </cell>
          <cell r="J9">
            <v>10.88</v>
          </cell>
          <cell r="K9">
            <v>15.24</v>
          </cell>
          <cell r="L9">
            <v>11.03</v>
          </cell>
          <cell r="M9">
            <v>15.44</v>
          </cell>
          <cell r="N9">
            <v>11.17</v>
          </cell>
          <cell r="O9">
            <v>15.64</v>
          </cell>
          <cell r="P9">
            <v>11.32</v>
          </cell>
          <cell r="Q9">
            <v>15.85</v>
          </cell>
          <cell r="R9">
            <v>11.47</v>
          </cell>
          <cell r="S9">
            <v>16.05</v>
          </cell>
          <cell r="T9">
            <v>11.61</v>
          </cell>
          <cell r="U9">
            <v>16.260000000000002</v>
          </cell>
          <cell r="V9">
            <v>11.76</v>
          </cell>
          <cell r="W9">
            <v>16.46</v>
          </cell>
          <cell r="X9">
            <v>11.9</v>
          </cell>
          <cell r="Y9">
            <v>16.66</v>
          </cell>
          <cell r="Z9">
            <v>12.05</v>
          </cell>
          <cell r="AA9">
            <v>16.87</v>
          </cell>
          <cell r="AB9">
            <v>10.97</v>
          </cell>
          <cell r="AC9">
            <v>15.36</v>
          </cell>
          <cell r="AD9">
            <v>11.12</v>
          </cell>
          <cell r="AE9">
            <v>15.57</v>
          </cell>
          <cell r="AF9">
            <v>11.27</v>
          </cell>
          <cell r="AG9">
            <v>15.77</v>
          </cell>
          <cell r="AH9">
            <v>11.41</v>
          </cell>
          <cell r="AI9">
            <v>15.98</v>
          </cell>
          <cell r="AJ9">
            <v>11.56</v>
          </cell>
          <cell r="AK9">
            <v>16.18</v>
          </cell>
          <cell r="AL9">
            <v>11.7</v>
          </cell>
          <cell r="AM9">
            <v>16.38</v>
          </cell>
          <cell r="AN9">
            <v>11.85</v>
          </cell>
          <cell r="AO9">
            <v>16.59</v>
          </cell>
          <cell r="AP9">
            <v>11.99</v>
          </cell>
          <cell r="AQ9">
            <v>16.79</v>
          </cell>
          <cell r="AR9">
            <v>12.14</v>
          </cell>
          <cell r="AS9">
            <v>16.989999999999998</v>
          </cell>
          <cell r="AT9">
            <v>12.28</v>
          </cell>
          <cell r="AU9">
            <v>17.2</v>
          </cell>
          <cell r="AV9">
            <v>12.43</v>
          </cell>
          <cell r="AW9">
            <v>17.399999999999999</v>
          </cell>
        </row>
        <row r="10">
          <cell r="A10">
            <v>5</v>
          </cell>
          <cell r="B10">
            <v>11.69</v>
          </cell>
          <cell r="C10">
            <v>16.37</v>
          </cell>
          <cell r="D10">
            <v>11.88</v>
          </cell>
          <cell r="E10">
            <v>16.63</v>
          </cell>
          <cell r="F10">
            <v>12.06</v>
          </cell>
          <cell r="G10">
            <v>16.88</v>
          </cell>
          <cell r="H10">
            <v>12.24</v>
          </cell>
          <cell r="I10">
            <v>17.14</v>
          </cell>
          <cell r="J10">
            <v>12.42</v>
          </cell>
          <cell r="K10">
            <v>17.39</v>
          </cell>
          <cell r="L10">
            <v>12.6</v>
          </cell>
          <cell r="M10">
            <v>17.64</v>
          </cell>
          <cell r="N10">
            <v>12.79</v>
          </cell>
          <cell r="O10">
            <v>17.899999999999999</v>
          </cell>
          <cell r="P10">
            <v>12.97</v>
          </cell>
          <cell r="Q10">
            <v>18.149999999999999</v>
          </cell>
          <cell r="R10">
            <v>13.15</v>
          </cell>
          <cell r="S10">
            <v>18.41</v>
          </cell>
          <cell r="T10">
            <v>13.33</v>
          </cell>
          <cell r="U10">
            <v>18.66</v>
          </cell>
          <cell r="V10">
            <v>13.51</v>
          </cell>
          <cell r="W10">
            <v>18.920000000000002</v>
          </cell>
          <cell r="X10">
            <v>13.7</v>
          </cell>
          <cell r="Y10">
            <v>19.170000000000002</v>
          </cell>
          <cell r="Z10">
            <v>13.88</v>
          </cell>
          <cell r="AA10">
            <v>19.43</v>
          </cell>
          <cell r="AB10">
            <v>12.8</v>
          </cell>
          <cell r="AC10">
            <v>17.920000000000002</v>
          </cell>
          <cell r="AD10">
            <v>12.98</v>
          </cell>
          <cell r="AE10">
            <v>18.170000000000002</v>
          </cell>
          <cell r="AF10">
            <v>13.16</v>
          </cell>
          <cell r="AG10">
            <v>18.43</v>
          </cell>
          <cell r="AH10">
            <v>13.34</v>
          </cell>
          <cell r="AI10">
            <v>18.68</v>
          </cell>
          <cell r="AJ10">
            <v>13.53</v>
          </cell>
          <cell r="AK10">
            <v>18.940000000000001</v>
          </cell>
          <cell r="AL10">
            <v>13.71</v>
          </cell>
          <cell r="AM10">
            <v>19.190000000000001</v>
          </cell>
          <cell r="AN10">
            <v>13.89</v>
          </cell>
          <cell r="AO10">
            <v>19.45</v>
          </cell>
          <cell r="AP10">
            <v>14.07</v>
          </cell>
          <cell r="AQ10">
            <v>19.7</v>
          </cell>
          <cell r="AR10">
            <v>14.25</v>
          </cell>
          <cell r="AS10">
            <v>19.96</v>
          </cell>
          <cell r="AT10">
            <v>14.44</v>
          </cell>
          <cell r="AU10">
            <v>20.21</v>
          </cell>
          <cell r="AV10">
            <v>14.62</v>
          </cell>
          <cell r="AW10">
            <v>20.47</v>
          </cell>
        </row>
        <row r="11">
          <cell r="A11">
            <v>6</v>
          </cell>
          <cell r="B11">
            <v>13.09</v>
          </cell>
          <cell r="C11">
            <v>18.32</v>
          </cell>
          <cell r="D11">
            <v>13.3</v>
          </cell>
          <cell r="E11">
            <v>18.62</v>
          </cell>
          <cell r="F11">
            <v>13.52</v>
          </cell>
          <cell r="G11">
            <v>18.93</v>
          </cell>
          <cell r="H11">
            <v>13.74</v>
          </cell>
          <cell r="I11">
            <v>19.239999999999998</v>
          </cell>
          <cell r="J11">
            <v>13.96</v>
          </cell>
          <cell r="K11">
            <v>19.54</v>
          </cell>
          <cell r="L11">
            <v>14.18</v>
          </cell>
          <cell r="M11">
            <v>19.850000000000001</v>
          </cell>
          <cell r="N11">
            <v>14.4</v>
          </cell>
          <cell r="O11">
            <v>20.149999999999999</v>
          </cell>
          <cell r="P11">
            <v>14.61</v>
          </cell>
          <cell r="Q11">
            <v>20.46</v>
          </cell>
          <cell r="R11">
            <v>14.83</v>
          </cell>
          <cell r="S11">
            <v>20.77</v>
          </cell>
          <cell r="T11">
            <v>15.05</v>
          </cell>
          <cell r="U11">
            <v>21.07</v>
          </cell>
          <cell r="V11">
            <v>15.27</v>
          </cell>
          <cell r="W11">
            <v>21.38</v>
          </cell>
          <cell r="X11">
            <v>15.49</v>
          </cell>
          <cell r="Y11">
            <v>21.68</v>
          </cell>
          <cell r="Z11">
            <v>15.71</v>
          </cell>
          <cell r="AA11">
            <v>21.99</v>
          </cell>
          <cell r="AB11">
            <v>14.62</v>
          </cell>
          <cell r="AC11">
            <v>20.47</v>
          </cell>
          <cell r="AD11">
            <v>14.84</v>
          </cell>
          <cell r="AE11">
            <v>20.78</v>
          </cell>
          <cell r="AF11">
            <v>15.06</v>
          </cell>
          <cell r="AG11">
            <v>21.08</v>
          </cell>
          <cell r="AH11">
            <v>15.28</v>
          </cell>
          <cell r="AI11">
            <v>21.39</v>
          </cell>
          <cell r="AJ11">
            <v>15.49</v>
          </cell>
          <cell r="AK11">
            <v>21.69</v>
          </cell>
          <cell r="AL11">
            <v>15.71</v>
          </cell>
          <cell r="AM11">
            <v>22</v>
          </cell>
          <cell r="AN11">
            <v>15.93</v>
          </cell>
          <cell r="AO11">
            <v>22.3</v>
          </cell>
          <cell r="AP11">
            <v>16.149999999999999</v>
          </cell>
          <cell r="AQ11">
            <v>22.61</v>
          </cell>
          <cell r="AR11">
            <v>16.37</v>
          </cell>
          <cell r="AS11">
            <v>22.92</v>
          </cell>
          <cell r="AT11">
            <v>16.59</v>
          </cell>
          <cell r="AU11">
            <v>23.22</v>
          </cell>
          <cell r="AV11">
            <v>16.809999999999999</v>
          </cell>
          <cell r="AW11">
            <v>23.53</v>
          </cell>
        </row>
        <row r="12">
          <cell r="A12">
            <v>7</v>
          </cell>
          <cell r="B12">
            <v>14.48</v>
          </cell>
          <cell r="C12">
            <v>20.27</v>
          </cell>
          <cell r="D12">
            <v>14.73</v>
          </cell>
          <cell r="E12">
            <v>20.63</v>
          </cell>
          <cell r="F12">
            <v>14.99</v>
          </cell>
          <cell r="G12">
            <v>20.98</v>
          </cell>
          <cell r="H12">
            <v>15.24</v>
          </cell>
          <cell r="I12">
            <v>21.34</v>
          </cell>
          <cell r="J12">
            <v>15.5</v>
          </cell>
          <cell r="K12">
            <v>21.7</v>
          </cell>
          <cell r="L12">
            <v>15.75</v>
          </cell>
          <cell r="M12">
            <v>22.05</v>
          </cell>
          <cell r="N12">
            <v>16.010000000000002</v>
          </cell>
          <cell r="O12">
            <v>22.41</v>
          </cell>
          <cell r="P12">
            <v>16.260000000000002</v>
          </cell>
          <cell r="Q12">
            <v>22.77</v>
          </cell>
          <cell r="R12">
            <v>16.52</v>
          </cell>
          <cell r="S12">
            <v>23.12</v>
          </cell>
          <cell r="T12">
            <v>16.77</v>
          </cell>
          <cell r="U12">
            <v>23.48</v>
          </cell>
          <cell r="V12">
            <v>17.03</v>
          </cell>
          <cell r="W12">
            <v>23.84</v>
          </cell>
          <cell r="X12">
            <v>17.28</v>
          </cell>
          <cell r="Y12">
            <v>24.19</v>
          </cell>
          <cell r="Z12">
            <v>17.54</v>
          </cell>
          <cell r="AA12">
            <v>24.55</v>
          </cell>
          <cell r="AB12">
            <v>16.440000000000001</v>
          </cell>
          <cell r="AC12">
            <v>23.02</v>
          </cell>
          <cell r="AD12">
            <v>16.7</v>
          </cell>
          <cell r="AE12">
            <v>23.38</v>
          </cell>
          <cell r="AF12">
            <v>16.95</v>
          </cell>
          <cell r="AG12">
            <v>23.74</v>
          </cell>
          <cell r="AH12">
            <v>17.21</v>
          </cell>
          <cell r="AI12">
            <v>24.09</v>
          </cell>
          <cell r="AJ12">
            <v>17.46</v>
          </cell>
          <cell r="AK12">
            <v>24.45</v>
          </cell>
          <cell r="AL12">
            <v>17.72</v>
          </cell>
          <cell r="AM12">
            <v>24.81</v>
          </cell>
          <cell r="AN12">
            <v>17.97</v>
          </cell>
          <cell r="AO12">
            <v>25.16</v>
          </cell>
          <cell r="AP12">
            <v>18.23</v>
          </cell>
          <cell r="AQ12">
            <v>25.52</v>
          </cell>
          <cell r="AR12">
            <v>18.48</v>
          </cell>
          <cell r="AS12">
            <v>25.88</v>
          </cell>
          <cell r="AT12">
            <v>18.739999999999998</v>
          </cell>
          <cell r="AU12">
            <v>26.23</v>
          </cell>
          <cell r="AV12">
            <v>18.989999999999998</v>
          </cell>
          <cell r="AW12">
            <v>26.59</v>
          </cell>
        </row>
        <row r="13">
          <cell r="A13">
            <v>8</v>
          </cell>
          <cell r="B13">
            <v>16.05</v>
          </cell>
          <cell r="C13">
            <v>22.47</v>
          </cell>
          <cell r="D13">
            <v>16.34</v>
          </cell>
          <cell r="E13">
            <v>22.87</v>
          </cell>
          <cell r="F13">
            <v>16.63</v>
          </cell>
          <cell r="G13">
            <v>23.28</v>
          </cell>
          <cell r="H13">
            <v>16.920000000000002</v>
          </cell>
          <cell r="I13">
            <v>23.69</v>
          </cell>
          <cell r="J13">
            <v>17.21</v>
          </cell>
          <cell r="K13">
            <v>24.1</v>
          </cell>
          <cell r="L13">
            <v>17.5</v>
          </cell>
          <cell r="M13">
            <v>24.5</v>
          </cell>
          <cell r="N13">
            <v>17.79</v>
          </cell>
          <cell r="O13">
            <v>24.91</v>
          </cell>
          <cell r="P13">
            <v>18.09</v>
          </cell>
          <cell r="Q13">
            <v>25.32</v>
          </cell>
          <cell r="R13">
            <v>18.38</v>
          </cell>
          <cell r="S13">
            <v>25.73</v>
          </cell>
          <cell r="T13">
            <v>18.670000000000002</v>
          </cell>
          <cell r="U13">
            <v>26.14</v>
          </cell>
          <cell r="V13">
            <v>18.96</v>
          </cell>
          <cell r="W13">
            <v>26.54</v>
          </cell>
          <cell r="X13">
            <v>19.25</v>
          </cell>
          <cell r="Y13">
            <v>26.95</v>
          </cell>
          <cell r="Z13">
            <v>19.54</v>
          </cell>
          <cell r="AA13">
            <v>27.36</v>
          </cell>
          <cell r="AB13">
            <v>18.41</v>
          </cell>
          <cell r="AC13">
            <v>25.77</v>
          </cell>
          <cell r="AD13">
            <v>18.7</v>
          </cell>
          <cell r="AE13">
            <v>26.18</v>
          </cell>
          <cell r="AF13">
            <v>18.989999999999998</v>
          </cell>
          <cell r="AG13">
            <v>26.58</v>
          </cell>
          <cell r="AH13">
            <v>19.28</v>
          </cell>
          <cell r="AI13">
            <v>26.99</v>
          </cell>
          <cell r="AJ13">
            <v>19.57</v>
          </cell>
          <cell r="AK13">
            <v>27.4</v>
          </cell>
          <cell r="AL13">
            <v>19.86</v>
          </cell>
          <cell r="AM13">
            <v>27.81</v>
          </cell>
          <cell r="AN13">
            <v>20.149999999999999</v>
          </cell>
          <cell r="AO13">
            <v>28.21</v>
          </cell>
          <cell r="AP13">
            <v>20.440000000000001</v>
          </cell>
          <cell r="AQ13">
            <v>28.62</v>
          </cell>
          <cell r="AR13">
            <v>20.74</v>
          </cell>
          <cell r="AS13">
            <v>29.03</v>
          </cell>
          <cell r="AT13">
            <v>21.03</v>
          </cell>
          <cell r="AU13">
            <v>29.44</v>
          </cell>
          <cell r="AV13">
            <v>21.32</v>
          </cell>
          <cell r="AW13">
            <v>29.85</v>
          </cell>
        </row>
        <row r="14">
          <cell r="A14">
            <v>9</v>
          </cell>
          <cell r="B14">
            <v>17.940000000000001</v>
          </cell>
          <cell r="C14">
            <v>25.11</v>
          </cell>
          <cell r="D14">
            <v>18.260000000000002</v>
          </cell>
          <cell r="E14">
            <v>25.57</v>
          </cell>
          <cell r="F14">
            <v>18.59</v>
          </cell>
          <cell r="G14">
            <v>26.03</v>
          </cell>
          <cell r="H14">
            <v>18.920000000000002</v>
          </cell>
          <cell r="I14">
            <v>26.49</v>
          </cell>
          <cell r="J14">
            <v>19.25</v>
          </cell>
          <cell r="K14">
            <v>26.95</v>
          </cell>
          <cell r="L14">
            <v>19.57</v>
          </cell>
          <cell r="M14">
            <v>27.4</v>
          </cell>
          <cell r="N14">
            <v>19.899999999999999</v>
          </cell>
          <cell r="O14">
            <v>27.86</v>
          </cell>
          <cell r="P14">
            <v>20.23</v>
          </cell>
          <cell r="Q14">
            <v>28.32</v>
          </cell>
          <cell r="R14">
            <v>20.56</v>
          </cell>
          <cell r="S14">
            <v>28.78</v>
          </cell>
          <cell r="T14">
            <v>20.88</v>
          </cell>
          <cell r="U14">
            <v>29.24</v>
          </cell>
          <cell r="V14">
            <v>21.21</v>
          </cell>
          <cell r="W14">
            <v>29.7</v>
          </cell>
          <cell r="X14">
            <v>21.54</v>
          </cell>
          <cell r="Y14">
            <v>30.16</v>
          </cell>
          <cell r="Z14">
            <v>21.87</v>
          </cell>
          <cell r="AA14">
            <v>30.61</v>
          </cell>
          <cell r="AB14">
            <v>20.62</v>
          </cell>
          <cell r="AC14">
            <v>28.86</v>
          </cell>
          <cell r="AD14">
            <v>20.94</v>
          </cell>
          <cell r="AE14">
            <v>29.32</v>
          </cell>
          <cell r="AF14">
            <v>21.27</v>
          </cell>
          <cell r="AG14">
            <v>29.78</v>
          </cell>
          <cell r="AH14">
            <v>21.6</v>
          </cell>
          <cell r="AI14">
            <v>30.24</v>
          </cell>
          <cell r="AJ14">
            <v>21.93</v>
          </cell>
          <cell r="AK14">
            <v>30.7</v>
          </cell>
          <cell r="AL14">
            <v>22.25</v>
          </cell>
          <cell r="AM14">
            <v>31.16</v>
          </cell>
          <cell r="AN14">
            <v>22.58</v>
          </cell>
          <cell r="AO14">
            <v>31.61</v>
          </cell>
          <cell r="AP14">
            <v>22.91</v>
          </cell>
          <cell r="AQ14">
            <v>32.07</v>
          </cell>
          <cell r="AR14">
            <v>23.24</v>
          </cell>
          <cell r="AS14">
            <v>32.53</v>
          </cell>
          <cell r="AT14">
            <v>23.56</v>
          </cell>
          <cell r="AU14">
            <v>32.99</v>
          </cell>
          <cell r="AV14">
            <v>23.89</v>
          </cell>
          <cell r="AW14">
            <v>33.450000000000003</v>
          </cell>
        </row>
        <row r="15">
          <cell r="A15">
            <v>10</v>
          </cell>
          <cell r="B15">
            <v>19.82</v>
          </cell>
          <cell r="C15">
            <v>27.75</v>
          </cell>
          <cell r="D15">
            <v>20.190000000000001</v>
          </cell>
          <cell r="E15">
            <v>28.26</v>
          </cell>
          <cell r="F15">
            <v>20.55</v>
          </cell>
          <cell r="G15">
            <v>28.77</v>
          </cell>
          <cell r="H15">
            <v>20.92</v>
          </cell>
          <cell r="I15">
            <v>29.28</v>
          </cell>
          <cell r="J15">
            <v>21.28</v>
          </cell>
          <cell r="K15">
            <v>29.79</v>
          </cell>
          <cell r="L15">
            <v>21.64</v>
          </cell>
          <cell r="M15">
            <v>30.3</v>
          </cell>
          <cell r="N15">
            <v>22.01</v>
          </cell>
          <cell r="O15">
            <v>30.81</v>
          </cell>
          <cell r="P15">
            <v>22.37</v>
          </cell>
          <cell r="Q15">
            <v>31.32</v>
          </cell>
          <cell r="R15">
            <v>22.74</v>
          </cell>
          <cell r="S15">
            <v>31.83</v>
          </cell>
          <cell r="T15">
            <v>23.1</v>
          </cell>
          <cell r="U15">
            <v>32.340000000000003</v>
          </cell>
          <cell r="V15">
            <v>23.46</v>
          </cell>
          <cell r="W15">
            <v>32.85</v>
          </cell>
          <cell r="X15">
            <v>23.83</v>
          </cell>
          <cell r="Y15">
            <v>33.36</v>
          </cell>
          <cell r="Z15">
            <v>24.19</v>
          </cell>
          <cell r="AA15">
            <v>33.869999999999997</v>
          </cell>
          <cell r="AB15">
            <v>22.82</v>
          </cell>
          <cell r="AC15">
            <v>31.95</v>
          </cell>
          <cell r="AD15">
            <v>23.19</v>
          </cell>
          <cell r="AE15">
            <v>32.46</v>
          </cell>
          <cell r="AF15">
            <v>23.55</v>
          </cell>
          <cell r="AG15">
            <v>32.97</v>
          </cell>
          <cell r="AH15">
            <v>23.92</v>
          </cell>
          <cell r="AI15">
            <v>33.479999999999997</v>
          </cell>
          <cell r="AJ15">
            <v>24.28</v>
          </cell>
          <cell r="AK15">
            <v>33.99</v>
          </cell>
          <cell r="AL15">
            <v>24.64</v>
          </cell>
          <cell r="AM15">
            <v>34.5</v>
          </cell>
          <cell r="AN15">
            <v>25.01</v>
          </cell>
          <cell r="AO15">
            <v>35.01</v>
          </cell>
          <cell r="AP15">
            <v>25.37</v>
          </cell>
          <cell r="AQ15">
            <v>35.520000000000003</v>
          </cell>
          <cell r="AR15">
            <v>25.74</v>
          </cell>
          <cell r="AS15">
            <v>36.03</v>
          </cell>
          <cell r="AT15">
            <v>26.1</v>
          </cell>
          <cell r="AU15">
            <v>36.54</v>
          </cell>
          <cell r="AV15">
            <v>26.46</v>
          </cell>
          <cell r="AW15">
            <v>37.049999999999997</v>
          </cell>
        </row>
        <row r="16">
          <cell r="A16">
            <v>11</v>
          </cell>
          <cell r="B16">
            <v>21.71</v>
          </cell>
          <cell r="C16">
            <v>30.4</v>
          </cell>
          <cell r="D16">
            <v>22.11</v>
          </cell>
          <cell r="E16">
            <v>30.96</v>
          </cell>
          <cell r="F16">
            <v>22.51</v>
          </cell>
          <cell r="G16">
            <v>31.52</v>
          </cell>
          <cell r="H16">
            <v>22.91</v>
          </cell>
          <cell r="I16">
            <v>32.08</v>
          </cell>
          <cell r="J16">
            <v>23.31</v>
          </cell>
          <cell r="K16">
            <v>32.64</v>
          </cell>
          <cell r="L16">
            <v>23.71</v>
          </cell>
          <cell r="M16">
            <v>33.200000000000003</v>
          </cell>
          <cell r="N16">
            <v>24.11</v>
          </cell>
          <cell r="O16">
            <v>33.76</v>
          </cell>
          <cell r="P16">
            <v>24.51</v>
          </cell>
          <cell r="Q16">
            <v>34.32</v>
          </cell>
          <cell r="R16">
            <v>24.91</v>
          </cell>
          <cell r="S16">
            <v>34.880000000000003</v>
          </cell>
          <cell r="T16">
            <v>25.31</v>
          </cell>
          <cell r="U16">
            <v>35.44</v>
          </cell>
          <cell r="V16">
            <v>25.72</v>
          </cell>
          <cell r="W16">
            <v>36</v>
          </cell>
          <cell r="X16">
            <v>26.12</v>
          </cell>
          <cell r="Y16">
            <v>36.56</v>
          </cell>
          <cell r="Z16">
            <v>26.52</v>
          </cell>
          <cell r="AA16">
            <v>37.119999999999997</v>
          </cell>
          <cell r="AB16">
            <v>25.03</v>
          </cell>
          <cell r="AC16">
            <v>35.049999999999997</v>
          </cell>
          <cell r="AD16">
            <v>25.43</v>
          </cell>
          <cell r="AE16">
            <v>35.61</v>
          </cell>
          <cell r="AF16">
            <v>25.83</v>
          </cell>
          <cell r="AG16">
            <v>36.17</v>
          </cell>
          <cell r="AH16">
            <v>26.23</v>
          </cell>
          <cell r="AI16">
            <v>36.729999999999997</v>
          </cell>
          <cell r="AJ16">
            <v>26.63</v>
          </cell>
          <cell r="AK16">
            <v>37.29</v>
          </cell>
          <cell r="AL16">
            <v>27.04</v>
          </cell>
          <cell r="AM16">
            <v>37.85</v>
          </cell>
          <cell r="AN16">
            <v>27.44</v>
          </cell>
          <cell r="AO16">
            <v>38.409999999999997</v>
          </cell>
          <cell r="AP16">
            <v>27.84</v>
          </cell>
          <cell r="AQ16">
            <v>38.97</v>
          </cell>
          <cell r="AR16">
            <v>28.24</v>
          </cell>
          <cell r="AS16">
            <v>39.53</v>
          </cell>
          <cell r="AT16">
            <v>28.64</v>
          </cell>
          <cell r="AU16">
            <v>40.090000000000003</v>
          </cell>
          <cell r="AV16">
            <v>29.04</v>
          </cell>
          <cell r="AW16">
            <v>40.65</v>
          </cell>
        </row>
        <row r="17">
          <cell r="A17">
            <v>12</v>
          </cell>
          <cell r="B17">
            <v>23.6</v>
          </cell>
          <cell r="C17">
            <v>33.04</v>
          </cell>
          <cell r="D17">
            <v>24.03</v>
          </cell>
          <cell r="E17">
            <v>33.65</v>
          </cell>
          <cell r="F17">
            <v>24.47</v>
          </cell>
          <cell r="G17">
            <v>34.26</v>
          </cell>
          <cell r="H17">
            <v>24.91</v>
          </cell>
          <cell r="I17">
            <v>34.869999999999997</v>
          </cell>
          <cell r="J17">
            <v>25.35</v>
          </cell>
          <cell r="K17">
            <v>35.479999999999997</v>
          </cell>
          <cell r="L17">
            <v>25.78</v>
          </cell>
          <cell r="M17">
            <v>36.090000000000003</v>
          </cell>
          <cell r="N17">
            <v>26.22</v>
          </cell>
          <cell r="O17">
            <v>36.71</v>
          </cell>
          <cell r="P17">
            <v>26.66</v>
          </cell>
          <cell r="Q17">
            <v>37.32</v>
          </cell>
          <cell r="R17">
            <v>27.09</v>
          </cell>
          <cell r="S17">
            <v>37.93</v>
          </cell>
          <cell r="T17">
            <v>27.53</v>
          </cell>
          <cell r="U17">
            <v>38.54</v>
          </cell>
          <cell r="V17">
            <v>27.97</v>
          </cell>
          <cell r="W17">
            <v>39.15</v>
          </cell>
          <cell r="X17">
            <v>28.4</v>
          </cell>
          <cell r="Y17">
            <v>39.76</v>
          </cell>
          <cell r="Z17">
            <v>28.84</v>
          </cell>
          <cell r="AA17">
            <v>40.380000000000003</v>
          </cell>
          <cell r="AB17">
            <v>27.24</v>
          </cell>
          <cell r="AC17">
            <v>38.14</v>
          </cell>
          <cell r="AD17">
            <v>27.68</v>
          </cell>
          <cell r="AE17">
            <v>38.75</v>
          </cell>
          <cell r="AF17">
            <v>28.11</v>
          </cell>
          <cell r="AG17">
            <v>39.36</v>
          </cell>
          <cell r="AH17">
            <v>28.55</v>
          </cell>
          <cell r="AI17">
            <v>39.97</v>
          </cell>
          <cell r="AJ17">
            <v>28.99</v>
          </cell>
          <cell r="AK17">
            <v>40.58</v>
          </cell>
          <cell r="AL17">
            <v>29.43</v>
          </cell>
          <cell r="AM17">
            <v>41.2</v>
          </cell>
          <cell r="AN17">
            <v>29.86</v>
          </cell>
          <cell r="AO17">
            <v>41.81</v>
          </cell>
          <cell r="AP17">
            <v>30.3</v>
          </cell>
          <cell r="AQ17">
            <v>42.42</v>
          </cell>
          <cell r="AR17">
            <v>30.74</v>
          </cell>
          <cell r="AS17">
            <v>43.03</v>
          </cell>
          <cell r="AT17">
            <v>31.17</v>
          </cell>
          <cell r="AU17">
            <v>43.64</v>
          </cell>
          <cell r="AV17">
            <v>31.61</v>
          </cell>
          <cell r="AW17">
            <v>44.25</v>
          </cell>
        </row>
        <row r="18">
          <cell r="A18">
            <v>13</v>
          </cell>
          <cell r="B18">
            <v>25.49</v>
          </cell>
          <cell r="C18">
            <v>35.68</v>
          </cell>
          <cell r="D18">
            <v>25.96</v>
          </cell>
          <cell r="E18">
            <v>36.340000000000003</v>
          </cell>
          <cell r="F18">
            <v>26.43</v>
          </cell>
          <cell r="G18">
            <v>37.01</v>
          </cell>
          <cell r="H18">
            <v>26.91</v>
          </cell>
          <cell r="I18">
            <v>37.67</v>
          </cell>
          <cell r="J18">
            <v>27.38</v>
          </cell>
          <cell r="K18">
            <v>38.33</v>
          </cell>
          <cell r="L18">
            <v>27.85</v>
          </cell>
          <cell r="M18">
            <v>38.99</v>
          </cell>
          <cell r="N18">
            <v>28.33</v>
          </cell>
          <cell r="O18">
            <v>39.659999999999997</v>
          </cell>
          <cell r="P18">
            <v>28.8</v>
          </cell>
          <cell r="Q18">
            <v>40.32</v>
          </cell>
          <cell r="R18">
            <v>29.27</v>
          </cell>
          <cell r="S18">
            <v>40.98</v>
          </cell>
          <cell r="T18">
            <v>29.75</v>
          </cell>
          <cell r="U18">
            <v>41.64</v>
          </cell>
          <cell r="V18">
            <v>30.22</v>
          </cell>
          <cell r="W18">
            <v>42.31</v>
          </cell>
          <cell r="X18">
            <v>30.69</v>
          </cell>
          <cell r="Y18">
            <v>42.97</v>
          </cell>
          <cell r="Z18">
            <v>31.17</v>
          </cell>
          <cell r="AA18">
            <v>43.63</v>
          </cell>
          <cell r="AB18">
            <v>29.45</v>
          </cell>
          <cell r="AC18">
            <v>41.23</v>
          </cell>
          <cell r="AD18">
            <v>29.92</v>
          </cell>
          <cell r="AE18">
            <v>41.89</v>
          </cell>
          <cell r="AF18">
            <v>30.4</v>
          </cell>
          <cell r="AG18">
            <v>42.56</v>
          </cell>
          <cell r="AH18">
            <v>30.87</v>
          </cell>
          <cell r="AI18">
            <v>43.22</v>
          </cell>
          <cell r="AJ18">
            <v>31.34</v>
          </cell>
          <cell r="AK18">
            <v>43.88</v>
          </cell>
          <cell r="AL18">
            <v>31.82</v>
          </cell>
          <cell r="AM18">
            <v>44.54</v>
          </cell>
          <cell r="AN18">
            <v>32.29</v>
          </cell>
          <cell r="AO18">
            <v>45.21</v>
          </cell>
          <cell r="AP18">
            <v>32.76</v>
          </cell>
          <cell r="AQ18">
            <v>45.87</v>
          </cell>
          <cell r="AR18">
            <v>33.24</v>
          </cell>
          <cell r="AS18">
            <v>46.53</v>
          </cell>
          <cell r="AT18">
            <v>33.71</v>
          </cell>
          <cell r="AU18">
            <v>47.19</v>
          </cell>
          <cell r="AV18">
            <v>34.18</v>
          </cell>
          <cell r="AW18">
            <v>47.86</v>
          </cell>
        </row>
        <row r="19">
          <cell r="A19">
            <v>14</v>
          </cell>
          <cell r="B19">
            <v>27.38</v>
          </cell>
          <cell r="C19">
            <v>38.33</v>
          </cell>
          <cell r="D19">
            <v>27.88</v>
          </cell>
          <cell r="E19">
            <v>39.04</v>
          </cell>
          <cell r="F19">
            <v>28.39</v>
          </cell>
          <cell r="G19">
            <v>39.75</v>
          </cell>
          <cell r="H19">
            <v>28.9</v>
          </cell>
          <cell r="I19">
            <v>40.47</v>
          </cell>
          <cell r="J19">
            <v>29.41</v>
          </cell>
          <cell r="K19">
            <v>41.18</v>
          </cell>
          <cell r="L19">
            <v>29.92</v>
          </cell>
          <cell r="M19">
            <v>41.89</v>
          </cell>
          <cell r="N19">
            <v>30.43</v>
          </cell>
          <cell r="O19">
            <v>42.61</v>
          </cell>
          <cell r="P19">
            <v>30.94</v>
          </cell>
          <cell r="Q19">
            <v>43.32</v>
          </cell>
          <cell r="R19">
            <v>31.45</v>
          </cell>
          <cell r="S19">
            <v>44.03</v>
          </cell>
          <cell r="T19">
            <v>31.96</v>
          </cell>
          <cell r="U19">
            <v>44.75</v>
          </cell>
          <cell r="V19">
            <v>32.47</v>
          </cell>
          <cell r="W19">
            <v>45.46</v>
          </cell>
          <cell r="X19">
            <v>32.979999999999997</v>
          </cell>
          <cell r="Y19">
            <v>46.17</v>
          </cell>
          <cell r="Z19">
            <v>33.49</v>
          </cell>
          <cell r="AA19">
            <v>46.89</v>
          </cell>
          <cell r="AB19">
            <v>31.66</v>
          </cell>
          <cell r="AC19">
            <v>44.32</v>
          </cell>
          <cell r="AD19">
            <v>32.17</v>
          </cell>
          <cell r="AE19">
            <v>45.04</v>
          </cell>
          <cell r="AF19">
            <v>32.68</v>
          </cell>
          <cell r="AG19">
            <v>45.75</v>
          </cell>
          <cell r="AH19">
            <v>33.19</v>
          </cell>
          <cell r="AI19">
            <v>46.46</v>
          </cell>
          <cell r="AJ19">
            <v>33.700000000000003</v>
          </cell>
          <cell r="AK19">
            <v>47.18</v>
          </cell>
          <cell r="AL19">
            <v>34.21</v>
          </cell>
          <cell r="AM19">
            <v>47.89</v>
          </cell>
          <cell r="AN19">
            <v>34.72</v>
          </cell>
          <cell r="AO19">
            <v>48.61</v>
          </cell>
          <cell r="AP19">
            <v>35.229999999999997</v>
          </cell>
          <cell r="AQ19">
            <v>49.32</v>
          </cell>
          <cell r="AR19">
            <v>35.74</v>
          </cell>
          <cell r="AS19">
            <v>50.03</v>
          </cell>
          <cell r="AT19">
            <v>36.25</v>
          </cell>
          <cell r="AU19">
            <v>50.75</v>
          </cell>
          <cell r="AV19">
            <v>36.76</v>
          </cell>
          <cell r="AW19">
            <v>51.46</v>
          </cell>
        </row>
        <row r="20">
          <cell r="A20">
            <v>15</v>
          </cell>
          <cell r="B20">
            <v>29.26</v>
          </cell>
          <cell r="C20">
            <v>40.97</v>
          </cell>
          <cell r="D20">
            <v>29.81</v>
          </cell>
          <cell r="E20">
            <v>41.73</v>
          </cell>
          <cell r="F20">
            <v>30.35</v>
          </cell>
          <cell r="G20">
            <v>42.5</v>
          </cell>
          <cell r="H20">
            <v>30.9</v>
          </cell>
          <cell r="I20">
            <v>43.26</v>
          </cell>
          <cell r="J20">
            <v>31.45</v>
          </cell>
          <cell r="K20">
            <v>44.02</v>
          </cell>
          <cell r="L20">
            <v>31.99</v>
          </cell>
          <cell r="M20">
            <v>44.79</v>
          </cell>
          <cell r="N20">
            <v>32.54</v>
          </cell>
          <cell r="O20">
            <v>45.55</v>
          </cell>
          <cell r="P20">
            <v>33.08</v>
          </cell>
          <cell r="Q20">
            <v>46.32</v>
          </cell>
          <cell r="R20">
            <v>33.630000000000003</v>
          </cell>
          <cell r="S20">
            <v>47.08</v>
          </cell>
          <cell r="T20">
            <v>34.18</v>
          </cell>
          <cell r="U20">
            <v>47.85</v>
          </cell>
          <cell r="V20">
            <v>34.72</v>
          </cell>
          <cell r="W20">
            <v>48.61</v>
          </cell>
          <cell r="X20">
            <v>35.270000000000003</v>
          </cell>
          <cell r="Y20">
            <v>49.38</v>
          </cell>
          <cell r="Z20">
            <v>35.81</v>
          </cell>
          <cell r="AA20">
            <v>50.14</v>
          </cell>
          <cell r="AB20">
            <v>33.869999999999997</v>
          </cell>
          <cell r="AC20">
            <v>47.42</v>
          </cell>
          <cell r="AD20">
            <v>34.409999999999997</v>
          </cell>
          <cell r="AE20">
            <v>48.18</v>
          </cell>
          <cell r="AF20">
            <v>34.96</v>
          </cell>
          <cell r="AG20">
            <v>48.94</v>
          </cell>
          <cell r="AH20">
            <v>35.51</v>
          </cell>
          <cell r="AI20">
            <v>49.71</v>
          </cell>
          <cell r="AJ20">
            <v>36.049999999999997</v>
          </cell>
          <cell r="AK20">
            <v>50.47</v>
          </cell>
          <cell r="AL20">
            <v>36.6</v>
          </cell>
          <cell r="AM20">
            <v>51.24</v>
          </cell>
          <cell r="AN20">
            <v>37.14</v>
          </cell>
          <cell r="AO20">
            <v>52</v>
          </cell>
          <cell r="AP20">
            <v>37.69</v>
          </cell>
          <cell r="AQ20">
            <v>52.77</v>
          </cell>
          <cell r="AR20">
            <v>38.24</v>
          </cell>
          <cell r="AS20">
            <v>53.53</v>
          </cell>
          <cell r="AT20">
            <v>38.78</v>
          </cell>
          <cell r="AU20">
            <v>54.3</v>
          </cell>
          <cell r="AV20">
            <v>39.33</v>
          </cell>
          <cell r="AW20">
            <v>55.06</v>
          </cell>
        </row>
        <row r="21">
          <cell r="A21">
            <v>16</v>
          </cell>
          <cell r="B21">
            <v>31.15</v>
          </cell>
          <cell r="C21">
            <v>43.61</v>
          </cell>
          <cell r="D21">
            <v>31.73</v>
          </cell>
          <cell r="E21">
            <v>44.43</v>
          </cell>
          <cell r="F21">
            <v>32.32</v>
          </cell>
          <cell r="G21">
            <v>45.24</v>
          </cell>
          <cell r="H21">
            <v>32.9</v>
          </cell>
          <cell r="I21">
            <v>46.06</v>
          </cell>
          <cell r="J21">
            <v>33.479999999999997</v>
          </cell>
          <cell r="K21">
            <v>46.87</v>
          </cell>
          <cell r="L21">
            <v>34.06</v>
          </cell>
          <cell r="M21">
            <v>47.69</v>
          </cell>
          <cell r="N21">
            <v>34.65</v>
          </cell>
          <cell r="O21">
            <v>48.5</v>
          </cell>
          <cell r="P21">
            <v>35.229999999999997</v>
          </cell>
          <cell r="Q21">
            <v>49.32</v>
          </cell>
          <cell r="R21">
            <v>35.81</v>
          </cell>
          <cell r="S21">
            <v>50.14</v>
          </cell>
          <cell r="T21">
            <v>36.39</v>
          </cell>
          <cell r="U21">
            <v>50.95</v>
          </cell>
          <cell r="V21">
            <v>36.979999999999997</v>
          </cell>
          <cell r="W21">
            <v>51.77</v>
          </cell>
          <cell r="X21">
            <v>37.56</v>
          </cell>
          <cell r="Y21">
            <v>52.58</v>
          </cell>
          <cell r="Z21">
            <v>38.14</v>
          </cell>
          <cell r="AA21">
            <v>53.4</v>
          </cell>
          <cell r="AB21">
            <v>36.08</v>
          </cell>
          <cell r="AC21">
            <v>50.51</v>
          </cell>
          <cell r="AD21">
            <v>36.659999999999997</v>
          </cell>
          <cell r="AE21">
            <v>51.33</v>
          </cell>
          <cell r="AF21">
            <v>37.24</v>
          </cell>
          <cell r="AG21">
            <v>52.14</v>
          </cell>
          <cell r="AH21">
            <v>37.83</v>
          </cell>
          <cell r="AI21">
            <v>52.96</v>
          </cell>
          <cell r="AJ21">
            <v>38.409999999999997</v>
          </cell>
          <cell r="AK21">
            <v>53.77</v>
          </cell>
          <cell r="AL21">
            <v>38.99</v>
          </cell>
          <cell r="AM21">
            <v>54.59</v>
          </cell>
          <cell r="AN21">
            <v>39.57</v>
          </cell>
          <cell r="AO21">
            <v>55.4</v>
          </cell>
          <cell r="AP21">
            <v>40.159999999999997</v>
          </cell>
          <cell r="AQ21">
            <v>56.22</v>
          </cell>
          <cell r="AR21">
            <v>40.74</v>
          </cell>
          <cell r="AS21">
            <v>57.03</v>
          </cell>
          <cell r="AT21">
            <v>41.32</v>
          </cell>
          <cell r="AU21">
            <v>57.85</v>
          </cell>
          <cell r="AV21">
            <v>41.9</v>
          </cell>
          <cell r="AW21">
            <v>58.66</v>
          </cell>
        </row>
        <row r="22">
          <cell r="A22">
            <v>17</v>
          </cell>
          <cell r="B22">
            <v>33.04</v>
          </cell>
          <cell r="C22">
            <v>46.25</v>
          </cell>
          <cell r="D22">
            <v>33.659999999999997</v>
          </cell>
          <cell r="E22">
            <v>47.12</v>
          </cell>
          <cell r="F22">
            <v>34.28</v>
          </cell>
          <cell r="G22">
            <v>47.99</v>
          </cell>
          <cell r="H22">
            <v>34.89</v>
          </cell>
          <cell r="I22">
            <v>48.85</v>
          </cell>
          <cell r="J22">
            <v>35.51</v>
          </cell>
          <cell r="K22">
            <v>49.72</v>
          </cell>
          <cell r="L22">
            <v>36.130000000000003</v>
          </cell>
          <cell r="M22">
            <v>50.58</v>
          </cell>
          <cell r="N22">
            <v>36.75</v>
          </cell>
          <cell r="O22">
            <v>51.45</v>
          </cell>
          <cell r="P22">
            <v>37.369999999999997</v>
          </cell>
          <cell r="Q22">
            <v>52.32</v>
          </cell>
          <cell r="R22">
            <v>37.99</v>
          </cell>
          <cell r="S22">
            <v>53.18</v>
          </cell>
          <cell r="T22">
            <v>38.61</v>
          </cell>
          <cell r="U22">
            <v>54.05</v>
          </cell>
          <cell r="V22">
            <v>39.229999999999997</v>
          </cell>
          <cell r="W22">
            <v>54.92</v>
          </cell>
          <cell r="X22">
            <v>39.840000000000003</v>
          </cell>
          <cell r="Y22">
            <v>55.78</v>
          </cell>
          <cell r="Z22">
            <v>40.46</v>
          </cell>
          <cell r="AA22">
            <v>56.65</v>
          </cell>
          <cell r="AB22">
            <v>38.29</v>
          </cell>
          <cell r="AC22">
            <v>53.6</v>
          </cell>
          <cell r="AD22">
            <v>38.909999999999997</v>
          </cell>
          <cell r="AE22">
            <v>54.47</v>
          </cell>
          <cell r="AF22">
            <v>39.520000000000003</v>
          </cell>
          <cell r="AG22">
            <v>55.33</v>
          </cell>
          <cell r="AH22">
            <v>40.14</v>
          </cell>
          <cell r="AI22">
            <v>56.2</v>
          </cell>
          <cell r="AJ22">
            <v>40.76</v>
          </cell>
          <cell r="AK22">
            <v>57.07</v>
          </cell>
          <cell r="AL22">
            <v>41.38</v>
          </cell>
          <cell r="AM22">
            <v>57.93</v>
          </cell>
          <cell r="AN22">
            <v>42</v>
          </cell>
          <cell r="AO22">
            <v>58.8</v>
          </cell>
          <cell r="AP22">
            <v>42.62</v>
          </cell>
          <cell r="AQ22">
            <v>59.67</v>
          </cell>
          <cell r="AR22">
            <v>43.24</v>
          </cell>
          <cell r="AS22">
            <v>60.53</v>
          </cell>
          <cell r="AT22">
            <v>43.86</v>
          </cell>
          <cell r="AU22">
            <v>61.4</v>
          </cell>
          <cell r="AV22">
            <v>44.47</v>
          </cell>
          <cell r="AW22">
            <v>62.26</v>
          </cell>
        </row>
        <row r="23">
          <cell r="A23">
            <v>18</v>
          </cell>
          <cell r="B23">
            <v>34.92</v>
          </cell>
          <cell r="C23">
            <v>48.89</v>
          </cell>
          <cell r="D23">
            <v>35.58</v>
          </cell>
          <cell r="E23">
            <v>49.81</v>
          </cell>
          <cell r="F23">
            <v>36.229999999999997</v>
          </cell>
          <cell r="G23">
            <v>50.73</v>
          </cell>
          <cell r="H23">
            <v>36.89</v>
          </cell>
          <cell r="I23">
            <v>51.65</v>
          </cell>
          <cell r="J23">
            <v>37.54</v>
          </cell>
          <cell r="K23">
            <v>52.56</v>
          </cell>
          <cell r="L23">
            <v>38.200000000000003</v>
          </cell>
          <cell r="M23">
            <v>53.48</v>
          </cell>
          <cell r="N23">
            <v>38.85</v>
          </cell>
          <cell r="O23">
            <v>54.4</v>
          </cell>
          <cell r="P23">
            <v>39.51</v>
          </cell>
          <cell r="Q23">
            <v>55.31</v>
          </cell>
          <cell r="R23">
            <v>40.17</v>
          </cell>
          <cell r="S23">
            <v>56.23</v>
          </cell>
          <cell r="T23">
            <v>40.82</v>
          </cell>
          <cell r="U23">
            <v>57.15</v>
          </cell>
          <cell r="V23">
            <v>41.48</v>
          </cell>
          <cell r="W23">
            <v>58.07</v>
          </cell>
          <cell r="X23">
            <v>42.13</v>
          </cell>
          <cell r="Y23">
            <v>58.98</v>
          </cell>
          <cell r="Z23">
            <v>42.79</v>
          </cell>
          <cell r="AA23">
            <v>59.9</v>
          </cell>
          <cell r="AB23">
            <v>40.49</v>
          </cell>
          <cell r="AC23">
            <v>56.69</v>
          </cell>
          <cell r="AD23">
            <v>41.15</v>
          </cell>
          <cell r="AE23">
            <v>57.61</v>
          </cell>
          <cell r="AF23">
            <v>41.8</v>
          </cell>
          <cell r="AG23">
            <v>58.53</v>
          </cell>
          <cell r="AH23">
            <v>42.46</v>
          </cell>
          <cell r="AI23">
            <v>59.44</v>
          </cell>
          <cell r="AJ23">
            <v>43.11</v>
          </cell>
          <cell r="AK23">
            <v>60.36</v>
          </cell>
          <cell r="AL23">
            <v>43.77</v>
          </cell>
          <cell r="AM23">
            <v>61.28</v>
          </cell>
          <cell r="AN23">
            <v>44.43</v>
          </cell>
          <cell r="AO23">
            <v>62.2</v>
          </cell>
          <cell r="AP23">
            <v>45.08</v>
          </cell>
          <cell r="AQ23">
            <v>63.11</v>
          </cell>
          <cell r="AR23">
            <v>45.74</v>
          </cell>
          <cell r="AS23">
            <v>64.03</v>
          </cell>
          <cell r="AT23">
            <v>46.39</v>
          </cell>
          <cell r="AU23">
            <v>64.95</v>
          </cell>
          <cell r="AV23">
            <v>47.05</v>
          </cell>
          <cell r="AW23">
            <v>65.86</v>
          </cell>
        </row>
        <row r="24">
          <cell r="A24">
            <v>19</v>
          </cell>
          <cell r="B24">
            <v>36.82</v>
          </cell>
          <cell r="C24">
            <v>51.54</v>
          </cell>
          <cell r="D24">
            <v>37.51</v>
          </cell>
          <cell r="E24">
            <v>52.51</v>
          </cell>
          <cell r="F24">
            <v>38.200000000000003</v>
          </cell>
          <cell r="G24">
            <v>53.48</v>
          </cell>
          <cell r="H24">
            <v>38.89</v>
          </cell>
          <cell r="I24">
            <v>54.45</v>
          </cell>
          <cell r="J24">
            <v>39.58</v>
          </cell>
          <cell r="K24">
            <v>55.41</v>
          </cell>
          <cell r="L24">
            <v>40.270000000000003</v>
          </cell>
          <cell r="M24">
            <v>56.38</v>
          </cell>
          <cell r="N24">
            <v>40.97</v>
          </cell>
          <cell r="O24">
            <v>57.35</v>
          </cell>
          <cell r="P24">
            <v>41.66</v>
          </cell>
          <cell r="Q24">
            <v>58.32</v>
          </cell>
          <cell r="R24">
            <v>42.35</v>
          </cell>
          <cell r="S24">
            <v>59.29</v>
          </cell>
          <cell r="T24">
            <v>43.04</v>
          </cell>
          <cell r="U24">
            <v>60.26</v>
          </cell>
          <cell r="V24">
            <v>43.73</v>
          </cell>
          <cell r="W24">
            <v>61.22</v>
          </cell>
          <cell r="X24">
            <v>44.42</v>
          </cell>
          <cell r="Y24">
            <v>62.19</v>
          </cell>
          <cell r="Z24">
            <v>45.11</v>
          </cell>
          <cell r="AA24">
            <v>63.16</v>
          </cell>
          <cell r="AB24">
            <v>42.71</v>
          </cell>
          <cell r="AC24">
            <v>59.79</v>
          </cell>
          <cell r="AD24">
            <v>43.4</v>
          </cell>
          <cell r="AE24">
            <v>60.76</v>
          </cell>
          <cell r="AF24">
            <v>44.09</v>
          </cell>
          <cell r="AG24">
            <v>61.72</v>
          </cell>
          <cell r="AH24">
            <v>44.78</v>
          </cell>
          <cell r="AI24">
            <v>62.69</v>
          </cell>
          <cell r="AJ24">
            <v>45.47</v>
          </cell>
          <cell r="AK24">
            <v>63.66</v>
          </cell>
          <cell r="AL24">
            <v>46.16</v>
          </cell>
          <cell r="AM24">
            <v>64.63</v>
          </cell>
          <cell r="AN24">
            <v>46.86</v>
          </cell>
          <cell r="AO24">
            <v>65.599999999999994</v>
          </cell>
          <cell r="AP24">
            <v>47.55</v>
          </cell>
          <cell r="AQ24">
            <v>66.569999999999993</v>
          </cell>
          <cell r="AR24">
            <v>48.24</v>
          </cell>
          <cell r="AS24">
            <v>67.53</v>
          </cell>
          <cell r="AT24">
            <v>48.93</v>
          </cell>
          <cell r="AU24">
            <v>68.5</v>
          </cell>
          <cell r="AV24">
            <v>49.62</v>
          </cell>
          <cell r="AW24">
            <v>69.47</v>
          </cell>
        </row>
        <row r="25">
          <cell r="A25">
            <v>20</v>
          </cell>
          <cell r="B25">
            <v>38.700000000000003</v>
          </cell>
          <cell r="C25">
            <v>54.18</v>
          </cell>
          <cell r="D25">
            <v>39.43</v>
          </cell>
          <cell r="E25">
            <v>55.2</v>
          </cell>
          <cell r="F25">
            <v>40.159999999999997</v>
          </cell>
          <cell r="G25">
            <v>56.22</v>
          </cell>
          <cell r="H25">
            <v>40.89</v>
          </cell>
          <cell r="I25">
            <v>57.24</v>
          </cell>
          <cell r="J25">
            <v>41.62</v>
          </cell>
          <cell r="K25">
            <v>58.26</v>
          </cell>
          <cell r="L25">
            <v>42.34</v>
          </cell>
          <cell r="M25">
            <v>59.28</v>
          </cell>
          <cell r="N25">
            <v>43.07</v>
          </cell>
          <cell r="O25">
            <v>60.3</v>
          </cell>
          <cell r="P25">
            <v>43.8</v>
          </cell>
          <cell r="Q25">
            <v>61.32</v>
          </cell>
          <cell r="R25">
            <v>44.53</v>
          </cell>
          <cell r="S25">
            <v>62.34</v>
          </cell>
          <cell r="T25">
            <v>45.26</v>
          </cell>
          <cell r="U25">
            <v>63.36</v>
          </cell>
          <cell r="V25">
            <v>45.98</v>
          </cell>
          <cell r="W25">
            <v>64.38</v>
          </cell>
          <cell r="X25">
            <v>46.71</v>
          </cell>
          <cell r="Y25">
            <v>65.400000000000006</v>
          </cell>
          <cell r="Z25">
            <v>47.44</v>
          </cell>
          <cell r="AA25">
            <v>66.42</v>
          </cell>
          <cell r="AB25">
            <v>44.91</v>
          </cell>
          <cell r="AC25">
            <v>62.88</v>
          </cell>
          <cell r="AD25">
            <v>45.64</v>
          </cell>
          <cell r="AE25">
            <v>63.9</v>
          </cell>
          <cell r="AF25">
            <v>46.37</v>
          </cell>
          <cell r="AG25">
            <v>64.92</v>
          </cell>
          <cell r="AH25">
            <v>47.1</v>
          </cell>
          <cell r="AI25">
            <v>65.94</v>
          </cell>
          <cell r="AJ25">
            <v>47.83</v>
          </cell>
          <cell r="AK25">
            <v>66.959999999999994</v>
          </cell>
          <cell r="AL25">
            <v>48.55</v>
          </cell>
          <cell r="AM25">
            <v>67.98</v>
          </cell>
          <cell r="AN25">
            <v>49.28</v>
          </cell>
          <cell r="AO25">
            <v>69</v>
          </cell>
          <cell r="AP25">
            <v>50.01</v>
          </cell>
          <cell r="AQ25">
            <v>70.02</v>
          </cell>
          <cell r="AR25">
            <v>50.74</v>
          </cell>
          <cell r="AS25">
            <v>71.03</v>
          </cell>
          <cell r="AT25">
            <v>51.47</v>
          </cell>
          <cell r="AU25">
            <v>72.05</v>
          </cell>
          <cell r="AV25">
            <v>52.19</v>
          </cell>
          <cell r="AW25">
            <v>73.069999999999993</v>
          </cell>
        </row>
        <row r="26">
          <cell r="A26">
            <v>21</v>
          </cell>
          <cell r="B26">
            <v>40.590000000000003</v>
          </cell>
          <cell r="C26">
            <v>56.82</v>
          </cell>
          <cell r="D26">
            <v>41.35</v>
          </cell>
          <cell r="E26">
            <v>57.89</v>
          </cell>
          <cell r="F26">
            <v>42.12</v>
          </cell>
          <cell r="G26">
            <v>58.96</v>
          </cell>
          <cell r="H26">
            <v>42.88</v>
          </cell>
          <cell r="I26">
            <v>60.03</v>
          </cell>
          <cell r="J26">
            <v>43.65</v>
          </cell>
          <cell r="K26">
            <v>61.11</v>
          </cell>
          <cell r="L26">
            <v>44.41</v>
          </cell>
          <cell r="M26">
            <v>62.18</v>
          </cell>
          <cell r="N26">
            <v>45.18</v>
          </cell>
          <cell r="O26">
            <v>63.25</v>
          </cell>
          <cell r="P26">
            <v>45.94</v>
          </cell>
          <cell r="Q26">
            <v>64.319999999999993</v>
          </cell>
          <cell r="R26">
            <v>46.7</v>
          </cell>
          <cell r="S26">
            <v>65.39</v>
          </cell>
          <cell r="T26">
            <v>47.47</v>
          </cell>
          <cell r="U26">
            <v>66.459999999999994</v>
          </cell>
          <cell r="V26">
            <v>48.23</v>
          </cell>
          <cell r="W26">
            <v>67.53</v>
          </cell>
          <cell r="X26">
            <v>49</v>
          </cell>
          <cell r="Y26">
            <v>68.599999999999994</v>
          </cell>
          <cell r="Z26">
            <v>49.76</v>
          </cell>
          <cell r="AA26">
            <v>69.67</v>
          </cell>
          <cell r="AB26">
            <v>47.12</v>
          </cell>
          <cell r="AC26">
            <v>65.97</v>
          </cell>
          <cell r="AD26">
            <v>47.89</v>
          </cell>
          <cell r="AE26">
            <v>67.040000000000006</v>
          </cell>
          <cell r="AF26">
            <v>48.65</v>
          </cell>
          <cell r="AG26">
            <v>68.11</v>
          </cell>
          <cell r="AH26">
            <v>49.41</v>
          </cell>
          <cell r="AI26">
            <v>69.180000000000007</v>
          </cell>
          <cell r="AJ26">
            <v>50.18</v>
          </cell>
          <cell r="AK26">
            <v>70.25</v>
          </cell>
          <cell r="AL26">
            <v>50.94</v>
          </cell>
          <cell r="AM26">
            <v>71.319999999999993</v>
          </cell>
          <cell r="AN26">
            <v>51.71</v>
          </cell>
          <cell r="AO26">
            <v>72.39</v>
          </cell>
          <cell r="AP26">
            <v>52.47</v>
          </cell>
          <cell r="AQ26">
            <v>73.459999999999994</v>
          </cell>
          <cell r="AR26">
            <v>53.24</v>
          </cell>
          <cell r="AS26">
            <v>74.53</v>
          </cell>
          <cell r="AT26">
            <v>54</v>
          </cell>
          <cell r="AU26">
            <v>75.599999999999994</v>
          </cell>
          <cell r="AV26">
            <v>54.77</v>
          </cell>
          <cell r="AW26">
            <v>76.67</v>
          </cell>
        </row>
        <row r="27">
          <cell r="A27">
            <v>22</v>
          </cell>
          <cell r="B27">
            <v>42.48</v>
          </cell>
          <cell r="C27">
            <v>59.47</v>
          </cell>
          <cell r="D27">
            <v>43.28</v>
          </cell>
          <cell r="E27">
            <v>60.6</v>
          </cell>
          <cell r="F27">
            <v>44.08</v>
          </cell>
          <cell r="G27">
            <v>61.72</v>
          </cell>
          <cell r="H27">
            <v>44.88</v>
          </cell>
          <cell r="I27">
            <v>62.84</v>
          </cell>
          <cell r="J27">
            <v>45.68</v>
          </cell>
          <cell r="K27">
            <v>63.96</v>
          </cell>
          <cell r="L27">
            <v>46.49</v>
          </cell>
          <cell r="M27">
            <v>65.08</v>
          </cell>
          <cell r="N27">
            <v>47.29</v>
          </cell>
          <cell r="O27">
            <v>66.2</v>
          </cell>
          <cell r="P27">
            <v>48.09</v>
          </cell>
          <cell r="Q27">
            <v>67.319999999999993</v>
          </cell>
          <cell r="R27">
            <v>48.89</v>
          </cell>
          <cell r="S27">
            <v>68.44</v>
          </cell>
          <cell r="T27">
            <v>49.69</v>
          </cell>
          <cell r="U27">
            <v>69.56</v>
          </cell>
          <cell r="V27">
            <v>50.49</v>
          </cell>
          <cell r="W27">
            <v>70.69</v>
          </cell>
          <cell r="X27">
            <v>51.29</v>
          </cell>
          <cell r="Y27">
            <v>71.81</v>
          </cell>
          <cell r="Z27">
            <v>52.09</v>
          </cell>
          <cell r="AA27">
            <v>72.930000000000007</v>
          </cell>
          <cell r="AB27">
            <v>49.33</v>
          </cell>
          <cell r="AC27">
            <v>69.069999999999993</v>
          </cell>
          <cell r="AD27">
            <v>50.14</v>
          </cell>
          <cell r="AE27">
            <v>70.19</v>
          </cell>
          <cell r="AF27">
            <v>50.94</v>
          </cell>
          <cell r="AG27">
            <v>71.31</v>
          </cell>
          <cell r="AH27">
            <v>51.74</v>
          </cell>
          <cell r="AI27">
            <v>72.430000000000007</v>
          </cell>
          <cell r="AJ27">
            <v>52.54</v>
          </cell>
          <cell r="AK27">
            <v>73.55</v>
          </cell>
          <cell r="AL27">
            <v>53.34</v>
          </cell>
          <cell r="AM27">
            <v>74.67</v>
          </cell>
          <cell r="AN27">
            <v>54.14</v>
          </cell>
          <cell r="AO27">
            <v>75.790000000000006</v>
          </cell>
          <cell r="AP27">
            <v>54.94</v>
          </cell>
          <cell r="AQ27">
            <v>76.92</v>
          </cell>
          <cell r="AR27">
            <v>55.74</v>
          </cell>
          <cell r="AS27">
            <v>78.040000000000006</v>
          </cell>
          <cell r="AT27">
            <v>56.54</v>
          </cell>
          <cell r="AU27">
            <v>79.16</v>
          </cell>
          <cell r="AV27">
            <v>57.34</v>
          </cell>
          <cell r="AW27">
            <v>80.28</v>
          </cell>
        </row>
        <row r="28">
          <cell r="A28">
            <v>23</v>
          </cell>
          <cell r="B28">
            <v>44.36</v>
          </cell>
          <cell r="C28">
            <v>62.11</v>
          </cell>
          <cell r="D28">
            <v>45.2</v>
          </cell>
          <cell r="E28">
            <v>63.28</v>
          </cell>
          <cell r="F28">
            <v>46.04</v>
          </cell>
          <cell r="G28">
            <v>64.45</v>
          </cell>
          <cell r="H28">
            <v>46.88</v>
          </cell>
          <cell r="I28">
            <v>65.63</v>
          </cell>
          <cell r="J28">
            <v>47.71</v>
          </cell>
          <cell r="K28">
            <v>66.8</v>
          </cell>
          <cell r="L28">
            <v>48.55</v>
          </cell>
          <cell r="M28">
            <v>67.97</v>
          </cell>
          <cell r="N28">
            <v>49.39</v>
          </cell>
          <cell r="O28">
            <v>69.14</v>
          </cell>
          <cell r="P28">
            <v>50.22</v>
          </cell>
          <cell r="Q28">
            <v>70.31</v>
          </cell>
          <cell r="R28">
            <v>51.06</v>
          </cell>
          <cell r="S28">
            <v>71.489999999999995</v>
          </cell>
          <cell r="T28">
            <v>51.9</v>
          </cell>
          <cell r="U28">
            <v>72.66</v>
          </cell>
          <cell r="V28">
            <v>52.74</v>
          </cell>
          <cell r="W28">
            <v>73.83</v>
          </cell>
          <cell r="X28">
            <v>53.57</v>
          </cell>
          <cell r="Y28">
            <v>75</v>
          </cell>
          <cell r="Z28">
            <v>54.41</v>
          </cell>
          <cell r="AA28">
            <v>76.17</v>
          </cell>
          <cell r="AB28">
            <v>51.54</v>
          </cell>
          <cell r="AC28">
            <v>72.150000000000006</v>
          </cell>
          <cell r="AD28">
            <v>52.38</v>
          </cell>
          <cell r="AE28">
            <v>73.33</v>
          </cell>
          <cell r="AF28">
            <v>53.21</v>
          </cell>
          <cell r="AG28">
            <v>74.5</v>
          </cell>
          <cell r="AH28">
            <v>54.05</v>
          </cell>
          <cell r="AI28">
            <v>75.67</v>
          </cell>
          <cell r="AJ28">
            <v>54.89</v>
          </cell>
          <cell r="AK28">
            <v>76.84</v>
          </cell>
          <cell r="AL28">
            <v>55.72</v>
          </cell>
          <cell r="AM28">
            <v>78.010000000000005</v>
          </cell>
          <cell r="AN28">
            <v>56.56</v>
          </cell>
          <cell r="AO28">
            <v>79.19</v>
          </cell>
          <cell r="AP28">
            <v>57.4</v>
          </cell>
          <cell r="AQ28">
            <v>80.36</v>
          </cell>
          <cell r="AR28">
            <v>58.24</v>
          </cell>
          <cell r="AS28">
            <v>81.53</v>
          </cell>
          <cell r="AT28">
            <v>59.07</v>
          </cell>
          <cell r="AU28">
            <v>82.7</v>
          </cell>
          <cell r="AV28">
            <v>59.91</v>
          </cell>
          <cell r="AW28">
            <v>83.88</v>
          </cell>
        </row>
        <row r="29">
          <cell r="A29">
            <v>24</v>
          </cell>
          <cell r="B29">
            <v>46.26</v>
          </cell>
          <cell r="C29">
            <v>64.760000000000005</v>
          </cell>
          <cell r="D29">
            <v>47.13</v>
          </cell>
          <cell r="E29">
            <v>65.98</v>
          </cell>
          <cell r="F29">
            <v>48</v>
          </cell>
          <cell r="G29">
            <v>67.2</v>
          </cell>
          <cell r="H29">
            <v>48.88</v>
          </cell>
          <cell r="I29">
            <v>68.430000000000007</v>
          </cell>
          <cell r="J29">
            <v>49.75</v>
          </cell>
          <cell r="K29">
            <v>69.650000000000006</v>
          </cell>
          <cell r="L29">
            <v>50.62</v>
          </cell>
          <cell r="M29">
            <v>70.87</v>
          </cell>
          <cell r="N29">
            <v>51.5</v>
          </cell>
          <cell r="O29">
            <v>72.099999999999994</v>
          </cell>
          <cell r="P29">
            <v>52.37</v>
          </cell>
          <cell r="Q29">
            <v>73.319999999999993</v>
          </cell>
          <cell r="R29">
            <v>53.24</v>
          </cell>
          <cell r="S29">
            <v>74.540000000000006</v>
          </cell>
          <cell r="T29">
            <v>54.12</v>
          </cell>
          <cell r="U29">
            <v>75.760000000000005</v>
          </cell>
          <cell r="V29">
            <v>54.99</v>
          </cell>
          <cell r="W29">
            <v>76.989999999999995</v>
          </cell>
          <cell r="X29">
            <v>55.86</v>
          </cell>
          <cell r="Y29">
            <v>78.209999999999994</v>
          </cell>
          <cell r="Z29">
            <v>56.74</v>
          </cell>
          <cell r="AA29">
            <v>79.430000000000007</v>
          </cell>
          <cell r="AB29">
            <v>53.75</v>
          </cell>
          <cell r="AC29">
            <v>75.25</v>
          </cell>
          <cell r="AD29">
            <v>54.62</v>
          </cell>
          <cell r="AE29">
            <v>76.47</v>
          </cell>
          <cell r="AF29">
            <v>55.5</v>
          </cell>
          <cell r="AG29">
            <v>77.7</v>
          </cell>
          <cell r="AH29">
            <v>56.37</v>
          </cell>
          <cell r="AI29">
            <v>78.92</v>
          </cell>
          <cell r="AJ29">
            <v>57.25</v>
          </cell>
          <cell r="AK29">
            <v>80.14</v>
          </cell>
          <cell r="AL29">
            <v>58.12</v>
          </cell>
          <cell r="AM29">
            <v>81.37</v>
          </cell>
          <cell r="AN29">
            <v>58.99</v>
          </cell>
          <cell r="AO29">
            <v>82.59</v>
          </cell>
          <cell r="AP29">
            <v>59.87</v>
          </cell>
          <cell r="AQ29">
            <v>83.81</v>
          </cell>
          <cell r="AR29">
            <v>60.74</v>
          </cell>
          <cell r="AS29">
            <v>85.04</v>
          </cell>
          <cell r="AT29">
            <v>61.61</v>
          </cell>
          <cell r="AU29">
            <v>86.26</v>
          </cell>
          <cell r="AV29">
            <v>62.49</v>
          </cell>
          <cell r="AW29">
            <v>87.48</v>
          </cell>
        </row>
        <row r="30">
          <cell r="A30">
            <v>25</v>
          </cell>
          <cell r="B30">
            <v>48.15</v>
          </cell>
          <cell r="C30">
            <v>67.400000000000006</v>
          </cell>
          <cell r="D30">
            <v>49.06</v>
          </cell>
          <cell r="E30">
            <v>68.680000000000007</v>
          </cell>
          <cell r="F30">
            <v>49.97</v>
          </cell>
          <cell r="G30">
            <v>69.95</v>
          </cell>
          <cell r="H30">
            <v>50.88</v>
          </cell>
          <cell r="I30">
            <v>71.23</v>
          </cell>
          <cell r="J30">
            <v>51.79</v>
          </cell>
          <cell r="K30">
            <v>72.5</v>
          </cell>
          <cell r="L30">
            <v>52.7</v>
          </cell>
          <cell r="M30">
            <v>73.77</v>
          </cell>
          <cell r="N30">
            <v>53.61</v>
          </cell>
          <cell r="O30">
            <v>75.05</v>
          </cell>
          <cell r="P30">
            <v>54.52</v>
          </cell>
          <cell r="Q30">
            <v>76.319999999999993</v>
          </cell>
          <cell r="R30">
            <v>55.43</v>
          </cell>
          <cell r="S30">
            <v>77.599999999999994</v>
          </cell>
          <cell r="T30">
            <v>56.34</v>
          </cell>
          <cell r="U30">
            <v>78.87</v>
          </cell>
          <cell r="V30">
            <v>57.25</v>
          </cell>
          <cell r="W30">
            <v>80.14</v>
          </cell>
          <cell r="X30">
            <v>58.16</v>
          </cell>
          <cell r="Y30">
            <v>81.42</v>
          </cell>
          <cell r="Z30">
            <v>59.07</v>
          </cell>
          <cell r="AA30">
            <v>82.69</v>
          </cell>
          <cell r="AB30">
            <v>55.96</v>
          </cell>
          <cell r="AC30">
            <v>78.349999999999994</v>
          </cell>
          <cell r="AD30">
            <v>56.87</v>
          </cell>
          <cell r="AE30">
            <v>79.62</v>
          </cell>
          <cell r="AF30">
            <v>57.78</v>
          </cell>
          <cell r="AG30">
            <v>80.89</v>
          </cell>
          <cell r="AH30">
            <v>58.69</v>
          </cell>
          <cell r="AI30">
            <v>82.17</v>
          </cell>
          <cell r="AJ30">
            <v>59.6</v>
          </cell>
          <cell r="AK30">
            <v>83.44</v>
          </cell>
          <cell r="AL30">
            <v>60.51</v>
          </cell>
          <cell r="AM30">
            <v>84.72</v>
          </cell>
          <cell r="AN30">
            <v>61.42</v>
          </cell>
          <cell r="AO30">
            <v>85.99</v>
          </cell>
          <cell r="AP30">
            <v>62.33</v>
          </cell>
          <cell r="AQ30">
            <v>87.26</v>
          </cell>
          <cell r="AR30">
            <v>63.24</v>
          </cell>
          <cell r="AS30">
            <v>88.54</v>
          </cell>
          <cell r="AT30">
            <v>64.150000000000006</v>
          </cell>
          <cell r="AU30">
            <v>89.81</v>
          </cell>
          <cell r="AV30">
            <v>65.06</v>
          </cell>
          <cell r="AW30">
            <v>91.09</v>
          </cell>
        </row>
        <row r="31">
          <cell r="A31">
            <v>26</v>
          </cell>
          <cell r="B31">
            <v>50.03</v>
          </cell>
          <cell r="C31">
            <v>70.040000000000006</v>
          </cell>
          <cell r="D31">
            <v>50.98</v>
          </cell>
          <cell r="E31">
            <v>71.37</v>
          </cell>
          <cell r="F31">
            <v>51.92</v>
          </cell>
          <cell r="G31">
            <v>72.69</v>
          </cell>
          <cell r="H31">
            <v>52.87</v>
          </cell>
          <cell r="I31">
            <v>74.02</v>
          </cell>
          <cell r="J31">
            <v>53.82</v>
          </cell>
          <cell r="K31">
            <v>75.34</v>
          </cell>
          <cell r="L31">
            <v>54.76</v>
          </cell>
          <cell r="M31">
            <v>76.67</v>
          </cell>
          <cell r="N31">
            <v>55.71</v>
          </cell>
          <cell r="O31">
            <v>77.989999999999995</v>
          </cell>
          <cell r="P31">
            <v>56.66</v>
          </cell>
          <cell r="Q31">
            <v>79.319999999999993</v>
          </cell>
          <cell r="R31">
            <v>57.6</v>
          </cell>
          <cell r="S31">
            <v>80.64</v>
          </cell>
          <cell r="T31">
            <v>58.55</v>
          </cell>
          <cell r="U31">
            <v>81.97</v>
          </cell>
          <cell r="V31">
            <v>59.5</v>
          </cell>
          <cell r="W31">
            <v>83.29</v>
          </cell>
          <cell r="X31">
            <v>60.44</v>
          </cell>
          <cell r="Y31">
            <v>84.62</v>
          </cell>
          <cell r="Z31">
            <v>61.39</v>
          </cell>
          <cell r="AA31">
            <v>85.94</v>
          </cell>
          <cell r="AB31">
            <v>58.17</v>
          </cell>
          <cell r="AC31">
            <v>81.44</v>
          </cell>
          <cell r="AD31">
            <v>59.12</v>
          </cell>
          <cell r="AE31">
            <v>82.76</v>
          </cell>
          <cell r="AF31">
            <v>60.06</v>
          </cell>
          <cell r="AG31">
            <v>84.09</v>
          </cell>
          <cell r="AH31">
            <v>61.01</v>
          </cell>
          <cell r="AI31">
            <v>85.41</v>
          </cell>
          <cell r="AJ31">
            <v>61.96</v>
          </cell>
          <cell r="AK31">
            <v>86.74</v>
          </cell>
          <cell r="AL31">
            <v>62.9</v>
          </cell>
          <cell r="AM31">
            <v>88.06</v>
          </cell>
          <cell r="AN31">
            <v>63.85</v>
          </cell>
          <cell r="AO31">
            <v>89.39</v>
          </cell>
          <cell r="AP31">
            <v>64.790000000000006</v>
          </cell>
          <cell r="AQ31">
            <v>90.71</v>
          </cell>
          <cell r="AR31">
            <v>65.739999999999995</v>
          </cell>
          <cell r="AS31">
            <v>92.04</v>
          </cell>
          <cell r="AT31">
            <v>66.69</v>
          </cell>
          <cell r="AU31">
            <v>93.36</v>
          </cell>
          <cell r="AV31">
            <v>67.63</v>
          </cell>
          <cell r="AW31">
            <v>94.69</v>
          </cell>
        </row>
        <row r="32">
          <cell r="A32">
            <v>27</v>
          </cell>
          <cell r="B32">
            <v>51.92</v>
          </cell>
          <cell r="C32">
            <v>72.69</v>
          </cell>
          <cell r="D32">
            <v>52.9</v>
          </cell>
          <cell r="E32">
            <v>74.069999999999993</v>
          </cell>
          <cell r="F32">
            <v>53.89</v>
          </cell>
          <cell r="G32">
            <v>75.44</v>
          </cell>
          <cell r="H32">
            <v>54.87</v>
          </cell>
          <cell r="I32">
            <v>76.819999999999993</v>
          </cell>
          <cell r="J32">
            <v>55.85</v>
          </cell>
          <cell r="K32">
            <v>78.19</v>
          </cell>
          <cell r="L32">
            <v>56.84</v>
          </cell>
          <cell r="M32">
            <v>79.569999999999993</v>
          </cell>
          <cell r="N32">
            <v>57.82</v>
          </cell>
          <cell r="O32">
            <v>80.95</v>
          </cell>
          <cell r="P32">
            <v>58.8</v>
          </cell>
          <cell r="Q32">
            <v>82.32</v>
          </cell>
          <cell r="R32">
            <v>59.78</v>
          </cell>
          <cell r="S32">
            <v>83.7</v>
          </cell>
          <cell r="T32">
            <v>60.77</v>
          </cell>
          <cell r="U32">
            <v>85.07</v>
          </cell>
          <cell r="V32">
            <v>61.75</v>
          </cell>
          <cell r="W32">
            <v>86.45</v>
          </cell>
          <cell r="X32">
            <v>62.73</v>
          </cell>
          <cell r="Y32">
            <v>87.82</v>
          </cell>
          <cell r="Z32">
            <v>63.71</v>
          </cell>
          <cell r="AA32">
            <v>89.2</v>
          </cell>
          <cell r="AB32">
            <v>60.38</v>
          </cell>
          <cell r="AC32">
            <v>84.53</v>
          </cell>
          <cell r="AD32">
            <v>61.36</v>
          </cell>
          <cell r="AE32">
            <v>85.91</v>
          </cell>
          <cell r="AF32">
            <v>62.35</v>
          </cell>
          <cell r="AG32">
            <v>87.28</v>
          </cell>
          <cell r="AH32">
            <v>63.33</v>
          </cell>
          <cell r="AI32">
            <v>88.66</v>
          </cell>
          <cell r="AJ32">
            <v>64.31</v>
          </cell>
          <cell r="AK32">
            <v>90.03</v>
          </cell>
          <cell r="AL32">
            <v>65.290000000000006</v>
          </cell>
          <cell r="AM32">
            <v>91.41</v>
          </cell>
          <cell r="AN32">
            <v>66.28</v>
          </cell>
          <cell r="AO32">
            <v>92.79</v>
          </cell>
          <cell r="AP32">
            <v>67.260000000000005</v>
          </cell>
          <cell r="AQ32">
            <v>94.16</v>
          </cell>
          <cell r="AR32">
            <v>68.239999999999995</v>
          </cell>
          <cell r="AS32">
            <v>95.54</v>
          </cell>
          <cell r="AT32">
            <v>69.22</v>
          </cell>
          <cell r="AU32">
            <v>96.91</v>
          </cell>
          <cell r="AV32">
            <v>70.209999999999994</v>
          </cell>
          <cell r="AW32">
            <v>98.29</v>
          </cell>
        </row>
        <row r="33">
          <cell r="A33">
            <v>28</v>
          </cell>
          <cell r="B33">
            <v>53.81</v>
          </cell>
          <cell r="C33">
            <v>75.34</v>
          </cell>
          <cell r="D33">
            <v>54.83</v>
          </cell>
          <cell r="E33">
            <v>76.760000000000005</v>
          </cell>
          <cell r="F33">
            <v>55.85</v>
          </cell>
          <cell r="G33">
            <v>78.19</v>
          </cell>
          <cell r="H33">
            <v>56.87</v>
          </cell>
          <cell r="I33">
            <v>79.62</v>
          </cell>
          <cell r="J33">
            <v>57.89</v>
          </cell>
          <cell r="K33">
            <v>81.040000000000006</v>
          </cell>
          <cell r="L33">
            <v>58.91</v>
          </cell>
          <cell r="M33">
            <v>82.47</v>
          </cell>
          <cell r="N33">
            <v>59.93</v>
          </cell>
          <cell r="O33">
            <v>83.9</v>
          </cell>
          <cell r="P33">
            <v>60.95</v>
          </cell>
          <cell r="Q33">
            <v>85.32</v>
          </cell>
          <cell r="R33">
            <v>61.96</v>
          </cell>
          <cell r="S33">
            <v>86.75</v>
          </cell>
          <cell r="T33">
            <v>62.98</v>
          </cell>
          <cell r="U33">
            <v>88.18</v>
          </cell>
          <cell r="V33">
            <v>64</v>
          </cell>
          <cell r="W33">
            <v>89.6</v>
          </cell>
          <cell r="X33">
            <v>65.02</v>
          </cell>
          <cell r="Y33">
            <v>91.03</v>
          </cell>
          <cell r="Z33">
            <v>66.040000000000006</v>
          </cell>
          <cell r="AA33">
            <v>92.46</v>
          </cell>
          <cell r="AB33">
            <v>62.59</v>
          </cell>
          <cell r="AC33">
            <v>87.63</v>
          </cell>
          <cell r="AD33">
            <v>63.61</v>
          </cell>
          <cell r="AE33">
            <v>89.05</v>
          </cell>
          <cell r="AF33">
            <v>64.63</v>
          </cell>
          <cell r="AG33">
            <v>90.48</v>
          </cell>
          <cell r="AH33">
            <v>65.650000000000006</v>
          </cell>
          <cell r="AI33">
            <v>91.91</v>
          </cell>
          <cell r="AJ33">
            <v>66.67</v>
          </cell>
          <cell r="AK33">
            <v>93.33</v>
          </cell>
          <cell r="AL33">
            <v>67.69</v>
          </cell>
          <cell r="AM33">
            <v>94.76</v>
          </cell>
          <cell r="AN33">
            <v>68.709999999999994</v>
          </cell>
          <cell r="AO33">
            <v>96.19</v>
          </cell>
          <cell r="AP33">
            <v>69.72</v>
          </cell>
          <cell r="AQ33">
            <v>97.61</v>
          </cell>
          <cell r="AR33">
            <v>70.739999999999995</v>
          </cell>
          <cell r="AS33">
            <v>99.04</v>
          </cell>
          <cell r="AT33">
            <v>71.760000000000005</v>
          </cell>
          <cell r="AU33">
            <v>100.47</v>
          </cell>
          <cell r="AV33">
            <v>72.78</v>
          </cell>
          <cell r="AW33">
            <v>101.89</v>
          </cell>
        </row>
        <row r="34">
          <cell r="A34">
            <v>29</v>
          </cell>
          <cell r="B34">
            <v>55.69</v>
          </cell>
          <cell r="C34">
            <v>77.959999999999994</v>
          </cell>
          <cell r="D34">
            <v>56.74</v>
          </cell>
          <cell r="E34">
            <v>79.44</v>
          </cell>
          <cell r="F34">
            <v>57.8</v>
          </cell>
          <cell r="G34">
            <v>80.92</v>
          </cell>
          <cell r="H34">
            <v>58.85</v>
          </cell>
          <cell r="I34">
            <v>82.4</v>
          </cell>
          <cell r="J34">
            <v>59.91</v>
          </cell>
          <cell r="K34">
            <v>83.87</v>
          </cell>
          <cell r="L34">
            <v>60.97</v>
          </cell>
          <cell r="M34">
            <v>85.35</v>
          </cell>
          <cell r="N34">
            <v>62.02</v>
          </cell>
          <cell r="O34">
            <v>86.83</v>
          </cell>
          <cell r="P34">
            <v>63.08</v>
          </cell>
          <cell r="Q34">
            <v>88.31</v>
          </cell>
          <cell r="R34">
            <v>64.13</v>
          </cell>
          <cell r="S34">
            <v>89.79</v>
          </cell>
          <cell r="T34">
            <v>65.19</v>
          </cell>
          <cell r="U34">
            <v>91.26</v>
          </cell>
          <cell r="V34">
            <v>66.239999999999995</v>
          </cell>
          <cell r="W34">
            <v>92.74</v>
          </cell>
          <cell r="X34">
            <v>67.3</v>
          </cell>
          <cell r="Y34">
            <v>94.22</v>
          </cell>
          <cell r="Z34">
            <v>68.36</v>
          </cell>
          <cell r="AA34">
            <v>95.7</v>
          </cell>
          <cell r="AB34">
            <v>64.790000000000006</v>
          </cell>
          <cell r="AC34">
            <v>90.71</v>
          </cell>
          <cell r="AD34">
            <v>65.849999999999994</v>
          </cell>
          <cell r="AE34">
            <v>92.18</v>
          </cell>
          <cell r="AF34">
            <v>66.900000000000006</v>
          </cell>
          <cell r="AG34">
            <v>93.66</v>
          </cell>
          <cell r="AH34">
            <v>67.959999999999994</v>
          </cell>
          <cell r="AI34">
            <v>95.14</v>
          </cell>
          <cell r="AJ34">
            <v>69.010000000000005</v>
          </cell>
          <cell r="AK34">
            <v>96.62</v>
          </cell>
          <cell r="AL34">
            <v>70.069999999999993</v>
          </cell>
          <cell r="AM34">
            <v>98.1</v>
          </cell>
          <cell r="AN34">
            <v>71.12</v>
          </cell>
          <cell r="AO34">
            <v>99.57</v>
          </cell>
          <cell r="AP34">
            <v>72.180000000000007</v>
          </cell>
          <cell r="AQ34">
            <v>101.05</v>
          </cell>
          <cell r="AR34">
            <v>73.239999999999995</v>
          </cell>
          <cell r="AS34">
            <v>102.53</v>
          </cell>
          <cell r="AT34">
            <v>74.290000000000006</v>
          </cell>
          <cell r="AU34">
            <v>104.01</v>
          </cell>
          <cell r="AV34">
            <v>75.349999999999994</v>
          </cell>
          <cell r="AW34">
            <v>105.48</v>
          </cell>
        </row>
        <row r="35">
          <cell r="A35">
            <v>30</v>
          </cell>
          <cell r="B35">
            <v>57.59</v>
          </cell>
          <cell r="C35">
            <v>80.62</v>
          </cell>
          <cell r="D35">
            <v>58.68</v>
          </cell>
          <cell r="E35">
            <v>82.15</v>
          </cell>
          <cell r="F35">
            <v>59.77</v>
          </cell>
          <cell r="G35">
            <v>83.68</v>
          </cell>
          <cell r="H35">
            <v>60.86</v>
          </cell>
          <cell r="I35">
            <v>85.21</v>
          </cell>
          <cell r="J35">
            <v>61.95</v>
          </cell>
          <cell r="K35">
            <v>86.73</v>
          </cell>
          <cell r="L35">
            <v>63.05</v>
          </cell>
          <cell r="M35">
            <v>88.26</v>
          </cell>
          <cell r="N35">
            <v>64.14</v>
          </cell>
          <cell r="O35">
            <v>89.79</v>
          </cell>
          <cell r="P35">
            <v>65.23</v>
          </cell>
          <cell r="Q35">
            <v>91.32</v>
          </cell>
          <cell r="R35">
            <v>66.319999999999993</v>
          </cell>
          <cell r="S35">
            <v>92.85</v>
          </cell>
          <cell r="T35">
            <v>67.41</v>
          </cell>
          <cell r="U35">
            <v>94.38</v>
          </cell>
          <cell r="V35">
            <v>68.510000000000005</v>
          </cell>
          <cell r="W35">
            <v>95.91</v>
          </cell>
          <cell r="X35">
            <v>69.599999999999994</v>
          </cell>
          <cell r="Y35">
            <v>97.44</v>
          </cell>
          <cell r="Z35">
            <v>70.69</v>
          </cell>
          <cell r="AA35">
            <v>98.96</v>
          </cell>
          <cell r="AB35">
            <v>67.010000000000005</v>
          </cell>
          <cell r="AC35">
            <v>93.81</v>
          </cell>
          <cell r="AD35">
            <v>68.099999999999994</v>
          </cell>
          <cell r="AE35">
            <v>95.34</v>
          </cell>
          <cell r="AF35">
            <v>69.19</v>
          </cell>
          <cell r="AG35">
            <v>96.87</v>
          </cell>
          <cell r="AH35">
            <v>70.28</v>
          </cell>
          <cell r="AI35">
            <v>98.4</v>
          </cell>
          <cell r="AJ35">
            <v>71.37</v>
          </cell>
          <cell r="AK35">
            <v>99.92</v>
          </cell>
          <cell r="AL35">
            <v>72.47</v>
          </cell>
          <cell r="AM35">
            <v>101.45</v>
          </cell>
          <cell r="AN35">
            <v>73.56</v>
          </cell>
          <cell r="AO35">
            <v>102.98</v>
          </cell>
          <cell r="AP35">
            <v>74.650000000000006</v>
          </cell>
          <cell r="AQ35">
            <v>104.51</v>
          </cell>
          <cell r="AR35">
            <v>75.739999999999995</v>
          </cell>
          <cell r="AS35">
            <v>106.04</v>
          </cell>
          <cell r="AT35">
            <v>76.83</v>
          </cell>
          <cell r="AU35">
            <v>107.57</v>
          </cell>
          <cell r="AV35">
            <v>77.930000000000007</v>
          </cell>
          <cell r="AW35">
            <v>109.1</v>
          </cell>
        </row>
        <row r="36">
          <cell r="A36">
            <v>31</v>
          </cell>
          <cell r="B36">
            <v>59.46</v>
          </cell>
          <cell r="C36">
            <v>83.25</v>
          </cell>
          <cell r="D36">
            <v>60.59</v>
          </cell>
          <cell r="E36">
            <v>84.83</v>
          </cell>
          <cell r="F36">
            <v>61.72</v>
          </cell>
          <cell r="G36">
            <v>86.41</v>
          </cell>
          <cell r="H36">
            <v>62.85</v>
          </cell>
          <cell r="I36">
            <v>87.99</v>
          </cell>
          <cell r="J36">
            <v>63.98</v>
          </cell>
          <cell r="K36">
            <v>89.57</v>
          </cell>
          <cell r="L36">
            <v>65.11</v>
          </cell>
          <cell r="M36">
            <v>91.15</v>
          </cell>
          <cell r="N36">
            <v>66.23</v>
          </cell>
          <cell r="O36">
            <v>92.73</v>
          </cell>
          <cell r="P36">
            <v>67.36</v>
          </cell>
          <cell r="Q36">
            <v>94.31</v>
          </cell>
          <cell r="R36">
            <v>68.489999999999995</v>
          </cell>
          <cell r="S36">
            <v>95.89</v>
          </cell>
          <cell r="T36">
            <v>69.62</v>
          </cell>
          <cell r="U36">
            <v>97.47</v>
          </cell>
          <cell r="V36">
            <v>70.75</v>
          </cell>
          <cell r="W36">
            <v>99.05</v>
          </cell>
          <cell r="X36">
            <v>71.88</v>
          </cell>
          <cell r="Y36">
            <v>100.63</v>
          </cell>
          <cell r="Z36">
            <v>73</v>
          </cell>
          <cell r="AA36">
            <v>102.21</v>
          </cell>
          <cell r="AB36">
            <v>69.209999999999994</v>
          </cell>
          <cell r="AC36">
            <v>96.89</v>
          </cell>
          <cell r="AD36">
            <v>70.34</v>
          </cell>
          <cell r="AE36">
            <v>98.47</v>
          </cell>
          <cell r="AF36">
            <v>71.47</v>
          </cell>
          <cell r="AG36">
            <v>100.05</v>
          </cell>
          <cell r="AH36">
            <v>72.59</v>
          </cell>
          <cell r="AI36">
            <v>101.63</v>
          </cell>
          <cell r="AJ36">
            <v>73.72</v>
          </cell>
          <cell r="AK36">
            <v>103.21</v>
          </cell>
          <cell r="AL36">
            <v>74.849999999999994</v>
          </cell>
          <cell r="AM36">
            <v>104.79</v>
          </cell>
          <cell r="AN36">
            <v>75.98</v>
          </cell>
          <cell r="AO36">
            <v>106.37</v>
          </cell>
          <cell r="AP36">
            <v>77.11</v>
          </cell>
          <cell r="AQ36">
            <v>107.95</v>
          </cell>
          <cell r="AR36">
            <v>78.239999999999995</v>
          </cell>
          <cell r="AS36">
            <v>109.53</v>
          </cell>
          <cell r="AT36">
            <v>79.36</v>
          </cell>
          <cell r="AU36">
            <v>111.11</v>
          </cell>
          <cell r="AV36">
            <v>80.489999999999995</v>
          </cell>
          <cell r="AW36">
            <v>112.69</v>
          </cell>
        </row>
        <row r="37">
          <cell r="A37">
            <v>32</v>
          </cell>
          <cell r="B37">
            <v>61.36</v>
          </cell>
          <cell r="C37">
            <v>85.91</v>
          </cell>
          <cell r="D37">
            <v>62.53</v>
          </cell>
          <cell r="E37">
            <v>87.54</v>
          </cell>
          <cell r="F37">
            <v>63.69</v>
          </cell>
          <cell r="G37">
            <v>89.17</v>
          </cell>
          <cell r="H37">
            <v>64.86</v>
          </cell>
          <cell r="I37">
            <v>90.8</v>
          </cell>
          <cell r="J37">
            <v>66.02</v>
          </cell>
          <cell r="K37">
            <v>92.43</v>
          </cell>
          <cell r="L37">
            <v>67.19</v>
          </cell>
          <cell r="M37">
            <v>94.06</v>
          </cell>
          <cell r="N37">
            <v>68.349999999999994</v>
          </cell>
          <cell r="O37">
            <v>95.69</v>
          </cell>
          <cell r="P37">
            <v>69.52</v>
          </cell>
          <cell r="Q37">
            <v>97.32</v>
          </cell>
          <cell r="R37">
            <v>70.680000000000007</v>
          </cell>
          <cell r="S37">
            <v>98.95</v>
          </cell>
          <cell r="T37">
            <v>71.84</v>
          </cell>
          <cell r="U37">
            <v>100.58</v>
          </cell>
          <cell r="V37">
            <v>73.010000000000005</v>
          </cell>
          <cell r="W37">
            <v>102.21</v>
          </cell>
          <cell r="X37">
            <v>74.17</v>
          </cell>
          <cell r="Y37">
            <v>103.84</v>
          </cell>
          <cell r="Z37">
            <v>75.34</v>
          </cell>
          <cell r="AA37">
            <v>105.48</v>
          </cell>
          <cell r="AB37">
            <v>71.430000000000007</v>
          </cell>
          <cell r="AC37">
            <v>100</v>
          </cell>
          <cell r="AD37">
            <v>72.59</v>
          </cell>
          <cell r="AE37">
            <v>101.63</v>
          </cell>
          <cell r="AF37">
            <v>73.75</v>
          </cell>
          <cell r="AG37">
            <v>103.26</v>
          </cell>
          <cell r="AH37">
            <v>74.92</v>
          </cell>
          <cell r="AI37">
            <v>104.89</v>
          </cell>
          <cell r="AJ37">
            <v>76.08</v>
          </cell>
          <cell r="AK37">
            <v>106.52</v>
          </cell>
          <cell r="AL37">
            <v>77.25</v>
          </cell>
          <cell r="AM37">
            <v>108.15</v>
          </cell>
          <cell r="AN37">
            <v>78.41</v>
          </cell>
          <cell r="AO37">
            <v>109.78</v>
          </cell>
          <cell r="AP37">
            <v>79.58</v>
          </cell>
          <cell r="AQ37">
            <v>111.41</v>
          </cell>
          <cell r="AR37">
            <v>80.739999999999995</v>
          </cell>
          <cell r="AS37">
            <v>113.04</v>
          </cell>
          <cell r="AT37">
            <v>81.91</v>
          </cell>
          <cell r="AU37">
            <v>114.67</v>
          </cell>
          <cell r="AV37">
            <v>83.07</v>
          </cell>
          <cell r="AW37">
            <v>116.3</v>
          </cell>
        </row>
        <row r="38">
          <cell r="A38">
            <v>33</v>
          </cell>
          <cell r="B38">
            <v>63.25</v>
          </cell>
          <cell r="C38">
            <v>88.55</v>
          </cell>
          <cell r="D38">
            <v>64.45</v>
          </cell>
          <cell r="E38">
            <v>90.23</v>
          </cell>
          <cell r="F38">
            <v>65.650000000000006</v>
          </cell>
          <cell r="G38">
            <v>91.91</v>
          </cell>
          <cell r="H38">
            <v>66.849999999999994</v>
          </cell>
          <cell r="I38">
            <v>93.6</v>
          </cell>
          <cell r="J38">
            <v>68.05</v>
          </cell>
          <cell r="K38">
            <v>95.28</v>
          </cell>
          <cell r="L38">
            <v>69.260000000000005</v>
          </cell>
          <cell r="M38">
            <v>96.96</v>
          </cell>
          <cell r="N38">
            <v>70.459999999999994</v>
          </cell>
          <cell r="O38">
            <v>98.64</v>
          </cell>
          <cell r="P38">
            <v>71.66</v>
          </cell>
          <cell r="Q38">
            <v>100.32</v>
          </cell>
          <cell r="R38">
            <v>72.86</v>
          </cell>
          <cell r="S38">
            <v>102</v>
          </cell>
          <cell r="T38">
            <v>74.06</v>
          </cell>
          <cell r="U38">
            <v>103.69</v>
          </cell>
          <cell r="V38">
            <v>75.260000000000005</v>
          </cell>
          <cell r="W38">
            <v>105.37</v>
          </cell>
          <cell r="X38">
            <v>76.459999999999994</v>
          </cell>
          <cell r="Y38">
            <v>107.05</v>
          </cell>
          <cell r="Z38">
            <v>77.66</v>
          </cell>
          <cell r="AA38">
            <v>108.73</v>
          </cell>
          <cell r="AB38">
            <v>73.63</v>
          </cell>
          <cell r="AC38">
            <v>103.09</v>
          </cell>
          <cell r="AD38">
            <v>74.84</v>
          </cell>
          <cell r="AE38">
            <v>104.77</v>
          </cell>
          <cell r="AF38">
            <v>76.040000000000006</v>
          </cell>
          <cell r="AG38">
            <v>106.45</v>
          </cell>
          <cell r="AH38">
            <v>77.239999999999995</v>
          </cell>
          <cell r="AI38">
            <v>108.13</v>
          </cell>
          <cell r="AJ38">
            <v>78.44</v>
          </cell>
          <cell r="AK38">
            <v>109.81</v>
          </cell>
          <cell r="AL38">
            <v>79.64</v>
          </cell>
          <cell r="AM38">
            <v>111.5</v>
          </cell>
          <cell r="AN38">
            <v>80.84</v>
          </cell>
          <cell r="AO38">
            <v>113.18</v>
          </cell>
          <cell r="AP38">
            <v>82.04</v>
          </cell>
          <cell r="AQ38">
            <v>114.86</v>
          </cell>
          <cell r="AR38">
            <v>83.24</v>
          </cell>
          <cell r="AS38">
            <v>116.54</v>
          </cell>
          <cell r="AT38">
            <v>84.45</v>
          </cell>
          <cell r="AU38">
            <v>118.22</v>
          </cell>
          <cell r="AV38">
            <v>85.65</v>
          </cell>
          <cell r="AW38">
            <v>119.9</v>
          </cell>
        </row>
        <row r="39">
          <cell r="A39">
            <v>34</v>
          </cell>
          <cell r="B39">
            <v>65.14</v>
          </cell>
          <cell r="C39">
            <v>91.2</v>
          </cell>
          <cell r="D39">
            <v>66.38</v>
          </cell>
          <cell r="E39">
            <v>92.93</v>
          </cell>
          <cell r="F39">
            <v>67.62</v>
          </cell>
          <cell r="G39">
            <v>94.66</v>
          </cell>
          <cell r="H39">
            <v>68.849999999999994</v>
          </cell>
          <cell r="I39">
            <v>96.4</v>
          </cell>
          <cell r="J39">
            <v>70.09</v>
          </cell>
          <cell r="K39">
            <v>98.13</v>
          </cell>
          <cell r="L39">
            <v>71.33</v>
          </cell>
          <cell r="M39">
            <v>99.86</v>
          </cell>
          <cell r="N39">
            <v>72.569999999999993</v>
          </cell>
          <cell r="O39">
            <v>101.59</v>
          </cell>
          <cell r="P39">
            <v>73.8</v>
          </cell>
          <cell r="Q39">
            <v>103.33</v>
          </cell>
          <cell r="R39">
            <v>75.040000000000006</v>
          </cell>
          <cell r="S39">
            <v>105.06</v>
          </cell>
          <cell r="T39">
            <v>76.28</v>
          </cell>
          <cell r="U39">
            <v>106.79</v>
          </cell>
          <cell r="V39">
            <v>77.52</v>
          </cell>
          <cell r="W39">
            <v>108.52</v>
          </cell>
          <cell r="X39">
            <v>78.760000000000005</v>
          </cell>
          <cell r="Y39">
            <v>110.26</v>
          </cell>
          <cell r="Z39">
            <v>79.989999999999995</v>
          </cell>
          <cell r="AA39">
            <v>111.99</v>
          </cell>
          <cell r="AB39">
            <v>75.849999999999994</v>
          </cell>
          <cell r="AC39">
            <v>106.18</v>
          </cell>
          <cell r="AD39">
            <v>77.08</v>
          </cell>
          <cell r="AE39">
            <v>107.92</v>
          </cell>
          <cell r="AF39">
            <v>78.319999999999993</v>
          </cell>
          <cell r="AG39">
            <v>109.65</v>
          </cell>
          <cell r="AH39">
            <v>79.56</v>
          </cell>
          <cell r="AI39">
            <v>111.38</v>
          </cell>
          <cell r="AJ39">
            <v>80.8</v>
          </cell>
          <cell r="AK39">
            <v>113.12</v>
          </cell>
          <cell r="AL39">
            <v>82.03</v>
          </cell>
          <cell r="AM39">
            <v>114.85</v>
          </cell>
          <cell r="AN39">
            <v>83.27</v>
          </cell>
          <cell r="AO39">
            <v>116.58</v>
          </cell>
          <cell r="AP39">
            <v>84.51</v>
          </cell>
          <cell r="AQ39">
            <v>118.31</v>
          </cell>
          <cell r="AR39">
            <v>85.75</v>
          </cell>
          <cell r="AS39">
            <v>120.05</v>
          </cell>
          <cell r="AT39">
            <v>86.98</v>
          </cell>
          <cell r="AU39">
            <v>121.78</v>
          </cell>
          <cell r="AV39">
            <v>88.22</v>
          </cell>
          <cell r="AW39">
            <v>123.51</v>
          </cell>
        </row>
        <row r="40">
          <cell r="A40">
            <v>35</v>
          </cell>
          <cell r="B40">
            <v>67.02</v>
          </cell>
          <cell r="C40">
            <v>93.83</v>
          </cell>
          <cell r="D40">
            <v>68.290000000000006</v>
          </cell>
          <cell r="E40">
            <v>95.61</v>
          </cell>
          <cell r="F40">
            <v>69.569999999999993</v>
          </cell>
          <cell r="G40">
            <v>97.39</v>
          </cell>
          <cell r="H40">
            <v>70.84</v>
          </cell>
          <cell r="I40">
            <v>99.18</v>
          </cell>
          <cell r="J40">
            <v>72.11</v>
          </cell>
          <cell r="K40">
            <v>100.96</v>
          </cell>
          <cell r="L40">
            <v>73.39</v>
          </cell>
          <cell r="M40">
            <v>102.74</v>
          </cell>
          <cell r="N40">
            <v>74.66</v>
          </cell>
          <cell r="O40">
            <v>104.53</v>
          </cell>
          <cell r="P40">
            <v>75.94</v>
          </cell>
          <cell r="Q40">
            <v>106.31</v>
          </cell>
          <cell r="R40">
            <v>77.209999999999994</v>
          </cell>
          <cell r="S40">
            <v>108.09</v>
          </cell>
          <cell r="T40">
            <v>78.48</v>
          </cell>
          <cell r="U40">
            <v>109.88</v>
          </cell>
          <cell r="V40">
            <v>79.760000000000005</v>
          </cell>
          <cell r="W40">
            <v>111.66</v>
          </cell>
          <cell r="X40">
            <v>81.03</v>
          </cell>
          <cell r="Y40">
            <v>113.44</v>
          </cell>
          <cell r="Z40">
            <v>82.31</v>
          </cell>
          <cell r="AA40">
            <v>115.23</v>
          </cell>
          <cell r="AB40">
            <v>78.05</v>
          </cell>
          <cell r="AC40">
            <v>109.26</v>
          </cell>
          <cell r="AD40">
            <v>79.319999999999993</v>
          </cell>
          <cell r="AE40">
            <v>111.05</v>
          </cell>
          <cell r="AF40">
            <v>80.59</v>
          </cell>
          <cell r="AG40">
            <v>112.83</v>
          </cell>
          <cell r="AH40">
            <v>81.87</v>
          </cell>
          <cell r="AI40">
            <v>114.62</v>
          </cell>
          <cell r="AJ40">
            <v>83.14</v>
          </cell>
          <cell r="AK40">
            <v>116.4</v>
          </cell>
          <cell r="AL40">
            <v>84.42</v>
          </cell>
          <cell r="AM40">
            <v>118.18</v>
          </cell>
          <cell r="AN40">
            <v>85.69</v>
          </cell>
          <cell r="AO40">
            <v>119.97</v>
          </cell>
          <cell r="AP40">
            <v>86.96</v>
          </cell>
          <cell r="AQ40">
            <v>121.75</v>
          </cell>
          <cell r="AR40">
            <v>88.24</v>
          </cell>
          <cell r="AS40">
            <v>123.53</v>
          </cell>
          <cell r="AT40">
            <v>89.51</v>
          </cell>
          <cell r="AU40">
            <v>125.32</v>
          </cell>
          <cell r="AV40">
            <v>90.79</v>
          </cell>
          <cell r="AW40">
            <v>127.1</v>
          </cell>
        </row>
        <row r="41">
          <cell r="A41">
            <v>36</v>
          </cell>
          <cell r="B41">
            <v>68.91</v>
          </cell>
          <cell r="C41">
            <v>96.48</v>
          </cell>
          <cell r="D41">
            <v>70.22</v>
          </cell>
          <cell r="E41">
            <v>98.31</v>
          </cell>
          <cell r="F41">
            <v>71.53</v>
          </cell>
          <cell r="G41">
            <v>100.15</v>
          </cell>
          <cell r="H41">
            <v>72.84</v>
          </cell>
          <cell r="I41">
            <v>101.98</v>
          </cell>
          <cell r="J41">
            <v>74.150000000000006</v>
          </cell>
          <cell r="K41">
            <v>103.81</v>
          </cell>
          <cell r="L41">
            <v>75.459999999999994</v>
          </cell>
          <cell r="M41">
            <v>105.65</v>
          </cell>
          <cell r="N41">
            <v>76.77</v>
          </cell>
          <cell r="O41">
            <v>107.48</v>
          </cell>
          <cell r="P41">
            <v>78.08</v>
          </cell>
          <cell r="Q41">
            <v>109.32</v>
          </cell>
          <cell r="R41">
            <v>79.39</v>
          </cell>
          <cell r="S41">
            <v>111.15</v>
          </cell>
          <cell r="T41">
            <v>80.709999999999994</v>
          </cell>
          <cell r="U41">
            <v>112.99</v>
          </cell>
          <cell r="V41">
            <v>82.02</v>
          </cell>
          <cell r="W41">
            <v>114.82</v>
          </cell>
          <cell r="X41">
            <v>83.33</v>
          </cell>
          <cell r="Y41">
            <v>116.66</v>
          </cell>
          <cell r="Z41">
            <v>84.64</v>
          </cell>
          <cell r="AA41">
            <v>118.49</v>
          </cell>
          <cell r="AB41">
            <v>80.260000000000005</v>
          </cell>
          <cell r="AC41">
            <v>112.36</v>
          </cell>
          <cell r="AD41">
            <v>81.569999999999993</v>
          </cell>
          <cell r="AE41">
            <v>114.2</v>
          </cell>
          <cell r="AF41">
            <v>82.88</v>
          </cell>
          <cell r="AG41">
            <v>116.03</v>
          </cell>
          <cell r="AH41">
            <v>84.19</v>
          </cell>
          <cell r="AI41">
            <v>117.87</v>
          </cell>
          <cell r="AJ41">
            <v>85.5</v>
          </cell>
          <cell r="AK41">
            <v>119.7</v>
          </cell>
          <cell r="AL41">
            <v>86.81</v>
          </cell>
          <cell r="AM41">
            <v>121.54</v>
          </cell>
          <cell r="AN41">
            <v>88.12</v>
          </cell>
          <cell r="AO41">
            <v>123.37</v>
          </cell>
          <cell r="AP41">
            <v>89.43</v>
          </cell>
          <cell r="AQ41">
            <v>125.21</v>
          </cell>
          <cell r="AR41">
            <v>90.74</v>
          </cell>
          <cell r="AS41">
            <v>127.04</v>
          </cell>
          <cell r="AT41">
            <v>92.05</v>
          </cell>
          <cell r="AU41">
            <v>128.87</v>
          </cell>
          <cell r="AV41">
            <v>93.36</v>
          </cell>
          <cell r="AW41">
            <v>130.71</v>
          </cell>
        </row>
        <row r="42">
          <cell r="A42">
            <v>37</v>
          </cell>
          <cell r="B42">
            <v>70.8</v>
          </cell>
          <cell r="C42">
            <v>99.13</v>
          </cell>
          <cell r="D42">
            <v>72.150000000000006</v>
          </cell>
          <cell r="E42">
            <v>101.01</v>
          </cell>
          <cell r="F42">
            <v>73.5</v>
          </cell>
          <cell r="G42">
            <v>102.9</v>
          </cell>
          <cell r="H42">
            <v>74.849999999999994</v>
          </cell>
          <cell r="I42">
            <v>104.78</v>
          </cell>
          <cell r="J42">
            <v>76.19</v>
          </cell>
          <cell r="K42">
            <v>106.67</v>
          </cell>
          <cell r="L42">
            <v>77.540000000000006</v>
          </cell>
          <cell r="M42">
            <v>108.55</v>
          </cell>
          <cell r="N42">
            <v>78.89</v>
          </cell>
          <cell r="O42">
            <v>110.44</v>
          </cell>
          <cell r="P42">
            <v>80.23</v>
          </cell>
          <cell r="Q42">
            <v>112.33</v>
          </cell>
          <cell r="R42">
            <v>81.58</v>
          </cell>
          <cell r="S42">
            <v>114.21</v>
          </cell>
          <cell r="T42">
            <v>82.93</v>
          </cell>
          <cell r="U42">
            <v>116.1</v>
          </cell>
          <cell r="V42">
            <v>84.27</v>
          </cell>
          <cell r="W42">
            <v>117.98</v>
          </cell>
          <cell r="X42">
            <v>85.62</v>
          </cell>
          <cell r="Y42">
            <v>119.87</v>
          </cell>
          <cell r="Z42">
            <v>86.97</v>
          </cell>
          <cell r="AA42">
            <v>121.75</v>
          </cell>
          <cell r="AB42">
            <v>82.47</v>
          </cell>
          <cell r="AC42">
            <v>115.46</v>
          </cell>
          <cell r="AD42">
            <v>83.82</v>
          </cell>
          <cell r="AE42">
            <v>117.35</v>
          </cell>
          <cell r="AF42">
            <v>85.17</v>
          </cell>
          <cell r="AG42">
            <v>119.23</v>
          </cell>
          <cell r="AH42">
            <v>86.51</v>
          </cell>
          <cell r="AI42">
            <v>121.12</v>
          </cell>
          <cell r="AJ42">
            <v>87.86</v>
          </cell>
          <cell r="AK42">
            <v>123</v>
          </cell>
          <cell r="AL42">
            <v>89.21</v>
          </cell>
          <cell r="AM42">
            <v>124.89</v>
          </cell>
          <cell r="AN42">
            <v>90.55</v>
          </cell>
          <cell r="AO42">
            <v>126.77</v>
          </cell>
          <cell r="AP42">
            <v>91.9</v>
          </cell>
          <cell r="AQ42">
            <v>128.66</v>
          </cell>
          <cell r="AR42">
            <v>93.25</v>
          </cell>
          <cell r="AS42">
            <v>130.55000000000001</v>
          </cell>
          <cell r="AT42">
            <v>94.59</v>
          </cell>
          <cell r="AU42">
            <v>132.43</v>
          </cell>
          <cell r="AV42">
            <v>95.94</v>
          </cell>
          <cell r="AW42">
            <v>134.32</v>
          </cell>
        </row>
        <row r="43">
          <cell r="A43">
            <v>38</v>
          </cell>
          <cell r="B43">
            <v>72.7</v>
          </cell>
          <cell r="C43">
            <v>101.77</v>
          </cell>
          <cell r="D43">
            <v>74.08</v>
          </cell>
          <cell r="E43">
            <v>103.71</v>
          </cell>
          <cell r="F43">
            <v>75.459999999999994</v>
          </cell>
          <cell r="G43">
            <v>105.65</v>
          </cell>
          <cell r="H43">
            <v>76.849999999999994</v>
          </cell>
          <cell r="I43">
            <v>107.58</v>
          </cell>
          <cell r="J43">
            <v>78.23</v>
          </cell>
          <cell r="K43">
            <v>109.52</v>
          </cell>
          <cell r="L43">
            <v>79.61</v>
          </cell>
          <cell r="M43">
            <v>111.46</v>
          </cell>
          <cell r="N43">
            <v>80.989999999999995</v>
          </cell>
          <cell r="O43">
            <v>113.39</v>
          </cell>
          <cell r="P43">
            <v>82.38</v>
          </cell>
          <cell r="Q43">
            <v>115.33</v>
          </cell>
          <cell r="R43">
            <v>83.76</v>
          </cell>
          <cell r="S43">
            <v>117.27</v>
          </cell>
          <cell r="T43">
            <v>85.14</v>
          </cell>
          <cell r="U43">
            <v>119.2</v>
          </cell>
          <cell r="V43">
            <v>86.53</v>
          </cell>
          <cell r="W43">
            <v>121.14</v>
          </cell>
          <cell r="X43">
            <v>87.91</v>
          </cell>
          <cell r="Y43">
            <v>123.08</v>
          </cell>
          <cell r="Z43">
            <v>89.29</v>
          </cell>
          <cell r="AA43">
            <v>125.01</v>
          </cell>
          <cell r="AB43">
            <v>84.68</v>
          </cell>
          <cell r="AC43">
            <v>118.56</v>
          </cell>
          <cell r="AD43">
            <v>86.07</v>
          </cell>
          <cell r="AE43">
            <v>120.49</v>
          </cell>
          <cell r="AF43">
            <v>87.45</v>
          </cell>
          <cell r="AG43">
            <v>122.43</v>
          </cell>
          <cell r="AH43">
            <v>88.83</v>
          </cell>
          <cell r="AI43">
            <v>124.37</v>
          </cell>
          <cell r="AJ43">
            <v>90.22</v>
          </cell>
          <cell r="AK43">
            <v>126.3</v>
          </cell>
          <cell r="AL43">
            <v>91.6</v>
          </cell>
          <cell r="AM43">
            <v>128.24</v>
          </cell>
          <cell r="AN43">
            <v>92.98</v>
          </cell>
          <cell r="AO43">
            <v>130.18</v>
          </cell>
          <cell r="AP43">
            <v>94.37</v>
          </cell>
          <cell r="AQ43">
            <v>132.11000000000001</v>
          </cell>
          <cell r="AR43">
            <v>95.75</v>
          </cell>
          <cell r="AS43">
            <v>134.05000000000001</v>
          </cell>
          <cell r="AT43">
            <v>97.13</v>
          </cell>
          <cell r="AU43">
            <v>135.99</v>
          </cell>
          <cell r="AV43">
            <v>98.52</v>
          </cell>
          <cell r="AW43">
            <v>137.91999999999999</v>
          </cell>
        </row>
        <row r="44">
          <cell r="A44">
            <v>39</v>
          </cell>
          <cell r="B44">
            <v>74.58</v>
          </cell>
          <cell r="C44">
            <v>104.42</v>
          </cell>
          <cell r="D44">
            <v>76</v>
          </cell>
          <cell r="E44">
            <v>106.4</v>
          </cell>
          <cell r="F44">
            <v>77.42</v>
          </cell>
          <cell r="G44">
            <v>108.39</v>
          </cell>
          <cell r="H44">
            <v>78.84</v>
          </cell>
          <cell r="I44">
            <v>110.38</v>
          </cell>
          <cell r="J44">
            <v>80.260000000000005</v>
          </cell>
          <cell r="K44">
            <v>112.37</v>
          </cell>
          <cell r="L44">
            <v>81.680000000000007</v>
          </cell>
          <cell r="M44">
            <v>114.35</v>
          </cell>
          <cell r="N44">
            <v>83.1</v>
          </cell>
          <cell r="O44">
            <v>116.34</v>
          </cell>
          <cell r="P44">
            <v>84.52</v>
          </cell>
          <cell r="Q44">
            <v>118.33</v>
          </cell>
          <cell r="R44">
            <v>85.94</v>
          </cell>
          <cell r="S44">
            <v>120.32</v>
          </cell>
          <cell r="T44">
            <v>87.36</v>
          </cell>
          <cell r="U44">
            <v>122.3</v>
          </cell>
          <cell r="V44">
            <v>88.78</v>
          </cell>
          <cell r="W44">
            <v>124.29</v>
          </cell>
          <cell r="X44">
            <v>90.2</v>
          </cell>
          <cell r="Y44">
            <v>126.28</v>
          </cell>
          <cell r="Z44">
            <v>91.62</v>
          </cell>
          <cell r="AA44">
            <v>128.26</v>
          </cell>
          <cell r="AB44">
            <v>86.89</v>
          </cell>
          <cell r="AC44">
            <v>121.65</v>
          </cell>
          <cell r="AD44">
            <v>88.31</v>
          </cell>
          <cell r="AE44">
            <v>123.64</v>
          </cell>
          <cell r="AF44">
            <v>89.73</v>
          </cell>
          <cell r="AG44">
            <v>125.62</v>
          </cell>
          <cell r="AH44">
            <v>91.15</v>
          </cell>
          <cell r="AI44">
            <v>127.61</v>
          </cell>
          <cell r="AJ44">
            <v>92.57</v>
          </cell>
          <cell r="AK44">
            <v>129.6</v>
          </cell>
          <cell r="AL44">
            <v>93.99</v>
          </cell>
          <cell r="AM44">
            <v>131.59</v>
          </cell>
          <cell r="AN44">
            <v>95.41</v>
          </cell>
          <cell r="AO44">
            <v>133.57</v>
          </cell>
          <cell r="AP44">
            <v>96.83</v>
          </cell>
          <cell r="AQ44">
            <v>135.56</v>
          </cell>
          <cell r="AR44">
            <v>98.25</v>
          </cell>
          <cell r="AS44">
            <v>137.55000000000001</v>
          </cell>
          <cell r="AT44">
            <v>99.67</v>
          </cell>
          <cell r="AU44">
            <v>139.54</v>
          </cell>
          <cell r="AV44">
            <v>101.09</v>
          </cell>
          <cell r="AW44">
            <v>141.52000000000001</v>
          </cell>
        </row>
        <row r="45">
          <cell r="A45">
            <v>40</v>
          </cell>
          <cell r="B45">
            <v>76.459999999999994</v>
          </cell>
          <cell r="C45">
            <v>107.05</v>
          </cell>
          <cell r="D45">
            <v>77.92</v>
          </cell>
          <cell r="E45">
            <v>109.09</v>
          </cell>
          <cell r="F45">
            <v>79.38</v>
          </cell>
          <cell r="G45">
            <v>111.13</v>
          </cell>
          <cell r="H45">
            <v>80.83</v>
          </cell>
          <cell r="I45">
            <v>113.16</v>
          </cell>
          <cell r="J45">
            <v>82.29</v>
          </cell>
          <cell r="K45">
            <v>115.2</v>
          </cell>
          <cell r="L45">
            <v>83.74</v>
          </cell>
          <cell r="M45">
            <v>117.24</v>
          </cell>
          <cell r="N45">
            <v>85.2</v>
          </cell>
          <cell r="O45">
            <v>119.28</v>
          </cell>
          <cell r="P45">
            <v>86.66</v>
          </cell>
          <cell r="Q45">
            <v>121.32</v>
          </cell>
          <cell r="R45">
            <v>88.11</v>
          </cell>
          <cell r="S45">
            <v>123.36</v>
          </cell>
          <cell r="T45">
            <v>89.57</v>
          </cell>
          <cell r="U45">
            <v>125.4</v>
          </cell>
          <cell r="V45">
            <v>91.02</v>
          </cell>
          <cell r="W45">
            <v>127.43</v>
          </cell>
          <cell r="X45">
            <v>92.48</v>
          </cell>
          <cell r="Y45">
            <v>129.47</v>
          </cell>
          <cell r="Z45">
            <v>93.94</v>
          </cell>
          <cell r="AA45">
            <v>131.51</v>
          </cell>
          <cell r="AB45">
            <v>89.1</v>
          </cell>
          <cell r="AC45">
            <v>124.74</v>
          </cell>
          <cell r="AD45">
            <v>90.55</v>
          </cell>
          <cell r="AE45">
            <v>126.77</v>
          </cell>
          <cell r="AF45">
            <v>92.01</v>
          </cell>
          <cell r="AG45">
            <v>128.81</v>
          </cell>
          <cell r="AH45">
            <v>93.46</v>
          </cell>
          <cell r="AI45">
            <v>130.85</v>
          </cell>
          <cell r="AJ45">
            <v>94.92</v>
          </cell>
          <cell r="AK45">
            <v>132.88999999999999</v>
          </cell>
          <cell r="AL45">
            <v>96.38</v>
          </cell>
          <cell r="AM45">
            <v>134.93</v>
          </cell>
          <cell r="AN45">
            <v>97.83</v>
          </cell>
          <cell r="AO45">
            <v>136.96</v>
          </cell>
          <cell r="AP45">
            <v>99.29</v>
          </cell>
          <cell r="AQ45">
            <v>139</v>
          </cell>
          <cell r="AR45">
            <v>100.74</v>
          </cell>
          <cell r="AS45">
            <v>141.04</v>
          </cell>
          <cell r="AT45">
            <v>102.2</v>
          </cell>
          <cell r="AU45">
            <v>143.08000000000001</v>
          </cell>
          <cell r="AV45">
            <v>103.66</v>
          </cell>
          <cell r="AW45">
            <v>145.12</v>
          </cell>
        </row>
        <row r="46">
          <cell r="A46">
            <v>41</v>
          </cell>
          <cell r="B46">
            <v>78.36</v>
          </cell>
          <cell r="C46">
            <v>109.71</v>
          </cell>
          <cell r="D46">
            <v>79.849999999999994</v>
          </cell>
          <cell r="E46">
            <v>111.79</v>
          </cell>
          <cell r="F46">
            <v>81.349999999999994</v>
          </cell>
          <cell r="G46">
            <v>113.88</v>
          </cell>
          <cell r="H46">
            <v>82.84</v>
          </cell>
          <cell r="I46">
            <v>115.97</v>
          </cell>
          <cell r="J46">
            <v>84.33</v>
          </cell>
          <cell r="K46">
            <v>118.06</v>
          </cell>
          <cell r="L46">
            <v>85.82</v>
          </cell>
          <cell r="M46">
            <v>120.15</v>
          </cell>
          <cell r="N46">
            <v>87.32</v>
          </cell>
          <cell r="O46">
            <v>122.24</v>
          </cell>
          <cell r="P46">
            <v>88.81</v>
          </cell>
          <cell r="Q46">
            <v>124.33</v>
          </cell>
          <cell r="R46">
            <v>90.3</v>
          </cell>
          <cell r="S46">
            <v>126.42</v>
          </cell>
          <cell r="T46">
            <v>91.79</v>
          </cell>
          <cell r="U46">
            <v>128.51</v>
          </cell>
          <cell r="V46">
            <v>93.28</v>
          </cell>
          <cell r="W46">
            <v>130.6</v>
          </cell>
          <cell r="X46">
            <v>94.78</v>
          </cell>
          <cell r="Y46">
            <v>132.69</v>
          </cell>
          <cell r="Z46">
            <v>96.27</v>
          </cell>
          <cell r="AA46">
            <v>134.78</v>
          </cell>
          <cell r="AB46">
            <v>91.31</v>
          </cell>
          <cell r="AC46">
            <v>127.84</v>
          </cell>
          <cell r="AD46">
            <v>92.8</v>
          </cell>
          <cell r="AE46">
            <v>129.93</v>
          </cell>
          <cell r="AF46">
            <v>94.3</v>
          </cell>
          <cell r="AG46">
            <v>132.02000000000001</v>
          </cell>
          <cell r="AH46">
            <v>95.79</v>
          </cell>
          <cell r="AI46">
            <v>134.1</v>
          </cell>
          <cell r="AJ46">
            <v>97.28</v>
          </cell>
          <cell r="AK46">
            <v>136.19</v>
          </cell>
          <cell r="AL46">
            <v>98.77</v>
          </cell>
          <cell r="AM46">
            <v>138.28</v>
          </cell>
          <cell r="AN46">
            <v>100.27</v>
          </cell>
          <cell r="AO46">
            <v>140.37</v>
          </cell>
          <cell r="AP46">
            <v>101.76</v>
          </cell>
          <cell r="AQ46">
            <v>142.46</v>
          </cell>
          <cell r="AR46">
            <v>103.25</v>
          </cell>
          <cell r="AS46">
            <v>144.55000000000001</v>
          </cell>
          <cell r="AT46">
            <v>104.74</v>
          </cell>
          <cell r="AU46">
            <v>146.63999999999999</v>
          </cell>
          <cell r="AV46">
            <v>106.24</v>
          </cell>
          <cell r="AW46">
            <v>148.72999999999999</v>
          </cell>
        </row>
        <row r="47">
          <cell r="A47">
            <v>42</v>
          </cell>
          <cell r="B47">
            <v>80.25</v>
          </cell>
          <cell r="C47">
            <v>112.35</v>
          </cell>
          <cell r="D47">
            <v>81.78</v>
          </cell>
          <cell r="E47">
            <v>114.49</v>
          </cell>
          <cell r="F47">
            <v>83.31</v>
          </cell>
          <cell r="G47">
            <v>116.63</v>
          </cell>
          <cell r="H47">
            <v>84.84</v>
          </cell>
          <cell r="I47">
            <v>118.77</v>
          </cell>
          <cell r="J47">
            <v>86.37</v>
          </cell>
          <cell r="K47">
            <v>120.91</v>
          </cell>
          <cell r="L47">
            <v>87.89</v>
          </cell>
          <cell r="M47">
            <v>123.05</v>
          </cell>
          <cell r="N47">
            <v>89.42</v>
          </cell>
          <cell r="O47">
            <v>125.19</v>
          </cell>
          <cell r="P47">
            <v>90.95</v>
          </cell>
          <cell r="Q47">
            <v>127.33</v>
          </cell>
          <cell r="R47">
            <v>92.48</v>
          </cell>
          <cell r="S47">
            <v>129.47</v>
          </cell>
          <cell r="T47">
            <v>94.01</v>
          </cell>
          <cell r="U47">
            <v>131.61000000000001</v>
          </cell>
          <cell r="V47">
            <v>95.54</v>
          </cell>
          <cell r="W47">
            <v>133.75</v>
          </cell>
          <cell r="X47">
            <v>97.07</v>
          </cell>
          <cell r="Y47">
            <v>135.88999999999999</v>
          </cell>
          <cell r="Z47">
            <v>98.6</v>
          </cell>
          <cell r="AA47">
            <v>138.03</v>
          </cell>
          <cell r="AB47">
            <v>93.52</v>
          </cell>
          <cell r="AC47">
            <v>130.93</v>
          </cell>
          <cell r="AD47">
            <v>95.05</v>
          </cell>
          <cell r="AE47">
            <v>133.07</v>
          </cell>
          <cell r="AF47">
            <v>96.58</v>
          </cell>
          <cell r="AG47">
            <v>135.21</v>
          </cell>
          <cell r="AH47">
            <v>98.11</v>
          </cell>
          <cell r="AI47">
            <v>137.35</v>
          </cell>
          <cell r="AJ47">
            <v>99.64</v>
          </cell>
          <cell r="AK47">
            <v>139.49</v>
          </cell>
          <cell r="AL47">
            <v>101.17</v>
          </cell>
          <cell r="AM47">
            <v>141.63</v>
          </cell>
          <cell r="AN47">
            <v>102.69</v>
          </cell>
          <cell r="AO47">
            <v>143.77000000000001</v>
          </cell>
          <cell r="AP47">
            <v>104.22</v>
          </cell>
          <cell r="AQ47">
            <v>145.91</v>
          </cell>
          <cell r="AR47">
            <v>105.75</v>
          </cell>
          <cell r="AS47">
            <v>148.05000000000001</v>
          </cell>
          <cell r="AT47">
            <v>107.28</v>
          </cell>
          <cell r="AU47">
            <v>150.19</v>
          </cell>
          <cell r="AV47">
            <v>108.81</v>
          </cell>
          <cell r="AW47">
            <v>152.33000000000001</v>
          </cell>
        </row>
        <row r="48">
          <cell r="A48">
            <v>43</v>
          </cell>
          <cell r="B48">
            <v>82.13</v>
          </cell>
          <cell r="C48">
            <v>114.98</v>
          </cell>
          <cell r="D48">
            <v>83.69</v>
          </cell>
          <cell r="E48">
            <v>117.17</v>
          </cell>
          <cell r="F48">
            <v>85.26</v>
          </cell>
          <cell r="G48">
            <v>119.36</v>
          </cell>
          <cell r="H48">
            <v>86.83</v>
          </cell>
          <cell r="I48">
            <v>121.56</v>
          </cell>
          <cell r="J48">
            <v>88.39</v>
          </cell>
          <cell r="K48">
            <v>123.75</v>
          </cell>
          <cell r="L48">
            <v>89.96</v>
          </cell>
          <cell r="M48">
            <v>125.94</v>
          </cell>
          <cell r="N48">
            <v>91.52</v>
          </cell>
          <cell r="O48">
            <v>128.13</v>
          </cell>
          <cell r="P48">
            <v>93.09</v>
          </cell>
          <cell r="Q48">
            <v>130.32</v>
          </cell>
          <cell r="R48">
            <v>94.65</v>
          </cell>
          <cell r="S48">
            <v>132.51</v>
          </cell>
          <cell r="T48">
            <v>96.22</v>
          </cell>
          <cell r="U48">
            <v>134.69999999999999</v>
          </cell>
          <cell r="V48">
            <v>97.78</v>
          </cell>
          <cell r="W48">
            <v>136.88999999999999</v>
          </cell>
          <cell r="X48">
            <v>99.35</v>
          </cell>
          <cell r="Y48">
            <v>139.09</v>
          </cell>
          <cell r="Z48">
            <v>100.91</v>
          </cell>
          <cell r="AA48">
            <v>141.28</v>
          </cell>
          <cell r="AB48">
            <v>95.72</v>
          </cell>
          <cell r="AC48">
            <v>134.01</v>
          </cell>
          <cell r="AD48">
            <v>97.29</v>
          </cell>
          <cell r="AE48">
            <v>136.21</v>
          </cell>
          <cell r="AF48">
            <v>98.85</v>
          </cell>
          <cell r="AG48">
            <v>138.4</v>
          </cell>
          <cell r="AH48">
            <v>100.42</v>
          </cell>
          <cell r="AI48">
            <v>140.59</v>
          </cell>
          <cell r="AJ48">
            <v>101.99</v>
          </cell>
          <cell r="AK48">
            <v>142.78</v>
          </cell>
          <cell r="AL48">
            <v>103.55</v>
          </cell>
          <cell r="AM48">
            <v>144.97</v>
          </cell>
          <cell r="AN48">
            <v>105.12</v>
          </cell>
          <cell r="AO48">
            <v>147.16</v>
          </cell>
          <cell r="AP48">
            <v>106.68</v>
          </cell>
          <cell r="AQ48">
            <v>149.35</v>
          </cell>
          <cell r="AR48">
            <v>108.25</v>
          </cell>
          <cell r="AS48">
            <v>151.54</v>
          </cell>
          <cell r="AT48">
            <v>109.81</v>
          </cell>
          <cell r="AU48">
            <v>153.74</v>
          </cell>
          <cell r="AV48">
            <v>111.38</v>
          </cell>
          <cell r="AW48">
            <v>155.93</v>
          </cell>
        </row>
        <row r="49">
          <cell r="A49">
            <v>44</v>
          </cell>
          <cell r="B49">
            <v>84.02</v>
          </cell>
          <cell r="C49">
            <v>117.63</v>
          </cell>
          <cell r="D49">
            <v>85.62</v>
          </cell>
          <cell r="E49">
            <v>119.87</v>
          </cell>
          <cell r="F49">
            <v>87.23</v>
          </cell>
          <cell r="G49">
            <v>122.12</v>
          </cell>
          <cell r="H49">
            <v>88.83</v>
          </cell>
          <cell r="I49">
            <v>124.36</v>
          </cell>
          <cell r="J49">
            <v>90.43</v>
          </cell>
          <cell r="K49">
            <v>126.6</v>
          </cell>
          <cell r="L49">
            <v>92.03</v>
          </cell>
          <cell r="M49">
            <v>128.84</v>
          </cell>
          <cell r="N49">
            <v>93.63</v>
          </cell>
          <cell r="O49">
            <v>131.09</v>
          </cell>
          <cell r="P49">
            <v>95.23</v>
          </cell>
          <cell r="Q49">
            <v>133.33000000000001</v>
          </cell>
          <cell r="R49">
            <v>96.84</v>
          </cell>
          <cell r="S49">
            <v>135.57</v>
          </cell>
          <cell r="T49">
            <v>98.44</v>
          </cell>
          <cell r="U49">
            <v>137.81</v>
          </cell>
          <cell r="V49">
            <v>100.04</v>
          </cell>
          <cell r="W49">
            <v>140.05000000000001</v>
          </cell>
          <cell r="X49">
            <v>101.64</v>
          </cell>
          <cell r="Y49">
            <v>142.30000000000001</v>
          </cell>
          <cell r="Z49">
            <v>103.24</v>
          </cell>
          <cell r="AA49">
            <v>144.54</v>
          </cell>
          <cell r="AB49">
            <v>97.94</v>
          </cell>
          <cell r="AC49">
            <v>137.11000000000001</v>
          </cell>
          <cell r="AD49">
            <v>99.54</v>
          </cell>
          <cell r="AE49">
            <v>139.36000000000001</v>
          </cell>
          <cell r="AF49">
            <v>101.14</v>
          </cell>
          <cell r="AG49">
            <v>141.6</v>
          </cell>
          <cell r="AH49">
            <v>102.74</v>
          </cell>
          <cell r="AI49">
            <v>143.84</v>
          </cell>
          <cell r="AJ49">
            <v>104.34</v>
          </cell>
          <cell r="AK49">
            <v>146.08000000000001</v>
          </cell>
          <cell r="AL49">
            <v>105.95</v>
          </cell>
          <cell r="AM49">
            <v>148.32</v>
          </cell>
          <cell r="AN49">
            <v>107.55</v>
          </cell>
          <cell r="AO49">
            <v>150.57</v>
          </cell>
          <cell r="AP49">
            <v>109.15</v>
          </cell>
          <cell r="AQ49">
            <v>152.81</v>
          </cell>
          <cell r="AR49">
            <v>110.75</v>
          </cell>
          <cell r="AS49">
            <v>155.05000000000001</v>
          </cell>
          <cell r="AT49">
            <v>112.35</v>
          </cell>
          <cell r="AU49">
            <v>157.29</v>
          </cell>
          <cell r="AV49">
            <v>113.95</v>
          </cell>
          <cell r="AW49">
            <v>159.54</v>
          </cell>
        </row>
        <row r="50">
          <cell r="A50">
            <v>45</v>
          </cell>
          <cell r="B50">
            <v>85.9</v>
          </cell>
          <cell r="C50">
            <v>120.27</v>
          </cell>
          <cell r="D50">
            <v>87.54</v>
          </cell>
          <cell r="E50">
            <v>122.56</v>
          </cell>
          <cell r="F50">
            <v>89.18</v>
          </cell>
          <cell r="G50">
            <v>124.85</v>
          </cell>
          <cell r="H50">
            <v>90.82</v>
          </cell>
          <cell r="I50">
            <v>127.15</v>
          </cell>
          <cell r="J50">
            <v>92.46</v>
          </cell>
          <cell r="K50">
            <v>129.44</v>
          </cell>
          <cell r="L50">
            <v>94.09</v>
          </cell>
          <cell r="M50">
            <v>131.72999999999999</v>
          </cell>
          <cell r="N50">
            <v>95.73</v>
          </cell>
          <cell r="O50">
            <v>134.03</v>
          </cell>
          <cell r="P50">
            <v>97.37</v>
          </cell>
          <cell r="Q50">
            <v>136.32</v>
          </cell>
          <cell r="R50">
            <v>99.01</v>
          </cell>
          <cell r="S50">
            <v>138.61000000000001</v>
          </cell>
          <cell r="T50">
            <v>100.65</v>
          </cell>
          <cell r="U50">
            <v>140.91</v>
          </cell>
          <cell r="V50">
            <v>102.28</v>
          </cell>
          <cell r="W50">
            <v>143.19999999999999</v>
          </cell>
          <cell r="X50">
            <v>103.92</v>
          </cell>
          <cell r="Y50">
            <v>145.49</v>
          </cell>
          <cell r="Z50">
            <v>105.56</v>
          </cell>
          <cell r="AA50">
            <v>147.78</v>
          </cell>
          <cell r="AB50">
            <v>100.14</v>
          </cell>
          <cell r="AC50">
            <v>140.19999999999999</v>
          </cell>
          <cell r="AD50">
            <v>101.78</v>
          </cell>
          <cell r="AE50">
            <v>142.49</v>
          </cell>
          <cell r="AF50">
            <v>103.42</v>
          </cell>
          <cell r="AG50">
            <v>144.78</v>
          </cell>
          <cell r="AH50">
            <v>105.06</v>
          </cell>
          <cell r="AI50">
            <v>147.08000000000001</v>
          </cell>
          <cell r="AJ50">
            <v>106.69</v>
          </cell>
          <cell r="AK50">
            <v>149.37</v>
          </cell>
          <cell r="AL50">
            <v>108.33</v>
          </cell>
          <cell r="AM50">
            <v>151.66</v>
          </cell>
          <cell r="AN50">
            <v>109.97</v>
          </cell>
          <cell r="AO50">
            <v>153.96</v>
          </cell>
          <cell r="AP50">
            <v>111.61</v>
          </cell>
          <cell r="AQ50">
            <v>156.25</v>
          </cell>
          <cell r="AR50">
            <v>113.25</v>
          </cell>
          <cell r="AS50">
            <v>158.54</v>
          </cell>
          <cell r="AT50">
            <v>114.88</v>
          </cell>
          <cell r="AU50">
            <v>160.84</v>
          </cell>
          <cell r="AV50">
            <v>116.52</v>
          </cell>
          <cell r="AW50">
            <v>163.13</v>
          </cell>
        </row>
        <row r="51">
          <cell r="A51">
            <v>46</v>
          </cell>
          <cell r="B51">
            <v>87.8</v>
          </cell>
          <cell r="C51">
            <v>122.92</v>
          </cell>
          <cell r="D51">
            <v>89.47</v>
          </cell>
          <cell r="E51">
            <v>125.26</v>
          </cell>
          <cell r="F51">
            <v>91.15</v>
          </cell>
          <cell r="G51">
            <v>127.61</v>
          </cell>
          <cell r="H51">
            <v>92.82</v>
          </cell>
          <cell r="I51">
            <v>129.94999999999999</v>
          </cell>
          <cell r="J51">
            <v>94.5</v>
          </cell>
          <cell r="K51">
            <v>132.30000000000001</v>
          </cell>
          <cell r="L51">
            <v>96.17</v>
          </cell>
          <cell r="M51">
            <v>134.63999999999999</v>
          </cell>
          <cell r="N51">
            <v>97.85</v>
          </cell>
          <cell r="O51">
            <v>136.97999999999999</v>
          </cell>
          <cell r="P51">
            <v>99.52</v>
          </cell>
          <cell r="Q51">
            <v>139.33000000000001</v>
          </cell>
          <cell r="R51">
            <v>101.2</v>
          </cell>
          <cell r="S51">
            <v>141.66999999999999</v>
          </cell>
          <cell r="T51">
            <v>102.87</v>
          </cell>
          <cell r="U51">
            <v>144.02000000000001</v>
          </cell>
          <cell r="V51">
            <v>104.54</v>
          </cell>
          <cell r="W51">
            <v>146.36000000000001</v>
          </cell>
          <cell r="X51">
            <v>106.22</v>
          </cell>
          <cell r="Y51">
            <v>148.71</v>
          </cell>
          <cell r="Z51">
            <v>107.89</v>
          </cell>
          <cell r="AA51">
            <v>151.05000000000001</v>
          </cell>
          <cell r="AB51">
            <v>102.36</v>
          </cell>
          <cell r="AC51">
            <v>143.30000000000001</v>
          </cell>
          <cell r="AD51">
            <v>104.03</v>
          </cell>
          <cell r="AE51">
            <v>145.63999999999999</v>
          </cell>
          <cell r="AF51">
            <v>105.71</v>
          </cell>
          <cell r="AG51">
            <v>147.99</v>
          </cell>
          <cell r="AH51">
            <v>107.38</v>
          </cell>
          <cell r="AI51">
            <v>150.33000000000001</v>
          </cell>
          <cell r="AJ51">
            <v>109.05</v>
          </cell>
          <cell r="AK51">
            <v>152.68</v>
          </cell>
          <cell r="AL51">
            <v>110.73</v>
          </cell>
          <cell r="AM51">
            <v>155.02000000000001</v>
          </cell>
          <cell r="AN51">
            <v>112.4</v>
          </cell>
          <cell r="AO51">
            <v>157.36000000000001</v>
          </cell>
          <cell r="AP51">
            <v>114.08</v>
          </cell>
          <cell r="AQ51">
            <v>159.71</v>
          </cell>
          <cell r="AR51">
            <v>115.75</v>
          </cell>
          <cell r="AS51">
            <v>162.05000000000001</v>
          </cell>
          <cell r="AT51">
            <v>117.43</v>
          </cell>
          <cell r="AU51">
            <v>164.4</v>
          </cell>
          <cell r="AV51">
            <v>119.1</v>
          </cell>
          <cell r="AW51">
            <v>166.74</v>
          </cell>
        </row>
        <row r="52">
          <cell r="A52">
            <v>47</v>
          </cell>
          <cell r="B52">
            <v>89.68</v>
          </cell>
          <cell r="C52">
            <v>125.55</v>
          </cell>
          <cell r="D52">
            <v>91.39</v>
          </cell>
          <cell r="E52">
            <v>127.95</v>
          </cell>
          <cell r="F52">
            <v>93.1</v>
          </cell>
          <cell r="G52">
            <v>130.34</v>
          </cell>
          <cell r="H52">
            <v>94.81</v>
          </cell>
          <cell r="I52">
            <v>132.74</v>
          </cell>
          <cell r="J52">
            <v>96.52</v>
          </cell>
          <cell r="K52">
            <v>135.13</v>
          </cell>
          <cell r="L52">
            <v>98.23</v>
          </cell>
          <cell r="M52">
            <v>137.53</v>
          </cell>
          <cell r="N52">
            <v>99.94</v>
          </cell>
          <cell r="O52">
            <v>139.91999999999999</v>
          </cell>
          <cell r="P52">
            <v>101.66</v>
          </cell>
          <cell r="Q52">
            <v>142.32</v>
          </cell>
          <cell r="R52">
            <v>103.37</v>
          </cell>
          <cell r="S52">
            <v>144.71</v>
          </cell>
          <cell r="T52">
            <v>105.08</v>
          </cell>
          <cell r="U52">
            <v>147.11000000000001</v>
          </cell>
          <cell r="V52">
            <v>106.79</v>
          </cell>
          <cell r="W52">
            <v>149.5</v>
          </cell>
          <cell r="X52">
            <v>108.5</v>
          </cell>
          <cell r="Y52">
            <v>151.9</v>
          </cell>
          <cell r="Z52">
            <v>110.21</v>
          </cell>
          <cell r="AA52">
            <v>154.29</v>
          </cell>
          <cell r="AB52">
            <v>104.56</v>
          </cell>
          <cell r="AC52">
            <v>146.38</v>
          </cell>
          <cell r="AD52">
            <v>106.27</v>
          </cell>
          <cell r="AE52">
            <v>148.78</v>
          </cell>
          <cell r="AF52">
            <v>107.98</v>
          </cell>
          <cell r="AG52">
            <v>151.16999999999999</v>
          </cell>
          <cell r="AH52">
            <v>109.69</v>
          </cell>
          <cell r="AI52">
            <v>153.57</v>
          </cell>
          <cell r="AJ52">
            <v>111.4</v>
          </cell>
          <cell r="AK52">
            <v>155.96</v>
          </cell>
          <cell r="AL52">
            <v>113.11</v>
          </cell>
          <cell r="AM52">
            <v>158.36000000000001</v>
          </cell>
          <cell r="AN52">
            <v>114.82</v>
          </cell>
          <cell r="AO52">
            <v>160.75</v>
          </cell>
          <cell r="AP52">
            <v>116.53</v>
          </cell>
          <cell r="AQ52">
            <v>163.15</v>
          </cell>
          <cell r="AR52">
            <v>118.25</v>
          </cell>
          <cell r="AS52">
            <v>165.54</v>
          </cell>
          <cell r="AT52">
            <v>119.96</v>
          </cell>
          <cell r="AU52">
            <v>167.94</v>
          </cell>
          <cell r="AV52">
            <v>121.67</v>
          </cell>
          <cell r="AW52">
            <v>170.33</v>
          </cell>
        </row>
        <row r="53">
          <cell r="A53">
            <v>48</v>
          </cell>
          <cell r="B53">
            <v>91.57</v>
          </cell>
          <cell r="C53">
            <v>128.19999999999999</v>
          </cell>
          <cell r="D53">
            <v>93.32</v>
          </cell>
          <cell r="E53">
            <v>130.65</v>
          </cell>
          <cell r="F53">
            <v>95.07</v>
          </cell>
          <cell r="G53">
            <v>133.09</v>
          </cell>
          <cell r="H53">
            <v>96.81</v>
          </cell>
          <cell r="I53">
            <v>135.54</v>
          </cell>
          <cell r="J53">
            <v>98.56</v>
          </cell>
          <cell r="K53">
            <v>137.99</v>
          </cell>
          <cell r="L53">
            <v>100.31</v>
          </cell>
          <cell r="M53">
            <v>140.43</v>
          </cell>
          <cell r="N53">
            <v>102.06</v>
          </cell>
          <cell r="O53">
            <v>142.88</v>
          </cell>
          <cell r="P53">
            <v>103.8</v>
          </cell>
          <cell r="Q53">
            <v>145.32</v>
          </cell>
          <cell r="R53">
            <v>105.55</v>
          </cell>
          <cell r="S53">
            <v>147.77000000000001</v>
          </cell>
          <cell r="T53">
            <v>107.3</v>
          </cell>
          <cell r="U53">
            <v>150.22</v>
          </cell>
          <cell r="V53">
            <v>109.04</v>
          </cell>
          <cell r="W53">
            <v>152.66</v>
          </cell>
          <cell r="X53">
            <v>110.79</v>
          </cell>
          <cell r="Y53">
            <v>155.11000000000001</v>
          </cell>
          <cell r="Z53">
            <v>112.54</v>
          </cell>
          <cell r="AA53">
            <v>157.56</v>
          </cell>
          <cell r="AB53">
            <v>106.77</v>
          </cell>
          <cell r="AC53">
            <v>149.47999999999999</v>
          </cell>
          <cell r="AD53">
            <v>108.52</v>
          </cell>
          <cell r="AE53">
            <v>151.93</v>
          </cell>
          <cell r="AF53">
            <v>110.27</v>
          </cell>
          <cell r="AG53">
            <v>154.37</v>
          </cell>
          <cell r="AH53">
            <v>112.01</v>
          </cell>
          <cell r="AI53">
            <v>156.82</v>
          </cell>
          <cell r="AJ53">
            <v>113.76</v>
          </cell>
          <cell r="AK53">
            <v>159.27000000000001</v>
          </cell>
          <cell r="AL53">
            <v>115.51</v>
          </cell>
          <cell r="AM53">
            <v>161.71</v>
          </cell>
          <cell r="AN53">
            <v>117.26</v>
          </cell>
          <cell r="AO53">
            <v>164.16</v>
          </cell>
          <cell r="AP53">
            <v>119</v>
          </cell>
          <cell r="AQ53">
            <v>166.6</v>
          </cell>
          <cell r="AR53">
            <v>120.75</v>
          </cell>
          <cell r="AS53">
            <v>169.05</v>
          </cell>
          <cell r="AT53">
            <v>122.5</v>
          </cell>
          <cell r="AU53">
            <v>171.5</v>
          </cell>
          <cell r="AV53">
            <v>124.24</v>
          </cell>
          <cell r="AW53">
            <v>173.94</v>
          </cell>
        </row>
        <row r="54">
          <cell r="A54">
            <v>49</v>
          </cell>
          <cell r="B54">
            <v>93.45</v>
          </cell>
          <cell r="C54">
            <v>130.83000000000001</v>
          </cell>
          <cell r="D54">
            <v>95.23</v>
          </cell>
          <cell r="E54">
            <v>133.32</v>
          </cell>
          <cell r="F54">
            <v>97.01</v>
          </cell>
          <cell r="G54">
            <v>135.82</v>
          </cell>
          <cell r="H54">
            <v>98.8</v>
          </cell>
          <cell r="I54">
            <v>138.32</v>
          </cell>
          <cell r="J54">
            <v>100.58</v>
          </cell>
          <cell r="K54">
            <v>140.81</v>
          </cell>
          <cell r="L54">
            <v>102.37</v>
          </cell>
          <cell r="M54">
            <v>143.31</v>
          </cell>
          <cell r="N54">
            <v>104.15</v>
          </cell>
          <cell r="O54">
            <v>145.81</v>
          </cell>
          <cell r="P54">
            <v>105.93</v>
          </cell>
          <cell r="Q54">
            <v>148.31</v>
          </cell>
          <cell r="R54">
            <v>107.72</v>
          </cell>
          <cell r="S54">
            <v>150.80000000000001</v>
          </cell>
          <cell r="T54">
            <v>109.5</v>
          </cell>
          <cell r="U54">
            <v>153.30000000000001</v>
          </cell>
          <cell r="V54">
            <v>111.28</v>
          </cell>
          <cell r="W54">
            <v>155.80000000000001</v>
          </cell>
          <cell r="X54">
            <v>113.07</v>
          </cell>
          <cell r="Y54">
            <v>158.29</v>
          </cell>
          <cell r="Z54">
            <v>114.85</v>
          </cell>
          <cell r="AA54">
            <v>160.79</v>
          </cell>
          <cell r="AB54">
            <v>108.97</v>
          </cell>
          <cell r="AC54">
            <v>152.56</v>
          </cell>
          <cell r="AD54">
            <v>110.75</v>
          </cell>
          <cell r="AE54">
            <v>155.06</v>
          </cell>
          <cell r="AF54">
            <v>112.54</v>
          </cell>
          <cell r="AG54">
            <v>157.55000000000001</v>
          </cell>
          <cell r="AH54">
            <v>114.32</v>
          </cell>
          <cell r="AI54">
            <v>160.05000000000001</v>
          </cell>
          <cell r="AJ54">
            <v>116.11</v>
          </cell>
          <cell r="AK54">
            <v>162.55000000000001</v>
          </cell>
          <cell r="AL54">
            <v>117.89</v>
          </cell>
          <cell r="AM54">
            <v>165.04</v>
          </cell>
          <cell r="AN54">
            <v>119.67</v>
          </cell>
          <cell r="AO54">
            <v>167.54</v>
          </cell>
          <cell r="AP54">
            <v>121.46</v>
          </cell>
          <cell r="AQ54">
            <v>170.04</v>
          </cell>
          <cell r="AR54">
            <v>123.24</v>
          </cell>
          <cell r="AS54">
            <v>172.54</v>
          </cell>
          <cell r="AT54">
            <v>125.02</v>
          </cell>
          <cell r="AU54">
            <v>175.03</v>
          </cell>
          <cell r="AV54">
            <v>126.81</v>
          </cell>
          <cell r="AW54">
            <v>177.53</v>
          </cell>
        </row>
        <row r="55">
          <cell r="A55">
            <v>50</v>
          </cell>
          <cell r="B55">
            <v>95.33</v>
          </cell>
          <cell r="C55">
            <v>133.47</v>
          </cell>
          <cell r="D55">
            <v>97.15</v>
          </cell>
          <cell r="E55">
            <v>136.02000000000001</v>
          </cell>
          <cell r="F55">
            <v>98.97</v>
          </cell>
          <cell r="G55">
            <v>138.56</v>
          </cell>
          <cell r="H55">
            <v>100.79</v>
          </cell>
          <cell r="I55">
            <v>141.11000000000001</v>
          </cell>
          <cell r="J55">
            <v>102.61</v>
          </cell>
          <cell r="K55">
            <v>143.66</v>
          </cell>
          <cell r="L55">
            <v>104.43</v>
          </cell>
          <cell r="M55">
            <v>146.21</v>
          </cell>
          <cell r="N55">
            <v>106.25</v>
          </cell>
          <cell r="O55">
            <v>148.76</v>
          </cell>
          <cell r="P55">
            <v>108.07</v>
          </cell>
          <cell r="Q55">
            <v>151.30000000000001</v>
          </cell>
          <cell r="R55">
            <v>109.89</v>
          </cell>
          <cell r="S55">
            <v>153.85</v>
          </cell>
          <cell r="T55">
            <v>111.71</v>
          </cell>
          <cell r="U55">
            <v>156.4</v>
          </cell>
          <cell r="V55">
            <v>113.53</v>
          </cell>
          <cell r="W55">
            <v>158.94999999999999</v>
          </cell>
          <cell r="X55">
            <v>115.35</v>
          </cell>
          <cell r="Y55">
            <v>161.5</v>
          </cell>
          <cell r="Z55">
            <v>117.17</v>
          </cell>
          <cell r="AA55">
            <v>164.04</v>
          </cell>
          <cell r="AB55">
            <v>111.18</v>
          </cell>
          <cell r="AC55">
            <v>155.65</v>
          </cell>
          <cell r="AD55">
            <v>113</v>
          </cell>
          <cell r="AE55">
            <v>158.19999999999999</v>
          </cell>
          <cell r="AF55">
            <v>114.82</v>
          </cell>
          <cell r="AG55">
            <v>160.75</v>
          </cell>
          <cell r="AH55">
            <v>116.64</v>
          </cell>
          <cell r="AI55">
            <v>163.29</v>
          </cell>
          <cell r="AJ55">
            <v>118.46</v>
          </cell>
          <cell r="AK55">
            <v>165.84</v>
          </cell>
          <cell r="AL55">
            <v>120.28</v>
          </cell>
          <cell r="AM55">
            <v>168.39</v>
          </cell>
          <cell r="AN55">
            <v>122.1</v>
          </cell>
          <cell r="AO55">
            <v>170.94</v>
          </cell>
          <cell r="AP55">
            <v>123.92</v>
          </cell>
          <cell r="AQ55">
            <v>173.49</v>
          </cell>
          <cell r="AR55">
            <v>125.74</v>
          </cell>
          <cell r="AS55">
            <v>176.03</v>
          </cell>
          <cell r="AT55">
            <v>127.56</v>
          </cell>
          <cell r="AU55">
            <v>178.58</v>
          </cell>
          <cell r="AV55">
            <v>129.38</v>
          </cell>
          <cell r="AW55">
            <v>181.13</v>
          </cell>
        </row>
        <row r="56">
          <cell r="A56">
            <v>51</v>
          </cell>
          <cell r="B56">
            <v>97.23</v>
          </cell>
          <cell r="C56">
            <v>136.13</v>
          </cell>
          <cell r="D56">
            <v>99.09</v>
          </cell>
          <cell r="E56">
            <v>138.72999999999999</v>
          </cell>
          <cell r="F56">
            <v>100.95</v>
          </cell>
          <cell r="G56">
            <v>141.33000000000001</v>
          </cell>
          <cell r="H56">
            <v>102.8</v>
          </cell>
          <cell r="I56">
            <v>143.93</v>
          </cell>
          <cell r="J56">
            <v>104.66</v>
          </cell>
          <cell r="K56">
            <v>146.52000000000001</v>
          </cell>
          <cell r="L56">
            <v>106.52</v>
          </cell>
          <cell r="M56">
            <v>149.12</v>
          </cell>
          <cell r="N56">
            <v>108.37</v>
          </cell>
          <cell r="O56">
            <v>151.72</v>
          </cell>
          <cell r="P56">
            <v>110.23</v>
          </cell>
          <cell r="Q56">
            <v>154.32</v>
          </cell>
          <cell r="R56">
            <v>112.09</v>
          </cell>
          <cell r="S56">
            <v>156.91999999999999</v>
          </cell>
          <cell r="T56">
            <v>113.94</v>
          </cell>
          <cell r="U56">
            <v>159.52000000000001</v>
          </cell>
          <cell r="V56">
            <v>115.8</v>
          </cell>
          <cell r="W56">
            <v>162.12</v>
          </cell>
          <cell r="X56">
            <v>117.65</v>
          </cell>
          <cell r="Y56">
            <v>164.72</v>
          </cell>
          <cell r="Z56">
            <v>119.51</v>
          </cell>
          <cell r="AA56">
            <v>167.32</v>
          </cell>
          <cell r="AB56">
            <v>113.4</v>
          </cell>
          <cell r="AC56">
            <v>158.76</v>
          </cell>
          <cell r="AD56">
            <v>115.25</v>
          </cell>
          <cell r="AE56">
            <v>161.36000000000001</v>
          </cell>
          <cell r="AF56">
            <v>117.11</v>
          </cell>
          <cell r="AG56">
            <v>163.95</v>
          </cell>
          <cell r="AH56">
            <v>118.97</v>
          </cell>
          <cell r="AI56">
            <v>166.55</v>
          </cell>
          <cell r="AJ56">
            <v>120.82</v>
          </cell>
          <cell r="AK56">
            <v>169.15</v>
          </cell>
          <cell r="AL56">
            <v>122.68</v>
          </cell>
          <cell r="AM56">
            <v>171.75</v>
          </cell>
          <cell r="AN56">
            <v>124.54</v>
          </cell>
          <cell r="AO56">
            <v>174.35</v>
          </cell>
          <cell r="AP56">
            <v>126.39</v>
          </cell>
          <cell r="AQ56">
            <v>176.95</v>
          </cell>
          <cell r="AR56">
            <v>128.25</v>
          </cell>
          <cell r="AS56">
            <v>179.55</v>
          </cell>
          <cell r="AT56">
            <v>130.11000000000001</v>
          </cell>
          <cell r="AU56">
            <v>182.15</v>
          </cell>
          <cell r="AV56">
            <v>131.96</v>
          </cell>
          <cell r="AW56">
            <v>184.75</v>
          </cell>
        </row>
        <row r="57">
          <cell r="A57">
            <v>52</v>
          </cell>
          <cell r="B57">
            <v>99.11</v>
          </cell>
          <cell r="C57">
            <v>138.76</v>
          </cell>
          <cell r="D57">
            <v>101</v>
          </cell>
          <cell r="E57">
            <v>141.41</v>
          </cell>
          <cell r="F57">
            <v>102.9</v>
          </cell>
          <cell r="G57">
            <v>144.06</v>
          </cell>
          <cell r="H57">
            <v>104.79</v>
          </cell>
          <cell r="I57">
            <v>146.71</v>
          </cell>
          <cell r="J57">
            <v>106.68</v>
          </cell>
          <cell r="K57">
            <v>149.36000000000001</v>
          </cell>
          <cell r="L57">
            <v>108.58</v>
          </cell>
          <cell r="M57">
            <v>152.01</v>
          </cell>
          <cell r="N57">
            <v>110.47</v>
          </cell>
          <cell r="O57">
            <v>154.66</v>
          </cell>
          <cell r="P57">
            <v>112.36</v>
          </cell>
          <cell r="Q57">
            <v>157.31</v>
          </cell>
          <cell r="R57">
            <v>114.25</v>
          </cell>
          <cell r="S57">
            <v>159.96</v>
          </cell>
          <cell r="T57">
            <v>116.15</v>
          </cell>
          <cell r="U57">
            <v>162.61000000000001</v>
          </cell>
          <cell r="V57">
            <v>118.04</v>
          </cell>
          <cell r="W57">
            <v>165.26</v>
          </cell>
          <cell r="X57">
            <v>119.93</v>
          </cell>
          <cell r="Y57">
            <v>167.91</v>
          </cell>
          <cell r="Z57">
            <v>121.83</v>
          </cell>
          <cell r="AA57">
            <v>170.56</v>
          </cell>
          <cell r="AB57">
            <v>115.6</v>
          </cell>
          <cell r="AC57">
            <v>161.84</v>
          </cell>
          <cell r="AD57">
            <v>117.49</v>
          </cell>
          <cell r="AE57">
            <v>164.49</v>
          </cell>
          <cell r="AF57">
            <v>119.38</v>
          </cell>
          <cell r="AG57">
            <v>167.14</v>
          </cell>
          <cell r="AH57">
            <v>121.28</v>
          </cell>
          <cell r="AI57">
            <v>169.79</v>
          </cell>
          <cell r="AJ57">
            <v>123.17</v>
          </cell>
          <cell r="AK57">
            <v>172.44</v>
          </cell>
          <cell r="AL57">
            <v>125.06</v>
          </cell>
          <cell r="AM57">
            <v>175.09</v>
          </cell>
          <cell r="AN57">
            <v>126.95</v>
          </cell>
          <cell r="AO57">
            <v>177.74</v>
          </cell>
          <cell r="AP57">
            <v>128.85</v>
          </cell>
          <cell r="AQ57">
            <v>180.39</v>
          </cell>
          <cell r="AR57">
            <v>130.74</v>
          </cell>
          <cell r="AS57">
            <v>183.04</v>
          </cell>
          <cell r="AT57">
            <v>132.63</v>
          </cell>
          <cell r="AU57">
            <v>185.69</v>
          </cell>
          <cell r="AV57">
            <v>134.53</v>
          </cell>
          <cell r="AW57">
            <v>188.34</v>
          </cell>
        </row>
        <row r="58">
          <cell r="A58">
            <v>53</v>
          </cell>
          <cell r="B58">
            <v>101</v>
          </cell>
          <cell r="C58">
            <v>141.4</v>
          </cell>
          <cell r="D58">
            <v>102.93</v>
          </cell>
          <cell r="E58">
            <v>144.1</v>
          </cell>
          <cell r="F58">
            <v>104.86</v>
          </cell>
          <cell r="G58">
            <v>146.80000000000001</v>
          </cell>
          <cell r="H58">
            <v>106.79</v>
          </cell>
          <cell r="I58">
            <v>149.5</v>
          </cell>
          <cell r="J58">
            <v>108.72</v>
          </cell>
          <cell r="K58">
            <v>152.19999999999999</v>
          </cell>
          <cell r="L58">
            <v>110.65</v>
          </cell>
          <cell r="M58">
            <v>154.91</v>
          </cell>
          <cell r="N58">
            <v>112.58</v>
          </cell>
          <cell r="O58">
            <v>157.61000000000001</v>
          </cell>
          <cell r="P58">
            <v>114.51</v>
          </cell>
          <cell r="Q58">
            <v>160.31</v>
          </cell>
          <cell r="R58">
            <v>116.43</v>
          </cell>
          <cell r="S58">
            <v>163.01</v>
          </cell>
          <cell r="T58">
            <v>118.36</v>
          </cell>
          <cell r="U58">
            <v>165.71</v>
          </cell>
          <cell r="V58">
            <v>120.29</v>
          </cell>
          <cell r="W58">
            <v>168.41</v>
          </cell>
          <cell r="X58">
            <v>122.22</v>
          </cell>
          <cell r="Y58">
            <v>171.11</v>
          </cell>
          <cell r="Z58">
            <v>124.15</v>
          </cell>
          <cell r="AA58">
            <v>173.81</v>
          </cell>
          <cell r="AB58">
            <v>117.81</v>
          </cell>
          <cell r="AC58">
            <v>164.93</v>
          </cell>
          <cell r="AD58">
            <v>119.74</v>
          </cell>
          <cell r="AE58">
            <v>167.63</v>
          </cell>
          <cell r="AF58">
            <v>121.67</v>
          </cell>
          <cell r="AG58">
            <v>170.33</v>
          </cell>
          <cell r="AH58">
            <v>123.6</v>
          </cell>
          <cell r="AI58">
            <v>173.03</v>
          </cell>
          <cell r="AJ58">
            <v>125.52</v>
          </cell>
          <cell r="AK58">
            <v>175.73</v>
          </cell>
          <cell r="AL58">
            <v>127.45</v>
          </cell>
          <cell r="AM58">
            <v>178.44</v>
          </cell>
          <cell r="AN58">
            <v>129.38</v>
          </cell>
          <cell r="AO58">
            <v>181.14</v>
          </cell>
          <cell r="AP58">
            <v>131.31</v>
          </cell>
          <cell r="AQ58">
            <v>183.84</v>
          </cell>
          <cell r="AR58">
            <v>133.24</v>
          </cell>
          <cell r="AS58">
            <v>186.54</v>
          </cell>
          <cell r="AT58">
            <v>135.16999999999999</v>
          </cell>
          <cell r="AU58">
            <v>189.24</v>
          </cell>
          <cell r="AV58">
            <v>137.1</v>
          </cell>
          <cell r="AW58">
            <v>191.94</v>
          </cell>
        </row>
        <row r="59">
          <cell r="A59">
            <v>54</v>
          </cell>
          <cell r="B59">
            <v>102.9</v>
          </cell>
          <cell r="C59">
            <v>144.06</v>
          </cell>
          <cell r="D59">
            <v>104.87</v>
          </cell>
          <cell r="E59">
            <v>146.81</v>
          </cell>
          <cell r="F59">
            <v>106.83</v>
          </cell>
          <cell r="G59">
            <v>149.57</v>
          </cell>
          <cell r="H59">
            <v>108.8</v>
          </cell>
          <cell r="I59">
            <v>152.32</v>
          </cell>
          <cell r="J59">
            <v>110.76</v>
          </cell>
          <cell r="K59">
            <v>155.07</v>
          </cell>
          <cell r="L59">
            <v>112.73</v>
          </cell>
          <cell r="M59">
            <v>157.82</v>
          </cell>
          <cell r="N59">
            <v>114.7</v>
          </cell>
          <cell r="O59">
            <v>160.57</v>
          </cell>
          <cell r="P59">
            <v>116.66</v>
          </cell>
          <cell r="Q59">
            <v>163.33000000000001</v>
          </cell>
          <cell r="R59">
            <v>118.63</v>
          </cell>
          <cell r="S59">
            <v>166.08</v>
          </cell>
          <cell r="T59">
            <v>120.59</v>
          </cell>
          <cell r="U59">
            <v>168.83</v>
          </cell>
          <cell r="V59">
            <v>122.56</v>
          </cell>
          <cell r="W59">
            <v>171.58</v>
          </cell>
          <cell r="X59">
            <v>124.52</v>
          </cell>
          <cell r="Y59">
            <v>174.33</v>
          </cell>
          <cell r="Z59">
            <v>126.49</v>
          </cell>
          <cell r="AA59">
            <v>177.08</v>
          </cell>
          <cell r="AB59">
            <v>120.03</v>
          </cell>
          <cell r="AC59">
            <v>168.04</v>
          </cell>
          <cell r="AD59">
            <v>121.99</v>
          </cell>
          <cell r="AE59">
            <v>170.79</v>
          </cell>
          <cell r="AF59">
            <v>123.96</v>
          </cell>
          <cell r="AG59">
            <v>173.54</v>
          </cell>
          <cell r="AH59">
            <v>125.92</v>
          </cell>
          <cell r="AI59">
            <v>176.29</v>
          </cell>
          <cell r="AJ59">
            <v>127.89</v>
          </cell>
          <cell r="AK59">
            <v>179.05</v>
          </cell>
          <cell r="AL59">
            <v>129.86000000000001</v>
          </cell>
          <cell r="AM59">
            <v>181.8</v>
          </cell>
          <cell r="AN59">
            <v>131.82</v>
          </cell>
          <cell r="AO59">
            <v>184.55</v>
          </cell>
          <cell r="AP59">
            <v>133.79</v>
          </cell>
          <cell r="AQ59">
            <v>187.3</v>
          </cell>
          <cell r="AR59">
            <v>135.75</v>
          </cell>
          <cell r="AS59">
            <v>190.05</v>
          </cell>
          <cell r="AT59">
            <v>137.72</v>
          </cell>
          <cell r="AU59">
            <v>192.8</v>
          </cell>
          <cell r="AV59">
            <v>139.68</v>
          </cell>
          <cell r="AW59">
            <v>195.56</v>
          </cell>
        </row>
        <row r="60">
          <cell r="A60">
            <v>55</v>
          </cell>
          <cell r="B60">
            <v>104.78</v>
          </cell>
          <cell r="C60">
            <v>146.69</v>
          </cell>
          <cell r="D60">
            <v>106.78</v>
          </cell>
          <cell r="E60">
            <v>149.49</v>
          </cell>
          <cell r="F60">
            <v>108.78</v>
          </cell>
          <cell r="G60">
            <v>152.29</v>
          </cell>
          <cell r="H60">
            <v>110.78</v>
          </cell>
          <cell r="I60">
            <v>155.09</v>
          </cell>
          <cell r="J60">
            <v>112.78</v>
          </cell>
          <cell r="K60">
            <v>157.9</v>
          </cell>
          <cell r="L60">
            <v>114.79</v>
          </cell>
          <cell r="M60">
            <v>160.69999999999999</v>
          </cell>
          <cell r="N60">
            <v>116.79</v>
          </cell>
          <cell r="O60">
            <v>163.5</v>
          </cell>
          <cell r="P60">
            <v>118.79</v>
          </cell>
          <cell r="Q60">
            <v>166.31</v>
          </cell>
          <cell r="R60">
            <v>120.79</v>
          </cell>
          <cell r="S60">
            <v>169.11</v>
          </cell>
          <cell r="T60">
            <v>122.79</v>
          </cell>
          <cell r="U60">
            <v>171.91</v>
          </cell>
          <cell r="V60">
            <v>124.8</v>
          </cell>
          <cell r="W60">
            <v>174.71</v>
          </cell>
          <cell r="X60">
            <v>126.8</v>
          </cell>
          <cell r="Y60">
            <v>177.52</v>
          </cell>
          <cell r="Z60">
            <v>128.80000000000001</v>
          </cell>
          <cell r="AA60">
            <v>180.32</v>
          </cell>
          <cell r="AB60">
            <v>122.23</v>
          </cell>
          <cell r="AC60">
            <v>171.12</v>
          </cell>
          <cell r="AD60">
            <v>124.23</v>
          </cell>
          <cell r="AE60">
            <v>173.92</v>
          </cell>
          <cell r="AF60">
            <v>126.23</v>
          </cell>
          <cell r="AG60">
            <v>176.72</v>
          </cell>
          <cell r="AH60">
            <v>128.22999999999999</v>
          </cell>
          <cell r="AI60">
            <v>179.52</v>
          </cell>
          <cell r="AJ60">
            <v>130.22999999999999</v>
          </cell>
          <cell r="AK60">
            <v>182.33</v>
          </cell>
          <cell r="AL60">
            <v>132.24</v>
          </cell>
          <cell r="AM60">
            <v>185.13</v>
          </cell>
          <cell r="AN60">
            <v>134.24</v>
          </cell>
          <cell r="AO60">
            <v>187.93</v>
          </cell>
          <cell r="AP60">
            <v>136.24</v>
          </cell>
          <cell r="AQ60">
            <v>190.74</v>
          </cell>
          <cell r="AR60">
            <v>138.24</v>
          </cell>
          <cell r="AS60">
            <v>193.54</v>
          </cell>
          <cell r="AT60">
            <v>140.24</v>
          </cell>
          <cell r="AU60">
            <v>196.34</v>
          </cell>
          <cell r="AV60">
            <v>142.25</v>
          </cell>
          <cell r="AW60">
            <v>199.14</v>
          </cell>
        </row>
        <row r="61">
          <cell r="A61">
            <v>56</v>
          </cell>
          <cell r="B61">
            <v>106.66</v>
          </cell>
          <cell r="C61">
            <v>149.33000000000001</v>
          </cell>
          <cell r="D61">
            <v>108.7</v>
          </cell>
          <cell r="E61">
            <v>152.18</v>
          </cell>
          <cell r="F61">
            <v>110.74</v>
          </cell>
          <cell r="G61">
            <v>155.03</v>
          </cell>
          <cell r="H61">
            <v>112.78</v>
          </cell>
          <cell r="I61">
            <v>157.88999999999999</v>
          </cell>
          <cell r="J61">
            <v>114.81</v>
          </cell>
          <cell r="K61">
            <v>160.74</v>
          </cell>
          <cell r="L61">
            <v>116.85</v>
          </cell>
          <cell r="M61">
            <v>163.59</v>
          </cell>
          <cell r="N61">
            <v>118.89</v>
          </cell>
          <cell r="O61">
            <v>166.45</v>
          </cell>
          <cell r="P61">
            <v>120.93</v>
          </cell>
          <cell r="Q61">
            <v>169.3</v>
          </cell>
          <cell r="R61">
            <v>122.97</v>
          </cell>
          <cell r="S61">
            <v>172.16</v>
          </cell>
          <cell r="T61">
            <v>125.01</v>
          </cell>
          <cell r="U61">
            <v>175.01</v>
          </cell>
          <cell r="V61">
            <v>127.05</v>
          </cell>
          <cell r="W61">
            <v>177.86</v>
          </cell>
          <cell r="X61">
            <v>129.08000000000001</v>
          </cell>
          <cell r="Y61">
            <v>180.72</v>
          </cell>
          <cell r="Z61">
            <v>131.12</v>
          </cell>
          <cell r="AA61">
            <v>183.57</v>
          </cell>
          <cell r="AB61">
            <v>124.43</v>
          </cell>
          <cell r="AC61">
            <v>174.21</v>
          </cell>
          <cell r="AD61">
            <v>126.47</v>
          </cell>
          <cell r="AE61">
            <v>177.06</v>
          </cell>
          <cell r="AF61">
            <v>128.51</v>
          </cell>
          <cell r="AG61">
            <v>179.91</v>
          </cell>
          <cell r="AH61">
            <v>130.55000000000001</v>
          </cell>
          <cell r="AI61">
            <v>182.77</v>
          </cell>
          <cell r="AJ61">
            <v>132.59</v>
          </cell>
          <cell r="AK61">
            <v>185.62</v>
          </cell>
          <cell r="AL61">
            <v>134.62</v>
          </cell>
          <cell r="AM61">
            <v>188.47</v>
          </cell>
          <cell r="AN61">
            <v>136.66</v>
          </cell>
          <cell r="AO61">
            <v>191.33</v>
          </cell>
          <cell r="AP61">
            <v>138.69999999999999</v>
          </cell>
          <cell r="AQ61">
            <v>194.18</v>
          </cell>
          <cell r="AR61">
            <v>140.74</v>
          </cell>
          <cell r="AS61">
            <v>197.04</v>
          </cell>
          <cell r="AT61">
            <v>142.78</v>
          </cell>
          <cell r="AU61">
            <v>199.89</v>
          </cell>
          <cell r="AV61">
            <v>144.82</v>
          </cell>
          <cell r="AW61">
            <v>202.74</v>
          </cell>
        </row>
        <row r="62">
          <cell r="A62">
            <v>57</v>
          </cell>
          <cell r="B62">
            <v>108.56</v>
          </cell>
          <cell r="C62">
            <v>151.97999999999999</v>
          </cell>
          <cell r="D62">
            <v>110.63</v>
          </cell>
          <cell r="E62">
            <v>154.88999999999999</v>
          </cell>
          <cell r="F62">
            <v>112.71</v>
          </cell>
          <cell r="G62">
            <v>157.79</v>
          </cell>
          <cell r="H62">
            <v>114.78</v>
          </cell>
          <cell r="I62">
            <v>160.69</v>
          </cell>
          <cell r="J62">
            <v>116.86</v>
          </cell>
          <cell r="K62">
            <v>163.6</v>
          </cell>
          <cell r="L62">
            <v>118.93</v>
          </cell>
          <cell r="M62">
            <v>166.5</v>
          </cell>
          <cell r="N62">
            <v>121.01</v>
          </cell>
          <cell r="O62">
            <v>169.41</v>
          </cell>
          <cell r="P62">
            <v>123.08</v>
          </cell>
          <cell r="Q62">
            <v>172.31</v>
          </cell>
          <cell r="R62">
            <v>125.16</v>
          </cell>
          <cell r="S62">
            <v>175.22</v>
          </cell>
          <cell r="T62">
            <v>127.23</v>
          </cell>
          <cell r="U62">
            <v>178.12</v>
          </cell>
          <cell r="V62">
            <v>129.31</v>
          </cell>
          <cell r="W62">
            <v>181.03</v>
          </cell>
          <cell r="X62">
            <v>131.38</v>
          </cell>
          <cell r="Y62">
            <v>183.93</v>
          </cell>
          <cell r="Z62">
            <v>133.44999999999999</v>
          </cell>
          <cell r="AA62">
            <v>186.84</v>
          </cell>
          <cell r="AB62">
            <v>126.65</v>
          </cell>
          <cell r="AC62">
            <v>177.31</v>
          </cell>
          <cell r="AD62">
            <v>128.72</v>
          </cell>
          <cell r="AE62">
            <v>180.21</v>
          </cell>
          <cell r="AF62">
            <v>130.80000000000001</v>
          </cell>
          <cell r="AG62">
            <v>183.12</v>
          </cell>
          <cell r="AH62">
            <v>132.87</v>
          </cell>
          <cell r="AI62">
            <v>186.02</v>
          </cell>
          <cell r="AJ62">
            <v>134.94999999999999</v>
          </cell>
          <cell r="AK62">
            <v>188.93</v>
          </cell>
          <cell r="AL62">
            <v>137.02000000000001</v>
          </cell>
          <cell r="AM62">
            <v>191.83</v>
          </cell>
          <cell r="AN62">
            <v>139.1</v>
          </cell>
          <cell r="AO62">
            <v>194.74</v>
          </cell>
          <cell r="AP62">
            <v>141.16999999999999</v>
          </cell>
          <cell r="AQ62">
            <v>197.64</v>
          </cell>
          <cell r="AR62">
            <v>143.25</v>
          </cell>
          <cell r="AS62">
            <v>200.54</v>
          </cell>
          <cell r="AT62">
            <v>145.32</v>
          </cell>
          <cell r="AU62">
            <v>203.45</v>
          </cell>
          <cell r="AV62">
            <v>147.4</v>
          </cell>
          <cell r="AW62">
            <v>206.35</v>
          </cell>
        </row>
        <row r="63">
          <cell r="A63">
            <v>58</v>
          </cell>
          <cell r="B63">
            <v>110.47</v>
          </cell>
          <cell r="C63">
            <v>154.65</v>
          </cell>
          <cell r="D63">
            <v>112.58</v>
          </cell>
          <cell r="E63">
            <v>157.61000000000001</v>
          </cell>
          <cell r="F63">
            <v>114.69</v>
          </cell>
          <cell r="G63">
            <v>160.56</v>
          </cell>
          <cell r="H63">
            <v>116.8</v>
          </cell>
          <cell r="I63">
            <v>163.52000000000001</v>
          </cell>
          <cell r="J63">
            <v>118.91</v>
          </cell>
          <cell r="K63">
            <v>166.47</v>
          </cell>
          <cell r="L63">
            <v>121.02</v>
          </cell>
          <cell r="M63">
            <v>169.43</v>
          </cell>
          <cell r="N63">
            <v>123.13</v>
          </cell>
          <cell r="O63">
            <v>172.39</v>
          </cell>
          <cell r="P63">
            <v>125.24</v>
          </cell>
          <cell r="Q63">
            <v>175.34</v>
          </cell>
          <cell r="R63">
            <v>127.36</v>
          </cell>
          <cell r="S63">
            <v>178.3</v>
          </cell>
          <cell r="T63">
            <v>129.47</v>
          </cell>
          <cell r="U63">
            <v>181.25</v>
          </cell>
          <cell r="V63">
            <v>131.58000000000001</v>
          </cell>
          <cell r="W63">
            <v>184.21</v>
          </cell>
          <cell r="X63">
            <v>133.69</v>
          </cell>
          <cell r="Y63">
            <v>187.16</v>
          </cell>
          <cell r="Z63">
            <v>135.80000000000001</v>
          </cell>
          <cell r="AA63">
            <v>190.12</v>
          </cell>
          <cell r="AB63">
            <v>128.87</v>
          </cell>
          <cell r="AC63">
            <v>180.42</v>
          </cell>
          <cell r="AD63">
            <v>130.97999999999999</v>
          </cell>
          <cell r="AE63">
            <v>183.38</v>
          </cell>
          <cell r="AF63">
            <v>133.1</v>
          </cell>
          <cell r="AG63">
            <v>186.33</v>
          </cell>
          <cell r="AH63">
            <v>135.21</v>
          </cell>
          <cell r="AI63">
            <v>189.29</v>
          </cell>
          <cell r="AJ63">
            <v>137.32</v>
          </cell>
          <cell r="AK63">
            <v>192.24</v>
          </cell>
          <cell r="AL63">
            <v>139.43</v>
          </cell>
          <cell r="AM63">
            <v>195.2</v>
          </cell>
          <cell r="AN63">
            <v>141.54</v>
          </cell>
          <cell r="AO63">
            <v>198.16</v>
          </cell>
          <cell r="AP63">
            <v>143.65</v>
          </cell>
          <cell r="AQ63">
            <v>201.11</v>
          </cell>
          <cell r="AR63">
            <v>145.76</v>
          </cell>
          <cell r="AS63">
            <v>204.07</v>
          </cell>
          <cell r="AT63">
            <v>147.87</v>
          </cell>
          <cell r="AU63">
            <v>207.02</v>
          </cell>
          <cell r="AV63">
            <v>149.97999999999999</v>
          </cell>
          <cell r="AW63">
            <v>209.98</v>
          </cell>
        </row>
        <row r="64">
          <cell r="A64">
            <v>59</v>
          </cell>
          <cell r="B64">
            <v>112.34</v>
          </cell>
          <cell r="C64">
            <v>157.28</v>
          </cell>
          <cell r="D64">
            <v>114.49</v>
          </cell>
          <cell r="E64">
            <v>160.28</v>
          </cell>
          <cell r="F64">
            <v>116.64</v>
          </cell>
          <cell r="G64">
            <v>163.29</v>
          </cell>
          <cell r="H64">
            <v>118.78</v>
          </cell>
          <cell r="I64">
            <v>166.3</v>
          </cell>
          <cell r="J64">
            <v>120.93</v>
          </cell>
          <cell r="K64">
            <v>169.3</v>
          </cell>
          <cell r="L64">
            <v>123.08</v>
          </cell>
          <cell r="M64">
            <v>172.31</v>
          </cell>
          <cell r="N64">
            <v>125.23</v>
          </cell>
          <cell r="O64">
            <v>175.32</v>
          </cell>
          <cell r="P64">
            <v>127.37</v>
          </cell>
          <cell r="Q64">
            <v>178.32</v>
          </cell>
          <cell r="R64">
            <v>129.52000000000001</v>
          </cell>
          <cell r="S64">
            <v>181.33</v>
          </cell>
          <cell r="T64">
            <v>131.66999999999999</v>
          </cell>
          <cell r="U64">
            <v>184.34</v>
          </cell>
          <cell r="V64">
            <v>133.82</v>
          </cell>
          <cell r="W64">
            <v>187.34</v>
          </cell>
          <cell r="X64">
            <v>135.96</v>
          </cell>
          <cell r="Y64">
            <v>190.35</v>
          </cell>
          <cell r="Z64">
            <v>138.11000000000001</v>
          </cell>
          <cell r="AA64">
            <v>193.36</v>
          </cell>
          <cell r="AB64">
            <v>131.07</v>
          </cell>
          <cell r="AC64">
            <v>183.5</v>
          </cell>
          <cell r="AD64">
            <v>133.22</v>
          </cell>
          <cell r="AE64">
            <v>186.51</v>
          </cell>
          <cell r="AF64">
            <v>135.37</v>
          </cell>
          <cell r="AG64">
            <v>189.51</v>
          </cell>
          <cell r="AH64">
            <v>137.51</v>
          </cell>
          <cell r="AI64">
            <v>192.52</v>
          </cell>
          <cell r="AJ64">
            <v>139.66</v>
          </cell>
          <cell r="AK64">
            <v>195.53</v>
          </cell>
          <cell r="AL64">
            <v>141.81</v>
          </cell>
          <cell r="AM64">
            <v>198.53</v>
          </cell>
          <cell r="AN64">
            <v>143.96</v>
          </cell>
          <cell r="AO64">
            <v>201.54</v>
          </cell>
          <cell r="AP64">
            <v>146.1</v>
          </cell>
          <cell r="AQ64">
            <v>204.55</v>
          </cell>
          <cell r="AR64">
            <v>148.25</v>
          </cell>
          <cell r="AS64">
            <v>207.55</v>
          </cell>
          <cell r="AT64">
            <v>150.4</v>
          </cell>
          <cell r="AU64">
            <v>210.56</v>
          </cell>
          <cell r="AV64">
            <v>152.55000000000001</v>
          </cell>
          <cell r="AW64">
            <v>213.57</v>
          </cell>
        </row>
        <row r="65">
          <cell r="A65">
            <v>60</v>
          </cell>
          <cell r="B65">
            <v>114.23</v>
          </cell>
          <cell r="C65">
            <v>159.91999999999999</v>
          </cell>
          <cell r="D65">
            <v>116.41</v>
          </cell>
          <cell r="E65">
            <v>162.97</v>
          </cell>
          <cell r="F65">
            <v>118.59</v>
          </cell>
          <cell r="G65">
            <v>166.03</v>
          </cell>
          <cell r="H65">
            <v>120.78</v>
          </cell>
          <cell r="I65">
            <v>169.09</v>
          </cell>
          <cell r="J65">
            <v>122.96</v>
          </cell>
          <cell r="K65">
            <v>172.15</v>
          </cell>
          <cell r="L65">
            <v>125.15</v>
          </cell>
          <cell r="M65">
            <v>175.2</v>
          </cell>
          <cell r="N65">
            <v>127.33</v>
          </cell>
          <cell r="O65">
            <v>178.26</v>
          </cell>
          <cell r="P65">
            <v>129.51</v>
          </cell>
          <cell r="Q65">
            <v>181.32</v>
          </cell>
          <cell r="R65">
            <v>131.69999999999999</v>
          </cell>
          <cell r="S65">
            <v>184.38</v>
          </cell>
          <cell r="T65">
            <v>133.88</v>
          </cell>
          <cell r="U65">
            <v>187.43</v>
          </cell>
          <cell r="V65">
            <v>136.07</v>
          </cell>
          <cell r="W65">
            <v>190.49</v>
          </cell>
          <cell r="X65">
            <v>138.25</v>
          </cell>
          <cell r="Y65">
            <v>193.55</v>
          </cell>
          <cell r="Z65">
            <v>140.43</v>
          </cell>
          <cell r="AA65">
            <v>196.61</v>
          </cell>
          <cell r="AB65">
            <v>133.28</v>
          </cell>
          <cell r="AC65">
            <v>186.59</v>
          </cell>
          <cell r="AD65">
            <v>135.46</v>
          </cell>
          <cell r="AE65">
            <v>189.65</v>
          </cell>
          <cell r="AF65">
            <v>137.65</v>
          </cell>
          <cell r="AG65">
            <v>192.7</v>
          </cell>
          <cell r="AH65">
            <v>139.83000000000001</v>
          </cell>
          <cell r="AI65">
            <v>195.76</v>
          </cell>
          <cell r="AJ65">
            <v>142.01</v>
          </cell>
          <cell r="AK65">
            <v>198.82</v>
          </cell>
          <cell r="AL65">
            <v>144.19999999999999</v>
          </cell>
          <cell r="AM65">
            <v>201.88</v>
          </cell>
          <cell r="AN65">
            <v>146.38</v>
          </cell>
          <cell r="AO65">
            <v>204.94</v>
          </cell>
          <cell r="AP65">
            <v>148.57</v>
          </cell>
          <cell r="AQ65">
            <v>207.99</v>
          </cell>
          <cell r="AR65">
            <v>150.75</v>
          </cell>
          <cell r="AS65">
            <v>211.05</v>
          </cell>
          <cell r="AT65">
            <v>152.93</v>
          </cell>
          <cell r="AU65">
            <v>214.11</v>
          </cell>
          <cell r="AV65">
            <v>155.12</v>
          </cell>
          <cell r="AW65">
            <v>217.17</v>
          </cell>
        </row>
        <row r="66">
          <cell r="A66">
            <v>61</v>
          </cell>
          <cell r="B66">
            <v>116.12</v>
          </cell>
          <cell r="C66">
            <v>162.57</v>
          </cell>
          <cell r="D66">
            <v>118.34</v>
          </cell>
          <cell r="E66">
            <v>165.68</v>
          </cell>
          <cell r="F66">
            <v>120.56</v>
          </cell>
          <cell r="G66">
            <v>168.79</v>
          </cell>
          <cell r="H66">
            <v>122.78</v>
          </cell>
          <cell r="I66">
            <v>171.9</v>
          </cell>
          <cell r="J66">
            <v>125</v>
          </cell>
          <cell r="K66">
            <v>175</v>
          </cell>
          <cell r="L66">
            <v>127.22</v>
          </cell>
          <cell r="M66">
            <v>178.11</v>
          </cell>
          <cell r="N66">
            <v>129.44</v>
          </cell>
          <cell r="O66">
            <v>181.22</v>
          </cell>
          <cell r="P66">
            <v>131.66</v>
          </cell>
          <cell r="Q66">
            <v>184.33</v>
          </cell>
          <cell r="R66">
            <v>133.88</v>
          </cell>
          <cell r="S66">
            <v>187.44</v>
          </cell>
          <cell r="T66">
            <v>136.1</v>
          </cell>
          <cell r="U66">
            <v>190.55</v>
          </cell>
          <cell r="V66">
            <v>138.33000000000001</v>
          </cell>
          <cell r="W66">
            <v>193.66</v>
          </cell>
          <cell r="X66">
            <v>140.55000000000001</v>
          </cell>
          <cell r="Y66">
            <v>196.76</v>
          </cell>
          <cell r="Z66">
            <v>142.77000000000001</v>
          </cell>
          <cell r="AA66">
            <v>199.87</v>
          </cell>
          <cell r="AB66">
            <v>135.49</v>
          </cell>
          <cell r="AC66">
            <v>189.69</v>
          </cell>
          <cell r="AD66">
            <v>137.71</v>
          </cell>
          <cell r="AE66">
            <v>192.8</v>
          </cell>
          <cell r="AF66">
            <v>139.93</v>
          </cell>
          <cell r="AG66">
            <v>195.91</v>
          </cell>
          <cell r="AH66">
            <v>142.15</v>
          </cell>
          <cell r="AI66">
            <v>199.02</v>
          </cell>
          <cell r="AJ66">
            <v>144.37</v>
          </cell>
          <cell r="AK66">
            <v>202.12</v>
          </cell>
          <cell r="AL66">
            <v>146.6</v>
          </cell>
          <cell r="AM66">
            <v>205.23</v>
          </cell>
          <cell r="AN66">
            <v>148.82</v>
          </cell>
          <cell r="AO66">
            <v>208.34</v>
          </cell>
          <cell r="AP66">
            <v>151.04</v>
          </cell>
          <cell r="AQ66">
            <v>211.45</v>
          </cell>
          <cell r="AR66">
            <v>153.26</v>
          </cell>
          <cell r="AS66">
            <v>214.56</v>
          </cell>
          <cell r="AT66">
            <v>155.47999999999999</v>
          </cell>
          <cell r="AU66">
            <v>217.67</v>
          </cell>
          <cell r="AV66">
            <v>157.69999999999999</v>
          </cell>
          <cell r="AW66">
            <v>220.78</v>
          </cell>
        </row>
        <row r="67">
          <cell r="A67">
            <v>62</v>
          </cell>
          <cell r="B67">
            <v>118.03</v>
          </cell>
          <cell r="C67">
            <v>165.24</v>
          </cell>
          <cell r="D67">
            <v>120.29</v>
          </cell>
          <cell r="E67">
            <v>168.4</v>
          </cell>
          <cell r="F67">
            <v>122.54</v>
          </cell>
          <cell r="G67">
            <v>171.56</v>
          </cell>
          <cell r="H67">
            <v>124.8</v>
          </cell>
          <cell r="I67">
            <v>174.72</v>
          </cell>
          <cell r="J67">
            <v>127.06</v>
          </cell>
          <cell r="K67">
            <v>177.88</v>
          </cell>
          <cell r="L67">
            <v>129.31</v>
          </cell>
          <cell r="M67">
            <v>181.04</v>
          </cell>
          <cell r="N67">
            <v>131.57</v>
          </cell>
          <cell r="O67">
            <v>184.2</v>
          </cell>
          <cell r="P67">
            <v>133.83000000000001</v>
          </cell>
          <cell r="Q67">
            <v>187.36</v>
          </cell>
          <cell r="R67">
            <v>136.08000000000001</v>
          </cell>
          <cell r="S67">
            <v>190.52</v>
          </cell>
          <cell r="T67">
            <v>138.34</v>
          </cell>
          <cell r="U67">
            <v>193.68</v>
          </cell>
          <cell r="V67">
            <v>140.6</v>
          </cell>
          <cell r="W67">
            <v>196.83</v>
          </cell>
          <cell r="X67">
            <v>142.85</v>
          </cell>
          <cell r="Y67">
            <v>199.99</v>
          </cell>
          <cell r="Z67">
            <v>145.11000000000001</v>
          </cell>
          <cell r="AA67">
            <v>203.15</v>
          </cell>
          <cell r="AB67">
            <v>137.72</v>
          </cell>
          <cell r="AC67">
            <v>192.8</v>
          </cell>
          <cell r="AD67">
            <v>139.97</v>
          </cell>
          <cell r="AE67">
            <v>195.96</v>
          </cell>
          <cell r="AF67">
            <v>142.22999999999999</v>
          </cell>
          <cell r="AG67">
            <v>199.12</v>
          </cell>
          <cell r="AH67">
            <v>144.49</v>
          </cell>
          <cell r="AI67">
            <v>202.28</v>
          </cell>
          <cell r="AJ67">
            <v>146.74</v>
          </cell>
          <cell r="AK67">
            <v>205.44</v>
          </cell>
          <cell r="AL67">
            <v>149</v>
          </cell>
          <cell r="AM67">
            <v>208.6</v>
          </cell>
          <cell r="AN67">
            <v>151.26</v>
          </cell>
          <cell r="AO67">
            <v>211.76</v>
          </cell>
          <cell r="AP67">
            <v>153.51</v>
          </cell>
          <cell r="AQ67">
            <v>214.92</v>
          </cell>
          <cell r="AR67">
            <v>155.77000000000001</v>
          </cell>
          <cell r="AS67">
            <v>218.08</v>
          </cell>
          <cell r="AT67">
            <v>158.03</v>
          </cell>
          <cell r="AU67">
            <v>221.24</v>
          </cell>
          <cell r="AV67">
            <v>160.29</v>
          </cell>
          <cell r="AW67">
            <v>224.4</v>
          </cell>
        </row>
        <row r="68">
          <cell r="A68">
            <v>63</v>
          </cell>
          <cell r="B68">
            <v>119.89</v>
          </cell>
          <cell r="C68">
            <v>167.85</v>
          </cell>
          <cell r="D68">
            <v>122.19</v>
          </cell>
          <cell r="E68">
            <v>171.06</v>
          </cell>
          <cell r="F68">
            <v>124.48</v>
          </cell>
          <cell r="G68">
            <v>174.27</v>
          </cell>
          <cell r="H68">
            <v>126.77</v>
          </cell>
          <cell r="I68">
            <v>177.48</v>
          </cell>
          <cell r="J68">
            <v>129.07</v>
          </cell>
          <cell r="K68">
            <v>180.69</v>
          </cell>
          <cell r="L68">
            <v>131.36000000000001</v>
          </cell>
          <cell r="M68">
            <v>183.9</v>
          </cell>
          <cell r="N68">
            <v>133.65</v>
          </cell>
          <cell r="O68">
            <v>187.12</v>
          </cell>
          <cell r="P68">
            <v>135.94999999999999</v>
          </cell>
          <cell r="Q68">
            <v>190.33</v>
          </cell>
          <cell r="R68">
            <v>138.24</v>
          </cell>
          <cell r="S68">
            <v>193.54</v>
          </cell>
          <cell r="T68">
            <v>140.53</v>
          </cell>
          <cell r="U68">
            <v>196.75</v>
          </cell>
          <cell r="V68">
            <v>142.83000000000001</v>
          </cell>
          <cell r="W68">
            <v>199.96</v>
          </cell>
          <cell r="X68">
            <v>145.12</v>
          </cell>
          <cell r="Y68">
            <v>203.17</v>
          </cell>
          <cell r="Z68">
            <v>147.41</v>
          </cell>
          <cell r="AA68">
            <v>206.38</v>
          </cell>
          <cell r="AB68">
            <v>139.91</v>
          </cell>
          <cell r="AC68">
            <v>195.87</v>
          </cell>
          <cell r="AD68">
            <v>142.19999999999999</v>
          </cell>
          <cell r="AE68">
            <v>199.08</v>
          </cell>
          <cell r="AF68">
            <v>144.5</v>
          </cell>
          <cell r="AG68">
            <v>202.29</v>
          </cell>
          <cell r="AH68">
            <v>146.79</v>
          </cell>
          <cell r="AI68">
            <v>205.5</v>
          </cell>
          <cell r="AJ68">
            <v>149.08000000000001</v>
          </cell>
          <cell r="AK68">
            <v>208.71</v>
          </cell>
          <cell r="AL68">
            <v>151.38</v>
          </cell>
          <cell r="AM68">
            <v>211.93</v>
          </cell>
          <cell r="AN68">
            <v>153.66999999999999</v>
          </cell>
          <cell r="AO68">
            <v>215.14</v>
          </cell>
          <cell r="AP68">
            <v>155.96</v>
          </cell>
          <cell r="AQ68">
            <v>218.35</v>
          </cell>
          <cell r="AR68">
            <v>158.25</v>
          </cell>
          <cell r="AS68">
            <v>221.56</v>
          </cell>
          <cell r="AT68">
            <v>160.55000000000001</v>
          </cell>
          <cell r="AU68">
            <v>224.77</v>
          </cell>
          <cell r="AV68">
            <v>162.84</v>
          </cell>
          <cell r="AW68">
            <v>227.98</v>
          </cell>
        </row>
        <row r="69">
          <cell r="A69">
            <v>64</v>
          </cell>
          <cell r="B69">
            <v>121.77</v>
          </cell>
          <cell r="C69">
            <v>170.48</v>
          </cell>
          <cell r="D69">
            <v>124.1</v>
          </cell>
          <cell r="E69">
            <v>173.74</v>
          </cell>
          <cell r="F69">
            <v>126.43</v>
          </cell>
          <cell r="G69">
            <v>177</v>
          </cell>
          <cell r="H69">
            <v>128.76</v>
          </cell>
          <cell r="I69">
            <v>180.26</v>
          </cell>
          <cell r="J69">
            <v>131.09</v>
          </cell>
          <cell r="K69">
            <v>183.52</v>
          </cell>
          <cell r="L69">
            <v>133.41999999999999</v>
          </cell>
          <cell r="M69">
            <v>186.78</v>
          </cell>
          <cell r="N69">
            <v>135.75</v>
          </cell>
          <cell r="O69">
            <v>190.05</v>
          </cell>
          <cell r="P69">
            <v>138.08000000000001</v>
          </cell>
          <cell r="Q69">
            <v>193.31</v>
          </cell>
          <cell r="R69">
            <v>140.41</v>
          </cell>
          <cell r="S69">
            <v>196.57</v>
          </cell>
          <cell r="T69">
            <v>142.74</v>
          </cell>
          <cell r="U69">
            <v>199.83</v>
          </cell>
          <cell r="V69">
            <v>145.07</v>
          </cell>
          <cell r="W69">
            <v>203.09</v>
          </cell>
          <cell r="X69">
            <v>147.4</v>
          </cell>
          <cell r="Y69">
            <v>206.35</v>
          </cell>
          <cell r="Z69">
            <v>149.72999999999999</v>
          </cell>
          <cell r="AA69">
            <v>209.62</v>
          </cell>
          <cell r="AB69">
            <v>142.11000000000001</v>
          </cell>
          <cell r="AC69">
            <v>198.95</v>
          </cell>
          <cell r="AD69">
            <v>144.44</v>
          </cell>
          <cell r="AE69">
            <v>202.21</v>
          </cell>
          <cell r="AF69">
            <v>146.77000000000001</v>
          </cell>
          <cell r="AG69">
            <v>205.47</v>
          </cell>
          <cell r="AH69">
            <v>149.1</v>
          </cell>
          <cell r="AI69">
            <v>208.74</v>
          </cell>
          <cell r="AJ69">
            <v>151.43</v>
          </cell>
          <cell r="AK69">
            <v>212</v>
          </cell>
          <cell r="AL69">
            <v>153.76</v>
          </cell>
          <cell r="AM69">
            <v>215.26</v>
          </cell>
          <cell r="AN69">
            <v>156.09</v>
          </cell>
          <cell r="AO69">
            <v>218.52</v>
          </cell>
          <cell r="AP69">
            <v>158.41999999999999</v>
          </cell>
          <cell r="AQ69">
            <v>221.78</v>
          </cell>
          <cell r="AR69">
            <v>160.75</v>
          </cell>
          <cell r="AS69">
            <v>225.04</v>
          </cell>
          <cell r="AT69">
            <v>163.07</v>
          </cell>
          <cell r="AU69">
            <v>228.3</v>
          </cell>
          <cell r="AV69">
            <v>165.4</v>
          </cell>
          <cell r="AW69">
            <v>231.57</v>
          </cell>
        </row>
        <row r="70">
          <cell r="A70">
            <v>65</v>
          </cell>
          <cell r="B70">
            <v>123.65</v>
          </cell>
          <cell r="C70">
            <v>173.12</v>
          </cell>
          <cell r="D70">
            <v>126.02</v>
          </cell>
          <cell r="E70">
            <v>176.43</v>
          </cell>
          <cell r="F70">
            <v>128.38999999999999</v>
          </cell>
          <cell r="G70">
            <v>179.74</v>
          </cell>
          <cell r="H70">
            <v>130.75</v>
          </cell>
          <cell r="I70">
            <v>183.05</v>
          </cell>
          <cell r="J70">
            <v>133.12</v>
          </cell>
          <cell r="K70">
            <v>186.37</v>
          </cell>
          <cell r="L70">
            <v>135.47999999999999</v>
          </cell>
          <cell r="M70">
            <v>189.68</v>
          </cell>
          <cell r="N70">
            <v>137.85</v>
          </cell>
          <cell r="O70">
            <v>192.99</v>
          </cell>
          <cell r="P70">
            <v>140.22</v>
          </cell>
          <cell r="Q70">
            <v>196.3</v>
          </cell>
          <cell r="R70">
            <v>142.58000000000001</v>
          </cell>
          <cell r="S70">
            <v>199.62</v>
          </cell>
          <cell r="T70">
            <v>144.94999999999999</v>
          </cell>
          <cell r="U70">
            <v>202.93</v>
          </cell>
          <cell r="V70">
            <v>147.31</v>
          </cell>
          <cell r="W70">
            <v>206.24</v>
          </cell>
          <cell r="X70">
            <v>149.68</v>
          </cell>
          <cell r="Y70">
            <v>209.55</v>
          </cell>
          <cell r="Z70">
            <v>152.05000000000001</v>
          </cell>
          <cell r="AA70">
            <v>212.87</v>
          </cell>
          <cell r="AB70">
            <v>144.31</v>
          </cell>
          <cell r="AC70">
            <v>202.04</v>
          </cell>
          <cell r="AD70">
            <v>146.68</v>
          </cell>
          <cell r="AE70">
            <v>205.35</v>
          </cell>
          <cell r="AF70">
            <v>149.05000000000001</v>
          </cell>
          <cell r="AG70">
            <v>208.67</v>
          </cell>
          <cell r="AH70">
            <v>151.41</v>
          </cell>
          <cell r="AI70">
            <v>211.98</v>
          </cell>
          <cell r="AJ70">
            <v>153.78</v>
          </cell>
          <cell r="AK70">
            <v>215.29</v>
          </cell>
          <cell r="AL70">
            <v>156.13999999999999</v>
          </cell>
          <cell r="AM70">
            <v>218.6</v>
          </cell>
          <cell r="AN70">
            <v>158.51</v>
          </cell>
          <cell r="AO70">
            <v>221.92</v>
          </cell>
          <cell r="AP70">
            <v>160.88</v>
          </cell>
          <cell r="AQ70">
            <v>225.23</v>
          </cell>
          <cell r="AR70">
            <v>163.24</v>
          </cell>
          <cell r="AS70">
            <v>228.54</v>
          </cell>
          <cell r="AT70">
            <v>165.61</v>
          </cell>
          <cell r="AU70">
            <v>231.85</v>
          </cell>
          <cell r="AV70">
            <v>167.97</v>
          </cell>
          <cell r="AW70">
            <v>235.16</v>
          </cell>
        </row>
        <row r="71">
          <cell r="A71">
            <v>66</v>
          </cell>
          <cell r="B71">
            <v>125.55</v>
          </cell>
          <cell r="C71">
            <v>175.77</v>
          </cell>
          <cell r="D71">
            <v>127.95</v>
          </cell>
          <cell r="E71">
            <v>179.13</v>
          </cell>
          <cell r="F71">
            <v>130.35</v>
          </cell>
          <cell r="G71">
            <v>182.5</v>
          </cell>
          <cell r="H71">
            <v>132.76</v>
          </cell>
          <cell r="I71">
            <v>185.86</v>
          </cell>
          <cell r="J71">
            <v>135.16</v>
          </cell>
          <cell r="K71">
            <v>189.22</v>
          </cell>
          <cell r="L71">
            <v>137.56</v>
          </cell>
          <cell r="M71">
            <v>192.59</v>
          </cell>
          <cell r="N71">
            <v>139.96</v>
          </cell>
          <cell r="O71">
            <v>195.95</v>
          </cell>
          <cell r="P71">
            <v>142.37</v>
          </cell>
          <cell r="Q71">
            <v>199.31</v>
          </cell>
          <cell r="R71">
            <v>144.77000000000001</v>
          </cell>
          <cell r="S71">
            <v>202.68</v>
          </cell>
          <cell r="T71">
            <v>147.16999999999999</v>
          </cell>
          <cell r="U71">
            <v>206.04</v>
          </cell>
          <cell r="V71">
            <v>149.57</v>
          </cell>
          <cell r="W71">
            <v>209.4</v>
          </cell>
          <cell r="X71">
            <v>151.97999999999999</v>
          </cell>
          <cell r="Y71">
            <v>212.77</v>
          </cell>
          <cell r="Z71">
            <v>154.38</v>
          </cell>
          <cell r="AA71">
            <v>216.13</v>
          </cell>
          <cell r="AB71">
            <v>146.53</v>
          </cell>
          <cell r="AC71">
            <v>205.14</v>
          </cell>
          <cell r="AD71">
            <v>148.93</v>
          </cell>
          <cell r="AE71">
            <v>208.5</v>
          </cell>
          <cell r="AF71">
            <v>151.33000000000001</v>
          </cell>
          <cell r="AG71">
            <v>211.87</v>
          </cell>
          <cell r="AH71">
            <v>153.74</v>
          </cell>
          <cell r="AI71">
            <v>215.23</v>
          </cell>
          <cell r="AJ71">
            <v>156.13999999999999</v>
          </cell>
          <cell r="AK71">
            <v>218.59</v>
          </cell>
          <cell r="AL71">
            <v>158.54</v>
          </cell>
          <cell r="AM71">
            <v>221.96</v>
          </cell>
          <cell r="AN71">
            <v>160.94</v>
          </cell>
          <cell r="AO71">
            <v>225.32</v>
          </cell>
          <cell r="AP71">
            <v>163.35</v>
          </cell>
          <cell r="AQ71">
            <v>228.68</v>
          </cell>
          <cell r="AR71">
            <v>165.75</v>
          </cell>
          <cell r="AS71">
            <v>232.05</v>
          </cell>
          <cell r="AT71">
            <v>168.15</v>
          </cell>
          <cell r="AU71">
            <v>235.41</v>
          </cell>
          <cell r="AV71">
            <v>170.55</v>
          </cell>
          <cell r="AW71">
            <v>238.77</v>
          </cell>
        </row>
        <row r="72">
          <cell r="A72">
            <v>67</v>
          </cell>
          <cell r="B72">
            <v>127.45</v>
          </cell>
          <cell r="C72">
            <v>178.44</v>
          </cell>
          <cell r="D72">
            <v>129.88999999999999</v>
          </cell>
          <cell r="E72">
            <v>181.85</v>
          </cell>
          <cell r="F72">
            <v>132.33000000000001</v>
          </cell>
          <cell r="G72">
            <v>185.26</v>
          </cell>
          <cell r="H72">
            <v>134.77000000000001</v>
          </cell>
          <cell r="I72">
            <v>188.68</v>
          </cell>
          <cell r="J72">
            <v>137.21</v>
          </cell>
          <cell r="K72">
            <v>192.09</v>
          </cell>
          <cell r="L72">
            <v>139.65</v>
          </cell>
          <cell r="M72">
            <v>195.51</v>
          </cell>
          <cell r="N72">
            <v>142.09</v>
          </cell>
          <cell r="O72">
            <v>198.92</v>
          </cell>
          <cell r="P72">
            <v>144.53</v>
          </cell>
          <cell r="Q72">
            <v>202.34</v>
          </cell>
          <cell r="R72">
            <v>146.96</v>
          </cell>
          <cell r="S72">
            <v>205.75</v>
          </cell>
          <cell r="T72">
            <v>149.4</v>
          </cell>
          <cell r="U72">
            <v>209.16</v>
          </cell>
          <cell r="V72">
            <v>151.84</v>
          </cell>
          <cell r="W72">
            <v>212.58</v>
          </cell>
          <cell r="X72">
            <v>154.28</v>
          </cell>
          <cell r="Y72">
            <v>215.99</v>
          </cell>
          <cell r="Z72">
            <v>156.72</v>
          </cell>
          <cell r="AA72">
            <v>219.41</v>
          </cell>
          <cell r="AB72">
            <v>148.75</v>
          </cell>
          <cell r="AC72">
            <v>208.25</v>
          </cell>
          <cell r="AD72">
            <v>151.19</v>
          </cell>
          <cell r="AE72">
            <v>211.67</v>
          </cell>
          <cell r="AF72">
            <v>153.63</v>
          </cell>
          <cell r="AG72">
            <v>215.07</v>
          </cell>
          <cell r="AH72">
            <v>156.07</v>
          </cell>
          <cell r="AI72">
            <v>218.49</v>
          </cell>
          <cell r="AJ72">
            <v>158.51</v>
          </cell>
          <cell r="AK72">
            <v>221.91</v>
          </cell>
          <cell r="AL72">
            <v>160.94999999999999</v>
          </cell>
          <cell r="AM72">
            <v>225.32</v>
          </cell>
          <cell r="AN72">
            <v>163.38</v>
          </cell>
          <cell r="AO72">
            <v>228.74</v>
          </cell>
          <cell r="AP72">
            <v>165.82</v>
          </cell>
          <cell r="AQ72">
            <v>232.15</v>
          </cell>
          <cell r="AR72">
            <v>168.26</v>
          </cell>
          <cell r="AS72">
            <v>235.57</v>
          </cell>
          <cell r="AT72">
            <v>170.7</v>
          </cell>
          <cell r="AU72">
            <v>238.98</v>
          </cell>
          <cell r="AV72">
            <v>173.14</v>
          </cell>
          <cell r="AW72">
            <v>242.39</v>
          </cell>
        </row>
        <row r="73">
          <cell r="A73">
            <v>68</v>
          </cell>
          <cell r="B73">
            <v>129.31</v>
          </cell>
          <cell r="C73">
            <v>181.03</v>
          </cell>
          <cell r="D73">
            <v>131.78</v>
          </cell>
          <cell r="E73">
            <v>184.5</v>
          </cell>
          <cell r="F73">
            <v>134.26</v>
          </cell>
          <cell r="G73">
            <v>187.96</v>
          </cell>
          <cell r="H73">
            <v>136.72999999999999</v>
          </cell>
          <cell r="I73">
            <v>191.43</v>
          </cell>
          <cell r="J73">
            <v>139.21</v>
          </cell>
          <cell r="K73">
            <v>194.89</v>
          </cell>
          <cell r="L73">
            <v>141.69</v>
          </cell>
          <cell r="M73">
            <v>198.36</v>
          </cell>
          <cell r="N73">
            <v>144.16</v>
          </cell>
          <cell r="O73">
            <v>201.82</v>
          </cell>
          <cell r="P73">
            <v>146.63999999999999</v>
          </cell>
          <cell r="Q73">
            <v>205.29</v>
          </cell>
          <cell r="R73">
            <v>149.11000000000001</v>
          </cell>
          <cell r="S73">
            <v>208.76</v>
          </cell>
          <cell r="T73">
            <v>151.59</v>
          </cell>
          <cell r="U73">
            <v>212.22</v>
          </cell>
          <cell r="V73">
            <v>154.06</v>
          </cell>
          <cell r="W73">
            <v>215.69</v>
          </cell>
          <cell r="X73">
            <v>156.54</v>
          </cell>
          <cell r="Y73">
            <v>219.15</v>
          </cell>
          <cell r="Z73">
            <v>159.01</v>
          </cell>
          <cell r="AA73">
            <v>222.62</v>
          </cell>
          <cell r="AB73">
            <v>150.93</v>
          </cell>
          <cell r="AC73">
            <v>211.31</v>
          </cell>
          <cell r="AD73">
            <v>153.41</v>
          </cell>
          <cell r="AE73">
            <v>214.77</v>
          </cell>
          <cell r="AF73">
            <v>155.88999999999999</v>
          </cell>
          <cell r="AG73">
            <v>218.24</v>
          </cell>
          <cell r="AH73">
            <v>158.36000000000001</v>
          </cell>
          <cell r="AI73">
            <v>221.7</v>
          </cell>
          <cell r="AJ73">
            <v>160.84</v>
          </cell>
          <cell r="AK73">
            <v>225.17</v>
          </cell>
          <cell r="AL73">
            <v>163.31</v>
          </cell>
          <cell r="AM73">
            <v>228.64</v>
          </cell>
          <cell r="AN73">
            <v>165.79</v>
          </cell>
          <cell r="AO73">
            <v>232.1</v>
          </cell>
          <cell r="AP73">
            <v>168.26</v>
          </cell>
          <cell r="AQ73">
            <v>235.57</v>
          </cell>
          <cell r="AR73">
            <v>170.74</v>
          </cell>
          <cell r="AS73">
            <v>239.03</v>
          </cell>
          <cell r="AT73">
            <v>173.21</v>
          </cell>
          <cell r="AU73">
            <v>242.5</v>
          </cell>
          <cell r="AV73">
            <v>175.69</v>
          </cell>
          <cell r="AW73">
            <v>245.96</v>
          </cell>
        </row>
        <row r="74">
          <cell r="A74">
            <v>69</v>
          </cell>
          <cell r="B74">
            <v>131.22999999999999</v>
          </cell>
          <cell r="C74">
            <v>183.73</v>
          </cell>
          <cell r="D74">
            <v>133.75</v>
          </cell>
          <cell r="E74">
            <v>187.24</v>
          </cell>
          <cell r="F74">
            <v>136.26</v>
          </cell>
          <cell r="G74">
            <v>190.76</v>
          </cell>
          <cell r="H74">
            <v>138.77000000000001</v>
          </cell>
          <cell r="I74">
            <v>194.28</v>
          </cell>
          <cell r="J74">
            <v>141.28</v>
          </cell>
          <cell r="K74">
            <v>197.79</v>
          </cell>
          <cell r="L74">
            <v>143.79</v>
          </cell>
          <cell r="M74">
            <v>201.31</v>
          </cell>
          <cell r="N74">
            <v>146.30000000000001</v>
          </cell>
          <cell r="O74">
            <v>204.83</v>
          </cell>
          <cell r="P74">
            <v>148.82</v>
          </cell>
          <cell r="Q74">
            <v>208.34</v>
          </cell>
          <cell r="R74">
            <v>151.33000000000001</v>
          </cell>
          <cell r="S74">
            <v>211.86</v>
          </cell>
          <cell r="T74">
            <v>153.84</v>
          </cell>
          <cell r="U74">
            <v>215.37</v>
          </cell>
          <cell r="V74">
            <v>156.35</v>
          </cell>
          <cell r="W74">
            <v>218.89</v>
          </cell>
          <cell r="X74">
            <v>158.86000000000001</v>
          </cell>
          <cell r="Y74">
            <v>222.41</v>
          </cell>
          <cell r="Z74">
            <v>161.37</v>
          </cell>
          <cell r="AA74">
            <v>225.92</v>
          </cell>
          <cell r="AB74">
            <v>153.16999999999999</v>
          </cell>
          <cell r="AC74">
            <v>214.44</v>
          </cell>
          <cell r="AD74">
            <v>155.68</v>
          </cell>
          <cell r="AE74">
            <v>217.96</v>
          </cell>
          <cell r="AF74">
            <v>158.19999999999999</v>
          </cell>
          <cell r="AG74">
            <v>221.47</v>
          </cell>
          <cell r="AH74">
            <v>160.71</v>
          </cell>
          <cell r="AI74">
            <v>224.99</v>
          </cell>
          <cell r="AJ74">
            <v>163.22</v>
          </cell>
          <cell r="AK74">
            <v>228.51</v>
          </cell>
          <cell r="AL74">
            <v>165.73</v>
          </cell>
          <cell r="AM74">
            <v>232.02</v>
          </cell>
          <cell r="AN74">
            <v>168.24</v>
          </cell>
          <cell r="AO74">
            <v>235.54</v>
          </cell>
          <cell r="AP74">
            <v>170.75</v>
          </cell>
          <cell r="AQ74">
            <v>239.06</v>
          </cell>
          <cell r="AR74">
            <v>173.27</v>
          </cell>
          <cell r="AS74">
            <v>242.57</v>
          </cell>
          <cell r="AT74">
            <v>175.78</v>
          </cell>
          <cell r="AU74">
            <v>246.09</v>
          </cell>
          <cell r="AV74">
            <v>178.29</v>
          </cell>
          <cell r="AW74">
            <v>249.6</v>
          </cell>
        </row>
        <row r="75">
          <cell r="A75">
            <v>70</v>
          </cell>
          <cell r="B75">
            <v>133.11000000000001</v>
          </cell>
          <cell r="C75">
            <v>186.35</v>
          </cell>
          <cell r="D75">
            <v>135.65</v>
          </cell>
          <cell r="E75">
            <v>189.92</v>
          </cell>
          <cell r="F75">
            <v>138.19999999999999</v>
          </cell>
          <cell r="G75">
            <v>193.48</v>
          </cell>
          <cell r="H75">
            <v>140.75</v>
          </cell>
          <cell r="I75">
            <v>197.05</v>
          </cell>
          <cell r="J75">
            <v>143.30000000000001</v>
          </cell>
          <cell r="K75">
            <v>200.62</v>
          </cell>
          <cell r="L75">
            <v>145.85</v>
          </cell>
          <cell r="M75">
            <v>204.19</v>
          </cell>
          <cell r="N75">
            <v>148.38999999999999</v>
          </cell>
          <cell r="O75">
            <v>207.75</v>
          </cell>
          <cell r="P75">
            <v>150.94</v>
          </cell>
          <cell r="Q75">
            <v>211.32</v>
          </cell>
          <cell r="R75">
            <v>153.49</v>
          </cell>
          <cell r="S75">
            <v>214.89</v>
          </cell>
          <cell r="T75">
            <v>156.04</v>
          </cell>
          <cell r="U75">
            <v>218.45</v>
          </cell>
          <cell r="V75">
            <v>158.59</v>
          </cell>
          <cell r="W75">
            <v>222.02</v>
          </cell>
          <cell r="X75">
            <v>161.13</v>
          </cell>
          <cell r="Y75">
            <v>225.59</v>
          </cell>
          <cell r="Z75">
            <v>163.68</v>
          </cell>
          <cell r="AA75">
            <v>229.16</v>
          </cell>
          <cell r="AB75">
            <v>155.37</v>
          </cell>
          <cell r="AC75">
            <v>217.52</v>
          </cell>
          <cell r="AD75">
            <v>157.91999999999999</v>
          </cell>
          <cell r="AE75">
            <v>221.08</v>
          </cell>
          <cell r="AF75">
            <v>160.47</v>
          </cell>
          <cell r="AG75">
            <v>224.65</v>
          </cell>
          <cell r="AH75">
            <v>163.01</v>
          </cell>
          <cell r="AI75">
            <v>228.22</v>
          </cell>
          <cell r="AJ75">
            <v>165.56</v>
          </cell>
          <cell r="AK75">
            <v>231.79</v>
          </cell>
          <cell r="AL75">
            <v>168.11</v>
          </cell>
          <cell r="AM75">
            <v>235.35</v>
          </cell>
          <cell r="AN75">
            <v>170.66</v>
          </cell>
          <cell r="AO75">
            <v>238.92</v>
          </cell>
          <cell r="AP75">
            <v>173.21</v>
          </cell>
          <cell r="AQ75">
            <v>242.49</v>
          </cell>
          <cell r="AR75">
            <v>175.75</v>
          </cell>
          <cell r="AS75">
            <v>246.06</v>
          </cell>
          <cell r="AT75">
            <v>178.3</v>
          </cell>
          <cell r="AU75">
            <v>249.62</v>
          </cell>
          <cell r="AV75">
            <v>180.85</v>
          </cell>
          <cell r="AW75">
            <v>253.19</v>
          </cell>
        </row>
        <row r="76">
          <cell r="A76">
            <v>71</v>
          </cell>
          <cell r="B76">
            <v>134.99</v>
          </cell>
          <cell r="C76">
            <v>188.98</v>
          </cell>
          <cell r="D76">
            <v>137.57</v>
          </cell>
          <cell r="E76">
            <v>192.6</v>
          </cell>
          <cell r="F76">
            <v>140.16</v>
          </cell>
          <cell r="G76">
            <v>196.22</v>
          </cell>
          <cell r="H76">
            <v>142.74</v>
          </cell>
          <cell r="I76">
            <v>199.84</v>
          </cell>
          <cell r="J76">
            <v>145.33000000000001</v>
          </cell>
          <cell r="K76">
            <v>203.46</v>
          </cell>
          <cell r="L76">
            <v>147.91</v>
          </cell>
          <cell r="M76">
            <v>207.07</v>
          </cell>
          <cell r="N76">
            <v>150.49</v>
          </cell>
          <cell r="O76">
            <v>210.69</v>
          </cell>
          <cell r="P76">
            <v>153.08000000000001</v>
          </cell>
          <cell r="Q76">
            <v>214.31</v>
          </cell>
          <cell r="R76">
            <v>155.66</v>
          </cell>
          <cell r="S76">
            <v>217.93</v>
          </cell>
          <cell r="T76">
            <v>158.25</v>
          </cell>
          <cell r="U76">
            <v>221.55</v>
          </cell>
          <cell r="V76">
            <v>160.83000000000001</v>
          </cell>
          <cell r="W76">
            <v>225.17</v>
          </cell>
          <cell r="X76">
            <v>163.41999999999999</v>
          </cell>
          <cell r="Y76">
            <v>228.78</v>
          </cell>
          <cell r="Z76">
            <v>166</v>
          </cell>
          <cell r="AA76">
            <v>232.4</v>
          </cell>
          <cell r="AB76">
            <v>157.57</v>
          </cell>
          <cell r="AC76">
            <v>220.6</v>
          </cell>
          <cell r="AD76">
            <v>160.16</v>
          </cell>
          <cell r="AE76">
            <v>224.22</v>
          </cell>
          <cell r="AF76">
            <v>162.74</v>
          </cell>
          <cell r="AG76">
            <v>227.84</v>
          </cell>
          <cell r="AH76">
            <v>165.33</v>
          </cell>
          <cell r="AI76">
            <v>231.46</v>
          </cell>
          <cell r="AJ76">
            <v>167.91</v>
          </cell>
          <cell r="AK76">
            <v>235.08</v>
          </cell>
          <cell r="AL76">
            <v>170.5</v>
          </cell>
          <cell r="AM76">
            <v>238.69</v>
          </cell>
          <cell r="AN76">
            <v>173.08</v>
          </cell>
          <cell r="AO76">
            <v>242.31</v>
          </cell>
          <cell r="AP76">
            <v>175.66</v>
          </cell>
          <cell r="AQ76">
            <v>245.93</v>
          </cell>
          <cell r="AR76">
            <v>178.25</v>
          </cell>
          <cell r="AS76">
            <v>249.55</v>
          </cell>
          <cell r="AT76">
            <v>180.83</v>
          </cell>
          <cell r="AU76">
            <v>253.17</v>
          </cell>
          <cell r="AV76">
            <v>183.42</v>
          </cell>
          <cell r="AW76">
            <v>256.77999999999997</v>
          </cell>
        </row>
        <row r="77">
          <cell r="A77">
            <v>72</v>
          </cell>
          <cell r="B77">
            <v>136.88</v>
          </cell>
          <cell r="C77">
            <v>191.63</v>
          </cell>
          <cell r="D77">
            <v>139.5</v>
          </cell>
          <cell r="E77">
            <v>195.3</v>
          </cell>
          <cell r="F77">
            <v>142.12</v>
          </cell>
          <cell r="G77">
            <v>198.97</v>
          </cell>
          <cell r="H77">
            <v>144.74</v>
          </cell>
          <cell r="I77">
            <v>202.64</v>
          </cell>
          <cell r="J77">
            <v>147.36000000000001</v>
          </cell>
          <cell r="K77">
            <v>206.31</v>
          </cell>
          <cell r="L77">
            <v>149.97999999999999</v>
          </cell>
          <cell r="M77">
            <v>209.98</v>
          </cell>
          <cell r="N77">
            <v>152.6</v>
          </cell>
          <cell r="O77">
            <v>213.64</v>
          </cell>
          <cell r="P77">
            <v>155.22</v>
          </cell>
          <cell r="Q77">
            <v>217.31</v>
          </cell>
          <cell r="R77">
            <v>157.84</v>
          </cell>
          <cell r="S77">
            <v>220.98</v>
          </cell>
          <cell r="T77">
            <v>160.47</v>
          </cell>
          <cell r="U77">
            <v>224.65</v>
          </cell>
          <cell r="V77">
            <v>163.09</v>
          </cell>
          <cell r="W77">
            <v>228.32</v>
          </cell>
          <cell r="X77">
            <v>165.71</v>
          </cell>
          <cell r="Y77">
            <v>231.99</v>
          </cell>
          <cell r="Z77">
            <v>168.33</v>
          </cell>
          <cell r="AA77">
            <v>235.66</v>
          </cell>
          <cell r="AB77">
            <v>159.78</v>
          </cell>
          <cell r="AC77">
            <v>223.7</v>
          </cell>
          <cell r="AD77">
            <v>162.4</v>
          </cell>
          <cell r="AE77">
            <v>227.37</v>
          </cell>
          <cell r="AF77">
            <v>165.03</v>
          </cell>
          <cell r="AG77">
            <v>231.04</v>
          </cell>
          <cell r="AH77">
            <v>167.65</v>
          </cell>
          <cell r="AI77">
            <v>234.71</v>
          </cell>
          <cell r="AJ77">
            <v>170.27</v>
          </cell>
          <cell r="AK77">
            <v>238.37</v>
          </cell>
          <cell r="AL77">
            <v>172.89</v>
          </cell>
          <cell r="AM77">
            <v>242.04</v>
          </cell>
          <cell r="AN77">
            <v>175.51</v>
          </cell>
          <cell r="AO77">
            <v>245.71</v>
          </cell>
          <cell r="AP77">
            <v>178.13</v>
          </cell>
          <cell r="AQ77">
            <v>249.38</v>
          </cell>
          <cell r="AR77">
            <v>180.75</v>
          </cell>
          <cell r="AS77">
            <v>253.05</v>
          </cell>
          <cell r="AT77">
            <v>183.37</v>
          </cell>
          <cell r="AU77">
            <v>256.72000000000003</v>
          </cell>
          <cell r="AV77">
            <v>185.99</v>
          </cell>
          <cell r="AW77">
            <v>260.39</v>
          </cell>
        </row>
        <row r="78">
          <cell r="A78">
            <v>73</v>
          </cell>
          <cell r="B78">
            <v>138.78</v>
          </cell>
          <cell r="C78">
            <v>194.29</v>
          </cell>
          <cell r="D78">
            <v>141.43</v>
          </cell>
          <cell r="E78">
            <v>198.01</v>
          </cell>
          <cell r="F78">
            <v>144.09</v>
          </cell>
          <cell r="G78">
            <v>201.73</v>
          </cell>
          <cell r="H78">
            <v>146.75</v>
          </cell>
          <cell r="I78">
            <v>205.45</v>
          </cell>
          <cell r="J78">
            <v>149.41</v>
          </cell>
          <cell r="K78">
            <v>209.17</v>
          </cell>
          <cell r="L78">
            <v>152.06</v>
          </cell>
          <cell r="M78">
            <v>212.89</v>
          </cell>
          <cell r="N78">
            <v>154.72</v>
          </cell>
          <cell r="O78">
            <v>216.61</v>
          </cell>
          <cell r="P78">
            <v>157.38</v>
          </cell>
          <cell r="Q78">
            <v>220.33</v>
          </cell>
          <cell r="R78">
            <v>160.03</v>
          </cell>
          <cell r="S78">
            <v>224.05</v>
          </cell>
          <cell r="T78">
            <v>162.69</v>
          </cell>
          <cell r="U78">
            <v>227.77</v>
          </cell>
          <cell r="V78">
            <v>165.35</v>
          </cell>
          <cell r="W78">
            <v>231.49</v>
          </cell>
          <cell r="X78">
            <v>168.01</v>
          </cell>
          <cell r="Y78">
            <v>235.21</v>
          </cell>
          <cell r="Z78">
            <v>170.66</v>
          </cell>
          <cell r="AA78">
            <v>238.93</v>
          </cell>
          <cell r="AB78">
            <v>162</v>
          </cell>
          <cell r="AC78">
            <v>226.8</v>
          </cell>
          <cell r="AD78">
            <v>164.66</v>
          </cell>
          <cell r="AE78">
            <v>230.52</v>
          </cell>
          <cell r="AF78">
            <v>167.32</v>
          </cell>
          <cell r="AG78">
            <v>234.24</v>
          </cell>
          <cell r="AH78">
            <v>169.97</v>
          </cell>
          <cell r="AI78">
            <v>237.96</v>
          </cell>
          <cell r="AJ78">
            <v>172.63</v>
          </cell>
          <cell r="AK78">
            <v>241.68</v>
          </cell>
          <cell r="AL78">
            <v>175.29</v>
          </cell>
          <cell r="AM78">
            <v>245.4</v>
          </cell>
          <cell r="AN78">
            <v>177.95</v>
          </cell>
          <cell r="AO78">
            <v>249.12</v>
          </cell>
          <cell r="AP78">
            <v>180.6</v>
          </cell>
          <cell r="AQ78">
            <v>252.84</v>
          </cell>
          <cell r="AR78">
            <v>183.26</v>
          </cell>
          <cell r="AS78">
            <v>256.56</v>
          </cell>
          <cell r="AT78">
            <v>185.92</v>
          </cell>
          <cell r="AU78">
            <v>260.27999999999997</v>
          </cell>
          <cell r="AV78">
            <v>188.57</v>
          </cell>
          <cell r="AW78">
            <v>264</v>
          </cell>
        </row>
        <row r="79">
          <cell r="A79">
            <v>74</v>
          </cell>
          <cell r="B79">
            <v>140.69</v>
          </cell>
          <cell r="C79">
            <v>196.96</v>
          </cell>
          <cell r="D79">
            <v>143.38</v>
          </cell>
          <cell r="E79">
            <v>200.73</v>
          </cell>
          <cell r="F79">
            <v>146.07</v>
          </cell>
          <cell r="G79">
            <v>204.5</v>
          </cell>
          <cell r="H79">
            <v>148.77000000000001</v>
          </cell>
          <cell r="I79">
            <v>208.27</v>
          </cell>
          <cell r="J79">
            <v>151.46</v>
          </cell>
          <cell r="K79">
            <v>212.04</v>
          </cell>
          <cell r="L79">
            <v>154.15</v>
          </cell>
          <cell r="M79">
            <v>215.82</v>
          </cell>
          <cell r="N79">
            <v>156.85</v>
          </cell>
          <cell r="O79">
            <v>219.59</v>
          </cell>
          <cell r="P79">
            <v>159.54</v>
          </cell>
          <cell r="Q79">
            <v>223.36</v>
          </cell>
          <cell r="R79">
            <v>162.22999999999999</v>
          </cell>
          <cell r="S79">
            <v>227.13</v>
          </cell>
          <cell r="T79">
            <v>164.93</v>
          </cell>
          <cell r="U79">
            <v>230.9</v>
          </cell>
          <cell r="V79">
            <v>167.62</v>
          </cell>
          <cell r="W79">
            <v>234.67</v>
          </cell>
          <cell r="X79">
            <v>170.32</v>
          </cell>
          <cell r="Y79">
            <v>238.44</v>
          </cell>
          <cell r="Z79">
            <v>173.01</v>
          </cell>
          <cell r="AA79">
            <v>242.21</v>
          </cell>
          <cell r="AB79">
            <v>164.23</v>
          </cell>
          <cell r="AC79">
            <v>229.92</v>
          </cell>
          <cell r="AD79">
            <v>166.92</v>
          </cell>
          <cell r="AE79">
            <v>233.69</v>
          </cell>
          <cell r="AF79">
            <v>169.61</v>
          </cell>
          <cell r="AG79">
            <v>237.46</v>
          </cell>
          <cell r="AH79">
            <v>172.31</v>
          </cell>
          <cell r="AI79">
            <v>241.23</v>
          </cell>
          <cell r="AJ79">
            <v>175</v>
          </cell>
          <cell r="AK79">
            <v>245</v>
          </cell>
          <cell r="AL79">
            <v>177.7</v>
          </cell>
          <cell r="AM79">
            <v>248.77</v>
          </cell>
          <cell r="AN79">
            <v>180.39</v>
          </cell>
          <cell r="AO79">
            <v>252.54</v>
          </cell>
          <cell r="AP79">
            <v>183.08</v>
          </cell>
          <cell r="AQ79">
            <v>256.32</v>
          </cell>
          <cell r="AR79">
            <v>185.78</v>
          </cell>
          <cell r="AS79">
            <v>260.08999999999997</v>
          </cell>
          <cell r="AT79">
            <v>188.47</v>
          </cell>
          <cell r="AU79">
            <v>263.86</v>
          </cell>
          <cell r="AV79">
            <v>191.16</v>
          </cell>
          <cell r="AW79">
            <v>267.63</v>
          </cell>
        </row>
        <row r="80">
          <cell r="A80">
            <v>75</v>
          </cell>
          <cell r="B80">
            <v>142.53</v>
          </cell>
          <cell r="C80">
            <v>199.54</v>
          </cell>
          <cell r="D80">
            <v>145.26</v>
          </cell>
          <cell r="E80">
            <v>203.37</v>
          </cell>
          <cell r="F80">
            <v>147.99</v>
          </cell>
          <cell r="G80">
            <v>207.19</v>
          </cell>
          <cell r="H80">
            <v>150.72</v>
          </cell>
          <cell r="I80">
            <v>211.01</v>
          </cell>
          <cell r="J80">
            <v>153.44999999999999</v>
          </cell>
          <cell r="K80">
            <v>214.83</v>
          </cell>
          <cell r="L80">
            <v>156.18</v>
          </cell>
          <cell r="M80">
            <v>218.65</v>
          </cell>
          <cell r="N80">
            <v>158.91</v>
          </cell>
          <cell r="O80">
            <v>222.48</v>
          </cell>
          <cell r="P80">
            <v>161.63999999999999</v>
          </cell>
          <cell r="Q80">
            <v>226.3</v>
          </cell>
          <cell r="R80">
            <v>164.37</v>
          </cell>
          <cell r="S80">
            <v>230.12</v>
          </cell>
          <cell r="T80">
            <v>167.1</v>
          </cell>
          <cell r="U80">
            <v>233.94</v>
          </cell>
          <cell r="V80">
            <v>169.83</v>
          </cell>
          <cell r="W80">
            <v>237.76</v>
          </cell>
          <cell r="X80">
            <v>172.56</v>
          </cell>
          <cell r="Y80">
            <v>241.59</v>
          </cell>
          <cell r="Z80">
            <v>175.29</v>
          </cell>
          <cell r="AA80">
            <v>245.41</v>
          </cell>
          <cell r="AB80">
            <v>166.4</v>
          </cell>
          <cell r="AC80">
            <v>232.96</v>
          </cell>
          <cell r="AD80">
            <v>169.13</v>
          </cell>
          <cell r="AE80">
            <v>236.79</v>
          </cell>
          <cell r="AF80">
            <v>171.86</v>
          </cell>
          <cell r="AG80">
            <v>240.61</v>
          </cell>
          <cell r="AH80">
            <v>174.59</v>
          </cell>
          <cell r="AI80">
            <v>244.43</v>
          </cell>
          <cell r="AJ80">
            <v>177.32</v>
          </cell>
          <cell r="AK80">
            <v>248.25</v>
          </cell>
          <cell r="AL80">
            <v>180.05</v>
          </cell>
          <cell r="AM80">
            <v>252.07</v>
          </cell>
          <cell r="AN80">
            <v>182.78</v>
          </cell>
          <cell r="AO80">
            <v>255.9</v>
          </cell>
          <cell r="AP80">
            <v>185.51</v>
          </cell>
          <cell r="AQ80">
            <v>259.72000000000003</v>
          </cell>
          <cell r="AR80">
            <v>188.24</v>
          </cell>
          <cell r="AS80">
            <v>263.54000000000002</v>
          </cell>
          <cell r="AT80">
            <v>190.97</v>
          </cell>
          <cell r="AU80">
            <v>267.36</v>
          </cell>
          <cell r="AV80">
            <v>193.7</v>
          </cell>
          <cell r="AW80">
            <v>271.18</v>
          </cell>
        </row>
        <row r="81">
          <cell r="A81">
            <v>76</v>
          </cell>
          <cell r="B81">
            <v>144.46</v>
          </cell>
          <cell r="C81">
            <v>202.24</v>
          </cell>
          <cell r="D81">
            <v>147.22999999999999</v>
          </cell>
          <cell r="E81">
            <v>206.12</v>
          </cell>
          <cell r="F81">
            <v>149.99</v>
          </cell>
          <cell r="G81">
            <v>209.99</v>
          </cell>
          <cell r="H81">
            <v>152.76</v>
          </cell>
          <cell r="I81">
            <v>213.86</v>
          </cell>
          <cell r="J81">
            <v>155.52000000000001</v>
          </cell>
          <cell r="K81">
            <v>217.73</v>
          </cell>
          <cell r="L81">
            <v>158.29</v>
          </cell>
          <cell r="M81">
            <v>221.61</v>
          </cell>
          <cell r="N81">
            <v>161.06</v>
          </cell>
          <cell r="O81">
            <v>225.48</v>
          </cell>
          <cell r="P81">
            <v>163.82</v>
          </cell>
          <cell r="Q81">
            <v>229.35</v>
          </cell>
          <cell r="R81">
            <v>166.59</v>
          </cell>
          <cell r="S81">
            <v>233.23</v>
          </cell>
          <cell r="T81">
            <v>169.36</v>
          </cell>
          <cell r="U81">
            <v>237.1</v>
          </cell>
          <cell r="V81">
            <v>172.12</v>
          </cell>
          <cell r="W81">
            <v>240.97</v>
          </cell>
          <cell r="X81">
            <v>174.89</v>
          </cell>
          <cell r="Y81">
            <v>244.84</v>
          </cell>
          <cell r="Z81">
            <v>177.66</v>
          </cell>
          <cell r="AA81">
            <v>248.72</v>
          </cell>
          <cell r="AB81">
            <v>168.64</v>
          </cell>
          <cell r="AC81">
            <v>236.1</v>
          </cell>
          <cell r="AD81">
            <v>171.41</v>
          </cell>
          <cell r="AE81">
            <v>239.97</v>
          </cell>
          <cell r="AF81">
            <v>174.18</v>
          </cell>
          <cell r="AG81">
            <v>243.86</v>
          </cell>
          <cell r="AH81">
            <v>176.94</v>
          </cell>
          <cell r="AI81">
            <v>247.72</v>
          </cell>
          <cell r="AJ81">
            <v>179.71</v>
          </cell>
          <cell r="AK81">
            <v>251.59</v>
          </cell>
          <cell r="AL81">
            <v>182.47</v>
          </cell>
          <cell r="AM81">
            <v>255.46</v>
          </cell>
          <cell r="AN81">
            <v>185.24</v>
          </cell>
          <cell r="AO81">
            <v>259.33999999999997</v>
          </cell>
          <cell r="AP81">
            <v>188.01</v>
          </cell>
          <cell r="AQ81">
            <v>263.20999999999998</v>
          </cell>
          <cell r="AR81">
            <v>190.77</v>
          </cell>
          <cell r="AS81">
            <v>267.08</v>
          </cell>
          <cell r="AT81">
            <v>193.54</v>
          </cell>
          <cell r="AU81">
            <v>270.95999999999998</v>
          </cell>
          <cell r="AV81">
            <v>196.31</v>
          </cell>
          <cell r="AW81">
            <v>274.83</v>
          </cell>
        </row>
        <row r="82">
          <cell r="A82">
            <v>77</v>
          </cell>
          <cell r="B82">
            <v>146.32</v>
          </cell>
          <cell r="C82">
            <v>204.85</v>
          </cell>
          <cell r="D82">
            <v>149.12</v>
          </cell>
          <cell r="E82">
            <v>208.77</v>
          </cell>
          <cell r="F82">
            <v>151.93</v>
          </cell>
          <cell r="G82">
            <v>212.7</v>
          </cell>
          <cell r="H82">
            <v>154.72999999999999</v>
          </cell>
          <cell r="I82">
            <v>216.62</v>
          </cell>
          <cell r="J82">
            <v>157.53</v>
          </cell>
          <cell r="K82">
            <v>220.54</v>
          </cell>
          <cell r="L82">
            <v>160.33000000000001</v>
          </cell>
          <cell r="M82">
            <v>224.47</v>
          </cell>
          <cell r="N82">
            <v>163.13999999999999</v>
          </cell>
          <cell r="O82">
            <v>228.39</v>
          </cell>
          <cell r="P82">
            <v>165.94</v>
          </cell>
          <cell r="Q82">
            <v>232.31</v>
          </cell>
          <cell r="R82">
            <v>168.74</v>
          </cell>
          <cell r="S82">
            <v>236.24</v>
          </cell>
          <cell r="T82">
            <v>171.54</v>
          </cell>
          <cell r="U82">
            <v>240.16</v>
          </cell>
          <cell r="V82">
            <v>174.35</v>
          </cell>
          <cell r="W82">
            <v>244.09</v>
          </cell>
          <cell r="X82">
            <v>177.15</v>
          </cell>
          <cell r="Y82">
            <v>248.01</v>
          </cell>
          <cell r="Z82">
            <v>179.95</v>
          </cell>
          <cell r="AA82">
            <v>251.93</v>
          </cell>
          <cell r="AB82">
            <v>170.83</v>
          </cell>
          <cell r="AC82">
            <v>239.16</v>
          </cell>
          <cell r="AD82">
            <v>173.63</v>
          </cell>
          <cell r="AE82">
            <v>243.09</v>
          </cell>
          <cell r="AF82">
            <v>176.44</v>
          </cell>
          <cell r="AG82">
            <v>247.01</v>
          </cell>
          <cell r="AH82">
            <v>179.24</v>
          </cell>
          <cell r="AI82">
            <v>250.93</v>
          </cell>
          <cell r="AJ82">
            <v>182.04</v>
          </cell>
          <cell r="AK82">
            <v>254.86</v>
          </cell>
          <cell r="AL82">
            <v>184.84</v>
          </cell>
          <cell r="AM82">
            <v>258.77999999999997</v>
          </cell>
          <cell r="AN82">
            <v>187.65</v>
          </cell>
          <cell r="AO82">
            <v>262.70999999999998</v>
          </cell>
          <cell r="AP82">
            <v>190.45</v>
          </cell>
          <cell r="AQ82">
            <v>266.63</v>
          </cell>
          <cell r="AR82">
            <v>193.25</v>
          </cell>
          <cell r="AS82">
            <v>270.55</v>
          </cell>
          <cell r="AT82">
            <v>196.06</v>
          </cell>
          <cell r="AU82">
            <v>274.48</v>
          </cell>
          <cell r="AV82">
            <v>198.86</v>
          </cell>
          <cell r="AW82">
            <v>278.39999999999998</v>
          </cell>
        </row>
        <row r="83">
          <cell r="A83">
            <v>78</v>
          </cell>
          <cell r="B83">
            <v>148.19</v>
          </cell>
          <cell r="C83">
            <v>207.46</v>
          </cell>
          <cell r="D83">
            <v>151.03</v>
          </cell>
          <cell r="E83">
            <v>211.44</v>
          </cell>
          <cell r="F83">
            <v>153.87</v>
          </cell>
          <cell r="G83">
            <v>215.41</v>
          </cell>
          <cell r="H83">
            <v>156.71</v>
          </cell>
          <cell r="I83">
            <v>219.39</v>
          </cell>
          <cell r="J83">
            <v>159.54</v>
          </cell>
          <cell r="K83">
            <v>223.36</v>
          </cell>
          <cell r="L83">
            <v>162.38</v>
          </cell>
          <cell r="M83">
            <v>227.34</v>
          </cell>
          <cell r="N83">
            <v>165.22</v>
          </cell>
          <cell r="O83">
            <v>231.31</v>
          </cell>
          <cell r="P83">
            <v>168.06</v>
          </cell>
          <cell r="Q83">
            <v>235.29</v>
          </cell>
          <cell r="R83">
            <v>170.9</v>
          </cell>
          <cell r="S83">
            <v>239.26</v>
          </cell>
          <cell r="T83">
            <v>173.74</v>
          </cell>
          <cell r="U83">
            <v>243.24</v>
          </cell>
          <cell r="V83">
            <v>176.58</v>
          </cell>
          <cell r="W83">
            <v>247.21</v>
          </cell>
          <cell r="X83">
            <v>179.42</v>
          </cell>
          <cell r="Y83">
            <v>251.19</v>
          </cell>
          <cell r="Z83">
            <v>182.26</v>
          </cell>
          <cell r="AA83">
            <v>255.16</v>
          </cell>
          <cell r="AB83">
            <v>173.02</v>
          </cell>
          <cell r="AC83">
            <v>242.23</v>
          </cell>
          <cell r="AD83">
            <v>175.86</v>
          </cell>
          <cell r="AE83">
            <v>246.21</v>
          </cell>
          <cell r="AF83">
            <v>178.7</v>
          </cell>
          <cell r="AG83">
            <v>250.18</v>
          </cell>
          <cell r="AH83">
            <v>181.54</v>
          </cell>
          <cell r="AI83">
            <v>254.16</v>
          </cell>
          <cell r="AJ83">
            <v>184.38</v>
          </cell>
          <cell r="AK83">
            <v>258.13</v>
          </cell>
          <cell r="AL83">
            <v>187.22</v>
          </cell>
          <cell r="AM83">
            <v>262.11</v>
          </cell>
          <cell r="AN83">
            <v>190.06</v>
          </cell>
          <cell r="AO83">
            <v>266.08</v>
          </cell>
          <cell r="AP83">
            <v>192.9</v>
          </cell>
          <cell r="AQ83">
            <v>270.06</v>
          </cell>
          <cell r="AR83">
            <v>195.74</v>
          </cell>
          <cell r="AS83">
            <v>274.02999999999997</v>
          </cell>
          <cell r="AT83">
            <v>198.58</v>
          </cell>
          <cell r="AU83">
            <v>278.01</v>
          </cell>
          <cell r="AV83">
            <v>201.42</v>
          </cell>
          <cell r="AW83">
            <v>281.98</v>
          </cell>
        </row>
        <row r="84">
          <cell r="A84">
            <v>79</v>
          </cell>
          <cell r="B84">
            <v>150.13999999999999</v>
          </cell>
          <cell r="C84">
            <v>210.2</v>
          </cell>
          <cell r="D84">
            <v>153.02000000000001</v>
          </cell>
          <cell r="E84">
            <v>214.23</v>
          </cell>
          <cell r="F84">
            <v>155.88999999999999</v>
          </cell>
          <cell r="G84">
            <v>218.25</v>
          </cell>
          <cell r="H84">
            <v>158.77000000000001</v>
          </cell>
          <cell r="I84">
            <v>222.28</v>
          </cell>
          <cell r="J84">
            <v>161.65</v>
          </cell>
          <cell r="K84">
            <v>226.3</v>
          </cell>
          <cell r="L84">
            <v>164.52</v>
          </cell>
          <cell r="M84">
            <v>230.33</v>
          </cell>
          <cell r="N84">
            <v>167.4</v>
          </cell>
          <cell r="O84">
            <v>234.36</v>
          </cell>
          <cell r="P84">
            <v>170.27</v>
          </cell>
          <cell r="Q84">
            <v>238.38</v>
          </cell>
          <cell r="R84">
            <v>173.15</v>
          </cell>
          <cell r="S84">
            <v>242.41</v>
          </cell>
          <cell r="T84">
            <v>176.02</v>
          </cell>
          <cell r="U84">
            <v>246.43</v>
          </cell>
          <cell r="V84">
            <v>178.9</v>
          </cell>
          <cell r="W84">
            <v>250.46</v>
          </cell>
          <cell r="X84">
            <v>181.78</v>
          </cell>
          <cell r="Y84">
            <v>254.49</v>
          </cell>
          <cell r="Z84">
            <v>184.65</v>
          </cell>
          <cell r="AA84">
            <v>258.51</v>
          </cell>
          <cell r="AB84">
            <v>175.29</v>
          </cell>
          <cell r="AC84">
            <v>245.4</v>
          </cell>
          <cell r="AD84">
            <v>178.16</v>
          </cell>
          <cell r="AE84">
            <v>249.43</v>
          </cell>
          <cell r="AF84">
            <v>181.04</v>
          </cell>
          <cell r="AG84">
            <v>253.45</v>
          </cell>
          <cell r="AH84">
            <v>183.91</v>
          </cell>
          <cell r="AI84">
            <v>257.48</v>
          </cell>
          <cell r="AJ84">
            <v>186.79</v>
          </cell>
          <cell r="AK84">
            <v>261.5</v>
          </cell>
          <cell r="AL84">
            <v>189.66</v>
          </cell>
          <cell r="AM84">
            <v>265.52999999999997</v>
          </cell>
          <cell r="AN84">
            <v>192.54</v>
          </cell>
          <cell r="AO84">
            <v>269.56</v>
          </cell>
          <cell r="AP84">
            <v>195.42</v>
          </cell>
          <cell r="AQ84">
            <v>273.58</v>
          </cell>
          <cell r="AR84">
            <v>198.29</v>
          </cell>
          <cell r="AS84">
            <v>277.61</v>
          </cell>
          <cell r="AT84">
            <v>201.17</v>
          </cell>
          <cell r="AU84">
            <v>281.63</v>
          </cell>
          <cell r="AV84">
            <v>204.04</v>
          </cell>
          <cell r="AW84">
            <v>285.66000000000003</v>
          </cell>
        </row>
        <row r="85">
          <cell r="A85">
            <v>80</v>
          </cell>
          <cell r="B85">
            <v>152.03</v>
          </cell>
          <cell r="C85">
            <v>212.84</v>
          </cell>
          <cell r="D85">
            <v>154.94</v>
          </cell>
          <cell r="E85">
            <v>216.92</v>
          </cell>
          <cell r="F85">
            <v>157.85</v>
          </cell>
          <cell r="G85">
            <v>220.99</v>
          </cell>
          <cell r="H85">
            <v>160.76</v>
          </cell>
          <cell r="I85">
            <v>225.07</v>
          </cell>
          <cell r="J85">
            <v>163.68</v>
          </cell>
          <cell r="K85">
            <v>229.15</v>
          </cell>
          <cell r="L85">
            <v>166.59</v>
          </cell>
          <cell r="M85">
            <v>233.22</v>
          </cell>
          <cell r="N85">
            <v>169.5</v>
          </cell>
          <cell r="O85">
            <v>237.3</v>
          </cell>
          <cell r="P85">
            <v>172.41</v>
          </cell>
          <cell r="Q85">
            <v>241.38</v>
          </cell>
          <cell r="R85">
            <v>175.32</v>
          </cell>
          <cell r="S85">
            <v>245.45</v>
          </cell>
          <cell r="T85">
            <v>178.24</v>
          </cell>
          <cell r="U85">
            <v>249.53</v>
          </cell>
          <cell r="V85">
            <v>181.15</v>
          </cell>
          <cell r="W85">
            <v>253.61</v>
          </cell>
          <cell r="X85">
            <v>184.06</v>
          </cell>
          <cell r="Y85">
            <v>257.68</v>
          </cell>
          <cell r="Z85">
            <v>186.97</v>
          </cell>
          <cell r="AA85">
            <v>261.76</v>
          </cell>
          <cell r="AB85">
            <v>177.49</v>
          </cell>
          <cell r="AC85">
            <v>248.49</v>
          </cell>
          <cell r="AD85">
            <v>180.4</v>
          </cell>
          <cell r="AE85">
            <v>252.57</v>
          </cell>
          <cell r="AF85">
            <v>183.32</v>
          </cell>
          <cell r="AG85">
            <v>256.64</v>
          </cell>
          <cell r="AH85">
            <v>186.23</v>
          </cell>
          <cell r="AI85">
            <v>260.72000000000003</v>
          </cell>
          <cell r="AJ85">
            <v>189.14</v>
          </cell>
          <cell r="AK85">
            <v>264.8</v>
          </cell>
          <cell r="AL85">
            <v>192.05</v>
          </cell>
          <cell r="AM85">
            <v>268.87</v>
          </cell>
          <cell r="AN85">
            <v>194.96</v>
          </cell>
          <cell r="AO85">
            <v>272.95</v>
          </cell>
          <cell r="AP85">
            <v>197.88</v>
          </cell>
          <cell r="AQ85">
            <v>277.02999999999997</v>
          </cell>
          <cell r="AR85">
            <v>200.79</v>
          </cell>
          <cell r="AS85">
            <v>281.10000000000002</v>
          </cell>
          <cell r="AT85">
            <v>203.7</v>
          </cell>
          <cell r="AU85">
            <v>285.18</v>
          </cell>
          <cell r="AV85">
            <v>206.61</v>
          </cell>
          <cell r="AW85">
            <v>289.26</v>
          </cell>
        </row>
        <row r="86">
          <cell r="A86">
            <v>81</v>
          </cell>
          <cell r="B86">
            <v>153.91999999999999</v>
          </cell>
          <cell r="C86">
            <v>215.49</v>
          </cell>
          <cell r="D86">
            <v>156.87</v>
          </cell>
          <cell r="E86">
            <v>219.62</v>
          </cell>
          <cell r="F86">
            <v>159.82</v>
          </cell>
          <cell r="G86">
            <v>223.75</v>
          </cell>
          <cell r="H86">
            <v>162.77000000000001</v>
          </cell>
          <cell r="I86">
            <v>227.87</v>
          </cell>
          <cell r="J86">
            <v>165.72</v>
          </cell>
          <cell r="K86">
            <v>232</v>
          </cell>
          <cell r="L86">
            <v>168.66</v>
          </cell>
          <cell r="M86">
            <v>236.13</v>
          </cell>
          <cell r="N86">
            <v>171.61</v>
          </cell>
          <cell r="O86">
            <v>240.26</v>
          </cell>
          <cell r="P86">
            <v>174.56</v>
          </cell>
          <cell r="Q86">
            <v>244.38</v>
          </cell>
          <cell r="R86">
            <v>177.51</v>
          </cell>
          <cell r="S86">
            <v>248.51</v>
          </cell>
          <cell r="T86">
            <v>180.46</v>
          </cell>
          <cell r="U86">
            <v>252.64</v>
          </cell>
          <cell r="V86">
            <v>183.41</v>
          </cell>
          <cell r="W86">
            <v>256.77</v>
          </cell>
          <cell r="X86">
            <v>186.35</v>
          </cell>
          <cell r="Y86">
            <v>260.89999999999998</v>
          </cell>
          <cell r="Z86">
            <v>189.3</v>
          </cell>
          <cell r="AA86">
            <v>265.02</v>
          </cell>
          <cell r="AB86">
            <v>179.71</v>
          </cell>
          <cell r="AC86">
            <v>251.59</v>
          </cell>
          <cell r="AD86">
            <v>182.65</v>
          </cell>
          <cell r="AE86">
            <v>255.72</v>
          </cell>
          <cell r="AF86">
            <v>185.6</v>
          </cell>
          <cell r="AG86">
            <v>259.83999999999997</v>
          </cell>
          <cell r="AH86">
            <v>188.55</v>
          </cell>
          <cell r="AI86">
            <v>263.97000000000003</v>
          </cell>
          <cell r="AJ86">
            <v>191.5</v>
          </cell>
          <cell r="AK86">
            <v>268.10000000000002</v>
          </cell>
          <cell r="AL86">
            <v>194.45</v>
          </cell>
          <cell r="AM86">
            <v>272.23</v>
          </cell>
          <cell r="AN86">
            <v>197.4</v>
          </cell>
          <cell r="AO86">
            <v>276.35000000000002</v>
          </cell>
          <cell r="AP86">
            <v>200.34</v>
          </cell>
          <cell r="AQ86">
            <v>280.48</v>
          </cell>
          <cell r="AR86">
            <v>203.29</v>
          </cell>
          <cell r="AS86">
            <v>284.61</v>
          </cell>
          <cell r="AT86">
            <v>206.24</v>
          </cell>
          <cell r="AU86">
            <v>288.74</v>
          </cell>
          <cell r="AV86">
            <v>209.19</v>
          </cell>
          <cell r="AW86">
            <v>292.87</v>
          </cell>
        </row>
        <row r="87">
          <cell r="A87">
            <v>82</v>
          </cell>
          <cell r="B87">
            <v>155.74</v>
          </cell>
          <cell r="C87">
            <v>218.03</v>
          </cell>
          <cell r="D87">
            <v>158.72</v>
          </cell>
          <cell r="E87">
            <v>222.21</v>
          </cell>
          <cell r="F87">
            <v>161.71</v>
          </cell>
          <cell r="G87">
            <v>226.39</v>
          </cell>
          <cell r="H87">
            <v>164.69</v>
          </cell>
          <cell r="I87">
            <v>230.57</v>
          </cell>
          <cell r="J87">
            <v>167.68</v>
          </cell>
          <cell r="K87">
            <v>234.75</v>
          </cell>
          <cell r="L87">
            <v>170.66</v>
          </cell>
          <cell r="M87">
            <v>238.92</v>
          </cell>
          <cell r="N87">
            <v>173.65</v>
          </cell>
          <cell r="O87">
            <v>243.1</v>
          </cell>
          <cell r="P87">
            <v>176.63</v>
          </cell>
          <cell r="Q87">
            <v>247.28</v>
          </cell>
          <cell r="R87">
            <v>179.61</v>
          </cell>
          <cell r="S87">
            <v>251.46</v>
          </cell>
          <cell r="T87">
            <v>182.6</v>
          </cell>
          <cell r="U87">
            <v>255.64</v>
          </cell>
          <cell r="V87">
            <v>185.58</v>
          </cell>
          <cell r="W87">
            <v>259.82</v>
          </cell>
          <cell r="X87">
            <v>188.57</v>
          </cell>
          <cell r="Y87">
            <v>264</v>
          </cell>
          <cell r="Z87">
            <v>191.55</v>
          </cell>
          <cell r="AA87">
            <v>268.18</v>
          </cell>
          <cell r="AB87">
            <v>181.86</v>
          </cell>
          <cell r="AC87">
            <v>254.6</v>
          </cell>
          <cell r="AD87">
            <v>184.84</v>
          </cell>
          <cell r="AE87">
            <v>258.77999999999997</v>
          </cell>
          <cell r="AF87">
            <v>187.83</v>
          </cell>
          <cell r="AG87">
            <v>262.95999999999998</v>
          </cell>
          <cell r="AH87">
            <v>190.81</v>
          </cell>
          <cell r="AI87">
            <v>267.14</v>
          </cell>
          <cell r="AJ87">
            <v>193.8</v>
          </cell>
          <cell r="AK87">
            <v>271.32</v>
          </cell>
          <cell r="AL87">
            <v>196.78</v>
          </cell>
          <cell r="AM87">
            <v>275.49</v>
          </cell>
          <cell r="AN87">
            <v>199.77</v>
          </cell>
          <cell r="AO87">
            <v>279.67</v>
          </cell>
          <cell r="AP87">
            <v>202.75</v>
          </cell>
          <cell r="AQ87">
            <v>283.85000000000002</v>
          </cell>
          <cell r="AR87">
            <v>205.74</v>
          </cell>
          <cell r="AS87">
            <v>288.02999999999997</v>
          </cell>
          <cell r="AT87">
            <v>208.72</v>
          </cell>
          <cell r="AU87">
            <v>292.20999999999998</v>
          </cell>
          <cell r="AV87">
            <v>211.71</v>
          </cell>
          <cell r="AW87">
            <v>296.39</v>
          </cell>
        </row>
        <row r="88">
          <cell r="A88">
            <v>83</v>
          </cell>
          <cell r="B88">
            <v>157.63999999999999</v>
          </cell>
          <cell r="C88">
            <v>220.7</v>
          </cell>
          <cell r="D88">
            <v>160.66999999999999</v>
          </cell>
          <cell r="E88">
            <v>224.93</v>
          </cell>
          <cell r="F88">
            <v>163.69</v>
          </cell>
          <cell r="G88">
            <v>229.16</v>
          </cell>
          <cell r="H88">
            <v>166.71</v>
          </cell>
          <cell r="I88">
            <v>233.39</v>
          </cell>
          <cell r="J88">
            <v>169.73</v>
          </cell>
          <cell r="K88">
            <v>237.62</v>
          </cell>
          <cell r="L88">
            <v>172.75</v>
          </cell>
          <cell r="M88">
            <v>241.85</v>
          </cell>
          <cell r="N88">
            <v>175.77</v>
          </cell>
          <cell r="O88">
            <v>246.08</v>
          </cell>
          <cell r="P88">
            <v>178.79</v>
          </cell>
          <cell r="Q88">
            <v>250.31</v>
          </cell>
          <cell r="R88">
            <v>181.81</v>
          </cell>
          <cell r="S88">
            <v>254.54</v>
          </cell>
          <cell r="T88">
            <v>184.83</v>
          </cell>
          <cell r="U88">
            <v>258.77</v>
          </cell>
          <cell r="V88">
            <v>187.86</v>
          </cell>
          <cell r="W88">
            <v>263</v>
          </cell>
          <cell r="X88">
            <v>190.88</v>
          </cell>
          <cell r="Y88">
            <v>267.23</v>
          </cell>
          <cell r="Z88">
            <v>193.9</v>
          </cell>
          <cell r="AA88">
            <v>271.45999999999998</v>
          </cell>
          <cell r="AB88">
            <v>184.08</v>
          </cell>
          <cell r="AC88">
            <v>257.70999999999998</v>
          </cell>
          <cell r="AD88">
            <v>187.1</v>
          </cell>
          <cell r="AE88">
            <v>261.94</v>
          </cell>
          <cell r="AF88">
            <v>190.12</v>
          </cell>
          <cell r="AG88">
            <v>266.17</v>
          </cell>
          <cell r="AH88">
            <v>193.15</v>
          </cell>
          <cell r="AI88">
            <v>270.39999999999998</v>
          </cell>
          <cell r="AJ88">
            <v>196.17</v>
          </cell>
          <cell r="AK88">
            <v>274.63</v>
          </cell>
          <cell r="AL88">
            <v>199.19</v>
          </cell>
          <cell r="AM88">
            <v>278.86</v>
          </cell>
          <cell r="AN88">
            <v>202.21</v>
          </cell>
          <cell r="AO88">
            <v>283.08999999999997</v>
          </cell>
          <cell r="AP88">
            <v>205.23</v>
          </cell>
          <cell r="AQ88">
            <v>287.32</v>
          </cell>
          <cell r="AR88">
            <v>208.25</v>
          </cell>
          <cell r="AS88">
            <v>291.55</v>
          </cell>
          <cell r="AT88">
            <v>211.27</v>
          </cell>
          <cell r="AU88">
            <v>295.77999999999997</v>
          </cell>
          <cell r="AV88">
            <v>214.29</v>
          </cell>
          <cell r="AW88">
            <v>300.01</v>
          </cell>
        </row>
        <row r="89">
          <cell r="A89">
            <v>84</v>
          </cell>
          <cell r="B89">
            <v>159.56</v>
          </cell>
          <cell r="C89">
            <v>223.38</v>
          </cell>
          <cell r="D89">
            <v>162.62</v>
          </cell>
          <cell r="E89">
            <v>227.67</v>
          </cell>
          <cell r="F89">
            <v>165.68</v>
          </cell>
          <cell r="G89">
            <v>231.95</v>
          </cell>
          <cell r="H89">
            <v>168.73</v>
          </cell>
          <cell r="I89">
            <v>236.23</v>
          </cell>
          <cell r="J89">
            <v>171.79</v>
          </cell>
          <cell r="K89">
            <v>240.51</v>
          </cell>
          <cell r="L89">
            <v>174.85</v>
          </cell>
          <cell r="M89">
            <v>244.79</v>
          </cell>
          <cell r="N89">
            <v>177.91</v>
          </cell>
          <cell r="O89">
            <v>249.07</v>
          </cell>
          <cell r="P89">
            <v>180.96</v>
          </cell>
          <cell r="Q89">
            <v>253.35</v>
          </cell>
          <cell r="R89">
            <v>184.02</v>
          </cell>
          <cell r="S89">
            <v>257.63</v>
          </cell>
          <cell r="T89">
            <v>187.08</v>
          </cell>
          <cell r="U89">
            <v>261.91000000000003</v>
          </cell>
          <cell r="V89">
            <v>190.14</v>
          </cell>
          <cell r="W89">
            <v>266.19</v>
          </cell>
          <cell r="X89">
            <v>193.19</v>
          </cell>
          <cell r="Y89">
            <v>270.47000000000003</v>
          </cell>
          <cell r="Z89">
            <v>196.25</v>
          </cell>
          <cell r="AA89">
            <v>274.75</v>
          </cell>
          <cell r="AB89">
            <v>186.31</v>
          </cell>
          <cell r="AC89">
            <v>260.83999999999997</v>
          </cell>
          <cell r="AD89">
            <v>189.37</v>
          </cell>
          <cell r="AE89">
            <v>265.12</v>
          </cell>
          <cell r="AF89">
            <v>192.43</v>
          </cell>
          <cell r="AG89">
            <v>269.39999999999998</v>
          </cell>
          <cell r="AH89">
            <v>195.49</v>
          </cell>
          <cell r="AI89">
            <v>273.68</v>
          </cell>
          <cell r="AJ89">
            <v>198.54</v>
          </cell>
          <cell r="AK89">
            <v>277.95999999999998</v>
          </cell>
          <cell r="AL89">
            <v>201.6</v>
          </cell>
          <cell r="AM89">
            <v>282.24</v>
          </cell>
          <cell r="AN89">
            <v>204.66</v>
          </cell>
          <cell r="AO89">
            <v>286.52</v>
          </cell>
          <cell r="AP89">
            <v>207.72</v>
          </cell>
          <cell r="AQ89">
            <v>290.8</v>
          </cell>
          <cell r="AR89">
            <v>210.77</v>
          </cell>
          <cell r="AS89">
            <v>295.08</v>
          </cell>
          <cell r="AT89">
            <v>213.83</v>
          </cell>
          <cell r="AU89">
            <v>299.36</v>
          </cell>
          <cell r="AV89">
            <v>216.89</v>
          </cell>
          <cell r="AW89">
            <v>303.64</v>
          </cell>
        </row>
        <row r="90">
          <cell r="A90">
            <v>85</v>
          </cell>
          <cell r="B90">
            <v>161.49</v>
          </cell>
          <cell r="C90">
            <v>226.08</v>
          </cell>
          <cell r="D90">
            <v>164.58</v>
          </cell>
          <cell r="E90">
            <v>230.41</v>
          </cell>
          <cell r="F90">
            <v>167.67</v>
          </cell>
          <cell r="G90">
            <v>234.74</v>
          </cell>
          <cell r="H90">
            <v>170.77</v>
          </cell>
          <cell r="I90">
            <v>239.08</v>
          </cell>
          <cell r="J90">
            <v>173.86</v>
          </cell>
          <cell r="K90">
            <v>243.41</v>
          </cell>
          <cell r="L90">
            <v>176.96</v>
          </cell>
          <cell r="M90">
            <v>247.74</v>
          </cell>
          <cell r="N90">
            <v>180.05</v>
          </cell>
          <cell r="O90">
            <v>252.07</v>
          </cell>
          <cell r="P90">
            <v>183.14</v>
          </cell>
          <cell r="Q90">
            <v>256.39999999999998</v>
          </cell>
          <cell r="R90">
            <v>186.24</v>
          </cell>
          <cell r="S90">
            <v>260.73</v>
          </cell>
          <cell r="T90">
            <v>189.33</v>
          </cell>
          <cell r="U90">
            <v>265.07</v>
          </cell>
          <cell r="V90">
            <v>192.43</v>
          </cell>
          <cell r="W90">
            <v>269.39999999999998</v>
          </cell>
          <cell r="X90">
            <v>195.52</v>
          </cell>
          <cell r="Y90">
            <v>273.73</v>
          </cell>
          <cell r="Z90">
            <v>198.61</v>
          </cell>
          <cell r="AA90">
            <v>278.06</v>
          </cell>
          <cell r="AB90">
            <v>188.55</v>
          </cell>
          <cell r="AC90">
            <v>263.97000000000003</v>
          </cell>
          <cell r="AD90">
            <v>191.65</v>
          </cell>
          <cell r="AE90">
            <v>268.3</v>
          </cell>
          <cell r="AF90">
            <v>194.74</v>
          </cell>
          <cell r="AG90">
            <v>272.64</v>
          </cell>
          <cell r="AH90">
            <v>197.83</v>
          </cell>
          <cell r="AI90">
            <v>276.97000000000003</v>
          </cell>
          <cell r="AJ90">
            <v>200.93</v>
          </cell>
          <cell r="AK90">
            <v>281.3</v>
          </cell>
          <cell r="AL90">
            <v>204.02</v>
          </cell>
          <cell r="AM90">
            <v>285.63</v>
          </cell>
          <cell r="AN90">
            <v>207.12</v>
          </cell>
          <cell r="AO90">
            <v>289.95999999999998</v>
          </cell>
          <cell r="AP90">
            <v>210.21</v>
          </cell>
          <cell r="AQ90">
            <v>294.29000000000002</v>
          </cell>
          <cell r="AR90">
            <v>213.3</v>
          </cell>
          <cell r="AS90">
            <v>298.63</v>
          </cell>
          <cell r="AT90">
            <v>216.4</v>
          </cell>
          <cell r="AU90">
            <v>302.95999999999998</v>
          </cell>
          <cell r="AV90">
            <v>219.49</v>
          </cell>
          <cell r="AW90">
            <v>307.29000000000002</v>
          </cell>
        </row>
        <row r="91">
          <cell r="A91">
            <v>86</v>
          </cell>
          <cell r="B91">
            <v>163.33000000000001</v>
          </cell>
          <cell r="C91">
            <v>228.66</v>
          </cell>
          <cell r="D91">
            <v>166.46</v>
          </cell>
          <cell r="E91">
            <v>233.04</v>
          </cell>
          <cell r="F91">
            <v>169.59</v>
          </cell>
          <cell r="G91">
            <v>237.42</v>
          </cell>
          <cell r="H91">
            <v>172.72</v>
          </cell>
          <cell r="I91">
            <v>241.8</v>
          </cell>
          <cell r="J91">
            <v>175.85</v>
          </cell>
          <cell r="K91">
            <v>246.19</v>
          </cell>
          <cell r="L91">
            <v>178.98</v>
          </cell>
          <cell r="M91">
            <v>250.57</v>
          </cell>
          <cell r="N91">
            <v>182.11</v>
          </cell>
          <cell r="O91">
            <v>254.95</v>
          </cell>
          <cell r="P91">
            <v>185.24</v>
          </cell>
          <cell r="Q91">
            <v>259.33</v>
          </cell>
          <cell r="R91">
            <v>188.37</v>
          </cell>
          <cell r="S91">
            <v>263.72000000000003</v>
          </cell>
          <cell r="T91">
            <v>191.5</v>
          </cell>
          <cell r="U91">
            <v>268.10000000000002</v>
          </cell>
          <cell r="V91">
            <v>194.63</v>
          </cell>
          <cell r="W91">
            <v>272.48</v>
          </cell>
          <cell r="X91">
            <v>197.76</v>
          </cell>
          <cell r="Y91">
            <v>276.87</v>
          </cell>
          <cell r="Z91">
            <v>200.89</v>
          </cell>
          <cell r="AA91">
            <v>281.25</v>
          </cell>
          <cell r="AB91">
            <v>190.72</v>
          </cell>
          <cell r="AC91">
            <v>267.01</v>
          </cell>
          <cell r="AD91">
            <v>193.85</v>
          </cell>
          <cell r="AE91">
            <v>271.39999999999998</v>
          </cell>
          <cell r="AF91">
            <v>196.98</v>
          </cell>
          <cell r="AG91">
            <v>275.77999999999997</v>
          </cell>
          <cell r="AH91">
            <v>200.11</v>
          </cell>
          <cell r="AI91">
            <v>280.16000000000003</v>
          </cell>
          <cell r="AJ91">
            <v>203.24</v>
          </cell>
          <cell r="AK91">
            <v>284.54000000000002</v>
          </cell>
          <cell r="AL91">
            <v>206.38</v>
          </cell>
          <cell r="AM91">
            <v>288.93</v>
          </cell>
          <cell r="AN91">
            <v>209.51</v>
          </cell>
          <cell r="AO91">
            <v>293.31</v>
          </cell>
          <cell r="AP91">
            <v>212.64</v>
          </cell>
          <cell r="AQ91">
            <v>297.69</v>
          </cell>
          <cell r="AR91">
            <v>215.77</v>
          </cell>
          <cell r="AS91">
            <v>302.07</v>
          </cell>
          <cell r="AT91">
            <v>218.9</v>
          </cell>
          <cell r="AU91">
            <v>306.45999999999998</v>
          </cell>
          <cell r="AV91">
            <v>222.03</v>
          </cell>
          <cell r="AW91">
            <v>310.83999999999997</v>
          </cell>
        </row>
        <row r="92">
          <cell r="A92">
            <v>87</v>
          </cell>
          <cell r="B92">
            <v>165.17</v>
          </cell>
          <cell r="C92">
            <v>231.24</v>
          </cell>
          <cell r="D92">
            <v>168.34</v>
          </cell>
          <cell r="E92">
            <v>235.67</v>
          </cell>
          <cell r="F92">
            <v>171.51</v>
          </cell>
          <cell r="G92">
            <v>240.11</v>
          </cell>
          <cell r="H92">
            <v>174.67</v>
          </cell>
          <cell r="I92">
            <v>244.54</v>
          </cell>
          <cell r="J92">
            <v>177.84</v>
          </cell>
          <cell r="K92">
            <v>248.97</v>
          </cell>
          <cell r="L92">
            <v>181.01</v>
          </cell>
          <cell r="M92">
            <v>253.41</v>
          </cell>
          <cell r="N92">
            <v>184.17</v>
          </cell>
          <cell r="O92">
            <v>257.83999999999997</v>
          </cell>
          <cell r="P92">
            <v>187.34</v>
          </cell>
          <cell r="Q92">
            <v>262.27999999999997</v>
          </cell>
          <cell r="R92">
            <v>190.51</v>
          </cell>
          <cell r="S92">
            <v>266.70999999999998</v>
          </cell>
          <cell r="T92">
            <v>193.67</v>
          </cell>
          <cell r="U92">
            <v>271.14</v>
          </cell>
          <cell r="V92">
            <v>196.84</v>
          </cell>
          <cell r="W92">
            <v>275.58</v>
          </cell>
          <cell r="X92">
            <v>200.01</v>
          </cell>
          <cell r="Y92">
            <v>280.01</v>
          </cell>
          <cell r="Z92">
            <v>203.17</v>
          </cell>
          <cell r="AA92">
            <v>284.44</v>
          </cell>
          <cell r="AB92">
            <v>192.9</v>
          </cell>
          <cell r="AC92">
            <v>270.06</v>
          </cell>
          <cell r="AD92">
            <v>196.07</v>
          </cell>
          <cell r="AE92">
            <v>274.49</v>
          </cell>
          <cell r="AF92">
            <v>199.23</v>
          </cell>
          <cell r="AG92">
            <v>278.93</v>
          </cell>
          <cell r="AH92">
            <v>202.4</v>
          </cell>
          <cell r="AI92">
            <v>283.36</v>
          </cell>
          <cell r="AJ92">
            <v>205.57</v>
          </cell>
          <cell r="AK92">
            <v>287.79000000000002</v>
          </cell>
          <cell r="AL92">
            <v>208.73</v>
          </cell>
          <cell r="AM92">
            <v>292.23</v>
          </cell>
          <cell r="AN92">
            <v>211.9</v>
          </cell>
          <cell r="AO92">
            <v>296.66000000000003</v>
          </cell>
          <cell r="AP92">
            <v>215.07</v>
          </cell>
          <cell r="AQ92">
            <v>301.08999999999997</v>
          </cell>
          <cell r="AR92">
            <v>218.23</v>
          </cell>
          <cell r="AS92">
            <v>305.52999999999997</v>
          </cell>
          <cell r="AT92">
            <v>221.4</v>
          </cell>
          <cell r="AU92">
            <v>309.95999999999998</v>
          </cell>
          <cell r="AV92">
            <v>224.57</v>
          </cell>
          <cell r="AW92">
            <v>314.39</v>
          </cell>
        </row>
        <row r="93">
          <cell r="A93">
            <v>88</v>
          </cell>
          <cell r="B93">
            <v>167.12</v>
          </cell>
          <cell r="C93">
            <v>233.97</v>
          </cell>
          <cell r="D93">
            <v>170.33</v>
          </cell>
          <cell r="E93">
            <v>238.46</v>
          </cell>
          <cell r="F93">
            <v>173.53</v>
          </cell>
          <cell r="G93">
            <v>242.94</v>
          </cell>
          <cell r="H93">
            <v>176.73</v>
          </cell>
          <cell r="I93">
            <v>247.42</v>
          </cell>
          <cell r="J93">
            <v>179.94</v>
          </cell>
          <cell r="K93">
            <v>251.91</v>
          </cell>
          <cell r="L93">
            <v>183.14</v>
          </cell>
          <cell r="M93">
            <v>256.39</v>
          </cell>
          <cell r="N93">
            <v>186.34</v>
          </cell>
          <cell r="O93">
            <v>260.88</v>
          </cell>
          <cell r="P93">
            <v>189.54</v>
          </cell>
          <cell r="Q93">
            <v>265.36</v>
          </cell>
          <cell r="R93">
            <v>192.75</v>
          </cell>
          <cell r="S93">
            <v>269.85000000000002</v>
          </cell>
          <cell r="T93">
            <v>195.95</v>
          </cell>
          <cell r="U93">
            <v>274.33</v>
          </cell>
          <cell r="V93">
            <v>199.15</v>
          </cell>
          <cell r="W93">
            <v>278.82</v>
          </cell>
          <cell r="X93">
            <v>202.36</v>
          </cell>
          <cell r="Y93">
            <v>283.3</v>
          </cell>
          <cell r="Z93">
            <v>205.56</v>
          </cell>
          <cell r="AA93">
            <v>287.79000000000002</v>
          </cell>
          <cell r="AB93">
            <v>195.16</v>
          </cell>
          <cell r="AC93">
            <v>273.22000000000003</v>
          </cell>
          <cell r="AD93">
            <v>198.36</v>
          </cell>
          <cell r="AE93">
            <v>277.7</v>
          </cell>
          <cell r="AF93">
            <v>201.56</v>
          </cell>
          <cell r="AG93">
            <v>282.19</v>
          </cell>
          <cell r="AH93">
            <v>204.77</v>
          </cell>
          <cell r="AI93">
            <v>286.67</v>
          </cell>
          <cell r="AJ93">
            <v>207.97</v>
          </cell>
          <cell r="AK93">
            <v>291.16000000000003</v>
          </cell>
          <cell r="AL93">
            <v>211.17</v>
          </cell>
          <cell r="AM93">
            <v>295.64</v>
          </cell>
          <cell r="AN93">
            <v>214.38</v>
          </cell>
          <cell r="AO93">
            <v>300.13</v>
          </cell>
          <cell r="AP93">
            <v>217.58</v>
          </cell>
          <cell r="AQ93">
            <v>304.61</v>
          </cell>
          <cell r="AR93">
            <v>220.78</v>
          </cell>
          <cell r="AS93">
            <v>309.10000000000002</v>
          </cell>
          <cell r="AT93">
            <v>223.99</v>
          </cell>
          <cell r="AU93">
            <v>313.58</v>
          </cell>
          <cell r="AV93">
            <v>227.19</v>
          </cell>
          <cell r="AW93">
            <v>318.06</v>
          </cell>
        </row>
        <row r="94">
          <cell r="A94">
            <v>89</v>
          </cell>
          <cell r="B94">
            <v>168.98</v>
          </cell>
          <cell r="C94">
            <v>236.57</v>
          </cell>
          <cell r="D94">
            <v>172.22</v>
          </cell>
          <cell r="E94">
            <v>241.11</v>
          </cell>
          <cell r="F94">
            <v>175.46</v>
          </cell>
          <cell r="G94">
            <v>245.65</v>
          </cell>
          <cell r="H94">
            <v>178.7</v>
          </cell>
          <cell r="I94">
            <v>250.18</v>
          </cell>
          <cell r="J94">
            <v>181.94</v>
          </cell>
          <cell r="K94">
            <v>254.72</v>
          </cell>
          <cell r="L94">
            <v>185.18</v>
          </cell>
          <cell r="M94">
            <v>259.25</v>
          </cell>
          <cell r="N94">
            <v>188.42</v>
          </cell>
          <cell r="O94">
            <v>263.79000000000002</v>
          </cell>
          <cell r="P94">
            <v>191.66</v>
          </cell>
          <cell r="Q94">
            <v>268.32</v>
          </cell>
          <cell r="R94">
            <v>194.9</v>
          </cell>
          <cell r="S94">
            <v>272.86</v>
          </cell>
          <cell r="T94">
            <v>198.14</v>
          </cell>
          <cell r="U94">
            <v>277.39</v>
          </cell>
          <cell r="V94">
            <v>201.38</v>
          </cell>
          <cell r="W94">
            <v>281.93</v>
          </cell>
          <cell r="X94">
            <v>204.62</v>
          </cell>
          <cell r="Y94">
            <v>286.45999999999998</v>
          </cell>
          <cell r="Z94">
            <v>207.86</v>
          </cell>
          <cell r="AA94">
            <v>291</v>
          </cell>
          <cell r="AB94">
            <v>197.34</v>
          </cell>
          <cell r="AC94">
            <v>276.27999999999997</v>
          </cell>
          <cell r="AD94">
            <v>200.58</v>
          </cell>
          <cell r="AE94">
            <v>280.82</v>
          </cell>
          <cell r="AF94">
            <v>203.82</v>
          </cell>
          <cell r="AG94">
            <v>285.35000000000002</v>
          </cell>
          <cell r="AH94">
            <v>207.06</v>
          </cell>
          <cell r="AI94">
            <v>289.89</v>
          </cell>
          <cell r="AJ94">
            <v>210.3</v>
          </cell>
          <cell r="AK94">
            <v>294.42</v>
          </cell>
          <cell r="AL94">
            <v>213.54</v>
          </cell>
          <cell r="AM94">
            <v>298.95999999999998</v>
          </cell>
          <cell r="AN94">
            <v>216.78</v>
          </cell>
          <cell r="AO94">
            <v>303.49</v>
          </cell>
          <cell r="AP94">
            <v>220.02</v>
          </cell>
          <cell r="AQ94">
            <v>308.02999999999997</v>
          </cell>
          <cell r="AR94">
            <v>223.26</v>
          </cell>
          <cell r="AS94">
            <v>312.56</v>
          </cell>
          <cell r="AT94">
            <v>226.5</v>
          </cell>
          <cell r="AU94">
            <v>317.10000000000002</v>
          </cell>
          <cell r="AV94">
            <v>229.74</v>
          </cell>
          <cell r="AW94">
            <v>321.64</v>
          </cell>
        </row>
        <row r="95">
          <cell r="A95">
            <v>90</v>
          </cell>
          <cell r="B95">
            <v>170.85</v>
          </cell>
          <cell r="C95">
            <v>239.19</v>
          </cell>
          <cell r="D95">
            <v>174.12</v>
          </cell>
          <cell r="E95">
            <v>243.77</v>
          </cell>
          <cell r="F95">
            <v>177.4</v>
          </cell>
          <cell r="G95">
            <v>248.36</v>
          </cell>
          <cell r="H95">
            <v>180.67</v>
          </cell>
          <cell r="I95">
            <v>252.94</v>
          </cell>
          <cell r="J95">
            <v>183.95</v>
          </cell>
          <cell r="K95">
            <v>257.52999999999997</v>
          </cell>
          <cell r="L95">
            <v>187.23</v>
          </cell>
          <cell r="M95">
            <v>262.12</v>
          </cell>
          <cell r="N95">
            <v>190.5</v>
          </cell>
          <cell r="O95">
            <v>266.7</v>
          </cell>
          <cell r="P95">
            <v>193.78</v>
          </cell>
          <cell r="Q95">
            <v>271.29000000000002</v>
          </cell>
          <cell r="R95">
            <v>197.05</v>
          </cell>
          <cell r="S95">
            <v>275.88</v>
          </cell>
          <cell r="T95">
            <v>200.33</v>
          </cell>
          <cell r="U95">
            <v>280.45999999999998</v>
          </cell>
          <cell r="V95">
            <v>203.61</v>
          </cell>
          <cell r="W95">
            <v>285.05</v>
          </cell>
          <cell r="X95">
            <v>206.88</v>
          </cell>
          <cell r="Y95">
            <v>289.64</v>
          </cell>
          <cell r="Z95">
            <v>210.16</v>
          </cell>
          <cell r="AA95">
            <v>294.22000000000003</v>
          </cell>
          <cell r="AB95">
            <v>199.53</v>
          </cell>
          <cell r="AC95">
            <v>279.35000000000002</v>
          </cell>
          <cell r="AD95">
            <v>202.81</v>
          </cell>
          <cell r="AE95">
            <v>283.94</v>
          </cell>
          <cell r="AF95">
            <v>206.09</v>
          </cell>
          <cell r="AG95">
            <v>288.52</v>
          </cell>
          <cell r="AH95">
            <v>209.36</v>
          </cell>
          <cell r="AI95">
            <v>293.11</v>
          </cell>
          <cell r="AJ95">
            <v>212.64</v>
          </cell>
          <cell r="AK95">
            <v>297.69</v>
          </cell>
          <cell r="AL95">
            <v>215.91</v>
          </cell>
          <cell r="AM95">
            <v>302.27999999999997</v>
          </cell>
          <cell r="AN95">
            <v>219.19</v>
          </cell>
          <cell r="AO95">
            <v>306.87</v>
          </cell>
          <cell r="AP95">
            <v>222.47</v>
          </cell>
          <cell r="AQ95">
            <v>311.45</v>
          </cell>
          <cell r="AR95">
            <v>225.74</v>
          </cell>
          <cell r="AS95">
            <v>316.04000000000002</v>
          </cell>
          <cell r="AT95">
            <v>229.02</v>
          </cell>
          <cell r="AU95">
            <v>320.63</v>
          </cell>
          <cell r="AV95">
            <v>232.29</v>
          </cell>
          <cell r="AW95">
            <v>325.20999999999998</v>
          </cell>
        </row>
        <row r="96">
          <cell r="A96">
            <v>91</v>
          </cell>
          <cell r="B96">
            <v>172.82</v>
          </cell>
          <cell r="C96">
            <v>241.95</v>
          </cell>
          <cell r="D96">
            <v>176.14</v>
          </cell>
          <cell r="E96">
            <v>246.59</v>
          </cell>
          <cell r="F96">
            <v>179.45</v>
          </cell>
          <cell r="G96">
            <v>251.23</v>
          </cell>
          <cell r="H96">
            <v>182.76</v>
          </cell>
          <cell r="I96">
            <v>255.87</v>
          </cell>
          <cell r="J96">
            <v>186.07</v>
          </cell>
          <cell r="K96">
            <v>260.5</v>
          </cell>
          <cell r="L96">
            <v>189.39</v>
          </cell>
          <cell r="M96">
            <v>265.14</v>
          </cell>
          <cell r="N96">
            <v>192.7</v>
          </cell>
          <cell r="O96">
            <v>269.77999999999997</v>
          </cell>
          <cell r="P96">
            <v>196.01</v>
          </cell>
          <cell r="Q96">
            <v>274.42</v>
          </cell>
          <cell r="R96">
            <v>199.32</v>
          </cell>
          <cell r="S96">
            <v>279.05</v>
          </cell>
          <cell r="T96">
            <v>202.64</v>
          </cell>
          <cell r="U96">
            <v>283.69</v>
          </cell>
          <cell r="V96">
            <v>205.95</v>
          </cell>
          <cell r="W96">
            <v>288.33</v>
          </cell>
          <cell r="X96">
            <v>209.26</v>
          </cell>
          <cell r="Y96">
            <v>292.97000000000003</v>
          </cell>
          <cell r="Z96">
            <v>212.57</v>
          </cell>
          <cell r="AA96">
            <v>297.60000000000002</v>
          </cell>
          <cell r="AB96">
            <v>201.81</v>
          </cell>
          <cell r="AC96">
            <v>282.54000000000002</v>
          </cell>
          <cell r="AD96">
            <v>205.13</v>
          </cell>
          <cell r="AE96">
            <v>287.18</v>
          </cell>
          <cell r="AF96">
            <v>208.44</v>
          </cell>
          <cell r="AG96">
            <v>291.81</v>
          </cell>
          <cell r="AH96">
            <v>211.75</v>
          </cell>
          <cell r="AI96">
            <v>296.45</v>
          </cell>
          <cell r="AJ96">
            <v>215.06</v>
          </cell>
          <cell r="AK96">
            <v>301.08999999999997</v>
          </cell>
          <cell r="AL96">
            <v>218.38</v>
          </cell>
          <cell r="AM96">
            <v>305.73</v>
          </cell>
          <cell r="AN96">
            <v>221.69</v>
          </cell>
          <cell r="AO96">
            <v>310.36</v>
          </cell>
          <cell r="AP96">
            <v>225</v>
          </cell>
          <cell r="AQ96">
            <v>315</v>
          </cell>
          <cell r="AR96">
            <v>228.31</v>
          </cell>
          <cell r="AS96">
            <v>319.64</v>
          </cell>
          <cell r="AT96">
            <v>231.63</v>
          </cell>
          <cell r="AU96">
            <v>324.27999999999997</v>
          </cell>
          <cell r="AV96">
            <v>234.94</v>
          </cell>
          <cell r="AW96">
            <v>328.91</v>
          </cell>
        </row>
        <row r="97">
          <cell r="A97">
            <v>92</v>
          </cell>
          <cell r="B97">
            <v>174.7</v>
          </cell>
          <cell r="C97">
            <v>244.59</v>
          </cell>
          <cell r="D97">
            <v>178.05</v>
          </cell>
          <cell r="E97">
            <v>249.28</v>
          </cell>
          <cell r="F97">
            <v>181.4</v>
          </cell>
          <cell r="G97">
            <v>253.96</v>
          </cell>
          <cell r="H97">
            <v>184.75</v>
          </cell>
          <cell r="I97">
            <v>258.64999999999998</v>
          </cell>
          <cell r="J97">
            <v>188.1</v>
          </cell>
          <cell r="K97">
            <v>263.33999999999997</v>
          </cell>
          <cell r="L97">
            <v>191.45</v>
          </cell>
          <cell r="M97">
            <v>268.02999999999997</v>
          </cell>
          <cell r="N97">
            <v>194.8</v>
          </cell>
          <cell r="O97">
            <v>272.72000000000003</v>
          </cell>
          <cell r="P97">
            <v>198.15</v>
          </cell>
          <cell r="Q97">
            <v>277.39999999999998</v>
          </cell>
          <cell r="R97">
            <v>201.5</v>
          </cell>
          <cell r="S97">
            <v>282.08999999999997</v>
          </cell>
          <cell r="T97">
            <v>204.84</v>
          </cell>
          <cell r="U97">
            <v>286.77999999999997</v>
          </cell>
          <cell r="V97">
            <v>208.19</v>
          </cell>
          <cell r="W97">
            <v>291.47000000000003</v>
          </cell>
          <cell r="X97">
            <v>211.54</v>
          </cell>
          <cell r="Y97">
            <v>296.16000000000003</v>
          </cell>
          <cell r="Z97">
            <v>214.89</v>
          </cell>
          <cell r="AA97">
            <v>300.85000000000002</v>
          </cell>
          <cell r="AB97">
            <v>204.02</v>
          </cell>
          <cell r="AC97">
            <v>285.62</v>
          </cell>
          <cell r="AD97">
            <v>207.37</v>
          </cell>
          <cell r="AE97">
            <v>290.31</v>
          </cell>
          <cell r="AF97">
            <v>210.71</v>
          </cell>
          <cell r="AG97">
            <v>295</v>
          </cell>
          <cell r="AH97">
            <v>214.06</v>
          </cell>
          <cell r="AI97">
            <v>299.69</v>
          </cell>
          <cell r="AJ97">
            <v>217.41</v>
          </cell>
          <cell r="AK97">
            <v>304.38</v>
          </cell>
          <cell r="AL97">
            <v>220.76</v>
          </cell>
          <cell r="AM97">
            <v>309.07</v>
          </cell>
          <cell r="AN97">
            <v>224.11</v>
          </cell>
          <cell r="AO97">
            <v>313.75</v>
          </cell>
          <cell r="AP97">
            <v>227.46</v>
          </cell>
          <cell r="AQ97">
            <v>318.44</v>
          </cell>
          <cell r="AR97">
            <v>230.81</v>
          </cell>
          <cell r="AS97">
            <v>323.13</v>
          </cell>
          <cell r="AT97">
            <v>234.16</v>
          </cell>
          <cell r="AU97">
            <v>327.82</v>
          </cell>
          <cell r="AV97">
            <v>237.5</v>
          </cell>
          <cell r="AW97">
            <v>332.51</v>
          </cell>
        </row>
        <row r="98">
          <cell r="A98">
            <v>93</v>
          </cell>
          <cell r="B98">
            <v>176.59</v>
          </cell>
          <cell r="C98">
            <v>247.23</v>
          </cell>
          <cell r="D98">
            <v>179.98</v>
          </cell>
          <cell r="E98">
            <v>251.97</v>
          </cell>
          <cell r="F98">
            <v>183.36</v>
          </cell>
          <cell r="G98">
            <v>256.70999999999998</v>
          </cell>
          <cell r="H98">
            <v>186.75</v>
          </cell>
          <cell r="I98">
            <v>261.45</v>
          </cell>
          <cell r="J98">
            <v>190.13</v>
          </cell>
          <cell r="K98">
            <v>266.19</v>
          </cell>
          <cell r="L98">
            <v>193.52</v>
          </cell>
          <cell r="M98">
            <v>270.92</v>
          </cell>
          <cell r="N98">
            <v>196.9</v>
          </cell>
          <cell r="O98">
            <v>275.66000000000003</v>
          </cell>
          <cell r="P98">
            <v>200.29</v>
          </cell>
          <cell r="Q98">
            <v>280.39999999999998</v>
          </cell>
          <cell r="R98">
            <v>203.67</v>
          </cell>
          <cell r="S98">
            <v>285.14</v>
          </cell>
          <cell r="T98">
            <v>207.06</v>
          </cell>
          <cell r="U98">
            <v>289.88</v>
          </cell>
          <cell r="V98">
            <v>210.44</v>
          </cell>
          <cell r="W98">
            <v>294.62</v>
          </cell>
          <cell r="X98">
            <v>213.83</v>
          </cell>
          <cell r="Y98">
            <v>299.36</v>
          </cell>
          <cell r="Z98">
            <v>217.21</v>
          </cell>
          <cell r="AA98">
            <v>304.10000000000002</v>
          </cell>
          <cell r="AB98">
            <v>206.23</v>
          </cell>
          <cell r="AC98">
            <v>288.72000000000003</v>
          </cell>
          <cell r="AD98">
            <v>209.61</v>
          </cell>
          <cell r="AE98">
            <v>293.45</v>
          </cell>
          <cell r="AF98">
            <v>213</v>
          </cell>
          <cell r="AG98">
            <v>298.19</v>
          </cell>
          <cell r="AH98">
            <v>216.38</v>
          </cell>
          <cell r="AI98">
            <v>302.93</v>
          </cell>
          <cell r="AJ98">
            <v>219.77</v>
          </cell>
          <cell r="AK98">
            <v>307.67</v>
          </cell>
          <cell r="AL98">
            <v>223.15</v>
          </cell>
          <cell r="AM98">
            <v>312.41000000000003</v>
          </cell>
          <cell r="AN98">
            <v>226.54</v>
          </cell>
          <cell r="AO98">
            <v>317.14999999999998</v>
          </cell>
          <cell r="AP98">
            <v>229.92</v>
          </cell>
          <cell r="AQ98">
            <v>321.89</v>
          </cell>
          <cell r="AR98">
            <v>233.31</v>
          </cell>
          <cell r="AS98">
            <v>326.63</v>
          </cell>
          <cell r="AT98">
            <v>236.69</v>
          </cell>
          <cell r="AU98">
            <v>331.37</v>
          </cell>
          <cell r="AV98">
            <v>240.08</v>
          </cell>
          <cell r="AW98">
            <v>336.11</v>
          </cell>
        </row>
        <row r="99">
          <cell r="A99">
            <v>94</v>
          </cell>
          <cell r="B99">
            <v>178.49</v>
          </cell>
          <cell r="C99">
            <v>249.88</v>
          </cell>
          <cell r="D99">
            <v>181.91</v>
          </cell>
          <cell r="E99">
            <v>254.67</v>
          </cell>
          <cell r="F99">
            <v>185.33</v>
          </cell>
          <cell r="G99">
            <v>259.45999999999998</v>
          </cell>
          <cell r="H99">
            <v>188.75</v>
          </cell>
          <cell r="I99">
            <v>264.25</v>
          </cell>
          <cell r="J99">
            <v>192.17</v>
          </cell>
          <cell r="K99">
            <v>269.04000000000002</v>
          </cell>
          <cell r="L99">
            <v>195.59</v>
          </cell>
          <cell r="M99">
            <v>273.83</v>
          </cell>
          <cell r="N99">
            <v>199.02</v>
          </cell>
          <cell r="O99">
            <v>278.62</v>
          </cell>
          <cell r="P99">
            <v>202.44</v>
          </cell>
          <cell r="Q99">
            <v>283.41000000000003</v>
          </cell>
          <cell r="R99">
            <v>205.86</v>
          </cell>
          <cell r="S99">
            <v>288.2</v>
          </cell>
          <cell r="T99">
            <v>209.28</v>
          </cell>
          <cell r="U99">
            <v>292.99</v>
          </cell>
          <cell r="V99">
            <v>212.7</v>
          </cell>
          <cell r="W99">
            <v>297.77999999999997</v>
          </cell>
          <cell r="X99">
            <v>216.12</v>
          </cell>
          <cell r="Y99">
            <v>302.57</v>
          </cell>
          <cell r="Z99">
            <v>219.55</v>
          </cell>
          <cell r="AA99">
            <v>307.36</v>
          </cell>
          <cell r="AB99">
            <v>208.44</v>
          </cell>
          <cell r="AC99">
            <v>291.81</v>
          </cell>
          <cell r="AD99">
            <v>211.86</v>
          </cell>
          <cell r="AE99">
            <v>296.60000000000002</v>
          </cell>
          <cell r="AF99">
            <v>215.28</v>
          </cell>
          <cell r="AG99">
            <v>301.39</v>
          </cell>
          <cell r="AH99">
            <v>218.7</v>
          </cell>
          <cell r="AI99">
            <v>306.19</v>
          </cell>
          <cell r="AJ99">
            <v>222.13</v>
          </cell>
          <cell r="AK99">
            <v>310.98</v>
          </cell>
          <cell r="AL99">
            <v>225.55</v>
          </cell>
          <cell r="AM99">
            <v>315.77</v>
          </cell>
          <cell r="AN99">
            <v>228.97</v>
          </cell>
          <cell r="AO99">
            <v>320.56</v>
          </cell>
          <cell r="AP99">
            <v>232.39</v>
          </cell>
          <cell r="AQ99">
            <v>325.35000000000002</v>
          </cell>
          <cell r="AR99">
            <v>235.81</v>
          </cell>
          <cell r="AS99">
            <v>330.14</v>
          </cell>
          <cell r="AT99">
            <v>239.23</v>
          </cell>
          <cell r="AU99">
            <v>334.93</v>
          </cell>
          <cell r="AV99">
            <v>242.65</v>
          </cell>
          <cell r="AW99">
            <v>339.72</v>
          </cell>
        </row>
        <row r="100">
          <cell r="A100">
            <v>95</v>
          </cell>
          <cell r="B100">
            <v>180.27</v>
          </cell>
          <cell r="C100">
            <v>252.38</v>
          </cell>
          <cell r="D100">
            <v>183.73</v>
          </cell>
          <cell r="E100">
            <v>257.22000000000003</v>
          </cell>
          <cell r="F100">
            <v>187.19</v>
          </cell>
          <cell r="G100">
            <v>262.06</v>
          </cell>
          <cell r="H100">
            <v>190.65</v>
          </cell>
          <cell r="I100">
            <v>266.89999999999998</v>
          </cell>
          <cell r="J100">
            <v>194.1</v>
          </cell>
          <cell r="K100">
            <v>271.75</v>
          </cell>
          <cell r="L100">
            <v>197.56</v>
          </cell>
          <cell r="M100">
            <v>276.58999999999997</v>
          </cell>
          <cell r="N100">
            <v>201.02</v>
          </cell>
          <cell r="O100">
            <v>281.43</v>
          </cell>
          <cell r="P100">
            <v>204.48</v>
          </cell>
          <cell r="Q100">
            <v>286.27</v>
          </cell>
          <cell r="R100">
            <v>207.94</v>
          </cell>
          <cell r="S100">
            <v>291.11</v>
          </cell>
          <cell r="T100">
            <v>211.39</v>
          </cell>
          <cell r="U100">
            <v>295.95</v>
          </cell>
          <cell r="V100">
            <v>214.85</v>
          </cell>
          <cell r="W100">
            <v>300.79000000000002</v>
          </cell>
          <cell r="X100">
            <v>218.31</v>
          </cell>
          <cell r="Y100">
            <v>305.63</v>
          </cell>
          <cell r="Z100">
            <v>221.77</v>
          </cell>
          <cell r="AA100">
            <v>310.47000000000003</v>
          </cell>
          <cell r="AB100">
            <v>210.57</v>
          </cell>
          <cell r="AC100">
            <v>294.8</v>
          </cell>
          <cell r="AD100">
            <v>214.03</v>
          </cell>
          <cell r="AE100">
            <v>299.64</v>
          </cell>
          <cell r="AF100">
            <v>217.48</v>
          </cell>
          <cell r="AG100">
            <v>304.48</v>
          </cell>
          <cell r="AH100">
            <v>220.94</v>
          </cell>
          <cell r="AI100">
            <v>309.32</v>
          </cell>
          <cell r="AJ100">
            <v>224.4</v>
          </cell>
          <cell r="AK100">
            <v>314.16000000000003</v>
          </cell>
          <cell r="AL100">
            <v>227.86</v>
          </cell>
          <cell r="AM100">
            <v>319</v>
          </cell>
          <cell r="AN100">
            <v>231.32</v>
          </cell>
          <cell r="AO100">
            <v>323.83999999999997</v>
          </cell>
          <cell r="AP100">
            <v>234.77</v>
          </cell>
          <cell r="AQ100">
            <v>328.68</v>
          </cell>
          <cell r="AR100">
            <v>238.23</v>
          </cell>
          <cell r="AS100">
            <v>333.53</v>
          </cell>
          <cell r="AT100">
            <v>241.69</v>
          </cell>
          <cell r="AU100">
            <v>338.37</v>
          </cell>
          <cell r="AV100">
            <v>245.15</v>
          </cell>
          <cell r="AW100">
            <v>343.21</v>
          </cell>
        </row>
        <row r="101">
          <cell r="A101">
            <v>96</v>
          </cell>
          <cell r="B101">
            <v>182.18</v>
          </cell>
          <cell r="C101">
            <v>255.05</v>
          </cell>
          <cell r="D101">
            <v>185.67</v>
          </cell>
          <cell r="E101">
            <v>259.94</v>
          </cell>
          <cell r="F101">
            <v>189.17</v>
          </cell>
          <cell r="G101">
            <v>264.83</v>
          </cell>
          <cell r="H101">
            <v>192.66</v>
          </cell>
          <cell r="I101">
            <v>269.73</v>
          </cell>
          <cell r="J101">
            <v>196.16</v>
          </cell>
          <cell r="K101">
            <v>274.62</v>
          </cell>
          <cell r="L101">
            <v>199.65</v>
          </cell>
          <cell r="M101">
            <v>279.51</v>
          </cell>
          <cell r="N101">
            <v>203.14</v>
          </cell>
          <cell r="O101">
            <v>284.39999999999998</v>
          </cell>
          <cell r="P101">
            <v>206.64</v>
          </cell>
          <cell r="Q101">
            <v>289.29000000000002</v>
          </cell>
          <cell r="R101">
            <v>210.13</v>
          </cell>
          <cell r="S101">
            <v>294.19</v>
          </cell>
          <cell r="T101">
            <v>213.63</v>
          </cell>
          <cell r="U101">
            <v>299.08</v>
          </cell>
          <cell r="V101">
            <v>217.12</v>
          </cell>
          <cell r="W101">
            <v>303.97000000000003</v>
          </cell>
          <cell r="X101">
            <v>220.62</v>
          </cell>
          <cell r="Y101">
            <v>308.86</v>
          </cell>
          <cell r="Z101">
            <v>224.11</v>
          </cell>
          <cell r="AA101">
            <v>313.75</v>
          </cell>
          <cell r="AB101">
            <v>212.79</v>
          </cell>
          <cell r="AC101">
            <v>297.91000000000003</v>
          </cell>
          <cell r="AD101">
            <v>216.29</v>
          </cell>
          <cell r="AE101">
            <v>302.8</v>
          </cell>
          <cell r="AF101">
            <v>219.78</v>
          </cell>
          <cell r="AG101">
            <v>307.69</v>
          </cell>
          <cell r="AH101">
            <v>223.27</v>
          </cell>
          <cell r="AI101">
            <v>312.58</v>
          </cell>
          <cell r="AJ101">
            <v>226.77</v>
          </cell>
          <cell r="AK101">
            <v>317.48</v>
          </cell>
          <cell r="AL101">
            <v>230.26</v>
          </cell>
          <cell r="AM101">
            <v>322.37</v>
          </cell>
          <cell r="AN101">
            <v>233.76</v>
          </cell>
          <cell r="AO101">
            <v>327.26</v>
          </cell>
          <cell r="AP101">
            <v>237.25</v>
          </cell>
          <cell r="AQ101">
            <v>332.15</v>
          </cell>
          <cell r="AR101">
            <v>240.75</v>
          </cell>
          <cell r="AS101">
            <v>337.05</v>
          </cell>
          <cell r="AT101">
            <v>244.24</v>
          </cell>
          <cell r="AU101">
            <v>341.94</v>
          </cell>
          <cell r="AV101">
            <v>247.74</v>
          </cell>
          <cell r="AW101">
            <v>346.83</v>
          </cell>
        </row>
        <row r="102">
          <cell r="A102">
            <v>97</v>
          </cell>
          <cell r="B102">
            <v>184.09</v>
          </cell>
          <cell r="C102">
            <v>257.73</v>
          </cell>
          <cell r="D102">
            <v>187.62</v>
          </cell>
          <cell r="E102">
            <v>262.67</v>
          </cell>
          <cell r="F102">
            <v>191.15</v>
          </cell>
          <cell r="G102">
            <v>267.61</v>
          </cell>
          <cell r="H102">
            <v>194.68</v>
          </cell>
          <cell r="I102">
            <v>272.56</v>
          </cell>
          <cell r="J102">
            <v>198.21</v>
          </cell>
          <cell r="K102">
            <v>277.5</v>
          </cell>
          <cell r="L102">
            <v>201.75</v>
          </cell>
          <cell r="M102">
            <v>282.44</v>
          </cell>
          <cell r="N102">
            <v>205.28</v>
          </cell>
          <cell r="O102">
            <v>287.39</v>
          </cell>
          <cell r="P102">
            <v>208.81</v>
          </cell>
          <cell r="Q102">
            <v>292.33</v>
          </cell>
          <cell r="R102">
            <v>212.34</v>
          </cell>
          <cell r="S102">
            <v>297.27</v>
          </cell>
          <cell r="T102">
            <v>215.87</v>
          </cell>
          <cell r="U102">
            <v>302.22000000000003</v>
          </cell>
          <cell r="V102">
            <v>219.4</v>
          </cell>
          <cell r="W102">
            <v>307.16000000000003</v>
          </cell>
          <cell r="X102">
            <v>222.93</v>
          </cell>
          <cell r="Y102">
            <v>312.10000000000002</v>
          </cell>
          <cell r="Z102">
            <v>226.46</v>
          </cell>
          <cell r="AA102">
            <v>317.05</v>
          </cell>
          <cell r="AB102">
            <v>215.02</v>
          </cell>
          <cell r="AC102">
            <v>301.02999999999997</v>
          </cell>
          <cell r="AD102">
            <v>218.55</v>
          </cell>
          <cell r="AE102">
            <v>305.97000000000003</v>
          </cell>
          <cell r="AF102">
            <v>222.08</v>
          </cell>
          <cell r="AG102">
            <v>310.92</v>
          </cell>
          <cell r="AH102">
            <v>225.61</v>
          </cell>
          <cell r="AI102">
            <v>315.86</v>
          </cell>
          <cell r="AJ102">
            <v>229.14</v>
          </cell>
          <cell r="AK102">
            <v>320.8</v>
          </cell>
          <cell r="AL102">
            <v>232.67</v>
          </cell>
          <cell r="AM102">
            <v>325.74</v>
          </cell>
          <cell r="AN102">
            <v>236.21</v>
          </cell>
          <cell r="AO102">
            <v>330.69</v>
          </cell>
          <cell r="AP102">
            <v>239.74</v>
          </cell>
          <cell r="AQ102">
            <v>335.63</v>
          </cell>
          <cell r="AR102">
            <v>243.27</v>
          </cell>
          <cell r="AS102">
            <v>340.57</v>
          </cell>
          <cell r="AT102">
            <v>246.8</v>
          </cell>
          <cell r="AU102">
            <v>345.52</v>
          </cell>
          <cell r="AV102">
            <v>250.33</v>
          </cell>
          <cell r="AW102">
            <v>350.46</v>
          </cell>
        </row>
        <row r="103">
          <cell r="A103">
            <v>98</v>
          </cell>
          <cell r="B103">
            <v>186.01</v>
          </cell>
          <cell r="C103">
            <v>260.42</v>
          </cell>
          <cell r="D103">
            <v>189.58</v>
          </cell>
          <cell r="E103">
            <v>265.41000000000003</v>
          </cell>
          <cell r="F103">
            <v>193.15</v>
          </cell>
          <cell r="G103">
            <v>270.41000000000003</v>
          </cell>
          <cell r="H103">
            <v>196.71</v>
          </cell>
          <cell r="I103">
            <v>275.39999999999998</v>
          </cell>
          <cell r="J103">
            <v>200.28</v>
          </cell>
          <cell r="K103">
            <v>280.39</v>
          </cell>
          <cell r="L103">
            <v>203.85</v>
          </cell>
          <cell r="M103">
            <v>285.39</v>
          </cell>
          <cell r="N103">
            <v>207.42</v>
          </cell>
          <cell r="O103">
            <v>290.38</v>
          </cell>
          <cell r="P103">
            <v>210.98</v>
          </cell>
          <cell r="Q103">
            <v>295.38</v>
          </cell>
          <cell r="R103">
            <v>214.55</v>
          </cell>
          <cell r="S103">
            <v>300.37</v>
          </cell>
          <cell r="T103">
            <v>218.12</v>
          </cell>
          <cell r="U103">
            <v>305.37</v>
          </cell>
          <cell r="V103">
            <v>221.69</v>
          </cell>
          <cell r="W103">
            <v>310.36</v>
          </cell>
          <cell r="X103">
            <v>225.25</v>
          </cell>
          <cell r="Y103">
            <v>315.35000000000002</v>
          </cell>
          <cell r="Z103">
            <v>228.82</v>
          </cell>
          <cell r="AA103">
            <v>320.35000000000002</v>
          </cell>
          <cell r="AB103">
            <v>217.26</v>
          </cell>
          <cell r="AC103">
            <v>304.16000000000003</v>
          </cell>
          <cell r="AD103">
            <v>220.82</v>
          </cell>
          <cell r="AE103">
            <v>309.14999999999998</v>
          </cell>
          <cell r="AF103">
            <v>224.39</v>
          </cell>
          <cell r="AG103">
            <v>314.14999999999998</v>
          </cell>
          <cell r="AH103">
            <v>227.96</v>
          </cell>
          <cell r="AI103">
            <v>319.14</v>
          </cell>
          <cell r="AJ103">
            <v>231.52</v>
          </cell>
          <cell r="AK103">
            <v>324.13</v>
          </cell>
          <cell r="AL103">
            <v>235.09</v>
          </cell>
          <cell r="AM103">
            <v>329.13</v>
          </cell>
          <cell r="AN103">
            <v>238.66</v>
          </cell>
          <cell r="AO103">
            <v>334.12</v>
          </cell>
          <cell r="AP103">
            <v>242.23</v>
          </cell>
          <cell r="AQ103">
            <v>339.12</v>
          </cell>
          <cell r="AR103">
            <v>245.79</v>
          </cell>
          <cell r="AS103">
            <v>344.11</v>
          </cell>
          <cell r="AT103">
            <v>249.36</v>
          </cell>
          <cell r="AU103">
            <v>349.1</v>
          </cell>
          <cell r="AV103">
            <v>252.93</v>
          </cell>
          <cell r="AW103">
            <v>354.1</v>
          </cell>
        </row>
        <row r="104">
          <cell r="A104">
            <v>99</v>
          </cell>
          <cell r="B104">
            <v>187.94</v>
          </cell>
          <cell r="C104">
            <v>263.12</v>
          </cell>
          <cell r="D104">
            <v>191.55</v>
          </cell>
          <cell r="E104">
            <v>268.17</v>
          </cell>
          <cell r="F104">
            <v>195.15</v>
          </cell>
          <cell r="G104">
            <v>273.20999999999998</v>
          </cell>
          <cell r="H104">
            <v>198.75</v>
          </cell>
          <cell r="I104">
            <v>278.26</v>
          </cell>
          <cell r="J104">
            <v>202.36</v>
          </cell>
          <cell r="K104">
            <v>283.3</v>
          </cell>
          <cell r="L104">
            <v>205.96</v>
          </cell>
          <cell r="M104">
            <v>288.35000000000002</v>
          </cell>
          <cell r="N104">
            <v>209.56</v>
          </cell>
          <cell r="O104">
            <v>293.39</v>
          </cell>
          <cell r="P104">
            <v>213.17</v>
          </cell>
          <cell r="Q104">
            <v>298.44</v>
          </cell>
          <cell r="R104">
            <v>216.77</v>
          </cell>
          <cell r="S104">
            <v>303.48</v>
          </cell>
          <cell r="T104">
            <v>220.38</v>
          </cell>
          <cell r="U104">
            <v>308.52999999999997</v>
          </cell>
          <cell r="V104">
            <v>223.98</v>
          </cell>
          <cell r="W104">
            <v>313.57</v>
          </cell>
          <cell r="X104">
            <v>227.58</v>
          </cell>
          <cell r="Y104">
            <v>318.62</v>
          </cell>
          <cell r="Z104">
            <v>231.19</v>
          </cell>
          <cell r="AA104">
            <v>323.66000000000003</v>
          </cell>
          <cell r="AB104">
            <v>219.5</v>
          </cell>
          <cell r="AC104">
            <v>307.3</v>
          </cell>
          <cell r="AD104">
            <v>223.1</v>
          </cell>
          <cell r="AE104">
            <v>312.35000000000002</v>
          </cell>
          <cell r="AF104">
            <v>226.7</v>
          </cell>
          <cell r="AG104">
            <v>317.39</v>
          </cell>
          <cell r="AH104">
            <v>230.31</v>
          </cell>
          <cell r="AI104">
            <v>322.43</v>
          </cell>
          <cell r="AJ104">
            <v>233.91</v>
          </cell>
          <cell r="AK104">
            <v>327.48</v>
          </cell>
          <cell r="AL104">
            <v>237.52</v>
          </cell>
          <cell r="AM104">
            <v>332.52</v>
          </cell>
          <cell r="AN104">
            <v>241.12</v>
          </cell>
          <cell r="AO104">
            <v>337.57</v>
          </cell>
          <cell r="AP104">
            <v>244.72</v>
          </cell>
          <cell r="AQ104">
            <v>342.61</v>
          </cell>
          <cell r="AR104">
            <v>248.33</v>
          </cell>
          <cell r="AS104">
            <v>347.66</v>
          </cell>
          <cell r="AT104">
            <v>251.93</v>
          </cell>
          <cell r="AU104">
            <v>352.7</v>
          </cell>
          <cell r="AV104">
            <v>255.53</v>
          </cell>
          <cell r="AW104">
            <v>357.75</v>
          </cell>
        </row>
        <row r="105">
          <cell r="A105">
            <v>100</v>
          </cell>
          <cell r="B105">
            <v>189.75</v>
          </cell>
          <cell r="C105">
            <v>265.64999999999998</v>
          </cell>
          <cell r="D105">
            <v>193.39</v>
          </cell>
          <cell r="E105">
            <v>270.75</v>
          </cell>
          <cell r="F105">
            <v>197.03</v>
          </cell>
          <cell r="G105">
            <v>275.85000000000002</v>
          </cell>
          <cell r="H105">
            <v>200.67</v>
          </cell>
          <cell r="I105">
            <v>280.94</v>
          </cell>
          <cell r="J105">
            <v>204.31</v>
          </cell>
          <cell r="K105">
            <v>286.04000000000002</v>
          </cell>
          <cell r="L105">
            <v>207.95</v>
          </cell>
          <cell r="M105">
            <v>291.13</v>
          </cell>
          <cell r="N105">
            <v>211.59</v>
          </cell>
          <cell r="O105">
            <v>296.23</v>
          </cell>
          <cell r="P105">
            <v>215.23</v>
          </cell>
          <cell r="Q105">
            <v>301.33</v>
          </cell>
          <cell r="R105">
            <v>218.87</v>
          </cell>
          <cell r="S105">
            <v>306.42</v>
          </cell>
          <cell r="T105">
            <v>222.51</v>
          </cell>
          <cell r="U105">
            <v>311.52</v>
          </cell>
          <cell r="V105">
            <v>226.15</v>
          </cell>
          <cell r="W105">
            <v>316.61</v>
          </cell>
          <cell r="X105">
            <v>229.79</v>
          </cell>
          <cell r="Y105">
            <v>321.70999999999998</v>
          </cell>
          <cell r="Z105">
            <v>233.43</v>
          </cell>
          <cell r="AA105">
            <v>326.81</v>
          </cell>
          <cell r="AB105">
            <v>221.65</v>
          </cell>
          <cell r="AC105">
            <v>310.3</v>
          </cell>
          <cell r="AD105">
            <v>225.29</v>
          </cell>
          <cell r="AE105">
            <v>315.39999999999998</v>
          </cell>
          <cell r="AF105">
            <v>228.93</v>
          </cell>
          <cell r="AG105">
            <v>320.5</v>
          </cell>
          <cell r="AH105">
            <v>232.57</v>
          </cell>
          <cell r="AI105">
            <v>325.58999999999997</v>
          </cell>
          <cell r="AJ105">
            <v>236.21</v>
          </cell>
          <cell r="AK105">
            <v>330.69</v>
          </cell>
          <cell r="AL105">
            <v>239.85</v>
          </cell>
          <cell r="AM105">
            <v>335.78</v>
          </cell>
          <cell r="AN105">
            <v>243.49</v>
          </cell>
          <cell r="AO105">
            <v>340.88</v>
          </cell>
          <cell r="AP105">
            <v>247.13</v>
          </cell>
          <cell r="AQ105">
            <v>345.98</v>
          </cell>
          <cell r="AR105">
            <v>250.77</v>
          </cell>
          <cell r="AS105">
            <v>351.07</v>
          </cell>
          <cell r="AT105">
            <v>254.41</v>
          </cell>
          <cell r="AU105">
            <v>356.17</v>
          </cell>
          <cell r="AV105">
            <v>258.05</v>
          </cell>
          <cell r="AW105">
            <v>361.26</v>
          </cell>
        </row>
        <row r="106">
          <cell r="A106">
            <v>101</v>
          </cell>
          <cell r="B106">
            <v>191.7</v>
          </cell>
          <cell r="C106">
            <v>268.38</v>
          </cell>
          <cell r="D106">
            <v>195.37</v>
          </cell>
          <cell r="E106">
            <v>273.52</v>
          </cell>
          <cell r="F106">
            <v>199.05</v>
          </cell>
          <cell r="G106">
            <v>278.67</v>
          </cell>
          <cell r="H106">
            <v>202.73</v>
          </cell>
          <cell r="I106">
            <v>283.82</v>
          </cell>
          <cell r="J106">
            <v>206.4</v>
          </cell>
          <cell r="K106">
            <v>288.95999999999998</v>
          </cell>
          <cell r="L106">
            <v>210.08</v>
          </cell>
          <cell r="M106">
            <v>294.11</v>
          </cell>
          <cell r="N106">
            <v>213.76</v>
          </cell>
          <cell r="O106">
            <v>299.26</v>
          </cell>
          <cell r="P106">
            <v>217.43</v>
          </cell>
          <cell r="Q106">
            <v>304.39999999999998</v>
          </cell>
          <cell r="R106">
            <v>221.11</v>
          </cell>
          <cell r="S106">
            <v>309.55</v>
          </cell>
          <cell r="T106">
            <v>224.78</v>
          </cell>
          <cell r="U106">
            <v>314.7</v>
          </cell>
          <cell r="V106">
            <v>228.46</v>
          </cell>
          <cell r="W106">
            <v>319.85000000000002</v>
          </cell>
          <cell r="X106">
            <v>232.14</v>
          </cell>
          <cell r="Y106">
            <v>324.99</v>
          </cell>
          <cell r="Z106">
            <v>235.81</v>
          </cell>
          <cell r="AA106">
            <v>330.14</v>
          </cell>
          <cell r="AB106">
            <v>223.9</v>
          </cell>
          <cell r="AC106">
            <v>313.45999999999998</v>
          </cell>
          <cell r="AD106">
            <v>227.57</v>
          </cell>
          <cell r="AE106">
            <v>318.60000000000002</v>
          </cell>
          <cell r="AF106">
            <v>231.25</v>
          </cell>
          <cell r="AG106">
            <v>323.75</v>
          </cell>
          <cell r="AH106">
            <v>234.93</v>
          </cell>
          <cell r="AI106">
            <v>328.9</v>
          </cell>
          <cell r="AJ106">
            <v>238.6</v>
          </cell>
          <cell r="AK106">
            <v>334.05</v>
          </cell>
          <cell r="AL106">
            <v>242.28</v>
          </cell>
          <cell r="AM106">
            <v>339.19</v>
          </cell>
          <cell r="AN106">
            <v>245.96</v>
          </cell>
          <cell r="AO106">
            <v>344.34</v>
          </cell>
          <cell r="AP106">
            <v>249.63</v>
          </cell>
          <cell r="AQ106">
            <v>349.49</v>
          </cell>
          <cell r="AR106">
            <v>253.31</v>
          </cell>
          <cell r="AS106">
            <v>354.63</v>
          </cell>
          <cell r="AT106">
            <v>256.99</v>
          </cell>
          <cell r="AU106">
            <v>359.78</v>
          </cell>
          <cell r="AV106">
            <v>260.66000000000003</v>
          </cell>
          <cell r="AW106">
            <v>364.93</v>
          </cell>
        </row>
        <row r="107">
          <cell r="A107">
            <v>102</v>
          </cell>
          <cell r="B107">
            <v>193.52</v>
          </cell>
          <cell r="C107">
            <v>270.92</v>
          </cell>
          <cell r="D107">
            <v>197.23</v>
          </cell>
          <cell r="E107">
            <v>276.12</v>
          </cell>
          <cell r="F107">
            <v>200.94</v>
          </cell>
          <cell r="G107">
            <v>281.32</v>
          </cell>
          <cell r="H107">
            <v>204.66</v>
          </cell>
          <cell r="I107">
            <v>286.52</v>
          </cell>
          <cell r="J107">
            <v>208.37</v>
          </cell>
          <cell r="K107">
            <v>291.72000000000003</v>
          </cell>
          <cell r="L107">
            <v>212.08</v>
          </cell>
          <cell r="M107">
            <v>296.91000000000003</v>
          </cell>
          <cell r="N107">
            <v>215.79</v>
          </cell>
          <cell r="O107">
            <v>302.11</v>
          </cell>
          <cell r="P107">
            <v>219.51</v>
          </cell>
          <cell r="Q107">
            <v>307.31</v>
          </cell>
          <cell r="R107">
            <v>223.22</v>
          </cell>
          <cell r="S107">
            <v>312.51</v>
          </cell>
          <cell r="T107">
            <v>226.93</v>
          </cell>
          <cell r="U107">
            <v>317.70999999999998</v>
          </cell>
          <cell r="V107">
            <v>230.65</v>
          </cell>
          <cell r="W107">
            <v>322.89999999999998</v>
          </cell>
          <cell r="X107">
            <v>234.36</v>
          </cell>
          <cell r="Y107">
            <v>328.1</v>
          </cell>
          <cell r="Z107">
            <v>238.07</v>
          </cell>
          <cell r="AA107">
            <v>333.3</v>
          </cell>
          <cell r="AB107">
            <v>226.05</v>
          </cell>
          <cell r="AC107">
            <v>316.48</v>
          </cell>
          <cell r="AD107">
            <v>229.77</v>
          </cell>
          <cell r="AE107">
            <v>321.67</v>
          </cell>
          <cell r="AF107">
            <v>233.48</v>
          </cell>
          <cell r="AG107">
            <v>326.87</v>
          </cell>
          <cell r="AH107">
            <v>237.19</v>
          </cell>
          <cell r="AI107">
            <v>332.07</v>
          </cell>
          <cell r="AJ107">
            <v>240.91</v>
          </cell>
          <cell r="AK107">
            <v>337.27</v>
          </cell>
          <cell r="AL107">
            <v>244.62</v>
          </cell>
          <cell r="AM107">
            <v>342.47</v>
          </cell>
          <cell r="AN107">
            <v>248.33</v>
          </cell>
          <cell r="AO107">
            <v>347.66</v>
          </cell>
          <cell r="AP107">
            <v>252.04</v>
          </cell>
          <cell r="AQ107">
            <v>352.86</v>
          </cell>
          <cell r="AR107">
            <v>255.76</v>
          </cell>
          <cell r="AS107">
            <v>358.06</v>
          </cell>
          <cell r="AT107">
            <v>259.47000000000003</v>
          </cell>
          <cell r="AU107">
            <v>363.26</v>
          </cell>
          <cell r="AV107">
            <v>263.18</v>
          </cell>
          <cell r="AW107">
            <v>368.46</v>
          </cell>
        </row>
        <row r="108">
          <cell r="A108">
            <v>103</v>
          </cell>
          <cell r="B108">
            <v>195.48</v>
          </cell>
          <cell r="C108">
            <v>273.67</v>
          </cell>
          <cell r="D108">
            <v>199.23</v>
          </cell>
          <cell r="E108">
            <v>278.92</v>
          </cell>
          <cell r="F108">
            <v>202.97</v>
          </cell>
          <cell r="G108">
            <v>284.16000000000003</v>
          </cell>
          <cell r="H108">
            <v>206.72</v>
          </cell>
          <cell r="I108">
            <v>289.41000000000003</v>
          </cell>
          <cell r="J108">
            <v>210.47</v>
          </cell>
          <cell r="K108">
            <v>294.66000000000003</v>
          </cell>
          <cell r="L108">
            <v>214.22</v>
          </cell>
          <cell r="M108">
            <v>299.91000000000003</v>
          </cell>
          <cell r="N108">
            <v>217.97</v>
          </cell>
          <cell r="O108">
            <v>305.16000000000003</v>
          </cell>
          <cell r="P108">
            <v>221.72</v>
          </cell>
          <cell r="Q108">
            <v>310.41000000000003</v>
          </cell>
          <cell r="R108">
            <v>225.47</v>
          </cell>
          <cell r="S108">
            <v>315.66000000000003</v>
          </cell>
          <cell r="T108">
            <v>229.22</v>
          </cell>
          <cell r="U108">
            <v>320.91000000000003</v>
          </cell>
          <cell r="V108">
            <v>232.97</v>
          </cell>
          <cell r="W108">
            <v>326.16000000000003</v>
          </cell>
          <cell r="X108">
            <v>236.72</v>
          </cell>
          <cell r="Y108">
            <v>331.4</v>
          </cell>
          <cell r="Z108">
            <v>240.47</v>
          </cell>
          <cell r="AA108">
            <v>336.65</v>
          </cell>
          <cell r="AB108">
            <v>228.32</v>
          </cell>
          <cell r="AC108">
            <v>319.64999999999998</v>
          </cell>
          <cell r="AD108">
            <v>232.07</v>
          </cell>
          <cell r="AE108">
            <v>324.89999999999998</v>
          </cell>
          <cell r="AF108">
            <v>235.82</v>
          </cell>
          <cell r="AG108">
            <v>330.14</v>
          </cell>
          <cell r="AH108">
            <v>239.57</v>
          </cell>
          <cell r="AI108">
            <v>335.39</v>
          </cell>
          <cell r="AJ108">
            <v>243.32</v>
          </cell>
          <cell r="AK108">
            <v>340.64</v>
          </cell>
          <cell r="AL108">
            <v>247.06</v>
          </cell>
          <cell r="AM108">
            <v>345.89</v>
          </cell>
          <cell r="AN108">
            <v>250.81</v>
          </cell>
          <cell r="AO108">
            <v>351.14</v>
          </cell>
          <cell r="AP108">
            <v>254.56</v>
          </cell>
          <cell r="AQ108">
            <v>356.39</v>
          </cell>
          <cell r="AR108">
            <v>258.31</v>
          </cell>
          <cell r="AS108">
            <v>361.64</v>
          </cell>
          <cell r="AT108">
            <v>262.06</v>
          </cell>
          <cell r="AU108">
            <v>366.89</v>
          </cell>
          <cell r="AV108">
            <v>265.81</v>
          </cell>
          <cell r="AW108">
            <v>372.14</v>
          </cell>
        </row>
        <row r="109">
          <cell r="A109">
            <v>104</v>
          </cell>
          <cell r="B109">
            <v>197.31</v>
          </cell>
          <cell r="C109">
            <v>276.23</v>
          </cell>
          <cell r="D109">
            <v>201.09</v>
          </cell>
          <cell r="E109">
            <v>281.52999999999997</v>
          </cell>
          <cell r="F109">
            <v>204.88</v>
          </cell>
          <cell r="G109">
            <v>286.83</v>
          </cell>
          <cell r="H109">
            <v>208.66</v>
          </cell>
          <cell r="I109">
            <v>292.13</v>
          </cell>
          <cell r="J109">
            <v>212.45</v>
          </cell>
          <cell r="K109">
            <v>297.43</v>
          </cell>
          <cell r="L109">
            <v>216.23</v>
          </cell>
          <cell r="M109">
            <v>302.73</v>
          </cell>
          <cell r="N109">
            <v>220.02</v>
          </cell>
          <cell r="O109">
            <v>308.02999999999997</v>
          </cell>
          <cell r="P109">
            <v>223.81</v>
          </cell>
          <cell r="Q109">
            <v>313.33</v>
          </cell>
          <cell r="R109">
            <v>227.59</v>
          </cell>
          <cell r="S109">
            <v>318.63</v>
          </cell>
          <cell r="T109">
            <v>231.38</v>
          </cell>
          <cell r="U109">
            <v>323.93</v>
          </cell>
          <cell r="V109">
            <v>235.16</v>
          </cell>
          <cell r="W109">
            <v>329.23</v>
          </cell>
          <cell r="X109">
            <v>238.95</v>
          </cell>
          <cell r="Y109">
            <v>334.53</v>
          </cell>
          <cell r="Z109">
            <v>242.73</v>
          </cell>
          <cell r="AA109">
            <v>339.83</v>
          </cell>
          <cell r="AB109">
            <v>230.48</v>
          </cell>
          <cell r="AC109">
            <v>322.68</v>
          </cell>
          <cell r="AD109">
            <v>234.27</v>
          </cell>
          <cell r="AE109">
            <v>327.98</v>
          </cell>
          <cell r="AF109">
            <v>238.05</v>
          </cell>
          <cell r="AG109">
            <v>333.28</v>
          </cell>
          <cell r="AH109">
            <v>241.84</v>
          </cell>
          <cell r="AI109">
            <v>338.58</v>
          </cell>
          <cell r="AJ109">
            <v>245.63</v>
          </cell>
          <cell r="AK109">
            <v>343.88</v>
          </cell>
          <cell r="AL109">
            <v>249.41</v>
          </cell>
          <cell r="AM109">
            <v>349.18</v>
          </cell>
          <cell r="AN109">
            <v>253.2</v>
          </cell>
          <cell r="AO109">
            <v>354.48</v>
          </cell>
          <cell r="AP109">
            <v>256.98</v>
          </cell>
          <cell r="AQ109">
            <v>359.77</v>
          </cell>
          <cell r="AR109">
            <v>260.77</v>
          </cell>
          <cell r="AS109">
            <v>365.07</v>
          </cell>
          <cell r="AT109">
            <v>264.55</v>
          </cell>
          <cell r="AU109">
            <v>370.37</v>
          </cell>
          <cell r="AV109">
            <v>268.33999999999997</v>
          </cell>
          <cell r="AW109">
            <v>375.67</v>
          </cell>
        </row>
        <row r="110">
          <cell r="A110">
            <v>105</v>
          </cell>
          <cell r="B110">
            <v>199.28</v>
          </cell>
          <cell r="C110">
            <v>278.99</v>
          </cell>
          <cell r="D110">
            <v>203.1</v>
          </cell>
          <cell r="E110">
            <v>284.33999999999997</v>
          </cell>
          <cell r="F110">
            <v>206.93</v>
          </cell>
          <cell r="G110">
            <v>289.7</v>
          </cell>
          <cell r="H110">
            <v>210.75</v>
          </cell>
          <cell r="I110">
            <v>295.05</v>
          </cell>
          <cell r="J110">
            <v>214.57</v>
          </cell>
          <cell r="K110">
            <v>300.39999999999998</v>
          </cell>
          <cell r="L110">
            <v>218.39</v>
          </cell>
          <cell r="M110">
            <v>305.75</v>
          </cell>
          <cell r="N110">
            <v>222.21</v>
          </cell>
          <cell r="O110">
            <v>311.10000000000002</v>
          </cell>
          <cell r="P110">
            <v>226.04</v>
          </cell>
          <cell r="Q110">
            <v>316.45</v>
          </cell>
          <cell r="R110">
            <v>229.86</v>
          </cell>
          <cell r="S110">
            <v>321.8</v>
          </cell>
          <cell r="T110">
            <v>233.68</v>
          </cell>
          <cell r="U110">
            <v>327.14999999999998</v>
          </cell>
          <cell r="V110">
            <v>237.5</v>
          </cell>
          <cell r="W110">
            <v>332.5</v>
          </cell>
          <cell r="X110">
            <v>241.32</v>
          </cell>
          <cell r="Y110">
            <v>337.85</v>
          </cell>
          <cell r="Z110">
            <v>245.15</v>
          </cell>
          <cell r="AA110">
            <v>343.2</v>
          </cell>
          <cell r="AB110">
            <v>232.76</v>
          </cell>
          <cell r="AC110">
            <v>325.86</v>
          </cell>
          <cell r="AD110">
            <v>236.58</v>
          </cell>
          <cell r="AE110">
            <v>331.21</v>
          </cell>
          <cell r="AF110">
            <v>240.4</v>
          </cell>
          <cell r="AG110">
            <v>336.56</v>
          </cell>
          <cell r="AH110">
            <v>244.23</v>
          </cell>
          <cell r="AI110">
            <v>341.92</v>
          </cell>
          <cell r="AJ110">
            <v>248.05</v>
          </cell>
          <cell r="AK110">
            <v>347.27</v>
          </cell>
          <cell r="AL110">
            <v>251.87</v>
          </cell>
          <cell r="AM110">
            <v>352.62</v>
          </cell>
          <cell r="AN110">
            <v>255.69</v>
          </cell>
          <cell r="AO110">
            <v>357.97</v>
          </cell>
          <cell r="AP110">
            <v>259.51</v>
          </cell>
          <cell r="AQ110">
            <v>363.32</v>
          </cell>
          <cell r="AR110">
            <v>263.33999999999997</v>
          </cell>
          <cell r="AS110">
            <v>368.67</v>
          </cell>
          <cell r="AT110">
            <v>267.16000000000003</v>
          </cell>
          <cell r="AU110">
            <v>374.02</v>
          </cell>
          <cell r="AV110">
            <v>270.98</v>
          </cell>
          <cell r="AW110">
            <v>379.37</v>
          </cell>
        </row>
        <row r="111">
          <cell r="A111">
            <v>106</v>
          </cell>
          <cell r="B111">
            <v>201.12</v>
          </cell>
          <cell r="C111">
            <v>281.57</v>
          </cell>
          <cell r="D111">
            <v>204.98</v>
          </cell>
          <cell r="E111">
            <v>286.97000000000003</v>
          </cell>
          <cell r="F111">
            <v>208.84</v>
          </cell>
          <cell r="G111">
            <v>292.37</v>
          </cell>
          <cell r="H111">
            <v>212.7</v>
          </cell>
          <cell r="I111">
            <v>297.77999999999997</v>
          </cell>
          <cell r="J111">
            <v>216.56</v>
          </cell>
          <cell r="K111">
            <v>303.18</v>
          </cell>
          <cell r="L111">
            <v>220.41</v>
          </cell>
          <cell r="M111">
            <v>308.58</v>
          </cell>
          <cell r="N111">
            <v>224.27</v>
          </cell>
          <cell r="O111">
            <v>313.98</v>
          </cell>
          <cell r="P111">
            <v>228.13</v>
          </cell>
          <cell r="Q111">
            <v>319.38</v>
          </cell>
          <cell r="R111">
            <v>231.99</v>
          </cell>
          <cell r="S111">
            <v>324.79000000000002</v>
          </cell>
          <cell r="T111">
            <v>235.85</v>
          </cell>
          <cell r="U111">
            <v>330.19</v>
          </cell>
          <cell r="V111">
            <v>239.71</v>
          </cell>
          <cell r="W111">
            <v>335.59</v>
          </cell>
          <cell r="X111">
            <v>243.56</v>
          </cell>
          <cell r="Y111">
            <v>340.99</v>
          </cell>
          <cell r="Z111">
            <v>247.42</v>
          </cell>
          <cell r="AA111">
            <v>346.39</v>
          </cell>
          <cell r="AB111">
            <v>234.93</v>
          </cell>
          <cell r="AC111">
            <v>328.9</v>
          </cell>
          <cell r="AD111">
            <v>238.79</v>
          </cell>
          <cell r="AE111">
            <v>334.31</v>
          </cell>
          <cell r="AF111">
            <v>242.65</v>
          </cell>
          <cell r="AG111">
            <v>339.71</v>
          </cell>
          <cell r="AH111">
            <v>246.51</v>
          </cell>
          <cell r="AI111">
            <v>345.11</v>
          </cell>
          <cell r="AJ111">
            <v>250.37</v>
          </cell>
          <cell r="AK111">
            <v>350.51</v>
          </cell>
          <cell r="AL111">
            <v>254.22</v>
          </cell>
          <cell r="AM111">
            <v>355.91</v>
          </cell>
          <cell r="AN111">
            <v>258.08</v>
          </cell>
          <cell r="AO111">
            <v>361.32</v>
          </cell>
          <cell r="AP111">
            <v>261.94</v>
          </cell>
          <cell r="AQ111">
            <v>366.72</v>
          </cell>
          <cell r="AR111">
            <v>265.8</v>
          </cell>
          <cell r="AS111">
            <v>372.12</v>
          </cell>
          <cell r="AT111">
            <v>269.66000000000003</v>
          </cell>
          <cell r="AU111">
            <v>377.52</v>
          </cell>
          <cell r="AV111">
            <v>273.52</v>
          </cell>
          <cell r="AW111">
            <v>382.92</v>
          </cell>
        </row>
        <row r="112">
          <cell r="A112">
            <v>107</v>
          </cell>
          <cell r="B112">
            <v>202.97</v>
          </cell>
          <cell r="C112">
            <v>284.16000000000003</v>
          </cell>
          <cell r="D112">
            <v>206.86</v>
          </cell>
          <cell r="E112">
            <v>289.61</v>
          </cell>
          <cell r="F112">
            <v>210.76</v>
          </cell>
          <cell r="G112">
            <v>295.06</v>
          </cell>
          <cell r="H112">
            <v>214.65</v>
          </cell>
          <cell r="I112">
            <v>300.51</v>
          </cell>
          <cell r="J112">
            <v>218.55</v>
          </cell>
          <cell r="K112">
            <v>305.97000000000003</v>
          </cell>
          <cell r="L112">
            <v>222.44</v>
          </cell>
          <cell r="M112">
            <v>311.42</v>
          </cell>
          <cell r="N112">
            <v>226.34</v>
          </cell>
          <cell r="O112">
            <v>316.87</v>
          </cell>
          <cell r="P112">
            <v>230.23</v>
          </cell>
          <cell r="Q112">
            <v>322.32</v>
          </cell>
          <cell r="R112">
            <v>234.13</v>
          </cell>
          <cell r="S112">
            <v>327.78</v>
          </cell>
          <cell r="T112">
            <v>238.02</v>
          </cell>
          <cell r="U112">
            <v>333.23</v>
          </cell>
          <cell r="V112">
            <v>241.92</v>
          </cell>
          <cell r="W112">
            <v>338.68</v>
          </cell>
          <cell r="X112">
            <v>245.81</v>
          </cell>
          <cell r="Y112">
            <v>344.13</v>
          </cell>
          <cell r="Z112">
            <v>249.71</v>
          </cell>
          <cell r="AA112">
            <v>349.59</v>
          </cell>
          <cell r="AB112">
            <v>237.11</v>
          </cell>
          <cell r="AC112">
            <v>331.95</v>
          </cell>
          <cell r="AD112">
            <v>241</v>
          </cell>
          <cell r="AE112">
            <v>337.4</v>
          </cell>
          <cell r="AF112">
            <v>244.9</v>
          </cell>
          <cell r="AG112">
            <v>342.86</v>
          </cell>
          <cell r="AH112">
            <v>248.79</v>
          </cell>
          <cell r="AI112">
            <v>348.31</v>
          </cell>
          <cell r="AJ112">
            <v>252.69</v>
          </cell>
          <cell r="AK112">
            <v>353.76</v>
          </cell>
          <cell r="AL112">
            <v>256.58</v>
          </cell>
          <cell r="AM112">
            <v>359.22</v>
          </cell>
          <cell r="AN112">
            <v>260.48</v>
          </cell>
          <cell r="AO112">
            <v>364.67</v>
          </cell>
          <cell r="AP112">
            <v>264.37</v>
          </cell>
          <cell r="AQ112">
            <v>370.12</v>
          </cell>
          <cell r="AR112">
            <v>268.27</v>
          </cell>
          <cell r="AS112">
            <v>375.57</v>
          </cell>
          <cell r="AT112">
            <v>272.16000000000003</v>
          </cell>
          <cell r="AU112">
            <v>381.03</v>
          </cell>
          <cell r="AV112">
            <v>276.06</v>
          </cell>
          <cell r="AW112">
            <v>386.48</v>
          </cell>
        </row>
        <row r="113">
          <cell r="A113">
            <v>108</v>
          </cell>
          <cell r="B113">
            <v>204.82</v>
          </cell>
          <cell r="C113">
            <v>286.75</v>
          </cell>
          <cell r="D113">
            <v>208.75</v>
          </cell>
          <cell r="E113">
            <v>292.25</v>
          </cell>
          <cell r="F113">
            <v>212.68</v>
          </cell>
          <cell r="G113">
            <v>297.75</v>
          </cell>
          <cell r="H113">
            <v>216.61</v>
          </cell>
          <cell r="I113">
            <v>303.26</v>
          </cell>
          <cell r="J113">
            <v>220.54</v>
          </cell>
          <cell r="K113">
            <v>308.76</v>
          </cell>
          <cell r="L113">
            <v>224.47</v>
          </cell>
          <cell r="M113">
            <v>314.26</v>
          </cell>
          <cell r="N113">
            <v>228.41</v>
          </cell>
          <cell r="O113">
            <v>319.77</v>
          </cell>
          <cell r="P113">
            <v>232.34</v>
          </cell>
          <cell r="Q113">
            <v>325.27</v>
          </cell>
          <cell r="R113">
            <v>236.27</v>
          </cell>
          <cell r="S113">
            <v>330.77</v>
          </cell>
          <cell r="T113">
            <v>240.2</v>
          </cell>
          <cell r="U113">
            <v>336.28</v>
          </cell>
          <cell r="V113">
            <v>244.13</v>
          </cell>
          <cell r="W113">
            <v>341.78</v>
          </cell>
          <cell r="X113">
            <v>248.06</v>
          </cell>
          <cell r="Y113">
            <v>347.29</v>
          </cell>
          <cell r="Z113">
            <v>251.99</v>
          </cell>
          <cell r="AA113">
            <v>352.79</v>
          </cell>
          <cell r="AB113">
            <v>239.29</v>
          </cell>
          <cell r="AC113">
            <v>335</v>
          </cell>
          <cell r="AD113">
            <v>243.22</v>
          </cell>
          <cell r="AE113">
            <v>340.51</v>
          </cell>
          <cell r="AF113">
            <v>247.15</v>
          </cell>
          <cell r="AG113">
            <v>346.01</v>
          </cell>
          <cell r="AH113">
            <v>251.08</v>
          </cell>
          <cell r="AI113">
            <v>351.51</v>
          </cell>
          <cell r="AJ113">
            <v>255.01</v>
          </cell>
          <cell r="AK113">
            <v>357.02</v>
          </cell>
          <cell r="AL113">
            <v>258.94</v>
          </cell>
          <cell r="AM113">
            <v>362.52</v>
          </cell>
          <cell r="AN113">
            <v>262.88</v>
          </cell>
          <cell r="AO113">
            <v>368.03</v>
          </cell>
          <cell r="AP113">
            <v>266.81</v>
          </cell>
          <cell r="AQ113">
            <v>373.53</v>
          </cell>
          <cell r="AR113">
            <v>270.74</v>
          </cell>
          <cell r="AS113">
            <v>379.03</v>
          </cell>
          <cell r="AT113">
            <v>274.67</v>
          </cell>
          <cell r="AU113">
            <v>384.54</v>
          </cell>
          <cell r="AV113">
            <v>278.60000000000002</v>
          </cell>
          <cell r="AW113">
            <v>390.04</v>
          </cell>
        </row>
        <row r="114">
          <cell r="A114">
            <v>109</v>
          </cell>
          <cell r="B114">
            <v>206.82</v>
          </cell>
          <cell r="C114">
            <v>289.55</v>
          </cell>
          <cell r="D114">
            <v>210.79</v>
          </cell>
          <cell r="E114">
            <v>295.11</v>
          </cell>
          <cell r="F114">
            <v>214.76</v>
          </cell>
          <cell r="G114">
            <v>300.66000000000003</v>
          </cell>
          <cell r="H114">
            <v>218.73</v>
          </cell>
          <cell r="I114">
            <v>306.22000000000003</v>
          </cell>
          <cell r="J114">
            <v>222.69</v>
          </cell>
          <cell r="K114">
            <v>311.77</v>
          </cell>
          <cell r="L114">
            <v>226.66</v>
          </cell>
          <cell r="M114">
            <v>317.33</v>
          </cell>
          <cell r="N114">
            <v>230.63</v>
          </cell>
          <cell r="O114">
            <v>322.88</v>
          </cell>
          <cell r="P114">
            <v>234.6</v>
          </cell>
          <cell r="Q114">
            <v>328.44</v>
          </cell>
          <cell r="R114">
            <v>238.56</v>
          </cell>
          <cell r="S114">
            <v>333.99</v>
          </cell>
          <cell r="T114">
            <v>242.53</v>
          </cell>
          <cell r="U114">
            <v>339.55</v>
          </cell>
          <cell r="V114">
            <v>246.5</v>
          </cell>
          <cell r="W114">
            <v>345.1</v>
          </cell>
          <cell r="X114">
            <v>250.47</v>
          </cell>
          <cell r="Y114">
            <v>350.65</v>
          </cell>
          <cell r="Z114">
            <v>254.44</v>
          </cell>
          <cell r="AA114">
            <v>356.21</v>
          </cell>
          <cell r="AB114">
            <v>241.59</v>
          </cell>
          <cell r="AC114">
            <v>338.22</v>
          </cell>
          <cell r="AD114">
            <v>245.56</v>
          </cell>
          <cell r="AE114">
            <v>343.78</v>
          </cell>
          <cell r="AF114">
            <v>249.52</v>
          </cell>
          <cell r="AG114">
            <v>349.33</v>
          </cell>
          <cell r="AH114">
            <v>253.49</v>
          </cell>
          <cell r="AI114">
            <v>354.89</v>
          </cell>
          <cell r="AJ114">
            <v>257.45999999999998</v>
          </cell>
          <cell r="AK114">
            <v>360.44</v>
          </cell>
          <cell r="AL114">
            <v>261.43</v>
          </cell>
          <cell r="AM114">
            <v>366</v>
          </cell>
          <cell r="AN114">
            <v>265.39</v>
          </cell>
          <cell r="AO114">
            <v>371.55</v>
          </cell>
          <cell r="AP114">
            <v>269.36</v>
          </cell>
          <cell r="AQ114">
            <v>377.11</v>
          </cell>
          <cell r="AR114">
            <v>273.33</v>
          </cell>
          <cell r="AS114">
            <v>382.66</v>
          </cell>
          <cell r="AT114">
            <v>277.3</v>
          </cell>
          <cell r="AU114">
            <v>388.22</v>
          </cell>
          <cell r="AV114">
            <v>281.26</v>
          </cell>
          <cell r="AW114">
            <v>393.77</v>
          </cell>
        </row>
        <row r="115">
          <cell r="A115">
            <v>110</v>
          </cell>
          <cell r="B115">
            <v>208.69</v>
          </cell>
          <cell r="C115">
            <v>292.16000000000003</v>
          </cell>
          <cell r="D115">
            <v>212.69</v>
          </cell>
          <cell r="E115">
            <v>297.77</v>
          </cell>
          <cell r="F115">
            <v>216.69</v>
          </cell>
          <cell r="G115">
            <v>303.37</v>
          </cell>
          <cell r="H115">
            <v>220.7</v>
          </cell>
          <cell r="I115">
            <v>308.98</v>
          </cell>
          <cell r="J115">
            <v>224.7</v>
          </cell>
          <cell r="K115">
            <v>314.58</v>
          </cell>
          <cell r="L115">
            <v>228.71</v>
          </cell>
          <cell r="M115">
            <v>320.19</v>
          </cell>
          <cell r="N115">
            <v>232.71</v>
          </cell>
          <cell r="O115">
            <v>325.79000000000002</v>
          </cell>
          <cell r="P115">
            <v>236.71</v>
          </cell>
          <cell r="Q115">
            <v>331.4</v>
          </cell>
          <cell r="R115">
            <v>240.72</v>
          </cell>
          <cell r="S115">
            <v>337.01</v>
          </cell>
          <cell r="T115">
            <v>244.72</v>
          </cell>
          <cell r="U115">
            <v>342.61</v>
          </cell>
          <cell r="V115">
            <v>248.73</v>
          </cell>
          <cell r="W115">
            <v>348.22</v>
          </cell>
          <cell r="X115">
            <v>252.73</v>
          </cell>
          <cell r="Y115">
            <v>353.82</v>
          </cell>
          <cell r="Z115">
            <v>256.73</v>
          </cell>
          <cell r="AA115">
            <v>359.43</v>
          </cell>
          <cell r="AB115">
            <v>243.78</v>
          </cell>
          <cell r="AC115">
            <v>341.29</v>
          </cell>
          <cell r="AD115">
            <v>247.78</v>
          </cell>
          <cell r="AE115">
            <v>346.89</v>
          </cell>
          <cell r="AF115">
            <v>251.79</v>
          </cell>
          <cell r="AG115">
            <v>352.5</v>
          </cell>
          <cell r="AH115">
            <v>255.79</v>
          </cell>
          <cell r="AI115">
            <v>358.11</v>
          </cell>
          <cell r="AJ115">
            <v>259.79000000000002</v>
          </cell>
          <cell r="AK115">
            <v>363.71</v>
          </cell>
          <cell r="AL115">
            <v>263.8</v>
          </cell>
          <cell r="AM115">
            <v>369.32</v>
          </cell>
          <cell r="AN115">
            <v>267.8</v>
          </cell>
          <cell r="AO115">
            <v>374.92</v>
          </cell>
          <cell r="AP115">
            <v>271.81</v>
          </cell>
          <cell r="AQ115">
            <v>380.53</v>
          </cell>
          <cell r="AR115">
            <v>275.81</v>
          </cell>
          <cell r="AS115">
            <v>386.13</v>
          </cell>
          <cell r="AT115">
            <v>279.81</v>
          </cell>
          <cell r="AU115">
            <v>391.74</v>
          </cell>
          <cell r="AV115">
            <v>283.82</v>
          </cell>
          <cell r="AW115">
            <v>397.34</v>
          </cell>
        </row>
        <row r="116">
          <cell r="A116">
            <v>111</v>
          </cell>
          <cell r="B116">
            <v>210.55</v>
          </cell>
          <cell r="C116">
            <v>294.77999999999997</v>
          </cell>
          <cell r="D116">
            <v>214.59</v>
          </cell>
          <cell r="E116">
            <v>300.43</v>
          </cell>
          <cell r="F116">
            <v>218.63</v>
          </cell>
          <cell r="G116">
            <v>306.08999999999997</v>
          </cell>
          <cell r="H116">
            <v>222.68</v>
          </cell>
          <cell r="I116">
            <v>311.75</v>
          </cell>
          <cell r="J116">
            <v>226.72</v>
          </cell>
          <cell r="K116">
            <v>317.39999999999998</v>
          </cell>
          <cell r="L116">
            <v>230.76</v>
          </cell>
          <cell r="M116">
            <v>323.06</v>
          </cell>
          <cell r="N116">
            <v>234.8</v>
          </cell>
          <cell r="O116">
            <v>328.72</v>
          </cell>
          <cell r="P116">
            <v>238.84</v>
          </cell>
          <cell r="Q116">
            <v>334.37</v>
          </cell>
          <cell r="R116">
            <v>242.88</v>
          </cell>
          <cell r="S116">
            <v>340.03</v>
          </cell>
          <cell r="T116">
            <v>246.92</v>
          </cell>
          <cell r="U116">
            <v>345.68</v>
          </cell>
          <cell r="V116">
            <v>250.96</v>
          </cell>
          <cell r="W116">
            <v>351.34</v>
          </cell>
          <cell r="X116">
            <v>255</v>
          </cell>
          <cell r="Y116">
            <v>357</v>
          </cell>
          <cell r="Z116">
            <v>259.04000000000002</v>
          </cell>
          <cell r="AA116">
            <v>362.65</v>
          </cell>
          <cell r="AB116">
            <v>245.97</v>
          </cell>
          <cell r="AC116">
            <v>344.36</v>
          </cell>
          <cell r="AD116">
            <v>250.01</v>
          </cell>
          <cell r="AE116">
            <v>350.02</v>
          </cell>
          <cell r="AF116">
            <v>254.05</v>
          </cell>
          <cell r="AG116">
            <v>355.67</v>
          </cell>
          <cell r="AH116">
            <v>258.08999999999997</v>
          </cell>
          <cell r="AI116">
            <v>361.33</v>
          </cell>
          <cell r="AJ116">
            <v>262.13</v>
          </cell>
          <cell r="AK116">
            <v>366.99</v>
          </cell>
          <cell r="AL116">
            <v>266.17</v>
          </cell>
          <cell r="AM116">
            <v>372.64</v>
          </cell>
          <cell r="AN116">
            <v>270.20999999999998</v>
          </cell>
          <cell r="AO116">
            <v>378.3</v>
          </cell>
          <cell r="AP116">
            <v>274.25</v>
          </cell>
          <cell r="AQ116">
            <v>383.96</v>
          </cell>
          <cell r="AR116">
            <v>278.29000000000002</v>
          </cell>
          <cell r="AS116">
            <v>389.61</v>
          </cell>
          <cell r="AT116">
            <v>282.33</v>
          </cell>
          <cell r="AU116">
            <v>395.27</v>
          </cell>
          <cell r="AV116">
            <v>286.37</v>
          </cell>
          <cell r="AW116">
            <v>400.92</v>
          </cell>
        </row>
        <row r="117">
          <cell r="A117">
            <v>112</v>
          </cell>
          <cell r="B117">
            <v>212.43</v>
          </cell>
          <cell r="C117">
            <v>297.39999999999998</v>
          </cell>
          <cell r="D117">
            <v>216.5</v>
          </cell>
          <cell r="E117">
            <v>303.11</v>
          </cell>
          <cell r="F117">
            <v>220.58</v>
          </cell>
          <cell r="G117">
            <v>308.81</v>
          </cell>
          <cell r="H117">
            <v>224.66</v>
          </cell>
          <cell r="I117">
            <v>314.52</v>
          </cell>
          <cell r="J117">
            <v>228.73</v>
          </cell>
          <cell r="K117">
            <v>320.23</v>
          </cell>
          <cell r="L117">
            <v>232.81</v>
          </cell>
          <cell r="M117">
            <v>325.94</v>
          </cell>
          <cell r="N117">
            <v>236.89</v>
          </cell>
          <cell r="O117">
            <v>331.64</v>
          </cell>
          <cell r="P117">
            <v>240.96</v>
          </cell>
          <cell r="Q117">
            <v>337.35</v>
          </cell>
          <cell r="R117">
            <v>245.04</v>
          </cell>
          <cell r="S117">
            <v>343.06</v>
          </cell>
          <cell r="T117">
            <v>249.12</v>
          </cell>
          <cell r="U117">
            <v>348.77</v>
          </cell>
          <cell r="V117">
            <v>253.19</v>
          </cell>
          <cell r="W117">
            <v>354.47</v>
          </cell>
          <cell r="X117">
            <v>257.27</v>
          </cell>
          <cell r="Y117">
            <v>360.18</v>
          </cell>
          <cell r="Z117">
            <v>261.35000000000002</v>
          </cell>
          <cell r="AA117">
            <v>365.89</v>
          </cell>
          <cell r="AB117">
            <v>248.17</v>
          </cell>
          <cell r="AC117">
            <v>347.44</v>
          </cell>
          <cell r="AD117">
            <v>252.24</v>
          </cell>
          <cell r="AE117">
            <v>353.14</v>
          </cell>
          <cell r="AF117">
            <v>256.32</v>
          </cell>
          <cell r="AG117">
            <v>358.85</v>
          </cell>
          <cell r="AH117">
            <v>260.39999999999998</v>
          </cell>
          <cell r="AI117">
            <v>364.56</v>
          </cell>
          <cell r="AJ117">
            <v>264.48</v>
          </cell>
          <cell r="AK117">
            <v>370.27</v>
          </cell>
          <cell r="AL117">
            <v>268.55</v>
          </cell>
          <cell r="AM117">
            <v>375.97</v>
          </cell>
          <cell r="AN117">
            <v>272.63</v>
          </cell>
          <cell r="AO117">
            <v>381.68</v>
          </cell>
          <cell r="AP117">
            <v>276.70999999999998</v>
          </cell>
          <cell r="AQ117">
            <v>387.39</v>
          </cell>
          <cell r="AR117">
            <v>280.77999999999997</v>
          </cell>
          <cell r="AS117">
            <v>393.1</v>
          </cell>
          <cell r="AT117">
            <v>284.86</v>
          </cell>
          <cell r="AU117">
            <v>398.8</v>
          </cell>
          <cell r="AV117">
            <v>288.94</v>
          </cell>
          <cell r="AW117">
            <v>404.51</v>
          </cell>
        </row>
        <row r="118">
          <cell r="A118">
            <v>113</v>
          </cell>
          <cell r="B118">
            <v>214.3</v>
          </cell>
          <cell r="C118">
            <v>300.02999999999997</v>
          </cell>
          <cell r="D118">
            <v>218.42</v>
          </cell>
          <cell r="E118">
            <v>305.79000000000002</v>
          </cell>
          <cell r="F118">
            <v>222.53</v>
          </cell>
          <cell r="G118">
            <v>311.54000000000002</v>
          </cell>
          <cell r="H118">
            <v>226.64</v>
          </cell>
          <cell r="I118">
            <v>317.3</v>
          </cell>
          <cell r="J118">
            <v>230.76</v>
          </cell>
          <cell r="K118">
            <v>323.06</v>
          </cell>
          <cell r="L118">
            <v>234.87</v>
          </cell>
          <cell r="M118">
            <v>328.82</v>
          </cell>
          <cell r="N118">
            <v>238.98</v>
          </cell>
          <cell r="O118">
            <v>334.58</v>
          </cell>
          <cell r="P118">
            <v>243.1</v>
          </cell>
          <cell r="Q118">
            <v>340.34</v>
          </cell>
          <cell r="R118">
            <v>247.21</v>
          </cell>
          <cell r="S118">
            <v>346.09</v>
          </cell>
          <cell r="T118">
            <v>251.32</v>
          </cell>
          <cell r="U118">
            <v>351.85</v>
          </cell>
          <cell r="V118">
            <v>255.44</v>
          </cell>
          <cell r="W118">
            <v>357.61</v>
          </cell>
          <cell r="X118">
            <v>259.55</v>
          </cell>
          <cell r="Y118">
            <v>363.37</v>
          </cell>
          <cell r="Z118">
            <v>263.66000000000003</v>
          </cell>
          <cell r="AA118">
            <v>369.13</v>
          </cell>
          <cell r="AB118">
            <v>250.37</v>
          </cell>
          <cell r="AC118">
            <v>350.52</v>
          </cell>
          <cell r="AD118">
            <v>254.48</v>
          </cell>
          <cell r="AE118">
            <v>356.28</v>
          </cell>
          <cell r="AF118">
            <v>258.60000000000002</v>
          </cell>
          <cell r="AG118">
            <v>362.03</v>
          </cell>
          <cell r="AH118">
            <v>262.70999999999998</v>
          </cell>
          <cell r="AI118">
            <v>367.79</v>
          </cell>
          <cell r="AJ118">
            <v>266.82</v>
          </cell>
          <cell r="AK118">
            <v>373.55</v>
          </cell>
          <cell r="AL118">
            <v>270.94</v>
          </cell>
          <cell r="AM118">
            <v>379.31</v>
          </cell>
          <cell r="AN118">
            <v>275.05</v>
          </cell>
          <cell r="AO118">
            <v>385.07</v>
          </cell>
          <cell r="AP118">
            <v>279.16000000000003</v>
          </cell>
          <cell r="AQ118">
            <v>390.83</v>
          </cell>
          <cell r="AR118">
            <v>283.27999999999997</v>
          </cell>
          <cell r="AS118">
            <v>396.59</v>
          </cell>
          <cell r="AT118">
            <v>287.39</v>
          </cell>
          <cell r="AU118">
            <v>402.34</v>
          </cell>
          <cell r="AV118">
            <v>291.5</v>
          </cell>
          <cell r="AW118">
            <v>408.1</v>
          </cell>
        </row>
        <row r="119">
          <cell r="A119">
            <v>114</v>
          </cell>
          <cell r="B119">
            <v>216.19</v>
          </cell>
          <cell r="C119">
            <v>302.66000000000003</v>
          </cell>
          <cell r="D119">
            <v>220.34</v>
          </cell>
          <cell r="E119">
            <v>308.47000000000003</v>
          </cell>
          <cell r="F119">
            <v>224.49</v>
          </cell>
          <cell r="G119">
            <v>314.27999999999997</v>
          </cell>
          <cell r="H119">
            <v>228.64</v>
          </cell>
          <cell r="I119">
            <v>320.08999999999997</v>
          </cell>
          <cell r="J119">
            <v>232.79</v>
          </cell>
          <cell r="K119">
            <v>325.89999999999998</v>
          </cell>
          <cell r="L119">
            <v>236.94</v>
          </cell>
          <cell r="M119">
            <v>331.71</v>
          </cell>
          <cell r="N119">
            <v>241.09</v>
          </cell>
          <cell r="O119">
            <v>337.52</v>
          </cell>
          <cell r="P119">
            <v>245.24</v>
          </cell>
          <cell r="Q119">
            <v>343.33</v>
          </cell>
          <cell r="R119">
            <v>249.39</v>
          </cell>
          <cell r="S119">
            <v>349.14</v>
          </cell>
          <cell r="T119">
            <v>253.53</v>
          </cell>
          <cell r="U119">
            <v>354.95</v>
          </cell>
          <cell r="V119">
            <v>257.68</v>
          </cell>
          <cell r="W119">
            <v>360.76</v>
          </cell>
          <cell r="X119">
            <v>261.83</v>
          </cell>
          <cell r="Y119">
            <v>366.57</v>
          </cell>
          <cell r="Z119">
            <v>265.98</v>
          </cell>
          <cell r="AA119">
            <v>372.38</v>
          </cell>
          <cell r="AB119">
            <v>252.57</v>
          </cell>
          <cell r="AC119">
            <v>353.6</v>
          </cell>
          <cell r="AD119">
            <v>256.72000000000003</v>
          </cell>
          <cell r="AE119">
            <v>359.41</v>
          </cell>
          <cell r="AF119">
            <v>260.87</v>
          </cell>
          <cell r="AG119">
            <v>365.22</v>
          </cell>
          <cell r="AH119">
            <v>265.02</v>
          </cell>
          <cell r="AI119">
            <v>371.03</v>
          </cell>
          <cell r="AJ119">
            <v>269.17</v>
          </cell>
          <cell r="AK119">
            <v>376.84</v>
          </cell>
          <cell r="AL119">
            <v>273.32</v>
          </cell>
          <cell r="AM119">
            <v>382.65</v>
          </cell>
          <cell r="AN119">
            <v>277.47000000000003</v>
          </cell>
          <cell r="AO119">
            <v>388.46</v>
          </cell>
          <cell r="AP119">
            <v>281.62</v>
          </cell>
          <cell r="AQ119">
            <v>394.27</v>
          </cell>
          <cell r="AR119">
            <v>285.77</v>
          </cell>
          <cell r="AS119">
            <v>400.08</v>
          </cell>
          <cell r="AT119">
            <v>289.92</v>
          </cell>
          <cell r="AU119">
            <v>405.89</v>
          </cell>
          <cell r="AV119">
            <v>294.07</v>
          </cell>
          <cell r="AW119">
            <v>411.7</v>
          </cell>
        </row>
        <row r="120">
          <cell r="A120">
            <v>115</v>
          </cell>
          <cell r="B120">
            <v>218.08</v>
          </cell>
          <cell r="C120">
            <v>305.31</v>
          </cell>
          <cell r="D120">
            <v>222.26</v>
          </cell>
          <cell r="E120">
            <v>311.17</v>
          </cell>
          <cell r="F120">
            <v>226.45</v>
          </cell>
          <cell r="G120">
            <v>317.02999999999997</v>
          </cell>
          <cell r="H120">
            <v>230.64</v>
          </cell>
          <cell r="I120">
            <v>322.89</v>
          </cell>
          <cell r="J120">
            <v>234.82</v>
          </cell>
          <cell r="K120">
            <v>328.75</v>
          </cell>
          <cell r="L120">
            <v>239.01</v>
          </cell>
          <cell r="M120">
            <v>334.61</v>
          </cell>
          <cell r="N120">
            <v>243.19</v>
          </cell>
          <cell r="O120">
            <v>340.47</v>
          </cell>
          <cell r="P120">
            <v>247.38</v>
          </cell>
          <cell r="Q120">
            <v>346.33</v>
          </cell>
          <cell r="R120">
            <v>251.57</v>
          </cell>
          <cell r="S120">
            <v>352.19</v>
          </cell>
          <cell r="T120">
            <v>255.75</v>
          </cell>
          <cell r="U120">
            <v>358.05</v>
          </cell>
          <cell r="V120">
            <v>259.94</v>
          </cell>
          <cell r="W120">
            <v>363.91</v>
          </cell>
          <cell r="X120">
            <v>264.12</v>
          </cell>
          <cell r="Y120">
            <v>369.77</v>
          </cell>
          <cell r="Z120">
            <v>268.31</v>
          </cell>
          <cell r="AA120">
            <v>375.63</v>
          </cell>
          <cell r="AB120">
            <v>254.78</v>
          </cell>
          <cell r="AC120">
            <v>356.7</v>
          </cell>
          <cell r="AD120">
            <v>258.97000000000003</v>
          </cell>
          <cell r="AE120">
            <v>362.56</v>
          </cell>
          <cell r="AF120">
            <v>263.16000000000003</v>
          </cell>
          <cell r="AG120">
            <v>368.42</v>
          </cell>
          <cell r="AH120">
            <v>267.33999999999997</v>
          </cell>
          <cell r="AI120">
            <v>374.28</v>
          </cell>
          <cell r="AJ120">
            <v>271.52999999999997</v>
          </cell>
          <cell r="AK120">
            <v>380.14</v>
          </cell>
          <cell r="AL120">
            <v>275.70999999999998</v>
          </cell>
          <cell r="AM120">
            <v>386</v>
          </cell>
          <cell r="AN120">
            <v>279.89999999999998</v>
          </cell>
          <cell r="AO120">
            <v>391.86</v>
          </cell>
          <cell r="AP120">
            <v>284.08999999999997</v>
          </cell>
          <cell r="AQ120">
            <v>397.72</v>
          </cell>
          <cell r="AR120">
            <v>288.27</v>
          </cell>
          <cell r="AS120">
            <v>403.58</v>
          </cell>
          <cell r="AT120">
            <v>292.45999999999998</v>
          </cell>
          <cell r="AU120">
            <v>409.44</v>
          </cell>
          <cell r="AV120">
            <v>296.64</v>
          </cell>
          <cell r="AW120">
            <v>415.3</v>
          </cell>
        </row>
        <row r="121">
          <cell r="A121">
            <v>116</v>
          </cell>
          <cell r="B121">
            <v>219.97</v>
          </cell>
          <cell r="C121">
            <v>307.95999999999998</v>
          </cell>
          <cell r="D121">
            <v>224.19</v>
          </cell>
          <cell r="E121">
            <v>313.87</v>
          </cell>
          <cell r="F121">
            <v>228.42</v>
          </cell>
          <cell r="G121">
            <v>319.77999999999997</v>
          </cell>
          <cell r="H121">
            <v>232.64</v>
          </cell>
          <cell r="I121">
            <v>325.7</v>
          </cell>
          <cell r="J121">
            <v>236.86</v>
          </cell>
          <cell r="K121">
            <v>331.61</v>
          </cell>
          <cell r="L121">
            <v>241.08</v>
          </cell>
          <cell r="M121">
            <v>337.52</v>
          </cell>
          <cell r="N121">
            <v>245.31</v>
          </cell>
          <cell r="O121">
            <v>343.43</v>
          </cell>
          <cell r="P121">
            <v>249.53</v>
          </cell>
          <cell r="Q121">
            <v>349.34</v>
          </cell>
          <cell r="R121">
            <v>253.75</v>
          </cell>
          <cell r="S121">
            <v>355.25</v>
          </cell>
          <cell r="T121">
            <v>257.97000000000003</v>
          </cell>
          <cell r="U121">
            <v>361.16</v>
          </cell>
          <cell r="V121">
            <v>262.2</v>
          </cell>
          <cell r="W121">
            <v>367.07</v>
          </cell>
          <cell r="X121">
            <v>266.42</v>
          </cell>
          <cell r="Y121">
            <v>372.99</v>
          </cell>
          <cell r="Z121">
            <v>270.64</v>
          </cell>
          <cell r="AA121">
            <v>378.9</v>
          </cell>
          <cell r="AB121">
            <v>257</v>
          </cell>
          <cell r="AC121">
            <v>359.8</v>
          </cell>
          <cell r="AD121">
            <v>261.22000000000003</v>
          </cell>
          <cell r="AE121">
            <v>365.71</v>
          </cell>
          <cell r="AF121">
            <v>265.44</v>
          </cell>
          <cell r="AG121">
            <v>371.62</v>
          </cell>
          <cell r="AH121">
            <v>269.67</v>
          </cell>
          <cell r="AI121">
            <v>377.53</v>
          </cell>
          <cell r="AJ121">
            <v>273.89</v>
          </cell>
          <cell r="AK121">
            <v>383.45</v>
          </cell>
          <cell r="AL121">
            <v>278.11</v>
          </cell>
          <cell r="AM121">
            <v>389.36</v>
          </cell>
          <cell r="AN121">
            <v>282.33</v>
          </cell>
          <cell r="AO121">
            <v>395.27</v>
          </cell>
          <cell r="AP121">
            <v>286.56</v>
          </cell>
          <cell r="AQ121">
            <v>401.18</v>
          </cell>
          <cell r="AR121">
            <v>290.77999999999997</v>
          </cell>
          <cell r="AS121">
            <v>407.09</v>
          </cell>
          <cell r="AT121">
            <v>295</v>
          </cell>
          <cell r="AU121">
            <v>413</v>
          </cell>
          <cell r="AV121">
            <v>299.22000000000003</v>
          </cell>
          <cell r="AW121">
            <v>418.91</v>
          </cell>
        </row>
        <row r="122">
          <cell r="A122">
            <v>117</v>
          </cell>
          <cell r="B122">
            <v>221.87</v>
          </cell>
          <cell r="C122">
            <v>310.63</v>
          </cell>
          <cell r="D122">
            <v>226.13</v>
          </cell>
          <cell r="E122">
            <v>316.58</v>
          </cell>
          <cell r="F122">
            <v>230.39</v>
          </cell>
          <cell r="G122">
            <v>322.55</v>
          </cell>
          <cell r="H122">
            <v>234.65</v>
          </cell>
          <cell r="I122">
            <v>328.51</v>
          </cell>
          <cell r="J122">
            <v>238.91</v>
          </cell>
          <cell r="K122">
            <v>334.47</v>
          </cell>
          <cell r="L122">
            <v>243.17</v>
          </cell>
          <cell r="M122">
            <v>340.43</v>
          </cell>
          <cell r="N122">
            <v>247.43</v>
          </cell>
          <cell r="O122">
            <v>346.4</v>
          </cell>
          <cell r="P122">
            <v>251.68</v>
          </cell>
          <cell r="Q122">
            <v>352.36</v>
          </cell>
          <cell r="R122">
            <v>255.94</v>
          </cell>
          <cell r="S122">
            <v>358.32</v>
          </cell>
          <cell r="T122">
            <v>260.2</v>
          </cell>
          <cell r="U122">
            <v>364.28</v>
          </cell>
          <cell r="V122">
            <v>264.45999999999998</v>
          </cell>
          <cell r="W122">
            <v>370.25</v>
          </cell>
          <cell r="X122">
            <v>268.72000000000003</v>
          </cell>
          <cell r="Y122">
            <v>376.21</v>
          </cell>
          <cell r="Z122">
            <v>272.98</v>
          </cell>
          <cell r="AA122">
            <v>382.17</v>
          </cell>
          <cell r="AB122">
            <v>259.22000000000003</v>
          </cell>
          <cell r="AC122">
            <v>362.91</v>
          </cell>
          <cell r="AD122">
            <v>263.48</v>
          </cell>
          <cell r="AE122">
            <v>368.87</v>
          </cell>
          <cell r="AF122">
            <v>267.74</v>
          </cell>
          <cell r="AG122">
            <v>374.83</v>
          </cell>
          <cell r="AH122">
            <v>271.99</v>
          </cell>
          <cell r="AI122">
            <v>380.79</v>
          </cell>
          <cell r="AJ122">
            <v>276.25</v>
          </cell>
          <cell r="AK122">
            <v>386.75</v>
          </cell>
          <cell r="AL122">
            <v>280.51</v>
          </cell>
          <cell r="AM122">
            <v>292.72000000000003</v>
          </cell>
          <cell r="AN122">
            <v>284.77</v>
          </cell>
          <cell r="AO122">
            <v>398.68</v>
          </cell>
          <cell r="AP122">
            <v>289.02999999999997</v>
          </cell>
          <cell r="AQ122">
            <v>404.64</v>
          </cell>
          <cell r="AR122">
            <v>293.29000000000002</v>
          </cell>
          <cell r="AS122">
            <v>410.6</v>
          </cell>
          <cell r="AT122">
            <v>297.55</v>
          </cell>
          <cell r="AU122">
            <v>416.57</v>
          </cell>
          <cell r="AV122">
            <v>301.81</v>
          </cell>
          <cell r="AW122">
            <v>422.53</v>
          </cell>
        </row>
        <row r="123">
          <cell r="A123">
            <v>118</v>
          </cell>
          <cell r="B123">
            <v>223.78</v>
          </cell>
          <cell r="C123">
            <v>313.29000000000002</v>
          </cell>
          <cell r="D123">
            <v>228.08</v>
          </cell>
          <cell r="E123">
            <v>319.31</v>
          </cell>
          <cell r="F123">
            <v>232.37</v>
          </cell>
          <cell r="G123">
            <v>325.32</v>
          </cell>
          <cell r="H123">
            <v>236.67</v>
          </cell>
          <cell r="I123">
            <v>331.33</v>
          </cell>
          <cell r="J123">
            <v>240.96</v>
          </cell>
          <cell r="K123">
            <v>337.34</v>
          </cell>
          <cell r="L123">
            <v>245.26</v>
          </cell>
          <cell r="M123">
            <v>343.36</v>
          </cell>
          <cell r="N123">
            <v>249.55</v>
          </cell>
          <cell r="O123">
            <v>349.37</v>
          </cell>
          <cell r="P123">
            <v>253.85</v>
          </cell>
          <cell r="Q123">
            <v>355.38</v>
          </cell>
          <cell r="R123">
            <v>258.14</v>
          </cell>
          <cell r="S123">
            <v>361.4</v>
          </cell>
          <cell r="T123">
            <v>262.44</v>
          </cell>
          <cell r="U123">
            <v>367.41</v>
          </cell>
          <cell r="V123">
            <v>266.73</v>
          </cell>
          <cell r="W123">
            <v>373.42</v>
          </cell>
          <cell r="X123">
            <v>271.02999999999997</v>
          </cell>
          <cell r="Y123">
            <v>379.44</v>
          </cell>
          <cell r="Z123">
            <v>275.32</v>
          </cell>
          <cell r="AA123">
            <v>385.45</v>
          </cell>
          <cell r="AB123">
            <v>261.44</v>
          </cell>
          <cell r="AC123">
            <v>366.02</v>
          </cell>
          <cell r="AD123">
            <v>265.74</v>
          </cell>
          <cell r="AE123">
            <v>372.03</v>
          </cell>
          <cell r="AF123">
            <v>270.02999999999997</v>
          </cell>
          <cell r="AG123">
            <v>378.05</v>
          </cell>
          <cell r="AH123">
            <v>274.33</v>
          </cell>
          <cell r="AI123">
            <v>384.06</v>
          </cell>
          <cell r="AJ123">
            <v>278.62</v>
          </cell>
          <cell r="AK123">
            <v>390.07</v>
          </cell>
          <cell r="AL123">
            <v>282.92</v>
          </cell>
          <cell r="AM123">
            <v>396.09</v>
          </cell>
          <cell r="AN123">
            <v>287.20999999999998</v>
          </cell>
          <cell r="AO123">
            <v>402.1</v>
          </cell>
          <cell r="AP123">
            <v>291.51</v>
          </cell>
          <cell r="AQ123">
            <v>408.11</v>
          </cell>
          <cell r="AR123">
            <v>295.8</v>
          </cell>
          <cell r="AS123">
            <v>414.12</v>
          </cell>
          <cell r="AT123">
            <v>300.10000000000002</v>
          </cell>
          <cell r="AU123">
            <v>420.14</v>
          </cell>
          <cell r="AV123">
            <v>304.39</v>
          </cell>
          <cell r="AW123">
            <v>426.15</v>
          </cell>
        </row>
        <row r="124">
          <cell r="A124">
            <v>119</v>
          </cell>
          <cell r="B124">
            <v>225.69</v>
          </cell>
          <cell r="C124">
            <v>315.97000000000003</v>
          </cell>
          <cell r="D124">
            <v>230.02</v>
          </cell>
          <cell r="E124">
            <v>322.02999999999997</v>
          </cell>
          <cell r="F124">
            <v>234.36</v>
          </cell>
          <cell r="G124">
            <v>328.1</v>
          </cell>
          <cell r="H124">
            <v>238.69</v>
          </cell>
          <cell r="I124">
            <v>334.16</v>
          </cell>
          <cell r="J124">
            <v>243.02</v>
          </cell>
          <cell r="K124">
            <v>340.23</v>
          </cell>
          <cell r="L124">
            <v>247.35</v>
          </cell>
          <cell r="M124">
            <v>346.29</v>
          </cell>
          <cell r="N124">
            <v>251.68</v>
          </cell>
          <cell r="O124">
            <v>352.36</v>
          </cell>
          <cell r="P124">
            <v>256.01</v>
          </cell>
          <cell r="Q124">
            <v>358.42</v>
          </cell>
          <cell r="R124">
            <v>260.35000000000002</v>
          </cell>
          <cell r="S124">
            <v>364.48</v>
          </cell>
          <cell r="T124">
            <v>264.68</v>
          </cell>
          <cell r="U124">
            <v>370.55</v>
          </cell>
          <cell r="V124">
            <v>269.01</v>
          </cell>
          <cell r="W124">
            <v>376.61</v>
          </cell>
          <cell r="X124">
            <v>273.33999999999997</v>
          </cell>
          <cell r="Y124">
            <v>382.68</v>
          </cell>
          <cell r="Z124">
            <v>277.67</v>
          </cell>
          <cell r="AA124">
            <v>388.74</v>
          </cell>
          <cell r="AB124">
            <v>263.67</v>
          </cell>
          <cell r="AC124">
            <v>369.14</v>
          </cell>
          <cell r="AD124">
            <v>268</v>
          </cell>
          <cell r="AE124">
            <v>375.2</v>
          </cell>
          <cell r="AF124">
            <v>272.33</v>
          </cell>
          <cell r="AG124">
            <v>381.27</v>
          </cell>
          <cell r="AH124">
            <v>276.67</v>
          </cell>
          <cell r="AI124">
            <v>387.33</v>
          </cell>
          <cell r="AJ124">
            <v>281</v>
          </cell>
          <cell r="AK124">
            <v>393.4</v>
          </cell>
          <cell r="AL124">
            <v>285.33</v>
          </cell>
          <cell r="AM124">
            <v>399.46</v>
          </cell>
          <cell r="AN124">
            <v>289.66000000000003</v>
          </cell>
          <cell r="AO124">
            <v>405.52</v>
          </cell>
          <cell r="AP124">
            <v>293.99</v>
          </cell>
          <cell r="AQ124">
            <v>411.59</v>
          </cell>
          <cell r="AR124">
            <v>298.32</v>
          </cell>
          <cell r="AS124">
            <v>417.65</v>
          </cell>
          <cell r="AT124">
            <v>302.64999999999998</v>
          </cell>
          <cell r="AU124">
            <v>423.71</v>
          </cell>
          <cell r="AV124">
            <v>306.99</v>
          </cell>
          <cell r="AW124">
            <v>429.79</v>
          </cell>
        </row>
        <row r="125">
          <cell r="A125">
            <v>120</v>
          </cell>
          <cell r="B125">
            <v>221.61</v>
          </cell>
          <cell r="C125">
            <v>318.66000000000003</v>
          </cell>
          <cell r="D125">
            <v>231.98</v>
          </cell>
          <cell r="E125">
            <v>324.77</v>
          </cell>
          <cell r="F125">
            <v>236.35</v>
          </cell>
          <cell r="G125">
            <v>330.89</v>
          </cell>
          <cell r="H125">
            <v>240.72</v>
          </cell>
          <cell r="I125">
            <v>337</v>
          </cell>
          <cell r="J125">
            <v>245.08</v>
          </cell>
          <cell r="K125">
            <v>343.12</v>
          </cell>
          <cell r="L125">
            <v>249.45</v>
          </cell>
          <cell r="M125">
            <v>349.23</v>
          </cell>
          <cell r="N125">
            <v>253.82</v>
          </cell>
          <cell r="O125">
            <v>355.35</v>
          </cell>
          <cell r="P125">
            <v>258.19</v>
          </cell>
          <cell r="Q125">
            <v>361.46</v>
          </cell>
          <cell r="R125">
            <v>262.56</v>
          </cell>
          <cell r="S125">
            <v>367.58</v>
          </cell>
          <cell r="T125">
            <v>266.92</v>
          </cell>
          <cell r="U125">
            <v>373.69</v>
          </cell>
          <cell r="V125">
            <v>271.29000000000002</v>
          </cell>
          <cell r="W125">
            <v>379.81</v>
          </cell>
          <cell r="X125">
            <v>275.66000000000003</v>
          </cell>
          <cell r="Y125">
            <v>385.92</v>
          </cell>
          <cell r="Z125">
            <v>280.02999999999997</v>
          </cell>
          <cell r="AA125">
            <v>392.04</v>
          </cell>
          <cell r="AB125">
            <v>265.89999999999998</v>
          </cell>
          <cell r="AC125">
            <v>372.27</v>
          </cell>
          <cell r="AD125">
            <v>270.27</v>
          </cell>
          <cell r="AE125">
            <v>378.38</v>
          </cell>
          <cell r="AF125">
            <v>274.64</v>
          </cell>
          <cell r="AG125">
            <v>384.5</v>
          </cell>
          <cell r="AH125">
            <v>279.01</v>
          </cell>
          <cell r="AI125">
            <v>390.61</v>
          </cell>
          <cell r="AJ125">
            <v>283.38</v>
          </cell>
          <cell r="AK125">
            <v>396.73</v>
          </cell>
          <cell r="AL125">
            <v>287.74</v>
          </cell>
          <cell r="AM125">
            <v>402.84</v>
          </cell>
          <cell r="AN125">
            <v>292.11</v>
          </cell>
          <cell r="AO125">
            <v>408.95</v>
          </cell>
          <cell r="AP125">
            <v>296.48</v>
          </cell>
          <cell r="AQ125">
            <v>415.07</v>
          </cell>
          <cell r="AR125">
            <v>300.85000000000002</v>
          </cell>
          <cell r="AS125">
            <v>421.19</v>
          </cell>
          <cell r="AT125">
            <v>305.22000000000003</v>
          </cell>
          <cell r="AU125">
            <v>427.31</v>
          </cell>
          <cell r="AV125">
            <v>309.58</v>
          </cell>
          <cell r="AW125">
            <v>433.41</v>
          </cell>
        </row>
        <row r="126">
          <cell r="A126">
            <v>121</v>
          </cell>
          <cell r="B126">
            <v>229.35</v>
          </cell>
          <cell r="C126">
            <v>321.08999999999997</v>
          </cell>
          <cell r="D126">
            <v>233.76</v>
          </cell>
          <cell r="E126">
            <v>327.26</v>
          </cell>
          <cell r="F126">
            <v>238.16</v>
          </cell>
          <cell r="G126">
            <v>333.43</v>
          </cell>
          <cell r="H126">
            <v>242.57</v>
          </cell>
          <cell r="I126">
            <v>339.59</v>
          </cell>
          <cell r="J126">
            <v>246.97</v>
          </cell>
          <cell r="K126">
            <v>345.76</v>
          </cell>
          <cell r="L126">
            <v>251.38</v>
          </cell>
          <cell r="M126">
            <v>351.93</v>
          </cell>
          <cell r="N126">
            <v>255.78</v>
          </cell>
          <cell r="O126">
            <v>358.09</v>
          </cell>
          <cell r="P126">
            <v>260.18</v>
          </cell>
          <cell r="Q126">
            <v>364.26</v>
          </cell>
          <cell r="R126">
            <v>264.58999999999997</v>
          </cell>
          <cell r="S126">
            <v>370.42</v>
          </cell>
          <cell r="T126">
            <v>268.99</v>
          </cell>
          <cell r="U126">
            <v>376.59</v>
          </cell>
          <cell r="V126">
            <v>273.39999999999998</v>
          </cell>
          <cell r="W126">
            <v>382.76</v>
          </cell>
          <cell r="X126">
            <v>277.8</v>
          </cell>
          <cell r="Y126">
            <v>388.92</v>
          </cell>
          <cell r="Z126">
            <v>282.20999999999998</v>
          </cell>
          <cell r="AA126">
            <v>395.09</v>
          </cell>
          <cell r="AB126">
            <v>268</v>
          </cell>
          <cell r="AC126">
            <v>375.2</v>
          </cell>
          <cell r="AD126">
            <v>272.39999999999998</v>
          </cell>
          <cell r="AE126">
            <v>381.36</v>
          </cell>
          <cell r="AF126">
            <v>276.81</v>
          </cell>
          <cell r="AG126">
            <v>387.53</v>
          </cell>
          <cell r="AH126">
            <v>281.20999999999998</v>
          </cell>
          <cell r="AI126">
            <v>393.7</v>
          </cell>
          <cell r="AJ126">
            <v>285.62</v>
          </cell>
          <cell r="AK126">
            <v>399.86</v>
          </cell>
          <cell r="AL126">
            <v>290.02</v>
          </cell>
          <cell r="AM126">
            <v>406.03</v>
          </cell>
          <cell r="AN126">
            <v>294.42</v>
          </cell>
          <cell r="AO126">
            <v>412.19</v>
          </cell>
          <cell r="AP126">
            <v>298.83</v>
          </cell>
          <cell r="AQ126">
            <v>418.36</v>
          </cell>
          <cell r="AR126">
            <v>303.23</v>
          </cell>
          <cell r="AS126">
            <v>424.53</v>
          </cell>
          <cell r="AT126">
            <v>307.64</v>
          </cell>
          <cell r="AU126">
            <v>430.69</v>
          </cell>
          <cell r="AV126">
            <v>312.04000000000002</v>
          </cell>
          <cell r="AW126">
            <v>436.86</v>
          </cell>
        </row>
        <row r="127">
          <cell r="A127">
            <v>122</v>
          </cell>
          <cell r="B127">
            <v>231.28</v>
          </cell>
          <cell r="C127">
            <v>323.8</v>
          </cell>
          <cell r="D127">
            <v>235.72</v>
          </cell>
          <cell r="E127">
            <v>330.01</v>
          </cell>
          <cell r="F127">
            <v>240.16</v>
          </cell>
          <cell r="G127">
            <v>336.23</v>
          </cell>
          <cell r="H127">
            <v>244.6</v>
          </cell>
          <cell r="I127">
            <v>342.45</v>
          </cell>
          <cell r="J127">
            <v>249.05</v>
          </cell>
          <cell r="K127">
            <v>348.66</v>
          </cell>
          <cell r="L127">
            <v>253.49</v>
          </cell>
          <cell r="M127">
            <v>354.88</v>
          </cell>
          <cell r="N127">
            <v>257.93</v>
          </cell>
          <cell r="O127">
            <v>361.1</v>
          </cell>
          <cell r="P127">
            <v>262.37</v>
          </cell>
          <cell r="Q127">
            <v>367.32</v>
          </cell>
          <cell r="R127">
            <v>266.81</v>
          </cell>
          <cell r="S127">
            <v>373.53</v>
          </cell>
          <cell r="T127">
            <v>271.25</v>
          </cell>
          <cell r="U127">
            <v>379.75</v>
          </cell>
          <cell r="V127">
            <v>275.69</v>
          </cell>
          <cell r="W127">
            <v>385.97</v>
          </cell>
          <cell r="X127">
            <v>280.13</v>
          </cell>
          <cell r="Y127">
            <v>392.18</v>
          </cell>
          <cell r="Z127">
            <v>284.57</v>
          </cell>
          <cell r="AA127">
            <v>398.4</v>
          </cell>
          <cell r="AB127">
            <v>270.24</v>
          </cell>
          <cell r="AC127">
            <v>378.34</v>
          </cell>
          <cell r="AD127">
            <v>274.68</v>
          </cell>
          <cell r="AE127">
            <v>384.55</v>
          </cell>
          <cell r="AF127">
            <v>279.12</v>
          </cell>
          <cell r="AG127">
            <v>390.77</v>
          </cell>
          <cell r="AH127">
            <v>283.56</v>
          </cell>
          <cell r="AI127">
            <v>396.99</v>
          </cell>
          <cell r="AJ127">
            <v>288</v>
          </cell>
          <cell r="AK127">
            <v>403.2</v>
          </cell>
          <cell r="AL127">
            <v>292.44</v>
          </cell>
          <cell r="AM127">
            <v>409.42</v>
          </cell>
          <cell r="AN127">
            <v>296.88</v>
          </cell>
          <cell r="AO127">
            <v>415.64</v>
          </cell>
          <cell r="AP127">
            <v>301.33</v>
          </cell>
          <cell r="AQ127">
            <v>421.86</v>
          </cell>
          <cell r="AR127">
            <v>305.77</v>
          </cell>
          <cell r="AS127">
            <v>428.07</v>
          </cell>
          <cell r="AT127">
            <v>310.20999999999998</v>
          </cell>
          <cell r="AU127">
            <v>434.29</v>
          </cell>
          <cell r="AV127">
            <v>314.64999999999998</v>
          </cell>
          <cell r="AW127">
            <v>440.51</v>
          </cell>
        </row>
        <row r="128">
          <cell r="A128">
            <v>123</v>
          </cell>
          <cell r="B128">
            <v>233.22</v>
          </cell>
          <cell r="C128">
            <v>326.51</v>
          </cell>
          <cell r="D128">
            <v>237.7</v>
          </cell>
          <cell r="E128">
            <v>332.77</v>
          </cell>
          <cell r="F128">
            <v>242.17</v>
          </cell>
          <cell r="G128">
            <v>339.04</v>
          </cell>
          <cell r="H128">
            <v>246.65</v>
          </cell>
          <cell r="I128">
            <v>345.31</v>
          </cell>
          <cell r="J128">
            <v>251.13</v>
          </cell>
          <cell r="K128">
            <v>351.58</v>
          </cell>
          <cell r="L128">
            <v>255.6</v>
          </cell>
          <cell r="M128">
            <v>357.85</v>
          </cell>
          <cell r="N128">
            <v>260.08</v>
          </cell>
          <cell r="O128">
            <v>364.11</v>
          </cell>
          <cell r="P128">
            <v>264.56</v>
          </cell>
          <cell r="Q128">
            <v>370.38</v>
          </cell>
          <cell r="R128">
            <v>269.04000000000002</v>
          </cell>
          <cell r="S128">
            <v>376.65</v>
          </cell>
          <cell r="T128">
            <v>273.51</v>
          </cell>
          <cell r="U128">
            <v>382.92</v>
          </cell>
          <cell r="V128">
            <v>277.99</v>
          </cell>
          <cell r="W128">
            <v>389.19</v>
          </cell>
          <cell r="X128">
            <v>282.47000000000003</v>
          </cell>
          <cell r="Y128">
            <v>395.45</v>
          </cell>
          <cell r="Z128">
            <v>286.94</v>
          </cell>
          <cell r="AA128">
            <v>401.72</v>
          </cell>
          <cell r="AB128">
            <v>272.49</v>
          </cell>
          <cell r="AC128">
            <v>381.48</v>
          </cell>
          <cell r="AD128">
            <v>276.95999999999998</v>
          </cell>
          <cell r="AE128">
            <v>387.75</v>
          </cell>
          <cell r="AF128">
            <v>281.44</v>
          </cell>
          <cell r="AG128">
            <v>394.02</v>
          </cell>
          <cell r="AH128">
            <v>285.92</v>
          </cell>
          <cell r="AI128">
            <v>400.28</v>
          </cell>
          <cell r="AJ128">
            <v>290.39</v>
          </cell>
          <cell r="AK128">
            <v>406.55</v>
          </cell>
          <cell r="AL128">
            <v>294.87</v>
          </cell>
          <cell r="AM128">
            <v>412.82</v>
          </cell>
          <cell r="AN128">
            <v>299.35000000000002</v>
          </cell>
          <cell r="AO128">
            <v>419.09</v>
          </cell>
          <cell r="AP128">
            <v>303.83</v>
          </cell>
          <cell r="AQ128">
            <v>425.36</v>
          </cell>
          <cell r="AR128">
            <v>308.3</v>
          </cell>
          <cell r="AS128">
            <v>431.63</v>
          </cell>
          <cell r="AT128">
            <v>312.77999999999997</v>
          </cell>
          <cell r="AU128">
            <v>437.89</v>
          </cell>
          <cell r="AV128">
            <v>317.26</v>
          </cell>
          <cell r="AW128">
            <v>444.16</v>
          </cell>
        </row>
        <row r="129">
          <cell r="A129">
            <v>124</v>
          </cell>
          <cell r="B129">
            <v>235.16</v>
          </cell>
          <cell r="C129">
            <v>329.23</v>
          </cell>
          <cell r="D129">
            <v>239.68</v>
          </cell>
          <cell r="E129">
            <v>335.55</v>
          </cell>
          <cell r="F129">
            <v>244.19</v>
          </cell>
          <cell r="G129">
            <v>341.86</v>
          </cell>
          <cell r="H129">
            <v>248.7</v>
          </cell>
          <cell r="I129">
            <v>348.18</v>
          </cell>
          <cell r="J129">
            <v>253.22</v>
          </cell>
          <cell r="K129">
            <v>354.5</v>
          </cell>
          <cell r="L129">
            <v>257.73</v>
          </cell>
          <cell r="M129">
            <v>360.82</v>
          </cell>
          <cell r="N129">
            <v>262.24</v>
          </cell>
          <cell r="O129">
            <v>367.14</v>
          </cell>
          <cell r="P129">
            <v>266.76</v>
          </cell>
          <cell r="Q129">
            <v>373.46</v>
          </cell>
          <cell r="R129">
            <v>271.27</v>
          </cell>
          <cell r="S129">
            <v>379.78</v>
          </cell>
          <cell r="T129">
            <v>275.77999999999997</v>
          </cell>
          <cell r="U129">
            <v>386.1</v>
          </cell>
          <cell r="V129">
            <v>280.3</v>
          </cell>
          <cell r="W129">
            <v>392.42</v>
          </cell>
          <cell r="X129">
            <v>284.81</v>
          </cell>
          <cell r="Y129">
            <v>398.74</v>
          </cell>
          <cell r="Z129">
            <v>289.32</v>
          </cell>
          <cell r="AA129">
            <v>405.05</v>
          </cell>
          <cell r="AB129">
            <v>274.74</v>
          </cell>
          <cell r="AC129">
            <v>384.63</v>
          </cell>
          <cell r="AD129">
            <v>279.25</v>
          </cell>
          <cell r="AE129">
            <v>390.95</v>
          </cell>
          <cell r="AF129">
            <v>283.77</v>
          </cell>
          <cell r="AG129">
            <v>397.27</v>
          </cell>
          <cell r="AH129">
            <v>288.27999999999997</v>
          </cell>
          <cell r="AI129">
            <v>403.59</v>
          </cell>
          <cell r="AJ129">
            <v>292.79000000000002</v>
          </cell>
          <cell r="AK129">
            <v>409.91</v>
          </cell>
          <cell r="AL129">
            <v>297.31</v>
          </cell>
          <cell r="AM129">
            <v>416.23</v>
          </cell>
          <cell r="AN129">
            <v>301.82</v>
          </cell>
          <cell r="AO129">
            <v>422.55</v>
          </cell>
          <cell r="AP129">
            <v>306.33</v>
          </cell>
          <cell r="AQ129">
            <v>428.87</v>
          </cell>
          <cell r="AR129">
            <v>310.85000000000002</v>
          </cell>
          <cell r="AS129">
            <v>435.19</v>
          </cell>
          <cell r="AT129">
            <v>315.36</v>
          </cell>
          <cell r="AU129">
            <v>441.5</v>
          </cell>
          <cell r="AV129">
            <v>319.87</v>
          </cell>
          <cell r="AW129">
            <v>447.82</v>
          </cell>
        </row>
        <row r="130">
          <cell r="A130">
            <v>125</v>
          </cell>
          <cell r="B130">
            <v>236.91</v>
          </cell>
          <cell r="C130">
            <v>331.68</v>
          </cell>
          <cell r="D130">
            <v>241.46</v>
          </cell>
          <cell r="E130">
            <v>338.05</v>
          </cell>
          <cell r="F130">
            <v>246.01</v>
          </cell>
          <cell r="G130">
            <v>344.42</v>
          </cell>
          <cell r="H130">
            <v>250.56</v>
          </cell>
          <cell r="I130">
            <v>350.79</v>
          </cell>
          <cell r="J130">
            <v>255.11</v>
          </cell>
          <cell r="K130">
            <v>357.16</v>
          </cell>
          <cell r="L130">
            <v>259.66000000000003</v>
          </cell>
          <cell r="M130">
            <v>363.53</v>
          </cell>
          <cell r="N130">
            <v>264.20999999999998</v>
          </cell>
          <cell r="O130">
            <v>369.9</v>
          </cell>
          <cell r="P130">
            <v>268.76</v>
          </cell>
          <cell r="Q130">
            <v>376.27</v>
          </cell>
          <cell r="R130">
            <v>273.31</v>
          </cell>
          <cell r="S130">
            <v>382.64</v>
          </cell>
          <cell r="T130">
            <v>277.86</v>
          </cell>
          <cell r="U130">
            <v>389.01</v>
          </cell>
          <cell r="V130">
            <v>282.41000000000003</v>
          </cell>
          <cell r="W130">
            <v>395.38</v>
          </cell>
          <cell r="X130">
            <v>286.95999999999998</v>
          </cell>
          <cell r="Y130">
            <v>401.75</v>
          </cell>
          <cell r="Z130">
            <v>291.51</v>
          </cell>
          <cell r="AA130">
            <v>408.12</v>
          </cell>
          <cell r="AB130">
            <v>276.83999999999997</v>
          </cell>
          <cell r="AC130">
            <v>387.58</v>
          </cell>
          <cell r="AD130">
            <v>281.39</v>
          </cell>
          <cell r="AE130">
            <v>393.95</v>
          </cell>
          <cell r="AF130">
            <v>285.94</v>
          </cell>
          <cell r="AG130">
            <v>400.32</v>
          </cell>
          <cell r="AH130">
            <v>290.49</v>
          </cell>
          <cell r="AI130">
            <v>406.69</v>
          </cell>
          <cell r="AJ130">
            <v>295.04000000000002</v>
          </cell>
          <cell r="AK130">
            <v>413.06</v>
          </cell>
          <cell r="AL130">
            <v>299.58999999999997</v>
          </cell>
          <cell r="AM130">
            <v>419.43</v>
          </cell>
          <cell r="AN130">
            <v>304.14</v>
          </cell>
          <cell r="AO130">
            <v>425.8</v>
          </cell>
          <cell r="AP130">
            <v>308.69</v>
          </cell>
          <cell r="AQ130">
            <v>432.17</v>
          </cell>
          <cell r="AR130">
            <v>313.24</v>
          </cell>
          <cell r="AS130">
            <v>438.54</v>
          </cell>
          <cell r="AT130">
            <v>317.79000000000002</v>
          </cell>
          <cell r="AU130">
            <v>444.91</v>
          </cell>
          <cell r="AV130">
            <v>322.33999999999997</v>
          </cell>
          <cell r="AW130">
            <v>451.28</v>
          </cell>
        </row>
        <row r="131">
          <cell r="A131">
            <v>126</v>
          </cell>
          <cell r="B131">
            <v>238.87</v>
          </cell>
          <cell r="C131">
            <v>334.42</v>
          </cell>
          <cell r="D131">
            <v>243.46</v>
          </cell>
          <cell r="E131">
            <v>340.84</v>
          </cell>
          <cell r="F131">
            <v>248.04</v>
          </cell>
          <cell r="G131">
            <v>347.26</v>
          </cell>
          <cell r="H131">
            <v>252.63</v>
          </cell>
          <cell r="I131">
            <v>353.68</v>
          </cell>
          <cell r="J131">
            <v>257.20999999999998</v>
          </cell>
          <cell r="K131">
            <v>360.1</v>
          </cell>
          <cell r="L131">
            <v>261.8</v>
          </cell>
          <cell r="M131">
            <v>366.52</v>
          </cell>
          <cell r="N131">
            <v>266.39</v>
          </cell>
          <cell r="O131">
            <v>372.94</v>
          </cell>
          <cell r="P131">
            <v>270.97000000000003</v>
          </cell>
          <cell r="Q131">
            <v>379.36</v>
          </cell>
          <cell r="R131">
            <v>275.56</v>
          </cell>
          <cell r="S131">
            <v>385.78</v>
          </cell>
          <cell r="T131">
            <v>280.14999999999998</v>
          </cell>
          <cell r="U131">
            <v>392.2</v>
          </cell>
          <cell r="V131">
            <v>284.73</v>
          </cell>
          <cell r="W131">
            <v>398.63</v>
          </cell>
          <cell r="X131">
            <v>289.32</v>
          </cell>
          <cell r="Y131">
            <v>405.05</v>
          </cell>
          <cell r="Z131">
            <v>293.91000000000003</v>
          </cell>
          <cell r="AA131">
            <v>411.47</v>
          </cell>
          <cell r="AB131">
            <v>279.10000000000002</v>
          </cell>
          <cell r="AC131">
            <v>390.74</v>
          </cell>
          <cell r="AD131">
            <v>283.69</v>
          </cell>
          <cell r="AE131">
            <v>397.16</v>
          </cell>
          <cell r="AF131">
            <v>288.27999999999997</v>
          </cell>
          <cell r="AG131">
            <v>403.59</v>
          </cell>
          <cell r="AH131">
            <v>292.86</v>
          </cell>
          <cell r="AI131">
            <v>410.01</v>
          </cell>
          <cell r="AJ131">
            <v>297.45</v>
          </cell>
          <cell r="AK131">
            <v>416.43</v>
          </cell>
          <cell r="AL131">
            <v>302.02999999999997</v>
          </cell>
          <cell r="AM131">
            <v>422.85</v>
          </cell>
          <cell r="AN131">
            <v>306.62</v>
          </cell>
          <cell r="AO131">
            <v>429.27</v>
          </cell>
          <cell r="AP131">
            <v>311.20999999999998</v>
          </cell>
          <cell r="AQ131">
            <v>435.69</v>
          </cell>
          <cell r="AR131">
            <v>315.79000000000002</v>
          </cell>
          <cell r="AS131">
            <v>442.11</v>
          </cell>
          <cell r="AT131">
            <v>320.38</v>
          </cell>
          <cell r="AU131">
            <v>448.53</v>
          </cell>
          <cell r="AV131">
            <v>324.97000000000003</v>
          </cell>
          <cell r="AW131">
            <v>454.95</v>
          </cell>
        </row>
        <row r="132">
          <cell r="A132">
            <v>127</v>
          </cell>
          <cell r="B132">
            <v>240.83</v>
          </cell>
          <cell r="C132">
            <v>337.16</v>
          </cell>
          <cell r="D132">
            <v>245.45</v>
          </cell>
          <cell r="E132">
            <v>343.63</v>
          </cell>
          <cell r="F132">
            <v>250.08</v>
          </cell>
          <cell r="G132">
            <v>350.11</v>
          </cell>
          <cell r="H132">
            <v>254.7</v>
          </cell>
          <cell r="I132">
            <v>356.58</v>
          </cell>
          <cell r="J132">
            <v>259.32</v>
          </cell>
          <cell r="K132">
            <v>363.05</v>
          </cell>
          <cell r="L132">
            <v>263.94</v>
          </cell>
          <cell r="M132">
            <v>369.52</v>
          </cell>
          <cell r="N132">
            <v>268.57</v>
          </cell>
          <cell r="O132">
            <v>375.99</v>
          </cell>
          <cell r="P132">
            <v>273.19</v>
          </cell>
          <cell r="Q132">
            <v>382.47</v>
          </cell>
          <cell r="R132">
            <v>277.81</v>
          </cell>
          <cell r="S132">
            <v>388.94</v>
          </cell>
          <cell r="T132">
            <v>282.44</v>
          </cell>
          <cell r="U132">
            <v>395.41</v>
          </cell>
          <cell r="V132">
            <v>287.06</v>
          </cell>
          <cell r="W132">
            <v>401.88</v>
          </cell>
          <cell r="X132">
            <v>291.68</v>
          </cell>
          <cell r="Y132">
            <v>408.35</v>
          </cell>
          <cell r="Z132">
            <v>296.3</v>
          </cell>
          <cell r="AA132">
            <v>414.83</v>
          </cell>
          <cell r="AB132">
            <v>281.37</v>
          </cell>
          <cell r="AC132">
            <v>393.92</v>
          </cell>
          <cell r="AD132">
            <v>285.99</v>
          </cell>
          <cell r="AE132">
            <v>400.39</v>
          </cell>
          <cell r="AF132">
            <v>290.61</v>
          </cell>
          <cell r="AG132">
            <v>406.86</v>
          </cell>
          <cell r="AH132">
            <v>295.24</v>
          </cell>
          <cell r="AI132">
            <v>413.33</v>
          </cell>
          <cell r="AJ132">
            <v>299.86</v>
          </cell>
          <cell r="AK132">
            <v>419.8</v>
          </cell>
          <cell r="AL132">
            <v>304.48</v>
          </cell>
          <cell r="AM132">
            <v>426.28</v>
          </cell>
          <cell r="AN132">
            <v>309.11</v>
          </cell>
          <cell r="AO132">
            <v>432.75</v>
          </cell>
          <cell r="AP132">
            <v>313.73</v>
          </cell>
          <cell r="AQ132">
            <v>439.22</v>
          </cell>
          <cell r="AR132">
            <v>318.35000000000002</v>
          </cell>
          <cell r="AS132">
            <v>445.69</v>
          </cell>
          <cell r="AT132">
            <v>322.97000000000003</v>
          </cell>
          <cell r="AU132">
            <v>452.16</v>
          </cell>
          <cell r="AV132">
            <v>327.60000000000002</v>
          </cell>
          <cell r="AW132">
            <v>458.64</v>
          </cell>
        </row>
        <row r="133">
          <cell r="A133">
            <v>128</v>
          </cell>
          <cell r="B133">
            <v>242.59</v>
          </cell>
          <cell r="C133">
            <v>339.63</v>
          </cell>
          <cell r="D133">
            <v>247.25</v>
          </cell>
          <cell r="E133">
            <v>346.15</v>
          </cell>
          <cell r="F133">
            <v>251.91</v>
          </cell>
          <cell r="G133">
            <v>352.68</v>
          </cell>
          <cell r="H133">
            <v>256.57</v>
          </cell>
          <cell r="I133">
            <v>359.2</v>
          </cell>
          <cell r="J133">
            <v>261.23</v>
          </cell>
          <cell r="K133">
            <v>365.72</v>
          </cell>
          <cell r="L133">
            <v>265.89</v>
          </cell>
          <cell r="M133">
            <v>372.24</v>
          </cell>
          <cell r="N133">
            <v>270.55</v>
          </cell>
          <cell r="O133">
            <v>378.77</v>
          </cell>
          <cell r="P133">
            <v>275.20999999999998</v>
          </cell>
          <cell r="Q133">
            <v>385.29</v>
          </cell>
          <cell r="R133">
            <v>279.87</v>
          </cell>
          <cell r="S133">
            <v>391.81</v>
          </cell>
          <cell r="T133">
            <v>284.52999999999997</v>
          </cell>
          <cell r="U133">
            <v>398.34</v>
          </cell>
          <cell r="V133">
            <v>289.18</v>
          </cell>
          <cell r="W133">
            <v>404.86</v>
          </cell>
          <cell r="X133">
            <v>293.83999999999997</v>
          </cell>
          <cell r="Y133">
            <v>411.38</v>
          </cell>
          <cell r="Z133">
            <v>298.5</v>
          </cell>
          <cell r="AA133">
            <v>417.9</v>
          </cell>
          <cell r="AB133">
            <v>283.48</v>
          </cell>
          <cell r="AC133">
            <v>396.87</v>
          </cell>
          <cell r="AD133">
            <v>288.14</v>
          </cell>
          <cell r="AE133">
            <v>403.39</v>
          </cell>
          <cell r="AF133">
            <v>292.8</v>
          </cell>
          <cell r="AG133">
            <v>409.92</v>
          </cell>
          <cell r="AH133">
            <v>297.45999999999998</v>
          </cell>
          <cell r="AI133">
            <v>416.44</v>
          </cell>
          <cell r="AJ133">
            <v>302.12</v>
          </cell>
          <cell r="AK133">
            <v>422.96</v>
          </cell>
          <cell r="AL133">
            <v>306.77999999999997</v>
          </cell>
          <cell r="AM133">
            <v>429.49</v>
          </cell>
          <cell r="AN133">
            <v>311.44</v>
          </cell>
          <cell r="AO133">
            <v>436.01</v>
          </cell>
          <cell r="AP133">
            <v>316.08999999999997</v>
          </cell>
          <cell r="AQ133">
            <v>442.53</v>
          </cell>
          <cell r="AR133">
            <v>320.75</v>
          </cell>
          <cell r="AS133">
            <v>449.05</v>
          </cell>
          <cell r="AT133">
            <v>325.41000000000003</v>
          </cell>
          <cell r="AU133">
            <v>455.58</v>
          </cell>
          <cell r="AV133">
            <v>330.07</v>
          </cell>
          <cell r="AW133">
            <v>462.1</v>
          </cell>
        </row>
        <row r="134">
          <cell r="A134">
            <v>129</v>
          </cell>
          <cell r="B134">
            <v>244.57</v>
          </cell>
          <cell r="C134">
            <v>342.39</v>
          </cell>
          <cell r="D134">
            <v>249.26</v>
          </cell>
          <cell r="E134">
            <v>348.97</v>
          </cell>
          <cell r="F134">
            <v>253.96</v>
          </cell>
          <cell r="G134">
            <v>355.54</v>
          </cell>
          <cell r="H134">
            <v>258.64999999999998</v>
          </cell>
          <cell r="I134">
            <v>362.11</v>
          </cell>
          <cell r="J134">
            <v>263.35000000000002</v>
          </cell>
          <cell r="K134">
            <v>368.69</v>
          </cell>
          <cell r="L134">
            <v>268.04000000000002</v>
          </cell>
          <cell r="M134">
            <v>375.26</v>
          </cell>
          <cell r="N134">
            <v>272.74</v>
          </cell>
          <cell r="O134">
            <v>381.84</v>
          </cell>
          <cell r="P134">
            <v>277.43</v>
          </cell>
          <cell r="Q134">
            <v>388.41</v>
          </cell>
          <cell r="R134">
            <v>282.13</v>
          </cell>
          <cell r="S134">
            <v>394.98</v>
          </cell>
          <cell r="T134">
            <v>286.83</v>
          </cell>
          <cell r="U134">
            <v>401.56</v>
          </cell>
          <cell r="V134">
            <v>291.52</v>
          </cell>
          <cell r="W134">
            <v>408.13</v>
          </cell>
          <cell r="X134">
            <v>296.22000000000003</v>
          </cell>
          <cell r="Y134">
            <v>414.7</v>
          </cell>
          <cell r="Z134">
            <v>300.91000000000003</v>
          </cell>
          <cell r="AA134">
            <v>421.28</v>
          </cell>
          <cell r="AB134">
            <v>285.76</v>
          </cell>
          <cell r="AC134">
            <v>400.06</v>
          </cell>
          <cell r="AD134">
            <v>290.45</v>
          </cell>
          <cell r="AE134">
            <v>406.63</v>
          </cell>
          <cell r="AF134">
            <v>295.14999999999998</v>
          </cell>
          <cell r="AG134">
            <v>413.21</v>
          </cell>
          <cell r="AH134">
            <v>299.83999999999997</v>
          </cell>
          <cell r="AI134">
            <v>419.78</v>
          </cell>
          <cell r="AJ134">
            <v>304.54000000000002</v>
          </cell>
          <cell r="AK134">
            <v>426.35</v>
          </cell>
          <cell r="AL134">
            <v>309.23</v>
          </cell>
          <cell r="AM134">
            <v>432.93</v>
          </cell>
          <cell r="AN134">
            <v>313.93</v>
          </cell>
          <cell r="AO134">
            <v>439.5</v>
          </cell>
          <cell r="AP134">
            <v>318.62</v>
          </cell>
          <cell r="AQ134">
            <v>446.07</v>
          </cell>
          <cell r="AR134">
            <v>323.32</v>
          </cell>
          <cell r="AS134">
            <v>452.65</v>
          </cell>
          <cell r="AT134">
            <v>328.02</v>
          </cell>
          <cell r="AU134">
            <v>459.22</v>
          </cell>
          <cell r="AV134">
            <v>332.71</v>
          </cell>
          <cell r="AW134">
            <v>465.8</v>
          </cell>
        </row>
        <row r="135">
          <cell r="A135">
            <v>130</v>
          </cell>
          <cell r="B135">
            <v>246.55</v>
          </cell>
          <cell r="C135">
            <v>345.17</v>
          </cell>
          <cell r="D135">
            <v>251.28</v>
          </cell>
          <cell r="E135">
            <v>351.79</v>
          </cell>
          <cell r="F135">
            <v>256.01</v>
          </cell>
          <cell r="G135">
            <v>358.42</v>
          </cell>
          <cell r="H135">
            <v>260.74</v>
          </cell>
          <cell r="I135">
            <v>365.04</v>
          </cell>
          <cell r="J135">
            <v>265.48</v>
          </cell>
          <cell r="K135">
            <v>371.67</v>
          </cell>
          <cell r="L135">
            <v>270.20999999999998</v>
          </cell>
          <cell r="M135">
            <v>378.29</v>
          </cell>
          <cell r="N135">
            <v>274.94</v>
          </cell>
          <cell r="O135">
            <v>384.91</v>
          </cell>
          <cell r="P135">
            <v>279.67</v>
          </cell>
          <cell r="Q135">
            <v>391.54</v>
          </cell>
          <cell r="R135">
            <v>284.39999999999998</v>
          </cell>
          <cell r="S135">
            <v>398.16</v>
          </cell>
          <cell r="T135">
            <v>289.14</v>
          </cell>
          <cell r="U135">
            <v>404.79</v>
          </cell>
          <cell r="V135">
            <v>293.87</v>
          </cell>
          <cell r="W135">
            <v>411.41</v>
          </cell>
          <cell r="X135">
            <v>298.60000000000002</v>
          </cell>
          <cell r="Y135">
            <v>418.04</v>
          </cell>
          <cell r="Z135">
            <v>303.33</v>
          </cell>
          <cell r="AA135">
            <v>424.66</v>
          </cell>
          <cell r="AB135">
            <v>288.04000000000002</v>
          </cell>
          <cell r="AC135">
            <v>403.25</v>
          </cell>
          <cell r="AD135">
            <v>292.77</v>
          </cell>
          <cell r="AE135">
            <v>409.88</v>
          </cell>
          <cell r="AF135">
            <v>297.5</v>
          </cell>
          <cell r="AG135">
            <v>416.5</v>
          </cell>
          <cell r="AH135">
            <v>302.23</v>
          </cell>
          <cell r="AI135">
            <v>423.13</v>
          </cell>
          <cell r="AJ135">
            <v>306.95999999999998</v>
          </cell>
          <cell r="AK135">
            <v>429.75</v>
          </cell>
          <cell r="AL135">
            <v>311.7</v>
          </cell>
          <cell r="AM135">
            <v>436.38</v>
          </cell>
          <cell r="AN135">
            <v>316.43</v>
          </cell>
          <cell r="AO135">
            <v>443</v>
          </cell>
          <cell r="AP135">
            <v>321.16000000000003</v>
          </cell>
          <cell r="AQ135">
            <v>449.63</v>
          </cell>
          <cell r="AR135">
            <v>325.89</v>
          </cell>
          <cell r="AS135">
            <v>456.25</v>
          </cell>
          <cell r="AT135">
            <v>330.62</v>
          </cell>
          <cell r="AU135">
            <v>462.87</v>
          </cell>
          <cell r="AV135">
            <v>335.36</v>
          </cell>
          <cell r="AW135">
            <v>469.5</v>
          </cell>
        </row>
        <row r="136">
          <cell r="A136">
            <v>131</v>
          </cell>
          <cell r="B136">
            <v>248.32</v>
          </cell>
          <cell r="C136">
            <v>347.65</v>
          </cell>
          <cell r="D136">
            <v>253.09</v>
          </cell>
          <cell r="E136">
            <v>354.32</v>
          </cell>
          <cell r="F136">
            <v>257.86</v>
          </cell>
          <cell r="G136">
            <v>361</v>
          </cell>
          <cell r="H136">
            <v>262.62</v>
          </cell>
          <cell r="I136">
            <v>367.67</v>
          </cell>
          <cell r="J136">
            <v>267.39</v>
          </cell>
          <cell r="K136">
            <v>374.35</v>
          </cell>
          <cell r="L136">
            <v>272.16000000000003</v>
          </cell>
          <cell r="M136">
            <v>381.03</v>
          </cell>
          <cell r="N136">
            <v>276.93</v>
          </cell>
          <cell r="O136">
            <v>387.7</v>
          </cell>
          <cell r="P136">
            <v>281.7</v>
          </cell>
          <cell r="Q136">
            <v>394.38</v>
          </cell>
          <cell r="R136">
            <v>286.47000000000003</v>
          </cell>
          <cell r="S136">
            <v>401.05</v>
          </cell>
          <cell r="T136">
            <v>291.24</v>
          </cell>
          <cell r="U136">
            <v>407.73</v>
          </cell>
          <cell r="V136">
            <v>296</v>
          </cell>
          <cell r="W136">
            <v>414.4</v>
          </cell>
          <cell r="X136">
            <v>300.77</v>
          </cell>
          <cell r="Y136">
            <v>421.08</v>
          </cell>
          <cell r="Z136">
            <v>305.54000000000002</v>
          </cell>
          <cell r="AA136">
            <v>427.76</v>
          </cell>
          <cell r="AB136">
            <v>290.16000000000003</v>
          </cell>
          <cell r="AC136">
            <v>406.22</v>
          </cell>
          <cell r="AD136">
            <v>294.92</v>
          </cell>
          <cell r="AE136">
            <v>412.88</v>
          </cell>
          <cell r="AF136">
            <v>299.69</v>
          </cell>
          <cell r="AG136">
            <v>419.57</v>
          </cell>
          <cell r="AH136">
            <v>304.45999999999998</v>
          </cell>
          <cell r="AI136">
            <v>426.25</v>
          </cell>
          <cell r="AJ136">
            <v>309.23</v>
          </cell>
          <cell r="AK136">
            <v>432.92</v>
          </cell>
          <cell r="AL136">
            <v>314</v>
          </cell>
          <cell r="AM136">
            <v>439.6</v>
          </cell>
          <cell r="AN136">
            <v>318.77</v>
          </cell>
          <cell r="AO136">
            <v>446.27</v>
          </cell>
          <cell r="AP136">
            <v>323.52999999999997</v>
          </cell>
          <cell r="AQ136">
            <v>452.95</v>
          </cell>
          <cell r="AR136">
            <v>328.3</v>
          </cell>
          <cell r="AS136">
            <v>459.62</v>
          </cell>
          <cell r="AT136">
            <v>333.07</v>
          </cell>
          <cell r="AU136">
            <v>466.3</v>
          </cell>
          <cell r="AV136">
            <v>337.84</v>
          </cell>
          <cell r="AW136">
            <v>472.98</v>
          </cell>
        </row>
        <row r="137">
          <cell r="A137">
            <v>132</v>
          </cell>
          <cell r="B137">
            <v>250.31</v>
          </cell>
          <cell r="C137">
            <v>350.44</v>
          </cell>
          <cell r="D137">
            <v>255.12</v>
          </cell>
          <cell r="E137">
            <v>357.17</v>
          </cell>
          <cell r="F137">
            <v>259.92</v>
          </cell>
          <cell r="G137">
            <v>363.89</v>
          </cell>
          <cell r="H137">
            <v>264.73</v>
          </cell>
          <cell r="I137">
            <v>370.62</v>
          </cell>
          <cell r="J137">
            <v>269.52999999999997</v>
          </cell>
          <cell r="K137">
            <v>377.35</v>
          </cell>
          <cell r="L137">
            <v>274.33999999999997</v>
          </cell>
          <cell r="M137">
            <v>384.07</v>
          </cell>
          <cell r="N137">
            <v>279.14</v>
          </cell>
          <cell r="O137">
            <v>390.8</v>
          </cell>
          <cell r="P137">
            <v>283.95</v>
          </cell>
          <cell r="Q137">
            <v>397.53</v>
          </cell>
          <cell r="R137">
            <v>288.75</v>
          </cell>
          <cell r="S137">
            <v>404.25</v>
          </cell>
          <cell r="T137">
            <v>293.56</v>
          </cell>
          <cell r="U137">
            <v>410.98</v>
          </cell>
          <cell r="V137">
            <v>298.36</v>
          </cell>
          <cell r="W137">
            <v>417.71</v>
          </cell>
          <cell r="X137">
            <v>303.17</v>
          </cell>
          <cell r="Y137">
            <v>424.43</v>
          </cell>
          <cell r="Z137">
            <v>307.97000000000003</v>
          </cell>
          <cell r="AA137">
            <v>431.16</v>
          </cell>
          <cell r="AB137">
            <v>292.45</v>
          </cell>
          <cell r="AC137">
            <v>409.43</v>
          </cell>
          <cell r="AD137">
            <v>297.25</v>
          </cell>
          <cell r="AE137">
            <v>416.15</v>
          </cell>
          <cell r="AF137">
            <v>302.06</v>
          </cell>
          <cell r="AG137">
            <v>422.88</v>
          </cell>
          <cell r="AH137">
            <v>306.86</v>
          </cell>
          <cell r="AI137">
            <v>429.61</v>
          </cell>
          <cell r="AJ137">
            <v>311.67</v>
          </cell>
          <cell r="AK137">
            <v>436.33</v>
          </cell>
          <cell r="AL137">
            <v>316.47000000000003</v>
          </cell>
          <cell r="AM137">
            <v>443.06</v>
          </cell>
          <cell r="AN137">
            <v>321.27999999999997</v>
          </cell>
          <cell r="AO137">
            <v>449.79</v>
          </cell>
          <cell r="AP137">
            <v>326.08</v>
          </cell>
          <cell r="AQ137">
            <v>456.51</v>
          </cell>
          <cell r="AR137">
            <v>330.89</v>
          </cell>
          <cell r="AS137">
            <v>463.24</v>
          </cell>
          <cell r="AT137">
            <v>335.69</v>
          </cell>
          <cell r="AU137">
            <v>469.97</v>
          </cell>
          <cell r="AV137">
            <v>340.5</v>
          </cell>
          <cell r="AW137">
            <v>476.69</v>
          </cell>
        </row>
        <row r="138">
          <cell r="A138">
            <v>133</v>
          </cell>
          <cell r="B138">
            <v>252.09</v>
          </cell>
          <cell r="C138">
            <v>352.93</v>
          </cell>
          <cell r="D138">
            <v>256.93</v>
          </cell>
          <cell r="E138">
            <v>359.71</v>
          </cell>
          <cell r="F138">
            <v>261.77</v>
          </cell>
          <cell r="G138">
            <v>366.48</v>
          </cell>
          <cell r="H138">
            <v>266.62</v>
          </cell>
          <cell r="I138">
            <v>373.26</v>
          </cell>
          <cell r="J138">
            <v>271.45999999999998</v>
          </cell>
          <cell r="K138">
            <v>380.04</v>
          </cell>
          <cell r="L138">
            <v>276.3</v>
          </cell>
          <cell r="M138">
            <v>386.82</v>
          </cell>
          <cell r="N138">
            <v>281.14</v>
          </cell>
          <cell r="O138">
            <v>393.6</v>
          </cell>
          <cell r="P138">
            <v>285.98</v>
          </cell>
          <cell r="Q138">
            <v>400.37</v>
          </cell>
          <cell r="R138">
            <v>290.82</v>
          </cell>
          <cell r="S138">
            <v>407.15</v>
          </cell>
          <cell r="T138">
            <v>295.66000000000003</v>
          </cell>
          <cell r="U138">
            <v>413.93</v>
          </cell>
          <cell r="V138">
            <v>300.5</v>
          </cell>
          <cell r="W138">
            <v>420.71</v>
          </cell>
          <cell r="X138">
            <v>305.35000000000002</v>
          </cell>
          <cell r="Y138">
            <v>427.48</v>
          </cell>
          <cell r="Z138">
            <v>310.19</v>
          </cell>
          <cell r="AA138">
            <v>434.26</v>
          </cell>
          <cell r="AB138">
            <v>294.57</v>
          </cell>
          <cell r="AC138">
            <v>412.4</v>
          </cell>
          <cell r="AD138">
            <v>299.41000000000003</v>
          </cell>
          <cell r="AE138">
            <v>419.18</v>
          </cell>
          <cell r="AF138">
            <v>304.25</v>
          </cell>
          <cell r="AG138">
            <v>425.96</v>
          </cell>
          <cell r="AH138">
            <v>309.10000000000002</v>
          </cell>
          <cell r="AI138">
            <v>432.73</v>
          </cell>
          <cell r="AJ138">
            <v>313.94</v>
          </cell>
          <cell r="AK138">
            <v>439.51</v>
          </cell>
          <cell r="AL138">
            <v>318.77999999999997</v>
          </cell>
          <cell r="AM138">
            <v>446.29</v>
          </cell>
          <cell r="AN138">
            <v>323.62</v>
          </cell>
          <cell r="AO138">
            <v>453.07</v>
          </cell>
          <cell r="AP138">
            <v>328.46</v>
          </cell>
          <cell r="AQ138">
            <v>459.84</v>
          </cell>
          <cell r="AR138">
            <v>333.3</v>
          </cell>
          <cell r="AS138">
            <v>466.62</v>
          </cell>
          <cell r="AT138">
            <v>338.14</v>
          </cell>
          <cell r="AU138">
            <v>473.4</v>
          </cell>
          <cell r="AV138">
            <v>342.98</v>
          </cell>
          <cell r="AW138">
            <v>480.18</v>
          </cell>
        </row>
        <row r="139">
          <cell r="A139">
            <v>134</v>
          </cell>
          <cell r="B139">
            <v>254.1</v>
          </cell>
          <cell r="C139">
            <v>355.74</v>
          </cell>
          <cell r="D139">
            <v>258.98</v>
          </cell>
          <cell r="E139">
            <v>362.57</v>
          </cell>
          <cell r="F139">
            <v>263.85000000000002</v>
          </cell>
          <cell r="G139">
            <v>369.4</v>
          </cell>
          <cell r="H139">
            <v>268.73</v>
          </cell>
          <cell r="I139">
            <v>376.22</v>
          </cell>
          <cell r="J139">
            <v>273.61</v>
          </cell>
          <cell r="K139">
            <v>383.05</v>
          </cell>
          <cell r="L139">
            <v>278.49</v>
          </cell>
          <cell r="M139">
            <v>389.88</v>
          </cell>
          <cell r="N139">
            <v>283.36</v>
          </cell>
          <cell r="O139">
            <v>396.71</v>
          </cell>
          <cell r="P139">
            <v>288.24</v>
          </cell>
          <cell r="Q139">
            <v>403.54</v>
          </cell>
          <cell r="R139">
            <v>293.12</v>
          </cell>
          <cell r="S139">
            <v>410.37</v>
          </cell>
          <cell r="T139">
            <v>298</v>
          </cell>
          <cell r="U139">
            <v>417.2</v>
          </cell>
          <cell r="V139">
            <v>302.88</v>
          </cell>
          <cell r="W139">
            <v>424.03</v>
          </cell>
          <cell r="X139">
            <v>307.75</v>
          </cell>
          <cell r="Y139">
            <v>430.85</v>
          </cell>
          <cell r="Z139">
            <v>312.63</v>
          </cell>
          <cell r="AA139">
            <v>437.68</v>
          </cell>
          <cell r="AB139">
            <v>296.87</v>
          </cell>
          <cell r="AC139">
            <v>415.62</v>
          </cell>
          <cell r="AD139">
            <v>301.75</v>
          </cell>
          <cell r="AE139">
            <v>422.45</v>
          </cell>
          <cell r="AF139">
            <v>306.63</v>
          </cell>
          <cell r="AG139">
            <v>429.28</v>
          </cell>
          <cell r="AH139">
            <v>311.51</v>
          </cell>
          <cell r="AI139">
            <v>436.11</v>
          </cell>
          <cell r="AJ139">
            <v>316.38</v>
          </cell>
          <cell r="AK139">
            <v>442.94</v>
          </cell>
          <cell r="AL139">
            <v>321.26</v>
          </cell>
          <cell r="AM139">
            <v>449.77</v>
          </cell>
          <cell r="AN139">
            <v>326.14</v>
          </cell>
          <cell r="AO139">
            <v>456.59</v>
          </cell>
          <cell r="AP139">
            <v>331.02</v>
          </cell>
          <cell r="AQ139">
            <v>463.42</v>
          </cell>
          <cell r="AR139">
            <v>335.89</v>
          </cell>
          <cell r="AS139">
            <v>470.25</v>
          </cell>
          <cell r="AT139">
            <v>340.77</v>
          </cell>
          <cell r="AU139">
            <v>477.08</v>
          </cell>
          <cell r="AV139">
            <v>345.65</v>
          </cell>
          <cell r="AW139">
            <v>483.91</v>
          </cell>
        </row>
        <row r="140">
          <cell r="A140">
            <v>135</v>
          </cell>
          <cell r="B140">
            <v>255.88</v>
          </cell>
          <cell r="C140">
            <v>358.24</v>
          </cell>
          <cell r="D140">
            <v>260.8</v>
          </cell>
          <cell r="E140">
            <v>365.12</v>
          </cell>
          <cell r="F140">
            <v>265.70999999999998</v>
          </cell>
          <cell r="G140">
            <v>372</v>
          </cell>
          <cell r="H140">
            <v>270.63</v>
          </cell>
          <cell r="I140">
            <v>378.88</v>
          </cell>
          <cell r="J140">
            <v>275.54000000000002</v>
          </cell>
          <cell r="K140">
            <v>385.76</v>
          </cell>
          <cell r="L140">
            <v>280.45</v>
          </cell>
          <cell r="M140">
            <v>392.64</v>
          </cell>
          <cell r="N140">
            <v>285.37</v>
          </cell>
          <cell r="O140">
            <v>399.52</v>
          </cell>
          <cell r="P140">
            <v>290.27999999999997</v>
          </cell>
          <cell r="Q140">
            <v>406.4</v>
          </cell>
          <cell r="R140">
            <v>295.2</v>
          </cell>
          <cell r="S140">
            <v>413.28</v>
          </cell>
          <cell r="T140">
            <v>300.11</v>
          </cell>
          <cell r="U140">
            <v>420.16</v>
          </cell>
          <cell r="V140">
            <v>305.02</v>
          </cell>
          <cell r="W140">
            <v>427.03</v>
          </cell>
          <cell r="X140">
            <v>309.94</v>
          </cell>
          <cell r="Y140">
            <v>433.91</v>
          </cell>
          <cell r="Z140">
            <v>314.85000000000002</v>
          </cell>
          <cell r="AA140">
            <v>440.79</v>
          </cell>
          <cell r="AB140">
            <v>299</v>
          </cell>
          <cell r="AC140">
            <v>418.6</v>
          </cell>
          <cell r="AD140">
            <v>303.92</v>
          </cell>
          <cell r="AE140">
            <v>425.48</v>
          </cell>
          <cell r="AF140">
            <v>308.83</v>
          </cell>
          <cell r="AG140">
            <v>432.36</v>
          </cell>
          <cell r="AH140">
            <v>313.74</v>
          </cell>
          <cell r="AI140">
            <v>439.24</v>
          </cell>
          <cell r="AJ140">
            <v>318.66000000000003</v>
          </cell>
          <cell r="AK140">
            <v>446.12</v>
          </cell>
          <cell r="AL140">
            <v>323.57</v>
          </cell>
          <cell r="AM140">
            <v>453</v>
          </cell>
          <cell r="AN140">
            <v>328.49</v>
          </cell>
          <cell r="AO140">
            <v>459.88</v>
          </cell>
          <cell r="AP140">
            <v>333.4</v>
          </cell>
          <cell r="AQ140">
            <v>466.76</v>
          </cell>
          <cell r="AR140">
            <v>338.31</v>
          </cell>
          <cell r="AS140">
            <v>473.64</v>
          </cell>
          <cell r="AT140">
            <v>343.23</v>
          </cell>
          <cell r="AU140">
            <v>480.52</v>
          </cell>
          <cell r="AV140">
            <v>348.14</v>
          </cell>
          <cell r="AW140">
            <v>487.4</v>
          </cell>
        </row>
        <row r="141">
          <cell r="A141">
            <v>136</v>
          </cell>
          <cell r="B141">
            <v>257.67</v>
          </cell>
          <cell r="C141">
            <v>360.74</v>
          </cell>
          <cell r="D141">
            <v>262.62</v>
          </cell>
          <cell r="E141">
            <v>367.67</v>
          </cell>
          <cell r="F141">
            <v>267.57</v>
          </cell>
          <cell r="G141">
            <v>374.6</v>
          </cell>
          <cell r="H141">
            <v>272.52</v>
          </cell>
          <cell r="I141">
            <v>381.53</v>
          </cell>
          <cell r="J141">
            <v>277.47000000000003</v>
          </cell>
          <cell r="K141">
            <v>388.46</v>
          </cell>
          <cell r="L141">
            <v>282.42</v>
          </cell>
          <cell r="M141">
            <v>395.39</v>
          </cell>
          <cell r="N141">
            <v>287.37</v>
          </cell>
          <cell r="O141">
            <v>402.32</v>
          </cell>
          <cell r="P141">
            <v>292.33</v>
          </cell>
          <cell r="Q141">
            <v>409.26</v>
          </cell>
          <cell r="R141">
            <v>297.27999999999997</v>
          </cell>
          <cell r="S141">
            <v>416.19</v>
          </cell>
          <cell r="T141">
            <v>302.23</v>
          </cell>
          <cell r="U141">
            <v>423.12</v>
          </cell>
          <cell r="V141">
            <v>307.18</v>
          </cell>
          <cell r="W141">
            <v>430.05</v>
          </cell>
          <cell r="X141">
            <v>312.13</v>
          </cell>
          <cell r="Y141">
            <v>436.98</v>
          </cell>
          <cell r="Z141">
            <v>317.08</v>
          </cell>
          <cell r="AA141">
            <v>443.91</v>
          </cell>
          <cell r="AB141">
            <v>301.13</v>
          </cell>
          <cell r="AC141">
            <v>421.59</v>
          </cell>
          <cell r="AD141">
            <v>306.08</v>
          </cell>
          <cell r="AE141">
            <v>428.52</v>
          </cell>
          <cell r="AF141">
            <v>311.02999999999997</v>
          </cell>
          <cell r="AG141">
            <v>435.45</v>
          </cell>
          <cell r="AH141">
            <v>315.98</v>
          </cell>
          <cell r="AI141">
            <v>442.38</v>
          </cell>
          <cell r="AJ141">
            <v>320.94</v>
          </cell>
          <cell r="AK141">
            <v>449.31</v>
          </cell>
          <cell r="AL141">
            <v>325.89</v>
          </cell>
          <cell r="AM141">
            <v>456.24</v>
          </cell>
          <cell r="AN141">
            <v>330.84</v>
          </cell>
          <cell r="AO141">
            <v>463.17</v>
          </cell>
          <cell r="AP141">
            <v>335.79</v>
          </cell>
          <cell r="AQ141">
            <v>470.1</v>
          </cell>
          <cell r="AR141">
            <v>340.74</v>
          </cell>
          <cell r="AS141">
            <v>477.03</v>
          </cell>
          <cell r="AT141">
            <v>345.69</v>
          </cell>
          <cell r="AU141">
            <v>483.96</v>
          </cell>
          <cell r="AV141">
            <v>350.64</v>
          </cell>
          <cell r="AW141">
            <v>490.89</v>
          </cell>
        </row>
        <row r="142">
          <cell r="A142">
            <v>137</v>
          </cell>
          <cell r="B142">
            <v>259.7</v>
          </cell>
          <cell r="C142">
            <v>363.58</v>
          </cell>
          <cell r="D142">
            <v>264.68</v>
          </cell>
          <cell r="E142">
            <v>370.56</v>
          </cell>
          <cell r="F142">
            <v>269.67</v>
          </cell>
          <cell r="G142">
            <v>377.54</v>
          </cell>
          <cell r="H142">
            <v>274.66000000000003</v>
          </cell>
          <cell r="I142">
            <v>384.52</v>
          </cell>
          <cell r="J142">
            <v>279.64999999999998</v>
          </cell>
          <cell r="K142">
            <v>391.5</v>
          </cell>
          <cell r="L142">
            <v>284.63</v>
          </cell>
          <cell r="M142">
            <v>398.48</v>
          </cell>
          <cell r="N142">
            <v>289.62</v>
          </cell>
          <cell r="O142">
            <v>405.47</v>
          </cell>
          <cell r="P142">
            <v>294.61</v>
          </cell>
          <cell r="Q142">
            <v>412.45</v>
          </cell>
          <cell r="R142">
            <v>299.58999999999997</v>
          </cell>
          <cell r="S142">
            <v>419.43</v>
          </cell>
          <cell r="T142">
            <v>304.58</v>
          </cell>
          <cell r="U142">
            <v>426.41</v>
          </cell>
          <cell r="V142">
            <v>309.57</v>
          </cell>
          <cell r="W142">
            <v>433.39</v>
          </cell>
          <cell r="X142">
            <v>314.55</v>
          </cell>
          <cell r="Y142">
            <v>440.37</v>
          </cell>
          <cell r="Z142">
            <v>319.54000000000002</v>
          </cell>
          <cell r="AA142">
            <v>447.36</v>
          </cell>
          <cell r="AB142">
            <v>303.45</v>
          </cell>
          <cell r="AC142">
            <v>424.83</v>
          </cell>
          <cell r="AD142">
            <v>308.44</v>
          </cell>
          <cell r="AE142">
            <v>431.81</v>
          </cell>
          <cell r="AF142">
            <v>313.42</v>
          </cell>
          <cell r="AG142">
            <v>438.79</v>
          </cell>
          <cell r="AH142">
            <v>318.41000000000003</v>
          </cell>
          <cell r="AI142">
            <v>445.77</v>
          </cell>
          <cell r="AJ142">
            <v>323.39999999999998</v>
          </cell>
          <cell r="AK142">
            <v>452.76</v>
          </cell>
          <cell r="AL142">
            <v>328.38</v>
          </cell>
          <cell r="AM142">
            <v>459.74</v>
          </cell>
          <cell r="AN142">
            <v>333.37</v>
          </cell>
          <cell r="AO142">
            <v>466.72</v>
          </cell>
          <cell r="AP142">
            <v>338.36</v>
          </cell>
          <cell r="AQ142">
            <v>473.7</v>
          </cell>
          <cell r="AR142">
            <v>343.34</v>
          </cell>
          <cell r="AS142">
            <v>480.68</v>
          </cell>
          <cell r="AT142">
            <v>348.33</v>
          </cell>
          <cell r="AU142">
            <v>487.66</v>
          </cell>
          <cell r="AV142">
            <v>353.32</v>
          </cell>
          <cell r="AW142">
            <v>494.64</v>
          </cell>
        </row>
        <row r="143">
          <cell r="A143">
            <v>138</v>
          </cell>
          <cell r="B143">
            <v>261.49</v>
          </cell>
          <cell r="C143">
            <v>366.09</v>
          </cell>
          <cell r="D143">
            <v>266.52</v>
          </cell>
          <cell r="E143">
            <v>373.12</v>
          </cell>
          <cell r="F143">
            <v>271.54000000000002</v>
          </cell>
          <cell r="G143">
            <v>380.16</v>
          </cell>
          <cell r="H143">
            <v>276.56</v>
          </cell>
          <cell r="I143">
            <v>387.19</v>
          </cell>
          <cell r="J143">
            <v>281.58999999999997</v>
          </cell>
          <cell r="K143">
            <v>394.22</v>
          </cell>
          <cell r="L143">
            <v>286.61</v>
          </cell>
          <cell r="M143">
            <v>401.25</v>
          </cell>
          <cell r="N143">
            <v>291.63</v>
          </cell>
          <cell r="O143">
            <v>408.29</v>
          </cell>
          <cell r="P143">
            <v>296.66000000000003</v>
          </cell>
          <cell r="Q143">
            <v>415.32</v>
          </cell>
          <cell r="R143">
            <v>301.68</v>
          </cell>
          <cell r="S143">
            <v>422.35</v>
          </cell>
          <cell r="T143">
            <v>306.7</v>
          </cell>
          <cell r="U143">
            <v>429.38</v>
          </cell>
          <cell r="V143">
            <v>311.73</v>
          </cell>
          <cell r="W143">
            <v>436.42</v>
          </cell>
          <cell r="X143">
            <v>316.75</v>
          </cell>
          <cell r="Y143">
            <v>443.45</v>
          </cell>
          <cell r="Z143">
            <v>321.77</v>
          </cell>
          <cell r="AA143">
            <v>450.48</v>
          </cell>
          <cell r="AB143">
            <v>305.58999999999997</v>
          </cell>
          <cell r="AC143">
            <v>427.82</v>
          </cell>
          <cell r="AD143">
            <v>310.61</v>
          </cell>
          <cell r="AE143">
            <v>434.85</v>
          </cell>
          <cell r="AF143">
            <v>315.63</v>
          </cell>
          <cell r="AG143">
            <v>441.89</v>
          </cell>
          <cell r="AH143">
            <v>320.66000000000003</v>
          </cell>
          <cell r="AI143">
            <v>448.92</v>
          </cell>
          <cell r="AJ143">
            <v>325.68</v>
          </cell>
          <cell r="AK143">
            <v>455.95</v>
          </cell>
          <cell r="AL143">
            <v>330.7</v>
          </cell>
          <cell r="AM143">
            <v>462.98</v>
          </cell>
          <cell r="AN143">
            <v>335.73</v>
          </cell>
          <cell r="AO143">
            <v>470.02</v>
          </cell>
          <cell r="AP143">
            <v>340.75</v>
          </cell>
          <cell r="AQ143">
            <v>477.05</v>
          </cell>
          <cell r="AR143">
            <v>345.77</v>
          </cell>
          <cell r="AS143">
            <v>484.08</v>
          </cell>
          <cell r="AT143">
            <v>350.8</v>
          </cell>
          <cell r="AU143">
            <v>491.11</v>
          </cell>
          <cell r="AV143">
            <v>355.82</v>
          </cell>
          <cell r="AW143">
            <v>498.15</v>
          </cell>
        </row>
        <row r="144">
          <cell r="A144">
            <v>139</v>
          </cell>
          <cell r="B144">
            <v>263.52999999999997</v>
          </cell>
          <cell r="C144">
            <v>368.95</v>
          </cell>
          <cell r="D144">
            <v>268.58999999999997</v>
          </cell>
          <cell r="E144">
            <v>376.03</v>
          </cell>
          <cell r="F144">
            <v>273.64999999999998</v>
          </cell>
          <cell r="G144">
            <v>383.11</v>
          </cell>
          <cell r="H144">
            <v>278.70999999999998</v>
          </cell>
          <cell r="I144">
            <v>390.2</v>
          </cell>
          <cell r="J144">
            <v>283.77</v>
          </cell>
          <cell r="K144">
            <v>397.28</v>
          </cell>
          <cell r="L144">
            <v>288.83</v>
          </cell>
          <cell r="M144">
            <v>404.36</v>
          </cell>
          <cell r="N144">
            <v>293.89</v>
          </cell>
          <cell r="O144">
            <v>411.45</v>
          </cell>
          <cell r="P144">
            <v>298.95</v>
          </cell>
          <cell r="Q144">
            <v>418.53</v>
          </cell>
          <cell r="R144">
            <v>304.01</v>
          </cell>
          <cell r="S144">
            <v>425.61</v>
          </cell>
          <cell r="T144">
            <v>309.07</v>
          </cell>
          <cell r="U144">
            <v>432.7</v>
          </cell>
          <cell r="V144">
            <v>314.13</v>
          </cell>
          <cell r="W144">
            <v>439.78</v>
          </cell>
          <cell r="X144">
            <v>319.19</v>
          </cell>
          <cell r="Y144">
            <v>446.86</v>
          </cell>
          <cell r="Z144">
            <v>324.25</v>
          </cell>
          <cell r="AA144">
            <v>453.95</v>
          </cell>
          <cell r="AB144">
            <v>307.91000000000003</v>
          </cell>
          <cell r="AC144">
            <v>431.08</v>
          </cell>
          <cell r="AD144">
            <v>312.97000000000003</v>
          </cell>
          <cell r="AE144">
            <v>438.16</v>
          </cell>
          <cell r="AF144">
            <v>318.02999999999997</v>
          </cell>
          <cell r="AG144">
            <v>445.25</v>
          </cell>
          <cell r="AH144">
            <v>323.08999999999997</v>
          </cell>
          <cell r="AI144">
            <v>452.33</v>
          </cell>
          <cell r="AJ144">
            <v>328.15</v>
          </cell>
          <cell r="AK144">
            <v>459.41</v>
          </cell>
          <cell r="AL144">
            <v>333.21</v>
          </cell>
          <cell r="AM144">
            <v>466.5</v>
          </cell>
          <cell r="AN144">
            <v>338.27</v>
          </cell>
          <cell r="AO144">
            <v>473.58</v>
          </cell>
          <cell r="AP144">
            <v>343.33</v>
          </cell>
          <cell r="AQ144">
            <v>480.66</v>
          </cell>
          <cell r="AR144">
            <v>348.39</v>
          </cell>
          <cell r="AS144">
            <v>487.75</v>
          </cell>
          <cell r="AT144">
            <v>353.45</v>
          </cell>
          <cell r="AU144">
            <v>494.83</v>
          </cell>
          <cell r="AV144">
            <v>358.51</v>
          </cell>
          <cell r="AW144">
            <v>501.91</v>
          </cell>
        </row>
        <row r="145">
          <cell r="A145">
            <v>140</v>
          </cell>
          <cell r="B145">
            <v>265.33999999999997</v>
          </cell>
          <cell r="C145">
            <v>371.47</v>
          </cell>
          <cell r="D145">
            <v>270.43</v>
          </cell>
          <cell r="E145">
            <v>378.6</v>
          </cell>
          <cell r="F145">
            <v>275.52999999999997</v>
          </cell>
          <cell r="G145">
            <v>385.74</v>
          </cell>
          <cell r="H145">
            <v>280.62</v>
          </cell>
          <cell r="I145">
            <v>392.87</v>
          </cell>
          <cell r="J145">
            <v>285.72000000000003</v>
          </cell>
          <cell r="K145">
            <v>400.01</v>
          </cell>
          <cell r="L145">
            <v>290.82</v>
          </cell>
          <cell r="M145">
            <v>407.14</v>
          </cell>
          <cell r="N145">
            <v>295.91000000000003</v>
          </cell>
          <cell r="O145">
            <v>414.28</v>
          </cell>
          <cell r="P145">
            <v>301.01</v>
          </cell>
          <cell r="Q145">
            <v>421.41</v>
          </cell>
          <cell r="R145">
            <v>306.10000000000002</v>
          </cell>
          <cell r="S145">
            <v>428.54</v>
          </cell>
          <cell r="T145">
            <v>311.2</v>
          </cell>
          <cell r="U145">
            <v>435.68</v>
          </cell>
          <cell r="V145">
            <v>316.3</v>
          </cell>
          <cell r="W145">
            <v>442.81</v>
          </cell>
          <cell r="X145">
            <v>321.39</v>
          </cell>
          <cell r="Y145">
            <v>449.95</v>
          </cell>
          <cell r="Z145">
            <v>326.49</v>
          </cell>
          <cell r="AA145">
            <v>457.08</v>
          </cell>
          <cell r="AB145">
            <v>310.06</v>
          </cell>
          <cell r="AC145">
            <v>434.08</v>
          </cell>
          <cell r="AD145">
            <v>315.14999999999998</v>
          </cell>
          <cell r="AE145">
            <v>441.21</v>
          </cell>
          <cell r="AF145">
            <v>320.25</v>
          </cell>
          <cell r="AG145">
            <v>448.35</v>
          </cell>
          <cell r="AH145">
            <v>325.33999999999997</v>
          </cell>
          <cell r="AI145">
            <v>455.48</v>
          </cell>
          <cell r="AJ145">
            <v>330.44</v>
          </cell>
          <cell r="AK145">
            <v>462.62</v>
          </cell>
          <cell r="AL145">
            <v>335.54</v>
          </cell>
          <cell r="AM145">
            <v>469.75</v>
          </cell>
          <cell r="AN145">
            <v>340.63</v>
          </cell>
          <cell r="AO145">
            <v>476.89</v>
          </cell>
          <cell r="AP145">
            <v>345.73</v>
          </cell>
          <cell r="AQ145">
            <v>484.02</v>
          </cell>
          <cell r="AR145">
            <v>350.82</v>
          </cell>
          <cell r="AS145">
            <v>491.15</v>
          </cell>
          <cell r="AT145">
            <v>355.92</v>
          </cell>
          <cell r="AU145">
            <v>498.29</v>
          </cell>
          <cell r="AV145">
            <v>361.02</v>
          </cell>
          <cell r="AW145">
            <v>505.42</v>
          </cell>
        </row>
        <row r="146">
          <cell r="A146">
            <v>141</v>
          </cell>
          <cell r="B146">
            <v>267.14</v>
          </cell>
          <cell r="C146">
            <v>374</v>
          </cell>
          <cell r="D146">
            <v>272.27</v>
          </cell>
          <cell r="E146">
            <v>381.18</v>
          </cell>
          <cell r="F146">
            <v>277.41000000000003</v>
          </cell>
          <cell r="G146">
            <v>388.37</v>
          </cell>
          <cell r="H146">
            <v>282.54000000000002</v>
          </cell>
          <cell r="I146">
            <v>395.55</v>
          </cell>
          <cell r="J146">
            <v>287.67</v>
          </cell>
          <cell r="K146">
            <v>402.74</v>
          </cell>
          <cell r="L146">
            <v>292.8</v>
          </cell>
          <cell r="M146">
            <v>409.92</v>
          </cell>
          <cell r="N146">
            <v>297.93</v>
          </cell>
          <cell r="O146">
            <v>417.11</v>
          </cell>
          <cell r="P146">
            <v>303.07</v>
          </cell>
          <cell r="Q146">
            <v>424.29</v>
          </cell>
          <cell r="R146">
            <v>308.2</v>
          </cell>
          <cell r="S146">
            <v>431.48</v>
          </cell>
          <cell r="T146">
            <v>313.33</v>
          </cell>
          <cell r="U146">
            <v>438.66</v>
          </cell>
          <cell r="V146">
            <v>318.45999999999998</v>
          </cell>
          <cell r="W146">
            <v>445.85</v>
          </cell>
          <cell r="X146">
            <v>323.60000000000002</v>
          </cell>
          <cell r="Y146">
            <v>453.04</v>
          </cell>
          <cell r="Z146">
            <v>328.73</v>
          </cell>
          <cell r="AA146">
            <v>460.22</v>
          </cell>
          <cell r="AB146">
            <v>312.2</v>
          </cell>
          <cell r="AC146">
            <v>437.08</v>
          </cell>
          <cell r="AD146">
            <v>317.33</v>
          </cell>
          <cell r="AE146">
            <v>444.27</v>
          </cell>
          <cell r="AF146">
            <v>322.47000000000003</v>
          </cell>
          <cell r="AG146">
            <v>451.45</v>
          </cell>
          <cell r="AH146">
            <v>327.60000000000002</v>
          </cell>
          <cell r="AI146">
            <v>458.64</v>
          </cell>
          <cell r="AJ146">
            <v>332.73</v>
          </cell>
          <cell r="AK146">
            <v>465.82</v>
          </cell>
          <cell r="AL146">
            <v>337.86</v>
          </cell>
          <cell r="AM146">
            <v>473.01</v>
          </cell>
          <cell r="AN146">
            <v>343</v>
          </cell>
          <cell r="AO146">
            <v>480.19</v>
          </cell>
          <cell r="AP146">
            <v>348.13</v>
          </cell>
          <cell r="AQ146">
            <v>487.38</v>
          </cell>
          <cell r="AR146">
            <v>353.26</v>
          </cell>
          <cell r="AS146">
            <v>494.56</v>
          </cell>
          <cell r="AT146">
            <v>358.39</v>
          </cell>
          <cell r="AU146">
            <v>501.75</v>
          </cell>
          <cell r="AV146">
            <v>363.52</v>
          </cell>
          <cell r="AW146">
            <v>508.93</v>
          </cell>
        </row>
        <row r="147">
          <cell r="A147">
            <v>142</v>
          </cell>
          <cell r="B147">
            <v>269.2</v>
          </cell>
          <cell r="C147">
            <v>376.88</v>
          </cell>
          <cell r="D147">
            <v>274.37</v>
          </cell>
          <cell r="E147">
            <v>384.12</v>
          </cell>
          <cell r="F147">
            <v>279.54000000000002</v>
          </cell>
          <cell r="G147">
            <v>391.35</v>
          </cell>
          <cell r="H147">
            <v>284.70999999999998</v>
          </cell>
          <cell r="I147">
            <v>398.59</v>
          </cell>
          <cell r="J147">
            <v>289.88</v>
          </cell>
          <cell r="K147">
            <v>405.83</v>
          </cell>
          <cell r="L147">
            <v>295.05</v>
          </cell>
          <cell r="M147">
            <v>413.06</v>
          </cell>
          <cell r="N147">
            <v>300.20999999999998</v>
          </cell>
          <cell r="O147">
            <v>420.3</v>
          </cell>
          <cell r="P147">
            <v>305.38</v>
          </cell>
          <cell r="Q147">
            <v>427.54</v>
          </cell>
          <cell r="R147">
            <v>310.55</v>
          </cell>
          <cell r="S147">
            <v>434.77</v>
          </cell>
          <cell r="T147">
            <v>315.72000000000003</v>
          </cell>
          <cell r="U147">
            <v>442.01</v>
          </cell>
          <cell r="V147">
            <v>320.89</v>
          </cell>
          <cell r="W147">
            <v>449.24</v>
          </cell>
          <cell r="X147">
            <v>326.06</v>
          </cell>
          <cell r="Y147">
            <v>456.48</v>
          </cell>
          <cell r="Z147">
            <v>331.23</v>
          </cell>
          <cell r="AA147">
            <v>463.72</v>
          </cell>
          <cell r="AB147">
            <v>314.54000000000002</v>
          </cell>
          <cell r="AC147">
            <v>440.36</v>
          </cell>
          <cell r="AD147">
            <v>319.70999999999998</v>
          </cell>
          <cell r="AE147">
            <v>447.6</v>
          </cell>
          <cell r="AF147">
            <v>324.88</v>
          </cell>
          <cell r="AG147">
            <v>454.83</v>
          </cell>
          <cell r="AH147">
            <v>330.05</v>
          </cell>
          <cell r="AI147">
            <v>462.07</v>
          </cell>
          <cell r="AJ147">
            <v>335.22</v>
          </cell>
          <cell r="AK147">
            <v>469.31</v>
          </cell>
          <cell r="AL147">
            <v>340.39</v>
          </cell>
          <cell r="AM147">
            <v>476.54</v>
          </cell>
          <cell r="AN147">
            <v>345.56</v>
          </cell>
          <cell r="AO147">
            <v>483.78</v>
          </cell>
          <cell r="AP147">
            <v>350.73</v>
          </cell>
          <cell r="AQ147">
            <v>491.02</v>
          </cell>
          <cell r="AR147">
            <v>355.89</v>
          </cell>
          <cell r="AS147">
            <v>498.25</v>
          </cell>
          <cell r="AT147">
            <v>361.06</v>
          </cell>
          <cell r="AU147">
            <v>505.49</v>
          </cell>
          <cell r="AV147">
            <v>366.23</v>
          </cell>
          <cell r="AW147">
            <v>512.72</v>
          </cell>
        </row>
        <row r="148">
          <cell r="A148">
            <v>143</v>
          </cell>
          <cell r="B148">
            <v>271.01</v>
          </cell>
          <cell r="C148">
            <v>379.42</v>
          </cell>
          <cell r="D148">
            <v>276.22000000000003</v>
          </cell>
          <cell r="E148">
            <v>386.71</v>
          </cell>
          <cell r="F148">
            <v>281.42</v>
          </cell>
          <cell r="G148">
            <v>393.99</v>
          </cell>
          <cell r="H148">
            <v>286.63</v>
          </cell>
          <cell r="I148">
            <v>401.28</v>
          </cell>
          <cell r="J148">
            <v>291.83</v>
          </cell>
          <cell r="K148">
            <v>408.57</v>
          </cell>
          <cell r="L148">
            <v>297.04000000000002</v>
          </cell>
          <cell r="M148">
            <v>415.86</v>
          </cell>
          <cell r="N148">
            <v>302.25</v>
          </cell>
          <cell r="O148">
            <v>423.14</v>
          </cell>
          <cell r="P148">
            <v>307.45</v>
          </cell>
          <cell r="Q148">
            <v>430.43</v>
          </cell>
          <cell r="R148">
            <v>312.66000000000003</v>
          </cell>
          <cell r="S148">
            <v>437.72</v>
          </cell>
          <cell r="T148">
            <v>317.86</v>
          </cell>
          <cell r="U148">
            <v>445.01</v>
          </cell>
          <cell r="V148">
            <v>323.07</v>
          </cell>
          <cell r="W148">
            <v>452.29</v>
          </cell>
          <cell r="X148">
            <v>328.27</v>
          </cell>
          <cell r="Y148">
            <v>459.58</v>
          </cell>
          <cell r="Z148">
            <v>333.48</v>
          </cell>
          <cell r="AA148">
            <v>466.87</v>
          </cell>
          <cell r="AB148">
            <v>316.69</v>
          </cell>
          <cell r="AC148">
            <v>443.37</v>
          </cell>
          <cell r="AD148">
            <v>321.89999999999998</v>
          </cell>
          <cell r="AE148">
            <v>450.66</v>
          </cell>
          <cell r="AF148">
            <v>327.11</v>
          </cell>
          <cell r="AG148">
            <v>457.95</v>
          </cell>
          <cell r="AH148">
            <v>332.31</v>
          </cell>
          <cell r="AI148">
            <v>465.23</v>
          </cell>
          <cell r="AJ148">
            <v>337.52</v>
          </cell>
          <cell r="AK148">
            <v>472.52</v>
          </cell>
          <cell r="AL148">
            <v>342.72</v>
          </cell>
          <cell r="AM148">
            <v>479.81</v>
          </cell>
          <cell r="AN148">
            <v>347.93</v>
          </cell>
          <cell r="AO148">
            <v>487.1</v>
          </cell>
          <cell r="AP148">
            <v>353.13</v>
          </cell>
          <cell r="AQ148">
            <v>494.38</v>
          </cell>
          <cell r="AR148">
            <v>358.34</v>
          </cell>
          <cell r="AS148">
            <v>501.67</v>
          </cell>
          <cell r="AT148">
            <v>363.54</v>
          </cell>
          <cell r="AU148">
            <v>508.96</v>
          </cell>
          <cell r="AV148">
            <v>368.75</v>
          </cell>
          <cell r="AW148">
            <v>516.25</v>
          </cell>
        </row>
        <row r="149">
          <cell r="A149">
            <v>144</v>
          </cell>
          <cell r="B149">
            <v>272.83</v>
          </cell>
          <cell r="C149">
            <v>381.96</v>
          </cell>
          <cell r="D149">
            <v>278.07</v>
          </cell>
          <cell r="E149">
            <v>389.3</v>
          </cell>
          <cell r="F149">
            <v>283.31</v>
          </cell>
          <cell r="G149">
            <v>396.64</v>
          </cell>
          <cell r="H149">
            <v>288.55</v>
          </cell>
          <cell r="I149">
            <v>403.98</v>
          </cell>
          <cell r="J149">
            <v>293.8</v>
          </cell>
          <cell r="K149">
            <v>411.31</v>
          </cell>
          <cell r="L149">
            <v>299.04000000000002</v>
          </cell>
          <cell r="M149">
            <v>418.65</v>
          </cell>
          <cell r="N149">
            <v>304.27999999999997</v>
          </cell>
          <cell r="O149">
            <v>425.99</v>
          </cell>
          <cell r="P149">
            <v>309.52</v>
          </cell>
          <cell r="Q149">
            <v>433.33</v>
          </cell>
          <cell r="R149">
            <v>314.76</v>
          </cell>
          <cell r="S149">
            <v>440.67</v>
          </cell>
          <cell r="T149">
            <v>320</v>
          </cell>
          <cell r="U149">
            <v>448.01</v>
          </cell>
          <cell r="V149">
            <v>325.25</v>
          </cell>
          <cell r="W149">
            <v>455.34</v>
          </cell>
          <cell r="X149">
            <v>330.49</v>
          </cell>
          <cell r="Y149">
            <v>462.68</v>
          </cell>
          <cell r="Z149">
            <v>335.73</v>
          </cell>
          <cell r="AA149">
            <v>470.02</v>
          </cell>
          <cell r="AB149">
            <v>318.85000000000002</v>
          </cell>
          <cell r="AC149">
            <v>446.39</v>
          </cell>
          <cell r="AD149">
            <v>324.08999999999997</v>
          </cell>
          <cell r="AE149">
            <v>453.72</v>
          </cell>
          <cell r="AF149">
            <v>329.33</v>
          </cell>
          <cell r="AG149">
            <v>461.06</v>
          </cell>
          <cell r="AH149">
            <v>334.57</v>
          </cell>
          <cell r="AI149">
            <v>468.4</v>
          </cell>
          <cell r="AJ149">
            <v>339.81</v>
          </cell>
          <cell r="AK149">
            <v>475.74</v>
          </cell>
          <cell r="AL149">
            <v>345.06</v>
          </cell>
          <cell r="AM149">
            <v>483.08</v>
          </cell>
          <cell r="AN149">
            <v>350.3</v>
          </cell>
          <cell r="AO149">
            <v>490.42</v>
          </cell>
          <cell r="AP149">
            <v>355.54</v>
          </cell>
          <cell r="AQ149">
            <v>497.75</v>
          </cell>
          <cell r="AR149">
            <v>360.78</v>
          </cell>
          <cell r="AS149">
            <v>505.09</v>
          </cell>
          <cell r="AT149">
            <v>366.02</v>
          </cell>
          <cell r="AU149">
            <v>512.42999999999995</v>
          </cell>
          <cell r="AV149">
            <v>371.26</v>
          </cell>
          <cell r="AW149">
            <v>519.77</v>
          </cell>
        </row>
        <row r="150">
          <cell r="A150">
            <v>145</v>
          </cell>
          <cell r="B150">
            <v>274.91000000000003</v>
          </cell>
          <cell r="C150">
            <v>384.88</v>
          </cell>
          <cell r="D150">
            <v>280.19</v>
          </cell>
          <cell r="E150">
            <v>392.27</v>
          </cell>
          <cell r="F150">
            <v>285.47000000000003</v>
          </cell>
          <cell r="G150">
            <v>399.66</v>
          </cell>
          <cell r="H150">
            <v>290.75</v>
          </cell>
          <cell r="I150">
            <v>407.04</v>
          </cell>
          <cell r="J150">
            <v>296.02</v>
          </cell>
          <cell r="K150">
            <v>414.43</v>
          </cell>
          <cell r="L150">
            <v>301.3</v>
          </cell>
          <cell r="M150">
            <v>421.82</v>
          </cell>
          <cell r="N150">
            <v>306.58</v>
          </cell>
          <cell r="O150">
            <v>429.21</v>
          </cell>
          <cell r="P150">
            <v>311.86</v>
          </cell>
          <cell r="Q150">
            <v>436.6</v>
          </cell>
          <cell r="R150">
            <v>317.14</v>
          </cell>
          <cell r="S150">
            <v>443.99</v>
          </cell>
          <cell r="T150">
            <v>322.41000000000003</v>
          </cell>
          <cell r="U150">
            <v>451.38</v>
          </cell>
          <cell r="V150">
            <v>327.69</v>
          </cell>
          <cell r="W150">
            <v>458.77</v>
          </cell>
          <cell r="X150">
            <v>332.97</v>
          </cell>
          <cell r="Y150">
            <v>466.16</v>
          </cell>
          <cell r="Z150">
            <v>338.25</v>
          </cell>
          <cell r="AA150">
            <v>473.55</v>
          </cell>
          <cell r="AB150">
            <v>321.20999999999998</v>
          </cell>
          <cell r="AC150">
            <v>449.69</v>
          </cell>
          <cell r="AD150">
            <v>326.49</v>
          </cell>
          <cell r="AE150">
            <v>457.08</v>
          </cell>
          <cell r="AF150">
            <v>331.76</v>
          </cell>
          <cell r="AG150">
            <v>464.47</v>
          </cell>
          <cell r="AH150">
            <v>337.04</v>
          </cell>
          <cell r="AI150">
            <v>471.86</v>
          </cell>
          <cell r="AJ150">
            <v>342.32</v>
          </cell>
          <cell r="AK150">
            <v>479.25</v>
          </cell>
          <cell r="AL150">
            <v>347.6</v>
          </cell>
          <cell r="AM150">
            <v>486.64</v>
          </cell>
          <cell r="AN150">
            <v>352.88</v>
          </cell>
          <cell r="AO150">
            <v>494.03</v>
          </cell>
          <cell r="AP150">
            <v>358.15</v>
          </cell>
          <cell r="AQ150">
            <v>501.42</v>
          </cell>
          <cell r="AR150">
            <v>363.43</v>
          </cell>
          <cell r="AS150">
            <v>508.8</v>
          </cell>
          <cell r="AT150">
            <v>368.71</v>
          </cell>
          <cell r="AU150">
            <v>516.19000000000005</v>
          </cell>
          <cell r="AV150">
            <v>373.99</v>
          </cell>
          <cell r="AW150">
            <v>523.58000000000004</v>
          </cell>
        </row>
        <row r="151">
          <cell r="A151">
            <v>146</v>
          </cell>
          <cell r="B151">
            <v>276.74</v>
          </cell>
          <cell r="C151">
            <v>387.43</v>
          </cell>
          <cell r="D151">
            <v>282.05</v>
          </cell>
          <cell r="E151">
            <v>394.87</v>
          </cell>
          <cell r="F151">
            <v>287.37</v>
          </cell>
          <cell r="G151">
            <v>402.31</v>
          </cell>
          <cell r="H151">
            <v>292.68</v>
          </cell>
          <cell r="I151">
            <v>409.75</v>
          </cell>
          <cell r="J151">
            <v>297.99</v>
          </cell>
          <cell r="K151">
            <v>417.19</v>
          </cell>
          <cell r="L151">
            <v>303.31</v>
          </cell>
          <cell r="M151">
            <v>424.63</v>
          </cell>
          <cell r="N151">
            <v>308.62</v>
          </cell>
          <cell r="O151">
            <v>432.07</v>
          </cell>
          <cell r="P151">
            <v>313.94</v>
          </cell>
          <cell r="Q151">
            <v>439.51</v>
          </cell>
          <cell r="R151">
            <v>319.25</v>
          </cell>
          <cell r="S151">
            <v>446.95</v>
          </cell>
          <cell r="T151">
            <v>324.57</v>
          </cell>
          <cell r="U151">
            <v>454.39</v>
          </cell>
          <cell r="V151">
            <v>329.88</v>
          </cell>
          <cell r="W151">
            <v>461.83</v>
          </cell>
          <cell r="X151">
            <v>335.19</v>
          </cell>
          <cell r="Y151">
            <v>469.27</v>
          </cell>
          <cell r="Z151">
            <v>340.51</v>
          </cell>
          <cell r="AA151">
            <v>476.71</v>
          </cell>
          <cell r="AB151">
            <v>323.37</v>
          </cell>
          <cell r="AC151">
            <v>452.71</v>
          </cell>
          <cell r="AD151">
            <v>328.68</v>
          </cell>
          <cell r="AE151">
            <v>460.15</v>
          </cell>
          <cell r="AF151">
            <v>334</v>
          </cell>
          <cell r="AG151">
            <v>467.59</v>
          </cell>
          <cell r="AH151">
            <v>339.31</v>
          </cell>
          <cell r="AI151">
            <v>475.03</v>
          </cell>
          <cell r="AJ151">
            <v>344.62</v>
          </cell>
          <cell r="AK151">
            <v>482.47</v>
          </cell>
          <cell r="AL151">
            <v>349.94</v>
          </cell>
          <cell r="AM151">
            <v>489.91</v>
          </cell>
          <cell r="AN151">
            <v>355.25</v>
          </cell>
          <cell r="AO151">
            <v>497.35</v>
          </cell>
          <cell r="AP151">
            <v>360.57</v>
          </cell>
          <cell r="AQ151">
            <v>504.8</v>
          </cell>
          <cell r="AR151">
            <v>365.88</v>
          </cell>
          <cell r="AS151">
            <v>512.24</v>
          </cell>
          <cell r="AT151">
            <v>371.2</v>
          </cell>
          <cell r="AU151">
            <v>519.67999999999995</v>
          </cell>
          <cell r="AV151">
            <v>376.51</v>
          </cell>
          <cell r="AW151">
            <v>527.12</v>
          </cell>
        </row>
        <row r="152">
          <cell r="A152">
            <v>147</v>
          </cell>
          <cell r="B152">
            <v>278.56</v>
          </cell>
          <cell r="C152">
            <v>389.99</v>
          </cell>
          <cell r="D152">
            <v>283.91000000000003</v>
          </cell>
          <cell r="E152">
            <v>397.48</v>
          </cell>
          <cell r="F152">
            <v>289.27</v>
          </cell>
          <cell r="G152">
            <v>404.97</v>
          </cell>
          <cell r="H152">
            <v>294.62</v>
          </cell>
          <cell r="I152">
            <v>412.46</v>
          </cell>
          <cell r="J152">
            <v>299.97000000000003</v>
          </cell>
          <cell r="K152">
            <v>419.95</v>
          </cell>
          <cell r="L152">
            <v>305.32</v>
          </cell>
          <cell r="M152">
            <v>427.44</v>
          </cell>
          <cell r="N152">
            <v>310.67</v>
          </cell>
          <cell r="O152">
            <v>434.94</v>
          </cell>
          <cell r="P152">
            <v>316.02</v>
          </cell>
          <cell r="Q152">
            <v>442.43</v>
          </cell>
          <cell r="R152">
            <v>321.37</v>
          </cell>
          <cell r="S152">
            <v>449.92</v>
          </cell>
          <cell r="T152">
            <v>326.72000000000003</v>
          </cell>
          <cell r="U152">
            <v>457.41</v>
          </cell>
          <cell r="V152">
            <v>332.07</v>
          </cell>
          <cell r="W152">
            <v>464.9</v>
          </cell>
          <cell r="X152">
            <v>337.42</v>
          </cell>
          <cell r="Y152">
            <v>472.39</v>
          </cell>
          <cell r="Z152">
            <v>342.77</v>
          </cell>
          <cell r="AA152">
            <v>479.88</v>
          </cell>
          <cell r="AB152">
            <v>325.52999999999997</v>
          </cell>
          <cell r="AC152">
            <v>455.74</v>
          </cell>
          <cell r="AD152">
            <v>330.88</v>
          </cell>
          <cell r="AE152">
            <v>463.23</v>
          </cell>
          <cell r="AF152">
            <v>336.23</v>
          </cell>
          <cell r="AG152">
            <v>470.72</v>
          </cell>
          <cell r="AH152">
            <v>341.58</v>
          </cell>
          <cell r="AI152">
            <v>478.21</v>
          </cell>
          <cell r="AJ152">
            <v>346.93</v>
          </cell>
          <cell r="AK152">
            <v>485.7</v>
          </cell>
          <cell r="AL152">
            <v>352.28</v>
          </cell>
          <cell r="AM152">
            <v>493.2</v>
          </cell>
          <cell r="AN152">
            <v>357.63</v>
          </cell>
          <cell r="AO152">
            <v>500.69</v>
          </cell>
          <cell r="AP152">
            <v>362.98</v>
          </cell>
          <cell r="AQ152">
            <v>508.18</v>
          </cell>
          <cell r="AR152">
            <v>368.34</v>
          </cell>
          <cell r="AS152">
            <v>515.66999999999996</v>
          </cell>
          <cell r="AT152">
            <v>373.69</v>
          </cell>
          <cell r="AU152">
            <v>523.16</v>
          </cell>
          <cell r="AV152">
            <v>379.04</v>
          </cell>
          <cell r="AW152">
            <v>530.65</v>
          </cell>
        </row>
        <row r="153">
          <cell r="A153">
            <v>148</v>
          </cell>
          <cell r="B153">
            <v>280.39</v>
          </cell>
          <cell r="C153">
            <v>392.55</v>
          </cell>
          <cell r="D153">
            <v>285.77999999999997</v>
          </cell>
          <cell r="E153">
            <v>400.09</v>
          </cell>
          <cell r="F153">
            <v>291.17</v>
          </cell>
          <cell r="G153">
            <v>407.64</v>
          </cell>
          <cell r="H153">
            <v>296.56</v>
          </cell>
          <cell r="I153">
            <v>415.18</v>
          </cell>
          <cell r="J153">
            <v>301.94</v>
          </cell>
          <cell r="K153">
            <v>422.72</v>
          </cell>
          <cell r="L153">
            <v>307.33</v>
          </cell>
          <cell r="M153">
            <v>430.26</v>
          </cell>
          <cell r="N153">
            <v>312.72000000000003</v>
          </cell>
          <cell r="O153">
            <v>437.8</v>
          </cell>
          <cell r="P153">
            <v>318.10000000000002</v>
          </cell>
          <cell r="Q153">
            <v>445.35</v>
          </cell>
          <cell r="R153">
            <v>323.49</v>
          </cell>
          <cell r="S153">
            <v>452.89</v>
          </cell>
          <cell r="T153">
            <v>328.88</v>
          </cell>
          <cell r="U153">
            <v>460.43</v>
          </cell>
          <cell r="V153">
            <v>334.27</v>
          </cell>
          <cell r="W153">
            <v>467.97</v>
          </cell>
          <cell r="X153">
            <v>339.65</v>
          </cell>
          <cell r="Y153">
            <v>475.51</v>
          </cell>
          <cell r="Z153">
            <v>345.04</v>
          </cell>
          <cell r="AA153">
            <v>483.06</v>
          </cell>
          <cell r="AB153">
            <v>327.69</v>
          </cell>
          <cell r="AC153">
            <v>458.77</v>
          </cell>
          <cell r="AD153">
            <v>333.08</v>
          </cell>
          <cell r="AE153">
            <v>466.31</v>
          </cell>
          <cell r="AF153">
            <v>338.47</v>
          </cell>
          <cell r="AG153">
            <v>473.85</v>
          </cell>
          <cell r="AH153">
            <v>343.85</v>
          </cell>
          <cell r="AI153">
            <v>481.4</v>
          </cell>
          <cell r="AJ153">
            <v>349.24</v>
          </cell>
          <cell r="AK153">
            <v>488.94</v>
          </cell>
          <cell r="AL153">
            <v>354.63</v>
          </cell>
          <cell r="AM153">
            <v>496.48</v>
          </cell>
          <cell r="AN153">
            <v>360.02</v>
          </cell>
          <cell r="AO153">
            <v>504.02</v>
          </cell>
          <cell r="AP153">
            <v>365.4</v>
          </cell>
          <cell r="AQ153">
            <v>511.56</v>
          </cell>
          <cell r="AR153">
            <v>370.79</v>
          </cell>
          <cell r="AS153">
            <v>519.11</v>
          </cell>
          <cell r="AT153">
            <v>376.18</v>
          </cell>
          <cell r="AU153">
            <v>526.65</v>
          </cell>
          <cell r="AV153">
            <v>381.56</v>
          </cell>
          <cell r="AW153">
            <v>534.19000000000005</v>
          </cell>
        </row>
        <row r="154">
          <cell r="A154">
            <v>149</v>
          </cell>
          <cell r="B154">
            <v>282.23</v>
          </cell>
          <cell r="C154">
            <v>395.12</v>
          </cell>
          <cell r="D154">
            <v>287.64999999999998</v>
          </cell>
          <cell r="E154">
            <v>402.71</v>
          </cell>
          <cell r="F154">
            <v>293.07</v>
          </cell>
          <cell r="G154">
            <v>410.3</v>
          </cell>
          <cell r="H154">
            <v>298.5</v>
          </cell>
          <cell r="I154">
            <v>417.9</v>
          </cell>
          <cell r="J154">
            <v>303.92</v>
          </cell>
          <cell r="K154">
            <v>425.49</v>
          </cell>
          <cell r="L154">
            <v>309.33999999999997</v>
          </cell>
          <cell r="M154">
            <v>433.08</v>
          </cell>
          <cell r="N154">
            <v>314.77</v>
          </cell>
          <cell r="O154">
            <v>440.68</v>
          </cell>
          <cell r="P154">
            <v>320.19</v>
          </cell>
          <cell r="Q154">
            <v>448.27</v>
          </cell>
          <cell r="R154">
            <v>325.62</v>
          </cell>
          <cell r="S154">
            <v>455.86</v>
          </cell>
          <cell r="T154">
            <v>331.04</v>
          </cell>
          <cell r="U154">
            <v>463.45</v>
          </cell>
          <cell r="V154">
            <v>336.46</v>
          </cell>
          <cell r="W154">
            <v>471.05</v>
          </cell>
          <cell r="X154">
            <v>341.89</v>
          </cell>
          <cell r="Y154">
            <v>478.64</v>
          </cell>
          <cell r="Z154">
            <v>347.31</v>
          </cell>
          <cell r="AA154">
            <v>486.23</v>
          </cell>
          <cell r="AB154">
            <v>329.86</v>
          </cell>
          <cell r="AC154">
            <v>461.8</v>
          </cell>
          <cell r="AD154">
            <v>335.28</v>
          </cell>
          <cell r="AE154">
            <v>469.4</v>
          </cell>
          <cell r="AF154">
            <v>340.71</v>
          </cell>
          <cell r="AG154">
            <v>476.99</v>
          </cell>
          <cell r="AH154">
            <v>346.13</v>
          </cell>
          <cell r="AI154">
            <v>484.58</v>
          </cell>
          <cell r="AJ154">
            <v>351.55</v>
          </cell>
          <cell r="AK154">
            <v>492.17</v>
          </cell>
          <cell r="AL154">
            <v>356.98</v>
          </cell>
          <cell r="AM154">
            <v>499.77</v>
          </cell>
          <cell r="AN154">
            <v>362.4</v>
          </cell>
          <cell r="AO154">
            <v>507.36</v>
          </cell>
          <cell r="AP154">
            <v>367.82</v>
          </cell>
          <cell r="AQ154">
            <v>514.95000000000005</v>
          </cell>
          <cell r="AR154">
            <v>373.25</v>
          </cell>
          <cell r="AS154">
            <v>522.54999999999995</v>
          </cell>
          <cell r="AT154">
            <v>378.67</v>
          </cell>
          <cell r="AU154">
            <v>530.14</v>
          </cell>
          <cell r="AV154">
            <v>384.1</v>
          </cell>
          <cell r="AW154">
            <v>537.73</v>
          </cell>
        </row>
        <row r="155">
          <cell r="A155">
            <v>150</v>
          </cell>
          <cell r="B155">
            <v>284.33999999999997</v>
          </cell>
          <cell r="C155">
            <v>398.08</v>
          </cell>
          <cell r="D155">
            <v>289.8</v>
          </cell>
          <cell r="E155">
            <v>405.73</v>
          </cell>
          <cell r="F155">
            <v>295.26</v>
          </cell>
          <cell r="G155">
            <v>413.37</v>
          </cell>
          <cell r="H155">
            <v>300.72000000000003</v>
          </cell>
          <cell r="I155">
            <v>421.01</v>
          </cell>
          <cell r="J155">
            <v>306.18</v>
          </cell>
          <cell r="K155">
            <v>428.66</v>
          </cell>
          <cell r="L155">
            <v>311.64</v>
          </cell>
          <cell r="M155">
            <v>436.3</v>
          </cell>
          <cell r="N155">
            <v>317.10000000000002</v>
          </cell>
          <cell r="O155">
            <v>443.95</v>
          </cell>
          <cell r="P155">
            <v>322.56</v>
          </cell>
          <cell r="Q155">
            <v>451.59</v>
          </cell>
          <cell r="R155">
            <v>328.02</v>
          </cell>
          <cell r="S155">
            <v>459.23</v>
          </cell>
          <cell r="T155">
            <v>333.48</v>
          </cell>
          <cell r="U155">
            <v>466.88</v>
          </cell>
          <cell r="V155">
            <v>338.94</v>
          </cell>
          <cell r="W155">
            <v>474.52</v>
          </cell>
          <cell r="X155">
            <v>344.4</v>
          </cell>
          <cell r="Y155">
            <v>482.17</v>
          </cell>
          <cell r="Z155">
            <v>349.86</v>
          </cell>
          <cell r="AA155">
            <v>489.81</v>
          </cell>
          <cell r="AB155">
            <v>332.25</v>
          </cell>
          <cell r="AC155">
            <v>465.15</v>
          </cell>
          <cell r="AD155">
            <v>337.71</v>
          </cell>
          <cell r="AE155">
            <v>472.79</v>
          </cell>
          <cell r="AF155">
            <v>343.17</v>
          </cell>
          <cell r="AG155">
            <v>480.43</v>
          </cell>
          <cell r="AH155">
            <v>348.63</v>
          </cell>
          <cell r="AI155">
            <v>488.08</v>
          </cell>
          <cell r="AJ155">
            <v>354.09</v>
          </cell>
          <cell r="AK155">
            <v>495.72</v>
          </cell>
          <cell r="AL155">
            <v>359.55</v>
          </cell>
          <cell r="AM155">
            <v>503.37</v>
          </cell>
          <cell r="AN155">
            <v>365.01</v>
          </cell>
          <cell r="AO155">
            <v>511.01</v>
          </cell>
          <cell r="AP155">
            <v>370.47</v>
          </cell>
          <cell r="AQ155">
            <v>518.65</v>
          </cell>
          <cell r="AR155">
            <v>375.93</v>
          </cell>
          <cell r="AS155">
            <v>526.29999999999995</v>
          </cell>
          <cell r="AT155">
            <v>381.39</v>
          </cell>
          <cell r="AU155">
            <v>533.94000000000005</v>
          </cell>
          <cell r="AV155">
            <v>386.85</v>
          </cell>
          <cell r="AW155">
            <v>541.59</v>
          </cell>
        </row>
        <row r="156">
          <cell r="A156">
            <v>151</v>
          </cell>
          <cell r="B156">
            <v>286.19</v>
          </cell>
          <cell r="C156">
            <v>400.66</v>
          </cell>
          <cell r="D156">
            <v>291.68</v>
          </cell>
          <cell r="E156">
            <v>408.36</v>
          </cell>
          <cell r="F156">
            <v>297.18</v>
          </cell>
          <cell r="G156">
            <v>416.05</v>
          </cell>
          <cell r="H156">
            <v>302.68</v>
          </cell>
          <cell r="I156">
            <v>423.75</v>
          </cell>
          <cell r="J156">
            <v>308.17</v>
          </cell>
          <cell r="K156">
            <v>431.44</v>
          </cell>
          <cell r="L156">
            <v>313.67</v>
          </cell>
          <cell r="M156">
            <v>439.14</v>
          </cell>
          <cell r="N156">
            <v>319.17</v>
          </cell>
          <cell r="O156">
            <v>446.83</v>
          </cell>
          <cell r="P156">
            <v>324.66000000000003</v>
          </cell>
          <cell r="Q156">
            <v>454.53</v>
          </cell>
          <cell r="R156">
            <v>330.16</v>
          </cell>
          <cell r="S156">
            <v>462.22</v>
          </cell>
          <cell r="T156">
            <v>335.65</v>
          </cell>
          <cell r="U156">
            <v>469.92</v>
          </cell>
          <cell r="V156">
            <v>341.15</v>
          </cell>
          <cell r="W156">
            <v>477.61</v>
          </cell>
          <cell r="X156">
            <v>346.65</v>
          </cell>
          <cell r="Y156">
            <v>485.31</v>
          </cell>
          <cell r="Z156">
            <v>352.14</v>
          </cell>
          <cell r="AA156">
            <v>493</v>
          </cell>
          <cell r="AB156">
            <v>334.42</v>
          </cell>
          <cell r="AC156">
            <v>468.19</v>
          </cell>
          <cell r="AD156">
            <v>339.92</v>
          </cell>
          <cell r="AE156">
            <v>475.88</v>
          </cell>
          <cell r="AF156">
            <v>345.41</v>
          </cell>
          <cell r="AG156">
            <v>483.58</v>
          </cell>
          <cell r="AH156">
            <v>350.91</v>
          </cell>
          <cell r="AI156">
            <v>491.27</v>
          </cell>
          <cell r="AJ156">
            <v>356.41</v>
          </cell>
          <cell r="AK156">
            <v>498.97</v>
          </cell>
          <cell r="AL156">
            <v>361.9</v>
          </cell>
          <cell r="AM156">
            <v>506.66</v>
          </cell>
          <cell r="AN156">
            <v>367.4</v>
          </cell>
          <cell r="AO156">
            <v>514.36</v>
          </cell>
          <cell r="AP156">
            <v>372.9</v>
          </cell>
          <cell r="AQ156">
            <v>522.04999999999995</v>
          </cell>
          <cell r="AR156">
            <v>378.39</v>
          </cell>
          <cell r="AS156">
            <v>529.75</v>
          </cell>
          <cell r="AT156">
            <v>383.89</v>
          </cell>
          <cell r="AU156">
            <v>537.44000000000005</v>
          </cell>
          <cell r="AV156">
            <v>389.38</v>
          </cell>
          <cell r="AW156">
            <v>545.14</v>
          </cell>
        </row>
        <row r="157">
          <cell r="A157">
            <v>152</v>
          </cell>
          <cell r="B157">
            <v>288.02999999999997</v>
          </cell>
          <cell r="C157">
            <v>403.25</v>
          </cell>
          <cell r="D157">
            <v>293.57</v>
          </cell>
          <cell r="E157">
            <v>410.99</v>
          </cell>
          <cell r="F157">
            <v>299.10000000000002</v>
          </cell>
          <cell r="G157">
            <v>418.74</v>
          </cell>
          <cell r="H157">
            <v>304.63</v>
          </cell>
          <cell r="I157">
            <v>426.48</v>
          </cell>
          <cell r="J157">
            <v>310.16000000000003</v>
          </cell>
          <cell r="K157">
            <v>434.23</v>
          </cell>
          <cell r="L157">
            <v>315.7</v>
          </cell>
          <cell r="M157">
            <v>441.98</v>
          </cell>
          <cell r="N157">
            <v>321.23</v>
          </cell>
          <cell r="O157">
            <v>449.72</v>
          </cell>
          <cell r="P157">
            <v>326.76</v>
          </cell>
          <cell r="Q157">
            <v>457.47</v>
          </cell>
          <cell r="R157">
            <v>332.3</v>
          </cell>
          <cell r="S157">
            <v>465.21</v>
          </cell>
          <cell r="T157">
            <v>337.83</v>
          </cell>
          <cell r="U157">
            <v>472.96</v>
          </cell>
          <cell r="V157">
            <v>343.36</v>
          </cell>
          <cell r="W157">
            <v>480.71</v>
          </cell>
          <cell r="X157">
            <v>348.89</v>
          </cell>
          <cell r="Y157">
            <v>488.45</v>
          </cell>
          <cell r="Z157">
            <v>354.43</v>
          </cell>
          <cell r="AA157">
            <v>496.2</v>
          </cell>
          <cell r="AB157">
            <v>336.6</v>
          </cell>
          <cell r="AC157">
            <v>471.24</v>
          </cell>
          <cell r="AD157">
            <v>342.13</v>
          </cell>
          <cell r="AE157">
            <v>478.98</v>
          </cell>
          <cell r="AF157">
            <v>347.66</v>
          </cell>
          <cell r="AG157">
            <v>486.73</v>
          </cell>
          <cell r="AH157">
            <v>353.2</v>
          </cell>
          <cell r="AI157">
            <v>494.47</v>
          </cell>
          <cell r="AJ157">
            <v>358.73</v>
          </cell>
          <cell r="AK157">
            <v>502.22</v>
          </cell>
          <cell r="AL157">
            <v>364.26</v>
          </cell>
          <cell r="AM157">
            <v>509.97</v>
          </cell>
          <cell r="AN157">
            <v>369.79</v>
          </cell>
          <cell r="AO157">
            <v>517.71</v>
          </cell>
          <cell r="AP157">
            <v>375.33</v>
          </cell>
          <cell r="AQ157">
            <v>525.46</v>
          </cell>
          <cell r="AR157">
            <v>380.86</v>
          </cell>
          <cell r="AS157">
            <v>533.20000000000005</v>
          </cell>
          <cell r="AT157">
            <v>386.39</v>
          </cell>
          <cell r="AU157">
            <v>540.95000000000005</v>
          </cell>
          <cell r="AV157">
            <v>391.92</v>
          </cell>
          <cell r="AW157">
            <v>548.69000000000005</v>
          </cell>
        </row>
        <row r="158">
          <cell r="A158">
            <v>153</v>
          </cell>
          <cell r="B158">
            <v>289.88</v>
          </cell>
          <cell r="C158">
            <v>405.83</v>
          </cell>
          <cell r="D158">
            <v>295.45</v>
          </cell>
          <cell r="E158">
            <v>413.63</v>
          </cell>
          <cell r="F158">
            <v>301.02</v>
          </cell>
          <cell r="G158">
            <v>421.43</v>
          </cell>
          <cell r="H158">
            <v>306.58999999999997</v>
          </cell>
          <cell r="I158">
            <v>429.22</v>
          </cell>
          <cell r="J158">
            <v>312.16000000000003</v>
          </cell>
          <cell r="K158">
            <v>437.02</v>
          </cell>
          <cell r="L158">
            <v>317.73</v>
          </cell>
          <cell r="M158">
            <v>444.82</v>
          </cell>
          <cell r="N158">
            <v>323.3</v>
          </cell>
          <cell r="O158">
            <v>452.62</v>
          </cell>
          <cell r="P158">
            <v>328.87</v>
          </cell>
          <cell r="Q158">
            <v>460.41</v>
          </cell>
          <cell r="R158">
            <v>334.44</v>
          </cell>
          <cell r="S158">
            <v>468.21</v>
          </cell>
          <cell r="T158">
            <v>340</v>
          </cell>
          <cell r="U158">
            <v>476.01</v>
          </cell>
          <cell r="V158">
            <v>345.57</v>
          </cell>
          <cell r="W158">
            <v>483.8</v>
          </cell>
          <cell r="X158">
            <v>351.14</v>
          </cell>
          <cell r="Y158">
            <v>491.6</v>
          </cell>
          <cell r="Z158">
            <v>356.71</v>
          </cell>
          <cell r="AA158">
            <v>499.4</v>
          </cell>
          <cell r="AB158">
            <v>338.78</v>
          </cell>
          <cell r="AC158">
            <v>474.29</v>
          </cell>
          <cell r="AD158">
            <v>344.34</v>
          </cell>
          <cell r="AE158">
            <v>482.08</v>
          </cell>
          <cell r="AF158">
            <v>349.91</v>
          </cell>
          <cell r="AG158">
            <v>489.88</v>
          </cell>
          <cell r="AH158">
            <v>355.48</v>
          </cell>
          <cell r="AI158">
            <v>497.68</v>
          </cell>
          <cell r="AJ158">
            <v>361.05</v>
          </cell>
          <cell r="AK158">
            <v>505.47</v>
          </cell>
          <cell r="AL158">
            <v>366.62</v>
          </cell>
          <cell r="AM158">
            <v>513.27</v>
          </cell>
          <cell r="AN158">
            <v>372.19</v>
          </cell>
          <cell r="AO158">
            <v>521.07000000000005</v>
          </cell>
          <cell r="AP158">
            <v>377.76</v>
          </cell>
          <cell r="AQ158">
            <v>528.86</v>
          </cell>
          <cell r="AR158">
            <v>383.33</v>
          </cell>
          <cell r="AS158">
            <v>536.66</v>
          </cell>
          <cell r="AT158">
            <v>388.9</v>
          </cell>
          <cell r="AU158">
            <v>544.46</v>
          </cell>
          <cell r="AV158">
            <v>394.47</v>
          </cell>
          <cell r="AW158">
            <v>552.25</v>
          </cell>
        </row>
        <row r="159">
          <cell r="A159">
            <v>154</v>
          </cell>
          <cell r="B159">
            <v>291.73</v>
          </cell>
          <cell r="C159">
            <v>408.43</v>
          </cell>
          <cell r="D159">
            <v>297.33999999999997</v>
          </cell>
          <cell r="E159">
            <v>416.28</v>
          </cell>
          <cell r="F159">
            <v>302.95</v>
          </cell>
          <cell r="G159">
            <v>424.12</v>
          </cell>
          <cell r="H159">
            <v>308.55</v>
          </cell>
          <cell r="I159">
            <v>431.97</v>
          </cell>
          <cell r="J159">
            <v>314.16000000000003</v>
          </cell>
          <cell r="K159">
            <v>439.82</v>
          </cell>
          <cell r="L159">
            <v>319.76</v>
          </cell>
          <cell r="M159">
            <v>447.67</v>
          </cell>
          <cell r="N159">
            <v>325.37</v>
          </cell>
          <cell r="O159">
            <v>455.51</v>
          </cell>
          <cell r="P159">
            <v>330.97</v>
          </cell>
          <cell r="Q159">
            <v>463.36</v>
          </cell>
          <cell r="R159">
            <v>336.58</v>
          </cell>
          <cell r="S159">
            <v>471.21</v>
          </cell>
          <cell r="T159">
            <v>342.18</v>
          </cell>
          <cell r="U159">
            <v>479.06</v>
          </cell>
          <cell r="V159">
            <v>347.79</v>
          </cell>
          <cell r="W159">
            <v>486.91</v>
          </cell>
          <cell r="X159">
            <v>353.4</v>
          </cell>
          <cell r="Y159">
            <v>494.75</v>
          </cell>
          <cell r="Z159">
            <v>359</v>
          </cell>
          <cell r="AA159">
            <v>502.6</v>
          </cell>
          <cell r="AB159">
            <v>340.96</v>
          </cell>
          <cell r="AC159">
            <v>477.34</v>
          </cell>
          <cell r="AD159">
            <v>346.56</v>
          </cell>
          <cell r="AE159">
            <v>485.19</v>
          </cell>
          <cell r="AF159">
            <v>352.17</v>
          </cell>
          <cell r="AG159">
            <v>493.03</v>
          </cell>
          <cell r="AH159">
            <v>357.77</v>
          </cell>
          <cell r="AI159">
            <v>500.88</v>
          </cell>
          <cell r="AJ159">
            <v>363.38</v>
          </cell>
          <cell r="AK159">
            <v>508.73</v>
          </cell>
          <cell r="AL159">
            <v>368.98</v>
          </cell>
          <cell r="AM159">
            <v>516.58000000000004</v>
          </cell>
          <cell r="AN159">
            <v>374.59</v>
          </cell>
          <cell r="AO159">
            <v>524.42999999999995</v>
          </cell>
          <cell r="AP159">
            <v>380.2</v>
          </cell>
          <cell r="AQ159">
            <v>532.27</v>
          </cell>
          <cell r="AR159">
            <v>385.8</v>
          </cell>
          <cell r="AS159">
            <v>540.12</v>
          </cell>
          <cell r="AT159">
            <v>391.41</v>
          </cell>
          <cell r="AU159">
            <v>547.97</v>
          </cell>
          <cell r="AV159">
            <v>397.01</v>
          </cell>
          <cell r="AW159">
            <v>555.82000000000005</v>
          </cell>
        </row>
        <row r="160">
          <cell r="A160">
            <v>155</v>
          </cell>
          <cell r="B160">
            <v>293.58999999999997</v>
          </cell>
          <cell r="C160">
            <v>411.03</v>
          </cell>
          <cell r="D160">
            <v>299.23</v>
          </cell>
          <cell r="E160">
            <v>418.92</v>
          </cell>
          <cell r="F160">
            <v>304.87</v>
          </cell>
          <cell r="G160">
            <v>426.82</v>
          </cell>
          <cell r="H160">
            <v>310.52</v>
          </cell>
          <cell r="I160">
            <v>434.72</v>
          </cell>
          <cell r="J160">
            <v>316.16000000000003</v>
          </cell>
          <cell r="K160">
            <v>442.62</v>
          </cell>
          <cell r="L160">
            <v>321.8</v>
          </cell>
          <cell r="M160">
            <v>450.52</v>
          </cell>
          <cell r="N160">
            <v>327.44</v>
          </cell>
          <cell r="O160">
            <v>458.42</v>
          </cell>
          <cell r="P160">
            <v>333.08</v>
          </cell>
          <cell r="Q160">
            <v>466.32</v>
          </cell>
          <cell r="R160">
            <v>338.73</v>
          </cell>
          <cell r="S160">
            <v>474.22</v>
          </cell>
          <cell r="T160">
            <v>344.37</v>
          </cell>
          <cell r="U160">
            <v>482.11</v>
          </cell>
          <cell r="V160">
            <v>350.01</v>
          </cell>
          <cell r="W160">
            <v>490.01</v>
          </cell>
          <cell r="X160">
            <v>355.65</v>
          </cell>
          <cell r="Y160">
            <v>497.91</v>
          </cell>
          <cell r="Z160">
            <v>361.29</v>
          </cell>
          <cell r="AA160">
            <v>505.81</v>
          </cell>
          <cell r="AB160">
            <v>343.14</v>
          </cell>
          <cell r="AC160">
            <v>480.4</v>
          </cell>
          <cell r="AD160">
            <v>348.78</v>
          </cell>
          <cell r="AE160">
            <v>488.3</v>
          </cell>
          <cell r="AF160">
            <v>354.42</v>
          </cell>
          <cell r="AG160">
            <v>496.19</v>
          </cell>
          <cell r="AH160">
            <v>360.07</v>
          </cell>
          <cell r="AI160">
            <v>504.09</v>
          </cell>
          <cell r="AJ160">
            <v>365.71</v>
          </cell>
          <cell r="AK160">
            <v>511.99</v>
          </cell>
          <cell r="AL160">
            <v>371.35</v>
          </cell>
          <cell r="AM160">
            <v>519.89</v>
          </cell>
          <cell r="AN160">
            <v>376.99</v>
          </cell>
          <cell r="AO160">
            <v>527.79</v>
          </cell>
          <cell r="AP160">
            <v>382.63</v>
          </cell>
          <cell r="AQ160">
            <v>535.69000000000005</v>
          </cell>
          <cell r="AR160">
            <v>388.28</v>
          </cell>
          <cell r="AS160">
            <v>543.59</v>
          </cell>
          <cell r="AT160">
            <v>393.92</v>
          </cell>
          <cell r="AU160">
            <v>551.49</v>
          </cell>
          <cell r="AV160">
            <v>399.56</v>
          </cell>
          <cell r="AW160">
            <v>559.38</v>
          </cell>
        </row>
        <row r="161">
          <cell r="A161">
            <v>156</v>
          </cell>
          <cell r="B161">
            <v>295.45</v>
          </cell>
          <cell r="C161">
            <v>413.63</v>
          </cell>
          <cell r="D161">
            <v>301.13</v>
          </cell>
          <cell r="E161">
            <v>421.58</v>
          </cell>
          <cell r="F161">
            <v>306.81</v>
          </cell>
          <cell r="G161">
            <v>429.53</v>
          </cell>
          <cell r="H161">
            <v>312.48</v>
          </cell>
          <cell r="I161">
            <v>437.48</v>
          </cell>
          <cell r="J161">
            <v>318.16000000000003</v>
          </cell>
          <cell r="K161">
            <v>445.43</v>
          </cell>
          <cell r="L161">
            <v>323.83999999999997</v>
          </cell>
          <cell r="M161">
            <v>453.38</v>
          </cell>
          <cell r="N161">
            <v>329.52</v>
          </cell>
          <cell r="O161">
            <v>461.33</v>
          </cell>
          <cell r="P161">
            <v>335.2</v>
          </cell>
          <cell r="Q161">
            <v>469.28</v>
          </cell>
          <cell r="R161">
            <v>340.88</v>
          </cell>
          <cell r="S161">
            <v>477.23</v>
          </cell>
          <cell r="T161">
            <v>346.55</v>
          </cell>
          <cell r="U161">
            <v>485.18</v>
          </cell>
          <cell r="V161">
            <v>352.23</v>
          </cell>
          <cell r="W161">
            <v>493.13</v>
          </cell>
          <cell r="X161">
            <v>357.91</v>
          </cell>
          <cell r="Y161">
            <v>501.08</v>
          </cell>
          <cell r="Z161">
            <v>363.59</v>
          </cell>
          <cell r="AA161">
            <v>509.03</v>
          </cell>
          <cell r="AB161">
            <v>345.33</v>
          </cell>
          <cell r="AC161">
            <v>483.46</v>
          </cell>
          <cell r="AD161">
            <v>351.01</v>
          </cell>
          <cell r="AE161">
            <v>491.41</v>
          </cell>
          <cell r="AF161">
            <v>356.68</v>
          </cell>
          <cell r="AG161">
            <v>499.36</v>
          </cell>
          <cell r="AH161">
            <v>362.36</v>
          </cell>
          <cell r="AI161">
            <v>507.31</v>
          </cell>
          <cell r="AJ161">
            <v>368.04</v>
          </cell>
          <cell r="AK161">
            <v>515.26</v>
          </cell>
          <cell r="AL161">
            <v>373.72</v>
          </cell>
          <cell r="AM161">
            <v>523.21</v>
          </cell>
          <cell r="AN161">
            <v>379.4</v>
          </cell>
          <cell r="AO161">
            <v>531.16</v>
          </cell>
          <cell r="AP161">
            <v>385.08</v>
          </cell>
          <cell r="AQ161">
            <v>539.11</v>
          </cell>
          <cell r="AR161">
            <v>390.75</v>
          </cell>
          <cell r="AS161">
            <v>547.05999999999995</v>
          </cell>
          <cell r="AT161">
            <v>396.43</v>
          </cell>
          <cell r="AU161">
            <v>555.01</v>
          </cell>
          <cell r="AV161">
            <v>402.11</v>
          </cell>
          <cell r="AW161">
            <v>562.96</v>
          </cell>
        </row>
        <row r="162">
          <cell r="A162">
            <v>157</v>
          </cell>
          <cell r="B162">
            <v>297.31</v>
          </cell>
          <cell r="C162">
            <v>416.24</v>
          </cell>
          <cell r="D162">
            <v>303.02999999999997</v>
          </cell>
          <cell r="E162">
            <v>424.24</v>
          </cell>
          <cell r="F162">
            <v>308.74</v>
          </cell>
          <cell r="G162">
            <v>432.24</v>
          </cell>
          <cell r="H162">
            <v>314.45999999999998</v>
          </cell>
          <cell r="I162">
            <v>440.24</v>
          </cell>
          <cell r="J162">
            <v>320.17</v>
          </cell>
          <cell r="K162">
            <v>448.24</v>
          </cell>
          <cell r="L162">
            <v>325.89</v>
          </cell>
          <cell r="M162">
            <v>456.24</v>
          </cell>
          <cell r="N162">
            <v>331.6</v>
          </cell>
          <cell r="O162">
            <v>464.24</v>
          </cell>
          <cell r="P162">
            <v>337.31</v>
          </cell>
          <cell r="Q162">
            <v>472.24</v>
          </cell>
          <cell r="R162">
            <v>343.03</v>
          </cell>
          <cell r="S162">
            <v>480.24</v>
          </cell>
          <cell r="T162">
            <v>348.74</v>
          </cell>
          <cell r="U162">
            <v>488.24</v>
          </cell>
          <cell r="V162">
            <v>354.46</v>
          </cell>
          <cell r="W162">
            <v>496.24</v>
          </cell>
          <cell r="X162">
            <v>360.17</v>
          </cell>
          <cell r="Y162">
            <v>504.24</v>
          </cell>
          <cell r="Z162">
            <v>365.89</v>
          </cell>
          <cell r="AA162">
            <v>512.24</v>
          </cell>
          <cell r="AB162">
            <v>347.52</v>
          </cell>
          <cell r="AC162">
            <v>486.52</v>
          </cell>
          <cell r="AD162">
            <v>353.23</v>
          </cell>
          <cell r="AE162">
            <v>494.52</v>
          </cell>
          <cell r="AF162">
            <v>358.95</v>
          </cell>
          <cell r="AG162">
            <v>502.52</v>
          </cell>
          <cell r="AH162">
            <v>364.66</v>
          </cell>
          <cell r="AI162">
            <v>510.53</v>
          </cell>
          <cell r="AJ162">
            <v>370.38</v>
          </cell>
          <cell r="AK162">
            <v>518.53</v>
          </cell>
          <cell r="AL162">
            <v>376.09</v>
          </cell>
          <cell r="AM162">
            <v>526.53</v>
          </cell>
          <cell r="AN162">
            <v>381.81</v>
          </cell>
          <cell r="AO162">
            <v>534.53</v>
          </cell>
          <cell r="AP162">
            <v>387.52</v>
          </cell>
          <cell r="AQ162">
            <v>542.53</v>
          </cell>
          <cell r="AR162">
            <v>393.23</v>
          </cell>
          <cell r="AS162">
            <v>550.53</v>
          </cell>
          <cell r="AT162">
            <v>398.95</v>
          </cell>
          <cell r="AU162">
            <v>558.53</v>
          </cell>
          <cell r="AV162">
            <v>404.66</v>
          </cell>
          <cell r="AW162">
            <v>566.53</v>
          </cell>
        </row>
        <row r="163">
          <cell r="A163">
            <v>158</v>
          </cell>
          <cell r="B163">
            <v>299.49</v>
          </cell>
          <cell r="C163">
            <v>419.29</v>
          </cell>
          <cell r="D163">
            <v>305.24</v>
          </cell>
          <cell r="E163">
            <v>427.34</v>
          </cell>
          <cell r="F163">
            <v>310.99</v>
          </cell>
          <cell r="G163">
            <v>435.39</v>
          </cell>
          <cell r="H163">
            <v>316.74</v>
          </cell>
          <cell r="I163">
            <v>443.44</v>
          </cell>
          <cell r="J163">
            <v>322.49</v>
          </cell>
          <cell r="K163">
            <v>451.49</v>
          </cell>
          <cell r="L163">
            <v>328.25</v>
          </cell>
          <cell r="M163">
            <v>459.54</v>
          </cell>
          <cell r="N163">
            <v>334</v>
          </cell>
          <cell r="O163">
            <v>467.6</v>
          </cell>
          <cell r="P163">
            <v>339.75</v>
          </cell>
          <cell r="Q163">
            <v>475.65</v>
          </cell>
          <cell r="R163">
            <v>345.5</v>
          </cell>
          <cell r="S163">
            <v>483.7</v>
          </cell>
          <cell r="T163">
            <v>351.25</v>
          </cell>
          <cell r="U163">
            <v>491.75</v>
          </cell>
          <cell r="V163">
            <v>357</v>
          </cell>
          <cell r="W163">
            <v>499.8</v>
          </cell>
          <cell r="X163">
            <v>362.75</v>
          </cell>
          <cell r="Y163">
            <v>507.85</v>
          </cell>
          <cell r="Z163">
            <v>368.5</v>
          </cell>
          <cell r="AA163">
            <v>515.91</v>
          </cell>
          <cell r="AB163">
            <v>349.95</v>
          </cell>
          <cell r="AC163">
            <v>489.92</v>
          </cell>
          <cell r="AD163">
            <v>355.7</v>
          </cell>
          <cell r="AE163">
            <v>497.98</v>
          </cell>
          <cell r="AF163">
            <v>361.45</v>
          </cell>
          <cell r="AG163">
            <v>506.04</v>
          </cell>
          <cell r="AH163">
            <v>367.21</v>
          </cell>
          <cell r="AI163">
            <v>514.09</v>
          </cell>
          <cell r="AJ163">
            <v>372.96</v>
          </cell>
          <cell r="AK163">
            <v>522.14</v>
          </cell>
          <cell r="AL163">
            <v>378.71</v>
          </cell>
          <cell r="AM163">
            <v>530.19000000000005</v>
          </cell>
          <cell r="AN163">
            <v>384.46</v>
          </cell>
          <cell r="AO163">
            <v>538.24</v>
          </cell>
          <cell r="AP163">
            <v>390.21</v>
          </cell>
          <cell r="AQ163">
            <v>546.29</v>
          </cell>
          <cell r="AR163">
            <v>395.96</v>
          </cell>
          <cell r="AS163">
            <v>554.35</v>
          </cell>
          <cell r="AT163">
            <v>401.71</v>
          </cell>
          <cell r="AU163">
            <v>562.4</v>
          </cell>
          <cell r="AV163">
            <v>407.46</v>
          </cell>
          <cell r="AW163">
            <v>570.45000000000005</v>
          </cell>
        </row>
        <row r="164">
          <cell r="A164">
            <v>159</v>
          </cell>
          <cell r="B164">
            <v>301.36</v>
          </cell>
          <cell r="C164">
            <v>421.91</v>
          </cell>
          <cell r="D164">
            <v>307.14999999999998</v>
          </cell>
          <cell r="E164">
            <v>430.01</v>
          </cell>
          <cell r="F164">
            <v>312.94</v>
          </cell>
          <cell r="G164">
            <v>438.11</v>
          </cell>
          <cell r="H164">
            <v>318.73</v>
          </cell>
          <cell r="I164">
            <v>446.22</v>
          </cell>
          <cell r="J164">
            <v>324.51</v>
          </cell>
          <cell r="K164">
            <v>454.32</v>
          </cell>
          <cell r="L164">
            <v>330.3</v>
          </cell>
          <cell r="M164">
            <v>462.42</v>
          </cell>
          <cell r="N164">
            <v>336.09</v>
          </cell>
          <cell r="O164">
            <v>470.52</v>
          </cell>
          <cell r="P164">
            <v>341.88</v>
          </cell>
          <cell r="Q164">
            <v>478.63</v>
          </cell>
          <cell r="R164">
            <v>347.66</v>
          </cell>
          <cell r="S164">
            <v>486.73</v>
          </cell>
          <cell r="T164">
            <v>353.45</v>
          </cell>
          <cell r="U164">
            <v>494.83</v>
          </cell>
          <cell r="V164">
            <v>359.24</v>
          </cell>
          <cell r="W164">
            <v>502.94</v>
          </cell>
          <cell r="X164">
            <v>365.03</v>
          </cell>
          <cell r="Y164">
            <v>511.04</v>
          </cell>
          <cell r="Z164">
            <v>370.81</v>
          </cell>
          <cell r="AA164">
            <v>519.14</v>
          </cell>
          <cell r="AB164">
            <v>352.15</v>
          </cell>
          <cell r="AC164">
            <v>493.01</v>
          </cell>
          <cell r="AD164">
            <v>357.94</v>
          </cell>
          <cell r="AE164">
            <v>501.11</v>
          </cell>
          <cell r="AF164">
            <v>363.72</v>
          </cell>
          <cell r="AG164">
            <v>509.21</v>
          </cell>
          <cell r="AH164">
            <v>369.51</v>
          </cell>
          <cell r="AI164">
            <v>517.32000000000005</v>
          </cell>
          <cell r="AJ164">
            <v>375.3</v>
          </cell>
          <cell r="AK164">
            <v>525.41999999999996</v>
          </cell>
          <cell r="AL164">
            <v>381.09</v>
          </cell>
          <cell r="AM164">
            <v>533.52</v>
          </cell>
          <cell r="AN164">
            <v>386.87</v>
          </cell>
          <cell r="AO164">
            <v>541.62</v>
          </cell>
          <cell r="AP164">
            <v>392.66</v>
          </cell>
          <cell r="AQ164">
            <v>549.73</v>
          </cell>
          <cell r="AR164">
            <v>398.45</v>
          </cell>
          <cell r="AS164">
            <v>557.83000000000004</v>
          </cell>
          <cell r="AT164">
            <v>404.24</v>
          </cell>
          <cell r="AU164">
            <v>565.92999999999995</v>
          </cell>
          <cell r="AV164">
            <v>410.03</v>
          </cell>
          <cell r="AW164">
            <v>574.04</v>
          </cell>
        </row>
        <row r="165">
          <cell r="A165">
            <v>160</v>
          </cell>
          <cell r="B165">
            <v>303.24</v>
          </cell>
          <cell r="C165">
            <v>424.54</v>
          </cell>
          <cell r="D165">
            <v>309.06</v>
          </cell>
          <cell r="E165">
            <v>432.69</v>
          </cell>
          <cell r="F165">
            <v>314.89</v>
          </cell>
          <cell r="G165">
            <v>440.84</v>
          </cell>
          <cell r="H165">
            <v>320.70999999999998</v>
          </cell>
          <cell r="I165">
            <v>449</v>
          </cell>
          <cell r="J165">
            <v>326.54000000000002</v>
          </cell>
          <cell r="K165">
            <v>457.15</v>
          </cell>
          <cell r="L165">
            <v>332.36</v>
          </cell>
          <cell r="M165">
            <v>465.3</v>
          </cell>
          <cell r="N165">
            <v>338.18</v>
          </cell>
          <cell r="O165">
            <v>473.46</v>
          </cell>
          <cell r="P165">
            <v>344.01</v>
          </cell>
          <cell r="Q165">
            <v>481.61</v>
          </cell>
          <cell r="R165">
            <v>349.83</v>
          </cell>
          <cell r="S165">
            <v>489.77</v>
          </cell>
          <cell r="T165">
            <v>355.66</v>
          </cell>
          <cell r="U165">
            <v>497.92</v>
          </cell>
          <cell r="V165">
            <v>361.48</v>
          </cell>
          <cell r="W165">
            <v>506.07</v>
          </cell>
          <cell r="X165">
            <v>367.3</v>
          </cell>
          <cell r="Y165">
            <v>514.23</v>
          </cell>
          <cell r="Z165">
            <v>373.13</v>
          </cell>
          <cell r="AA165">
            <v>522.38</v>
          </cell>
          <cell r="AB165">
            <v>354.35</v>
          </cell>
          <cell r="AC165">
            <v>496.09</v>
          </cell>
          <cell r="AD165">
            <v>360.17</v>
          </cell>
          <cell r="AE165">
            <v>504.24</v>
          </cell>
          <cell r="AF165">
            <v>366</v>
          </cell>
          <cell r="AG165">
            <v>512.4</v>
          </cell>
          <cell r="AH165">
            <v>371.82</v>
          </cell>
          <cell r="AI165">
            <v>520.54999999999995</v>
          </cell>
          <cell r="AJ165">
            <v>377.65</v>
          </cell>
          <cell r="AK165">
            <v>528.70000000000005</v>
          </cell>
          <cell r="AL165">
            <v>383.47</v>
          </cell>
          <cell r="AM165">
            <v>536.86</v>
          </cell>
          <cell r="AN165">
            <v>389.29</v>
          </cell>
          <cell r="AO165">
            <v>545.01</v>
          </cell>
          <cell r="AP165">
            <v>395.12</v>
          </cell>
          <cell r="AQ165">
            <v>553.16999999999996</v>
          </cell>
          <cell r="AR165">
            <v>400.94</v>
          </cell>
          <cell r="AS165">
            <v>561.32000000000005</v>
          </cell>
          <cell r="AT165">
            <v>406.77</v>
          </cell>
          <cell r="AU165">
            <v>569.47</v>
          </cell>
          <cell r="AV165">
            <v>412.59</v>
          </cell>
          <cell r="AW165">
            <v>577.63</v>
          </cell>
        </row>
        <row r="166">
          <cell r="A166">
            <v>161</v>
          </cell>
          <cell r="B166">
            <v>305.12</v>
          </cell>
          <cell r="C166">
            <v>427.17</v>
          </cell>
          <cell r="D166">
            <v>310.98</v>
          </cell>
          <cell r="E166">
            <v>435.37</v>
          </cell>
          <cell r="F166">
            <v>316.83999999999997</v>
          </cell>
          <cell r="G166">
            <v>443.58</v>
          </cell>
          <cell r="H166">
            <v>322.7</v>
          </cell>
          <cell r="I166">
            <v>451.78</v>
          </cell>
          <cell r="J166">
            <v>328.56</v>
          </cell>
          <cell r="K166">
            <v>459.99</v>
          </cell>
          <cell r="L166">
            <v>334.42</v>
          </cell>
          <cell r="M166">
            <v>468.19</v>
          </cell>
          <cell r="N166">
            <v>340.28</v>
          </cell>
          <cell r="O166">
            <v>476.4</v>
          </cell>
          <cell r="P166">
            <v>346.14</v>
          </cell>
          <cell r="Q166">
            <v>484.6</v>
          </cell>
          <cell r="R166">
            <v>352</v>
          </cell>
          <cell r="S166">
            <v>492.81</v>
          </cell>
          <cell r="T166">
            <v>357.87</v>
          </cell>
          <cell r="U166">
            <v>501.01</v>
          </cell>
          <cell r="V166">
            <v>363.73</v>
          </cell>
          <cell r="W166">
            <v>509.22</v>
          </cell>
          <cell r="X166">
            <v>369.59</v>
          </cell>
          <cell r="Y166">
            <v>517.41999999999996</v>
          </cell>
          <cell r="Z166">
            <v>375.45</v>
          </cell>
          <cell r="AA166">
            <v>525.63</v>
          </cell>
          <cell r="AB166">
            <v>356.55</v>
          </cell>
          <cell r="AC166">
            <v>499.17</v>
          </cell>
          <cell r="AD166">
            <v>362.41</v>
          </cell>
          <cell r="AE166">
            <v>507.38</v>
          </cell>
          <cell r="AF166">
            <v>368.27</v>
          </cell>
          <cell r="AG166">
            <v>515.58000000000004</v>
          </cell>
          <cell r="AH166">
            <v>374.13</v>
          </cell>
          <cell r="AI166">
            <v>523.79</v>
          </cell>
          <cell r="AJ166">
            <v>380</v>
          </cell>
          <cell r="AK166">
            <v>531.99</v>
          </cell>
          <cell r="AL166">
            <v>385.86</v>
          </cell>
          <cell r="AM166">
            <v>540.20000000000005</v>
          </cell>
          <cell r="AN166">
            <v>391.72</v>
          </cell>
          <cell r="AO166">
            <v>548.4</v>
          </cell>
          <cell r="AP166">
            <v>397.58</v>
          </cell>
          <cell r="AQ166">
            <v>556.61</v>
          </cell>
          <cell r="AR166">
            <v>403.44</v>
          </cell>
          <cell r="AS166">
            <v>564.80999999999995</v>
          </cell>
          <cell r="AT166">
            <v>409.3</v>
          </cell>
          <cell r="AU166">
            <v>573.02</v>
          </cell>
          <cell r="AV166">
            <v>415.16</v>
          </cell>
          <cell r="AW166">
            <v>581.22</v>
          </cell>
        </row>
        <row r="167">
          <cell r="A167">
            <v>162</v>
          </cell>
          <cell r="B167">
            <v>307.01</v>
          </cell>
          <cell r="C167">
            <v>429.81</v>
          </cell>
          <cell r="D167">
            <v>312.89999999999998</v>
          </cell>
          <cell r="E167">
            <v>438.06</v>
          </cell>
          <cell r="F167">
            <v>318.8</v>
          </cell>
          <cell r="G167">
            <v>446.32</v>
          </cell>
          <cell r="H167">
            <v>324.7</v>
          </cell>
          <cell r="I167">
            <v>454.58</v>
          </cell>
          <cell r="J167">
            <v>330.59</v>
          </cell>
          <cell r="K167">
            <v>462.83</v>
          </cell>
          <cell r="L167">
            <v>336.49</v>
          </cell>
          <cell r="M167">
            <v>471.09</v>
          </cell>
          <cell r="N167">
            <v>342.39</v>
          </cell>
          <cell r="O167">
            <v>479.34</v>
          </cell>
          <cell r="P167">
            <v>348.28</v>
          </cell>
          <cell r="Q167">
            <v>487.6</v>
          </cell>
          <cell r="R167">
            <v>354.18</v>
          </cell>
          <cell r="S167">
            <v>495.85</v>
          </cell>
          <cell r="T167">
            <v>360.08</v>
          </cell>
          <cell r="U167">
            <v>504.11</v>
          </cell>
          <cell r="V167">
            <v>365.97</v>
          </cell>
          <cell r="W167">
            <v>512.36</v>
          </cell>
          <cell r="X167">
            <v>371.87</v>
          </cell>
          <cell r="Y167">
            <v>520.62</v>
          </cell>
          <cell r="Z167">
            <v>377.77</v>
          </cell>
          <cell r="AA167">
            <v>528.88</v>
          </cell>
          <cell r="AB167">
            <v>358.76</v>
          </cell>
          <cell r="AC167">
            <v>502.26</v>
          </cell>
          <cell r="AD167">
            <v>364.66</v>
          </cell>
          <cell r="AE167">
            <v>510.52</v>
          </cell>
          <cell r="AF167">
            <v>370.55</v>
          </cell>
          <cell r="AG167">
            <v>518.78</v>
          </cell>
          <cell r="AH167">
            <v>376.45</v>
          </cell>
          <cell r="AI167">
            <v>527.03</v>
          </cell>
          <cell r="AJ167">
            <v>382.35</v>
          </cell>
          <cell r="AK167">
            <v>535.29</v>
          </cell>
          <cell r="AL167">
            <v>388.24</v>
          </cell>
          <cell r="AM167">
            <v>543.54</v>
          </cell>
          <cell r="AN167">
            <v>394.14</v>
          </cell>
          <cell r="AO167">
            <v>551.79999999999995</v>
          </cell>
          <cell r="AP167">
            <v>400.04</v>
          </cell>
          <cell r="AQ167">
            <v>560.04999999999995</v>
          </cell>
          <cell r="AR167">
            <v>405.93</v>
          </cell>
          <cell r="AS167">
            <v>568.30999999999995</v>
          </cell>
          <cell r="AT167">
            <v>411.83</v>
          </cell>
          <cell r="AU167">
            <v>576.55999999999995</v>
          </cell>
          <cell r="AV167">
            <v>417.73</v>
          </cell>
          <cell r="AW167">
            <v>584.82000000000005</v>
          </cell>
        </row>
        <row r="168">
          <cell r="A168">
            <v>163</v>
          </cell>
          <cell r="B168">
            <v>308.89999999999998</v>
          </cell>
          <cell r="C168">
            <v>432.45</v>
          </cell>
          <cell r="D168">
            <v>314.83</v>
          </cell>
          <cell r="E168">
            <v>440.76</v>
          </cell>
          <cell r="F168">
            <v>320.76</v>
          </cell>
          <cell r="G168">
            <v>449.07</v>
          </cell>
          <cell r="H168">
            <v>326.7</v>
          </cell>
          <cell r="I168">
            <v>457.37</v>
          </cell>
          <cell r="J168">
            <v>332.63</v>
          </cell>
          <cell r="K168">
            <v>465.68</v>
          </cell>
          <cell r="L168">
            <v>338.56</v>
          </cell>
          <cell r="M168">
            <v>473.99</v>
          </cell>
          <cell r="N168">
            <v>344.49</v>
          </cell>
          <cell r="O168">
            <v>482.29</v>
          </cell>
          <cell r="P168">
            <v>350.43</v>
          </cell>
          <cell r="Q168">
            <v>490.6</v>
          </cell>
          <cell r="R168">
            <v>356.36</v>
          </cell>
          <cell r="S168">
            <v>498.91</v>
          </cell>
          <cell r="T168">
            <v>362.29</v>
          </cell>
          <cell r="U168">
            <v>507.21</v>
          </cell>
          <cell r="V168">
            <v>368.23</v>
          </cell>
          <cell r="W168">
            <v>515.52</v>
          </cell>
          <cell r="X168">
            <v>374.16</v>
          </cell>
          <cell r="Y168">
            <v>523.83000000000004</v>
          </cell>
          <cell r="Z168">
            <v>380.09</v>
          </cell>
          <cell r="AA168">
            <v>532.13</v>
          </cell>
          <cell r="AB168">
            <v>360.97</v>
          </cell>
          <cell r="AC168">
            <v>505.36</v>
          </cell>
          <cell r="AD168">
            <v>366.9</v>
          </cell>
          <cell r="AE168">
            <v>513.66</v>
          </cell>
          <cell r="AF168">
            <v>372.84</v>
          </cell>
          <cell r="AG168">
            <v>521.97</v>
          </cell>
          <cell r="AH168">
            <v>378.77</v>
          </cell>
          <cell r="AI168">
            <v>530.28</v>
          </cell>
          <cell r="AJ168">
            <v>384.7</v>
          </cell>
          <cell r="AK168">
            <v>538.58000000000004</v>
          </cell>
          <cell r="AL168">
            <v>390.64</v>
          </cell>
          <cell r="AM168">
            <v>546.89</v>
          </cell>
          <cell r="AN168">
            <v>396.57</v>
          </cell>
          <cell r="AO168">
            <v>555.20000000000005</v>
          </cell>
          <cell r="AP168">
            <v>402.5</v>
          </cell>
          <cell r="AQ168">
            <v>563.5</v>
          </cell>
          <cell r="AR168">
            <v>408.44</v>
          </cell>
          <cell r="AS168">
            <v>571.80999999999995</v>
          </cell>
          <cell r="AT168">
            <v>414.37</v>
          </cell>
          <cell r="AU168">
            <v>580.12</v>
          </cell>
          <cell r="AV168">
            <v>420.3</v>
          </cell>
          <cell r="AW168">
            <v>588.41999999999996</v>
          </cell>
        </row>
        <row r="169">
          <cell r="A169">
            <v>164</v>
          </cell>
          <cell r="B169">
            <v>310.79000000000002</v>
          </cell>
          <cell r="C169">
            <v>435.1</v>
          </cell>
          <cell r="D169">
            <v>316.76</v>
          </cell>
          <cell r="E169">
            <v>443.46</v>
          </cell>
          <cell r="F169">
            <v>322.73</v>
          </cell>
          <cell r="G169">
            <v>451.82</v>
          </cell>
          <cell r="H169">
            <v>328.7</v>
          </cell>
          <cell r="I169">
            <v>460.18</v>
          </cell>
          <cell r="J169">
            <v>334.67</v>
          </cell>
          <cell r="K169">
            <v>468.53</v>
          </cell>
          <cell r="L169">
            <v>340.64</v>
          </cell>
          <cell r="M169">
            <v>476.89</v>
          </cell>
          <cell r="N169">
            <v>346.61</v>
          </cell>
          <cell r="O169">
            <v>485.25</v>
          </cell>
          <cell r="P169">
            <v>352.58</v>
          </cell>
          <cell r="Q169">
            <v>493.61</v>
          </cell>
          <cell r="R169">
            <v>358.55</v>
          </cell>
          <cell r="S169">
            <v>501.96</v>
          </cell>
          <cell r="T169">
            <v>364.52</v>
          </cell>
          <cell r="U169">
            <v>510.32</v>
          </cell>
          <cell r="V169">
            <v>370.48</v>
          </cell>
          <cell r="W169">
            <v>518.67999999999995</v>
          </cell>
          <cell r="X169">
            <v>376.45</v>
          </cell>
          <cell r="Y169">
            <v>527.04</v>
          </cell>
          <cell r="Z169">
            <v>382.42</v>
          </cell>
          <cell r="AA169">
            <v>535.39</v>
          </cell>
          <cell r="AB169">
            <v>363.18</v>
          </cell>
          <cell r="AC169">
            <v>508.46</v>
          </cell>
          <cell r="AD169">
            <v>369.15</v>
          </cell>
          <cell r="AE169">
            <v>516.80999999999995</v>
          </cell>
          <cell r="AF169">
            <v>375.12</v>
          </cell>
          <cell r="AG169">
            <v>525.16999999999996</v>
          </cell>
          <cell r="AH169">
            <v>381.09</v>
          </cell>
          <cell r="AI169">
            <v>533.53</v>
          </cell>
          <cell r="AJ169">
            <v>387.06</v>
          </cell>
          <cell r="AK169">
            <v>541.89</v>
          </cell>
          <cell r="AL169">
            <v>393.03</v>
          </cell>
          <cell r="AM169">
            <v>550.24</v>
          </cell>
          <cell r="AN169">
            <v>399</v>
          </cell>
          <cell r="AO169">
            <v>558.6</v>
          </cell>
          <cell r="AP169">
            <v>404.97</v>
          </cell>
          <cell r="AQ169">
            <v>566.96</v>
          </cell>
          <cell r="AR169">
            <v>410.94</v>
          </cell>
          <cell r="AS169">
            <v>575.32000000000005</v>
          </cell>
          <cell r="AT169">
            <v>416.91</v>
          </cell>
          <cell r="AU169">
            <v>583.66999999999996</v>
          </cell>
          <cell r="AV169">
            <v>422.88</v>
          </cell>
          <cell r="AW169">
            <v>592.03</v>
          </cell>
        </row>
        <row r="170">
          <cell r="A170">
            <v>165</v>
          </cell>
          <cell r="B170">
            <v>312.69</v>
          </cell>
          <cell r="C170">
            <v>437.76</v>
          </cell>
          <cell r="D170">
            <v>318.69</v>
          </cell>
          <cell r="E170">
            <v>446.17</v>
          </cell>
          <cell r="F170">
            <v>324.7</v>
          </cell>
          <cell r="G170">
            <v>454.58</v>
          </cell>
          <cell r="H170">
            <v>330.7</v>
          </cell>
          <cell r="I170">
            <v>462.99</v>
          </cell>
          <cell r="J170">
            <v>336.71</v>
          </cell>
          <cell r="K170">
            <v>471.39</v>
          </cell>
          <cell r="L170">
            <v>342.72</v>
          </cell>
          <cell r="M170">
            <v>479.8</v>
          </cell>
          <cell r="N170">
            <v>348.72</v>
          </cell>
          <cell r="O170">
            <v>488.21</v>
          </cell>
          <cell r="P170">
            <v>354.73</v>
          </cell>
          <cell r="Q170">
            <v>496.62</v>
          </cell>
          <cell r="R170">
            <v>360.73</v>
          </cell>
          <cell r="S170">
            <v>505.03</v>
          </cell>
          <cell r="T170">
            <v>366.74</v>
          </cell>
          <cell r="U170">
            <v>513.44000000000005</v>
          </cell>
          <cell r="V170">
            <v>372.75</v>
          </cell>
          <cell r="W170">
            <v>521.84</v>
          </cell>
          <cell r="X170">
            <v>378.75</v>
          </cell>
          <cell r="Y170">
            <v>530.25</v>
          </cell>
          <cell r="Z170">
            <v>384.76</v>
          </cell>
          <cell r="AA170">
            <v>538.66</v>
          </cell>
          <cell r="AB170">
            <v>365.4</v>
          </cell>
          <cell r="AC170">
            <v>511.56</v>
          </cell>
          <cell r="AD170">
            <v>371.41</v>
          </cell>
          <cell r="AE170">
            <v>519.97</v>
          </cell>
          <cell r="AF170">
            <v>377.41</v>
          </cell>
          <cell r="AG170">
            <v>528.38</v>
          </cell>
          <cell r="AH170">
            <v>383.42</v>
          </cell>
          <cell r="AI170">
            <v>536.78</v>
          </cell>
          <cell r="AJ170">
            <v>389.42</v>
          </cell>
          <cell r="AK170">
            <v>545.19000000000005</v>
          </cell>
          <cell r="AL170">
            <v>395.43</v>
          </cell>
          <cell r="AM170">
            <v>553.6</v>
          </cell>
          <cell r="AN170">
            <v>401.44</v>
          </cell>
          <cell r="AO170">
            <v>562.01</v>
          </cell>
          <cell r="AP170">
            <v>407.44</v>
          </cell>
          <cell r="AQ170">
            <v>570.41999999999996</v>
          </cell>
          <cell r="AR170">
            <v>413.45</v>
          </cell>
          <cell r="AS170">
            <v>578.83000000000004</v>
          </cell>
          <cell r="AT170">
            <v>419.45</v>
          </cell>
          <cell r="AU170">
            <v>587.23</v>
          </cell>
          <cell r="AV170">
            <v>425.46</v>
          </cell>
          <cell r="AW170">
            <v>595.64</v>
          </cell>
        </row>
        <row r="171">
          <cell r="A171">
            <v>166</v>
          </cell>
          <cell r="B171">
            <v>314.58999999999997</v>
          </cell>
          <cell r="C171">
            <v>440.42</v>
          </cell>
          <cell r="D171">
            <v>320.63</v>
          </cell>
          <cell r="E171">
            <v>448.88</v>
          </cell>
          <cell r="F171">
            <v>326.67</v>
          </cell>
          <cell r="G171">
            <v>457.34</v>
          </cell>
          <cell r="H171">
            <v>332.71</v>
          </cell>
          <cell r="I171">
            <v>465.8</v>
          </cell>
          <cell r="J171">
            <v>338.76</v>
          </cell>
          <cell r="K171">
            <v>474.26</v>
          </cell>
          <cell r="L171">
            <v>344.8</v>
          </cell>
          <cell r="M171">
            <v>482.72</v>
          </cell>
          <cell r="N171">
            <v>350.84</v>
          </cell>
          <cell r="O171">
            <v>491.18</v>
          </cell>
          <cell r="P171">
            <v>356.88</v>
          </cell>
          <cell r="Q171">
            <v>499.64</v>
          </cell>
          <cell r="R171">
            <v>362.93</v>
          </cell>
          <cell r="S171">
            <v>508.1</v>
          </cell>
          <cell r="T171">
            <v>368.97</v>
          </cell>
          <cell r="U171">
            <v>516.55999999999995</v>
          </cell>
          <cell r="V171">
            <v>375.01</v>
          </cell>
          <cell r="W171">
            <v>525.02</v>
          </cell>
          <cell r="X171">
            <v>381.05</v>
          </cell>
          <cell r="Y171">
            <v>533.47</v>
          </cell>
          <cell r="Z171">
            <v>387.1</v>
          </cell>
          <cell r="AA171">
            <v>541.92999999999995</v>
          </cell>
          <cell r="AB171">
            <v>367.62</v>
          </cell>
          <cell r="AC171">
            <v>514.66999999999996</v>
          </cell>
          <cell r="AD171">
            <v>373.66</v>
          </cell>
          <cell r="AE171">
            <v>523.13</v>
          </cell>
          <cell r="AF171">
            <v>379.7</v>
          </cell>
          <cell r="AG171">
            <v>531.58000000000004</v>
          </cell>
          <cell r="AH171">
            <v>385.75</v>
          </cell>
          <cell r="AI171">
            <v>540.04</v>
          </cell>
          <cell r="AJ171">
            <v>391.79</v>
          </cell>
          <cell r="AK171">
            <v>548.5</v>
          </cell>
          <cell r="AL171">
            <v>397.83</v>
          </cell>
          <cell r="AM171">
            <v>556.96</v>
          </cell>
          <cell r="AN171">
            <v>403.87</v>
          </cell>
          <cell r="AO171">
            <v>565.41999999999996</v>
          </cell>
          <cell r="AP171">
            <v>409.92</v>
          </cell>
          <cell r="AQ171">
            <v>573.88</v>
          </cell>
          <cell r="AR171">
            <v>415.96</v>
          </cell>
          <cell r="AS171">
            <v>582.34</v>
          </cell>
          <cell r="AT171">
            <v>422</v>
          </cell>
          <cell r="AU171">
            <v>590.79999999999995</v>
          </cell>
          <cell r="AV171">
            <v>428.04</v>
          </cell>
          <cell r="AW171">
            <v>599.26</v>
          </cell>
        </row>
        <row r="172">
          <cell r="A172">
            <v>167</v>
          </cell>
          <cell r="B172">
            <v>316.49</v>
          </cell>
          <cell r="C172">
            <v>443.09</v>
          </cell>
          <cell r="D172">
            <v>322.57</v>
          </cell>
          <cell r="E172">
            <v>451.6</v>
          </cell>
          <cell r="F172">
            <v>328.65</v>
          </cell>
          <cell r="G172">
            <v>460.11</v>
          </cell>
          <cell r="H172">
            <v>334.73</v>
          </cell>
          <cell r="I172">
            <v>468.62</v>
          </cell>
          <cell r="J172">
            <v>340.81</v>
          </cell>
          <cell r="K172">
            <v>477.13</v>
          </cell>
          <cell r="L172">
            <v>346.89</v>
          </cell>
          <cell r="M172">
            <v>485.64</v>
          </cell>
          <cell r="N172">
            <v>352.97</v>
          </cell>
          <cell r="O172">
            <v>494.15</v>
          </cell>
          <cell r="P172">
            <v>359.04</v>
          </cell>
          <cell r="Q172">
            <v>502.66</v>
          </cell>
          <cell r="R172">
            <v>365.12</v>
          </cell>
          <cell r="S172">
            <v>511.17</v>
          </cell>
          <cell r="T172">
            <v>371.2</v>
          </cell>
          <cell r="U172">
            <v>519.67999999999995</v>
          </cell>
          <cell r="V172">
            <v>377.28</v>
          </cell>
          <cell r="W172">
            <v>528.19000000000005</v>
          </cell>
          <cell r="X172">
            <v>383.36</v>
          </cell>
          <cell r="Y172">
            <v>536.70000000000005</v>
          </cell>
          <cell r="Z172">
            <v>389.44</v>
          </cell>
          <cell r="AA172">
            <v>545.21</v>
          </cell>
          <cell r="AB172">
            <v>369.84</v>
          </cell>
          <cell r="AC172">
            <v>517.78</v>
          </cell>
          <cell r="AD172">
            <v>375.92</v>
          </cell>
          <cell r="AE172">
            <v>526.29</v>
          </cell>
          <cell r="AF172">
            <v>382</v>
          </cell>
          <cell r="AG172">
            <v>534.79999999999995</v>
          </cell>
          <cell r="AH172">
            <v>388.08</v>
          </cell>
          <cell r="AI172">
            <v>543.30999999999995</v>
          </cell>
          <cell r="AJ172">
            <v>394.16</v>
          </cell>
          <cell r="AK172">
            <v>551.82000000000005</v>
          </cell>
          <cell r="AL172">
            <v>400.24</v>
          </cell>
          <cell r="AM172">
            <v>560.33000000000004</v>
          </cell>
          <cell r="AN172">
            <v>406.31</v>
          </cell>
          <cell r="AO172">
            <v>568.84</v>
          </cell>
          <cell r="AP172">
            <v>412.39</v>
          </cell>
          <cell r="AQ172">
            <v>577.35</v>
          </cell>
          <cell r="AR172">
            <v>418.47</v>
          </cell>
          <cell r="AS172">
            <v>585.86</v>
          </cell>
          <cell r="AT172">
            <v>424.55</v>
          </cell>
          <cell r="AU172">
            <v>594.37</v>
          </cell>
          <cell r="AV172">
            <v>430.63</v>
          </cell>
          <cell r="AW172">
            <v>602.88</v>
          </cell>
        </row>
        <row r="173">
          <cell r="A173">
            <v>168</v>
          </cell>
          <cell r="B173">
            <v>318.39999999999998</v>
          </cell>
          <cell r="C173">
            <v>445.76</v>
          </cell>
          <cell r="D173">
            <v>324.52</v>
          </cell>
          <cell r="E173">
            <v>454.32</v>
          </cell>
          <cell r="F173">
            <v>330.63</v>
          </cell>
          <cell r="G173">
            <v>462.89</v>
          </cell>
          <cell r="H173">
            <v>336.75</v>
          </cell>
          <cell r="I173">
            <v>471.45</v>
          </cell>
          <cell r="J173">
            <v>342.86</v>
          </cell>
          <cell r="K173">
            <v>480.01</v>
          </cell>
          <cell r="L173">
            <v>348.98</v>
          </cell>
          <cell r="M173">
            <v>488.57</v>
          </cell>
          <cell r="N173">
            <v>355.09</v>
          </cell>
          <cell r="O173">
            <v>497.13</v>
          </cell>
          <cell r="P173">
            <v>361.21</v>
          </cell>
          <cell r="Q173">
            <v>505.69</v>
          </cell>
          <cell r="R173">
            <v>367.32</v>
          </cell>
          <cell r="S173">
            <v>514.25</v>
          </cell>
          <cell r="T173">
            <v>373.44</v>
          </cell>
          <cell r="U173">
            <v>522.82000000000005</v>
          </cell>
          <cell r="V173">
            <v>379.55</v>
          </cell>
          <cell r="W173">
            <v>531.38</v>
          </cell>
          <cell r="X173">
            <v>385.67</v>
          </cell>
          <cell r="Y173">
            <v>539.94000000000005</v>
          </cell>
          <cell r="Z173">
            <v>391.79</v>
          </cell>
          <cell r="AA173">
            <v>548.5</v>
          </cell>
          <cell r="AB173">
            <v>372.07</v>
          </cell>
          <cell r="AC173">
            <v>520.89</v>
          </cell>
          <cell r="AD173">
            <v>378.18</v>
          </cell>
          <cell r="AE173">
            <v>529.46</v>
          </cell>
          <cell r="AF173">
            <v>384.3</v>
          </cell>
          <cell r="AG173">
            <v>538.02</v>
          </cell>
          <cell r="AH173">
            <v>390.41</v>
          </cell>
          <cell r="AI173">
            <v>546.58000000000004</v>
          </cell>
          <cell r="AJ173">
            <v>396.53</v>
          </cell>
          <cell r="AK173">
            <v>555.14</v>
          </cell>
          <cell r="AL173">
            <v>402.64</v>
          </cell>
          <cell r="AM173">
            <v>563.70000000000005</v>
          </cell>
          <cell r="AN173">
            <v>408.76</v>
          </cell>
          <cell r="AO173">
            <v>572.26</v>
          </cell>
          <cell r="AP173">
            <v>414.87</v>
          </cell>
          <cell r="AQ173">
            <v>580.82000000000005</v>
          </cell>
          <cell r="AR173">
            <v>420.99</v>
          </cell>
          <cell r="AS173">
            <v>589.38</v>
          </cell>
          <cell r="AT173">
            <v>427.1</v>
          </cell>
          <cell r="AU173">
            <v>597.95000000000005</v>
          </cell>
          <cell r="AV173">
            <v>433.22</v>
          </cell>
          <cell r="AW173">
            <v>606.51</v>
          </cell>
        </row>
        <row r="174">
          <cell r="A174">
            <v>169</v>
          </cell>
          <cell r="B174">
            <v>319.95999999999998</v>
          </cell>
          <cell r="C174">
            <v>447.94</v>
          </cell>
          <cell r="D174">
            <v>326.11</v>
          </cell>
          <cell r="E174">
            <v>456.56</v>
          </cell>
          <cell r="F174">
            <v>332.26</v>
          </cell>
          <cell r="G174">
            <v>465.17</v>
          </cell>
          <cell r="H174">
            <v>338.41</v>
          </cell>
          <cell r="I174">
            <v>473.78</v>
          </cell>
          <cell r="J174">
            <v>344.57</v>
          </cell>
          <cell r="K174">
            <v>482.39</v>
          </cell>
          <cell r="L174">
            <v>350.72</v>
          </cell>
          <cell r="M174">
            <v>491.01</v>
          </cell>
          <cell r="N174">
            <v>356.87</v>
          </cell>
          <cell r="O174">
            <v>499.62</v>
          </cell>
          <cell r="P174">
            <v>363.02</v>
          </cell>
          <cell r="Q174">
            <v>508.23</v>
          </cell>
          <cell r="R174">
            <v>369.17</v>
          </cell>
          <cell r="S174">
            <v>516.84</v>
          </cell>
          <cell r="T174">
            <v>375.32</v>
          </cell>
          <cell r="U174">
            <v>525.45000000000005</v>
          </cell>
          <cell r="V174">
            <v>381.48</v>
          </cell>
          <cell r="W174">
            <v>534.07000000000005</v>
          </cell>
          <cell r="X174">
            <v>387.63</v>
          </cell>
          <cell r="Y174">
            <v>542.67999999999995</v>
          </cell>
          <cell r="Z174">
            <v>393.78</v>
          </cell>
          <cell r="AA174">
            <v>551.29</v>
          </cell>
          <cell r="AB174">
            <v>374.02</v>
          </cell>
          <cell r="AC174">
            <v>523.63</v>
          </cell>
          <cell r="AD174">
            <v>380.17</v>
          </cell>
          <cell r="AE174">
            <v>532.24</v>
          </cell>
          <cell r="AF174">
            <v>386.32</v>
          </cell>
          <cell r="AG174">
            <v>540.85</v>
          </cell>
          <cell r="AH174">
            <v>392.47</v>
          </cell>
          <cell r="AI174">
            <v>549.46</v>
          </cell>
          <cell r="AJ174">
            <v>398.63</v>
          </cell>
          <cell r="AK174">
            <v>558.08000000000004</v>
          </cell>
          <cell r="AL174">
            <v>404.78</v>
          </cell>
          <cell r="AM174">
            <v>566.69000000000005</v>
          </cell>
          <cell r="AN174">
            <v>410.93</v>
          </cell>
          <cell r="AO174">
            <v>575.29999999999995</v>
          </cell>
          <cell r="AP174">
            <v>417.08</v>
          </cell>
          <cell r="AQ174">
            <v>583.91</v>
          </cell>
          <cell r="AR174">
            <v>423.23</v>
          </cell>
          <cell r="AS174">
            <v>592.52</v>
          </cell>
          <cell r="AT174">
            <v>429.38</v>
          </cell>
          <cell r="AU174">
            <v>601.14</v>
          </cell>
          <cell r="AV174">
            <v>435.54</v>
          </cell>
          <cell r="AW174">
            <v>609.75</v>
          </cell>
        </row>
        <row r="175">
          <cell r="A175">
            <v>170</v>
          </cell>
          <cell r="B175">
            <v>321.87</v>
          </cell>
          <cell r="C175">
            <v>450.62</v>
          </cell>
          <cell r="D175">
            <v>328.06</v>
          </cell>
          <cell r="E175">
            <v>459.29</v>
          </cell>
          <cell r="F175">
            <v>334.25</v>
          </cell>
          <cell r="G175">
            <v>467.95</v>
          </cell>
          <cell r="H175">
            <v>340.44</v>
          </cell>
          <cell r="I175">
            <v>476.61</v>
          </cell>
          <cell r="J175">
            <v>346.63</v>
          </cell>
          <cell r="K175">
            <v>485.28</v>
          </cell>
          <cell r="L175">
            <v>352.81</v>
          </cell>
          <cell r="M175">
            <v>493.94</v>
          </cell>
          <cell r="N175">
            <v>359</v>
          </cell>
          <cell r="O175">
            <v>502.6</v>
          </cell>
          <cell r="P175">
            <v>365.19</v>
          </cell>
          <cell r="Q175">
            <v>511.27</v>
          </cell>
          <cell r="R175">
            <v>371.38</v>
          </cell>
          <cell r="S175">
            <v>519.92999999999995</v>
          </cell>
          <cell r="T175">
            <v>377.57</v>
          </cell>
          <cell r="U175">
            <v>528.59</v>
          </cell>
          <cell r="V175">
            <v>383.75</v>
          </cell>
          <cell r="W175">
            <v>537.26</v>
          </cell>
          <cell r="X175">
            <v>389.94</v>
          </cell>
          <cell r="Y175">
            <v>545.91999999999996</v>
          </cell>
          <cell r="Z175">
            <v>396.13</v>
          </cell>
          <cell r="AA175">
            <v>554.58000000000004</v>
          </cell>
          <cell r="AB175">
            <v>376.25</v>
          </cell>
          <cell r="AC175">
            <v>526.75</v>
          </cell>
          <cell r="AD175">
            <v>382.44</v>
          </cell>
          <cell r="AE175">
            <v>535.41</v>
          </cell>
          <cell r="AF175">
            <v>388.62</v>
          </cell>
          <cell r="AG175">
            <v>544.07000000000005</v>
          </cell>
          <cell r="AH175">
            <v>394.81</v>
          </cell>
          <cell r="AI175">
            <v>552.74</v>
          </cell>
          <cell r="AJ175">
            <v>401</v>
          </cell>
          <cell r="AK175">
            <v>561.4</v>
          </cell>
          <cell r="AL175">
            <v>407.19</v>
          </cell>
          <cell r="AM175">
            <v>570.05999999999995</v>
          </cell>
          <cell r="AN175">
            <v>413.38</v>
          </cell>
          <cell r="AO175">
            <v>578.73</v>
          </cell>
          <cell r="AP175">
            <v>419.56</v>
          </cell>
          <cell r="AQ175">
            <v>587.39</v>
          </cell>
          <cell r="AR175">
            <v>425.75</v>
          </cell>
          <cell r="AS175">
            <v>596.04999999999995</v>
          </cell>
          <cell r="AT175">
            <v>431.94</v>
          </cell>
          <cell r="AU175">
            <v>604.72</v>
          </cell>
          <cell r="AV175">
            <v>438.13</v>
          </cell>
          <cell r="AW175">
            <v>613.38</v>
          </cell>
        </row>
        <row r="176">
          <cell r="A176">
            <v>171</v>
          </cell>
          <cell r="B176">
            <v>323.79000000000002</v>
          </cell>
          <cell r="C176">
            <v>453.31</v>
          </cell>
          <cell r="D176">
            <v>330.02</v>
          </cell>
          <cell r="E176">
            <v>462.02</v>
          </cell>
          <cell r="F176">
            <v>336.24</v>
          </cell>
          <cell r="G176">
            <v>470.74</v>
          </cell>
          <cell r="H176">
            <v>342.47</v>
          </cell>
          <cell r="I176">
            <v>479.45</v>
          </cell>
          <cell r="J176">
            <v>348.69</v>
          </cell>
          <cell r="K176">
            <v>488.17</v>
          </cell>
          <cell r="L176">
            <v>354.92</v>
          </cell>
          <cell r="M176">
            <v>496.88</v>
          </cell>
          <cell r="N176">
            <v>361.14</v>
          </cell>
          <cell r="O176">
            <v>505.6</v>
          </cell>
          <cell r="P176">
            <v>367.36</v>
          </cell>
          <cell r="Q176">
            <v>514.30999999999995</v>
          </cell>
          <cell r="R176">
            <v>373.59</v>
          </cell>
          <cell r="S176">
            <v>523.02</v>
          </cell>
          <cell r="T176">
            <v>379.81</v>
          </cell>
          <cell r="U176">
            <v>531.74</v>
          </cell>
          <cell r="V176">
            <v>386.04</v>
          </cell>
          <cell r="W176">
            <v>540.45000000000005</v>
          </cell>
          <cell r="X176">
            <v>392.26</v>
          </cell>
          <cell r="Y176">
            <v>549.16999999999996</v>
          </cell>
          <cell r="Z176">
            <v>398.49</v>
          </cell>
          <cell r="AA176">
            <v>557.88</v>
          </cell>
          <cell r="AB176">
            <v>378.48</v>
          </cell>
          <cell r="AC176">
            <v>529.87</v>
          </cell>
          <cell r="AD176">
            <v>384.71</v>
          </cell>
          <cell r="AE176">
            <v>538.59</v>
          </cell>
          <cell r="AF176">
            <v>390.93</v>
          </cell>
          <cell r="AG176">
            <v>547.29999999999995</v>
          </cell>
          <cell r="AH176">
            <v>397.16</v>
          </cell>
          <cell r="AI176">
            <v>556.02</v>
          </cell>
          <cell r="AJ176">
            <v>403.38</v>
          </cell>
          <cell r="AK176">
            <v>564.73</v>
          </cell>
          <cell r="AL176">
            <v>409.6</v>
          </cell>
          <cell r="AM176">
            <v>573.45000000000005</v>
          </cell>
          <cell r="AN176">
            <v>415.83</v>
          </cell>
          <cell r="AO176">
            <v>582.16</v>
          </cell>
          <cell r="AP176">
            <v>422.05</v>
          </cell>
          <cell r="AQ176">
            <v>590.87</v>
          </cell>
          <cell r="AR176">
            <v>428.28</v>
          </cell>
          <cell r="AS176">
            <v>599.59</v>
          </cell>
          <cell r="AT176">
            <v>434.5</v>
          </cell>
          <cell r="AU176">
            <v>608.29999999999995</v>
          </cell>
          <cell r="AV176">
            <v>440.73</v>
          </cell>
          <cell r="AW176">
            <v>617.02</v>
          </cell>
        </row>
        <row r="177">
          <cell r="A177">
            <v>172</v>
          </cell>
          <cell r="B177">
            <v>325.72000000000003</v>
          </cell>
          <cell r="C177">
            <v>456</v>
          </cell>
          <cell r="D177">
            <v>331.98</v>
          </cell>
          <cell r="E177">
            <v>464.77</v>
          </cell>
          <cell r="F177">
            <v>338.24</v>
          </cell>
          <cell r="G177">
            <v>473.53</v>
          </cell>
          <cell r="H177">
            <v>344.5</v>
          </cell>
          <cell r="I177">
            <v>482.3</v>
          </cell>
          <cell r="J177">
            <v>350.76</v>
          </cell>
          <cell r="K177">
            <v>491.06</v>
          </cell>
          <cell r="L177">
            <v>357.02</v>
          </cell>
          <cell r="M177">
            <v>499.83</v>
          </cell>
          <cell r="N177">
            <v>363.28</v>
          </cell>
          <cell r="O177">
            <v>508.59</v>
          </cell>
          <cell r="P177">
            <v>369.54</v>
          </cell>
          <cell r="Q177">
            <v>517.36</v>
          </cell>
          <cell r="R177">
            <v>375.8</v>
          </cell>
          <cell r="S177">
            <v>526.12</v>
          </cell>
          <cell r="T177">
            <v>382.06</v>
          </cell>
          <cell r="U177">
            <v>534.89</v>
          </cell>
          <cell r="V177">
            <v>388.32</v>
          </cell>
          <cell r="W177">
            <v>543.65</v>
          </cell>
          <cell r="X177">
            <v>394.59</v>
          </cell>
          <cell r="Y177">
            <v>552.41999999999996</v>
          </cell>
          <cell r="Z177">
            <v>400.85</v>
          </cell>
          <cell r="AA177">
            <v>561.17999999999995</v>
          </cell>
          <cell r="AB177">
            <v>380.72</v>
          </cell>
          <cell r="AC177">
            <v>533.01</v>
          </cell>
          <cell r="AD177">
            <v>386.98</v>
          </cell>
          <cell r="AE177">
            <v>541.77</v>
          </cell>
          <cell r="AF177">
            <v>393.24</v>
          </cell>
          <cell r="AG177">
            <v>550.54</v>
          </cell>
          <cell r="AH177">
            <v>399.5</v>
          </cell>
          <cell r="AI177">
            <v>559.29999999999995</v>
          </cell>
          <cell r="AJ177">
            <v>405.76</v>
          </cell>
          <cell r="AK177">
            <v>568.07000000000005</v>
          </cell>
          <cell r="AL177">
            <v>412.02</v>
          </cell>
          <cell r="AM177">
            <v>576.83000000000004</v>
          </cell>
          <cell r="AN177">
            <v>418.28</v>
          </cell>
          <cell r="AO177">
            <v>585.6</v>
          </cell>
          <cell r="AP177">
            <v>424.54</v>
          </cell>
          <cell r="AQ177">
            <v>594.36</v>
          </cell>
          <cell r="AR177">
            <v>430.8</v>
          </cell>
          <cell r="AS177">
            <v>603.13</v>
          </cell>
          <cell r="AT177">
            <v>437.07</v>
          </cell>
          <cell r="AU177">
            <v>611.89</v>
          </cell>
          <cell r="AV177">
            <v>443.33</v>
          </cell>
          <cell r="AW177">
            <v>620.66</v>
          </cell>
        </row>
        <row r="178">
          <cell r="A178">
            <v>173</v>
          </cell>
          <cell r="B178">
            <v>327.64</v>
          </cell>
          <cell r="C178">
            <v>458.7</v>
          </cell>
          <cell r="D178">
            <v>333.94</v>
          </cell>
          <cell r="E178">
            <v>467.52</v>
          </cell>
          <cell r="F178">
            <v>340.24</v>
          </cell>
          <cell r="G178">
            <v>476.34</v>
          </cell>
          <cell r="H178">
            <v>346.54</v>
          </cell>
          <cell r="I178">
            <v>485.15</v>
          </cell>
          <cell r="J178">
            <v>352.83</v>
          </cell>
          <cell r="K178">
            <v>493.97</v>
          </cell>
          <cell r="L178">
            <v>359.13</v>
          </cell>
          <cell r="M178">
            <v>502.78</v>
          </cell>
          <cell r="N178">
            <v>365.43</v>
          </cell>
          <cell r="O178">
            <v>511.6</v>
          </cell>
          <cell r="P178">
            <v>371.73</v>
          </cell>
          <cell r="Q178">
            <v>520.41999999999996</v>
          </cell>
          <cell r="R178">
            <v>378.02</v>
          </cell>
          <cell r="S178">
            <v>529.23</v>
          </cell>
          <cell r="T178">
            <v>384.32</v>
          </cell>
          <cell r="U178">
            <v>538.04999999999995</v>
          </cell>
          <cell r="V178">
            <v>390.62</v>
          </cell>
          <cell r="W178">
            <v>546.86</v>
          </cell>
          <cell r="X178">
            <v>396.91</v>
          </cell>
          <cell r="Y178">
            <v>555.67999999999995</v>
          </cell>
          <cell r="Z178">
            <v>403.21</v>
          </cell>
          <cell r="AA178">
            <v>564.5</v>
          </cell>
          <cell r="AB178">
            <v>382.96</v>
          </cell>
          <cell r="AC178">
            <v>536.14</v>
          </cell>
          <cell r="AD178">
            <v>389.26</v>
          </cell>
          <cell r="AE178">
            <v>544.96</v>
          </cell>
          <cell r="AF178">
            <v>395.55</v>
          </cell>
          <cell r="AG178">
            <v>553.77</v>
          </cell>
          <cell r="AH178">
            <v>401.85</v>
          </cell>
          <cell r="AI178">
            <v>562.59</v>
          </cell>
          <cell r="AJ178">
            <v>408.15</v>
          </cell>
          <cell r="AK178">
            <v>571.41</v>
          </cell>
          <cell r="AL178">
            <v>414.44</v>
          </cell>
          <cell r="AM178">
            <v>580.22</v>
          </cell>
          <cell r="AN178">
            <v>420.74</v>
          </cell>
          <cell r="AO178">
            <v>589.04</v>
          </cell>
          <cell r="AP178">
            <v>427.04</v>
          </cell>
          <cell r="AQ178">
            <v>597.85</v>
          </cell>
          <cell r="AR178">
            <v>433.34</v>
          </cell>
          <cell r="AS178">
            <v>606.66999999999996</v>
          </cell>
          <cell r="AT178">
            <v>439.63</v>
          </cell>
          <cell r="AU178">
            <v>615.49</v>
          </cell>
          <cell r="AV178">
            <v>445.93</v>
          </cell>
          <cell r="AW178">
            <v>624.29999999999995</v>
          </cell>
        </row>
        <row r="179">
          <cell r="A179">
            <v>174</v>
          </cell>
          <cell r="B179">
            <v>329.58</v>
          </cell>
          <cell r="C179">
            <v>461.41</v>
          </cell>
          <cell r="D179">
            <v>335.91</v>
          </cell>
          <cell r="E179">
            <v>470.28</v>
          </cell>
          <cell r="F179">
            <v>342.25</v>
          </cell>
          <cell r="G179">
            <v>479.14</v>
          </cell>
          <cell r="H179">
            <v>348.58</v>
          </cell>
          <cell r="I179">
            <v>488.01</v>
          </cell>
          <cell r="J179">
            <v>354.91</v>
          </cell>
          <cell r="K179">
            <v>496.88</v>
          </cell>
          <cell r="L179">
            <v>361.25</v>
          </cell>
          <cell r="M179">
            <v>505.74</v>
          </cell>
          <cell r="N179">
            <v>367.58</v>
          </cell>
          <cell r="O179">
            <v>514.61</v>
          </cell>
          <cell r="P179">
            <v>373.91</v>
          </cell>
          <cell r="Q179">
            <v>523.48</v>
          </cell>
          <cell r="R179">
            <v>380.25</v>
          </cell>
          <cell r="S179">
            <v>532.35</v>
          </cell>
          <cell r="T179">
            <v>386.58</v>
          </cell>
          <cell r="U179">
            <v>541.21</v>
          </cell>
          <cell r="V179">
            <v>392.91</v>
          </cell>
          <cell r="W179">
            <v>550.08000000000004</v>
          </cell>
          <cell r="X179">
            <v>399.25</v>
          </cell>
          <cell r="Y179">
            <v>558.95000000000005</v>
          </cell>
          <cell r="Z179">
            <v>405.58</v>
          </cell>
          <cell r="AA179">
            <v>567.80999999999995</v>
          </cell>
          <cell r="AB179">
            <v>385.2</v>
          </cell>
          <cell r="AC179">
            <v>539.28</v>
          </cell>
          <cell r="AD179">
            <v>391.54</v>
          </cell>
          <cell r="AE179">
            <v>548.15</v>
          </cell>
          <cell r="AF179">
            <v>397.87</v>
          </cell>
          <cell r="AG179">
            <v>557.02</v>
          </cell>
          <cell r="AH179">
            <v>404.2</v>
          </cell>
          <cell r="AI179">
            <v>565.89</v>
          </cell>
          <cell r="AJ179">
            <v>410.54</v>
          </cell>
          <cell r="AK179">
            <v>574.75</v>
          </cell>
          <cell r="AL179">
            <v>416.87</v>
          </cell>
          <cell r="AM179">
            <v>583.62</v>
          </cell>
          <cell r="AN179">
            <v>423.2</v>
          </cell>
          <cell r="AO179">
            <v>592.49</v>
          </cell>
          <cell r="AP179">
            <v>429.54</v>
          </cell>
          <cell r="AQ179">
            <v>601.35</v>
          </cell>
          <cell r="AR179">
            <v>435.87</v>
          </cell>
          <cell r="AS179">
            <v>610.22</v>
          </cell>
          <cell r="AT179">
            <v>442.21</v>
          </cell>
          <cell r="AU179">
            <v>619.09</v>
          </cell>
          <cell r="AV179">
            <v>448.54</v>
          </cell>
          <cell r="AW179">
            <v>627.95000000000005</v>
          </cell>
        </row>
        <row r="180">
          <cell r="A180">
            <v>175</v>
          </cell>
          <cell r="B180">
            <v>331.52</v>
          </cell>
          <cell r="C180">
            <v>464.12</v>
          </cell>
          <cell r="D180">
            <v>337.89</v>
          </cell>
          <cell r="E180">
            <v>473.04</v>
          </cell>
          <cell r="F180">
            <v>344.26</v>
          </cell>
          <cell r="G180">
            <v>481.96</v>
          </cell>
          <cell r="H180">
            <v>350.63</v>
          </cell>
          <cell r="I180">
            <v>490.88</v>
          </cell>
          <cell r="J180">
            <v>357</v>
          </cell>
          <cell r="K180">
            <v>499.79</v>
          </cell>
          <cell r="L180">
            <v>363.37</v>
          </cell>
          <cell r="M180">
            <v>508.71</v>
          </cell>
          <cell r="N180">
            <v>369.74</v>
          </cell>
          <cell r="O180">
            <v>517.63</v>
          </cell>
          <cell r="P180">
            <v>376.11</v>
          </cell>
          <cell r="Q180">
            <v>526.54999999999995</v>
          </cell>
          <cell r="R180">
            <v>382.48</v>
          </cell>
          <cell r="S180">
            <v>535.47</v>
          </cell>
          <cell r="T180">
            <v>388.85</v>
          </cell>
          <cell r="U180">
            <v>544.38</v>
          </cell>
          <cell r="V180">
            <v>395.22</v>
          </cell>
          <cell r="W180">
            <v>553.29999999999995</v>
          </cell>
          <cell r="X180">
            <v>401.59</v>
          </cell>
          <cell r="Y180">
            <v>562.22</v>
          </cell>
          <cell r="Z180">
            <v>407.96</v>
          </cell>
          <cell r="AA180">
            <v>571.14</v>
          </cell>
          <cell r="AB180">
            <v>387.45</v>
          </cell>
          <cell r="AC180">
            <v>542.42999999999995</v>
          </cell>
          <cell r="AD180">
            <v>393.82</v>
          </cell>
          <cell r="AE180">
            <v>551.35</v>
          </cell>
          <cell r="AF180">
            <v>400.19</v>
          </cell>
          <cell r="AG180">
            <v>560.27</v>
          </cell>
          <cell r="AH180">
            <v>406.56</v>
          </cell>
          <cell r="AI180">
            <v>569.19000000000005</v>
          </cell>
          <cell r="AJ180">
            <v>412.93</v>
          </cell>
          <cell r="AK180">
            <v>578.1</v>
          </cell>
          <cell r="AL180">
            <v>419.3</v>
          </cell>
          <cell r="AM180">
            <v>587.02</v>
          </cell>
          <cell r="AN180">
            <v>425.67</v>
          </cell>
          <cell r="AO180">
            <v>595.94000000000005</v>
          </cell>
          <cell r="AP180">
            <v>432.04</v>
          </cell>
          <cell r="AQ180">
            <v>604.86</v>
          </cell>
          <cell r="AR180">
            <v>438.41</v>
          </cell>
          <cell r="AS180">
            <v>613.78</v>
          </cell>
          <cell r="AT180">
            <v>444.78</v>
          </cell>
          <cell r="AU180">
            <v>622.69000000000005</v>
          </cell>
          <cell r="AV180">
            <v>451.15</v>
          </cell>
          <cell r="AW180">
            <v>631.61</v>
          </cell>
        </row>
        <row r="181">
          <cell r="A181">
            <v>176</v>
          </cell>
          <cell r="B181">
            <v>333.46</v>
          </cell>
          <cell r="C181">
            <v>466.84</v>
          </cell>
          <cell r="D181">
            <v>339.87</v>
          </cell>
          <cell r="E181">
            <v>475.81</v>
          </cell>
          <cell r="F181">
            <v>346.27</v>
          </cell>
          <cell r="G181">
            <v>484.78</v>
          </cell>
          <cell r="H181">
            <v>352.68</v>
          </cell>
          <cell r="I181">
            <v>493.75</v>
          </cell>
          <cell r="J181">
            <v>359.08</v>
          </cell>
          <cell r="K181">
            <v>502.72</v>
          </cell>
          <cell r="L181">
            <v>365.49</v>
          </cell>
          <cell r="M181">
            <v>511.69</v>
          </cell>
          <cell r="N181">
            <v>371.9</v>
          </cell>
          <cell r="O181">
            <v>520.66</v>
          </cell>
          <cell r="P181">
            <v>378.3</v>
          </cell>
          <cell r="Q181">
            <v>529.62</v>
          </cell>
          <cell r="R181">
            <v>384.71</v>
          </cell>
          <cell r="S181">
            <v>538.59</v>
          </cell>
          <cell r="T181">
            <v>391.12</v>
          </cell>
          <cell r="U181">
            <v>547.55999999999995</v>
          </cell>
          <cell r="V181">
            <v>397.52</v>
          </cell>
          <cell r="W181">
            <v>556.53</v>
          </cell>
          <cell r="X181">
            <v>403.93</v>
          </cell>
          <cell r="Y181">
            <v>565.5</v>
          </cell>
          <cell r="Z181">
            <v>410.34</v>
          </cell>
          <cell r="AA181">
            <v>574.47</v>
          </cell>
          <cell r="AB181">
            <v>389.7</v>
          </cell>
          <cell r="AC181">
            <v>545.58000000000004</v>
          </cell>
          <cell r="AD181">
            <v>396.11</v>
          </cell>
          <cell r="AE181">
            <v>554.54999999999995</v>
          </cell>
          <cell r="AF181">
            <v>402.52</v>
          </cell>
          <cell r="AG181">
            <v>563.52</v>
          </cell>
          <cell r="AH181">
            <v>408.92</v>
          </cell>
          <cell r="AI181">
            <v>572.49</v>
          </cell>
          <cell r="AJ181">
            <v>415.33</v>
          </cell>
          <cell r="AK181">
            <v>581.46</v>
          </cell>
          <cell r="AL181">
            <v>421.73</v>
          </cell>
          <cell r="AM181">
            <v>590.42999999999995</v>
          </cell>
          <cell r="AN181">
            <v>428.14</v>
          </cell>
          <cell r="AO181">
            <v>599.4</v>
          </cell>
          <cell r="AP181">
            <v>434.55</v>
          </cell>
          <cell r="AQ181">
            <v>608.37</v>
          </cell>
          <cell r="AR181">
            <v>440.95</v>
          </cell>
          <cell r="AS181">
            <v>617.34</v>
          </cell>
          <cell r="AT181">
            <v>447.36</v>
          </cell>
          <cell r="AU181">
            <v>626.29999999999995</v>
          </cell>
          <cell r="AV181">
            <v>453.77</v>
          </cell>
          <cell r="AW181">
            <v>635.27</v>
          </cell>
        </row>
        <row r="182">
          <cell r="A182">
            <v>177</v>
          </cell>
          <cell r="B182">
            <v>335.41</v>
          </cell>
          <cell r="C182">
            <v>469.57</v>
          </cell>
          <cell r="D182">
            <v>341.85</v>
          </cell>
          <cell r="E182">
            <v>478.59</v>
          </cell>
          <cell r="F182">
            <v>348.29</v>
          </cell>
          <cell r="G182">
            <v>487.61</v>
          </cell>
          <cell r="H182">
            <v>354.73</v>
          </cell>
          <cell r="I182">
            <v>496.63</v>
          </cell>
          <cell r="J182">
            <v>361.18</v>
          </cell>
          <cell r="K182">
            <v>505.65</v>
          </cell>
          <cell r="L182">
            <v>367.62</v>
          </cell>
          <cell r="M182">
            <v>514.66999999999996</v>
          </cell>
          <cell r="N182">
            <v>374.06</v>
          </cell>
          <cell r="O182">
            <v>523.69000000000005</v>
          </cell>
          <cell r="P182">
            <v>380.51</v>
          </cell>
          <cell r="Q182">
            <v>532.71</v>
          </cell>
          <cell r="R182">
            <v>386.95</v>
          </cell>
          <cell r="S182">
            <v>541.73</v>
          </cell>
          <cell r="T182">
            <v>393.39</v>
          </cell>
          <cell r="U182">
            <v>550.75</v>
          </cell>
          <cell r="V182">
            <v>399.83</v>
          </cell>
          <cell r="W182">
            <v>559.77</v>
          </cell>
          <cell r="X182">
            <v>406.28</v>
          </cell>
          <cell r="Y182">
            <v>568.79</v>
          </cell>
          <cell r="Z182">
            <v>412.72</v>
          </cell>
          <cell r="AA182">
            <v>577.80999999999995</v>
          </cell>
          <cell r="AB182">
            <v>391.96</v>
          </cell>
          <cell r="AC182">
            <v>548.74</v>
          </cell>
          <cell r="AD182">
            <v>398.4</v>
          </cell>
          <cell r="AE182">
            <v>557.76</v>
          </cell>
          <cell r="AF182">
            <v>404.84</v>
          </cell>
          <cell r="AG182">
            <v>566.78</v>
          </cell>
          <cell r="AH182">
            <v>411.29</v>
          </cell>
          <cell r="AI182">
            <v>575.79999999999995</v>
          </cell>
          <cell r="AJ182">
            <v>417.73</v>
          </cell>
          <cell r="AK182">
            <v>584.82000000000005</v>
          </cell>
          <cell r="AL182">
            <v>424.17</v>
          </cell>
          <cell r="AM182">
            <v>593.84</v>
          </cell>
          <cell r="AN182">
            <v>430.61</v>
          </cell>
          <cell r="AO182">
            <v>602.86</v>
          </cell>
          <cell r="AP182">
            <v>437.06</v>
          </cell>
          <cell r="AQ182">
            <v>611.88</v>
          </cell>
          <cell r="AR182">
            <v>443.5</v>
          </cell>
          <cell r="AS182">
            <v>620.9</v>
          </cell>
          <cell r="AT182">
            <v>449.94</v>
          </cell>
          <cell r="AU182">
            <v>629.91999999999996</v>
          </cell>
          <cell r="AV182">
            <v>456.39</v>
          </cell>
          <cell r="AW182">
            <v>638.94000000000005</v>
          </cell>
        </row>
        <row r="183">
          <cell r="A183">
            <v>178</v>
          </cell>
          <cell r="B183">
            <v>336.96</v>
          </cell>
          <cell r="C183">
            <v>471.75</v>
          </cell>
          <cell r="D183">
            <v>343.44</v>
          </cell>
          <cell r="E183">
            <v>480.82</v>
          </cell>
          <cell r="F183">
            <v>349.92</v>
          </cell>
          <cell r="G183">
            <v>489.89</v>
          </cell>
          <cell r="H183">
            <v>356.4</v>
          </cell>
          <cell r="I183">
            <v>498.96</v>
          </cell>
          <cell r="J183">
            <v>362.88</v>
          </cell>
          <cell r="K183">
            <v>508.03</v>
          </cell>
          <cell r="L183">
            <v>369.36</v>
          </cell>
          <cell r="M183">
            <v>517.1</v>
          </cell>
          <cell r="N183">
            <v>375.84</v>
          </cell>
          <cell r="O183">
            <v>526.16999999999996</v>
          </cell>
          <cell r="P183">
            <v>382.32</v>
          </cell>
          <cell r="Q183">
            <v>535.25</v>
          </cell>
          <cell r="R183">
            <v>388.8</v>
          </cell>
          <cell r="S183">
            <v>544.32000000000005</v>
          </cell>
          <cell r="T183">
            <v>395.28</v>
          </cell>
          <cell r="U183">
            <v>553.39</v>
          </cell>
          <cell r="V183">
            <v>401.76</v>
          </cell>
          <cell r="W183">
            <v>562.46</v>
          </cell>
          <cell r="X183">
            <v>408.24</v>
          </cell>
          <cell r="Y183">
            <v>571.53</v>
          </cell>
          <cell r="Z183">
            <v>414.71</v>
          </cell>
          <cell r="AA183">
            <v>580.6</v>
          </cell>
          <cell r="AB183">
            <v>393.91</v>
          </cell>
          <cell r="AC183">
            <v>551.47</v>
          </cell>
          <cell r="AD183">
            <v>400.39</v>
          </cell>
          <cell r="AE183">
            <v>560.54</v>
          </cell>
          <cell r="AF183">
            <v>406.87</v>
          </cell>
          <cell r="AG183">
            <v>569.62</v>
          </cell>
          <cell r="AH183">
            <v>413.35</v>
          </cell>
          <cell r="AI183">
            <v>578.69000000000005</v>
          </cell>
          <cell r="AJ183">
            <v>419.83</v>
          </cell>
          <cell r="AK183">
            <v>587.76</v>
          </cell>
          <cell r="AL183">
            <v>426.31</v>
          </cell>
          <cell r="AM183">
            <v>596.83000000000004</v>
          </cell>
          <cell r="AN183">
            <v>432.79</v>
          </cell>
          <cell r="AO183">
            <v>605.9</v>
          </cell>
          <cell r="AP183">
            <v>439.26</v>
          </cell>
          <cell r="AQ183">
            <v>614.97</v>
          </cell>
          <cell r="AR183">
            <v>445.74</v>
          </cell>
          <cell r="AS183">
            <v>624.04</v>
          </cell>
          <cell r="AT183">
            <v>452.22</v>
          </cell>
          <cell r="AU183">
            <v>633.11</v>
          </cell>
          <cell r="AV183">
            <v>458.7</v>
          </cell>
          <cell r="AW183">
            <v>642.17999999999995</v>
          </cell>
        </row>
        <row r="184">
          <cell r="A184">
            <v>179</v>
          </cell>
          <cell r="B184">
            <v>338.92</v>
          </cell>
          <cell r="C184">
            <v>474.48</v>
          </cell>
          <cell r="D184">
            <v>345.43</v>
          </cell>
          <cell r="E184">
            <v>483.61</v>
          </cell>
          <cell r="F184">
            <v>351.95</v>
          </cell>
          <cell r="G184">
            <v>492.73</v>
          </cell>
          <cell r="H184">
            <v>358.46</v>
          </cell>
          <cell r="I184">
            <v>501.85</v>
          </cell>
          <cell r="J184">
            <v>364.98</v>
          </cell>
          <cell r="K184">
            <v>510.97</v>
          </cell>
          <cell r="L184">
            <v>371.49</v>
          </cell>
          <cell r="M184">
            <v>520.09</v>
          </cell>
          <cell r="N184">
            <v>378.01</v>
          </cell>
          <cell r="O184">
            <v>529.21</v>
          </cell>
          <cell r="P184">
            <v>384.53</v>
          </cell>
          <cell r="Q184">
            <v>538.34</v>
          </cell>
          <cell r="R184">
            <v>391.04</v>
          </cell>
          <cell r="S184">
            <v>547.46</v>
          </cell>
          <cell r="T184">
            <v>397.56</v>
          </cell>
          <cell r="U184">
            <v>556.58000000000004</v>
          </cell>
          <cell r="V184">
            <v>404.07</v>
          </cell>
          <cell r="W184">
            <v>565.70000000000005</v>
          </cell>
          <cell r="X184">
            <v>410.59</v>
          </cell>
          <cell r="Y184">
            <v>574.82000000000005</v>
          </cell>
          <cell r="Z184">
            <v>417.1</v>
          </cell>
          <cell r="AA184">
            <v>583.95000000000005</v>
          </cell>
          <cell r="AB184">
            <v>396.17</v>
          </cell>
          <cell r="AC184">
            <v>554.64</v>
          </cell>
          <cell r="AD184">
            <v>402.69</v>
          </cell>
          <cell r="AE184">
            <v>563.76</v>
          </cell>
          <cell r="AF184">
            <v>409.2</v>
          </cell>
          <cell r="AG184">
            <v>572.88</v>
          </cell>
          <cell r="AH184">
            <v>415.72</v>
          </cell>
          <cell r="AI184">
            <v>582</v>
          </cell>
          <cell r="AJ184">
            <v>422.23</v>
          </cell>
          <cell r="AK184">
            <v>591.12</v>
          </cell>
          <cell r="AL184">
            <v>428.75</v>
          </cell>
          <cell r="AM184">
            <v>600.25</v>
          </cell>
          <cell r="AN184">
            <v>435.26</v>
          </cell>
          <cell r="AO184">
            <v>609.37</v>
          </cell>
          <cell r="AP184">
            <v>441.78</v>
          </cell>
          <cell r="AQ184">
            <v>618.49</v>
          </cell>
          <cell r="AR184">
            <v>448.29</v>
          </cell>
          <cell r="AS184">
            <v>627.61</v>
          </cell>
          <cell r="AT184">
            <v>454.81</v>
          </cell>
          <cell r="AU184">
            <v>636.73</v>
          </cell>
          <cell r="AV184">
            <v>461.33</v>
          </cell>
          <cell r="AW184">
            <v>645.86</v>
          </cell>
        </row>
        <row r="185">
          <cell r="A185">
            <v>180</v>
          </cell>
          <cell r="B185">
            <v>340.88</v>
          </cell>
          <cell r="C185">
            <v>477.23</v>
          </cell>
          <cell r="D185">
            <v>347.43</v>
          </cell>
          <cell r="E185">
            <v>486.4</v>
          </cell>
          <cell r="F185">
            <v>353.98</v>
          </cell>
          <cell r="G185">
            <v>495.57</v>
          </cell>
          <cell r="H185">
            <v>360.53</v>
          </cell>
          <cell r="I185">
            <v>504.74</v>
          </cell>
          <cell r="J185">
            <v>367.08</v>
          </cell>
          <cell r="K185">
            <v>513.91999999999996</v>
          </cell>
          <cell r="L185">
            <v>373.64</v>
          </cell>
          <cell r="M185">
            <v>523.09</v>
          </cell>
          <cell r="N185">
            <v>380.19</v>
          </cell>
          <cell r="O185">
            <v>532.26</v>
          </cell>
          <cell r="P185">
            <v>386.74</v>
          </cell>
          <cell r="Q185">
            <v>541.44000000000005</v>
          </cell>
          <cell r="R185">
            <v>393.29</v>
          </cell>
          <cell r="S185">
            <v>550.61</v>
          </cell>
          <cell r="T185">
            <v>399.84</v>
          </cell>
          <cell r="U185">
            <v>559.78</v>
          </cell>
          <cell r="V185">
            <v>406.4</v>
          </cell>
          <cell r="W185">
            <v>568.95000000000005</v>
          </cell>
          <cell r="X185">
            <v>412.95</v>
          </cell>
          <cell r="Y185">
            <v>578.13</v>
          </cell>
          <cell r="Z185">
            <v>419.5</v>
          </cell>
          <cell r="AA185">
            <v>587.29999999999995</v>
          </cell>
          <cell r="AB185">
            <v>398.43</v>
          </cell>
          <cell r="AC185">
            <v>557.80999999999995</v>
          </cell>
          <cell r="AD185">
            <v>404.99</v>
          </cell>
          <cell r="AE185">
            <v>566.98</v>
          </cell>
          <cell r="AF185">
            <v>411.54</v>
          </cell>
          <cell r="AG185">
            <v>576.15</v>
          </cell>
          <cell r="AH185">
            <v>418.09</v>
          </cell>
          <cell r="AI185">
            <v>585.33000000000004</v>
          </cell>
          <cell r="AJ185">
            <v>424.64</v>
          </cell>
          <cell r="AK185">
            <v>594.5</v>
          </cell>
          <cell r="AL185">
            <v>431.19</v>
          </cell>
          <cell r="AM185">
            <v>603.66999999999996</v>
          </cell>
          <cell r="AN185">
            <v>437.75</v>
          </cell>
          <cell r="AO185">
            <v>612.84</v>
          </cell>
          <cell r="AP185">
            <v>444.3</v>
          </cell>
          <cell r="AQ185">
            <v>622.02</v>
          </cell>
          <cell r="AR185">
            <v>450.85</v>
          </cell>
          <cell r="AS185">
            <v>631.19000000000005</v>
          </cell>
          <cell r="AT185">
            <v>457.4</v>
          </cell>
          <cell r="AU185">
            <v>640.36</v>
          </cell>
          <cell r="AV185">
            <v>463.95</v>
          </cell>
          <cell r="AW185">
            <v>649.53</v>
          </cell>
        </row>
        <row r="186">
          <cell r="A186">
            <v>181</v>
          </cell>
          <cell r="B186">
            <v>342.84</v>
          </cell>
          <cell r="C186">
            <v>479.97</v>
          </cell>
          <cell r="D186">
            <v>349.43</v>
          </cell>
          <cell r="E186">
            <v>489.2</v>
          </cell>
          <cell r="F186">
            <v>356.02</v>
          </cell>
          <cell r="G186">
            <v>498.42</v>
          </cell>
          <cell r="H186">
            <v>362.6</v>
          </cell>
          <cell r="I186">
            <v>507.65</v>
          </cell>
          <cell r="J186">
            <v>369.19</v>
          </cell>
          <cell r="K186">
            <v>516.87</v>
          </cell>
          <cell r="L186">
            <v>375.78</v>
          </cell>
          <cell r="M186">
            <v>526.09</v>
          </cell>
          <cell r="N186">
            <v>382.37</v>
          </cell>
          <cell r="O186">
            <v>535.32000000000005</v>
          </cell>
          <cell r="P186">
            <v>388.96</v>
          </cell>
          <cell r="Q186">
            <v>544.54</v>
          </cell>
          <cell r="R186">
            <v>395.55</v>
          </cell>
          <cell r="S186">
            <v>553.76</v>
          </cell>
          <cell r="T186">
            <v>402.13</v>
          </cell>
          <cell r="U186">
            <v>562.99</v>
          </cell>
          <cell r="V186">
            <v>408.72</v>
          </cell>
          <cell r="W186">
            <v>572.21</v>
          </cell>
          <cell r="X186">
            <v>415.31</v>
          </cell>
          <cell r="Y186">
            <v>581.44000000000005</v>
          </cell>
          <cell r="Z186">
            <v>421.9</v>
          </cell>
          <cell r="AA186">
            <v>590.66</v>
          </cell>
          <cell r="AB186">
            <v>400.7</v>
          </cell>
          <cell r="AC186">
            <v>560.98</v>
          </cell>
          <cell r="AD186">
            <v>407.29</v>
          </cell>
          <cell r="AE186">
            <v>570.21</v>
          </cell>
          <cell r="AF186">
            <v>413.88</v>
          </cell>
          <cell r="AG186">
            <v>579.42999999999995</v>
          </cell>
          <cell r="AH186">
            <v>420.47</v>
          </cell>
          <cell r="AI186">
            <v>588.65</v>
          </cell>
          <cell r="AJ186">
            <v>427.05</v>
          </cell>
          <cell r="AK186">
            <v>597.88</v>
          </cell>
          <cell r="AL186">
            <v>433.64</v>
          </cell>
          <cell r="AM186">
            <v>607.1</v>
          </cell>
          <cell r="AN186">
            <v>440.23</v>
          </cell>
          <cell r="AO186">
            <v>616.32000000000005</v>
          </cell>
          <cell r="AP186">
            <v>446.82</v>
          </cell>
          <cell r="AQ186">
            <v>625.54999999999995</v>
          </cell>
          <cell r="AR186">
            <v>453.41</v>
          </cell>
          <cell r="AS186">
            <v>634.77</v>
          </cell>
          <cell r="AT186">
            <v>460</v>
          </cell>
          <cell r="AU186">
            <v>644</v>
          </cell>
          <cell r="AV186">
            <v>466.59</v>
          </cell>
          <cell r="AW186">
            <v>653.22</v>
          </cell>
        </row>
        <row r="187">
          <cell r="A187">
            <v>182</v>
          </cell>
          <cell r="B187">
            <v>344.81</v>
          </cell>
          <cell r="C187">
            <v>482.73</v>
          </cell>
          <cell r="D187">
            <v>351.43</v>
          </cell>
          <cell r="E187">
            <v>492.01</v>
          </cell>
          <cell r="F187">
            <v>358.06</v>
          </cell>
          <cell r="G187">
            <v>501.28</v>
          </cell>
          <cell r="H187">
            <v>364.68</v>
          </cell>
          <cell r="I187">
            <v>510.56</v>
          </cell>
          <cell r="J187">
            <v>371.31</v>
          </cell>
          <cell r="K187">
            <v>519.83000000000004</v>
          </cell>
          <cell r="L187">
            <v>377.93</v>
          </cell>
          <cell r="M187">
            <v>529.11</v>
          </cell>
          <cell r="N187">
            <v>384.56</v>
          </cell>
          <cell r="O187">
            <v>538.38</v>
          </cell>
          <cell r="P187">
            <v>391.18</v>
          </cell>
          <cell r="Q187">
            <v>547.65</v>
          </cell>
          <cell r="R187">
            <v>397.81</v>
          </cell>
          <cell r="S187">
            <v>556.92999999999995</v>
          </cell>
          <cell r="T187">
            <v>404.43</v>
          </cell>
          <cell r="U187">
            <v>566.20000000000005</v>
          </cell>
          <cell r="V187">
            <v>411.06</v>
          </cell>
          <cell r="W187">
            <v>575.48</v>
          </cell>
          <cell r="X187">
            <v>417.68</v>
          </cell>
          <cell r="Y187">
            <v>584.75</v>
          </cell>
          <cell r="Z187">
            <v>424.31</v>
          </cell>
          <cell r="AA187">
            <v>594.03</v>
          </cell>
          <cell r="AB187">
            <v>402.97</v>
          </cell>
          <cell r="AC187">
            <v>564.16</v>
          </cell>
          <cell r="AD187">
            <v>409.6</v>
          </cell>
          <cell r="AE187">
            <v>573.44000000000005</v>
          </cell>
          <cell r="AF187">
            <v>416.22</v>
          </cell>
          <cell r="AG187">
            <v>582.71</v>
          </cell>
          <cell r="AH187">
            <v>422.85</v>
          </cell>
          <cell r="AI187">
            <v>591.99</v>
          </cell>
          <cell r="AJ187">
            <v>429.47</v>
          </cell>
          <cell r="AK187">
            <v>601.26</v>
          </cell>
          <cell r="AL187">
            <v>436.1</v>
          </cell>
          <cell r="AM187">
            <v>610.54</v>
          </cell>
          <cell r="AN187">
            <v>442.72</v>
          </cell>
          <cell r="AO187">
            <v>619.80999999999995</v>
          </cell>
          <cell r="AP187">
            <v>449.35</v>
          </cell>
          <cell r="AQ187">
            <v>629.09</v>
          </cell>
          <cell r="AR187">
            <v>455.97</v>
          </cell>
          <cell r="AS187">
            <v>638.36</v>
          </cell>
          <cell r="AT187">
            <v>462.6</v>
          </cell>
          <cell r="AU187">
            <v>647.64</v>
          </cell>
          <cell r="AV187">
            <v>469.22</v>
          </cell>
          <cell r="AW187">
            <v>656.91</v>
          </cell>
        </row>
        <row r="188">
          <cell r="A188">
            <v>183</v>
          </cell>
          <cell r="B188">
            <v>346.78</v>
          </cell>
          <cell r="C188">
            <v>485.5</v>
          </cell>
          <cell r="D188">
            <v>353.44</v>
          </cell>
          <cell r="E188">
            <v>494.82</v>
          </cell>
          <cell r="F188">
            <v>360.11</v>
          </cell>
          <cell r="G188">
            <v>504.15</v>
          </cell>
          <cell r="H188">
            <v>366.77</v>
          </cell>
          <cell r="I188">
            <v>513.47</v>
          </cell>
          <cell r="J188">
            <v>373.43</v>
          </cell>
          <cell r="K188">
            <v>522.79999999999995</v>
          </cell>
          <cell r="L188">
            <v>380.09</v>
          </cell>
          <cell r="M188">
            <v>532.12</v>
          </cell>
          <cell r="N188">
            <v>386.75</v>
          </cell>
          <cell r="O188">
            <v>541.45000000000005</v>
          </cell>
          <cell r="P188">
            <v>393.41</v>
          </cell>
          <cell r="Q188">
            <v>550.78</v>
          </cell>
          <cell r="R188">
            <v>400.07</v>
          </cell>
          <cell r="S188">
            <v>560.1</v>
          </cell>
          <cell r="T188">
            <v>406.73</v>
          </cell>
          <cell r="U188">
            <v>569.42999999999995</v>
          </cell>
          <cell r="V188">
            <v>413.4</v>
          </cell>
          <cell r="W188">
            <v>578.75</v>
          </cell>
          <cell r="X188">
            <v>420.06</v>
          </cell>
          <cell r="Y188">
            <v>588.08000000000004</v>
          </cell>
          <cell r="Z188">
            <v>426.72</v>
          </cell>
          <cell r="AA188">
            <v>597.4</v>
          </cell>
          <cell r="AB188">
            <v>405.25</v>
          </cell>
          <cell r="AC188">
            <v>567.35</v>
          </cell>
          <cell r="AD188">
            <v>411.91</v>
          </cell>
          <cell r="AE188">
            <v>576.67999999999995</v>
          </cell>
          <cell r="AF188">
            <v>418.57</v>
          </cell>
          <cell r="AG188">
            <v>586</v>
          </cell>
          <cell r="AH188">
            <v>425.23</v>
          </cell>
          <cell r="AI188">
            <v>595.33000000000004</v>
          </cell>
          <cell r="AJ188">
            <v>431.89</v>
          </cell>
          <cell r="AK188">
            <v>604.65</v>
          </cell>
          <cell r="AL188">
            <v>438.56</v>
          </cell>
          <cell r="AM188">
            <v>613.98</v>
          </cell>
          <cell r="AN188">
            <v>445.22</v>
          </cell>
          <cell r="AO188">
            <v>623.29999999999995</v>
          </cell>
          <cell r="AP188">
            <v>451.88</v>
          </cell>
          <cell r="AQ188">
            <v>632.63</v>
          </cell>
          <cell r="AR188">
            <v>458.54</v>
          </cell>
          <cell r="AS188">
            <v>641.96</v>
          </cell>
          <cell r="AT188">
            <v>465.2</v>
          </cell>
          <cell r="AU188">
            <v>651.28</v>
          </cell>
          <cell r="AV188">
            <v>471.86</v>
          </cell>
          <cell r="AW188">
            <v>660.61</v>
          </cell>
        </row>
        <row r="189">
          <cell r="A189">
            <v>184</v>
          </cell>
          <cell r="B189">
            <v>348.34</v>
          </cell>
          <cell r="C189">
            <v>487.68</v>
          </cell>
          <cell r="D189">
            <v>355.04</v>
          </cell>
          <cell r="E189">
            <v>497.05</v>
          </cell>
          <cell r="F189">
            <v>361.74</v>
          </cell>
          <cell r="G189">
            <v>506.43</v>
          </cell>
          <cell r="H189">
            <v>368.43</v>
          </cell>
          <cell r="I189">
            <v>515.80999999999995</v>
          </cell>
          <cell r="J189">
            <v>375.13</v>
          </cell>
          <cell r="K189">
            <v>525.17999999999995</v>
          </cell>
          <cell r="L189">
            <v>381.83</v>
          </cell>
          <cell r="M189">
            <v>534.55999999999995</v>
          </cell>
          <cell r="N189">
            <v>388.53</v>
          </cell>
          <cell r="O189">
            <v>543.94000000000005</v>
          </cell>
          <cell r="P189">
            <v>395.22</v>
          </cell>
          <cell r="Q189">
            <v>553.30999999999995</v>
          </cell>
          <cell r="R189">
            <v>401.92</v>
          </cell>
          <cell r="S189">
            <v>562.69000000000005</v>
          </cell>
          <cell r="T189">
            <v>408.62</v>
          </cell>
          <cell r="U189">
            <v>572.07000000000005</v>
          </cell>
          <cell r="V189">
            <v>415.32</v>
          </cell>
          <cell r="W189">
            <v>581.44000000000005</v>
          </cell>
          <cell r="X189">
            <v>422.01</v>
          </cell>
          <cell r="Y189">
            <v>590.82000000000005</v>
          </cell>
          <cell r="Z189">
            <v>428.71</v>
          </cell>
          <cell r="AA189">
            <v>600.20000000000005</v>
          </cell>
          <cell r="AB189">
            <v>407.2</v>
          </cell>
          <cell r="AC189">
            <v>570.08000000000004</v>
          </cell>
          <cell r="AD189">
            <v>413.9</v>
          </cell>
          <cell r="AE189">
            <v>579.46</v>
          </cell>
          <cell r="AF189">
            <v>420.6</v>
          </cell>
          <cell r="AG189">
            <v>588.84</v>
          </cell>
          <cell r="AH189">
            <v>427.29</v>
          </cell>
          <cell r="AI189">
            <v>598.21</v>
          </cell>
          <cell r="AJ189">
            <v>433.99</v>
          </cell>
          <cell r="AK189">
            <v>607.59</v>
          </cell>
          <cell r="AL189">
            <v>440.69</v>
          </cell>
          <cell r="AM189">
            <v>616.97</v>
          </cell>
          <cell r="AN189">
            <v>447.39</v>
          </cell>
          <cell r="AO189">
            <v>626.34</v>
          </cell>
          <cell r="AP189">
            <v>454.09</v>
          </cell>
          <cell r="AQ189">
            <v>635.72</v>
          </cell>
          <cell r="AR189">
            <v>460.78</v>
          </cell>
          <cell r="AS189">
            <v>645.1</v>
          </cell>
          <cell r="AT189">
            <v>467.48</v>
          </cell>
          <cell r="AU189">
            <v>654.47</v>
          </cell>
          <cell r="AV189">
            <v>474.18</v>
          </cell>
          <cell r="AW189">
            <v>663.85</v>
          </cell>
        </row>
        <row r="190">
          <cell r="A190">
            <v>185</v>
          </cell>
          <cell r="B190">
            <v>350.32</v>
          </cell>
          <cell r="C190">
            <v>490.45</v>
          </cell>
          <cell r="D190">
            <v>357.06</v>
          </cell>
          <cell r="E190">
            <v>499.88</v>
          </cell>
          <cell r="F190">
            <v>363.79</v>
          </cell>
          <cell r="G190">
            <v>509.3</v>
          </cell>
          <cell r="H190">
            <v>370.52</v>
          </cell>
          <cell r="I190">
            <v>518.73</v>
          </cell>
          <cell r="J190">
            <v>377.26</v>
          </cell>
          <cell r="K190">
            <v>528.16</v>
          </cell>
          <cell r="L190">
            <v>383.99</v>
          </cell>
          <cell r="M190">
            <v>537.59</v>
          </cell>
          <cell r="N190">
            <v>390.73</v>
          </cell>
          <cell r="O190">
            <v>547.02</v>
          </cell>
          <cell r="P190">
            <v>397.46</v>
          </cell>
          <cell r="Q190">
            <v>556.44000000000005</v>
          </cell>
          <cell r="R190">
            <v>404.19</v>
          </cell>
          <cell r="S190">
            <v>565.87</v>
          </cell>
          <cell r="T190">
            <v>410.93</v>
          </cell>
          <cell r="U190">
            <v>575.29999999999995</v>
          </cell>
          <cell r="V190">
            <v>417.66</v>
          </cell>
          <cell r="W190">
            <v>584.73</v>
          </cell>
          <cell r="X190">
            <v>424.4</v>
          </cell>
          <cell r="Y190">
            <v>594.15</v>
          </cell>
          <cell r="Z190">
            <v>431.13</v>
          </cell>
          <cell r="AA190">
            <v>603.58000000000004</v>
          </cell>
          <cell r="AB190">
            <v>409.48</v>
          </cell>
          <cell r="AC190">
            <v>573.28</v>
          </cell>
          <cell r="AD190">
            <v>416.22</v>
          </cell>
          <cell r="AE190">
            <v>582.70000000000005</v>
          </cell>
          <cell r="AF190">
            <v>422.95</v>
          </cell>
          <cell r="AG190">
            <v>592.13</v>
          </cell>
          <cell r="AH190">
            <v>429.69</v>
          </cell>
          <cell r="AI190">
            <v>601.55999999999995</v>
          </cell>
          <cell r="AJ190">
            <v>436.42</v>
          </cell>
          <cell r="AK190">
            <v>610.99</v>
          </cell>
          <cell r="AL190">
            <v>443.15</v>
          </cell>
          <cell r="AM190">
            <v>620.41</v>
          </cell>
          <cell r="AN190">
            <v>449.89</v>
          </cell>
          <cell r="AO190">
            <v>629.84</v>
          </cell>
          <cell r="AP190">
            <v>456.62</v>
          </cell>
          <cell r="AQ190">
            <v>639.27</v>
          </cell>
          <cell r="AR190">
            <v>463.36</v>
          </cell>
          <cell r="AS190">
            <v>648.70000000000005</v>
          </cell>
          <cell r="AT190">
            <v>470.09</v>
          </cell>
          <cell r="AU190">
            <v>658.12</v>
          </cell>
          <cell r="AV190">
            <v>476.82</v>
          </cell>
          <cell r="AW190">
            <v>667.55</v>
          </cell>
        </row>
        <row r="191">
          <cell r="A191">
            <v>186</v>
          </cell>
          <cell r="B191">
            <v>352.31</v>
          </cell>
          <cell r="C191">
            <v>493.23</v>
          </cell>
          <cell r="D191">
            <v>359.08</v>
          </cell>
          <cell r="E191">
            <v>502.71</v>
          </cell>
          <cell r="F191">
            <v>365.85</v>
          </cell>
          <cell r="G191">
            <v>512.19000000000005</v>
          </cell>
          <cell r="H191">
            <v>372.62</v>
          </cell>
          <cell r="I191">
            <v>521.66999999999996</v>
          </cell>
          <cell r="J191">
            <v>379.39</v>
          </cell>
          <cell r="K191">
            <v>531.14</v>
          </cell>
          <cell r="L191">
            <v>386.16</v>
          </cell>
          <cell r="M191">
            <v>540.62</v>
          </cell>
          <cell r="N191">
            <v>392.93</v>
          </cell>
          <cell r="O191">
            <v>550.1</v>
          </cell>
          <cell r="P191">
            <v>399.7</v>
          </cell>
          <cell r="Q191">
            <v>559.58000000000004</v>
          </cell>
          <cell r="R191">
            <v>406.47</v>
          </cell>
          <cell r="S191">
            <v>569.05999999999995</v>
          </cell>
          <cell r="T191">
            <v>413.24</v>
          </cell>
          <cell r="U191">
            <v>578.54</v>
          </cell>
          <cell r="V191">
            <v>420.01</v>
          </cell>
          <cell r="W191">
            <v>588.02</v>
          </cell>
          <cell r="X191">
            <v>426.78</v>
          </cell>
          <cell r="Y191">
            <v>597.49</v>
          </cell>
          <cell r="Z191">
            <v>433.55</v>
          </cell>
          <cell r="AA191">
            <v>606.97</v>
          </cell>
          <cell r="AB191">
            <v>411.77</v>
          </cell>
          <cell r="AC191">
            <v>576.48</v>
          </cell>
          <cell r="AD191">
            <v>418.54</v>
          </cell>
          <cell r="AE191">
            <v>585.95000000000005</v>
          </cell>
          <cell r="AF191">
            <v>425.31</v>
          </cell>
          <cell r="AG191">
            <v>595.42999999999995</v>
          </cell>
          <cell r="AH191">
            <v>432.08</v>
          </cell>
          <cell r="AI191">
            <v>604.91</v>
          </cell>
          <cell r="AJ191">
            <v>438.85</v>
          </cell>
          <cell r="AK191">
            <v>614.39</v>
          </cell>
          <cell r="AL191">
            <v>445.62</v>
          </cell>
          <cell r="AM191">
            <v>623.87</v>
          </cell>
          <cell r="AN191">
            <v>452.39</v>
          </cell>
          <cell r="AO191">
            <v>633.35</v>
          </cell>
          <cell r="AP191">
            <v>459.16</v>
          </cell>
          <cell r="AQ191">
            <v>642.83000000000004</v>
          </cell>
          <cell r="AR191">
            <v>465.93</v>
          </cell>
          <cell r="AS191">
            <v>652.29999999999995</v>
          </cell>
          <cell r="AT191">
            <v>472.7</v>
          </cell>
          <cell r="AU191">
            <v>661.78</v>
          </cell>
          <cell r="AV191">
            <v>479.47</v>
          </cell>
          <cell r="AW191">
            <v>671.26</v>
          </cell>
        </row>
        <row r="192">
          <cell r="A192">
            <v>187</v>
          </cell>
          <cell r="B192">
            <v>354.3</v>
          </cell>
          <cell r="C192">
            <v>496.02</v>
          </cell>
          <cell r="D192">
            <v>361.11</v>
          </cell>
          <cell r="E192">
            <v>505.55</v>
          </cell>
          <cell r="F192">
            <v>367.91</v>
          </cell>
          <cell r="G192">
            <v>515.08000000000004</v>
          </cell>
          <cell r="H192">
            <v>374.72</v>
          </cell>
          <cell r="I192">
            <v>524.61</v>
          </cell>
          <cell r="J192">
            <v>381.53</v>
          </cell>
          <cell r="K192">
            <v>534.14</v>
          </cell>
          <cell r="L192">
            <v>388.33</v>
          </cell>
          <cell r="M192">
            <v>543.66999999999996</v>
          </cell>
          <cell r="N192">
            <v>395.14</v>
          </cell>
          <cell r="O192">
            <v>553.20000000000005</v>
          </cell>
          <cell r="P192">
            <v>401.95</v>
          </cell>
          <cell r="Q192">
            <v>562.73</v>
          </cell>
          <cell r="R192">
            <v>408.75</v>
          </cell>
          <cell r="S192">
            <v>572.26</v>
          </cell>
          <cell r="T192">
            <v>415.56</v>
          </cell>
          <cell r="U192">
            <v>581.79</v>
          </cell>
          <cell r="V192">
            <v>422.37</v>
          </cell>
          <cell r="W192">
            <v>591.30999999999995</v>
          </cell>
          <cell r="X192">
            <v>429.17</v>
          </cell>
          <cell r="Y192">
            <v>600.84</v>
          </cell>
          <cell r="Z192">
            <v>435.98</v>
          </cell>
          <cell r="AA192">
            <v>610.37</v>
          </cell>
          <cell r="AB192">
            <v>414.06</v>
          </cell>
          <cell r="AC192">
            <v>579.67999999999995</v>
          </cell>
          <cell r="AD192">
            <v>420.87</v>
          </cell>
          <cell r="AE192">
            <v>589.21</v>
          </cell>
          <cell r="AF192">
            <v>427.67</v>
          </cell>
          <cell r="AG192">
            <v>598.74</v>
          </cell>
          <cell r="AH192">
            <v>434.48</v>
          </cell>
          <cell r="AI192">
            <v>608.27</v>
          </cell>
          <cell r="AJ192">
            <v>441.29</v>
          </cell>
          <cell r="AK192">
            <v>617.79999999999995</v>
          </cell>
          <cell r="AL192">
            <v>448.09</v>
          </cell>
          <cell r="AM192">
            <v>627.33000000000004</v>
          </cell>
          <cell r="AN192">
            <v>454.9</v>
          </cell>
          <cell r="AO192">
            <v>636.86</v>
          </cell>
          <cell r="AP192">
            <v>461.71</v>
          </cell>
          <cell r="AQ192">
            <v>646.39</v>
          </cell>
          <cell r="AR192">
            <v>468.51</v>
          </cell>
          <cell r="AS192">
            <v>655.92</v>
          </cell>
          <cell r="AT192">
            <v>475.32</v>
          </cell>
          <cell r="AU192">
            <v>665.45</v>
          </cell>
          <cell r="AV192">
            <v>482.13</v>
          </cell>
          <cell r="AW192">
            <v>674.98</v>
          </cell>
        </row>
        <row r="193">
          <cell r="A193">
            <v>188</v>
          </cell>
          <cell r="B193">
            <v>355.86</v>
          </cell>
          <cell r="C193">
            <v>498.2</v>
          </cell>
          <cell r="D193">
            <v>362.7</v>
          </cell>
          <cell r="E193">
            <v>507.78</v>
          </cell>
          <cell r="F193">
            <v>369.54</v>
          </cell>
          <cell r="G193">
            <v>517.36</v>
          </cell>
          <cell r="H193">
            <v>376.39</v>
          </cell>
          <cell r="I193">
            <v>526.94000000000005</v>
          </cell>
          <cell r="J193">
            <v>383.23</v>
          </cell>
          <cell r="K193">
            <v>536.52</v>
          </cell>
          <cell r="L193">
            <v>390.07</v>
          </cell>
          <cell r="M193">
            <v>546.1</v>
          </cell>
          <cell r="N193">
            <v>396.92</v>
          </cell>
          <cell r="O193">
            <v>555.67999999999995</v>
          </cell>
          <cell r="P193">
            <v>403.76</v>
          </cell>
          <cell r="Q193">
            <v>565.26</v>
          </cell>
          <cell r="R193">
            <v>410.6</v>
          </cell>
          <cell r="S193">
            <v>574.84</v>
          </cell>
          <cell r="T193">
            <v>417.45</v>
          </cell>
          <cell r="U193">
            <v>584.41999999999996</v>
          </cell>
          <cell r="V193">
            <v>424.29</v>
          </cell>
          <cell r="W193">
            <v>594</v>
          </cell>
          <cell r="X193">
            <v>431.13</v>
          </cell>
          <cell r="Y193">
            <v>603.59</v>
          </cell>
          <cell r="Z193">
            <v>437.98</v>
          </cell>
          <cell r="AA193">
            <v>613.16999999999996</v>
          </cell>
          <cell r="AB193">
            <v>416.01</v>
          </cell>
          <cell r="AC193">
            <v>582.41</v>
          </cell>
          <cell r="AD193">
            <v>422.85</v>
          </cell>
          <cell r="AE193">
            <v>592</v>
          </cell>
          <cell r="AF193">
            <v>429.7</v>
          </cell>
          <cell r="AG193">
            <v>601.58000000000004</v>
          </cell>
          <cell r="AH193">
            <v>436.54</v>
          </cell>
          <cell r="AI193">
            <v>611.16</v>
          </cell>
          <cell r="AJ193">
            <v>443.38</v>
          </cell>
          <cell r="AK193">
            <v>620.74</v>
          </cell>
          <cell r="AL193">
            <v>450.23</v>
          </cell>
          <cell r="AM193">
            <v>630.32000000000005</v>
          </cell>
          <cell r="AN193">
            <v>457.07</v>
          </cell>
          <cell r="AO193">
            <v>639.9</v>
          </cell>
          <cell r="AP193">
            <v>463.91</v>
          </cell>
          <cell r="AQ193">
            <v>649.48</v>
          </cell>
          <cell r="AR193">
            <v>470.76</v>
          </cell>
          <cell r="AS193">
            <v>659.06</v>
          </cell>
          <cell r="AT193">
            <v>477.6</v>
          </cell>
          <cell r="AU193">
            <v>668.64</v>
          </cell>
          <cell r="AV193">
            <v>484.44</v>
          </cell>
          <cell r="AW193">
            <v>678.22</v>
          </cell>
        </row>
        <row r="194">
          <cell r="A194">
            <v>189</v>
          </cell>
          <cell r="B194">
            <v>357.86</v>
          </cell>
          <cell r="C194">
            <v>501</v>
          </cell>
          <cell r="D194">
            <v>364.74</v>
          </cell>
          <cell r="E194">
            <v>510.63</v>
          </cell>
          <cell r="F194">
            <v>371.61</v>
          </cell>
          <cell r="G194">
            <v>520.26</v>
          </cell>
          <cell r="H194">
            <v>378.49</v>
          </cell>
          <cell r="I194">
            <v>529.89</v>
          </cell>
          <cell r="J194">
            <v>385.37</v>
          </cell>
          <cell r="K194">
            <v>539.52</v>
          </cell>
          <cell r="L194">
            <v>392.25</v>
          </cell>
          <cell r="M194">
            <v>549.15</v>
          </cell>
          <cell r="N194">
            <v>399.13</v>
          </cell>
          <cell r="O194">
            <v>558.79</v>
          </cell>
          <cell r="P194">
            <v>406.01</v>
          </cell>
          <cell r="Q194">
            <v>568.41999999999996</v>
          </cell>
          <cell r="R194">
            <v>412.89</v>
          </cell>
          <cell r="S194">
            <v>578.04999999999995</v>
          </cell>
          <cell r="T194">
            <v>419.77</v>
          </cell>
          <cell r="U194">
            <v>587.67999999999995</v>
          </cell>
          <cell r="V194">
            <v>426.65</v>
          </cell>
          <cell r="W194">
            <v>597.30999999999995</v>
          </cell>
          <cell r="X194">
            <v>433.53</v>
          </cell>
          <cell r="Y194">
            <v>606.94000000000005</v>
          </cell>
          <cell r="Z194">
            <v>440.41</v>
          </cell>
          <cell r="AA194">
            <v>616.58000000000004</v>
          </cell>
          <cell r="AB194">
            <v>418.31</v>
          </cell>
          <cell r="AC194">
            <v>585.63</v>
          </cell>
          <cell r="AD194">
            <v>425.19</v>
          </cell>
          <cell r="AE194">
            <v>595.26</v>
          </cell>
          <cell r="AF194">
            <v>432.06</v>
          </cell>
          <cell r="AG194">
            <v>604.89</v>
          </cell>
          <cell r="AH194">
            <v>438.94</v>
          </cell>
          <cell r="AI194">
            <v>614.52</v>
          </cell>
          <cell r="AJ194">
            <v>445.82</v>
          </cell>
          <cell r="AK194">
            <v>624.15</v>
          </cell>
          <cell r="AL194">
            <v>452.7</v>
          </cell>
          <cell r="AM194">
            <v>633.79</v>
          </cell>
          <cell r="AN194">
            <v>459.58</v>
          </cell>
          <cell r="AO194">
            <v>643.41999999999996</v>
          </cell>
          <cell r="AP194">
            <v>466.46</v>
          </cell>
          <cell r="AQ194">
            <v>653.04999999999995</v>
          </cell>
          <cell r="AR194">
            <v>473.34</v>
          </cell>
          <cell r="AS194">
            <v>662.68</v>
          </cell>
          <cell r="AT194">
            <v>480.22</v>
          </cell>
          <cell r="AU194">
            <v>672.31</v>
          </cell>
          <cell r="AV194">
            <v>487.1</v>
          </cell>
          <cell r="AW194">
            <v>681.94</v>
          </cell>
        </row>
        <row r="195">
          <cell r="A195">
            <v>190</v>
          </cell>
          <cell r="B195">
            <v>359.86</v>
          </cell>
          <cell r="C195">
            <v>503.8</v>
          </cell>
          <cell r="D195">
            <v>366.78</v>
          </cell>
          <cell r="E195">
            <v>513.49</v>
          </cell>
          <cell r="F195">
            <v>373.69</v>
          </cell>
          <cell r="G195">
            <v>523.16999999999996</v>
          </cell>
          <cell r="H195">
            <v>380.61</v>
          </cell>
          <cell r="I195">
            <v>532.85</v>
          </cell>
          <cell r="J195">
            <v>387.52</v>
          </cell>
          <cell r="K195">
            <v>542.53</v>
          </cell>
          <cell r="L195">
            <v>394.44</v>
          </cell>
          <cell r="M195">
            <v>552.22</v>
          </cell>
          <cell r="N195">
            <v>401.36</v>
          </cell>
          <cell r="O195">
            <v>561.9</v>
          </cell>
          <cell r="P195">
            <v>408.27</v>
          </cell>
          <cell r="Q195">
            <v>571.58000000000004</v>
          </cell>
          <cell r="R195">
            <v>415.19</v>
          </cell>
          <cell r="S195">
            <v>581.26</v>
          </cell>
          <cell r="T195">
            <v>422.1</v>
          </cell>
          <cell r="U195">
            <v>590.95000000000005</v>
          </cell>
          <cell r="V195">
            <v>429.02</v>
          </cell>
          <cell r="W195">
            <v>600.63</v>
          </cell>
          <cell r="X195">
            <v>435.94</v>
          </cell>
          <cell r="Y195">
            <v>610.30999999999995</v>
          </cell>
          <cell r="Z195">
            <v>442.85</v>
          </cell>
          <cell r="AA195">
            <v>619.99</v>
          </cell>
          <cell r="AB195">
            <v>420.61</v>
          </cell>
          <cell r="AC195">
            <v>588.85</v>
          </cell>
          <cell r="AD195">
            <v>427.52</v>
          </cell>
          <cell r="AE195">
            <v>598.53</v>
          </cell>
          <cell r="AF195">
            <v>434.44</v>
          </cell>
          <cell r="AG195">
            <v>608.21</v>
          </cell>
          <cell r="AH195">
            <v>411.35</v>
          </cell>
          <cell r="AI195">
            <v>575.89</v>
          </cell>
          <cell r="AJ195">
            <v>448.27</v>
          </cell>
          <cell r="AK195">
            <v>627.58000000000004</v>
          </cell>
          <cell r="AL195">
            <v>455.19</v>
          </cell>
          <cell r="AM195">
            <v>637.26</v>
          </cell>
          <cell r="AN195">
            <v>462.1</v>
          </cell>
          <cell r="AO195">
            <v>646.94000000000005</v>
          </cell>
          <cell r="AP195">
            <v>469.02</v>
          </cell>
          <cell r="AQ195">
            <v>656.62</v>
          </cell>
          <cell r="AR195">
            <v>475.93</v>
          </cell>
          <cell r="AS195">
            <v>666.31</v>
          </cell>
          <cell r="AT195">
            <v>482.85</v>
          </cell>
          <cell r="AU195">
            <v>675.99</v>
          </cell>
          <cell r="AV195">
            <v>489.77</v>
          </cell>
          <cell r="AW195">
            <v>685.67</v>
          </cell>
        </row>
        <row r="196">
          <cell r="A196">
            <v>191</v>
          </cell>
          <cell r="B196">
            <v>361.87</v>
          </cell>
          <cell r="C196">
            <v>506.62</v>
          </cell>
          <cell r="D196">
            <v>368.82</v>
          </cell>
          <cell r="E196">
            <v>516.35</v>
          </cell>
          <cell r="F196">
            <v>375.78</v>
          </cell>
          <cell r="G196">
            <v>526.09</v>
          </cell>
          <cell r="H196">
            <v>382.73</v>
          </cell>
          <cell r="I196">
            <v>535.82000000000005</v>
          </cell>
          <cell r="J196">
            <v>389.68</v>
          </cell>
          <cell r="K196">
            <v>545.54999999999995</v>
          </cell>
          <cell r="L196">
            <v>396.63</v>
          </cell>
          <cell r="M196">
            <v>555.29</v>
          </cell>
          <cell r="N196">
            <v>403.59</v>
          </cell>
          <cell r="O196">
            <v>565.02</v>
          </cell>
          <cell r="P196">
            <v>410.54</v>
          </cell>
          <cell r="Q196">
            <v>574.75</v>
          </cell>
          <cell r="R196">
            <v>417.49</v>
          </cell>
          <cell r="S196">
            <v>584.49</v>
          </cell>
          <cell r="T196">
            <v>424.44</v>
          </cell>
          <cell r="U196">
            <v>594.22</v>
          </cell>
          <cell r="V196">
            <v>431.4</v>
          </cell>
          <cell r="W196">
            <v>603.95000000000005</v>
          </cell>
          <cell r="X196">
            <v>438.35</v>
          </cell>
          <cell r="Y196">
            <v>613.69000000000005</v>
          </cell>
          <cell r="Z196">
            <v>445.3</v>
          </cell>
          <cell r="AA196">
            <v>623.41999999999996</v>
          </cell>
          <cell r="AB196">
            <v>422.91</v>
          </cell>
          <cell r="AC196">
            <v>592.07000000000005</v>
          </cell>
          <cell r="AD196">
            <v>429.86</v>
          </cell>
          <cell r="AE196">
            <v>601.80999999999995</v>
          </cell>
          <cell r="AF196">
            <v>436.81</v>
          </cell>
          <cell r="AG196">
            <v>611.54</v>
          </cell>
          <cell r="AH196">
            <v>443.77</v>
          </cell>
          <cell r="AI196">
            <v>621.27</v>
          </cell>
          <cell r="AJ196">
            <v>450.72</v>
          </cell>
          <cell r="AK196">
            <v>631.01</v>
          </cell>
          <cell r="AL196">
            <v>457.67</v>
          </cell>
          <cell r="AM196">
            <v>640.74</v>
          </cell>
          <cell r="AN196">
            <v>464.62</v>
          </cell>
          <cell r="AO196">
            <v>650.47</v>
          </cell>
          <cell r="AP196">
            <v>471.58</v>
          </cell>
          <cell r="AQ196">
            <v>660.21</v>
          </cell>
          <cell r="AR196">
            <v>478.53</v>
          </cell>
          <cell r="AS196">
            <v>669.94</v>
          </cell>
          <cell r="AT196">
            <v>485.48</v>
          </cell>
          <cell r="AU196">
            <v>679.67</v>
          </cell>
          <cell r="AV196">
            <v>492.43</v>
          </cell>
          <cell r="AW196">
            <v>689.41</v>
          </cell>
        </row>
        <row r="197">
          <cell r="A197">
            <v>192</v>
          </cell>
          <cell r="B197">
            <v>363.43</v>
          </cell>
          <cell r="C197">
            <v>508.8</v>
          </cell>
          <cell r="D197">
            <v>370.42</v>
          </cell>
          <cell r="E197">
            <v>518.58000000000004</v>
          </cell>
          <cell r="F197">
            <v>377.41</v>
          </cell>
          <cell r="G197">
            <v>528.37</v>
          </cell>
          <cell r="H197">
            <v>384.39</v>
          </cell>
          <cell r="I197">
            <v>538.15</v>
          </cell>
          <cell r="J197">
            <v>391.38</v>
          </cell>
          <cell r="K197">
            <v>547.94000000000005</v>
          </cell>
          <cell r="L197">
            <v>398.37</v>
          </cell>
          <cell r="M197">
            <v>557.72</v>
          </cell>
          <cell r="N197">
            <v>405.36</v>
          </cell>
          <cell r="O197">
            <v>567.51</v>
          </cell>
          <cell r="P197">
            <v>412.35</v>
          </cell>
          <cell r="Q197">
            <v>577.29</v>
          </cell>
          <cell r="R197">
            <v>419.34</v>
          </cell>
          <cell r="S197">
            <v>587.07000000000005</v>
          </cell>
          <cell r="T197">
            <v>426.33</v>
          </cell>
          <cell r="U197">
            <v>596.86</v>
          </cell>
          <cell r="V197">
            <v>433.32</v>
          </cell>
          <cell r="W197">
            <v>606.64</v>
          </cell>
          <cell r="X197">
            <v>440.31</v>
          </cell>
          <cell r="Y197">
            <v>616.42999999999995</v>
          </cell>
          <cell r="Z197">
            <v>447.29</v>
          </cell>
          <cell r="AA197">
            <v>626.21</v>
          </cell>
          <cell r="AB197">
            <v>424.86</v>
          </cell>
          <cell r="AC197">
            <v>594.80999999999995</v>
          </cell>
          <cell r="AD197">
            <v>431.85</v>
          </cell>
          <cell r="AE197">
            <v>604.59</v>
          </cell>
          <cell r="AF197">
            <v>438.84</v>
          </cell>
          <cell r="AG197">
            <v>614.38</v>
          </cell>
          <cell r="AH197">
            <v>445.83</v>
          </cell>
          <cell r="AI197">
            <v>624.16</v>
          </cell>
          <cell r="AJ197">
            <v>452.82</v>
          </cell>
          <cell r="AK197">
            <v>633.94000000000005</v>
          </cell>
          <cell r="AL197">
            <v>459.81</v>
          </cell>
          <cell r="AM197">
            <v>643.73</v>
          </cell>
          <cell r="AN197">
            <v>466.79</v>
          </cell>
          <cell r="AO197">
            <v>653.51</v>
          </cell>
          <cell r="AP197">
            <v>473.78</v>
          </cell>
          <cell r="AQ197">
            <v>663.3</v>
          </cell>
          <cell r="AR197">
            <v>480.77</v>
          </cell>
          <cell r="AS197">
            <v>673.08</v>
          </cell>
          <cell r="AT197">
            <v>487.76</v>
          </cell>
          <cell r="AU197">
            <v>682.87</v>
          </cell>
          <cell r="AV197">
            <v>494.75</v>
          </cell>
          <cell r="AW197">
            <v>692.65</v>
          </cell>
        </row>
        <row r="198">
          <cell r="A198">
            <v>193</v>
          </cell>
          <cell r="B198">
            <v>365.45</v>
          </cell>
          <cell r="C198">
            <v>511.62</v>
          </cell>
          <cell r="D198">
            <v>372.47</v>
          </cell>
          <cell r="E198">
            <v>521.46</v>
          </cell>
          <cell r="F198">
            <v>379.5</v>
          </cell>
          <cell r="G198">
            <v>531.29999999999995</v>
          </cell>
          <cell r="H198">
            <v>386.52</v>
          </cell>
          <cell r="I198">
            <v>541.13</v>
          </cell>
          <cell r="J198">
            <v>393.55</v>
          </cell>
          <cell r="K198">
            <v>550.97</v>
          </cell>
          <cell r="L198">
            <v>400.57</v>
          </cell>
          <cell r="M198">
            <v>560.79999999999995</v>
          </cell>
          <cell r="N198">
            <v>407.6</v>
          </cell>
          <cell r="O198">
            <v>570.64</v>
          </cell>
          <cell r="P198">
            <v>414.62</v>
          </cell>
          <cell r="Q198">
            <v>580.47</v>
          </cell>
          <cell r="R198">
            <v>421.65</v>
          </cell>
          <cell r="S198">
            <v>590.30999999999995</v>
          </cell>
          <cell r="T198">
            <v>428.67</v>
          </cell>
          <cell r="U198">
            <v>600.14</v>
          </cell>
          <cell r="V198">
            <v>435.7</v>
          </cell>
          <cell r="W198">
            <v>609.98</v>
          </cell>
          <cell r="X198">
            <v>442.72</v>
          </cell>
          <cell r="Y198">
            <v>619.80999999999995</v>
          </cell>
          <cell r="Z198">
            <v>449.75</v>
          </cell>
          <cell r="AA198">
            <v>629.65</v>
          </cell>
          <cell r="AB198">
            <v>427.17</v>
          </cell>
          <cell r="AC198">
            <v>598.04</v>
          </cell>
          <cell r="AD198">
            <v>434.2</v>
          </cell>
          <cell r="AE198">
            <v>607.88</v>
          </cell>
          <cell r="AF198">
            <v>441.22</v>
          </cell>
          <cell r="AG198">
            <v>617.71</v>
          </cell>
          <cell r="AH198">
            <v>448.25</v>
          </cell>
          <cell r="AI198">
            <v>627.54999999999995</v>
          </cell>
          <cell r="AJ198">
            <v>455.27</v>
          </cell>
          <cell r="AK198">
            <v>637.38</v>
          </cell>
          <cell r="AL198">
            <v>462.3</v>
          </cell>
          <cell r="AM198">
            <v>647.22</v>
          </cell>
          <cell r="AN198">
            <v>469.32</v>
          </cell>
          <cell r="AO198">
            <v>657.05</v>
          </cell>
          <cell r="AP198">
            <v>476.35</v>
          </cell>
          <cell r="AQ198">
            <v>666.89</v>
          </cell>
          <cell r="AR198">
            <v>483.37</v>
          </cell>
          <cell r="AS198">
            <v>676.72</v>
          </cell>
          <cell r="AT198">
            <v>490.4</v>
          </cell>
          <cell r="AU198">
            <v>686.56</v>
          </cell>
          <cell r="AV198">
            <v>497.42</v>
          </cell>
          <cell r="AW198">
            <v>696.39</v>
          </cell>
        </row>
        <row r="199">
          <cell r="A199">
            <v>194</v>
          </cell>
          <cell r="B199">
            <v>367.47</v>
          </cell>
          <cell r="C199">
            <v>514.46</v>
          </cell>
          <cell r="D199">
            <v>374.53</v>
          </cell>
          <cell r="E199">
            <v>524.34</v>
          </cell>
          <cell r="F199">
            <v>381.59</v>
          </cell>
          <cell r="G199">
            <v>534.23</v>
          </cell>
          <cell r="H199">
            <v>388.65</v>
          </cell>
          <cell r="I199">
            <v>544.12</v>
          </cell>
          <cell r="J199">
            <v>395.72</v>
          </cell>
          <cell r="K199">
            <v>554</v>
          </cell>
          <cell r="L199">
            <v>402.78</v>
          </cell>
          <cell r="M199">
            <v>563.89</v>
          </cell>
          <cell r="N199">
            <v>409.84</v>
          </cell>
          <cell r="O199">
            <v>573.78</v>
          </cell>
          <cell r="P199">
            <v>416.9</v>
          </cell>
          <cell r="Q199">
            <v>583.66</v>
          </cell>
          <cell r="R199">
            <v>423.96</v>
          </cell>
          <cell r="S199">
            <v>593.54999999999995</v>
          </cell>
          <cell r="T199">
            <v>431.02</v>
          </cell>
          <cell r="U199">
            <v>603.42999999999995</v>
          </cell>
          <cell r="V199">
            <v>438.09</v>
          </cell>
          <cell r="W199">
            <v>613.32000000000005</v>
          </cell>
          <cell r="X199">
            <v>445.15</v>
          </cell>
          <cell r="Y199">
            <v>623.21</v>
          </cell>
          <cell r="Z199">
            <v>452.21</v>
          </cell>
          <cell r="AA199">
            <v>633.09</v>
          </cell>
          <cell r="AB199">
            <v>429.49</v>
          </cell>
          <cell r="AC199">
            <v>601.28</v>
          </cell>
          <cell r="AD199">
            <v>436.55</v>
          </cell>
          <cell r="AE199">
            <v>611.16999999999996</v>
          </cell>
          <cell r="AF199">
            <v>443.61</v>
          </cell>
          <cell r="AG199">
            <v>621.04999999999995</v>
          </cell>
          <cell r="AH199">
            <v>450.67</v>
          </cell>
          <cell r="AI199">
            <v>630.94000000000005</v>
          </cell>
          <cell r="AJ199">
            <v>457.73</v>
          </cell>
          <cell r="AK199">
            <v>640.83000000000004</v>
          </cell>
          <cell r="AL199">
            <v>464.79</v>
          </cell>
          <cell r="AM199">
            <v>650.71</v>
          </cell>
          <cell r="AN199">
            <v>471.86</v>
          </cell>
          <cell r="AO199">
            <v>660.6</v>
          </cell>
          <cell r="AP199">
            <v>478.92</v>
          </cell>
          <cell r="AQ199">
            <v>670.48</v>
          </cell>
          <cell r="AR199">
            <v>485.98</v>
          </cell>
          <cell r="AS199">
            <v>680.37</v>
          </cell>
          <cell r="AT199">
            <v>493.04</v>
          </cell>
          <cell r="AU199">
            <v>690.26</v>
          </cell>
          <cell r="AV199">
            <v>500.1</v>
          </cell>
          <cell r="AW199">
            <v>700.14</v>
          </cell>
        </row>
        <row r="200">
          <cell r="A200">
            <v>195</v>
          </cell>
          <cell r="B200">
            <v>369.5</v>
          </cell>
          <cell r="C200">
            <v>517.29999999999995</v>
          </cell>
          <cell r="D200">
            <v>376.6</v>
          </cell>
          <cell r="E200">
            <v>527.24</v>
          </cell>
          <cell r="F200">
            <v>383.7</v>
          </cell>
          <cell r="G200">
            <v>537.17999999999995</v>
          </cell>
          <cell r="H200">
            <v>390.8</v>
          </cell>
          <cell r="I200">
            <v>547.11</v>
          </cell>
          <cell r="J200">
            <v>397.89</v>
          </cell>
          <cell r="K200">
            <v>557.04999999999995</v>
          </cell>
          <cell r="L200">
            <v>404.99</v>
          </cell>
          <cell r="M200">
            <v>566.99</v>
          </cell>
          <cell r="N200">
            <v>412.09</v>
          </cell>
          <cell r="O200">
            <v>576.91999999999996</v>
          </cell>
          <cell r="P200">
            <v>419.19</v>
          </cell>
          <cell r="Q200">
            <v>586.86</v>
          </cell>
          <cell r="R200">
            <v>426.29</v>
          </cell>
          <cell r="S200">
            <v>596.79999999999995</v>
          </cell>
          <cell r="T200">
            <v>433.38</v>
          </cell>
          <cell r="U200">
            <v>606.74</v>
          </cell>
          <cell r="V200">
            <v>440.48</v>
          </cell>
          <cell r="W200">
            <v>616.66999999999996</v>
          </cell>
          <cell r="X200">
            <v>447.58</v>
          </cell>
          <cell r="Y200">
            <v>626.61</v>
          </cell>
          <cell r="Z200">
            <v>454.68</v>
          </cell>
          <cell r="AA200">
            <v>636.54999999999995</v>
          </cell>
          <cell r="AB200">
            <v>431.81</v>
          </cell>
          <cell r="AC200">
            <v>604.53</v>
          </cell>
          <cell r="AD200">
            <v>438.9</v>
          </cell>
          <cell r="AE200">
            <v>614.47</v>
          </cell>
          <cell r="AF200">
            <v>446</v>
          </cell>
          <cell r="AG200">
            <v>624.4</v>
          </cell>
          <cell r="AH200">
            <v>453.1</v>
          </cell>
          <cell r="AI200">
            <v>634.34</v>
          </cell>
          <cell r="AJ200">
            <v>460.2</v>
          </cell>
          <cell r="AK200">
            <v>644.28</v>
          </cell>
          <cell r="AL200">
            <v>467.3</v>
          </cell>
          <cell r="AM200">
            <v>654.22</v>
          </cell>
          <cell r="AN200">
            <v>474.39</v>
          </cell>
          <cell r="AO200">
            <v>664.15</v>
          </cell>
          <cell r="AP200">
            <v>481.49</v>
          </cell>
          <cell r="AQ200">
            <v>674.09</v>
          </cell>
          <cell r="AR200">
            <v>488.59</v>
          </cell>
          <cell r="AS200">
            <v>684.03</v>
          </cell>
          <cell r="AT200">
            <v>495.69</v>
          </cell>
          <cell r="AU200">
            <v>693.96</v>
          </cell>
          <cell r="AV200">
            <v>502.79</v>
          </cell>
          <cell r="AW200">
            <v>703.9</v>
          </cell>
        </row>
        <row r="201">
          <cell r="A201">
            <v>196</v>
          </cell>
          <cell r="B201">
            <v>371.06</v>
          </cell>
          <cell r="C201">
            <v>519.48</v>
          </cell>
          <cell r="D201">
            <v>378.19</v>
          </cell>
          <cell r="E201">
            <v>529.47</v>
          </cell>
          <cell r="F201">
            <v>385.33</v>
          </cell>
          <cell r="G201">
            <v>539.46</v>
          </cell>
          <cell r="H201">
            <v>392.46</v>
          </cell>
          <cell r="I201">
            <v>549.45000000000005</v>
          </cell>
          <cell r="J201">
            <v>399.6</v>
          </cell>
          <cell r="K201">
            <v>559.42999999999995</v>
          </cell>
          <cell r="L201">
            <v>406.73</v>
          </cell>
          <cell r="M201">
            <v>569.41999999999996</v>
          </cell>
          <cell r="N201">
            <v>413.86</v>
          </cell>
          <cell r="O201">
            <v>579.41</v>
          </cell>
          <cell r="P201">
            <v>421</v>
          </cell>
          <cell r="Q201">
            <v>589.4</v>
          </cell>
          <cell r="R201">
            <v>428.13</v>
          </cell>
          <cell r="S201">
            <v>599.39</v>
          </cell>
          <cell r="T201">
            <v>435.27</v>
          </cell>
          <cell r="U201">
            <v>609.38</v>
          </cell>
          <cell r="V201">
            <v>442.4</v>
          </cell>
          <cell r="W201">
            <v>619.36</v>
          </cell>
          <cell r="X201">
            <v>449.54</v>
          </cell>
          <cell r="Y201">
            <v>629.35</v>
          </cell>
          <cell r="Z201">
            <v>456.67</v>
          </cell>
          <cell r="AA201">
            <v>639.34</v>
          </cell>
          <cell r="AB201">
            <v>433.76</v>
          </cell>
          <cell r="AC201">
            <v>607.26</v>
          </cell>
          <cell r="AD201">
            <v>440.89</v>
          </cell>
          <cell r="AE201">
            <v>617.25</v>
          </cell>
          <cell r="AF201">
            <v>448.03</v>
          </cell>
          <cell r="AG201">
            <v>627.24</v>
          </cell>
          <cell r="AH201">
            <v>455.16</v>
          </cell>
          <cell r="AI201">
            <v>637.23</v>
          </cell>
          <cell r="AJ201">
            <v>462.3</v>
          </cell>
          <cell r="AK201">
            <v>647.21</v>
          </cell>
          <cell r="AL201">
            <v>469.43</v>
          </cell>
          <cell r="AM201">
            <v>657.2</v>
          </cell>
          <cell r="AN201">
            <v>476.57</v>
          </cell>
          <cell r="AO201">
            <v>667.19</v>
          </cell>
          <cell r="AP201">
            <v>483.7</v>
          </cell>
          <cell r="AQ201">
            <v>677.18</v>
          </cell>
          <cell r="AR201">
            <v>490.83</v>
          </cell>
          <cell r="AS201">
            <v>687.17</v>
          </cell>
          <cell r="AT201">
            <v>497.97</v>
          </cell>
          <cell r="AU201">
            <v>697.16</v>
          </cell>
          <cell r="AV201">
            <v>505.1</v>
          </cell>
          <cell r="AW201">
            <v>707.14</v>
          </cell>
        </row>
        <row r="202">
          <cell r="A202">
            <v>197</v>
          </cell>
          <cell r="B202">
            <v>373.1</v>
          </cell>
          <cell r="C202">
            <v>522.33000000000004</v>
          </cell>
          <cell r="D202">
            <v>380.27</v>
          </cell>
          <cell r="E202">
            <v>532.37</v>
          </cell>
          <cell r="F202">
            <v>387.44</v>
          </cell>
          <cell r="G202">
            <v>542.41</v>
          </cell>
          <cell r="H202">
            <v>394.61</v>
          </cell>
          <cell r="I202">
            <v>552.45000000000005</v>
          </cell>
          <cell r="J202">
            <v>401.78</v>
          </cell>
          <cell r="K202">
            <v>562.49</v>
          </cell>
          <cell r="L202">
            <v>408.95</v>
          </cell>
          <cell r="M202">
            <v>572.53</v>
          </cell>
          <cell r="N202">
            <v>416.12</v>
          </cell>
          <cell r="O202">
            <v>582.57000000000005</v>
          </cell>
          <cell r="P202">
            <v>423.29</v>
          </cell>
          <cell r="Q202">
            <v>592.61</v>
          </cell>
          <cell r="R202">
            <v>430.46</v>
          </cell>
          <cell r="S202">
            <v>602.65</v>
          </cell>
          <cell r="T202">
            <v>437.63</v>
          </cell>
          <cell r="U202">
            <v>612.69000000000005</v>
          </cell>
          <cell r="V202">
            <v>444.8</v>
          </cell>
          <cell r="W202">
            <v>622.73</v>
          </cell>
          <cell r="X202">
            <v>451.97</v>
          </cell>
          <cell r="Y202">
            <v>632.76</v>
          </cell>
          <cell r="Z202">
            <v>459.15</v>
          </cell>
          <cell r="AA202">
            <v>642.79999999999995</v>
          </cell>
          <cell r="AB202">
            <v>436.08</v>
          </cell>
          <cell r="AC202">
            <v>610.52</v>
          </cell>
          <cell r="AD202">
            <v>443.25</v>
          </cell>
          <cell r="AE202">
            <v>620.55999999999995</v>
          </cell>
          <cell r="AF202">
            <v>450.43</v>
          </cell>
          <cell r="AG202">
            <v>630.6</v>
          </cell>
          <cell r="AH202">
            <v>457.6</v>
          </cell>
          <cell r="AI202">
            <v>640.64</v>
          </cell>
          <cell r="AJ202">
            <v>464.77</v>
          </cell>
          <cell r="AK202">
            <v>650.66999999999996</v>
          </cell>
          <cell r="AL202">
            <v>471.94</v>
          </cell>
          <cell r="AM202">
            <v>660.71</v>
          </cell>
          <cell r="AN202">
            <v>479.11</v>
          </cell>
          <cell r="AO202">
            <v>670.75</v>
          </cell>
          <cell r="AP202">
            <v>486.28</v>
          </cell>
          <cell r="AQ202">
            <v>680.79</v>
          </cell>
          <cell r="AR202">
            <v>493.45</v>
          </cell>
          <cell r="AS202">
            <v>690.83</v>
          </cell>
          <cell r="AT202">
            <v>500.62</v>
          </cell>
          <cell r="AU202">
            <v>700.87</v>
          </cell>
          <cell r="AV202">
            <v>507.79</v>
          </cell>
          <cell r="AW202">
            <v>710.91</v>
          </cell>
        </row>
        <row r="203">
          <cell r="A203">
            <v>198</v>
          </cell>
          <cell r="B203">
            <v>375.14</v>
          </cell>
          <cell r="C203">
            <v>525.20000000000005</v>
          </cell>
          <cell r="D203">
            <v>382.35</v>
          </cell>
          <cell r="E203">
            <v>535.29</v>
          </cell>
          <cell r="F203">
            <v>389.56</v>
          </cell>
          <cell r="G203">
            <v>545.38</v>
          </cell>
          <cell r="H203">
            <v>396.76</v>
          </cell>
          <cell r="I203">
            <v>555.47</v>
          </cell>
          <cell r="J203">
            <v>403.97</v>
          </cell>
          <cell r="K203">
            <v>565.55999999999995</v>
          </cell>
          <cell r="L203">
            <v>411.18</v>
          </cell>
          <cell r="M203">
            <v>575.65</v>
          </cell>
          <cell r="N203">
            <v>418.38</v>
          </cell>
          <cell r="O203">
            <v>585.74</v>
          </cell>
          <cell r="P203">
            <v>425.59</v>
          </cell>
          <cell r="Q203">
            <v>595.83000000000004</v>
          </cell>
          <cell r="R203">
            <v>432.8</v>
          </cell>
          <cell r="S203">
            <v>605.91999999999996</v>
          </cell>
          <cell r="T203">
            <v>440.01</v>
          </cell>
          <cell r="U203">
            <v>616.01</v>
          </cell>
          <cell r="V203">
            <v>447.21</v>
          </cell>
          <cell r="W203">
            <v>626.1</v>
          </cell>
          <cell r="X203">
            <v>454.42</v>
          </cell>
          <cell r="Y203">
            <v>636.19000000000005</v>
          </cell>
          <cell r="Z203">
            <v>461.63</v>
          </cell>
          <cell r="AA203">
            <v>646.28</v>
          </cell>
          <cell r="AB203">
            <v>438.42</v>
          </cell>
          <cell r="AC203">
            <v>613.78</v>
          </cell>
          <cell r="AD203">
            <v>445.62</v>
          </cell>
          <cell r="AE203">
            <v>623.87</v>
          </cell>
          <cell r="AF203">
            <v>452.83</v>
          </cell>
          <cell r="AG203">
            <v>633.96</v>
          </cell>
          <cell r="AH203">
            <v>460.04</v>
          </cell>
          <cell r="AI203">
            <v>644.04999999999995</v>
          </cell>
          <cell r="AJ203">
            <v>467.24</v>
          </cell>
          <cell r="AK203">
            <v>654.14</v>
          </cell>
          <cell r="AL203">
            <v>474.45</v>
          </cell>
          <cell r="AM203">
            <v>664.23</v>
          </cell>
          <cell r="AN203">
            <v>481.66</v>
          </cell>
          <cell r="AO203">
            <v>674.32</v>
          </cell>
          <cell r="AP203">
            <v>488.87</v>
          </cell>
          <cell r="AQ203">
            <v>684.41</v>
          </cell>
          <cell r="AR203">
            <v>496.07</v>
          </cell>
          <cell r="AS203">
            <v>694.5</v>
          </cell>
          <cell r="AT203">
            <v>503.28</v>
          </cell>
          <cell r="AU203">
            <v>704.59</v>
          </cell>
          <cell r="AV203">
            <v>510.49</v>
          </cell>
          <cell r="AW203">
            <v>714.68</v>
          </cell>
        </row>
        <row r="204">
          <cell r="A204">
            <v>199</v>
          </cell>
          <cell r="B204">
            <v>376.7</v>
          </cell>
          <cell r="C204">
            <v>527.38</v>
          </cell>
          <cell r="D204">
            <v>383.94</v>
          </cell>
          <cell r="E204">
            <v>537.52</v>
          </cell>
          <cell r="F204">
            <v>391.19</v>
          </cell>
          <cell r="G204">
            <v>547.66</v>
          </cell>
          <cell r="H204">
            <v>398.43</v>
          </cell>
          <cell r="I204">
            <v>557.79999999999995</v>
          </cell>
          <cell r="J204">
            <v>405.67</v>
          </cell>
          <cell r="K204">
            <v>567.94000000000005</v>
          </cell>
          <cell r="L204">
            <v>412.92</v>
          </cell>
          <cell r="M204">
            <v>578.08000000000004</v>
          </cell>
          <cell r="N204">
            <v>420.16</v>
          </cell>
          <cell r="O204">
            <v>588.22</v>
          </cell>
          <cell r="P204">
            <v>427.4</v>
          </cell>
          <cell r="Q204">
            <v>598.36</v>
          </cell>
          <cell r="R204">
            <v>434.65</v>
          </cell>
          <cell r="S204">
            <v>608.51</v>
          </cell>
          <cell r="T204">
            <v>441.89</v>
          </cell>
          <cell r="U204">
            <v>618.65</v>
          </cell>
          <cell r="V204">
            <v>449.13</v>
          </cell>
          <cell r="W204">
            <v>628.79</v>
          </cell>
          <cell r="X204">
            <v>456.38</v>
          </cell>
          <cell r="Y204">
            <v>638.92999999999995</v>
          </cell>
          <cell r="Z204">
            <v>463.62</v>
          </cell>
          <cell r="AA204">
            <v>649.07000000000005</v>
          </cell>
          <cell r="AB204">
            <v>440.37</v>
          </cell>
          <cell r="AC204">
            <v>616.51</v>
          </cell>
          <cell r="AD204">
            <v>447.61</v>
          </cell>
          <cell r="AE204">
            <v>626.65</v>
          </cell>
          <cell r="AF204">
            <v>454.85</v>
          </cell>
          <cell r="AG204">
            <v>636.79999999999995</v>
          </cell>
          <cell r="AH204">
            <v>462.1</v>
          </cell>
          <cell r="AI204">
            <v>646.94000000000005</v>
          </cell>
          <cell r="AJ204">
            <v>469.34</v>
          </cell>
          <cell r="AK204">
            <v>657.08</v>
          </cell>
          <cell r="AL204">
            <v>476.59</v>
          </cell>
          <cell r="AM204">
            <v>667.22</v>
          </cell>
          <cell r="AN204">
            <v>483.83</v>
          </cell>
          <cell r="AO204">
            <v>677.36</v>
          </cell>
          <cell r="AP204">
            <v>491.07</v>
          </cell>
          <cell r="AQ204">
            <v>687.5</v>
          </cell>
          <cell r="AR204">
            <v>498.32</v>
          </cell>
          <cell r="AS204">
            <v>697.64</v>
          </cell>
          <cell r="AT204">
            <v>505.56</v>
          </cell>
          <cell r="AU204">
            <v>707.78</v>
          </cell>
          <cell r="AV204">
            <v>512.79999999999995</v>
          </cell>
          <cell r="AW204">
            <v>717.92</v>
          </cell>
        </row>
        <row r="205">
          <cell r="A205">
            <v>200</v>
          </cell>
          <cell r="B205">
            <v>378.75</v>
          </cell>
          <cell r="C205">
            <v>530.25</v>
          </cell>
          <cell r="D205">
            <v>386.03</v>
          </cell>
          <cell r="E205">
            <v>540.44000000000005</v>
          </cell>
          <cell r="F205">
            <v>393.31</v>
          </cell>
          <cell r="G205">
            <v>550.63</v>
          </cell>
          <cell r="H205">
            <v>400.59</v>
          </cell>
          <cell r="I205">
            <v>560.83000000000004</v>
          </cell>
          <cell r="J205">
            <v>407.87</v>
          </cell>
          <cell r="K205">
            <v>571.02</v>
          </cell>
          <cell r="L205">
            <v>415.15</v>
          </cell>
          <cell r="M205">
            <v>581.21</v>
          </cell>
          <cell r="N205">
            <v>422.43</v>
          </cell>
          <cell r="O205">
            <v>591.4</v>
          </cell>
          <cell r="P205">
            <v>429.71</v>
          </cell>
          <cell r="Q205">
            <v>601.59</v>
          </cell>
          <cell r="R205">
            <v>436.99</v>
          </cell>
          <cell r="S205">
            <v>611.79</v>
          </cell>
          <cell r="T205">
            <v>444.27</v>
          </cell>
          <cell r="U205">
            <v>621.98</v>
          </cell>
          <cell r="V205">
            <v>451.55</v>
          </cell>
          <cell r="W205">
            <v>632.16999999999996</v>
          </cell>
          <cell r="X205">
            <v>458.83</v>
          </cell>
          <cell r="Y205">
            <v>642.36</v>
          </cell>
          <cell r="Z205">
            <v>466.11</v>
          </cell>
          <cell r="AA205">
            <v>652.54999999999995</v>
          </cell>
          <cell r="AB205">
            <v>442.7</v>
          </cell>
          <cell r="AC205">
            <v>619.79</v>
          </cell>
          <cell r="AD205">
            <v>449.98</v>
          </cell>
          <cell r="AE205">
            <v>629.98</v>
          </cell>
          <cell r="AF205">
            <v>457.26</v>
          </cell>
          <cell r="AG205">
            <v>640.16999999999996</v>
          </cell>
          <cell r="AH205">
            <v>464.54</v>
          </cell>
          <cell r="AI205">
            <v>650.36</v>
          </cell>
          <cell r="AJ205">
            <v>471.82</v>
          </cell>
          <cell r="AK205">
            <v>660.55</v>
          </cell>
          <cell r="AL205">
            <v>479.1</v>
          </cell>
          <cell r="AM205">
            <v>670.75</v>
          </cell>
          <cell r="AN205">
            <v>486.38</v>
          </cell>
          <cell r="AO205">
            <v>680.94</v>
          </cell>
          <cell r="AP205">
            <v>493.66</v>
          </cell>
          <cell r="AQ205">
            <v>691.13</v>
          </cell>
          <cell r="AR205">
            <v>500.94</v>
          </cell>
          <cell r="AS205">
            <v>701.32</v>
          </cell>
          <cell r="AT205">
            <v>508.22</v>
          </cell>
          <cell r="AU205">
            <v>711.51</v>
          </cell>
          <cell r="AV205">
            <v>515.5</v>
          </cell>
          <cell r="AW205">
            <v>721.71</v>
          </cell>
        </row>
        <row r="206">
          <cell r="A206">
            <v>201</v>
          </cell>
          <cell r="B206">
            <v>380.64</v>
          </cell>
          <cell r="C206">
            <v>532.9</v>
          </cell>
          <cell r="D206">
            <v>387.96</v>
          </cell>
          <cell r="E206">
            <v>543.1400000000001</v>
          </cell>
          <cell r="F206">
            <v>395.28000000000003</v>
          </cell>
          <cell r="G206">
            <v>553.38</v>
          </cell>
          <cell r="H206">
            <v>402.59</v>
          </cell>
          <cell r="I206">
            <v>563.64</v>
          </cell>
          <cell r="J206">
            <v>409.91</v>
          </cell>
          <cell r="K206">
            <v>573.88</v>
          </cell>
          <cell r="L206">
            <v>417.22999999999996</v>
          </cell>
          <cell r="M206">
            <v>584.12</v>
          </cell>
          <cell r="N206">
            <v>424.54</v>
          </cell>
          <cell r="O206">
            <v>594.36</v>
          </cell>
          <cell r="P206">
            <v>431.85999999999996</v>
          </cell>
          <cell r="Q206">
            <v>604.6</v>
          </cell>
          <cell r="R206">
            <v>439.18</v>
          </cell>
          <cell r="S206">
            <v>614.84999999999991</v>
          </cell>
          <cell r="T206">
            <v>446.49</v>
          </cell>
          <cell r="U206">
            <v>625.09</v>
          </cell>
          <cell r="V206">
            <v>453.81</v>
          </cell>
          <cell r="W206">
            <v>635.32999999999993</v>
          </cell>
          <cell r="X206">
            <v>461.12</v>
          </cell>
          <cell r="Y206">
            <v>645.57000000000005</v>
          </cell>
          <cell r="Z206">
            <v>468.44</v>
          </cell>
          <cell r="AA206">
            <v>655.81</v>
          </cell>
          <cell r="AB206">
            <v>444.90999999999997</v>
          </cell>
          <cell r="AC206">
            <v>622.89</v>
          </cell>
          <cell r="AD206">
            <v>452.23</v>
          </cell>
          <cell r="AE206">
            <v>633.13</v>
          </cell>
          <cell r="AF206">
            <v>459.55</v>
          </cell>
          <cell r="AG206">
            <v>643.37</v>
          </cell>
          <cell r="AH206">
            <v>466.86</v>
          </cell>
          <cell r="AI206">
            <v>653.61</v>
          </cell>
          <cell r="AJ206">
            <v>474.18</v>
          </cell>
          <cell r="AK206">
            <v>663.84999999999991</v>
          </cell>
          <cell r="AL206">
            <v>481.5</v>
          </cell>
          <cell r="AM206">
            <v>674.1</v>
          </cell>
          <cell r="AN206">
            <v>488.81</v>
          </cell>
          <cell r="AO206">
            <v>684.35</v>
          </cell>
          <cell r="AP206">
            <v>496.13000000000005</v>
          </cell>
          <cell r="AQ206">
            <v>694.59</v>
          </cell>
          <cell r="AR206">
            <v>503.45</v>
          </cell>
          <cell r="AS206">
            <v>704.83</v>
          </cell>
          <cell r="AT206">
            <v>510.76000000000005</v>
          </cell>
          <cell r="AU206">
            <v>715.06999999999994</v>
          </cell>
          <cell r="AV206">
            <v>518.08000000000004</v>
          </cell>
          <cell r="AW206">
            <v>725.32</v>
          </cell>
        </row>
        <row r="207">
          <cell r="A207">
            <v>202</v>
          </cell>
          <cell r="B207">
            <v>382.53</v>
          </cell>
          <cell r="C207">
            <v>535.54999999999995</v>
          </cell>
          <cell r="D207">
            <v>389.89</v>
          </cell>
          <cell r="E207">
            <v>545.84000000000015</v>
          </cell>
          <cell r="F207">
            <v>397.25000000000006</v>
          </cell>
          <cell r="G207">
            <v>556.13</v>
          </cell>
          <cell r="H207">
            <v>404.59</v>
          </cell>
          <cell r="I207">
            <v>566.44999999999993</v>
          </cell>
          <cell r="J207">
            <v>411.95000000000005</v>
          </cell>
          <cell r="K207">
            <v>576.74</v>
          </cell>
          <cell r="L207">
            <v>419.30999999999995</v>
          </cell>
          <cell r="M207">
            <v>587.03</v>
          </cell>
          <cell r="N207">
            <v>426.65000000000003</v>
          </cell>
          <cell r="O207">
            <v>597.32000000000005</v>
          </cell>
          <cell r="P207">
            <v>434.00999999999993</v>
          </cell>
          <cell r="Q207">
            <v>607.61</v>
          </cell>
          <cell r="R207">
            <v>441.37</v>
          </cell>
          <cell r="S207">
            <v>617.90999999999985</v>
          </cell>
          <cell r="T207">
            <v>448.71000000000004</v>
          </cell>
          <cell r="U207">
            <v>628.20000000000005</v>
          </cell>
          <cell r="V207">
            <v>456.07</v>
          </cell>
          <cell r="W207">
            <v>638.4899999999999</v>
          </cell>
          <cell r="X207">
            <v>463.41</v>
          </cell>
          <cell r="Y207">
            <v>648.78000000000009</v>
          </cell>
          <cell r="Z207">
            <v>470.77</v>
          </cell>
          <cell r="AA207">
            <v>659.06999999999994</v>
          </cell>
          <cell r="AB207">
            <v>447.11999999999995</v>
          </cell>
          <cell r="AC207">
            <v>625.99</v>
          </cell>
          <cell r="AD207">
            <v>454.48</v>
          </cell>
          <cell r="AE207">
            <v>636.28</v>
          </cell>
          <cell r="AF207">
            <v>461.84000000000003</v>
          </cell>
          <cell r="AG207">
            <v>646.57000000000005</v>
          </cell>
          <cell r="AH207">
            <v>469.18</v>
          </cell>
          <cell r="AI207">
            <v>656.86</v>
          </cell>
          <cell r="AJ207">
            <v>476.54</v>
          </cell>
          <cell r="AK207">
            <v>667.14999999999986</v>
          </cell>
          <cell r="AL207">
            <v>483.9</v>
          </cell>
          <cell r="AM207">
            <v>677.45</v>
          </cell>
          <cell r="AN207">
            <v>491.24</v>
          </cell>
          <cell r="AO207">
            <v>687.76</v>
          </cell>
          <cell r="AP207">
            <v>498.60000000000008</v>
          </cell>
          <cell r="AQ207">
            <v>698.05000000000007</v>
          </cell>
          <cell r="AR207">
            <v>505.96</v>
          </cell>
          <cell r="AS207">
            <v>708.34</v>
          </cell>
          <cell r="AT207">
            <v>513.30000000000007</v>
          </cell>
          <cell r="AU207">
            <v>718.62999999999988</v>
          </cell>
          <cell r="AV207">
            <v>520.66000000000008</v>
          </cell>
          <cell r="AW207">
            <v>728.93000000000006</v>
          </cell>
        </row>
        <row r="208">
          <cell r="A208">
            <v>203</v>
          </cell>
          <cell r="B208">
            <v>384.41999999999996</v>
          </cell>
          <cell r="C208">
            <v>538.19999999999993</v>
          </cell>
          <cell r="D208">
            <v>391.82</v>
          </cell>
          <cell r="E208">
            <v>548.54000000000019</v>
          </cell>
          <cell r="F208">
            <v>399.22000000000008</v>
          </cell>
          <cell r="G208">
            <v>558.88</v>
          </cell>
          <cell r="H208">
            <v>406.59</v>
          </cell>
          <cell r="I208">
            <v>569.25999999999988</v>
          </cell>
          <cell r="J208">
            <v>413.99000000000007</v>
          </cell>
          <cell r="K208">
            <v>579.6</v>
          </cell>
          <cell r="L208">
            <v>421.38999999999993</v>
          </cell>
          <cell r="M208">
            <v>589.93999999999994</v>
          </cell>
          <cell r="N208">
            <v>428.76000000000005</v>
          </cell>
          <cell r="O208">
            <v>600.28000000000009</v>
          </cell>
          <cell r="P208">
            <v>436.15999999999991</v>
          </cell>
          <cell r="Q208">
            <v>610.62</v>
          </cell>
          <cell r="R208">
            <v>443.56</v>
          </cell>
          <cell r="S208">
            <v>620.9699999999998</v>
          </cell>
          <cell r="T208">
            <v>450.93000000000006</v>
          </cell>
          <cell r="U208">
            <v>631.31000000000006</v>
          </cell>
          <cell r="V208">
            <v>458.33</v>
          </cell>
          <cell r="W208">
            <v>641.64999999999986</v>
          </cell>
          <cell r="X208">
            <v>465.70000000000005</v>
          </cell>
          <cell r="Y208">
            <v>651.99000000000012</v>
          </cell>
          <cell r="Z208">
            <v>473.09999999999997</v>
          </cell>
          <cell r="AA208">
            <v>662.32999999999993</v>
          </cell>
          <cell r="AB208">
            <v>449.32999999999993</v>
          </cell>
          <cell r="AC208">
            <v>629.09</v>
          </cell>
          <cell r="AD208">
            <v>456.73</v>
          </cell>
          <cell r="AE208">
            <v>639.42999999999995</v>
          </cell>
          <cell r="AF208">
            <v>464.13000000000005</v>
          </cell>
          <cell r="AG208">
            <v>649.7700000000001</v>
          </cell>
          <cell r="AH208">
            <v>471.5</v>
          </cell>
          <cell r="AI208">
            <v>660.11</v>
          </cell>
          <cell r="AJ208">
            <v>478.90000000000003</v>
          </cell>
          <cell r="AK208">
            <v>670.44999999999982</v>
          </cell>
          <cell r="AL208">
            <v>486.29999999999995</v>
          </cell>
          <cell r="AM208">
            <v>680.80000000000007</v>
          </cell>
          <cell r="AN208">
            <v>493.67</v>
          </cell>
          <cell r="AO208">
            <v>691.17</v>
          </cell>
          <cell r="AP208">
            <v>501.07000000000011</v>
          </cell>
          <cell r="AQ208">
            <v>701.5100000000001</v>
          </cell>
          <cell r="AR208">
            <v>508.46999999999997</v>
          </cell>
          <cell r="AS208">
            <v>711.85</v>
          </cell>
          <cell r="AT208">
            <v>515.84</v>
          </cell>
          <cell r="AU208">
            <v>722.18999999999983</v>
          </cell>
          <cell r="AV208">
            <v>523.24000000000012</v>
          </cell>
          <cell r="AW208">
            <v>732.54000000000008</v>
          </cell>
        </row>
        <row r="209">
          <cell r="A209">
            <v>204</v>
          </cell>
          <cell r="B209">
            <v>386.30999999999995</v>
          </cell>
          <cell r="C209">
            <v>540.84999999999991</v>
          </cell>
          <cell r="D209">
            <v>393.75</v>
          </cell>
          <cell r="E209">
            <v>551.24000000000024</v>
          </cell>
          <cell r="F209">
            <v>401.19000000000011</v>
          </cell>
          <cell r="G209">
            <v>561.63</v>
          </cell>
          <cell r="H209">
            <v>408.59</v>
          </cell>
          <cell r="I209">
            <v>572.06999999999982</v>
          </cell>
          <cell r="J209">
            <v>416.03000000000009</v>
          </cell>
          <cell r="K209">
            <v>582.46</v>
          </cell>
          <cell r="L209">
            <v>423.46999999999991</v>
          </cell>
          <cell r="M209">
            <v>592.84999999999991</v>
          </cell>
          <cell r="N209">
            <v>430.87000000000006</v>
          </cell>
          <cell r="O209">
            <v>603.24000000000012</v>
          </cell>
          <cell r="P209">
            <v>438.30999999999989</v>
          </cell>
          <cell r="Q209">
            <v>613.63</v>
          </cell>
          <cell r="R209">
            <v>445.75</v>
          </cell>
          <cell r="S209">
            <v>624.02999999999975</v>
          </cell>
          <cell r="T209">
            <v>453.15000000000009</v>
          </cell>
          <cell r="U209">
            <v>634.42000000000007</v>
          </cell>
          <cell r="V209">
            <v>460.59</v>
          </cell>
          <cell r="W209">
            <v>644.80999999999983</v>
          </cell>
          <cell r="X209">
            <v>467.99000000000007</v>
          </cell>
          <cell r="Y209">
            <v>655.20000000000016</v>
          </cell>
          <cell r="Z209">
            <v>475.42999999999995</v>
          </cell>
          <cell r="AA209">
            <v>665.58999999999992</v>
          </cell>
          <cell r="AB209">
            <v>451.53999999999991</v>
          </cell>
          <cell r="AC209">
            <v>632.19000000000005</v>
          </cell>
          <cell r="AD209">
            <v>458.98</v>
          </cell>
          <cell r="AE209">
            <v>642.57999999999993</v>
          </cell>
          <cell r="AF209">
            <v>466.42000000000007</v>
          </cell>
          <cell r="AG209">
            <v>652.97000000000014</v>
          </cell>
          <cell r="AH209">
            <v>473.82</v>
          </cell>
          <cell r="AI209">
            <v>663.36</v>
          </cell>
          <cell r="AJ209">
            <v>481.26000000000005</v>
          </cell>
          <cell r="AK209">
            <v>673.74999999999977</v>
          </cell>
          <cell r="AL209">
            <v>488.69999999999993</v>
          </cell>
          <cell r="AM209">
            <v>684.15000000000009</v>
          </cell>
          <cell r="AN209">
            <v>496.1</v>
          </cell>
          <cell r="AO209">
            <v>694.57999999999993</v>
          </cell>
          <cell r="AP209">
            <v>503.54000000000013</v>
          </cell>
          <cell r="AQ209">
            <v>704.97000000000014</v>
          </cell>
          <cell r="AR209">
            <v>510.97999999999996</v>
          </cell>
          <cell r="AS209">
            <v>715.36</v>
          </cell>
          <cell r="AT209">
            <v>518.38</v>
          </cell>
          <cell r="AU209">
            <v>725.74999999999977</v>
          </cell>
          <cell r="AV209">
            <v>525.82000000000016</v>
          </cell>
          <cell r="AW209">
            <v>736.15000000000009</v>
          </cell>
        </row>
        <row r="210">
          <cell r="A210">
            <v>205</v>
          </cell>
          <cell r="B210">
            <v>388.19999999999993</v>
          </cell>
          <cell r="C210">
            <v>543.49999999999989</v>
          </cell>
          <cell r="D210">
            <v>395.68</v>
          </cell>
          <cell r="E210">
            <v>553.94000000000028</v>
          </cell>
          <cell r="F210">
            <v>403.16000000000014</v>
          </cell>
          <cell r="G210">
            <v>564.38</v>
          </cell>
          <cell r="H210">
            <v>410.59</v>
          </cell>
          <cell r="I210">
            <v>574.87999999999977</v>
          </cell>
          <cell r="J210">
            <v>418.07000000000011</v>
          </cell>
          <cell r="K210">
            <v>585.32000000000005</v>
          </cell>
          <cell r="L210">
            <v>425.5499999999999</v>
          </cell>
          <cell r="M210">
            <v>595.75999999999988</v>
          </cell>
          <cell r="N210">
            <v>432.98000000000008</v>
          </cell>
          <cell r="O210">
            <v>606.20000000000016</v>
          </cell>
          <cell r="P210">
            <v>440.45999999999987</v>
          </cell>
          <cell r="Q210">
            <v>616.64</v>
          </cell>
          <cell r="R210">
            <v>447.94</v>
          </cell>
          <cell r="S210">
            <v>627.08999999999969</v>
          </cell>
          <cell r="T210">
            <v>455.37000000000012</v>
          </cell>
          <cell r="U210">
            <v>637.53000000000009</v>
          </cell>
          <cell r="V210">
            <v>462.84999999999997</v>
          </cell>
          <cell r="W210">
            <v>647.9699999999998</v>
          </cell>
          <cell r="X210">
            <v>470.28000000000009</v>
          </cell>
          <cell r="Y210">
            <v>658.4100000000002</v>
          </cell>
          <cell r="Z210">
            <v>477.75999999999993</v>
          </cell>
          <cell r="AA210">
            <v>668.84999999999991</v>
          </cell>
          <cell r="AB210">
            <v>453.74999999999989</v>
          </cell>
          <cell r="AC210">
            <v>635.29000000000008</v>
          </cell>
          <cell r="AD210">
            <v>461.23</v>
          </cell>
          <cell r="AE210">
            <v>645.7299999999999</v>
          </cell>
          <cell r="AF210">
            <v>468.71000000000009</v>
          </cell>
          <cell r="AG210">
            <v>656.17000000000019</v>
          </cell>
          <cell r="AH210">
            <v>476.14</v>
          </cell>
          <cell r="AI210">
            <v>666.61</v>
          </cell>
          <cell r="AJ210">
            <v>483.62000000000006</v>
          </cell>
          <cell r="AK210">
            <v>677.04999999999973</v>
          </cell>
          <cell r="AL210">
            <v>491.09999999999991</v>
          </cell>
          <cell r="AM210">
            <v>687.50000000000011</v>
          </cell>
          <cell r="AN210">
            <v>498.53000000000003</v>
          </cell>
          <cell r="AO210">
            <v>697.9899999999999</v>
          </cell>
          <cell r="AP210">
            <v>506.01000000000016</v>
          </cell>
          <cell r="AQ210">
            <v>708.43000000000018</v>
          </cell>
          <cell r="AR210">
            <v>513.49</v>
          </cell>
          <cell r="AS210">
            <v>718.87</v>
          </cell>
          <cell r="AT210">
            <v>520.91999999999996</v>
          </cell>
          <cell r="AU210">
            <v>729.30999999999972</v>
          </cell>
          <cell r="AV210">
            <v>528.4000000000002</v>
          </cell>
          <cell r="AW210">
            <v>739.7600000000001</v>
          </cell>
        </row>
        <row r="211">
          <cell r="A211">
            <v>206</v>
          </cell>
          <cell r="B211">
            <v>390.08999999999992</v>
          </cell>
          <cell r="C211">
            <v>546.14999999999986</v>
          </cell>
          <cell r="D211">
            <v>397.61</v>
          </cell>
          <cell r="E211">
            <v>556.64000000000033</v>
          </cell>
          <cell r="F211">
            <v>405.13000000000017</v>
          </cell>
          <cell r="G211">
            <v>567.13</v>
          </cell>
          <cell r="H211">
            <v>412.59</v>
          </cell>
          <cell r="I211">
            <v>577.68999999999971</v>
          </cell>
          <cell r="J211">
            <v>420.11000000000013</v>
          </cell>
          <cell r="K211">
            <v>588.18000000000006</v>
          </cell>
          <cell r="L211">
            <v>427.62999999999988</v>
          </cell>
          <cell r="M211">
            <v>598.66999999999985</v>
          </cell>
          <cell r="N211">
            <v>435.09000000000009</v>
          </cell>
          <cell r="O211">
            <v>609.1600000000002</v>
          </cell>
          <cell r="P211">
            <v>442.60999999999984</v>
          </cell>
          <cell r="Q211">
            <v>619.65</v>
          </cell>
          <cell r="R211">
            <v>450.13</v>
          </cell>
          <cell r="S211">
            <v>630.14999999999964</v>
          </cell>
          <cell r="T211">
            <v>457.59000000000015</v>
          </cell>
          <cell r="U211">
            <v>640.6400000000001</v>
          </cell>
          <cell r="V211">
            <v>465.10999999999996</v>
          </cell>
          <cell r="W211">
            <v>651.12999999999977</v>
          </cell>
          <cell r="X211">
            <v>472.57000000000011</v>
          </cell>
          <cell r="Y211">
            <v>661.62000000000023</v>
          </cell>
          <cell r="Z211">
            <v>480.08999999999992</v>
          </cell>
          <cell r="AA211">
            <v>672.1099999999999</v>
          </cell>
          <cell r="AB211">
            <v>455.95999999999987</v>
          </cell>
          <cell r="AC211">
            <v>638.3900000000001</v>
          </cell>
          <cell r="AD211">
            <v>463.48</v>
          </cell>
          <cell r="AE211">
            <v>648.87999999999988</v>
          </cell>
          <cell r="AF211">
            <v>471.00000000000011</v>
          </cell>
          <cell r="AG211">
            <v>659.37000000000023</v>
          </cell>
          <cell r="AH211">
            <v>478.46</v>
          </cell>
          <cell r="AI211">
            <v>669.86</v>
          </cell>
          <cell r="AJ211">
            <v>485.98000000000008</v>
          </cell>
          <cell r="AK211">
            <v>680.34999999999968</v>
          </cell>
          <cell r="AL211">
            <v>493.49999999999989</v>
          </cell>
          <cell r="AM211">
            <v>690.85000000000014</v>
          </cell>
          <cell r="AN211">
            <v>500.96000000000004</v>
          </cell>
          <cell r="AO211">
            <v>701.39999999999986</v>
          </cell>
          <cell r="AP211">
            <v>508.48000000000019</v>
          </cell>
          <cell r="AQ211">
            <v>711.89000000000021</v>
          </cell>
          <cell r="AR211">
            <v>516</v>
          </cell>
          <cell r="AS211">
            <v>722.38</v>
          </cell>
          <cell r="AT211">
            <v>523.45999999999992</v>
          </cell>
          <cell r="AU211">
            <v>732.86999999999966</v>
          </cell>
          <cell r="AV211">
            <v>530.98000000000025</v>
          </cell>
          <cell r="AW211">
            <v>743.37000000000012</v>
          </cell>
        </row>
        <row r="212">
          <cell r="A212">
            <v>207</v>
          </cell>
          <cell r="B212">
            <v>391.9799999999999</v>
          </cell>
          <cell r="C212">
            <v>548.79999999999984</v>
          </cell>
          <cell r="D212">
            <v>399.54</v>
          </cell>
          <cell r="E212">
            <v>559.34000000000037</v>
          </cell>
          <cell r="F212">
            <v>407.10000000000019</v>
          </cell>
          <cell r="G212">
            <v>569.88</v>
          </cell>
          <cell r="H212">
            <v>414.59</v>
          </cell>
          <cell r="I212">
            <v>580.49999999999966</v>
          </cell>
          <cell r="J212">
            <v>422.15000000000015</v>
          </cell>
          <cell r="K212">
            <v>591.04000000000008</v>
          </cell>
          <cell r="L212">
            <v>429.70999999999987</v>
          </cell>
          <cell r="M212">
            <v>601.57999999999981</v>
          </cell>
          <cell r="N212">
            <v>437.2000000000001</v>
          </cell>
          <cell r="O212">
            <v>612.12000000000023</v>
          </cell>
          <cell r="P212">
            <v>444.75999999999982</v>
          </cell>
          <cell r="Q212">
            <v>622.66</v>
          </cell>
          <cell r="R212">
            <v>452.32</v>
          </cell>
          <cell r="S212">
            <v>633.20999999999958</v>
          </cell>
          <cell r="T212">
            <v>459.81000000000017</v>
          </cell>
          <cell r="U212">
            <v>643.75000000000011</v>
          </cell>
          <cell r="V212">
            <v>467.36999999999995</v>
          </cell>
          <cell r="W212">
            <v>654.28999999999974</v>
          </cell>
          <cell r="X212">
            <v>474.86000000000013</v>
          </cell>
          <cell r="Y212">
            <v>664.83000000000027</v>
          </cell>
          <cell r="Z212">
            <v>482.4199999999999</v>
          </cell>
          <cell r="AA212">
            <v>675.36999999999989</v>
          </cell>
          <cell r="AB212">
            <v>458.16999999999985</v>
          </cell>
          <cell r="AC212">
            <v>641.49000000000012</v>
          </cell>
          <cell r="AD212">
            <v>465.73</v>
          </cell>
          <cell r="AE212">
            <v>652.02999999999986</v>
          </cell>
          <cell r="AF212">
            <v>473.29000000000013</v>
          </cell>
          <cell r="AG212">
            <v>662.57000000000028</v>
          </cell>
          <cell r="AH212">
            <v>480.78</v>
          </cell>
          <cell r="AI212">
            <v>673.11</v>
          </cell>
          <cell r="AJ212">
            <v>488.34000000000009</v>
          </cell>
          <cell r="AK212">
            <v>683.64999999999964</v>
          </cell>
          <cell r="AL212">
            <v>495.89999999999986</v>
          </cell>
          <cell r="AM212">
            <v>694.20000000000016</v>
          </cell>
          <cell r="AN212">
            <v>503.39000000000004</v>
          </cell>
          <cell r="AO212">
            <v>704.80999999999983</v>
          </cell>
          <cell r="AP212">
            <v>510.95000000000022</v>
          </cell>
          <cell r="AQ212">
            <v>715.35000000000025</v>
          </cell>
          <cell r="AR212">
            <v>518.51</v>
          </cell>
          <cell r="AS212">
            <v>725.89</v>
          </cell>
          <cell r="AT212">
            <v>525.99999999999989</v>
          </cell>
          <cell r="AU212">
            <v>736.42999999999961</v>
          </cell>
          <cell r="AV212">
            <v>533.56000000000029</v>
          </cell>
          <cell r="AW212">
            <v>746.98000000000013</v>
          </cell>
        </row>
        <row r="213">
          <cell r="A213">
            <v>208</v>
          </cell>
          <cell r="B213">
            <v>393.86999999999989</v>
          </cell>
          <cell r="C213">
            <v>551.44999999999982</v>
          </cell>
          <cell r="D213">
            <v>401.47</v>
          </cell>
          <cell r="E213">
            <v>562.04000000000042</v>
          </cell>
          <cell r="F213">
            <v>409.07000000000022</v>
          </cell>
          <cell r="G213">
            <v>572.63</v>
          </cell>
          <cell r="H213">
            <v>416.59</v>
          </cell>
          <cell r="I213">
            <v>583.3099999999996</v>
          </cell>
          <cell r="J213">
            <v>424.19000000000017</v>
          </cell>
          <cell r="K213">
            <v>593.90000000000009</v>
          </cell>
          <cell r="L213">
            <v>431.78999999999985</v>
          </cell>
          <cell r="M213">
            <v>604.48999999999978</v>
          </cell>
          <cell r="N213">
            <v>439.31000000000012</v>
          </cell>
          <cell r="O213">
            <v>615.08000000000027</v>
          </cell>
          <cell r="P213">
            <v>446.9099999999998</v>
          </cell>
          <cell r="Q213">
            <v>625.66999999999996</v>
          </cell>
          <cell r="R213">
            <v>454.51</v>
          </cell>
          <cell r="S213">
            <v>636.26999999999953</v>
          </cell>
          <cell r="T213">
            <v>462.0300000000002</v>
          </cell>
          <cell r="U213">
            <v>646.86000000000013</v>
          </cell>
          <cell r="V213">
            <v>469.62999999999994</v>
          </cell>
          <cell r="W213">
            <v>657.4499999999997</v>
          </cell>
          <cell r="X213">
            <v>477.15000000000015</v>
          </cell>
          <cell r="Y213">
            <v>668.0400000000003</v>
          </cell>
          <cell r="Z213">
            <v>484.74999999999989</v>
          </cell>
          <cell r="AA213">
            <v>678.62999999999988</v>
          </cell>
          <cell r="AB213">
            <v>460.37999999999982</v>
          </cell>
          <cell r="AC213">
            <v>644.59000000000015</v>
          </cell>
          <cell r="AD213">
            <v>467.98</v>
          </cell>
          <cell r="AE213">
            <v>655.17999999999984</v>
          </cell>
          <cell r="AF213">
            <v>475.58000000000015</v>
          </cell>
          <cell r="AG213">
            <v>665.77000000000032</v>
          </cell>
          <cell r="AH213">
            <v>483.09999999999997</v>
          </cell>
          <cell r="AI213">
            <v>676.36</v>
          </cell>
          <cell r="AJ213">
            <v>490.7000000000001</v>
          </cell>
          <cell r="AK213">
            <v>686.94999999999959</v>
          </cell>
          <cell r="AL213">
            <v>498.29999999999984</v>
          </cell>
          <cell r="AM213">
            <v>697.55000000000018</v>
          </cell>
          <cell r="AN213">
            <v>505.82000000000005</v>
          </cell>
          <cell r="AO213">
            <v>708.2199999999998</v>
          </cell>
          <cell r="AP213">
            <v>513.42000000000019</v>
          </cell>
          <cell r="AQ213">
            <v>718.81000000000029</v>
          </cell>
          <cell r="AR213">
            <v>521.02</v>
          </cell>
          <cell r="AS213">
            <v>729.4</v>
          </cell>
          <cell r="AT213">
            <v>528.53999999999985</v>
          </cell>
          <cell r="AU213">
            <v>739.98999999999955</v>
          </cell>
          <cell r="AV213">
            <v>536.14000000000033</v>
          </cell>
          <cell r="AW213">
            <v>750.59000000000015</v>
          </cell>
        </row>
        <row r="214">
          <cell r="A214">
            <v>209</v>
          </cell>
          <cell r="B214">
            <v>395.75999999999988</v>
          </cell>
          <cell r="C214">
            <v>554.0999999999998</v>
          </cell>
          <cell r="D214">
            <v>403.40000000000003</v>
          </cell>
          <cell r="E214">
            <v>564.74000000000046</v>
          </cell>
          <cell r="F214">
            <v>411.04000000000025</v>
          </cell>
          <cell r="G214">
            <v>575.38</v>
          </cell>
          <cell r="H214">
            <v>418.59</v>
          </cell>
          <cell r="I214">
            <v>586.11999999999955</v>
          </cell>
          <cell r="J214">
            <v>426.23000000000019</v>
          </cell>
          <cell r="K214">
            <v>596.7600000000001</v>
          </cell>
          <cell r="L214">
            <v>433.86999999999983</v>
          </cell>
          <cell r="M214">
            <v>607.39999999999975</v>
          </cell>
          <cell r="N214">
            <v>441.42000000000013</v>
          </cell>
          <cell r="O214">
            <v>618.0400000000003</v>
          </cell>
          <cell r="P214">
            <v>449.05999999999977</v>
          </cell>
          <cell r="Q214">
            <v>628.67999999999995</v>
          </cell>
          <cell r="R214">
            <v>456.7</v>
          </cell>
          <cell r="S214">
            <v>639.32999999999947</v>
          </cell>
          <cell r="T214">
            <v>464.25000000000023</v>
          </cell>
          <cell r="U214">
            <v>649.97000000000014</v>
          </cell>
          <cell r="V214">
            <v>471.88999999999993</v>
          </cell>
          <cell r="W214">
            <v>660.60999999999967</v>
          </cell>
          <cell r="X214">
            <v>479.44000000000017</v>
          </cell>
          <cell r="Y214">
            <v>671.25000000000034</v>
          </cell>
          <cell r="Z214">
            <v>487.07999999999987</v>
          </cell>
          <cell r="AA214">
            <v>681.88999999999987</v>
          </cell>
          <cell r="AB214">
            <v>462.5899999999998</v>
          </cell>
          <cell r="AC214">
            <v>647.69000000000017</v>
          </cell>
          <cell r="AD214">
            <v>470.23</v>
          </cell>
          <cell r="AE214">
            <v>658.32999999999981</v>
          </cell>
          <cell r="AF214">
            <v>477.87000000000018</v>
          </cell>
          <cell r="AG214">
            <v>668.97000000000037</v>
          </cell>
          <cell r="AH214">
            <v>485.41999999999996</v>
          </cell>
          <cell r="AI214">
            <v>679.61</v>
          </cell>
          <cell r="AJ214">
            <v>493.06000000000012</v>
          </cell>
          <cell r="AK214">
            <v>690.24999999999955</v>
          </cell>
          <cell r="AL214">
            <v>500.69999999999982</v>
          </cell>
          <cell r="AM214">
            <v>700.9000000000002</v>
          </cell>
          <cell r="AN214">
            <v>508.25000000000006</v>
          </cell>
          <cell r="AO214">
            <v>711.62999999999977</v>
          </cell>
          <cell r="AP214">
            <v>515.89000000000021</v>
          </cell>
          <cell r="AQ214">
            <v>722.27000000000032</v>
          </cell>
          <cell r="AR214">
            <v>523.53</v>
          </cell>
          <cell r="AS214">
            <v>732.91</v>
          </cell>
          <cell r="AT214">
            <v>531.07999999999981</v>
          </cell>
          <cell r="AU214">
            <v>743.5499999999995</v>
          </cell>
          <cell r="AV214">
            <v>538.72000000000037</v>
          </cell>
          <cell r="AW214">
            <v>754.20000000000016</v>
          </cell>
        </row>
        <row r="215">
          <cell r="A215">
            <v>210</v>
          </cell>
          <cell r="B215">
            <v>397.64999999999986</v>
          </cell>
          <cell r="C215">
            <v>556.74999999999977</v>
          </cell>
          <cell r="D215">
            <v>405.33000000000004</v>
          </cell>
          <cell r="E215">
            <v>567.44000000000051</v>
          </cell>
          <cell r="F215">
            <v>413.01000000000028</v>
          </cell>
          <cell r="G215">
            <v>578.13</v>
          </cell>
          <cell r="H215">
            <v>420.59</v>
          </cell>
          <cell r="I215">
            <v>588.9299999999995</v>
          </cell>
          <cell r="J215">
            <v>428.27000000000021</v>
          </cell>
          <cell r="K215">
            <v>599.62000000000012</v>
          </cell>
          <cell r="L215">
            <v>435.94999999999982</v>
          </cell>
          <cell r="M215">
            <v>610.30999999999972</v>
          </cell>
          <cell r="N215">
            <v>443.53000000000014</v>
          </cell>
          <cell r="O215">
            <v>621.00000000000034</v>
          </cell>
          <cell r="P215">
            <v>451.20999999999975</v>
          </cell>
          <cell r="Q215">
            <v>631.68999999999994</v>
          </cell>
          <cell r="R215">
            <v>458.89</v>
          </cell>
          <cell r="S215">
            <v>642.38999999999942</v>
          </cell>
          <cell r="T215">
            <v>466.47000000000025</v>
          </cell>
          <cell r="U215">
            <v>653.08000000000015</v>
          </cell>
          <cell r="V215">
            <v>474.14999999999992</v>
          </cell>
          <cell r="W215">
            <v>663.76999999999964</v>
          </cell>
          <cell r="X215">
            <v>481.73000000000019</v>
          </cell>
          <cell r="Y215">
            <v>674.46000000000038</v>
          </cell>
          <cell r="Z215">
            <v>489.40999999999985</v>
          </cell>
          <cell r="AA215">
            <v>685.14999999999986</v>
          </cell>
          <cell r="AB215">
            <v>464.79999999999978</v>
          </cell>
          <cell r="AC215">
            <v>650.79000000000019</v>
          </cell>
          <cell r="AD215">
            <v>472.48</v>
          </cell>
          <cell r="AE215">
            <v>661.47999999999979</v>
          </cell>
          <cell r="AF215">
            <v>480.1600000000002</v>
          </cell>
          <cell r="AG215">
            <v>672.17000000000041</v>
          </cell>
          <cell r="AH215">
            <v>487.73999999999995</v>
          </cell>
          <cell r="AI215">
            <v>682.86</v>
          </cell>
          <cell r="AJ215">
            <v>495.42000000000013</v>
          </cell>
          <cell r="AK215">
            <v>693.5499999999995</v>
          </cell>
          <cell r="AL215">
            <v>503.0999999999998</v>
          </cell>
          <cell r="AM215">
            <v>704.25000000000023</v>
          </cell>
          <cell r="AN215">
            <v>510.68000000000006</v>
          </cell>
          <cell r="AO215">
            <v>715.03999999999974</v>
          </cell>
          <cell r="AP215">
            <v>518.36000000000024</v>
          </cell>
          <cell r="AQ215">
            <v>725.73000000000036</v>
          </cell>
          <cell r="AR215">
            <v>526.04</v>
          </cell>
          <cell r="AS215">
            <v>736.42</v>
          </cell>
          <cell r="AT215">
            <v>533.61999999999978</v>
          </cell>
          <cell r="AU215">
            <v>747.10999999999945</v>
          </cell>
          <cell r="AV215">
            <v>541.30000000000041</v>
          </cell>
          <cell r="AW215">
            <v>757.81000000000017</v>
          </cell>
        </row>
        <row r="216">
          <cell r="A216">
            <v>211</v>
          </cell>
          <cell r="B216">
            <v>399.53999999999985</v>
          </cell>
          <cell r="C216">
            <v>559.39999999999975</v>
          </cell>
          <cell r="D216">
            <v>407.26000000000005</v>
          </cell>
          <cell r="E216">
            <v>570.14000000000055</v>
          </cell>
          <cell r="F216">
            <v>414.9800000000003</v>
          </cell>
          <cell r="G216">
            <v>580.88</v>
          </cell>
          <cell r="H216">
            <v>422.59</v>
          </cell>
          <cell r="I216">
            <v>591.73999999999944</v>
          </cell>
          <cell r="J216">
            <v>430.31000000000023</v>
          </cell>
          <cell r="K216">
            <v>602.48000000000013</v>
          </cell>
          <cell r="L216">
            <v>438.0299999999998</v>
          </cell>
          <cell r="M216">
            <v>613.21999999999969</v>
          </cell>
          <cell r="N216">
            <v>445.64000000000016</v>
          </cell>
          <cell r="O216">
            <v>623.96000000000038</v>
          </cell>
          <cell r="P216">
            <v>453.35999999999973</v>
          </cell>
          <cell r="Q216">
            <v>634.69999999999993</v>
          </cell>
          <cell r="R216">
            <v>461.08</v>
          </cell>
          <cell r="S216">
            <v>645.44999999999936</v>
          </cell>
          <cell r="T216">
            <v>468.69000000000028</v>
          </cell>
          <cell r="U216">
            <v>656.19000000000017</v>
          </cell>
          <cell r="V216">
            <v>476.40999999999991</v>
          </cell>
          <cell r="W216">
            <v>666.92999999999961</v>
          </cell>
          <cell r="X216">
            <v>484.02000000000021</v>
          </cell>
          <cell r="Y216">
            <v>677.67000000000041</v>
          </cell>
          <cell r="Z216">
            <v>491.73999999999984</v>
          </cell>
          <cell r="AA216">
            <v>688.40999999999985</v>
          </cell>
          <cell r="AB216">
            <v>467.00999999999976</v>
          </cell>
          <cell r="AC216">
            <v>653.89000000000021</v>
          </cell>
          <cell r="AD216">
            <v>474.73</v>
          </cell>
          <cell r="AE216">
            <v>664.62999999999977</v>
          </cell>
          <cell r="AF216">
            <v>482.45000000000022</v>
          </cell>
          <cell r="AG216">
            <v>675.37000000000046</v>
          </cell>
          <cell r="AH216">
            <v>490.05999999999995</v>
          </cell>
          <cell r="AI216">
            <v>686.11</v>
          </cell>
          <cell r="AJ216">
            <v>497.78000000000014</v>
          </cell>
          <cell r="AK216">
            <v>696.84999999999945</v>
          </cell>
          <cell r="AL216">
            <v>505.49999999999977</v>
          </cell>
          <cell r="AM216">
            <v>707.60000000000025</v>
          </cell>
          <cell r="AN216">
            <v>513.11</v>
          </cell>
          <cell r="AO216">
            <v>718.4499999999997</v>
          </cell>
          <cell r="AP216">
            <v>520.83000000000027</v>
          </cell>
          <cell r="AQ216">
            <v>729.1900000000004</v>
          </cell>
          <cell r="AR216">
            <v>528.54999999999995</v>
          </cell>
          <cell r="AS216">
            <v>739.93</v>
          </cell>
          <cell r="AT216">
            <v>536.15999999999974</v>
          </cell>
          <cell r="AU216">
            <v>750.66999999999939</v>
          </cell>
          <cell r="AV216">
            <v>543.88000000000045</v>
          </cell>
          <cell r="AW216">
            <v>761.42000000000019</v>
          </cell>
        </row>
        <row r="217">
          <cell r="A217">
            <v>212</v>
          </cell>
          <cell r="B217">
            <v>401.42999999999984</v>
          </cell>
          <cell r="C217">
            <v>562.04999999999973</v>
          </cell>
          <cell r="D217">
            <v>409.19000000000005</v>
          </cell>
          <cell r="E217">
            <v>572.8400000000006</v>
          </cell>
          <cell r="F217">
            <v>416.95000000000033</v>
          </cell>
          <cell r="G217">
            <v>583.63</v>
          </cell>
          <cell r="H217">
            <v>424.59</v>
          </cell>
          <cell r="I217">
            <v>594.54999999999939</v>
          </cell>
          <cell r="J217">
            <v>432.35000000000025</v>
          </cell>
          <cell r="K217">
            <v>605.34000000000015</v>
          </cell>
          <cell r="L217">
            <v>440.10999999999979</v>
          </cell>
          <cell r="M217">
            <v>616.12999999999965</v>
          </cell>
          <cell r="N217">
            <v>447.75000000000017</v>
          </cell>
          <cell r="O217">
            <v>626.92000000000041</v>
          </cell>
          <cell r="P217">
            <v>455.50999999999971</v>
          </cell>
          <cell r="Q217">
            <v>637.70999999999992</v>
          </cell>
          <cell r="R217">
            <v>463.27</v>
          </cell>
          <cell r="S217">
            <v>648.50999999999931</v>
          </cell>
          <cell r="T217">
            <v>470.91000000000031</v>
          </cell>
          <cell r="U217">
            <v>659.30000000000018</v>
          </cell>
          <cell r="V217">
            <v>478.6699999999999</v>
          </cell>
          <cell r="W217">
            <v>670.08999999999958</v>
          </cell>
          <cell r="X217">
            <v>486.31000000000023</v>
          </cell>
          <cell r="Y217">
            <v>680.88000000000045</v>
          </cell>
          <cell r="Z217">
            <v>494.06999999999982</v>
          </cell>
          <cell r="AA217">
            <v>691.66999999999985</v>
          </cell>
          <cell r="AB217">
            <v>469.21999999999974</v>
          </cell>
          <cell r="AC217">
            <v>656.99000000000024</v>
          </cell>
          <cell r="AD217">
            <v>476.98</v>
          </cell>
          <cell r="AE217">
            <v>667.77999999999975</v>
          </cell>
          <cell r="AF217">
            <v>484.74000000000024</v>
          </cell>
          <cell r="AG217">
            <v>678.5700000000005</v>
          </cell>
          <cell r="AH217">
            <v>492.37999999999994</v>
          </cell>
          <cell r="AI217">
            <v>689.36</v>
          </cell>
          <cell r="AJ217">
            <v>500.14000000000016</v>
          </cell>
          <cell r="AK217">
            <v>700.14999999999941</v>
          </cell>
          <cell r="AL217">
            <v>507.89999999999975</v>
          </cell>
          <cell r="AM217">
            <v>710.95000000000027</v>
          </cell>
          <cell r="AN217">
            <v>515.54</v>
          </cell>
          <cell r="AO217">
            <v>721.85999999999967</v>
          </cell>
          <cell r="AP217">
            <v>523.3000000000003</v>
          </cell>
          <cell r="AQ217">
            <v>732.65000000000043</v>
          </cell>
          <cell r="AR217">
            <v>531.05999999999995</v>
          </cell>
          <cell r="AS217">
            <v>743.43999999999994</v>
          </cell>
          <cell r="AT217">
            <v>538.6999999999997</v>
          </cell>
          <cell r="AU217">
            <v>754.22999999999934</v>
          </cell>
          <cell r="AV217">
            <v>546.46000000000049</v>
          </cell>
          <cell r="AW217">
            <v>765.0300000000002</v>
          </cell>
        </row>
        <row r="218">
          <cell r="A218">
            <v>213</v>
          </cell>
          <cell r="B218">
            <v>403.31999999999982</v>
          </cell>
          <cell r="C218">
            <v>564.6999999999997</v>
          </cell>
          <cell r="D218">
            <v>411.12000000000006</v>
          </cell>
          <cell r="E218">
            <v>575.54000000000065</v>
          </cell>
          <cell r="F218">
            <v>418.92000000000036</v>
          </cell>
          <cell r="G218">
            <v>586.38</v>
          </cell>
          <cell r="H218">
            <v>426.59</v>
          </cell>
          <cell r="I218">
            <v>597.35999999999933</v>
          </cell>
          <cell r="J218">
            <v>434.39000000000027</v>
          </cell>
          <cell r="K218">
            <v>608.20000000000016</v>
          </cell>
          <cell r="L218">
            <v>442.18999999999977</v>
          </cell>
          <cell r="M218">
            <v>619.03999999999962</v>
          </cell>
          <cell r="N218">
            <v>449.86000000000018</v>
          </cell>
          <cell r="O218">
            <v>629.88000000000045</v>
          </cell>
          <cell r="P218">
            <v>457.65999999999968</v>
          </cell>
          <cell r="Q218">
            <v>640.71999999999991</v>
          </cell>
          <cell r="R218">
            <v>465.46</v>
          </cell>
          <cell r="S218">
            <v>651.56999999999925</v>
          </cell>
          <cell r="T218">
            <v>473.13000000000034</v>
          </cell>
          <cell r="U218">
            <v>662.4100000000002</v>
          </cell>
          <cell r="V218">
            <v>480.92999999999989</v>
          </cell>
          <cell r="W218">
            <v>673.24999999999955</v>
          </cell>
          <cell r="X218">
            <v>488.60000000000025</v>
          </cell>
          <cell r="Y218">
            <v>684.09000000000049</v>
          </cell>
          <cell r="Z218">
            <v>496.39999999999981</v>
          </cell>
          <cell r="AA218">
            <v>694.92999999999984</v>
          </cell>
          <cell r="AB218">
            <v>471.42999999999972</v>
          </cell>
          <cell r="AC218">
            <v>660.09000000000026</v>
          </cell>
          <cell r="AD218">
            <v>479.23</v>
          </cell>
          <cell r="AE218">
            <v>670.92999999999972</v>
          </cell>
          <cell r="AF218">
            <v>487.03000000000026</v>
          </cell>
          <cell r="AG218">
            <v>681.77000000000055</v>
          </cell>
          <cell r="AH218">
            <v>494.69999999999993</v>
          </cell>
          <cell r="AI218">
            <v>692.61</v>
          </cell>
          <cell r="AJ218">
            <v>502.50000000000017</v>
          </cell>
          <cell r="AK218">
            <v>703.44999999999936</v>
          </cell>
          <cell r="AL218">
            <v>510.29999999999973</v>
          </cell>
          <cell r="AM218">
            <v>714.3000000000003</v>
          </cell>
          <cell r="AN218">
            <v>517.96999999999991</v>
          </cell>
          <cell r="AO218">
            <v>725.26999999999964</v>
          </cell>
          <cell r="AP218">
            <v>525.77000000000032</v>
          </cell>
          <cell r="AQ218">
            <v>736.11000000000047</v>
          </cell>
          <cell r="AR218">
            <v>533.56999999999994</v>
          </cell>
          <cell r="AS218">
            <v>746.94999999999993</v>
          </cell>
          <cell r="AT218">
            <v>541.23999999999967</v>
          </cell>
          <cell r="AU218">
            <v>757.78999999999928</v>
          </cell>
          <cell r="AV218">
            <v>549.04000000000053</v>
          </cell>
          <cell r="AW218">
            <v>768.64000000000021</v>
          </cell>
        </row>
        <row r="219">
          <cell r="A219">
            <v>214</v>
          </cell>
          <cell r="B219">
            <v>405.20999999999981</v>
          </cell>
          <cell r="C219">
            <v>567.34999999999968</v>
          </cell>
          <cell r="D219">
            <v>413.05000000000007</v>
          </cell>
          <cell r="E219">
            <v>578.24000000000069</v>
          </cell>
          <cell r="F219">
            <v>420.89000000000038</v>
          </cell>
          <cell r="G219">
            <v>589.13</v>
          </cell>
          <cell r="H219">
            <v>428.59</v>
          </cell>
          <cell r="I219">
            <v>600.16999999999928</v>
          </cell>
          <cell r="J219">
            <v>436.43000000000029</v>
          </cell>
          <cell r="K219">
            <v>611.06000000000017</v>
          </cell>
          <cell r="L219">
            <v>444.26999999999975</v>
          </cell>
          <cell r="M219">
            <v>621.94999999999959</v>
          </cell>
          <cell r="N219">
            <v>451.9700000000002</v>
          </cell>
          <cell r="O219">
            <v>632.84000000000049</v>
          </cell>
          <cell r="P219">
            <v>459.80999999999966</v>
          </cell>
          <cell r="Q219">
            <v>643.7299999999999</v>
          </cell>
          <cell r="R219">
            <v>467.65</v>
          </cell>
          <cell r="S219">
            <v>654.6299999999992</v>
          </cell>
          <cell r="T219">
            <v>475.35000000000036</v>
          </cell>
          <cell r="U219">
            <v>665.52000000000021</v>
          </cell>
          <cell r="V219">
            <v>483.18999999999988</v>
          </cell>
          <cell r="W219">
            <v>676.40999999999951</v>
          </cell>
          <cell r="X219">
            <v>490.89000000000027</v>
          </cell>
          <cell r="Y219">
            <v>687.30000000000052</v>
          </cell>
          <cell r="Z219">
            <v>498.72999999999979</v>
          </cell>
          <cell r="AA219">
            <v>698.18999999999983</v>
          </cell>
          <cell r="AB219">
            <v>473.6399999999997</v>
          </cell>
          <cell r="AC219">
            <v>663.19000000000028</v>
          </cell>
          <cell r="AD219">
            <v>481.48</v>
          </cell>
          <cell r="AE219">
            <v>674.0799999999997</v>
          </cell>
          <cell r="AF219">
            <v>489.32000000000028</v>
          </cell>
          <cell r="AG219">
            <v>684.9700000000006</v>
          </cell>
          <cell r="AH219">
            <v>497.01999999999992</v>
          </cell>
          <cell r="AI219">
            <v>695.86</v>
          </cell>
          <cell r="AJ219">
            <v>504.86000000000018</v>
          </cell>
          <cell r="AK219">
            <v>706.74999999999932</v>
          </cell>
          <cell r="AL219">
            <v>512.6999999999997</v>
          </cell>
          <cell r="AM219">
            <v>717.65000000000032</v>
          </cell>
          <cell r="AN219">
            <v>520.39999999999986</v>
          </cell>
          <cell r="AO219">
            <v>728.67999999999961</v>
          </cell>
          <cell r="AP219">
            <v>528.24000000000035</v>
          </cell>
          <cell r="AQ219">
            <v>739.5700000000005</v>
          </cell>
          <cell r="AR219">
            <v>536.07999999999993</v>
          </cell>
          <cell r="AS219">
            <v>750.45999999999992</v>
          </cell>
          <cell r="AT219">
            <v>543.77999999999963</v>
          </cell>
          <cell r="AU219">
            <v>761.34999999999923</v>
          </cell>
          <cell r="AV219">
            <v>551.62000000000057</v>
          </cell>
          <cell r="AW219">
            <v>772.25000000000023</v>
          </cell>
        </row>
        <row r="220">
          <cell r="A220">
            <v>215</v>
          </cell>
          <cell r="B220">
            <v>407.0999999999998</v>
          </cell>
          <cell r="C220">
            <v>569.99999999999966</v>
          </cell>
          <cell r="D220">
            <v>414.98000000000008</v>
          </cell>
          <cell r="E220">
            <v>580.94000000000074</v>
          </cell>
          <cell r="F220">
            <v>422.86000000000041</v>
          </cell>
          <cell r="G220">
            <v>591.88</v>
          </cell>
          <cell r="H220">
            <v>430.59</v>
          </cell>
          <cell r="I220">
            <v>602.97999999999922</v>
          </cell>
          <cell r="J220">
            <v>438.47000000000031</v>
          </cell>
          <cell r="K220">
            <v>613.92000000000019</v>
          </cell>
          <cell r="L220">
            <v>446.34999999999974</v>
          </cell>
          <cell r="M220">
            <v>624.85999999999956</v>
          </cell>
          <cell r="N220">
            <v>454.08000000000021</v>
          </cell>
          <cell r="O220">
            <v>635.80000000000052</v>
          </cell>
          <cell r="P220">
            <v>461.95999999999964</v>
          </cell>
          <cell r="Q220">
            <v>646.7399999999999</v>
          </cell>
          <cell r="R220">
            <v>469.84</v>
          </cell>
          <cell r="S220">
            <v>657.68999999999915</v>
          </cell>
          <cell r="T220">
            <v>477.57000000000039</v>
          </cell>
          <cell r="U220">
            <v>668.63000000000022</v>
          </cell>
          <cell r="V220">
            <v>485.44999999999987</v>
          </cell>
          <cell r="W220">
            <v>679.56999999999948</v>
          </cell>
          <cell r="X220">
            <v>493.18000000000029</v>
          </cell>
          <cell r="Y220">
            <v>690.51000000000056</v>
          </cell>
          <cell r="Z220">
            <v>501.05999999999977</v>
          </cell>
          <cell r="AA220">
            <v>701.44999999999982</v>
          </cell>
          <cell r="AB220">
            <v>475.84999999999968</v>
          </cell>
          <cell r="AC220">
            <v>666.2900000000003</v>
          </cell>
          <cell r="AD220">
            <v>483.73</v>
          </cell>
          <cell r="AE220">
            <v>677.22999999999968</v>
          </cell>
          <cell r="AF220">
            <v>491.6100000000003</v>
          </cell>
          <cell r="AG220">
            <v>688.17000000000064</v>
          </cell>
          <cell r="AH220">
            <v>499.33999999999992</v>
          </cell>
          <cell r="AI220">
            <v>699.11</v>
          </cell>
          <cell r="AJ220">
            <v>507.2200000000002</v>
          </cell>
          <cell r="AK220">
            <v>710.04999999999927</v>
          </cell>
          <cell r="AL220">
            <v>515.09999999999968</v>
          </cell>
          <cell r="AM220">
            <v>721.00000000000034</v>
          </cell>
          <cell r="AN220">
            <v>522.82999999999981</v>
          </cell>
          <cell r="AO220">
            <v>732.08999999999958</v>
          </cell>
          <cell r="AP220">
            <v>530.71000000000038</v>
          </cell>
          <cell r="AQ220">
            <v>743.03000000000054</v>
          </cell>
          <cell r="AR220">
            <v>538.58999999999992</v>
          </cell>
          <cell r="AS220">
            <v>753.96999999999991</v>
          </cell>
          <cell r="AT220">
            <v>546.3199999999996</v>
          </cell>
          <cell r="AU220">
            <v>764.90999999999917</v>
          </cell>
          <cell r="AV220">
            <v>554.20000000000061</v>
          </cell>
          <cell r="AW220">
            <v>775.86000000000024</v>
          </cell>
        </row>
        <row r="221">
          <cell r="A221">
            <v>216</v>
          </cell>
          <cell r="B221">
            <v>408.98999999999978</v>
          </cell>
          <cell r="C221">
            <v>572.64999999999964</v>
          </cell>
          <cell r="D221">
            <v>416.91000000000008</v>
          </cell>
          <cell r="E221">
            <v>583.64000000000078</v>
          </cell>
          <cell r="F221">
            <v>424.83000000000044</v>
          </cell>
          <cell r="G221">
            <v>594.63</v>
          </cell>
          <cell r="H221">
            <v>432.59</v>
          </cell>
          <cell r="I221">
            <v>605.78999999999917</v>
          </cell>
          <cell r="J221">
            <v>440.51000000000033</v>
          </cell>
          <cell r="K221">
            <v>616.7800000000002</v>
          </cell>
          <cell r="L221">
            <v>448.42999999999972</v>
          </cell>
          <cell r="M221">
            <v>627.76999999999953</v>
          </cell>
          <cell r="N221">
            <v>456.19000000000023</v>
          </cell>
          <cell r="O221">
            <v>638.76000000000056</v>
          </cell>
          <cell r="P221">
            <v>464.10999999999962</v>
          </cell>
          <cell r="Q221">
            <v>649.74999999999989</v>
          </cell>
          <cell r="R221">
            <v>472.03</v>
          </cell>
          <cell r="S221">
            <v>660.74999999999909</v>
          </cell>
          <cell r="T221">
            <v>479.79000000000042</v>
          </cell>
          <cell r="U221">
            <v>671.74000000000024</v>
          </cell>
          <cell r="V221">
            <v>487.70999999999987</v>
          </cell>
          <cell r="W221">
            <v>682.72999999999945</v>
          </cell>
          <cell r="X221">
            <v>495.47000000000031</v>
          </cell>
          <cell r="Y221">
            <v>693.7200000000006</v>
          </cell>
          <cell r="Z221">
            <v>503.38999999999976</v>
          </cell>
          <cell r="AA221">
            <v>704.70999999999981</v>
          </cell>
          <cell r="AB221">
            <v>478.05999999999966</v>
          </cell>
          <cell r="AC221">
            <v>669.39000000000033</v>
          </cell>
          <cell r="AD221">
            <v>485.98</v>
          </cell>
          <cell r="AE221">
            <v>680.37999999999965</v>
          </cell>
          <cell r="AF221">
            <v>493.90000000000032</v>
          </cell>
          <cell r="AG221">
            <v>691.37000000000069</v>
          </cell>
          <cell r="AH221">
            <v>501.65999999999991</v>
          </cell>
          <cell r="AI221">
            <v>702.36</v>
          </cell>
          <cell r="AJ221">
            <v>509.58000000000021</v>
          </cell>
          <cell r="AK221">
            <v>713.34999999999923</v>
          </cell>
          <cell r="AL221">
            <v>517.49999999999966</v>
          </cell>
          <cell r="AM221">
            <v>724.35000000000036</v>
          </cell>
          <cell r="AN221">
            <v>525.25999999999976</v>
          </cell>
          <cell r="AO221">
            <v>735.49999999999955</v>
          </cell>
          <cell r="AP221">
            <v>533.1800000000004</v>
          </cell>
          <cell r="AQ221">
            <v>746.49000000000058</v>
          </cell>
          <cell r="AR221">
            <v>541.09999999999991</v>
          </cell>
          <cell r="AS221">
            <v>757.4799999999999</v>
          </cell>
          <cell r="AT221">
            <v>548.85999999999956</v>
          </cell>
          <cell r="AU221">
            <v>768.46999999999912</v>
          </cell>
          <cell r="AV221">
            <v>556.78000000000065</v>
          </cell>
          <cell r="AW221">
            <v>779.47000000000025</v>
          </cell>
        </row>
        <row r="222">
          <cell r="A222">
            <v>217</v>
          </cell>
          <cell r="B222">
            <v>410.87999999999977</v>
          </cell>
          <cell r="C222">
            <v>575.29999999999961</v>
          </cell>
          <cell r="D222">
            <v>418.84000000000009</v>
          </cell>
          <cell r="E222">
            <v>586.34000000000083</v>
          </cell>
          <cell r="F222">
            <v>426.80000000000047</v>
          </cell>
          <cell r="G222">
            <v>597.38</v>
          </cell>
          <cell r="H222">
            <v>434.59</v>
          </cell>
          <cell r="I222">
            <v>608.59999999999911</v>
          </cell>
          <cell r="J222">
            <v>442.55000000000035</v>
          </cell>
          <cell r="K222">
            <v>619.64000000000021</v>
          </cell>
          <cell r="L222">
            <v>450.50999999999971</v>
          </cell>
          <cell r="M222">
            <v>630.6799999999995</v>
          </cell>
          <cell r="N222">
            <v>458.30000000000024</v>
          </cell>
          <cell r="O222">
            <v>641.7200000000006</v>
          </cell>
          <cell r="P222">
            <v>466.25999999999959</v>
          </cell>
          <cell r="Q222">
            <v>652.75999999999988</v>
          </cell>
          <cell r="R222">
            <v>474.21999999999997</v>
          </cell>
          <cell r="S222">
            <v>663.80999999999904</v>
          </cell>
          <cell r="T222">
            <v>482.01000000000045</v>
          </cell>
          <cell r="U222">
            <v>674.85000000000025</v>
          </cell>
          <cell r="V222">
            <v>489.96999999999986</v>
          </cell>
          <cell r="W222">
            <v>685.88999999999942</v>
          </cell>
          <cell r="X222">
            <v>497.76000000000033</v>
          </cell>
          <cell r="Y222">
            <v>696.93000000000063</v>
          </cell>
          <cell r="Z222">
            <v>505.71999999999974</v>
          </cell>
          <cell r="AA222">
            <v>707.9699999999998</v>
          </cell>
          <cell r="AB222">
            <v>480.26999999999964</v>
          </cell>
          <cell r="AC222">
            <v>672.49000000000035</v>
          </cell>
          <cell r="AD222">
            <v>488.23</v>
          </cell>
          <cell r="AE222">
            <v>683.52999999999963</v>
          </cell>
          <cell r="AF222">
            <v>496.19000000000034</v>
          </cell>
          <cell r="AG222">
            <v>694.57000000000073</v>
          </cell>
          <cell r="AH222">
            <v>503.9799999999999</v>
          </cell>
          <cell r="AI222">
            <v>705.61</v>
          </cell>
          <cell r="AJ222">
            <v>511.94000000000023</v>
          </cell>
          <cell r="AK222">
            <v>716.64999999999918</v>
          </cell>
          <cell r="AL222">
            <v>519.89999999999964</v>
          </cell>
          <cell r="AM222">
            <v>727.70000000000039</v>
          </cell>
          <cell r="AN222">
            <v>527.68999999999971</v>
          </cell>
          <cell r="AO222">
            <v>738.90999999999951</v>
          </cell>
          <cell r="AP222">
            <v>535.65000000000043</v>
          </cell>
          <cell r="AQ222">
            <v>749.95000000000061</v>
          </cell>
          <cell r="AR222">
            <v>543.6099999999999</v>
          </cell>
          <cell r="AS222">
            <v>760.9899999999999</v>
          </cell>
          <cell r="AT222">
            <v>551.39999999999952</v>
          </cell>
          <cell r="AU222">
            <v>772.02999999999906</v>
          </cell>
          <cell r="AV222">
            <v>559.3600000000007</v>
          </cell>
          <cell r="AW222">
            <v>783.08000000000027</v>
          </cell>
        </row>
        <row r="223">
          <cell r="A223">
            <v>218</v>
          </cell>
          <cell r="B223">
            <v>412.76999999999975</v>
          </cell>
          <cell r="C223">
            <v>577.94999999999959</v>
          </cell>
          <cell r="D223">
            <v>420.7700000000001</v>
          </cell>
          <cell r="E223">
            <v>589.04000000000087</v>
          </cell>
          <cell r="F223">
            <v>428.77000000000049</v>
          </cell>
          <cell r="G223">
            <v>600.13</v>
          </cell>
          <cell r="H223">
            <v>436.59</v>
          </cell>
          <cell r="I223">
            <v>611.40999999999906</v>
          </cell>
          <cell r="J223">
            <v>444.59000000000037</v>
          </cell>
          <cell r="K223">
            <v>622.50000000000023</v>
          </cell>
          <cell r="L223">
            <v>452.58999999999969</v>
          </cell>
          <cell r="M223">
            <v>633.58999999999946</v>
          </cell>
          <cell r="N223">
            <v>460.41000000000025</v>
          </cell>
          <cell r="O223">
            <v>644.68000000000063</v>
          </cell>
          <cell r="P223">
            <v>468.40999999999957</v>
          </cell>
          <cell r="Q223">
            <v>655.76999999999987</v>
          </cell>
          <cell r="R223">
            <v>476.40999999999997</v>
          </cell>
          <cell r="S223">
            <v>666.86999999999898</v>
          </cell>
          <cell r="T223">
            <v>484.23000000000047</v>
          </cell>
          <cell r="U223">
            <v>677.96000000000026</v>
          </cell>
          <cell r="V223">
            <v>492.22999999999985</v>
          </cell>
          <cell r="W223">
            <v>689.04999999999939</v>
          </cell>
          <cell r="X223">
            <v>500.05000000000035</v>
          </cell>
          <cell r="Y223">
            <v>700.14000000000067</v>
          </cell>
          <cell r="Z223">
            <v>508.04999999999973</v>
          </cell>
          <cell r="AA223">
            <v>711.22999999999979</v>
          </cell>
          <cell r="AB223">
            <v>482.47999999999962</v>
          </cell>
          <cell r="AC223">
            <v>675.59000000000037</v>
          </cell>
          <cell r="AD223">
            <v>490.48</v>
          </cell>
          <cell r="AE223">
            <v>686.67999999999961</v>
          </cell>
          <cell r="AF223">
            <v>498.48000000000036</v>
          </cell>
          <cell r="AG223">
            <v>697.77000000000078</v>
          </cell>
          <cell r="AH223">
            <v>506.2999999999999</v>
          </cell>
          <cell r="AI223">
            <v>708.86</v>
          </cell>
          <cell r="AJ223">
            <v>514.30000000000018</v>
          </cell>
          <cell r="AK223">
            <v>719.94999999999914</v>
          </cell>
          <cell r="AL223">
            <v>522.29999999999961</v>
          </cell>
          <cell r="AM223">
            <v>731.05000000000041</v>
          </cell>
          <cell r="AN223">
            <v>530.11999999999966</v>
          </cell>
          <cell r="AO223">
            <v>742.31999999999948</v>
          </cell>
          <cell r="AP223">
            <v>538.12000000000046</v>
          </cell>
          <cell r="AQ223">
            <v>753.41000000000065</v>
          </cell>
          <cell r="AR223">
            <v>546.11999999999989</v>
          </cell>
          <cell r="AS223">
            <v>764.49999999999989</v>
          </cell>
          <cell r="AT223">
            <v>553.93999999999949</v>
          </cell>
          <cell r="AU223">
            <v>775.58999999999901</v>
          </cell>
          <cell r="AV223">
            <v>561.94000000000074</v>
          </cell>
          <cell r="AW223">
            <v>786.69000000000028</v>
          </cell>
        </row>
        <row r="224">
          <cell r="A224">
            <v>219</v>
          </cell>
          <cell r="B224">
            <v>414.65999999999974</v>
          </cell>
          <cell r="C224">
            <v>580.59999999999957</v>
          </cell>
          <cell r="D224">
            <v>422.7000000000001</v>
          </cell>
          <cell r="E224">
            <v>591.74000000000092</v>
          </cell>
          <cell r="F224">
            <v>430.74000000000052</v>
          </cell>
          <cell r="G224">
            <v>602.88</v>
          </cell>
          <cell r="H224">
            <v>438.59</v>
          </cell>
          <cell r="I224">
            <v>614.219999999999</v>
          </cell>
          <cell r="J224">
            <v>446.63000000000039</v>
          </cell>
          <cell r="K224">
            <v>625.36000000000024</v>
          </cell>
          <cell r="L224">
            <v>454.66999999999967</v>
          </cell>
          <cell r="M224">
            <v>636.49999999999943</v>
          </cell>
          <cell r="N224">
            <v>462.52000000000027</v>
          </cell>
          <cell r="O224">
            <v>647.64000000000067</v>
          </cell>
          <cell r="P224">
            <v>470.55999999999955</v>
          </cell>
          <cell r="Q224">
            <v>658.77999999999986</v>
          </cell>
          <cell r="R224">
            <v>478.59999999999997</v>
          </cell>
          <cell r="S224">
            <v>669.92999999999893</v>
          </cell>
          <cell r="T224">
            <v>486.4500000000005</v>
          </cell>
          <cell r="U224">
            <v>681.07000000000028</v>
          </cell>
          <cell r="V224">
            <v>494.48999999999984</v>
          </cell>
          <cell r="W224">
            <v>692.20999999999935</v>
          </cell>
          <cell r="X224">
            <v>502.34000000000037</v>
          </cell>
          <cell r="Y224">
            <v>703.3500000000007</v>
          </cell>
          <cell r="Z224">
            <v>510.37999999999971</v>
          </cell>
          <cell r="AA224">
            <v>714.48999999999978</v>
          </cell>
          <cell r="AB224">
            <v>484.6899999999996</v>
          </cell>
          <cell r="AC224">
            <v>678.6900000000004</v>
          </cell>
          <cell r="AD224">
            <v>492.73</v>
          </cell>
          <cell r="AE224">
            <v>689.82999999999959</v>
          </cell>
          <cell r="AF224">
            <v>500.77000000000038</v>
          </cell>
          <cell r="AG224">
            <v>700.97000000000082</v>
          </cell>
          <cell r="AH224">
            <v>508.61999999999989</v>
          </cell>
          <cell r="AI224">
            <v>712.11</v>
          </cell>
          <cell r="AJ224">
            <v>516.6600000000002</v>
          </cell>
          <cell r="AK224">
            <v>723.24999999999909</v>
          </cell>
          <cell r="AL224">
            <v>524.69999999999959</v>
          </cell>
          <cell r="AM224">
            <v>734.40000000000043</v>
          </cell>
          <cell r="AN224">
            <v>532.54999999999961</v>
          </cell>
          <cell r="AO224">
            <v>745.72999999999945</v>
          </cell>
          <cell r="AP224">
            <v>540.59000000000049</v>
          </cell>
          <cell r="AQ224">
            <v>756.87000000000069</v>
          </cell>
          <cell r="AR224">
            <v>548.62999999999988</v>
          </cell>
          <cell r="AS224">
            <v>768.00999999999988</v>
          </cell>
          <cell r="AT224">
            <v>556.47999999999945</v>
          </cell>
          <cell r="AU224">
            <v>779.14999999999895</v>
          </cell>
          <cell r="AV224">
            <v>564.52000000000078</v>
          </cell>
          <cell r="AW224">
            <v>790.3000000000003</v>
          </cell>
        </row>
        <row r="225">
          <cell r="A225">
            <v>220</v>
          </cell>
          <cell r="B225">
            <v>416.54999999999973</v>
          </cell>
          <cell r="C225">
            <v>583.24999999999955</v>
          </cell>
          <cell r="D225">
            <v>424.63000000000011</v>
          </cell>
          <cell r="E225">
            <v>594.44000000000096</v>
          </cell>
          <cell r="F225">
            <v>432.71000000000055</v>
          </cell>
          <cell r="G225">
            <v>605.63</v>
          </cell>
          <cell r="H225">
            <v>440.59</v>
          </cell>
          <cell r="I225">
            <v>617.02999999999895</v>
          </cell>
          <cell r="J225">
            <v>448.67000000000041</v>
          </cell>
          <cell r="K225">
            <v>628.22000000000025</v>
          </cell>
          <cell r="L225">
            <v>456.74999999999966</v>
          </cell>
          <cell r="M225">
            <v>639.4099999999994</v>
          </cell>
          <cell r="N225">
            <v>464.63000000000028</v>
          </cell>
          <cell r="O225">
            <v>650.6000000000007</v>
          </cell>
          <cell r="P225">
            <v>472.70999999999952</v>
          </cell>
          <cell r="Q225">
            <v>661.78999999999985</v>
          </cell>
          <cell r="R225">
            <v>480.78999999999996</v>
          </cell>
          <cell r="S225">
            <v>672.98999999999887</v>
          </cell>
          <cell r="T225">
            <v>488.67000000000053</v>
          </cell>
          <cell r="U225">
            <v>684.18000000000029</v>
          </cell>
          <cell r="V225">
            <v>496.74999999999983</v>
          </cell>
          <cell r="W225">
            <v>695.36999999999932</v>
          </cell>
          <cell r="X225">
            <v>504.63000000000039</v>
          </cell>
          <cell r="Y225">
            <v>706.56000000000074</v>
          </cell>
          <cell r="Z225">
            <v>512.7099999999997</v>
          </cell>
          <cell r="AA225">
            <v>717.74999999999977</v>
          </cell>
          <cell r="AB225">
            <v>486.89999999999958</v>
          </cell>
          <cell r="AC225">
            <v>681.79000000000042</v>
          </cell>
          <cell r="AD225">
            <v>494.98</v>
          </cell>
          <cell r="AE225">
            <v>692.97999999999956</v>
          </cell>
          <cell r="AF225">
            <v>503.0600000000004</v>
          </cell>
          <cell r="AG225">
            <v>704.17000000000087</v>
          </cell>
          <cell r="AH225">
            <v>510.93999999999988</v>
          </cell>
          <cell r="AI225">
            <v>715.36</v>
          </cell>
          <cell r="AJ225">
            <v>519.02000000000021</v>
          </cell>
          <cell r="AK225">
            <v>726.54999999999905</v>
          </cell>
          <cell r="AL225">
            <v>527.09999999999957</v>
          </cell>
          <cell r="AM225">
            <v>737.75000000000045</v>
          </cell>
          <cell r="AN225">
            <v>534.97999999999956</v>
          </cell>
          <cell r="AO225">
            <v>749.13999999999942</v>
          </cell>
          <cell r="AP225">
            <v>543.06000000000051</v>
          </cell>
          <cell r="AQ225">
            <v>760.33000000000072</v>
          </cell>
          <cell r="AR225">
            <v>551.13999999999987</v>
          </cell>
          <cell r="AS225">
            <v>771.51999999999987</v>
          </cell>
          <cell r="AT225">
            <v>559.01999999999941</v>
          </cell>
          <cell r="AU225">
            <v>782.7099999999989</v>
          </cell>
          <cell r="AV225">
            <v>567.10000000000082</v>
          </cell>
          <cell r="AW225">
            <v>793.91000000000031</v>
          </cell>
        </row>
        <row r="226">
          <cell r="A226">
            <v>221</v>
          </cell>
          <cell r="B226">
            <v>418.43999999999971</v>
          </cell>
          <cell r="C226">
            <v>585.89999999999952</v>
          </cell>
          <cell r="D226">
            <v>426.56000000000012</v>
          </cell>
          <cell r="E226">
            <v>597.14000000000101</v>
          </cell>
          <cell r="F226">
            <v>434.68000000000058</v>
          </cell>
          <cell r="G226">
            <v>608.38</v>
          </cell>
          <cell r="H226">
            <v>442.59</v>
          </cell>
          <cell r="I226">
            <v>619.83999999999889</v>
          </cell>
          <cell r="J226">
            <v>450.71000000000043</v>
          </cell>
          <cell r="K226">
            <v>631.08000000000027</v>
          </cell>
          <cell r="L226">
            <v>458.82999999999964</v>
          </cell>
          <cell r="M226">
            <v>642.31999999999937</v>
          </cell>
          <cell r="N226">
            <v>466.74000000000029</v>
          </cell>
          <cell r="O226">
            <v>653.56000000000074</v>
          </cell>
          <cell r="P226">
            <v>474.8599999999995</v>
          </cell>
          <cell r="Q226">
            <v>664.79999999999984</v>
          </cell>
          <cell r="R226">
            <v>482.97999999999996</v>
          </cell>
          <cell r="S226">
            <v>676.04999999999882</v>
          </cell>
          <cell r="T226">
            <v>490.89000000000055</v>
          </cell>
          <cell r="U226">
            <v>687.2900000000003</v>
          </cell>
          <cell r="V226">
            <v>499.00999999999982</v>
          </cell>
          <cell r="W226">
            <v>698.52999999999929</v>
          </cell>
          <cell r="X226">
            <v>506.92000000000041</v>
          </cell>
          <cell r="Y226">
            <v>709.77000000000078</v>
          </cell>
          <cell r="Z226">
            <v>515.03999999999974</v>
          </cell>
          <cell r="AA226">
            <v>721.00999999999976</v>
          </cell>
          <cell r="AB226">
            <v>489.10999999999956</v>
          </cell>
          <cell r="AC226">
            <v>684.89000000000044</v>
          </cell>
          <cell r="AD226">
            <v>497.23</v>
          </cell>
          <cell r="AE226">
            <v>696.12999999999954</v>
          </cell>
          <cell r="AF226">
            <v>505.35000000000042</v>
          </cell>
          <cell r="AG226">
            <v>707.37000000000091</v>
          </cell>
          <cell r="AH226">
            <v>513.25999999999988</v>
          </cell>
          <cell r="AI226">
            <v>718.61</v>
          </cell>
          <cell r="AJ226">
            <v>521.38000000000022</v>
          </cell>
          <cell r="AK226">
            <v>729.849999999999</v>
          </cell>
          <cell r="AL226">
            <v>529.49999999999955</v>
          </cell>
          <cell r="AM226">
            <v>741.10000000000048</v>
          </cell>
          <cell r="AN226">
            <v>537.40999999999951</v>
          </cell>
          <cell r="AO226">
            <v>752.54999999999939</v>
          </cell>
          <cell r="AP226">
            <v>545.53000000000054</v>
          </cell>
          <cell r="AQ226">
            <v>763.79000000000076</v>
          </cell>
          <cell r="AR226">
            <v>553.64999999999986</v>
          </cell>
          <cell r="AS226">
            <v>775.02999999999986</v>
          </cell>
          <cell r="AT226">
            <v>561.55999999999938</v>
          </cell>
          <cell r="AU226">
            <v>786.26999999999884</v>
          </cell>
          <cell r="AV226">
            <v>569.68000000000086</v>
          </cell>
          <cell r="AW226">
            <v>797.52000000000032</v>
          </cell>
        </row>
        <row r="227">
          <cell r="A227">
            <v>222</v>
          </cell>
          <cell r="B227">
            <v>420.3299999999997</v>
          </cell>
          <cell r="C227">
            <v>588.5499999999995</v>
          </cell>
          <cell r="D227">
            <v>428.49000000000012</v>
          </cell>
          <cell r="E227">
            <v>599.84000000000106</v>
          </cell>
          <cell r="F227">
            <v>436.6500000000006</v>
          </cell>
          <cell r="G227">
            <v>611.13</v>
          </cell>
          <cell r="H227">
            <v>444.59</v>
          </cell>
          <cell r="I227">
            <v>622.64999999999884</v>
          </cell>
          <cell r="J227">
            <v>452.75000000000045</v>
          </cell>
          <cell r="K227">
            <v>633.94000000000028</v>
          </cell>
          <cell r="L227">
            <v>460.90999999999963</v>
          </cell>
          <cell r="M227">
            <v>645.22999999999934</v>
          </cell>
          <cell r="N227">
            <v>468.85000000000031</v>
          </cell>
          <cell r="O227">
            <v>656.52000000000078</v>
          </cell>
          <cell r="P227">
            <v>477.00999999999948</v>
          </cell>
          <cell r="Q227">
            <v>667.80999999999983</v>
          </cell>
          <cell r="R227">
            <v>485.16999999999996</v>
          </cell>
          <cell r="S227">
            <v>679.10999999999876</v>
          </cell>
          <cell r="T227">
            <v>493.11000000000058</v>
          </cell>
          <cell r="U227">
            <v>690.40000000000032</v>
          </cell>
          <cell r="V227">
            <v>501.26999999999981</v>
          </cell>
          <cell r="W227">
            <v>701.68999999999926</v>
          </cell>
          <cell r="X227">
            <v>509.21000000000043</v>
          </cell>
          <cell r="Y227">
            <v>712.98000000000081</v>
          </cell>
          <cell r="Z227">
            <v>517.36999999999978</v>
          </cell>
          <cell r="AA227">
            <v>724.26999999999975</v>
          </cell>
          <cell r="AB227">
            <v>491.31999999999954</v>
          </cell>
          <cell r="AC227">
            <v>687.99000000000046</v>
          </cell>
          <cell r="AD227">
            <v>499.48</v>
          </cell>
          <cell r="AE227">
            <v>699.27999999999952</v>
          </cell>
          <cell r="AF227">
            <v>507.64000000000044</v>
          </cell>
          <cell r="AG227">
            <v>710.57000000000096</v>
          </cell>
          <cell r="AH227">
            <v>515.57999999999993</v>
          </cell>
          <cell r="AI227">
            <v>721.86</v>
          </cell>
          <cell r="AJ227">
            <v>523.74000000000024</v>
          </cell>
          <cell r="AK227">
            <v>733.14999999999895</v>
          </cell>
          <cell r="AL227">
            <v>531.89999999999952</v>
          </cell>
          <cell r="AM227">
            <v>744.4500000000005</v>
          </cell>
          <cell r="AN227">
            <v>539.83999999999946</v>
          </cell>
          <cell r="AO227">
            <v>755.95999999999935</v>
          </cell>
          <cell r="AP227">
            <v>548.00000000000057</v>
          </cell>
          <cell r="AQ227">
            <v>767.2500000000008</v>
          </cell>
          <cell r="AR227">
            <v>556.15999999999985</v>
          </cell>
          <cell r="AS227">
            <v>778.53999999999985</v>
          </cell>
          <cell r="AT227">
            <v>564.09999999999934</v>
          </cell>
          <cell r="AU227">
            <v>789.82999999999879</v>
          </cell>
          <cell r="AV227">
            <v>572.2600000000009</v>
          </cell>
          <cell r="AW227">
            <v>801.13000000000034</v>
          </cell>
        </row>
        <row r="228">
          <cell r="A228">
            <v>223</v>
          </cell>
          <cell r="B228">
            <v>422.21999999999969</v>
          </cell>
          <cell r="C228">
            <v>591.19999999999948</v>
          </cell>
          <cell r="D228">
            <v>430.42000000000013</v>
          </cell>
          <cell r="E228">
            <v>602.5400000000011</v>
          </cell>
          <cell r="F228">
            <v>438.62000000000063</v>
          </cell>
          <cell r="G228">
            <v>613.88</v>
          </cell>
          <cell r="H228">
            <v>446.59</v>
          </cell>
          <cell r="I228">
            <v>625.45999999999879</v>
          </cell>
          <cell r="J228">
            <v>454.79000000000048</v>
          </cell>
          <cell r="K228">
            <v>636.8000000000003</v>
          </cell>
          <cell r="L228">
            <v>462.98999999999961</v>
          </cell>
          <cell r="M228">
            <v>648.1399999999993</v>
          </cell>
          <cell r="N228">
            <v>470.96000000000032</v>
          </cell>
          <cell r="O228">
            <v>659.48000000000081</v>
          </cell>
          <cell r="P228">
            <v>479.15999999999946</v>
          </cell>
          <cell r="Q228">
            <v>670.81999999999982</v>
          </cell>
          <cell r="R228">
            <v>487.35999999999996</v>
          </cell>
          <cell r="S228">
            <v>682.16999999999871</v>
          </cell>
          <cell r="T228">
            <v>495.33000000000061</v>
          </cell>
          <cell r="U228">
            <v>693.51000000000033</v>
          </cell>
          <cell r="V228">
            <v>503.5299999999998</v>
          </cell>
          <cell r="W228">
            <v>704.84999999999923</v>
          </cell>
          <cell r="X228">
            <v>511.50000000000045</v>
          </cell>
          <cell r="Y228">
            <v>716.19000000000085</v>
          </cell>
          <cell r="Z228">
            <v>519.69999999999982</v>
          </cell>
          <cell r="AA228">
            <v>727.52999999999975</v>
          </cell>
          <cell r="AB228">
            <v>493.52999999999952</v>
          </cell>
          <cell r="AC228">
            <v>691.09000000000049</v>
          </cell>
          <cell r="AD228">
            <v>501.73</v>
          </cell>
          <cell r="AE228">
            <v>702.4299999999995</v>
          </cell>
          <cell r="AF228">
            <v>509.93000000000046</v>
          </cell>
          <cell r="AG228">
            <v>713.770000000001</v>
          </cell>
          <cell r="AH228">
            <v>517.9</v>
          </cell>
          <cell r="AI228">
            <v>725.11</v>
          </cell>
          <cell r="AJ228">
            <v>526.10000000000025</v>
          </cell>
          <cell r="AK228">
            <v>736.44999999999891</v>
          </cell>
          <cell r="AL228">
            <v>534.2999999999995</v>
          </cell>
          <cell r="AM228">
            <v>747.80000000000052</v>
          </cell>
          <cell r="AN228">
            <v>542.26999999999941</v>
          </cell>
          <cell r="AO228">
            <v>759.36999999999932</v>
          </cell>
          <cell r="AP228">
            <v>550.4700000000006</v>
          </cell>
          <cell r="AQ228">
            <v>770.71000000000083</v>
          </cell>
          <cell r="AR228">
            <v>558.66999999999985</v>
          </cell>
          <cell r="AS228">
            <v>782.04999999999984</v>
          </cell>
          <cell r="AT228">
            <v>566.6399999999993</v>
          </cell>
          <cell r="AU228">
            <v>793.38999999999874</v>
          </cell>
          <cell r="AV228">
            <v>574.84000000000094</v>
          </cell>
          <cell r="AW228">
            <v>804.74000000000035</v>
          </cell>
        </row>
        <row r="229">
          <cell r="A229">
            <v>224</v>
          </cell>
          <cell r="B229">
            <v>424.10999999999967</v>
          </cell>
          <cell r="C229">
            <v>593.84999999999945</v>
          </cell>
          <cell r="D229">
            <v>432.35000000000014</v>
          </cell>
          <cell r="E229">
            <v>605.24000000000115</v>
          </cell>
          <cell r="F229">
            <v>440.59000000000066</v>
          </cell>
          <cell r="G229">
            <v>616.63</v>
          </cell>
          <cell r="H229">
            <v>448.59</v>
          </cell>
          <cell r="I229">
            <v>628.26999999999873</v>
          </cell>
          <cell r="J229">
            <v>456.8300000000005</v>
          </cell>
          <cell r="K229">
            <v>639.66000000000031</v>
          </cell>
          <cell r="L229">
            <v>465.0699999999996</v>
          </cell>
          <cell r="M229">
            <v>651.04999999999927</v>
          </cell>
          <cell r="N229">
            <v>473.07000000000033</v>
          </cell>
          <cell r="O229">
            <v>662.44000000000085</v>
          </cell>
          <cell r="P229">
            <v>481.30999999999943</v>
          </cell>
          <cell r="Q229">
            <v>673.82999999999981</v>
          </cell>
          <cell r="R229">
            <v>489.54999999999995</v>
          </cell>
          <cell r="S229">
            <v>685.22999999999865</v>
          </cell>
          <cell r="T229">
            <v>497.55000000000064</v>
          </cell>
          <cell r="U229">
            <v>696.62000000000035</v>
          </cell>
          <cell r="V229">
            <v>505.78999999999979</v>
          </cell>
          <cell r="W229">
            <v>708.0099999999992</v>
          </cell>
          <cell r="X229">
            <v>513.79000000000042</v>
          </cell>
          <cell r="Y229">
            <v>719.40000000000089</v>
          </cell>
          <cell r="Z229">
            <v>522.02999999999986</v>
          </cell>
          <cell r="AA229">
            <v>730.78999999999974</v>
          </cell>
          <cell r="AB229">
            <v>495.7399999999995</v>
          </cell>
          <cell r="AC229">
            <v>694.19000000000051</v>
          </cell>
          <cell r="AD229">
            <v>503.98</v>
          </cell>
          <cell r="AE229">
            <v>705.57999999999947</v>
          </cell>
          <cell r="AF229">
            <v>512.22000000000048</v>
          </cell>
          <cell r="AG229">
            <v>716.97000000000105</v>
          </cell>
          <cell r="AH229">
            <v>520.22</v>
          </cell>
          <cell r="AI229">
            <v>728.36</v>
          </cell>
          <cell r="AJ229">
            <v>528.46000000000026</v>
          </cell>
          <cell r="AK229">
            <v>739.74999999999886</v>
          </cell>
          <cell r="AL229">
            <v>536.69999999999948</v>
          </cell>
          <cell r="AM229">
            <v>751.15000000000055</v>
          </cell>
          <cell r="AN229">
            <v>544.69999999999936</v>
          </cell>
          <cell r="AO229">
            <v>762.77999999999929</v>
          </cell>
          <cell r="AP229">
            <v>552.94000000000062</v>
          </cell>
          <cell r="AQ229">
            <v>774.17000000000087</v>
          </cell>
          <cell r="AR229">
            <v>561.17999999999984</v>
          </cell>
          <cell r="AS229">
            <v>785.55999999999983</v>
          </cell>
          <cell r="AT229">
            <v>569.17999999999927</v>
          </cell>
          <cell r="AU229">
            <v>796.94999999999868</v>
          </cell>
          <cell r="AV229">
            <v>577.42000000000098</v>
          </cell>
          <cell r="AW229">
            <v>808.35000000000036</v>
          </cell>
        </row>
        <row r="230">
          <cell r="A230">
            <v>225</v>
          </cell>
          <cell r="B230">
            <v>425.99999999999966</v>
          </cell>
          <cell r="C230">
            <v>596.49999999999943</v>
          </cell>
          <cell r="D230">
            <v>434.28000000000014</v>
          </cell>
          <cell r="E230">
            <v>607.94000000000119</v>
          </cell>
          <cell r="F230">
            <v>442.56000000000068</v>
          </cell>
          <cell r="G230">
            <v>619.38</v>
          </cell>
          <cell r="H230">
            <v>450.59</v>
          </cell>
          <cell r="I230">
            <v>631.07999999999868</v>
          </cell>
          <cell r="J230">
            <v>458.87000000000052</v>
          </cell>
          <cell r="K230">
            <v>642.52000000000032</v>
          </cell>
          <cell r="L230">
            <v>467.14999999999958</v>
          </cell>
          <cell r="M230">
            <v>653.95999999999924</v>
          </cell>
          <cell r="N230">
            <v>475.18000000000035</v>
          </cell>
          <cell r="O230">
            <v>665.40000000000089</v>
          </cell>
          <cell r="P230">
            <v>483.45999999999941</v>
          </cell>
          <cell r="Q230">
            <v>676.8399999999998</v>
          </cell>
          <cell r="R230">
            <v>491.73999999999995</v>
          </cell>
          <cell r="S230">
            <v>688.2899999999986</v>
          </cell>
          <cell r="T230">
            <v>499.77000000000066</v>
          </cell>
          <cell r="U230">
            <v>699.73000000000036</v>
          </cell>
          <cell r="V230">
            <v>508.04999999999978</v>
          </cell>
          <cell r="W230">
            <v>711.16999999999916</v>
          </cell>
          <cell r="X230">
            <v>516.08000000000038</v>
          </cell>
          <cell r="Y230">
            <v>722.61000000000092</v>
          </cell>
          <cell r="Z230">
            <v>524.3599999999999</v>
          </cell>
          <cell r="AA230">
            <v>734.04999999999973</v>
          </cell>
          <cell r="AB230">
            <v>497.94999999999948</v>
          </cell>
          <cell r="AC230">
            <v>697.29000000000053</v>
          </cell>
          <cell r="AD230">
            <v>506.23</v>
          </cell>
          <cell r="AE230">
            <v>708.72999999999945</v>
          </cell>
          <cell r="AF230">
            <v>514.51000000000045</v>
          </cell>
          <cell r="AG230">
            <v>720.1700000000011</v>
          </cell>
          <cell r="AH230">
            <v>522.54000000000008</v>
          </cell>
          <cell r="AI230">
            <v>731.61</v>
          </cell>
          <cell r="AJ230">
            <v>530.82000000000028</v>
          </cell>
          <cell r="AK230">
            <v>743.04999999999882</v>
          </cell>
          <cell r="AL230">
            <v>539.09999999999945</v>
          </cell>
          <cell r="AM230">
            <v>754.50000000000057</v>
          </cell>
          <cell r="AN230">
            <v>547.12999999999931</v>
          </cell>
          <cell r="AO230">
            <v>766.18999999999926</v>
          </cell>
          <cell r="AP230">
            <v>555.41000000000065</v>
          </cell>
          <cell r="AQ230">
            <v>777.6300000000009</v>
          </cell>
          <cell r="AR230">
            <v>563.68999999999983</v>
          </cell>
          <cell r="AS230">
            <v>789.06999999999982</v>
          </cell>
          <cell r="AT230">
            <v>571.71999999999923</v>
          </cell>
          <cell r="AU230">
            <v>800.50999999999863</v>
          </cell>
          <cell r="AV230">
            <v>580.00000000000102</v>
          </cell>
          <cell r="AW230">
            <v>811.96000000000038</v>
          </cell>
        </row>
        <row r="231">
          <cell r="A231">
            <v>226</v>
          </cell>
          <cell r="B231">
            <v>427.88999999999965</v>
          </cell>
          <cell r="C231">
            <v>599.14999999999941</v>
          </cell>
          <cell r="D231">
            <v>436.21000000000015</v>
          </cell>
          <cell r="E231">
            <v>610.64000000000124</v>
          </cell>
          <cell r="F231">
            <v>444.53000000000071</v>
          </cell>
          <cell r="G231">
            <v>622.13</v>
          </cell>
          <cell r="H231">
            <v>452.59</v>
          </cell>
          <cell r="I231">
            <v>633.88999999999862</v>
          </cell>
          <cell r="J231">
            <v>460.91000000000054</v>
          </cell>
          <cell r="K231">
            <v>645.38000000000034</v>
          </cell>
          <cell r="L231">
            <v>469.22999999999956</v>
          </cell>
          <cell r="M231">
            <v>656.86999999999921</v>
          </cell>
          <cell r="N231">
            <v>477.29000000000036</v>
          </cell>
          <cell r="O231">
            <v>668.36000000000092</v>
          </cell>
          <cell r="P231">
            <v>485.60999999999939</v>
          </cell>
          <cell r="Q231">
            <v>679.8499999999998</v>
          </cell>
          <cell r="R231">
            <v>493.92999999999995</v>
          </cell>
          <cell r="S231">
            <v>691.34999999999854</v>
          </cell>
          <cell r="T231">
            <v>501.99000000000069</v>
          </cell>
          <cell r="U231">
            <v>702.84000000000037</v>
          </cell>
          <cell r="V231">
            <v>510.30999999999977</v>
          </cell>
          <cell r="W231">
            <v>714.32999999999913</v>
          </cell>
          <cell r="X231">
            <v>518.37000000000035</v>
          </cell>
          <cell r="Y231">
            <v>725.82000000000096</v>
          </cell>
          <cell r="Z231">
            <v>526.68999999999994</v>
          </cell>
          <cell r="AA231">
            <v>737.30999999999972</v>
          </cell>
          <cell r="AB231">
            <v>500.15999999999946</v>
          </cell>
          <cell r="AC231">
            <v>700.39000000000055</v>
          </cell>
          <cell r="AD231">
            <v>508.48</v>
          </cell>
          <cell r="AE231">
            <v>711.87999999999943</v>
          </cell>
          <cell r="AF231">
            <v>516.80000000000041</v>
          </cell>
          <cell r="AG231">
            <v>723.37000000000114</v>
          </cell>
          <cell r="AH231">
            <v>524.86000000000013</v>
          </cell>
          <cell r="AI231">
            <v>734.86</v>
          </cell>
          <cell r="AJ231">
            <v>533.18000000000029</v>
          </cell>
          <cell r="AK231">
            <v>746.34999999999877</v>
          </cell>
          <cell r="AL231">
            <v>541.49999999999943</v>
          </cell>
          <cell r="AM231">
            <v>757.85000000000059</v>
          </cell>
          <cell r="AN231">
            <v>549.55999999999926</v>
          </cell>
          <cell r="AO231">
            <v>769.59999999999923</v>
          </cell>
          <cell r="AP231">
            <v>557.88000000000068</v>
          </cell>
          <cell r="AQ231">
            <v>781.09000000000094</v>
          </cell>
          <cell r="AR231">
            <v>566.19999999999982</v>
          </cell>
          <cell r="AS231">
            <v>792.57999999999981</v>
          </cell>
          <cell r="AT231">
            <v>574.2599999999992</v>
          </cell>
          <cell r="AU231">
            <v>804.06999999999857</v>
          </cell>
          <cell r="AV231">
            <v>582.58000000000106</v>
          </cell>
          <cell r="AW231">
            <v>815.57000000000039</v>
          </cell>
        </row>
        <row r="232">
          <cell r="A232">
            <v>227</v>
          </cell>
          <cell r="B232">
            <v>429.77999999999963</v>
          </cell>
          <cell r="C232">
            <v>601.79999999999939</v>
          </cell>
          <cell r="D232">
            <v>438.14000000000016</v>
          </cell>
          <cell r="E232">
            <v>613.34000000000128</v>
          </cell>
          <cell r="F232">
            <v>446.50000000000074</v>
          </cell>
          <cell r="G232">
            <v>624.88</v>
          </cell>
          <cell r="H232">
            <v>454.59</v>
          </cell>
          <cell r="I232">
            <v>636.69999999999857</v>
          </cell>
          <cell r="J232">
            <v>462.95000000000056</v>
          </cell>
          <cell r="K232">
            <v>648.24000000000035</v>
          </cell>
          <cell r="L232">
            <v>471.30999999999955</v>
          </cell>
          <cell r="M232">
            <v>659.77999999999918</v>
          </cell>
          <cell r="N232">
            <v>479.40000000000038</v>
          </cell>
          <cell r="O232">
            <v>671.32000000000096</v>
          </cell>
          <cell r="P232">
            <v>487.75999999999937</v>
          </cell>
          <cell r="Q232">
            <v>682.85999999999979</v>
          </cell>
          <cell r="R232">
            <v>496.11999999999995</v>
          </cell>
          <cell r="S232">
            <v>694.40999999999849</v>
          </cell>
          <cell r="T232">
            <v>504.21000000000072</v>
          </cell>
          <cell r="U232">
            <v>705.95000000000039</v>
          </cell>
          <cell r="V232">
            <v>512.56999999999982</v>
          </cell>
          <cell r="W232">
            <v>717.4899999999991</v>
          </cell>
          <cell r="X232">
            <v>520.66000000000031</v>
          </cell>
          <cell r="Y232">
            <v>729.030000000001</v>
          </cell>
          <cell r="Z232">
            <v>529.02</v>
          </cell>
          <cell r="AA232">
            <v>740.56999999999971</v>
          </cell>
          <cell r="AB232">
            <v>502.36999999999944</v>
          </cell>
          <cell r="AC232">
            <v>703.49000000000058</v>
          </cell>
          <cell r="AD232">
            <v>510.73</v>
          </cell>
          <cell r="AE232">
            <v>715.0299999999994</v>
          </cell>
          <cell r="AF232">
            <v>519.09000000000037</v>
          </cell>
          <cell r="AG232">
            <v>726.57000000000119</v>
          </cell>
          <cell r="AH232">
            <v>527.18000000000018</v>
          </cell>
          <cell r="AI232">
            <v>738.11</v>
          </cell>
          <cell r="AJ232">
            <v>535.5400000000003</v>
          </cell>
          <cell r="AK232">
            <v>749.64999999999873</v>
          </cell>
          <cell r="AL232">
            <v>543.89999999999941</v>
          </cell>
          <cell r="AM232">
            <v>761.20000000000061</v>
          </cell>
          <cell r="AN232">
            <v>551.98999999999921</v>
          </cell>
          <cell r="AO232">
            <v>773.0099999999992</v>
          </cell>
          <cell r="AP232">
            <v>560.3500000000007</v>
          </cell>
          <cell r="AQ232">
            <v>784.55000000000098</v>
          </cell>
          <cell r="AR232">
            <v>568.70999999999981</v>
          </cell>
          <cell r="AS232">
            <v>796.0899999999998</v>
          </cell>
          <cell r="AT232">
            <v>576.79999999999916</v>
          </cell>
          <cell r="AU232">
            <v>807.62999999999852</v>
          </cell>
          <cell r="AV232">
            <v>585.16000000000111</v>
          </cell>
          <cell r="AW232">
            <v>819.1800000000004</v>
          </cell>
        </row>
        <row r="233">
          <cell r="A233">
            <v>228</v>
          </cell>
          <cell r="B233">
            <v>431.66999999999962</v>
          </cell>
          <cell r="C233">
            <v>604.44999999999936</v>
          </cell>
          <cell r="D233">
            <v>440.07000000000016</v>
          </cell>
          <cell r="E233">
            <v>616.04000000000133</v>
          </cell>
          <cell r="F233">
            <v>448.47000000000077</v>
          </cell>
          <cell r="G233">
            <v>627.63</v>
          </cell>
          <cell r="H233">
            <v>456.59</v>
          </cell>
          <cell r="I233">
            <v>639.50999999999851</v>
          </cell>
          <cell r="J233">
            <v>464.99000000000058</v>
          </cell>
          <cell r="K233">
            <v>651.10000000000036</v>
          </cell>
          <cell r="L233">
            <v>473.38999999999953</v>
          </cell>
          <cell r="M233">
            <v>662.68999999999915</v>
          </cell>
          <cell r="N233">
            <v>481.51000000000039</v>
          </cell>
          <cell r="O233">
            <v>674.280000000001</v>
          </cell>
          <cell r="P233">
            <v>489.90999999999934</v>
          </cell>
          <cell r="Q233">
            <v>685.86999999999978</v>
          </cell>
          <cell r="R233">
            <v>498.30999999999995</v>
          </cell>
          <cell r="S233">
            <v>697.46999999999844</v>
          </cell>
          <cell r="T233">
            <v>506.43000000000075</v>
          </cell>
          <cell r="U233">
            <v>709.0600000000004</v>
          </cell>
          <cell r="V233">
            <v>514.82999999999981</v>
          </cell>
          <cell r="W233">
            <v>720.64999999999907</v>
          </cell>
          <cell r="X233">
            <v>522.95000000000027</v>
          </cell>
          <cell r="Y233">
            <v>732.24000000000103</v>
          </cell>
          <cell r="Z233">
            <v>531.35</v>
          </cell>
          <cell r="AA233">
            <v>743.8299999999997</v>
          </cell>
          <cell r="AB233">
            <v>504.57999999999942</v>
          </cell>
          <cell r="AC233">
            <v>706.5900000000006</v>
          </cell>
          <cell r="AD233">
            <v>512.98</v>
          </cell>
          <cell r="AE233">
            <v>718.17999999999938</v>
          </cell>
          <cell r="AF233">
            <v>521.38000000000034</v>
          </cell>
          <cell r="AG233">
            <v>729.77000000000123</v>
          </cell>
          <cell r="AH233">
            <v>529.50000000000023</v>
          </cell>
          <cell r="AI233">
            <v>741.36</v>
          </cell>
          <cell r="AJ233">
            <v>537.90000000000032</v>
          </cell>
          <cell r="AK233">
            <v>752.94999999999868</v>
          </cell>
          <cell r="AL233">
            <v>546.29999999999939</v>
          </cell>
          <cell r="AM233">
            <v>764.55000000000064</v>
          </cell>
          <cell r="AN233">
            <v>554.41999999999916</v>
          </cell>
          <cell r="AO233">
            <v>776.41999999999916</v>
          </cell>
          <cell r="AP233">
            <v>562.82000000000073</v>
          </cell>
          <cell r="AQ233">
            <v>788.01000000000101</v>
          </cell>
          <cell r="AR233">
            <v>571.2199999999998</v>
          </cell>
          <cell r="AS233">
            <v>799.5999999999998</v>
          </cell>
          <cell r="AT233">
            <v>579.33999999999912</v>
          </cell>
          <cell r="AU233">
            <v>811.18999999999846</v>
          </cell>
          <cell r="AV233">
            <v>587.74000000000115</v>
          </cell>
          <cell r="AW233">
            <v>822.79000000000042</v>
          </cell>
        </row>
        <row r="234">
          <cell r="A234">
            <v>229</v>
          </cell>
          <cell r="B234">
            <v>433.5599999999996</v>
          </cell>
          <cell r="C234">
            <v>607.09999999999934</v>
          </cell>
          <cell r="D234">
            <v>442.00000000000017</v>
          </cell>
          <cell r="E234">
            <v>618.74000000000137</v>
          </cell>
          <cell r="F234">
            <v>450.44000000000079</v>
          </cell>
          <cell r="G234">
            <v>630.38</v>
          </cell>
          <cell r="H234">
            <v>458.59</v>
          </cell>
          <cell r="I234">
            <v>642.31999999999846</v>
          </cell>
          <cell r="J234">
            <v>467.0300000000006</v>
          </cell>
          <cell r="K234">
            <v>653.96000000000038</v>
          </cell>
          <cell r="L234">
            <v>475.46999999999952</v>
          </cell>
          <cell r="M234">
            <v>665.59999999999911</v>
          </cell>
          <cell r="N234">
            <v>483.6200000000004</v>
          </cell>
          <cell r="O234">
            <v>677.24000000000103</v>
          </cell>
          <cell r="P234">
            <v>492.05999999999932</v>
          </cell>
          <cell r="Q234">
            <v>688.87999999999977</v>
          </cell>
          <cell r="R234">
            <v>500.49999999999994</v>
          </cell>
          <cell r="S234">
            <v>700.52999999999838</v>
          </cell>
          <cell r="T234">
            <v>508.65000000000077</v>
          </cell>
          <cell r="U234">
            <v>712.17000000000041</v>
          </cell>
          <cell r="V234">
            <v>517.0899999999998</v>
          </cell>
          <cell r="W234">
            <v>723.80999999999904</v>
          </cell>
          <cell r="X234">
            <v>525.24000000000024</v>
          </cell>
          <cell r="Y234">
            <v>735.45000000000107</v>
          </cell>
          <cell r="Z234">
            <v>533.68000000000006</v>
          </cell>
          <cell r="AA234">
            <v>747.08999999999969</v>
          </cell>
          <cell r="AB234">
            <v>506.7899999999994</v>
          </cell>
          <cell r="AC234">
            <v>709.69000000000062</v>
          </cell>
          <cell r="AD234">
            <v>515.23</v>
          </cell>
          <cell r="AE234">
            <v>721.32999999999936</v>
          </cell>
          <cell r="AF234">
            <v>523.6700000000003</v>
          </cell>
          <cell r="AG234">
            <v>732.97000000000128</v>
          </cell>
          <cell r="AH234">
            <v>531.82000000000028</v>
          </cell>
          <cell r="AI234">
            <v>744.61</v>
          </cell>
          <cell r="AJ234">
            <v>540.26000000000033</v>
          </cell>
          <cell r="AK234">
            <v>756.24999999999864</v>
          </cell>
          <cell r="AL234">
            <v>548.69999999999936</v>
          </cell>
          <cell r="AM234">
            <v>767.90000000000066</v>
          </cell>
          <cell r="AN234">
            <v>556.84999999999911</v>
          </cell>
          <cell r="AO234">
            <v>779.82999999999913</v>
          </cell>
          <cell r="AP234">
            <v>565.29000000000076</v>
          </cell>
          <cell r="AQ234">
            <v>791.47000000000105</v>
          </cell>
          <cell r="AR234">
            <v>573.72999999999979</v>
          </cell>
          <cell r="AS234">
            <v>803.10999999999979</v>
          </cell>
          <cell r="AT234">
            <v>581.87999999999909</v>
          </cell>
          <cell r="AU234">
            <v>814.74999999999841</v>
          </cell>
          <cell r="AV234">
            <v>590.32000000000119</v>
          </cell>
          <cell r="AW234">
            <v>826.40000000000043</v>
          </cell>
        </row>
        <row r="235">
          <cell r="A235">
            <v>230</v>
          </cell>
          <cell r="B235">
            <v>435.44999999999959</v>
          </cell>
          <cell r="C235">
            <v>609.74999999999932</v>
          </cell>
          <cell r="D235">
            <v>443.93000000000018</v>
          </cell>
          <cell r="E235">
            <v>621.44000000000142</v>
          </cell>
          <cell r="F235">
            <v>452.41000000000082</v>
          </cell>
          <cell r="G235">
            <v>633.13</v>
          </cell>
          <cell r="H235">
            <v>460.59</v>
          </cell>
          <cell r="I235">
            <v>645.1299999999984</v>
          </cell>
          <cell r="J235">
            <v>469.07000000000062</v>
          </cell>
          <cell r="K235">
            <v>656.82000000000039</v>
          </cell>
          <cell r="L235">
            <v>477.5499999999995</v>
          </cell>
          <cell r="M235">
            <v>668.50999999999908</v>
          </cell>
          <cell r="N235">
            <v>485.73000000000042</v>
          </cell>
          <cell r="O235">
            <v>680.20000000000107</v>
          </cell>
          <cell r="P235">
            <v>494.2099999999993</v>
          </cell>
          <cell r="Q235">
            <v>691.88999999999976</v>
          </cell>
          <cell r="R235">
            <v>502.68999999999994</v>
          </cell>
          <cell r="S235">
            <v>703.58999999999833</v>
          </cell>
          <cell r="T235">
            <v>510.8700000000008</v>
          </cell>
          <cell r="U235">
            <v>715.28000000000043</v>
          </cell>
          <cell r="V235">
            <v>519.3499999999998</v>
          </cell>
          <cell r="W235">
            <v>726.969999999999</v>
          </cell>
          <cell r="X235">
            <v>527.5300000000002</v>
          </cell>
          <cell r="Y235">
            <v>738.66000000000111</v>
          </cell>
          <cell r="Z235">
            <v>536.0100000000001</v>
          </cell>
          <cell r="AA235">
            <v>750.34999999999968</v>
          </cell>
          <cell r="AB235">
            <v>508.99999999999937</v>
          </cell>
          <cell r="AC235">
            <v>712.79000000000065</v>
          </cell>
          <cell r="AD235">
            <v>517.48</v>
          </cell>
          <cell r="AE235">
            <v>724.47999999999934</v>
          </cell>
          <cell r="AF235">
            <v>525.96000000000026</v>
          </cell>
          <cell r="AG235">
            <v>736.17000000000132</v>
          </cell>
          <cell r="AH235">
            <v>534.14000000000033</v>
          </cell>
          <cell r="AI235">
            <v>747.86</v>
          </cell>
          <cell r="AJ235">
            <v>542.62000000000035</v>
          </cell>
          <cell r="AK235">
            <v>759.54999999999859</v>
          </cell>
          <cell r="AL235">
            <v>551.09999999999934</v>
          </cell>
          <cell r="AM235">
            <v>771.25000000000068</v>
          </cell>
          <cell r="AN235">
            <v>559.27999999999906</v>
          </cell>
          <cell r="AO235">
            <v>783.2399999999991</v>
          </cell>
          <cell r="AP235">
            <v>567.76000000000079</v>
          </cell>
          <cell r="AQ235">
            <v>794.93000000000109</v>
          </cell>
          <cell r="AR235">
            <v>576.23999999999978</v>
          </cell>
          <cell r="AS235">
            <v>806.61999999999978</v>
          </cell>
          <cell r="AT235">
            <v>584.41999999999905</v>
          </cell>
          <cell r="AU235">
            <v>818.30999999999835</v>
          </cell>
          <cell r="AV235">
            <v>592.90000000000123</v>
          </cell>
          <cell r="AW235">
            <v>830.01000000000045</v>
          </cell>
        </row>
        <row r="236">
          <cell r="A236">
            <v>231</v>
          </cell>
          <cell r="B236">
            <v>437.33999999999958</v>
          </cell>
          <cell r="C236">
            <v>612.3999999999993</v>
          </cell>
          <cell r="D236">
            <v>445.86000000000018</v>
          </cell>
          <cell r="E236">
            <v>624.14000000000146</v>
          </cell>
          <cell r="F236">
            <v>454.38000000000085</v>
          </cell>
          <cell r="G236">
            <v>635.88</v>
          </cell>
          <cell r="H236">
            <v>462.59</v>
          </cell>
          <cell r="I236">
            <v>647.93999999999835</v>
          </cell>
          <cell r="J236">
            <v>471.11000000000064</v>
          </cell>
          <cell r="K236">
            <v>659.6800000000004</v>
          </cell>
          <cell r="L236">
            <v>479.62999999999948</v>
          </cell>
          <cell r="M236">
            <v>671.41999999999905</v>
          </cell>
          <cell r="N236">
            <v>487.84000000000043</v>
          </cell>
          <cell r="O236">
            <v>683.16000000000111</v>
          </cell>
          <cell r="P236">
            <v>496.35999999999927</v>
          </cell>
          <cell r="Q236">
            <v>694.89999999999975</v>
          </cell>
          <cell r="R236">
            <v>504.87999999999994</v>
          </cell>
          <cell r="S236">
            <v>706.64999999999827</v>
          </cell>
          <cell r="T236">
            <v>513.09000000000083</v>
          </cell>
          <cell r="U236">
            <v>718.39000000000044</v>
          </cell>
          <cell r="V236">
            <v>521.60999999999979</v>
          </cell>
          <cell r="W236">
            <v>730.12999999999897</v>
          </cell>
          <cell r="X236">
            <v>529.82000000000016</v>
          </cell>
          <cell r="Y236">
            <v>741.87000000000114</v>
          </cell>
          <cell r="Z236">
            <v>538.34000000000015</v>
          </cell>
          <cell r="AA236">
            <v>753.60999999999967</v>
          </cell>
          <cell r="AB236">
            <v>511.20999999999935</v>
          </cell>
          <cell r="AC236">
            <v>715.89000000000067</v>
          </cell>
          <cell r="AD236">
            <v>519.73</v>
          </cell>
          <cell r="AE236">
            <v>727.62999999999931</v>
          </cell>
          <cell r="AF236">
            <v>528.25000000000023</v>
          </cell>
          <cell r="AG236">
            <v>739.37000000000137</v>
          </cell>
          <cell r="AH236">
            <v>536.46000000000038</v>
          </cell>
          <cell r="AI236">
            <v>751.11</v>
          </cell>
          <cell r="AJ236">
            <v>544.98000000000036</v>
          </cell>
          <cell r="AK236">
            <v>762.84999999999854</v>
          </cell>
          <cell r="AL236">
            <v>553.49999999999932</v>
          </cell>
          <cell r="AM236">
            <v>774.6000000000007</v>
          </cell>
          <cell r="AN236">
            <v>561.70999999999901</v>
          </cell>
          <cell r="AO236">
            <v>786.64999999999907</v>
          </cell>
          <cell r="AP236">
            <v>570.23000000000081</v>
          </cell>
          <cell r="AQ236">
            <v>798.39000000000112</v>
          </cell>
          <cell r="AR236">
            <v>578.74999999999977</v>
          </cell>
          <cell r="AS236">
            <v>810.12999999999977</v>
          </cell>
          <cell r="AT236">
            <v>586.95999999999901</v>
          </cell>
          <cell r="AU236">
            <v>821.8699999999983</v>
          </cell>
          <cell r="AV236">
            <v>595.48000000000127</v>
          </cell>
          <cell r="AW236">
            <v>833.62000000000046</v>
          </cell>
        </row>
        <row r="237">
          <cell r="A237">
            <v>232</v>
          </cell>
          <cell r="B237">
            <v>439.22999999999956</v>
          </cell>
          <cell r="C237">
            <v>615.04999999999927</v>
          </cell>
          <cell r="D237">
            <v>447.79000000000019</v>
          </cell>
          <cell r="E237">
            <v>626.84000000000151</v>
          </cell>
          <cell r="F237">
            <v>456.35000000000088</v>
          </cell>
          <cell r="G237">
            <v>638.63</v>
          </cell>
          <cell r="H237">
            <v>464.59</v>
          </cell>
          <cell r="I237">
            <v>650.74999999999829</v>
          </cell>
          <cell r="J237">
            <v>473.15000000000066</v>
          </cell>
          <cell r="K237">
            <v>662.54000000000042</v>
          </cell>
          <cell r="L237">
            <v>481.70999999999947</v>
          </cell>
          <cell r="M237">
            <v>674.32999999999902</v>
          </cell>
          <cell r="N237">
            <v>489.95000000000044</v>
          </cell>
          <cell r="O237">
            <v>686.12000000000114</v>
          </cell>
          <cell r="P237">
            <v>498.50999999999925</v>
          </cell>
          <cell r="Q237">
            <v>697.90999999999974</v>
          </cell>
          <cell r="R237">
            <v>507.06999999999994</v>
          </cell>
          <cell r="S237">
            <v>709.70999999999822</v>
          </cell>
          <cell r="T237">
            <v>515.31000000000085</v>
          </cell>
          <cell r="U237">
            <v>721.50000000000045</v>
          </cell>
          <cell r="V237">
            <v>523.86999999999978</v>
          </cell>
          <cell r="W237">
            <v>733.28999999999894</v>
          </cell>
          <cell r="X237">
            <v>532.11000000000013</v>
          </cell>
          <cell r="Y237">
            <v>745.08000000000118</v>
          </cell>
          <cell r="Z237">
            <v>540.67000000000019</v>
          </cell>
          <cell r="AA237">
            <v>756.86999999999966</v>
          </cell>
          <cell r="AB237">
            <v>513.41999999999939</v>
          </cell>
          <cell r="AC237">
            <v>718.99000000000069</v>
          </cell>
          <cell r="AD237">
            <v>521.98</v>
          </cell>
          <cell r="AE237">
            <v>730.77999999999929</v>
          </cell>
          <cell r="AF237">
            <v>530.54000000000019</v>
          </cell>
          <cell r="AG237">
            <v>742.57000000000141</v>
          </cell>
          <cell r="AH237">
            <v>538.78000000000043</v>
          </cell>
          <cell r="AI237">
            <v>754.36</v>
          </cell>
          <cell r="AJ237">
            <v>547.34000000000037</v>
          </cell>
          <cell r="AK237">
            <v>766.1499999999985</v>
          </cell>
          <cell r="AL237">
            <v>555.8999999999993</v>
          </cell>
          <cell r="AM237">
            <v>777.95000000000073</v>
          </cell>
          <cell r="AN237">
            <v>564.13999999999896</v>
          </cell>
          <cell r="AO237">
            <v>790.05999999999904</v>
          </cell>
          <cell r="AP237">
            <v>572.70000000000084</v>
          </cell>
          <cell r="AQ237">
            <v>801.85000000000116</v>
          </cell>
          <cell r="AR237">
            <v>581.25999999999976</v>
          </cell>
          <cell r="AS237">
            <v>813.63999999999976</v>
          </cell>
          <cell r="AT237">
            <v>589.49999999999898</v>
          </cell>
          <cell r="AU237">
            <v>825.42999999999824</v>
          </cell>
          <cell r="AV237">
            <v>598.06000000000131</v>
          </cell>
          <cell r="AW237">
            <v>837.23000000000047</v>
          </cell>
        </row>
        <row r="238">
          <cell r="A238">
            <v>233</v>
          </cell>
          <cell r="B238">
            <v>441.11999999999955</v>
          </cell>
          <cell r="C238">
            <v>617.69999999999925</v>
          </cell>
          <cell r="D238">
            <v>449.7200000000002</v>
          </cell>
          <cell r="E238">
            <v>629.54000000000156</v>
          </cell>
          <cell r="F238">
            <v>458.3200000000009</v>
          </cell>
          <cell r="G238">
            <v>641.38</v>
          </cell>
          <cell r="H238">
            <v>466.59</v>
          </cell>
          <cell r="I238">
            <v>653.55999999999824</v>
          </cell>
          <cell r="J238">
            <v>475.19000000000068</v>
          </cell>
          <cell r="K238">
            <v>665.40000000000043</v>
          </cell>
          <cell r="L238">
            <v>483.78999999999945</v>
          </cell>
          <cell r="M238">
            <v>677.23999999999899</v>
          </cell>
          <cell r="N238">
            <v>492.06000000000046</v>
          </cell>
          <cell r="O238">
            <v>689.08000000000118</v>
          </cell>
          <cell r="P238">
            <v>500.65999999999923</v>
          </cell>
          <cell r="Q238">
            <v>700.91999999999973</v>
          </cell>
          <cell r="R238">
            <v>509.25999999999993</v>
          </cell>
          <cell r="S238">
            <v>712.76999999999816</v>
          </cell>
          <cell r="T238">
            <v>517.53000000000088</v>
          </cell>
          <cell r="U238">
            <v>724.61000000000047</v>
          </cell>
          <cell r="V238">
            <v>526.12999999999977</v>
          </cell>
          <cell r="W238">
            <v>736.44999999999891</v>
          </cell>
          <cell r="X238">
            <v>534.40000000000009</v>
          </cell>
          <cell r="Y238">
            <v>748.29000000000121</v>
          </cell>
          <cell r="Z238">
            <v>543.00000000000023</v>
          </cell>
          <cell r="AA238">
            <v>760.12999999999965</v>
          </cell>
          <cell r="AB238">
            <v>515.62999999999943</v>
          </cell>
          <cell r="AC238">
            <v>722.09000000000071</v>
          </cell>
          <cell r="AD238">
            <v>524.23</v>
          </cell>
          <cell r="AE238">
            <v>733.92999999999927</v>
          </cell>
          <cell r="AF238">
            <v>532.83000000000015</v>
          </cell>
          <cell r="AG238">
            <v>745.77000000000146</v>
          </cell>
          <cell r="AH238">
            <v>541.10000000000048</v>
          </cell>
          <cell r="AI238">
            <v>757.61</v>
          </cell>
          <cell r="AJ238">
            <v>549.70000000000039</v>
          </cell>
          <cell r="AK238">
            <v>769.44999999999845</v>
          </cell>
          <cell r="AL238">
            <v>558.29999999999927</v>
          </cell>
          <cell r="AM238">
            <v>781.30000000000075</v>
          </cell>
          <cell r="AN238">
            <v>566.56999999999891</v>
          </cell>
          <cell r="AO238">
            <v>793.469999999999</v>
          </cell>
          <cell r="AP238">
            <v>575.17000000000087</v>
          </cell>
          <cell r="AQ238">
            <v>805.3100000000012</v>
          </cell>
          <cell r="AR238">
            <v>583.76999999999975</v>
          </cell>
          <cell r="AS238">
            <v>817.14999999999975</v>
          </cell>
          <cell r="AT238">
            <v>592.03999999999894</v>
          </cell>
          <cell r="AU238">
            <v>828.98999999999819</v>
          </cell>
          <cell r="AV238">
            <v>600.64000000000135</v>
          </cell>
          <cell r="AW238">
            <v>840.84000000000049</v>
          </cell>
        </row>
        <row r="239">
          <cell r="A239">
            <v>234</v>
          </cell>
          <cell r="B239">
            <v>443.00999999999954</v>
          </cell>
          <cell r="C239">
            <v>620.34999999999923</v>
          </cell>
          <cell r="D239">
            <v>451.6500000000002</v>
          </cell>
          <cell r="E239">
            <v>632.2400000000016</v>
          </cell>
          <cell r="F239">
            <v>460.29000000000093</v>
          </cell>
          <cell r="G239">
            <v>644.13</v>
          </cell>
          <cell r="H239">
            <v>468.59</v>
          </cell>
          <cell r="I239">
            <v>656.36999999999819</v>
          </cell>
          <cell r="J239">
            <v>477.2300000000007</v>
          </cell>
          <cell r="K239">
            <v>668.26000000000045</v>
          </cell>
          <cell r="L239">
            <v>485.86999999999944</v>
          </cell>
          <cell r="M239">
            <v>680.14999999999895</v>
          </cell>
          <cell r="N239">
            <v>494.17000000000047</v>
          </cell>
          <cell r="O239">
            <v>692.04000000000121</v>
          </cell>
          <cell r="P239">
            <v>502.80999999999921</v>
          </cell>
          <cell r="Q239">
            <v>703.92999999999972</v>
          </cell>
          <cell r="R239">
            <v>511.44999999999993</v>
          </cell>
          <cell r="S239">
            <v>715.82999999999811</v>
          </cell>
          <cell r="T239">
            <v>519.75000000000091</v>
          </cell>
          <cell r="U239">
            <v>727.72000000000048</v>
          </cell>
          <cell r="V239">
            <v>528.38999999999976</v>
          </cell>
          <cell r="W239">
            <v>739.60999999999888</v>
          </cell>
          <cell r="X239">
            <v>536.69000000000005</v>
          </cell>
          <cell r="Y239">
            <v>751.50000000000125</v>
          </cell>
          <cell r="Z239">
            <v>545.33000000000027</v>
          </cell>
          <cell r="AA239">
            <v>763.38999999999965</v>
          </cell>
          <cell r="AB239">
            <v>517.83999999999946</v>
          </cell>
          <cell r="AC239">
            <v>725.19000000000074</v>
          </cell>
          <cell r="AD239">
            <v>526.48</v>
          </cell>
          <cell r="AE239">
            <v>737.07999999999925</v>
          </cell>
          <cell r="AF239">
            <v>535.12000000000012</v>
          </cell>
          <cell r="AG239">
            <v>748.97000000000151</v>
          </cell>
          <cell r="AH239">
            <v>543.42000000000053</v>
          </cell>
          <cell r="AI239">
            <v>760.86</v>
          </cell>
          <cell r="AJ239">
            <v>552.0600000000004</v>
          </cell>
          <cell r="AK239">
            <v>772.74999999999841</v>
          </cell>
          <cell r="AL239">
            <v>560.69999999999925</v>
          </cell>
          <cell r="AM239">
            <v>784.65000000000077</v>
          </cell>
          <cell r="AN239">
            <v>568.99999999999886</v>
          </cell>
          <cell r="AO239">
            <v>796.87999999999897</v>
          </cell>
          <cell r="AP239">
            <v>577.6400000000009</v>
          </cell>
          <cell r="AQ239">
            <v>808.77000000000123</v>
          </cell>
          <cell r="AR239">
            <v>586.27999999999975</v>
          </cell>
          <cell r="AS239">
            <v>820.65999999999974</v>
          </cell>
          <cell r="AT239">
            <v>594.5799999999989</v>
          </cell>
          <cell r="AU239">
            <v>832.54999999999814</v>
          </cell>
          <cell r="AV239">
            <v>603.22000000000139</v>
          </cell>
          <cell r="AW239">
            <v>844.4500000000005</v>
          </cell>
        </row>
        <row r="240">
          <cell r="A240">
            <v>235</v>
          </cell>
          <cell r="B240">
            <v>444.89999999999952</v>
          </cell>
          <cell r="C240">
            <v>622.9999999999992</v>
          </cell>
          <cell r="D240">
            <v>453.58000000000021</v>
          </cell>
          <cell r="E240">
            <v>634.94000000000165</v>
          </cell>
          <cell r="F240">
            <v>462.26000000000096</v>
          </cell>
          <cell r="G240">
            <v>646.88</v>
          </cell>
          <cell r="H240">
            <v>470.59</v>
          </cell>
          <cell r="I240">
            <v>659.17999999999813</v>
          </cell>
          <cell r="J240">
            <v>479.27000000000072</v>
          </cell>
          <cell r="K240">
            <v>671.12000000000046</v>
          </cell>
          <cell r="L240">
            <v>487.94999999999942</v>
          </cell>
          <cell r="M240">
            <v>683.05999999999892</v>
          </cell>
          <cell r="N240">
            <v>496.28000000000048</v>
          </cell>
          <cell r="O240">
            <v>695.00000000000125</v>
          </cell>
          <cell r="P240">
            <v>504.95999999999918</v>
          </cell>
          <cell r="Q240">
            <v>706.93999999999971</v>
          </cell>
          <cell r="R240">
            <v>513.64</v>
          </cell>
          <cell r="S240">
            <v>718.88999999999805</v>
          </cell>
          <cell r="T240">
            <v>521.97000000000094</v>
          </cell>
          <cell r="U240">
            <v>730.8300000000005</v>
          </cell>
          <cell r="V240">
            <v>530.64999999999975</v>
          </cell>
          <cell r="W240">
            <v>742.76999999999884</v>
          </cell>
          <cell r="X240">
            <v>538.98</v>
          </cell>
          <cell r="Y240">
            <v>754.71000000000129</v>
          </cell>
          <cell r="Z240">
            <v>547.66000000000031</v>
          </cell>
          <cell r="AA240">
            <v>766.64999999999964</v>
          </cell>
          <cell r="AB240">
            <v>520.0499999999995</v>
          </cell>
          <cell r="AC240">
            <v>728.29000000000076</v>
          </cell>
          <cell r="AD240">
            <v>528.73</v>
          </cell>
          <cell r="AE240">
            <v>740.22999999999922</v>
          </cell>
          <cell r="AF240">
            <v>537.41000000000008</v>
          </cell>
          <cell r="AG240">
            <v>752.17000000000155</v>
          </cell>
          <cell r="AH240">
            <v>545.74000000000058</v>
          </cell>
          <cell r="AI240">
            <v>764.11</v>
          </cell>
          <cell r="AJ240">
            <v>554.42000000000041</v>
          </cell>
          <cell r="AK240">
            <v>776.04999999999836</v>
          </cell>
          <cell r="AL240">
            <v>563.09999999999923</v>
          </cell>
          <cell r="AM240">
            <v>788.0000000000008</v>
          </cell>
          <cell r="AN240">
            <v>571.42999999999881</v>
          </cell>
          <cell r="AO240">
            <v>800.28999999999894</v>
          </cell>
          <cell r="AP240">
            <v>580.11000000000092</v>
          </cell>
          <cell r="AQ240">
            <v>812.23000000000127</v>
          </cell>
          <cell r="AR240">
            <v>588.78999999999974</v>
          </cell>
          <cell r="AS240">
            <v>824.16999999999973</v>
          </cell>
          <cell r="AT240">
            <v>597.11999999999887</v>
          </cell>
          <cell r="AU240">
            <v>836.10999999999808</v>
          </cell>
          <cell r="AV240">
            <v>605.80000000000143</v>
          </cell>
          <cell r="AW240">
            <v>848.06000000000051</v>
          </cell>
        </row>
        <row r="241">
          <cell r="A241">
            <v>236</v>
          </cell>
          <cell r="B241">
            <v>446.78999999999951</v>
          </cell>
          <cell r="C241">
            <v>625.64999999999918</v>
          </cell>
          <cell r="D241">
            <v>455.51000000000022</v>
          </cell>
          <cell r="E241">
            <v>637.64000000000169</v>
          </cell>
          <cell r="F241">
            <v>464.23000000000098</v>
          </cell>
          <cell r="G241">
            <v>649.63</v>
          </cell>
          <cell r="H241">
            <v>472.59</v>
          </cell>
          <cell r="I241">
            <v>661.98999999999808</v>
          </cell>
          <cell r="J241">
            <v>481.31000000000074</v>
          </cell>
          <cell r="K241">
            <v>673.98000000000047</v>
          </cell>
          <cell r="L241">
            <v>490.0299999999994</v>
          </cell>
          <cell r="M241">
            <v>685.96999999999889</v>
          </cell>
          <cell r="N241">
            <v>498.3900000000005</v>
          </cell>
          <cell r="O241">
            <v>697.96000000000129</v>
          </cell>
          <cell r="P241">
            <v>507.10999999999916</v>
          </cell>
          <cell r="Q241">
            <v>709.9499999999997</v>
          </cell>
          <cell r="R241">
            <v>515.83000000000004</v>
          </cell>
          <cell r="S241">
            <v>721.949999999998</v>
          </cell>
          <cell r="T241">
            <v>524.19000000000096</v>
          </cell>
          <cell r="U241">
            <v>733.94000000000051</v>
          </cell>
          <cell r="V241">
            <v>532.90999999999974</v>
          </cell>
          <cell r="W241">
            <v>745.92999999999881</v>
          </cell>
          <cell r="X241">
            <v>541.27</v>
          </cell>
          <cell r="Y241">
            <v>757.92000000000132</v>
          </cell>
          <cell r="Z241">
            <v>549.99000000000035</v>
          </cell>
          <cell r="AA241">
            <v>769.90999999999963</v>
          </cell>
          <cell r="AB241">
            <v>522.25999999999954</v>
          </cell>
          <cell r="AC241">
            <v>731.39000000000078</v>
          </cell>
          <cell r="AD241">
            <v>530.98</v>
          </cell>
          <cell r="AE241">
            <v>743.3799999999992</v>
          </cell>
          <cell r="AF241">
            <v>539.70000000000005</v>
          </cell>
          <cell r="AG241">
            <v>755.3700000000016</v>
          </cell>
          <cell r="AH241">
            <v>548.06000000000063</v>
          </cell>
          <cell r="AI241">
            <v>767.36</v>
          </cell>
          <cell r="AJ241">
            <v>556.78000000000043</v>
          </cell>
          <cell r="AK241">
            <v>779.34999999999832</v>
          </cell>
          <cell r="AL241">
            <v>565.4999999999992</v>
          </cell>
          <cell r="AM241">
            <v>791.35000000000082</v>
          </cell>
          <cell r="AN241">
            <v>573.85999999999876</v>
          </cell>
          <cell r="AO241">
            <v>803.69999999999891</v>
          </cell>
          <cell r="AP241">
            <v>582.58000000000095</v>
          </cell>
          <cell r="AQ241">
            <v>815.69000000000131</v>
          </cell>
          <cell r="AR241">
            <v>591.29999999999973</v>
          </cell>
          <cell r="AS241">
            <v>827.67999999999972</v>
          </cell>
          <cell r="AT241">
            <v>599.65999999999883</v>
          </cell>
          <cell r="AU241">
            <v>839.66999999999803</v>
          </cell>
          <cell r="AV241">
            <v>608.38000000000147</v>
          </cell>
          <cell r="AW241">
            <v>851.67000000000053</v>
          </cell>
        </row>
        <row r="242">
          <cell r="A242">
            <v>237</v>
          </cell>
          <cell r="B242">
            <v>448.6799999999995</v>
          </cell>
          <cell r="C242">
            <v>628.29999999999916</v>
          </cell>
          <cell r="D242">
            <v>457.44000000000023</v>
          </cell>
          <cell r="E242">
            <v>640.34000000000174</v>
          </cell>
          <cell r="F242">
            <v>466.20000000000101</v>
          </cell>
          <cell r="G242">
            <v>652.38</v>
          </cell>
          <cell r="H242">
            <v>474.59</v>
          </cell>
          <cell r="I242">
            <v>664.79999999999802</v>
          </cell>
          <cell r="J242">
            <v>483.35000000000076</v>
          </cell>
          <cell r="K242">
            <v>676.84000000000049</v>
          </cell>
          <cell r="L242">
            <v>492.10999999999939</v>
          </cell>
          <cell r="M242">
            <v>688.87999999999886</v>
          </cell>
          <cell r="N242">
            <v>500.50000000000051</v>
          </cell>
          <cell r="O242">
            <v>700.92000000000132</v>
          </cell>
          <cell r="P242">
            <v>509.25999999999914</v>
          </cell>
          <cell r="Q242">
            <v>712.9599999999997</v>
          </cell>
          <cell r="R242">
            <v>518.0200000000001</v>
          </cell>
          <cell r="S242">
            <v>725.00999999999794</v>
          </cell>
          <cell r="T242">
            <v>526.41000000000099</v>
          </cell>
          <cell r="U242">
            <v>737.05000000000052</v>
          </cell>
          <cell r="V242">
            <v>535.16999999999973</v>
          </cell>
          <cell r="W242">
            <v>749.08999999999878</v>
          </cell>
          <cell r="X242">
            <v>543.55999999999995</v>
          </cell>
          <cell r="Y242">
            <v>761.13000000000136</v>
          </cell>
          <cell r="Z242">
            <v>552.32000000000039</v>
          </cell>
          <cell r="AA242">
            <v>773.16999999999962</v>
          </cell>
          <cell r="AB242">
            <v>524.46999999999957</v>
          </cell>
          <cell r="AC242">
            <v>734.4900000000008</v>
          </cell>
          <cell r="AD242">
            <v>533.23</v>
          </cell>
          <cell r="AE242">
            <v>746.52999999999918</v>
          </cell>
          <cell r="AF242">
            <v>541.99</v>
          </cell>
          <cell r="AG242">
            <v>758.57000000000164</v>
          </cell>
          <cell r="AH242">
            <v>550.38000000000068</v>
          </cell>
          <cell r="AI242">
            <v>770.61</v>
          </cell>
          <cell r="AJ242">
            <v>559.14000000000044</v>
          </cell>
          <cell r="AK242">
            <v>782.64999999999827</v>
          </cell>
          <cell r="AL242">
            <v>567.89999999999918</v>
          </cell>
          <cell r="AM242">
            <v>794.70000000000084</v>
          </cell>
          <cell r="AN242">
            <v>576.28999999999871</v>
          </cell>
          <cell r="AO242">
            <v>807.10999999999888</v>
          </cell>
          <cell r="AP242">
            <v>585.05000000000098</v>
          </cell>
          <cell r="AQ242">
            <v>819.15000000000134</v>
          </cell>
          <cell r="AR242">
            <v>593.80999999999972</v>
          </cell>
          <cell r="AS242">
            <v>831.18999999999971</v>
          </cell>
          <cell r="AT242">
            <v>602.19999999999879</v>
          </cell>
          <cell r="AU242">
            <v>843.22999999999797</v>
          </cell>
          <cell r="AV242">
            <v>610.96000000000151</v>
          </cell>
          <cell r="AW242">
            <v>855.28000000000054</v>
          </cell>
        </row>
        <row r="243">
          <cell r="A243">
            <v>238</v>
          </cell>
          <cell r="B243">
            <v>450.56999999999948</v>
          </cell>
          <cell r="C243">
            <v>630.94999999999914</v>
          </cell>
          <cell r="D243">
            <v>459.37000000000023</v>
          </cell>
          <cell r="E243">
            <v>643.04000000000178</v>
          </cell>
          <cell r="F243">
            <v>468.17000000000104</v>
          </cell>
          <cell r="G243">
            <v>655.13</v>
          </cell>
          <cell r="H243">
            <v>476.59</v>
          </cell>
          <cell r="I243">
            <v>667.60999999999797</v>
          </cell>
          <cell r="J243">
            <v>485.39000000000078</v>
          </cell>
          <cell r="K243">
            <v>679.7000000000005</v>
          </cell>
          <cell r="L243">
            <v>494.18999999999937</v>
          </cell>
          <cell r="M243">
            <v>691.78999999999883</v>
          </cell>
          <cell r="N243">
            <v>502.61000000000053</v>
          </cell>
          <cell r="O243">
            <v>703.88000000000136</v>
          </cell>
          <cell r="P243">
            <v>511.40999999999912</v>
          </cell>
          <cell r="Q243">
            <v>715.96999999999969</v>
          </cell>
          <cell r="R243">
            <v>520.21000000000015</v>
          </cell>
          <cell r="S243">
            <v>728.06999999999789</v>
          </cell>
          <cell r="T243">
            <v>528.63000000000102</v>
          </cell>
          <cell r="U243">
            <v>740.16000000000054</v>
          </cell>
          <cell r="V243">
            <v>537.42999999999972</v>
          </cell>
          <cell r="W243">
            <v>752.24999999999875</v>
          </cell>
          <cell r="X243">
            <v>545.84999999999991</v>
          </cell>
          <cell r="Y243">
            <v>764.3400000000014</v>
          </cell>
          <cell r="Z243">
            <v>554.65000000000043</v>
          </cell>
          <cell r="AA243">
            <v>776.42999999999961</v>
          </cell>
          <cell r="AB243">
            <v>526.67999999999961</v>
          </cell>
          <cell r="AC243">
            <v>737.59000000000083</v>
          </cell>
          <cell r="AD243">
            <v>535.48</v>
          </cell>
          <cell r="AE243">
            <v>749.67999999999915</v>
          </cell>
          <cell r="AF243">
            <v>544.28</v>
          </cell>
          <cell r="AG243">
            <v>761.77000000000169</v>
          </cell>
          <cell r="AH243">
            <v>552.70000000000073</v>
          </cell>
          <cell r="AI243">
            <v>773.86</v>
          </cell>
          <cell r="AJ243">
            <v>561.50000000000045</v>
          </cell>
          <cell r="AK243">
            <v>785.94999999999823</v>
          </cell>
          <cell r="AL243">
            <v>570.29999999999916</v>
          </cell>
          <cell r="AM243">
            <v>798.05000000000086</v>
          </cell>
          <cell r="AN243">
            <v>578.71999999999866</v>
          </cell>
          <cell r="AO243">
            <v>810.51999999999884</v>
          </cell>
          <cell r="AP243">
            <v>587.520000000001</v>
          </cell>
          <cell r="AQ243">
            <v>822.61000000000138</v>
          </cell>
          <cell r="AR243">
            <v>596.31999999999971</v>
          </cell>
          <cell r="AS243">
            <v>834.6999999999997</v>
          </cell>
          <cell r="AT243">
            <v>604.73999999999876</v>
          </cell>
          <cell r="AU243">
            <v>846.78999999999792</v>
          </cell>
          <cell r="AV243">
            <v>613.54000000000156</v>
          </cell>
          <cell r="AW243">
            <v>858.89000000000055</v>
          </cell>
        </row>
        <row r="244">
          <cell r="A244">
            <v>239</v>
          </cell>
          <cell r="B244">
            <v>452.45999999999947</v>
          </cell>
          <cell r="C244">
            <v>633.59999999999911</v>
          </cell>
          <cell r="D244">
            <v>461.30000000000024</v>
          </cell>
          <cell r="E244">
            <v>645.74000000000183</v>
          </cell>
          <cell r="F244">
            <v>470.14000000000107</v>
          </cell>
          <cell r="G244">
            <v>657.88</v>
          </cell>
          <cell r="H244">
            <v>478.59</v>
          </cell>
          <cell r="I244">
            <v>670.41999999999791</v>
          </cell>
          <cell r="J244">
            <v>487.4300000000008</v>
          </cell>
          <cell r="K244">
            <v>682.56000000000051</v>
          </cell>
          <cell r="L244">
            <v>496.26999999999936</v>
          </cell>
          <cell r="M244">
            <v>694.69999999999879</v>
          </cell>
          <cell r="N244">
            <v>504.72000000000054</v>
          </cell>
          <cell r="O244">
            <v>706.8400000000014</v>
          </cell>
          <cell r="P244">
            <v>513.55999999999915</v>
          </cell>
          <cell r="Q244">
            <v>718.97999999999968</v>
          </cell>
          <cell r="R244">
            <v>522.4000000000002</v>
          </cell>
          <cell r="S244">
            <v>731.12999999999784</v>
          </cell>
          <cell r="T244">
            <v>530.85000000000105</v>
          </cell>
          <cell r="U244">
            <v>743.27000000000055</v>
          </cell>
          <cell r="V244">
            <v>539.68999999999971</v>
          </cell>
          <cell r="W244">
            <v>755.40999999999872</v>
          </cell>
          <cell r="X244">
            <v>548.13999999999987</v>
          </cell>
          <cell r="Y244">
            <v>767.55000000000143</v>
          </cell>
          <cell r="Z244">
            <v>556.98000000000047</v>
          </cell>
          <cell r="AA244">
            <v>779.6899999999996</v>
          </cell>
          <cell r="AB244">
            <v>528.88999999999965</v>
          </cell>
          <cell r="AC244">
            <v>740.69000000000085</v>
          </cell>
          <cell r="AD244">
            <v>537.73</v>
          </cell>
          <cell r="AE244">
            <v>752.82999999999913</v>
          </cell>
          <cell r="AF244">
            <v>546.56999999999994</v>
          </cell>
          <cell r="AG244">
            <v>764.97000000000173</v>
          </cell>
          <cell r="AH244">
            <v>555.02000000000078</v>
          </cell>
          <cell r="AI244">
            <v>777.11</v>
          </cell>
          <cell r="AJ244">
            <v>563.86000000000047</v>
          </cell>
          <cell r="AK244">
            <v>789.24999999999818</v>
          </cell>
          <cell r="AL244">
            <v>572.69999999999914</v>
          </cell>
          <cell r="AM244">
            <v>801.40000000000089</v>
          </cell>
          <cell r="AN244">
            <v>581.14999999999861</v>
          </cell>
          <cell r="AO244">
            <v>813.92999999999881</v>
          </cell>
          <cell r="AP244">
            <v>589.99000000000103</v>
          </cell>
          <cell r="AQ244">
            <v>826.07000000000141</v>
          </cell>
          <cell r="AR244">
            <v>598.8299999999997</v>
          </cell>
          <cell r="AS244">
            <v>838.2099999999997</v>
          </cell>
          <cell r="AT244">
            <v>607.27999999999872</v>
          </cell>
          <cell r="AU244">
            <v>850.34999999999786</v>
          </cell>
          <cell r="AV244">
            <v>616.1200000000016</v>
          </cell>
          <cell r="AW244">
            <v>862.50000000000057</v>
          </cell>
        </row>
        <row r="245">
          <cell r="A245">
            <v>240</v>
          </cell>
          <cell r="B245">
            <v>454.34999999999945</v>
          </cell>
          <cell r="C245">
            <v>636.24999999999909</v>
          </cell>
          <cell r="D245">
            <v>463.23000000000025</v>
          </cell>
          <cell r="E245">
            <v>648.44000000000187</v>
          </cell>
          <cell r="F245">
            <v>472.11000000000109</v>
          </cell>
          <cell r="G245">
            <v>660.63</v>
          </cell>
          <cell r="H245">
            <v>480.59</v>
          </cell>
          <cell r="I245">
            <v>673.22999999999786</v>
          </cell>
          <cell r="J245">
            <v>489.47000000000082</v>
          </cell>
          <cell r="K245">
            <v>685.42000000000053</v>
          </cell>
          <cell r="L245">
            <v>498.34999999999934</v>
          </cell>
          <cell r="M245">
            <v>697.60999999999876</v>
          </cell>
          <cell r="N245">
            <v>506.83000000000055</v>
          </cell>
          <cell r="O245">
            <v>709.80000000000143</v>
          </cell>
          <cell r="P245">
            <v>515.70999999999913</v>
          </cell>
          <cell r="Q245">
            <v>721.98999999999967</v>
          </cell>
          <cell r="R245">
            <v>524.59000000000026</v>
          </cell>
          <cell r="S245">
            <v>734.18999999999778</v>
          </cell>
          <cell r="T245">
            <v>533.07000000000107</v>
          </cell>
          <cell r="U245">
            <v>746.38000000000056</v>
          </cell>
          <cell r="V245">
            <v>541.9499999999997</v>
          </cell>
          <cell r="W245">
            <v>758.56999999999869</v>
          </cell>
          <cell r="X245">
            <v>550.42999999999984</v>
          </cell>
          <cell r="Y245">
            <v>770.76000000000147</v>
          </cell>
          <cell r="Z245">
            <v>559.31000000000051</v>
          </cell>
          <cell r="AA245">
            <v>782.94999999999959</v>
          </cell>
          <cell r="AB245">
            <v>531.09999999999968</v>
          </cell>
          <cell r="AC245">
            <v>743.79000000000087</v>
          </cell>
          <cell r="AD245">
            <v>539.98</v>
          </cell>
          <cell r="AE245">
            <v>755.97999999999911</v>
          </cell>
          <cell r="AF245">
            <v>548.8599999999999</v>
          </cell>
          <cell r="AG245">
            <v>768.17000000000178</v>
          </cell>
          <cell r="AH245">
            <v>557.34000000000083</v>
          </cell>
          <cell r="AI245">
            <v>780.36</v>
          </cell>
          <cell r="AJ245">
            <v>566.22000000000048</v>
          </cell>
          <cell r="AK245">
            <v>792.54999999999814</v>
          </cell>
          <cell r="AL245">
            <v>575.09999999999911</v>
          </cell>
          <cell r="AM245">
            <v>804.75000000000091</v>
          </cell>
          <cell r="AN245">
            <v>583.57999999999856</v>
          </cell>
          <cell r="AO245">
            <v>817.33999999999878</v>
          </cell>
          <cell r="AP245">
            <v>592.46000000000106</v>
          </cell>
          <cell r="AQ245">
            <v>829.53000000000145</v>
          </cell>
          <cell r="AR245">
            <v>601.33999999999969</v>
          </cell>
          <cell r="AS245">
            <v>841.71999999999969</v>
          </cell>
          <cell r="AT245">
            <v>609.81999999999869</v>
          </cell>
          <cell r="AU245">
            <v>853.90999999999781</v>
          </cell>
          <cell r="AV245">
            <v>618.70000000000164</v>
          </cell>
          <cell r="AW245">
            <v>866.11000000000058</v>
          </cell>
        </row>
        <row r="246">
          <cell r="A246">
            <v>241</v>
          </cell>
          <cell r="B246">
            <v>456.23999999999944</v>
          </cell>
          <cell r="C246">
            <v>638.89999999999907</v>
          </cell>
          <cell r="D246">
            <v>465.16000000000025</v>
          </cell>
          <cell r="E246">
            <v>651.14000000000192</v>
          </cell>
          <cell r="F246">
            <v>474.08000000000112</v>
          </cell>
          <cell r="G246">
            <v>663.38</v>
          </cell>
          <cell r="H246">
            <v>482.59</v>
          </cell>
          <cell r="I246">
            <v>676.0399999999978</v>
          </cell>
          <cell r="J246">
            <v>491.51000000000084</v>
          </cell>
          <cell r="K246">
            <v>688.28000000000054</v>
          </cell>
          <cell r="L246">
            <v>500.42999999999932</v>
          </cell>
          <cell r="M246">
            <v>700.51999999999873</v>
          </cell>
          <cell r="N246">
            <v>508.94000000000057</v>
          </cell>
          <cell r="O246">
            <v>712.76000000000147</v>
          </cell>
          <cell r="P246">
            <v>517.8599999999991</v>
          </cell>
          <cell r="Q246">
            <v>724.99999999999966</v>
          </cell>
          <cell r="R246">
            <v>526.78000000000031</v>
          </cell>
          <cell r="S246">
            <v>737.24999999999773</v>
          </cell>
          <cell r="T246">
            <v>535.2900000000011</v>
          </cell>
          <cell r="U246">
            <v>749.49000000000058</v>
          </cell>
          <cell r="V246">
            <v>544.2099999999997</v>
          </cell>
          <cell r="W246">
            <v>761.72999999999865</v>
          </cell>
          <cell r="X246">
            <v>552.7199999999998</v>
          </cell>
          <cell r="Y246">
            <v>773.97000000000151</v>
          </cell>
          <cell r="Z246">
            <v>561.64000000000055</v>
          </cell>
          <cell r="AA246">
            <v>786.20999999999958</v>
          </cell>
          <cell r="AB246">
            <v>533.30999999999972</v>
          </cell>
          <cell r="AC246">
            <v>746.8900000000009</v>
          </cell>
          <cell r="AD246">
            <v>542.23</v>
          </cell>
          <cell r="AE246">
            <v>759.12999999999909</v>
          </cell>
          <cell r="AF246">
            <v>551.14999999999986</v>
          </cell>
          <cell r="AG246">
            <v>771.37000000000182</v>
          </cell>
          <cell r="AH246">
            <v>559.66000000000088</v>
          </cell>
          <cell r="AI246">
            <v>783.61</v>
          </cell>
          <cell r="AJ246">
            <v>568.5800000000005</v>
          </cell>
          <cell r="AK246">
            <v>795.84999999999809</v>
          </cell>
          <cell r="AL246">
            <v>577.49999999999909</v>
          </cell>
          <cell r="AM246">
            <v>808.10000000000093</v>
          </cell>
          <cell r="AN246">
            <v>586.00999999999851</v>
          </cell>
          <cell r="AO246">
            <v>820.74999999999875</v>
          </cell>
          <cell r="AP246">
            <v>594.93000000000109</v>
          </cell>
          <cell r="AQ246">
            <v>832.99000000000149</v>
          </cell>
          <cell r="AR246">
            <v>603.84999999999968</v>
          </cell>
          <cell r="AS246">
            <v>845.22999999999968</v>
          </cell>
          <cell r="AT246">
            <v>612.35999999999865</v>
          </cell>
          <cell r="AU246">
            <v>857.46999999999775</v>
          </cell>
          <cell r="AV246">
            <v>621.28000000000168</v>
          </cell>
          <cell r="AW246">
            <v>869.7200000000006</v>
          </cell>
        </row>
        <row r="247">
          <cell r="A247">
            <v>242</v>
          </cell>
          <cell r="B247">
            <v>458.12999999999943</v>
          </cell>
          <cell r="C247">
            <v>641.54999999999905</v>
          </cell>
          <cell r="D247">
            <v>467.09000000000026</v>
          </cell>
          <cell r="E247">
            <v>653.84000000000196</v>
          </cell>
          <cell r="F247">
            <v>476.05000000000115</v>
          </cell>
          <cell r="G247">
            <v>666.13</v>
          </cell>
          <cell r="H247">
            <v>484.59</v>
          </cell>
          <cell r="I247">
            <v>678.84999999999775</v>
          </cell>
          <cell r="J247">
            <v>493.55000000000086</v>
          </cell>
          <cell r="K247">
            <v>691.14000000000055</v>
          </cell>
          <cell r="L247">
            <v>502.50999999999931</v>
          </cell>
          <cell r="M247">
            <v>703.4299999999987</v>
          </cell>
          <cell r="N247">
            <v>511.05000000000058</v>
          </cell>
          <cell r="O247">
            <v>715.72000000000151</v>
          </cell>
          <cell r="P247">
            <v>520.00999999999908</v>
          </cell>
          <cell r="Q247">
            <v>728.00999999999965</v>
          </cell>
          <cell r="R247">
            <v>528.97000000000037</v>
          </cell>
          <cell r="S247">
            <v>740.30999999999767</v>
          </cell>
          <cell r="T247">
            <v>537.51000000000113</v>
          </cell>
          <cell r="U247">
            <v>752.60000000000059</v>
          </cell>
          <cell r="V247">
            <v>546.46999999999969</v>
          </cell>
          <cell r="W247">
            <v>764.88999999999862</v>
          </cell>
          <cell r="X247">
            <v>555.00999999999976</v>
          </cell>
          <cell r="Y247">
            <v>777.18000000000154</v>
          </cell>
          <cell r="Z247">
            <v>563.9700000000006</v>
          </cell>
          <cell r="AA247">
            <v>789.46999999999957</v>
          </cell>
          <cell r="AB247">
            <v>535.51999999999975</v>
          </cell>
          <cell r="AC247">
            <v>749.99000000000092</v>
          </cell>
          <cell r="AD247">
            <v>544.48</v>
          </cell>
          <cell r="AE247">
            <v>762.27999999999906</v>
          </cell>
          <cell r="AF247">
            <v>553.43999999999983</v>
          </cell>
          <cell r="AG247">
            <v>774.57000000000187</v>
          </cell>
          <cell r="AH247">
            <v>561.98000000000093</v>
          </cell>
          <cell r="AI247">
            <v>786.86</v>
          </cell>
          <cell r="AJ247">
            <v>570.94000000000051</v>
          </cell>
          <cell r="AK247">
            <v>799.14999999999804</v>
          </cell>
          <cell r="AL247">
            <v>579.89999999999907</v>
          </cell>
          <cell r="AM247">
            <v>811.45000000000095</v>
          </cell>
          <cell r="AN247">
            <v>588.43999999999846</v>
          </cell>
          <cell r="AO247">
            <v>824.15999999999872</v>
          </cell>
          <cell r="AP247">
            <v>597.40000000000111</v>
          </cell>
          <cell r="AQ247">
            <v>836.45000000000152</v>
          </cell>
          <cell r="AR247">
            <v>606.35999999999967</v>
          </cell>
          <cell r="AS247">
            <v>848.73999999999967</v>
          </cell>
          <cell r="AT247">
            <v>614.89999999999861</v>
          </cell>
          <cell r="AU247">
            <v>861.0299999999977</v>
          </cell>
          <cell r="AV247">
            <v>623.86000000000172</v>
          </cell>
          <cell r="AW247">
            <v>873.33000000000061</v>
          </cell>
        </row>
        <row r="248">
          <cell r="A248">
            <v>243</v>
          </cell>
          <cell r="B248">
            <v>460.01999999999941</v>
          </cell>
          <cell r="C248">
            <v>644.19999999999902</v>
          </cell>
          <cell r="D248">
            <v>469.02000000000027</v>
          </cell>
          <cell r="E248">
            <v>656.54000000000201</v>
          </cell>
          <cell r="F248">
            <v>478.02000000000118</v>
          </cell>
          <cell r="G248">
            <v>668.88</v>
          </cell>
          <cell r="H248">
            <v>486.59</v>
          </cell>
          <cell r="I248">
            <v>681.65999999999769</v>
          </cell>
          <cell r="J248">
            <v>495.59000000000088</v>
          </cell>
          <cell r="K248">
            <v>694.00000000000057</v>
          </cell>
          <cell r="L248">
            <v>504.58999999999929</v>
          </cell>
          <cell r="M248">
            <v>706.33999999999867</v>
          </cell>
          <cell r="N248">
            <v>513.16000000000054</v>
          </cell>
          <cell r="O248">
            <v>718.68000000000154</v>
          </cell>
          <cell r="P248">
            <v>522.15999999999906</v>
          </cell>
          <cell r="Q248">
            <v>731.01999999999964</v>
          </cell>
          <cell r="R248">
            <v>531.16000000000042</v>
          </cell>
          <cell r="S248">
            <v>743.36999999999762</v>
          </cell>
          <cell r="T248">
            <v>539.73000000000116</v>
          </cell>
          <cell r="U248">
            <v>755.7100000000006</v>
          </cell>
          <cell r="V248">
            <v>548.72999999999968</v>
          </cell>
          <cell r="W248">
            <v>768.04999999999859</v>
          </cell>
          <cell r="X248">
            <v>557.29999999999973</v>
          </cell>
          <cell r="Y248">
            <v>780.39000000000158</v>
          </cell>
          <cell r="Z248">
            <v>566.30000000000064</v>
          </cell>
          <cell r="AA248">
            <v>792.72999999999956</v>
          </cell>
          <cell r="AB248">
            <v>537.72999999999979</v>
          </cell>
          <cell r="AC248">
            <v>753.09000000000094</v>
          </cell>
          <cell r="AD248">
            <v>546.73</v>
          </cell>
          <cell r="AE248">
            <v>765.42999999999904</v>
          </cell>
          <cell r="AF248">
            <v>555.72999999999979</v>
          </cell>
          <cell r="AG248">
            <v>777.77000000000191</v>
          </cell>
          <cell r="AH248">
            <v>564.30000000000098</v>
          </cell>
          <cell r="AI248">
            <v>790.11</v>
          </cell>
          <cell r="AJ248">
            <v>573.30000000000052</v>
          </cell>
          <cell r="AK248">
            <v>802.449999999998</v>
          </cell>
          <cell r="AL248">
            <v>582.29999999999905</v>
          </cell>
          <cell r="AM248">
            <v>814.80000000000098</v>
          </cell>
          <cell r="AN248">
            <v>590.86999999999841</v>
          </cell>
          <cell r="AO248">
            <v>827.56999999999869</v>
          </cell>
          <cell r="AP248">
            <v>599.87000000000114</v>
          </cell>
          <cell r="AQ248">
            <v>839.91000000000156</v>
          </cell>
          <cell r="AR248">
            <v>608.86999999999966</v>
          </cell>
          <cell r="AS248">
            <v>852.24999999999966</v>
          </cell>
          <cell r="AT248">
            <v>617.43999999999858</v>
          </cell>
          <cell r="AU248">
            <v>864.58999999999764</v>
          </cell>
          <cell r="AV248">
            <v>626.44000000000176</v>
          </cell>
          <cell r="AW248">
            <v>876.94000000000062</v>
          </cell>
        </row>
        <row r="249">
          <cell r="A249">
            <v>244</v>
          </cell>
          <cell r="B249">
            <v>461.9099999999994</v>
          </cell>
          <cell r="C249">
            <v>646.849999999999</v>
          </cell>
          <cell r="D249">
            <v>470.95000000000027</v>
          </cell>
          <cell r="E249">
            <v>659.24000000000206</v>
          </cell>
          <cell r="F249">
            <v>479.9900000000012</v>
          </cell>
          <cell r="G249">
            <v>671.63</v>
          </cell>
          <cell r="H249">
            <v>488.59</v>
          </cell>
          <cell r="I249">
            <v>684.46999999999764</v>
          </cell>
          <cell r="J249">
            <v>497.6300000000009</v>
          </cell>
          <cell r="K249">
            <v>696.86000000000058</v>
          </cell>
          <cell r="L249">
            <v>506.66999999999928</v>
          </cell>
          <cell r="M249">
            <v>709.24999999999864</v>
          </cell>
          <cell r="N249">
            <v>515.27000000000055</v>
          </cell>
          <cell r="O249">
            <v>721.64000000000158</v>
          </cell>
          <cell r="P249">
            <v>524.30999999999904</v>
          </cell>
          <cell r="Q249">
            <v>734.02999999999963</v>
          </cell>
          <cell r="R249">
            <v>533.35000000000048</v>
          </cell>
          <cell r="S249">
            <v>746.42999999999756</v>
          </cell>
          <cell r="T249">
            <v>541.95000000000118</v>
          </cell>
          <cell r="U249">
            <v>758.82000000000062</v>
          </cell>
          <cell r="V249">
            <v>550.98999999999967</v>
          </cell>
          <cell r="W249">
            <v>771.20999999999856</v>
          </cell>
          <cell r="X249">
            <v>559.58999999999969</v>
          </cell>
          <cell r="Y249">
            <v>783.60000000000161</v>
          </cell>
          <cell r="Z249">
            <v>568.63000000000068</v>
          </cell>
          <cell r="AA249">
            <v>795.98999999999955</v>
          </cell>
          <cell r="AB249">
            <v>539.93999999999983</v>
          </cell>
          <cell r="AC249">
            <v>756.19000000000096</v>
          </cell>
          <cell r="AD249">
            <v>548.98</v>
          </cell>
          <cell r="AE249">
            <v>768.57999999999902</v>
          </cell>
          <cell r="AF249">
            <v>558.01999999999975</v>
          </cell>
          <cell r="AG249">
            <v>780.97000000000196</v>
          </cell>
          <cell r="AH249">
            <v>566.62000000000103</v>
          </cell>
          <cell r="AI249">
            <v>793.36</v>
          </cell>
          <cell r="AJ249">
            <v>575.66000000000054</v>
          </cell>
          <cell r="AK249">
            <v>805.74999999999795</v>
          </cell>
          <cell r="AL249">
            <v>584.69999999999902</v>
          </cell>
          <cell r="AM249">
            <v>818.150000000001</v>
          </cell>
          <cell r="AN249">
            <v>593.29999999999836</v>
          </cell>
          <cell r="AO249">
            <v>830.97999999999865</v>
          </cell>
          <cell r="AP249">
            <v>602.34000000000117</v>
          </cell>
          <cell r="AQ249">
            <v>843.3700000000016</v>
          </cell>
          <cell r="AR249">
            <v>611.37999999999965</v>
          </cell>
          <cell r="AS249">
            <v>855.75999999999965</v>
          </cell>
          <cell r="AT249">
            <v>619.97999999999854</v>
          </cell>
          <cell r="AU249">
            <v>868.14999999999759</v>
          </cell>
          <cell r="AV249">
            <v>629.0200000000018</v>
          </cell>
          <cell r="AW249">
            <v>880.55000000000064</v>
          </cell>
        </row>
        <row r="250">
          <cell r="A250">
            <v>245</v>
          </cell>
          <cell r="B250">
            <v>463.79999999999939</v>
          </cell>
          <cell r="C250">
            <v>649.49999999999898</v>
          </cell>
          <cell r="D250">
            <v>472.88000000000028</v>
          </cell>
          <cell r="E250">
            <v>661.9400000000021</v>
          </cell>
          <cell r="F250">
            <v>481.96000000000123</v>
          </cell>
          <cell r="G250">
            <v>674.38</v>
          </cell>
          <cell r="H250">
            <v>490.59</v>
          </cell>
          <cell r="I250">
            <v>687.27999999999759</v>
          </cell>
          <cell r="J250">
            <v>499.67000000000093</v>
          </cell>
          <cell r="K250">
            <v>699.7200000000006</v>
          </cell>
          <cell r="L250">
            <v>508.74999999999926</v>
          </cell>
          <cell r="M250">
            <v>712.1599999999986</v>
          </cell>
          <cell r="N250">
            <v>517.38000000000056</v>
          </cell>
          <cell r="O250">
            <v>724.60000000000161</v>
          </cell>
          <cell r="P250">
            <v>526.45999999999901</v>
          </cell>
          <cell r="Q250">
            <v>737.03999999999962</v>
          </cell>
          <cell r="R250">
            <v>535.54000000000053</v>
          </cell>
          <cell r="S250">
            <v>749.48999999999751</v>
          </cell>
          <cell r="T250">
            <v>544.17000000000121</v>
          </cell>
          <cell r="U250">
            <v>761.93000000000063</v>
          </cell>
          <cell r="V250">
            <v>553.24999999999966</v>
          </cell>
          <cell r="W250">
            <v>774.36999999999853</v>
          </cell>
          <cell r="X250">
            <v>561.87999999999965</v>
          </cell>
          <cell r="Y250">
            <v>786.81000000000165</v>
          </cell>
          <cell r="Z250">
            <v>570.96000000000072</v>
          </cell>
          <cell r="AA250">
            <v>799.24999999999955</v>
          </cell>
          <cell r="AB250">
            <v>542.14999999999986</v>
          </cell>
          <cell r="AC250">
            <v>759.29000000000099</v>
          </cell>
          <cell r="AD250">
            <v>551.23</v>
          </cell>
          <cell r="AE250">
            <v>771.729999999999</v>
          </cell>
          <cell r="AF250">
            <v>560.30999999999972</v>
          </cell>
          <cell r="AG250">
            <v>784.17000000000201</v>
          </cell>
          <cell r="AH250">
            <v>568.94000000000108</v>
          </cell>
          <cell r="AI250">
            <v>796.61</v>
          </cell>
          <cell r="AJ250">
            <v>578.02000000000055</v>
          </cell>
          <cell r="AK250">
            <v>809.04999999999791</v>
          </cell>
          <cell r="AL250">
            <v>587.099999999999</v>
          </cell>
          <cell r="AM250">
            <v>821.50000000000102</v>
          </cell>
          <cell r="AN250">
            <v>595.72999999999831</v>
          </cell>
          <cell r="AO250">
            <v>834.38999999999862</v>
          </cell>
          <cell r="AP250">
            <v>604.8100000000012</v>
          </cell>
          <cell r="AQ250">
            <v>846.83000000000163</v>
          </cell>
          <cell r="AR250">
            <v>613.88999999999965</v>
          </cell>
          <cell r="AS250">
            <v>859.26999999999964</v>
          </cell>
          <cell r="AT250">
            <v>622.5199999999985</v>
          </cell>
          <cell r="AU250">
            <v>871.70999999999754</v>
          </cell>
          <cell r="AV250">
            <v>631.60000000000184</v>
          </cell>
          <cell r="AW250">
            <v>884.16000000000065</v>
          </cell>
        </row>
        <row r="251">
          <cell r="A251">
            <v>246</v>
          </cell>
          <cell r="B251">
            <v>465.68999999999937</v>
          </cell>
          <cell r="C251">
            <v>652.14999999999895</v>
          </cell>
          <cell r="D251">
            <v>474.81000000000029</v>
          </cell>
          <cell r="E251">
            <v>664.64000000000215</v>
          </cell>
          <cell r="F251">
            <v>483.93000000000126</v>
          </cell>
          <cell r="G251">
            <v>677.13</v>
          </cell>
          <cell r="H251">
            <v>492.59</v>
          </cell>
          <cell r="I251">
            <v>690.08999999999753</v>
          </cell>
          <cell r="J251">
            <v>501.71000000000095</v>
          </cell>
          <cell r="K251">
            <v>702.58000000000061</v>
          </cell>
          <cell r="L251">
            <v>510.82999999999925</v>
          </cell>
          <cell r="M251">
            <v>715.06999999999857</v>
          </cell>
          <cell r="N251">
            <v>519.49000000000058</v>
          </cell>
          <cell r="O251">
            <v>727.56000000000165</v>
          </cell>
          <cell r="P251">
            <v>528.60999999999899</v>
          </cell>
          <cell r="Q251">
            <v>740.04999999999961</v>
          </cell>
          <cell r="R251">
            <v>537.73000000000059</v>
          </cell>
          <cell r="S251">
            <v>752.54999999999745</v>
          </cell>
          <cell r="T251">
            <v>546.39000000000124</v>
          </cell>
          <cell r="U251">
            <v>765.04000000000065</v>
          </cell>
          <cell r="V251">
            <v>555.50999999999965</v>
          </cell>
          <cell r="W251">
            <v>777.52999999999849</v>
          </cell>
          <cell r="X251">
            <v>564.16999999999962</v>
          </cell>
          <cell r="Y251">
            <v>790.02000000000169</v>
          </cell>
          <cell r="Z251">
            <v>573.29000000000076</v>
          </cell>
          <cell r="AA251">
            <v>802.50999999999954</v>
          </cell>
          <cell r="AB251">
            <v>544.3599999999999</v>
          </cell>
          <cell r="AC251">
            <v>762.39000000000101</v>
          </cell>
          <cell r="AD251">
            <v>553.48</v>
          </cell>
          <cell r="AE251">
            <v>774.87999999999897</v>
          </cell>
          <cell r="AF251">
            <v>562.59999999999968</v>
          </cell>
          <cell r="AG251">
            <v>787.37000000000205</v>
          </cell>
          <cell r="AH251">
            <v>571.26000000000113</v>
          </cell>
          <cell r="AI251">
            <v>799.86</v>
          </cell>
          <cell r="AJ251">
            <v>580.38000000000056</v>
          </cell>
          <cell r="AK251">
            <v>812.34999999999786</v>
          </cell>
          <cell r="AL251">
            <v>589.49999999999898</v>
          </cell>
          <cell r="AM251">
            <v>824.85000000000105</v>
          </cell>
          <cell r="AN251">
            <v>598.15999999999826</v>
          </cell>
          <cell r="AO251">
            <v>837.79999999999859</v>
          </cell>
          <cell r="AP251">
            <v>607.28000000000122</v>
          </cell>
          <cell r="AQ251">
            <v>850.29000000000167</v>
          </cell>
          <cell r="AR251">
            <v>616.39999999999964</v>
          </cell>
          <cell r="AS251">
            <v>862.77999999999963</v>
          </cell>
          <cell r="AT251">
            <v>625.05999999999847</v>
          </cell>
          <cell r="AU251">
            <v>875.26999999999748</v>
          </cell>
          <cell r="AV251">
            <v>634.18000000000188</v>
          </cell>
          <cell r="AW251">
            <v>887.77000000000066</v>
          </cell>
        </row>
        <row r="252">
          <cell r="A252">
            <v>247</v>
          </cell>
          <cell r="B252">
            <v>467.57999999999936</v>
          </cell>
          <cell r="C252">
            <v>654.79999999999893</v>
          </cell>
          <cell r="D252">
            <v>476.74000000000029</v>
          </cell>
          <cell r="E252">
            <v>667.34000000000219</v>
          </cell>
          <cell r="F252">
            <v>485.90000000000128</v>
          </cell>
          <cell r="G252">
            <v>679.88</v>
          </cell>
          <cell r="H252">
            <v>494.59</v>
          </cell>
          <cell r="I252">
            <v>692.89999999999748</v>
          </cell>
          <cell r="J252">
            <v>503.75000000000097</v>
          </cell>
          <cell r="K252">
            <v>705.44000000000062</v>
          </cell>
          <cell r="L252">
            <v>512.90999999999929</v>
          </cell>
          <cell r="M252">
            <v>717.97999999999854</v>
          </cell>
          <cell r="N252">
            <v>521.60000000000059</v>
          </cell>
          <cell r="O252">
            <v>730.52000000000169</v>
          </cell>
          <cell r="P252">
            <v>530.75999999999897</v>
          </cell>
          <cell r="Q252">
            <v>743.0599999999996</v>
          </cell>
          <cell r="R252">
            <v>539.92000000000064</v>
          </cell>
          <cell r="S252">
            <v>755.6099999999974</v>
          </cell>
          <cell r="T252">
            <v>548.61000000000126</v>
          </cell>
          <cell r="U252">
            <v>768.15000000000066</v>
          </cell>
          <cell r="V252">
            <v>557.76999999999964</v>
          </cell>
          <cell r="W252">
            <v>780.68999999999846</v>
          </cell>
          <cell r="X252">
            <v>566.45999999999958</v>
          </cell>
          <cell r="Y252">
            <v>793.23000000000172</v>
          </cell>
          <cell r="Z252">
            <v>575.6200000000008</v>
          </cell>
          <cell r="AA252">
            <v>805.76999999999953</v>
          </cell>
          <cell r="AB252">
            <v>546.56999999999994</v>
          </cell>
          <cell r="AC252">
            <v>765.49000000000103</v>
          </cell>
          <cell r="AD252">
            <v>555.73</v>
          </cell>
          <cell r="AE252">
            <v>778.02999999999895</v>
          </cell>
          <cell r="AF252">
            <v>564.88999999999965</v>
          </cell>
          <cell r="AG252">
            <v>790.5700000000021</v>
          </cell>
          <cell r="AH252">
            <v>573.58000000000118</v>
          </cell>
          <cell r="AI252">
            <v>803.11</v>
          </cell>
          <cell r="AJ252">
            <v>582.74000000000058</v>
          </cell>
          <cell r="AK252">
            <v>815.64999999999782</v>
          </cell>
          <cell r="AL252">
            <v>591.89999999999895</v>
          </cell>
          <cell r="AM252">
            <v>828.20000000000107</v>
          </cell>
          <cell r="AN252">
            <v>600.58999999999821</v>
          </cell>
          <cell r="AO252">
            <v>841.20999999999856</v>
          </cell>
          <cell r="AP252">
            <v>609.75000000000125</v>
          </cell>
          <cell r="AQ252">
            <v>853.75000000000171</v>
          </cell>
          <cell r="AR252">
            <v>618.90999999999963</v>
          </cell>
          <cell r="AS252">
            <v>866.28999999999962</v>
          </cell>
          <cell r="AT252">
            <v>627.59999999999843</v>
          </cell>
          <cell r="AU252">
            <v>878.82999999999743</v>
          </cell>
          <cell r="AV252">
            <v>636.76000000000192</v>
          </cell>
          <cell r="AW252">
            <v>891.38000000000068</v>
          </cell>
        </row>
        <row r="253">
          <cell r="A253">
            <v>248</v>
          </cell>
          <cell r="B253">
            <v>469.46999999999935</v>
          </cell>
          <cell r="C253">
            <v>657.44999999999891</v>
          </cell>
          <cell r="D253">
            <v>478.6700000000003</v>
          </cell>
          <cell r="E253">
            <v>670.04000000000224</v>
          </cell>
          <cell r="F253">
            <v>487.87000000000131</v>
          </cell>
          <cell r="G253">
            <v>682.63</v>
          </cell>
          <cell r="H253">
            <v>496.59</v>
          </cell>
          <cell r="I253">
            <v>695.70999999999742</v>
          </cell>
          <cell r="J253">
            <v>505.79000000000099</v>
          </cell>
          <cell r="K253">
            <v>708.30000000000064</v>
          </cell>
          <cell r="L253">
            <v>514.98999999999933</v>
          </cell>
          <cell r="M253">
            <v>720.88999999999851</v>
          </cell>
          <cell r="N253">
            <v>523.7100000000006</v>
          </cell>
          <cell r="O253">
            <v>733.48000000000172</v>
          </cell>
          <cell r="P253">
            <v>532.90999999999894</v>
          </cell>
          <cell r="Q253">
            <v>746.0699999999996</v>
          </cell>
          <cell r="R253">
            <v>542.1100000000007</v>
          </cell>
          <cell r="S253">
            <v>758.66999999999734</v>
          </cell>
          <cell r="T253">
            <v>550.83000000000129</v>
          </cell>
          <cell r="U253">
            <v>771.26000000000067</v>
          </cell>
          <cell r="V253">
            <v>560.02999999999963</v>
          </cell>
          <cell r="W253">
            <v>783.84999999999843</v>
          </cell>
          <cell r="X253">
            <v>568.74999999999955</v>
          </cell>
          <cell r="Y253">
            <v>796.44000000000176</v>
          </cell>
          <cell r="Z253">
            <v>577.95000000000084</v>
          </cell>
          <cell r="AA253">
            <v>809.02999999999952</v>
          </cell>
          <cell r="AB253">
            <v>548.78</v>
          </cell>
          <cell r="AC253">
            <v>768.59000000000106</v>
          </cell>
          <cell r="AD253">
            <v>557.98</v>
          </cell>
          <cell r="AE253">
            <v>781.17999999999893</v>
          </cell>
          <cell r="AF253">
            <v>567.17999999999961</v>
          </cell>
          <cell r="AG253">
            <v>793.77000000000214</v>
          </cell>
          <cell r="AH253">
            <v>575.90000000000123</v>
          </cell>
          <cell r="AI253">
            <v>806.36</v>
          </cell>
          <cell r="AJ253">
            <v>585.10000000000059</v>
          </cell>
          <cell r="AK253">
            <v>818.94999999999777</v>
          </cell>
          <cell r="AL253">
            <v>594.29999999999893</v>
          </cell>
          <cell r="AM253">
            <v>831.55000000000109</v>
          </cell>
          <cell r="AN253">
            <v>603.01999999999816</v>
          </cell>
          <cell r="AO253">
            <v>844.61999999999853</v>
          </cell>
          <cell r="AP253">
            <v>612.22000000000128</v>
          </cell>
          <cell r="AQ253">
            <v>857.21000000000174</v>
          </cell>
          <cell r="AR253">
            <v>621.41999999999962</v>
          </cell>
          <cell r="AS253">
            <v>869.79999999999961</v>
          </cell>
          <cell r="AT253">
            <v>630.13999999999839</v>
          </cell>
          <cell r="AU253">
            <v>882.38999999999737</v>
          </cell>
          <cell r="AV253">
            <v>639.34000000000196</v>
          </cell>
          <cell r="AW253">
            <v>894.99000000000069</v>
          </cell>
        </row>
        <row r="254">
          <cell r="A254">
            <v>249</v>
          </cell>
          <cell r="B254">
            <v>471.35999999999933</v>
          </cell>
          <cell r="C254">
            <v>660.09999999999889</v>
          </cell>
          <cell r="D254">
            <v>480.60000000000031</v>
          </cell>
          <cell r="E254">
            <v>672.74000000000228</v>
          </cell>
          <cell r="F254">
            <v>489.84000000000134</v>
          </cell>
          <cell r="G254">
            <v>685.38</v>
          </cell>
          <cell r="H254">
            <v>498.59</v>
          </cell>
          <cell r="I254">
            <v>698.51999999999737</v>
          </cell>
          <cell r="J254">
            <v>507.83000000000101</v>
          </cell>
          <cell r="K254">
            <v>711.16000000000065</v>
          </cell>
          <cell r="L254">
            <v>517.06999999999937</v>
          </cell>
          <cell r="M254">
            <v>723.79999999999848</v>
          </cell>
          <cell r="N254">
            <v>525.82000000000062</v>
          </cell>
          <cell r="O254">
            <v>736.44000000000176</v>
          </cell>
          <cell r="P254">
            <v>535.05999999999892</v>
          </cell>
          <cell r="Q254">
            <v>749.07999999999959</v>
          </cell>
          <cell r="R254">
            <v>544.30000000000075</v>
          </cell>
          <cell r="S254">
            <v>761.72999999999729</v>
          </cell>
          <cell r="T254">
            <v>553.05000000000132</v>
          </cell>
          <cell r="U254">
            <v>774.37000000000069</v>
          </cell>
          <cell r="V254">
            <v>562.28999999999962</v>
          </cell>
          <cell r="W254">
            <v>787.0099999999984</v>
          </cell>
          <cell r="X254">
            <v>571.03999999999951</v>
          </cell>
          <cell r="Y254">
            <v>799.6500000000018</v>
          </cell>
          <cell r="Z254">
            <v>580.28000000000088</v>
          </cell>
          <cell r="AA254">
            <v>812.28999999999951</v>
          </cell>
          <cell r="AB254">
            <v>550.99</v>
          </cell>
          <cell r="AC254">
            <v>771.69000000000108</v>
          </cell>
          <cell r="AD254">
            <v>560.23</v>
          </cell>
          <cell r="AE254">
            <v>784.3299999999989</v>
          </cell>
          <cell r="AF254">
            <v>569.46999999999957</v>
          </cell>
          <cell r="AG254">
            <v>796.97000000000219</v>
          </cell>
          <cell r="AH254">
            <v>578.22000000000128</v>
          </cell>
          <cell r="AI254">
            <v>809.61</v>
          </cell>
          <cell r="AJ254">
            <v>587.4600000000006</v>
          </cell>
          <cell r="AK254">
            <v>822.24999999999773</v>
          </cell>
          <cell r="AL254">
            <v>596.69999999999891</v>
          </cell>
          <cell r="AM254">
            <v>834.90000000000111</v>
          </cell>
          <cell r="AN254">
            <v>605.44999999999811</v>
          </cell>
          <cell r="AO254">
            <v>848.02999999999849</v>
          </cell>
          <cell r="AP254">
            <v>614.69000000000131</v>
          </cell>
          <cell r="AQ254">
            <v>860.67000000000178</v>
          </cell>
          <cell r="AR254">
            <v>623.92999999999961</v>
          </cell>
          <cell r="AS254">
            <v>873.3099999999996</v>
          </cell>
          <cell r="AT254">
            <v>632.67999999999836</v>
          </cell>
          <cell r="AU254">
            <v>885.94999999999732</v>
          </cell>
          <cell r="AV254">
            <v>641.92000000000201</v>
          </cell>
          <cell r="AW254">
            <v>898.6000000000007</v>
          </cell>
        </row>
        <row r="255">
          <cell r="A255">
            <v>250</v>
          </cell>
          <cell r="B255">
            <v>473.24999999999932</v>
          </cell>
          <cell r="C255">
            <v>662.74999999999886</v>
          </cell>
          <cell r="D255">
            <v>482.53000000000031</v>
          </cell>
          <cell r="E255">
            <v>675.44000000000233</v>
          </cell>
          <cell r="F255">
            <v>491.81000000000137</v>
          </cell>
          <cell r="G255">
            <v>688.13</v>
          </cell>
          <cell r="H255">
            <v>500.59</v>
          </cell>
          <cell r="I255">
            <v>701.32999999999731</v>
          </cell>
          <cell r="J255">
            <v>509.87000000000103</v>
          </cell>
          <cell r="K255">
            <v>714.02000000000066</v>
          </cell>
          <cell r="L255">
            <v>519.14999999999941</v>
          </cell>
          <cell r="M255">
            <v>726.70999999999844</v>
          </cell>
          <cell r="N255">
            <v>527.93000000000063</v>
          </cell>
          <cell r="O255">
            <v>739.4000000000018</v>
          </cell>
          <cell r="P255">
            <v>537.2099999999989</v>
          </cell>
          <cell r="Q255">
            <v>752.08999999999958</v>
          </cell>
          <cell r="R255">
            <v>546.4900000000008</v>
          </cell>
          <cell r="S255">
            <v>764.78999999999724</v>
          </cell>
          <cell r="T255">
            <v>555.27000000000135</v>
          </cell>
          <cell r="U255">
            <v>777.4800000000007</v>
          </cell>
          <cell r="V255">
            <v>564.54999999999961</v>
          </cell>
          <cell r="W255">
            <v>790.16999999999837</v>
          </cell>
          <cell r="X255">
            <v>573.32999999999947</v>
          </cell>
          <cell r="Y255">
            <v>802.86000000000183</v>
          </cell>
          <cell r="Z255">
            <v>582.61000000000092</v>
          </cell>
          <cell r="AA255">
            <v>815.5499999999995</v>
          </cell>
          <cell r="AB255">
            <v>553.20000000000005</v>
          </cell>
          <cell r="AC255">
            <v>774.7900000000011</v>
          </cell>
          <cell r="AD255">
            <v>562.48</v>
          </cell>
          <cell r="AE255">
            <v>787.47999999999888</v>
          </cell>
          <cell r="AF255">
            <v>571.75999999999954</v>
          </cell>
          <cell r="AG255">
            <v>800.17000000000223</v>
          </cell>
          <cell r="AH255">
            <v>580.54000000000133</v>
          </cell>
          <cell r="AI255">
            <v>812.86</v>
          </cell>
          <cell r="AJ255">
            <v>589.82000000000062</v>
          </cell>
          <cell r="AK255">
            <v>825.54999999999768</v>
          </cell>
          <cell r="AL255">
            <v>599.09999999999889</v>
          </cell>
          <cell r="AM255">
            <v>838.25000000000114</v>
          </cell>
          <cell r="AN255">
            <v>607.87999999999806</v>
          </cell>
          <cell r="AO255">
            <v>851.43999999999846</v>
          </cell>
          <cell r="AP255">
            <v>617.16000000000133</v>
          </cell>
          <cell r="AQ255">
            <v>864.13000000000181</v>
          </cell>
          <cell r="AR255">
            <v>626.4399999999996</v>
          </cell>
          <cell r="AS255">
            <v>876.8199999999996</v>
          </cell>
          <cell r="AT255">
            <v>635.21999999999832</v>
          </cell>
          <cell r="AU255">
            <v>889.50999999999726</v>
          </cell>
          <cell r="AV255">
            <v>644.50000000000205</v>
          </cell>
          <cell r="AW255">
            <v>902.21000000000072</v>
          </cell>
        </row>
        <row r="256">
          <cell r="A256">
            <v>251</v>
          </cell>
          <cell r="B256">
            <v>475.1399999999993</v>
          </cell>
          <cell r="C256">
            <v>665.39999999999884</v>
          </cell>
          <cell r="D256">
            <v>484.46000000000032</v>
          </cell>
          <cell r="E256">
            <v>678.14000000000237</v>
          </cell>
          <cell r="F256">
            <v>493.78000000000139</v>
          </cell>
          <cell r="G256">
            <v>690.88</v>
          </cell>
          <cell r="H256">
            <v>502.59</v>
          </cell>
          <cell r="I256">
            <v>704.13999999999726</v>
          </cell>
          <cell r="J256">
            <v>511.91000000000105</v>
          </cell>
          <cell r="K256">
            <v>716.88000000000068</v>
          </cell>
          <cell r="L256">
            <v>521.22999999999945</v>
          </cell>
          <cell r="M256">
            <v>729.61999999999841</v>
          </cell>
          <cell r="N256">
            <v>530.04000000000065</v>
          </cell>
          <cell r="O256">
            <v>742.36000000000183</v>
          </cell>
          <cell r="P256">
            <v>539.35999999999888</v>
          </cell>
          <cell r="Q256">
            <v>755.09999999999957</v>
          </cell>
          <cell r="R256">
            <v>548.68000000000086</v>
          </cell>
          <cell r="S256">
            <v>767.84999999999718</v>
          </cell>
          <cell r="T256">
            <v>557.49000000000137</v>
          </cell>
          <cell r="U256">
            <v>780.59000000000071</v>
          </cell>
          <cell r="V256">
            <v>566.8099999999996</v>
          </cell>
          <cell r="W256">
            <v>793.32999999999834</v>
          </cell>
          <cell r="X256">
            <v>575.61999999999944</v>
          </cell>
          <cell r="Y256">
            <v>806.07000000000187</v>
          </cell>
          <cell r="Z256">
            <v>584.94000000000096</v>
          </cell>
          <cell r="AA256">
            <v>818.80999999999949</v>
          </cell>
          <cell r="AB256">
            <v>555.41000000000008</v>
          </cell>
          <cell r="AC256">
            <v>777.89000000000112</v>
          </cell>
          <cell r="AD256">
            <v>564.73</v>
          </cell>
          <cell r="AE256">
            <v>790.62999999999886</v>
          </cell>
          <cell r="AF256">
            <v>574.0499999999995</v>
          </cell>
          <cell r="AG256">
            <v>803.37000000000228</v>
          </cell>
          <cell r="AH256">
            <v>582.86000000000138</v>
          </cell>
          <cell r="AI256">
            <v>816.11</v>
          </cell>
          <cell r="AJ256">
            <v>592.18000000000063</v>
          </cell>
          <cell r="AK256">
            <v>828.84999999999764</v>
          </cell>
          <cell r="AL256">
            <v>601.49999999999886</v>
          </cell>
          <cell r="AM256">
            <v>841.60000000000116</v>
          </cell>
          <cell r="AN256">
            <v>610.30999999999801</v>
          </cell>
          <cell r="AO256">
            <v>854.84999999999843</v>
          </cell>
          <cell r="AP256">
            <v>619.63000000000136</v>
          </cell>
          <cell r="AQ256">
            <v>867.59000000000185</v>
          </cell>
          <cell r="AR256">
            <v>628.94999999999959</v>
          </cell>
          <cell r="AS256">
            <v>880.32999999999959</v>
          </cell>
          <cell r="AT256">
            <v>637.75999999999829</v>
          </cell>
          <cell r="AU256">
            <v>893.06999999999721</v>
          </cell>
          <cell r="AV256">
            <v>647.08000000000209</v>
          </cell>
          <cell r="AW256">
            <v>905.82000000000073</v>
          </cell>
        </row>
        <row r="257">
          <cell r="A257">
            <v>252</v>
          </cell>
          <cell r="B257">
            <v>477.02999999999929</v>
          </cell>
          <cell r="C257">
            <v>668.04999999999882</v>
          </cell>
          <cell r="D257">
            <v>486.39000000000033</v>
          </cell>
          <cell r="E257">
            <v>680.84000000000242</v>
          </cell>
          <cell r="F257">
            <v>495.75000000000142</v>
          </cell>
          <cell r="G257">
            <v>693.63</v>
          </cell>
          <cell r="H257">
            <v>504.59</v>
          </cell>
          <cell r="I257">
            <v>706.9499999999972</v>
          </cell>
          <cell r="J257">
            <v>513.95000000000107</v>
          </cell>
          <cell r="K257">
            <v>719.74000000000069</v>
          </cell>
          <cell r="L257">
            <v>523.30999999999949</v>
          </cell>
          <cell r="M257">
            <v>732.52999999999838</v>
          </cell>
          <cell r="N257">
            <v>532.15000000000066</v>
          </cell>
          <cell r="O257">
            <v>745.32000000000187</v>
          </cell>
          <cell r="P257">
            <v>541.50999999999885</v>
          </cell>
          <cell r="Q257">
            <v>758.10999999999956</v>
          </cell>
          <cell r="R257">
            <v>550.87000000000091</v>
          </cell>
          <cell r="S257">
            <v>770.90999999999713</v>
          </cell>
          <cell r="T257">
            <v>559.7100000000014</v>
          </cell>
          <cell r="U257">
            <v>783.70000000000073</v>
          </cell>
          <cell r="V257">
            <v>569.0699999999996</v>
          </cell>
          <cell r="W257">
            <v>796.4899999999983</v>
          </cell>
          <cell r="X257">
            <v>577.9099999999994</v>
          </cell>
          <cell r="Y257">
            <v>809.28000000000191</v>
          </cell>
          <cell r="Z257">
            <v>587.270000000001</v>
          </cell>
          <cell r="AA257">
            <v>822.06999999999948</v>
          </cell>
          <cell r="AB257">
            <v>557.62000000000012</v>
          </cell>
          <cell r="AC257">
            <v>780.99000000000115</v>
          </cell>
          <cell r="AD257">
            <v>566.98</v>
          </cell>
          <cell r="AE257">
            <v>793.77999999999884</v>
          </cell>
          <cell r="AF257">
            <v>576.33999999999946</v>
          </cell>
          <cell r="AG257">
            <v>806.57000000000232</v>
          </cell>
          <cell r="AH257">
            <v>585.18000000000143</v>
          </cell>
          <cell r="AI257">
            <v>819.36</v>
          </cell>
          <cell r="AJ257">
            <v>594.54000000000065</v>
          </cell>
          <cell r="AK257">
            <v>832.14999999999759</v>
          </cell>
          <cell r="AL257">
            <v>603.89999999999884</v>
          </cell>
          <cell r="AM257">
            <v>844.95000000000118</v>
          </cell>
          <cell r="AN257">
            <v>612.73999999999796</v>
          </cell>
          <cell r="AO257">
            <v>858.2599999999984</v>
          </cell>
          <cell r="AP257">
            <v>622.10000000000139</v>
          </cell>
          <cell r="AQ257">
            <v>871.05000000000189</v>
          </cell>
          <cell r="AR257">
            <v>631.45999999999958</v>
          </cell>
          <cell r="AS257">
            <v>883.83999999999958</v>
          </cell>
          <cell r="AT257">
            <v>640.29999999999825</v>
          </cell>
          <cell r="AU257">
            <v>896.62999999999715</v>
          </cell>
          <cell r="AV257">
            <v>649.66000000000213</v>
          </cell>
          <cell r="AW257">
            <v>909.43000000000075</v>
          </cell>
        </row>
        <row r="258">
          <cell r="A258">
            <v>253</v>
          </cell>
          <cell r="B258">
            <v>478.91999999999928</v>
          </cell>
          <cell r="C258">
            <v>670.69999999999879</v>
          </cell>
          <cell r="D258">
            <v>488.32000000000033</v>
          </cell>
          <cell r="E258">
            <v>683.54000000000246</v>
          </cell>
          <cell r="F258">
            <v>497.72000000000145</v>
          </cell>
          <cell r="G258">
            <v>696.38</v>
          </cell>
          <cell r="H258">
            <v>506.59</v>
          </cell>
          <cell r="I258">
            <v>709.75999999999715</v>
          </cell>
          <cell r="J258">
            <v>515.99000000000103</v>
          </cell>
          <cell r="K258">
            <v>722.6000000000007</v>
          </cell>
          <cell r="L258">
            <v>525.38999999999953</v>
          </cell>
          <cell r="M258">
            <v>735.43999999999835</v>
          </cell>
          <cell r="N258">
            <v>534.26000000000067</v>
          </cell>
          <cell r="O258">
            <v>748.28000000000191</v>
          </cell>
          <cell r="P258">
            <v>543.65999999999883</v>
          </cell>
          <cell r="Q258">
            <v>761.11999999999955</v>
          </cell>
          <cell r="R258">
            <v>553.06000000000097</v>
          </cell>
          <cell r="S258">
            <v>773.96999999999707</v>
          </cell>
          <cell r="T258">
            <v>561.93000000000143</v>
          </cell>
          <cell r="U258">
            <v>786.81000000000074</v>
          </cell>
          <cell r="V258">
            <v>571.32999999999959</v>
          </cell>
          <cell r="W258">
            <v>799.64999999999827</v>
          </cell>
          <cell r="X258">
            <v>580.19999999999936</v>
          </cell>
          <cell r="Y258">
            <v>812.49000000000194</v>
          </cell>
          <cell r="Z258">
            <v>589.60000000000105</v>
          </cell>
          <cell r="AA258">
            <v>825.32999999999947</v>
          </cell>
          <cell r="AB258">
            <v>559.83000000000015</v>
          </cell>
          <cell r="AC258">
            <v>784.09000000000117</v>
          </cell>
          <cell r="AD258">
            <v>569.23</v>
          </cell>
          <cell r="AE258">
            <v>796.92999999999881</v>
          </cell>
          <cell r="AF258">
            <v>578.62999999999943</v>
          </cell>
          <cell r="AG258">
            <v>809.77000000000237</v>
          </cell>
          <cell r="AH258">
            <v>587.50000000000148</v>
          </cell>
          <cell r="AI258">
            <v>822.61</v>
          </cell>
          <cell r="AJ258">
            <v>596.90000000000066</v>
          </cell>
          <cell r="AK258">
            <v>835.44999999999754</v>
          </cell>
          <cell r="AL258">
            <v>606.29999999999882</v>
          </cell>
          <cell r="AM258">
            <v>848.30000000000121</v>
          </cell>
          <cell r="AN258">
            <v>615.16999999999791</v>
          </cell>
          <cell r="AO258">
            <v>861.66999999999837</v>
          </cell>
          <cell r="AP258">
            <v>624.57000000000141</v>
          </cell>
          <cell r="AQ258">
            <v>874.51000000000192</v>
          </cell>
          <cell r="AR258">
            <v>633.96999999999957</v>
          </cell>
          <cell r="AS258">
            <v>887.34999999999957</v>
          </cell>
          <cell r="AT258">
            <v>642.83999999999821</v>
          </cell>
          <cell r="AU258">
            <v>900.1899999999971</v>
          </cell>
          <cell r="AV258">
            <v>652.24000000000217</v>
          </cell>
          <cell r="AW258">
            <v>913.04000000000076</v>
          </cell>
        </row>
        <row r="259">
          <cell r="A259">
            <v>254</v>
          </cell>
          <cell r="B259">
            <v>480.80999999999926</v>
          </cell>
          <cell r="C259">
            <v>673.34999999999877</v>
          </cell>
          <cell r="D259">
            <v>490.25000000000034</v>
          </cell>
          <cell r="E259">
            <v>686.24000000000251</v>
          </cell>
          <cell r="F259">
            <v>499.69000000000148</v>
          </cell>
          <cell r="G259">
            <v>699.13</v>
          </cell>
          <cell r="H259">
            <v>508.59</v>
          </cell>
          <cell r="I259">
            <v>712.56999999999709</v>
          </cell>
          <cell r="J259">
            <v>518.030000000001</v>
          </cell>
          <cell r="K259">
            <v>725.46000000000072</v>
          </cell>
          <cell r="L259">
            <v>527.46999999999957</v>
          </cell>
          <cell r="M259">
            <v>738.34999999999832</v>
          </cell>
          <cell r="N259">
            <v>536.37000000000069</v>
          </cell>
          <cell r="O259">
            <v>751.24000000000194</v>
          </cell>
          <cell r="P259">
            <v>545.80999999999881</v>
          </cell>
          <cell r="Q259">
            <v>764.12999999999954</v>
          </cell>
          <cell r="R259">
            <v>555.25000000000102</v>
          </cell>
          <cell r="S259">
            <v>777.02999999999702</v>
          </cell>
          <cell r="T259">
            <v>564.15000000000146</v>
          </cell>
          <cell r="U259">
            <v>789.92000000000075</v>
          </cell>
          <cell r="V259">
            <v>573.58999999999958</v>
          </cell>
          <cell r="W259">
            <v>802.80999999999824</v>
          </cell>
          <cell r="X259">
            <v>582.48999999999933</v>
          </cell>
          <cell r="Y259">
            <v>815.70000000000198</v>
          </cell>
          <cell r="Z259">
            <v>591.93000000000109</v>
          </cell>
          <cell r="AA259">
            <v>828.58999999999946</v>
          </cell>
          <cell r="AB259">
            <v>562.04000000000019</v>
          </cell>
          <cell r="AC259">
            <v>787.19000000000119</v>
          </cell>
          <cell r="AD259">
            <v>571.48</v>
          </cell>
          <cell r="AE259">
            <v>800.07999999999879</v>
          </cell>
          <cell r="AF259">
            <v>580.91999999999939</v>
          </cell>
          <cell r="AG259">
            <v>812.97000000000241</v>
          </cell>
          <cell r="AH259">
            <v>589.82000000000153</v>
          </cell>
          <cell r="AI259">
            <v>825.86</v>
          </cell>
          <cell r="AJ259">
            <v>599.26000000000067</v>
          </cell>
          <cell r="AK259">
            <v>838.7499999999975</v>
          </cell>
          <cell r="AL259">
            <v>608.69999999999879</v>
          </cell>
          <cell r="AM259">
            <v>851.65000000000123</v>
          </cell>
          <cell r="AN259">
            <v>617.59999999999786</v>
          </cell>
          <cell r="AO259">
            <v>865.07999999999834</v>
          </cell>
          <cell r="AP259">
            <v>627.04000000000144</v>
          </cell>
          <cell r="AQ259">
            <v>877.97000000000196</v>
          </cell>
          <cell r="AR259">
            <v>636.47999999999956</v>
          </cell>
          <cell r="AS259">
            <v>890.85999999999956</v>
          </cell>
          <cell r="AT259">
            <v>645.37999999999818</v>
          </cell>
          <cell r="AU259">
            <v>903.74999999999704</v>
          </cell>
          <cell r="AV259">
            <v>654.82000000000221</v>
          </cell>
          <cell r="AW259">
            <v>916.65000000000077</v>
          </cell>
        </row>
        <row r="260">
          <cell r="A260">
            <v>255</v>
          </cell>
          <cell r="B260">
            <v>482.69999999999925</v>
          </cell>
          <cell r="C260">
            <v>675.99999999999875</v>
          </cell>
          <cell r="D260">
            <v>492.18000000000035</v>
          </cell>
          <cell r="E260">
            <v>688.94000000000256</v>
          </cell>
          <cell r="F260">
            <v>501.6600000000015</v>
          </cell>
          <cell r="G260">
            <v>701.88</v>
          </cell>
          <cell r="H260">
            <v>510.59</v>
          </cell>
          <cell r="I260">
            <v>715.37999999999704</v>
          </cell>
          <cell r="J260">
            <v>520.07000000000096</v>
          </cell>
          <cell r="K260">
            <v>728.32000000000073</v>
          </cell>
          <cell r="L260">
            <v>529.54999999999961</v>
          </cell>
          <cell r="M260">
            <v>741.25999999999829</v>
          </cell>
          <cell r="N260">
            <v>538.4800000000007</v>
          </cell>
          <cell r="O260">
            <v>754.20000000000198</v>
          </cell>
          <cell r="P260">
            <v>547.95999999999879</v>
          </cell>
          <cell r="Q260">
            <v>767.13999999999953</v>
          </cell>
          <cell r="R260">
            <v>557.44000000000108</v>
          </cell>
          <cell r="S260">
            <v>780.08999999999696</v>
          </cell>
          <cell r="T260">
            <v>566.37000000000148</v>
          </cell>
          <cell r="U260">
            <v>793.03000000000077</v>
          </cell>
          <cell r="V260">
            <v>575.84999999999957</v>
          </cell>
          <cell r="W260">
            <v>805.96999999999821</v>
          </cell>
          <cell r="X260">
            <v>584.77999999999929</v>
          </cell>
          <cell r="Y260">
            <v>818.91000000000201</v>
          </cell>
          <cell r="Z260">
            <v>594.26000000000113</v>
          </cell>
          <cell r="AA260">
            <v>831.84999999999945</v>
          </cell>
          <cell r="AB260">
            <v>564.25000000000023</v>
          </cell>
          <cell r="AC260">
            <v>790.29000000000121</v>
          </cell>
          <cell r="AD260">
            <v>573.73</v>
          </cell>
          <cell r="AE260">
            <v>803.22999999999877</v>
          </cell>
          <cell r="AF260">
            <v>583.20999999999935</v>
          </cell>
          <cell r="AG260">
            <v>816.17000000000246</v>
          </cell>
          <cell r="AH260">
            <v>592.14000000000158</v>
          </cell>
          <cell r="AI260">
            <v>829.11</v>
          </cell>
          <cell r="AJ260">
            <v>601.62000000000069</v>
          </cell>
          <cell r="AK260">
            <v>842.04999999999745</v>
          </cell>
          <cell r="AL260">
            <v>611.09999999999877</v>
          </cell>
          <cell r="AM260">
            <v>855.00000000000125</v>
          </cell>
          <cell r="AN260">
            <v>620.02999999999781</v>
          </cell>
          <cell r="AO260">
            <v>868.4899999999983</v>
          </cell>
          <cell r="AP260">
            <v>629.51000000000147</v>
          </cell>
          <cell r="AQ260">
            <v>881.430000000002</v>
          </cell>
          <cell r="AR260">
            <v>638.98999999999955</v>
          </cell>
          <cell r="AS260">
            <v>894.36999999999955</v>
          </cell>
          <cell r="AT260">
            <v>647.91999999999814</v>
          </cell>
          <cell r="AU260">
            <v>907.30999999999699</v>
          </cell>
          <cell r="AV260">
            <v>657.40000000000225</v>
          </cell>
          <cell r="AW260">
            <v>920.26000000000079</v>
          </cell>
        </row>
        <row r="261">
          <cell r="A261">
            <v>256</v>
          </cell>
          <cell r="B261">
            <v>484.58999999999924</v>
          </cell>
          <cell r="C261">
            <v>678.64999999999873</v>
          </cell>
          <cell r="D261">
            <v>494.11000000000035</v>
          </cell>
          <cell r="E261">
            <v>691.6400000000026</v>
          </cell>
          <cell r="F261">
            <v>503.63000000000153</v>
          </cell>
          <cell r="G261">
            <v>704.63</v>
          </cell>
          <cell r="H261">
            <v>512.58999999999992</v>
          </cell>
          <cell r="I261">
            <v>718.18999999999699</v>
          </cell>
          <cell r="J261">
            <v>522.11000000000092</v>
          </cell>
          <cell r="K261">
            <v>731.18000000000075</v>
          </cell>
          <cell r="L261">
            <v>531.62999999999965</v>
          </cell>
          <cell r="M261">
            <v>744.16999999999825</v>
          </cell>
          <cell r="N261">
            <v>540.59000000000071</v>
          </cell>
          <cell r="O261">
            <v>757.16000000000201</v>
          </cell>
          <cell r="P261">
            <v>550.10999999999876</v>
          </cell>
          <cell r="Q261">
            <v>770.14999999999952</v>
          </cell>
          <cell r="R261">
            <v>559.63000000000113</v>
          </cell>
          <cell r="S261">
            <v>783.14999999999691</v>
          </cell>
          <cell r="T261">
            <v>568.59000000000151</v>
          </cell>
          <cell r="U261">
            <v>796.14000000000078</v>
          </cell>
          <cell r="V261">
            <v>578.10999999999956</v>
          </cell>
          <cell r="W261">
            <v>809.12999999999818</v>
          </cell>
          <cell r="X261">
            <v>587.06999999999925</v>
          </cell>
          <cell r="Y261">
            <v>822.12000000000205</v>
          </cell>
          <cell r="Z261">
            <v>596.59000000000117</v>
          </cell>
          <cell r="AA261">
            <v>835.10999999999945</v>
          </cell>
          <cell r="AB261">
            <v>566.46000000000026</v>
          </cell>
          <cell r="AC261">
            <v>793.39000000000124</v>
          </cell>
          <cell r="AD261">
            <v>575.98</v>
          </cell>
          <cell r="AE261">
            <v>806.37999999999874</v>
          </cell>
          <cell r="AF261">
            <v>585.49999999999932</v>
          </cell>
          <cell r="AG261">
            <v>819.37000000000251</v>
          </cell>
          <cell r="AH261">
            <v>594.46000000000163</v>
          </cell>
          <cell r="AI261">
            <v>832.36</v>
          </cell>
          <cell r="AJ261">
            <v>603.9800000000007</v>
          </cell>
          <cell r="AK261">
            <v>845.34999999999741</v>
          </cell>
          <cell r="AL261">
            <v>613.49999999999875</v>
          </cell>
          <cell r="AM261">
            <v>858.35000000000127</v>
          </cell>
          <cell r="AN261">
            <v>622.45999999999776</v>
          </cell>
          <cell r="AO261">
            <v>871.89999999999827</v>
          </cell>
          <cell r="AP261">
            <v>631.9800000000015</v>
          </cell>
          <cell r="AQ261">
            <v>884.89000000000203</v>
          </cell>
          <cell r="AR261">
            <v>641.49999999999955</v>
          </cell>
          <cell r="AS261">
            <v>897.87999999999954</v>
          </cell>
          <cell r="AT261">
            <v>650.4599999999981</v>
          </cell>
          <cell r="AU261">
            <v>910.86999999999694</v>
          </cell>
          <cell r="AV261">
            <v>659.98000000000229</v>
          </cell>
          <cell r="AW261">
            <v>923.8700000000008</v>
          </cell>
        </row>
        <row r="262">
          <cell r="A262">
            <v>257</v>
          </cell>
          <cell r="B262">
            <v>486.47999999999922</v>
          </cell>
          <cell r="C262">
            <v>681.2999999999987</v>
          </cell>
          <cell r="D262">
            <v>496.04000000000036</v>
          </cell>
          <cell r="E262">
            <v>694.34000000000265</v>
          </cell>
          <cell r="F262">
            <v>505.60000000000156</v>
          </cell>
          <cell r="G262">
            <v>707.38</v>
          </cell>
          <cell r="H262">
            <v>514.58999999999992</v>
          </cell>
          <cell r="I262">
            <v>720.99999999999693</v>
          </cell>
          <cell r="J262">
            <v>524.15000000000089</v>
          </cell>
          <cell r="K262">
            <v>734.04000000000076</v>
          </cell>
          <cell r="L262">
            <v>533.7099999999997</v>
          </cell>
          <cell r="M262">
            <v>747.07999999999822</v>
          </cell>
          <cell r="N262">
            <v>542.70000000000073</v>
          </cell>
          <cell r="O262">
            <v>760.12000000000205</v>
          </cell>
          <cell r="P262">
            <v>552.25999999999874</v>
          </cell>
          <cell r="Q262">
            <v>773.15999999999951</v>
          </cell>
          <cell r="R262">
            <v>561.82000000000119</v>
          </cell>
          <cell r="S262">
            <v>786.20999999999685</v>
          </cell>
          <cell r="T262">
            <v>570.81000000000154</v>
          </cell>
          <cell r="U262">
            <v>799.2500000000008</v>
          </cell>
          <cell r="V262">
            <v>580.36999999999955</v>
          </cell>
          <cell r="W262">
            <v>812.28999999999814</v>
          </cell>
          <cell r="X262">
            <v>589.35999999999922</v>
          </cell>
          <cell r="Y262">
            <v>825.33000000000209</v>
          </cell>
          <cell r="Z262">
            <v>598.92000000000121</v>
          </cell>
          <cell r="AA262">
            <v>838.36999999999944</v>
          </cell>
          <cell r="AB262">
            <v>568.6700000000003</v>
          </cell>
          <cell r="AC262">
            <v>796.49000000000126</v>
          </cell>
          <cell r="AD262">
            <v>578.23</v>
          </cell>
          <cell r="AE262">
            <v>809.52999999999872</v>
          </cell>
          <cell r="AF262">
            <v>587.78999999999928</v>
          </cell>
          <cell r="AG262">
            <v>822.57000000000255</v>
          </cell>
          <cell r="AH262">
            <v>596.78000000000168</v>
          </cell>
          <cell r="AI262">
            <v>835.61</v>
          </cell>
          <cell r="AJ262">
            <v>606.34000000000071</v>
          </cell>
          <cell r="AK262">
            <v>848.64999999999736</v>
          </cell>
          <cell r="AL262">
            <v>615.89999999999873</v>
          </cell>
          <cell r="AM262">
            <v>861.7000000000013</v>
          </cell>
          <cell r="AN262">
            <v>624.88999999999771</v>
          </cell>
          <cell r="AO262">
            <v>875.30999999999824</v>
          </cell>
          <cell r="AP262">
            <v>634.45000000000152</v>
          </cell>
          <cell r="AQ262">
            <v>888.35000000000207</v>
          </cell>
          <cell r="AR262">
            <v>644.00999999999954</v>
          </cell>
          <cell r="AS262">
            <v>901.38999999999953</v>
          </cell>
          <cell r="AT262">
            <v>652.99999999999807</v>
          </cell>
          <cell r="AU262">
            <v>914.42999999999688</v>
          </cell>
          <cell r="AV262">
            <v>662.56000000000233</v>
          </cell>
          <cell r="AW262">
            <v>927.48000000000081</v>
          </cell>
        </row>
        <row r="263">
          <cell r="A263">
            <v>258</v>
          </cell>
          <cell r="B263">
            <v>488.36999999999921</v>
          </cell>
          <cell r="C263">
            <v>683.94999999999868</v>
          </cell>
          <cell r="D263">
            <v>497.97000000000037</v>
          </cell>
          <cell r="E263">
            <v>697.04000000000269</v>
          </cell>
          <cell r="F263">
            <v>507.57000000000158</v>
          </cell>
          <cell r="G263">
            <v>710.13</v>
          </cell>
          <cell r="H263">
            <v>516.58999999999992</v>
          </cell>
          <cell r="I263">
            <v>723.80999999999688</v>
          </cell>
          <cell r="J263">
            <v>526.19000000000085</v>
          </cell>
          <cell r="K263">
            <v>736.90000000000077</v>
          </cell>
          <cell r="L263">
            <v>535.78999999999974</v>
          </cell>
          <cell r="M263">
            <v>749.98999999999819</v>
          </cell>
          <cell r="N263">
            <v>544.81000000000074</v>
          </cell>
          <cell r="O263">
            <v>763.08000000000209</v>
          </cell>
          <cell r="P263">
            <v>554.40999999999872</v>
          </cell>
          <cell r="Q263">
            <v>776.1699999999995</v>
          </cell>
          <cell r="R263">
            <v>564.01000000000124</v>
          </cell>
          <cell r="S263">
            <v>789.2699999999968</v>
          </cell>
          <cell r="T263">
            <v>573.03000000000156</v>
          </cell>
          <cell r="U263">
            <v>802.36000000000081</v>
          </cell>
          <cell r="V263">
            <v>582.62999999999954</v>
          </cell>
          <cell r="W263">
            <v>815.44999999999811</v>
          </cell>
          <cell r="X263">
            <v>591.64999999999918</v>
          </cell>
          <cell r="Y263">
            <v>828.54000000000212</v>
          </cell>
          <cell r="Z263">
            <v>601.25000000000125</v>
          </cell>
          <cell r="AA263">
            <v>841.62999999999943</v>
          </cell>
          <cell r="AB263">
            <v>570.88000000000034</v>
          </cell>
          <cell r="AC263">
            <v>799.59000000000128</v>
          </cell>
          <cell r="AD263">
            <v>580.48</v>
          </cell>
          <cell r="AE263">
            <v>812.6799999999987</v>
          </cell>
          <cell r="AF263">
            <v>590.07999999999925</v>
          </cell>
          <cell r="AG263">
            <v>825.7700000000026</v>
          </cell>
          <cell r="AH263">
            <v>599.10000000000173</v>
          </cell>
          <cell r="AI263">
            <v>838.86</v>
          </cell>
          <cell r="AJ263">
            <v>608.70000000000073</v>
          </cell>
          <cell r="AK263">
            <v>851.94999999999732</v>
          </cell>
          <cell r="AL263">
            <v>618.2999999999987</v>
          </cell>
          <cell r="AM263">
            <v>865.05000000000132</v>
          </cell>
          <cell r="AN263">
            <v>627.31999999999766</v>
          </cell>
          <cell r="AO263">
            <v>878.71999999999821</v>
          </cell>
          <cell r="AP263">
            <v>636.92000000000155</v>
          </cell>
          <cell r="AQ263">
            <v>891.81000000000211</v>
          </cell>
          <cell r="AR263">
            <v>646.51999999999953</v>
          </cell>
          <cell r="AS263">
            <v>904.89999999999952</v>
          </cell>
          <cell r="AT263">
            <v>655.53999999999803</v>
          </cell>
          <cell r="AU263">
            <v>917.98999999999683</v>
          </cell>
          <cell r="AV263">
            <v>665.14000000000237</v>
          </cell>
          <cell r="AW263">
            <v>931.09000000000083</v>
          </cell>
        </row>
        <row r="264">
          <cell r="A264">
            <v>259</v>
          </cell>
          <cell r="B264">
            <v>490.2599999999992</v>
          </cell>
          <cell r="C264">
            <v>686.59999999999866</v>
          </cell>
          <cell r="D264">
            <v>499.90000000000038</v>
          </cell>
          <cell r="E264">
            <v>699.74000000000274</v>
          </cell>
          <cell r="F264">
            <v>509.54000000000161</v>
          </cell>
          <cell r="G264">
            <v>712.88</v>
          </cell>
          <cell r="H264">
            <v>518.58999999999992</v>
          </cell>
          <cell r="I264">
            <v>726.61999999999682</v>
          </cell>
          <cell r="J264">
            <v>528.23000000000081</v>
          </cell>
          <cell r="K264">
            <v>739.76000000000079</v>
          </cell>
          <cell r="L264">
            <v>537.86999999999978</v>
          </cell>
          <cell r="M264">
            <v>752.89999999999816</v>
          </cell>
          <cell r="N264">
            <v>546.92000000000075</v>
          </cell>
          <cell r="O264">
            <v>766.04000000000212</v>
          </cell>
          <cell r="P264">
            <v>556.55999999999869</v>
          </cell>
          <cell r="Q264">
            <v>779.1799999999995</v>
          </cell>
          <cell r="R264">
            <v>566.2000000000013</v>
          </cell>
          <cell r="S264">
            <v>792.32999999999674</v>
          </cell>
          <cell r="T264">
            <v>575.25000000000159</v>
          </cell>
          <cell r="U264">
            <v>805.47000000000082</v>
          </cell>
          <cell r="V264">
            <v>584.88999999999953</v>
          </cell>
          <cell r="W264">
            <v>818.60999999999808</v>
          </cell>
          <cell r="X264">
            <v>593.93999999999915</v>
          </cell>
          <cell r="Y264">
            <v>831.75000000000216</v>
          </cell>
          <cell r="Z264">
            <v>603.58000000000129</v>
          </cell>
          <cell r="AA264">
            <v>844.88999999999942</v>
          </cell>
          <cell r="AB264">
            <v>573.09000000000037</v>
          </cell>
          <cell r="AC264">
            <v>802.69000000000131</v>
          </cell>
          <cell r="AD264">
            <v>582.73</v>
          </cell>
          <cell r="AE264">
            <v>815.82999999999868</v>
          </cell>
          <cell r="AF264">
            <v>592.36999999999921</v>
          </cell>
          <cell r="AG264">
            <v>828.97000000000264</v>
          </cell>
          <cell r="AH264">
            <v>601.42000000000178</v>
          </cell>
          <cell r="AI264">
            <v>842.11</v>
          </cell>
          <cell r="AJ264">
            <v>611.06000000000074</v>
          </cell>
          <cell r="AK264">
            <v>855.24999999999727</v>
          </cell>
          <cell r="AL264">
            <v>620.69999999999868</v>
          </cell>
          <cell r="AM264">
            <v>868.40000000000134</v>
          </cell>
          <cell r="AN264">
            <v>629.74999999999761</v>
          </cell>
          <cell r="AO264">
            <v>882.12999999999818</v>
          </cell>
          <cell r="AP264">
            <v>639.39000000000158</v>
          </cell>
          <cell r="AQ264">
            <v>895.27000000000214</v>
          </cell>
          <cell r="AR264">
            <v>649.02999999999952</v>
          </cell>
          <cell r="AS264">
            <v>908.40999999999951</v>
          </cell>
          <cell r="AT264">
            <v>658.07999999999799</v>
          </cell>
          <cell r="AU264">
            <v>921.54999999999677</v>
          </cell>
          <cell r="AV264">
            <v>667.72000000000241</v>
          </cell>
          <cell r="AW264">
            <v>934.70000000000084</v>
          </cell>
        </row>
        <row r="265">
          <cell r="A265">
            <v>260</v>
          </cell>
          <cell r="B265">
            <v>492.14999999999918</v>
          </cell>
          <cell r="C265">
            <v>689.24999999999864</v>
          </cell>
          <cell r="D265">
            <v>501.83000000000038</v>
          </cell>
          <cell r="E265">
            <v>702.44000000000278</v>
          </cell>
          <cell r="F265">
            <v>511.51000000000164</v>
          </cell>
          <cell r="G265">
            <v>715.63</v>
          </cell>
          <cell r="H265">
            <v>520.58999999999992</v>
          </cell>
          <cell r="I265">
            <v>729.42999999999677</v>
          </cell>
          <cell r="J265">
            <v>530.27000000000078</v>
          </cell>
          <cell r="K265">
            <v>742.6200000000008</v>
          </cell>
          <cell r="L265">
            <v>539.94999999999982</v>
          </cell>
          <cell r="M265">
            <v>755.80999999999813</v>
          </cell>
          <cell r="N265">
            <v>549.03000000000077</v>
          </cell>
          <cell r="O265">
            <v>769.00000000000216</v>
          </cell>
          <cell r="P265">
            <v>558.70999999999867</v>
          </cell>
          <cell r="Q265">
            <v>782.18999999999949</v>
          </cell>
          <cell r="R265">
            <v>568.39000000000135</v>
          </cell>
          <cell r="S265">
            <v>795.38999999999669</v>
          </cell>
          <cell r="T265">
            <v>577.47000000000162</v>
          </cell>
          <cell r="U265">
            <v>808.58000000000084</v>
          </cell>
          <cell r="V265">
            <v>587.14999999999952</v>
          </cell>
          <cell r="W265">
            <v>821.76999999999805</v>
          </cell>
          <cell r="X265">
            <v>596.22999999999911</v>
          </cell>
          <cell r="Y265">
            <v>834.9600000000022</v>
          </cell>
          <cell r="Z265">
            <v>605.91000000000133</v>
          </cell>
          <cell r="AA265">
            <v>848.14999999999941</v>
          </cell>
          <cell r="AB265">
            <v>575.30000000000041</v>
          </cell>
          <cell r="AC265">
            <v>805.79000000000133</v>
          </cell>
          <cell r="AD265">
            <v>584.98</v>
          </cell>
          <cell r="AE265">
            <v>818.97999999999865</v>
          </cell>
          <cell r="AF265">
            <v>594.65999999999917</v>
          </cell>
          <cell r="AG265">
            <v>832.17000000000269</v>
          </cell>
          <cell r="AH265">
            <v>603.74000000000183</v>
          </cell>
          <cell r="AI265">
            <v>845.36</v>
          </cell>
          <cell r="AJ265">
            <v>613.42000000000075</v>
          </cell>
          <cell r="AK265">
            <v>858.54999999999723</v>
          </cell>
          <cell r="AL265">
            <v>623.09999999999866</v>
          </cell>
          <cell r="AM265">
            <v>871.75000000000136</v>
          </cell>
          <cell r="AN265">
            <v>632.17999999999756</v>
          </cell>
          <cell r="AO265">
            <v>885.53999999999814</v>
          </cell>
          <cell r="AP265">
            <v>641.86000000000161</v>
          </cell>
          <cell r="AQ265">
            <v>898.73000000000218</v>
          </cell>
          <cell r="AR265">
            <v>651.53999999999951</v>
          </cell>
          <cell r="AS265">
            <v>911.9199999999995</v>
          </cell>
          <cell r="AT265">
            <v>660.61999999999796</v>
          </cell>
          <cell r="AU265">
            <v>925.10999999999672</v>
          </cell>
          <cell r="AV265">
            <v>670.30000000000246</v>
          </cell>
          <cell r="AW265">
            <v>938.31000000000085</v>
          </cell>
        </row>
        <row r="266">
          <cell r="A266">
            <v>261</v>
          </cell>
          <cell r="B266">
            <v>494.03999999999917</v>
          </cell>
          <cell r="C266">
            <v>691.89999999999861</v>
          </cell>
          <cell r="D266">
            <v>503.76000000000039</v>
          </cell>
          <cell r="E266">
            <v>705.14000000000283</v>
          </cell>
          <cell r="F266">
            <v>513.48000000000161</v>
          </cell>
          <cell r="G266">
            <v>718.38</v>
          </cell>
          <cell r="H266">
            <v>522.58999999999992</v>
          </cell>
          <cell r="I266">
            <v>732.23999999999671</v>
          </cell>
          <cell r="J266">
            <v>532.31000000000074</v>
          </cell>
          <cell r="K266">
            <v>745.48000000000081</v>
          </cell>
          <cell r="L266">
            <v>542.02999999999986</v>
          </cell>
          <cell r="M266">
            <v>758.71999999999809</v>
          </cell>
          <cell r="N266">
            <v>551.14000000000078</v>
          </cell>
          <cell r="O266">
            <v>771.9600000000022</v>
          </cell>
          <cell r="P266">
            <v>560.85999999999865</v>
          </cell>
          <cell r="Q266">
            <v>785.19999999999948</v>
          </cell>
          <cell r="R266">
            <v>570.58000000000141</v>
          </cell>
          <cell r="S266">
            <v>798.44999999999663</v>
          </cell>
          <cell r="T266">
            <v>579.69000000000165</v>
          </cell>
          <cell r="U266">
            <v>811.69000000000085</v>
          </cell>
          <cell r="V266">
            <v>589.40999999999951</v>
          </cell>
          <cell r="W266">
            <v>824.92999999999802</v>
          </cell>
          <cell r="X266">
            <v>598.51999999999907</v>
          </cell>
          <cell r="Y266">
            <v>838.17000000000223</v>
          </cell>
          <cell r="Z266">
            <v>608.24000000000137</v>
          </cell>
          <cell r="AA266">
            <v>851.4099999999994</v>
          </cell>
          <cell r="AB266">
            <v>577.51000000000045</v>
          </cell>
          <cell r="AC266">
            <v>808.89000000000135</v>
          </cell>
          <cell r="AD266">
            <v>587.23</v>
          </cell>
          <cell r="AE266">
            <v>822.12999999999863</v>
          </cell>
          <cell r="AF266">
            <v>596.94999999999914</v>
          </cell>
          <cell r="AG266">
            <v>835.37000000000273</v>
          </cell>
          <cell r="AH266">
            <v>606.06000000000188</v>
          </cell>
          <cell r="AI266">
            <v>848.61</v>
          </cell>
          <cell r="AJ266">
            <v>615.78000000000077</v>
          </cell>
          <cell r="AK266">
            <v>861.84999999999718</v>
          </cell>
          <cell r="AL266">
            <v>625.49999999999864</v>
          </cell>
          <cell r="AM266">
            <v>875.10000000000139</v>
          </cell>
          <cell r="AN266">
            <v>634.60999999999751</v>
          </cell>
          <cell r="AO266">
            <v>888.94999999999811</v>
          </cell>
          <cell r="AP266">
            <v>644.33000000000163</v>
          </cell>
          <cell r="AQ266">
            <v>902.19000000000221</v>
          </cell>
          <cell r="AR266">
            <v>654.0499999999995</v>
          </cell>
          <cell r="AS266">
            <v>915.4299999999995</v>
          </cell>
          <cell r="AT266">
            <v>663.15999999999792</v>
          </cell>
          <cell r="AU266">
            <v>928.66999999999666</v>
          </cell>
          <cell r="AV266">
            <v>672.8800000000025</v>
          </cell>
          <cell r="AW266">
            <v>941.92000000000087</v>
          </cell>
        </row>
        <row r="267">
          <cell r="A267">
            <v>262</v>
          </cell>
          <cell r="B267">
            <v>495.92999999999915</v>
          </cell>
          <cell r="C267">
            <v>694.54999999999859</v>
          </cell>
          <cell r="D267">
            <v>505.6900000000004</v>
          </cell>
          <cell r="E267">
            <v>707.84000000000287</v>
          </cell>
          <cell r="F267">
            <v>515.45000000000164</v>
          </cell>
          <cell r="G267">
            <v>721.13</v>
          </cell>
          <cell r="H267">
            <v>524.58999999999992</v>
          </cell>
          <cell r="I267">
            <v>735.04999999999666</v>
          </cell>
          <cell r="J267">
            <v>534.3500000000007</v>
          </cell>
          <cell r="K267">
            <v>748.34000000000083</v>
          </cell>
          <cell r="L267">
            <v>544.1099999999999</v>
          </cell>
          <cell r="M267">
            <v>761.62999999999806</v>
          </cell>
          <cell r="N267">
            <v>553.2500000000008</v>
          </cell>
          <cell r="O267">
            <v>774.92000000000223</v>
          </cell>
          <cell r="P267">
            <v>563.00999999999863</v>
          </cell>
          <cell r="Q267">
            <v>788.20999999999947</v>
          </cell>
          <cell r="R267">
            <v>572.77000000000146</v>
          </cell>
          <cell r="S267">
            <v>801.50999999999658</v>
          </cell>
          <cell r="T267">
            <v>581.91000000000167</v>
          </cell>
          <cell r="U267">
            <v>814.80000000000086</v>
          </cell>
          <cell r="V267">
            <v>591.6699999999995</v>
          </cell>
          <cell r="W267">
            <v>828.08999999999799</v>
          </cell>
          <cell r="X267">
            <v>600.80999999999904</v>
          </cell>
          <cell r="Y267">
            <v>841.38000000000227</v>
          </cell>
          <cell r="Z267">
            <v>610.57000000000141</v>
          </cell>
          <cell r="AA267">
            <v>854.66999999999939</v>
          </cell>
          <cell r="AB267">
            <v>579.72000000000048</v>
          </cell>
          <cell r="AC267">
            <v>811.99000000000137</v>
          </cell>
          <cell r="AD267">
            <v>589.48</v>
          </cell>
          <cell r="AE267">
            <v>825.27999999999861</v>
          </cell>
          <cell r="AF267">
            <v>599.2399999999991</v>
          </cell>
          <cell r="AG267">
            <v>838.57000000000278</v>
          </cell>
          <cell r="AH267">
            <v>608.38000000000193</v>
          </cell>
          <cell r="AI267">
            <v>851.86</v>
          </cell>
          <cell r="AJ267">
            <v>618.14000000000078</v>
          </cell>
          <cell r="AK267">
            <v>865.14999999999714</v>
          </cell>
          <cell r="AL267">
            <v>627.89999999999861</v>
          </cell>
          <cell r="AM267">
            <v>878.45000000000141</v>
          </cell>
          <cell r="AN267">
            <v>637.03999999999746</v>
          </cell>
          <cell r="AO267">
            <v>892.35999999999808</v>
          </cell>
          <cell r="AP267">
            <v>646.80000000000166</v>
          </cell>
          <cell r="AQ267">
            <v>905.65000000000225</v>
          </cell>
          <cell r="AR267">
            <v>656.55999999999949</v>
          </cell>
          <cell r="AS267">
            <v>918.93999999999949</v>
          </cell>
          <cell r="AT267">
            <v>665.69999999999789</v>
          </cell>
          <cell r="AU267">
            <v>932.22999999999661</v>
          </cell>
          <cell r="AV267">
            <v>675.46000000000254</v>
          </cell>
          <cell r="AW267">
            <v>945.53000000000088</v>
          </cell>
        </row>
        <row r="268">
          <cell r="A268">
            <v>263</v>
          </cell>
          <cell r="B268">
            <v>497.81999999999914</v>
          </cell>
          <cell r="C268">
            <v>697.19999999999857</v>
          </cell>
          <cell r="D268">
            <v>507.6200000000004</v>
          </cell>
          <cell r="E268">
            <v>710.54000000000292</v>
          </cell>
          <cell r="F268">
            <v>517.42000000000166</v>
          </cell>
          <cell r="G268">
            <v>723.88</v>
          </cell>
          <cell r="H268">
            <v>526.58999999999992</v>
          </cell>
          <cell r="I268">
            <v>737.8599999999966</v>
          </cell>
          <cell r="J268">
            <v>536.39000000000067</v>
          </cell>
          <cell r="K268">
            <v>751.20000000000084</v>
          </cell>
          <cell r="L268">
            <v>546.18999999999994</v>
          </cell>
          <cell r="M268">
            <v>764.53999999999803</v>
          </cell>
          <cell r="N268">
            <v>555.36000000000081</v>
          </cell>
          <cell r="O268">
            <v>777.88000000000227</v>
          </cell>
          <cell r="P268">
            <v>565.1599999999986</v>
          </cell>
          <cell r="Q268">
            <v>791.21999999999946</v>
          </cell>
          <cell r="R268">
            <v>574.96000000000151</v>
          </cell>
          <cell r="S268">
            <v>804.56999999999653</v>
          </cell>
          <cell r="T268">
            <v>584.1300000000017</v>
          </cell>
          <cell r="U268">
            <v>817.91000000000088</v>
          </cell>
          <cell r="V268">
            <v>593.9299999999995</v>
          </cell>
          <cell r="W268">
            <v>831.24999999999795</v>
          </cell>
          <cell r="X268">
            <v>603.099999999999</v>
          </cell>
          <cell r="Y268">
            <v>844.59000000000231</v>
          </cell>
          <cell r="Z268">
            <v>612.90000000000146</v>
          </cell>
          <cell r="AA268">
            <v>857.92999999999938</v>
          </cell>
          <cell r="AB268">
            <v>581.93000000000052</v>
          </cell>
          <cell r="AC268">
            <v>815.0900000000014</v>
          </cell>
          <cell r="AD268">
            <v>591.73</v>
          </cell>
          <cell r="AE268">
            <v>828.42999999999859</v>
          </cell>
          <cell r="AF268">
            <v>601.52999999999906</v>
          </cell>
          <cell r="AG268">
            <v>841.77000000000282</v>
          </cell>
          <cell r="AH268">
            <v>610.70000000000198</v>
          </cell>
          <cell r="AI268">
            <v>855.11</v>
          </cell>
          <cell r="AJ268">
            <v>620.5000000000008</v>
          </cell>
          <cell r="AK268">
            <v>868.44999999999709</v>
          </cell>
          <cell r="AL268">
            <v>630.29999999999859</v>
          </cell>
          <cell r="AM268">
            <v>881.80000000000143</v>
          </cell>
          <cell r="AN268">
            <v>639.46999999999741</v>
          </cell>
          <cell r="AO268">
            <v>895.76999999999805</v>
          </cell>
          <cell r="AP268">
            <v>649.27000000000169</v>
          </cell>
          <cell r="AQ268">
            <v>909.11000000000229</v>
          </cell>
          <cell r="AR268">
            <v>659.06999999999948</v>
          </cell>
          <cell r="AS268">
            <v>922.44999999999948</v>
          </cell>
          <cell r="AT268">
            <v>668.23999999999785</v>
          </cell>
          <cell r="AU268">
            <v>935.78999999999655</v>
          </cell>
          <cell r="AV268">
            <v>678.04000000000258</v>
          </cell>
          <cell r="AW268">
            <v>949.1400000000009</v>
          </cell>
        </row>
        <row r="269">
          <cell r="A269">
            <v>264</v>
          </cell>
          <cell r="B269">
            <v>499.70999999999913</v>
          </cell>
          <cell r="C269">
            <v>699.84999999999854</v>
          </cell>
          <cell r="D269">
            <v>509.55000000000041</v>
          </cell>
          <cell r="E269">
            <v>713.24000000000296</v>
          </cell>
          <cell r="F269">
            <v>519.39000000000169</v>
          </cell>
          <cell r="G269">
            <v>726.63</v>
          </cell>
          <cell r="H269">
            <v>528.58999999999992</v>
          </cell>
          <cell r="I269">
            <v>740.66999999999655</v>
          </cell>
          <cell r="J269">
            <v>538.43000000000063</v>
          </cell>
          <cell r="K269">
            <v>754.06000000000085</v>
          </cell>
          <cell r="L269">
            <v>548.27</v>
          </cell>
          <cell r="M269">
            <v>767.449999999998</v>
          </cell>
          <cell r="N269">
            <v>557.47000000000082</v>
          </cell>
          <cell r="O269">
            <v>780.84000000000231</v>
          </cell>
          <cell r="P269">
            <v>567.30999999999858</v>
          </cell>
          <cell r="Q269">
            <v>794.22999999999945</v>
          </cell>
          <cell r="R269">
            <v>577.15000000000157</v>
          </cell>
          <cell r="S269">
            <v>807.62999999999647</v>
          </cell>
          <cell r="T269">
            <v>586.35000000000173</v>
          </cell>
          <cell r="U269">
            <v>821.02000000000089</v>
          </cell>
          <cell r="V269">
            <v>596.18999999999949</v>
          </cell>
          <cell r="W269">
            <v>834.40999999999792</v>
          </cell>
          <cell r="X269">
            <v>605.38999999999896</v>
          </cell>
          <cell r="Y269">
            <v>847.80000000000234</v>
          </cell>
          <cell r="Z269">
            <v>615.2300000000015</v>
          </cell>
          <cell r="AA269">
            <v>861.18999999999937</v>
          </cell>
          <cell r="AB269">
            <v>584.14000000000055</v>
          </cell>
          <cell r="AC269">
            <v>818.19000000000142</v>
          </cell>
          <cell r="AD269">
            <v>593.98</v>
          </cell>
          <cell r="AE269">
            <v>831.57999999999856</v>
          </cell>
          <cell r="AF269">
            <v>603.81999999999903</v>
          </cell>
          <cell r="AG269">
            <v>844.97000000000287</v>
          </cell>
          <cell r="AH269">
            <v>613.02000000000203</v>
          </cell>
          <cell r="AI269">
            <v>858.36</v>
          </cell>
          <cell r="AJ269">
            <v>622.86000000000081</v>
          </cell>
          <cell r="AK269">
            <v>871.74999999999704</v>
          </cell>
          <cell r="AL269">
            <v>632.69999999999857</v>
          </cell>
          <cell r="AM269">
            <v>885.15000000000146</v>
          </cell>
          <cell r="AN269">
            <v>641.89999999999736</v>
          </cell>
          <cell r="AO269">
            <v>899.17999999999802</v>
          </cell>
          <cell r="AP269">
            <v>651.74000000000171</v>
          </cell>
          <cell r="AQ269">
            <v>912.57000000000232</v>
          </cell>
          <cell r="AR269">
            <v>661.57999999999947</v>
          </cell>
          <cell r="AS269">
            <v>925.95999999999947</v>
          </cell>
          <cell r="AT269">
            <v>670.77999999999781</v>
          </cell>
          <cell r="AU269">
            <v>939.3499999999965</v>
          </cell>
          <cell r="AV269">
            <v>680.62000000000262</v>
          </cell>
          <cell r="AW269">
            <v>952.75000000000091</v>
          </cell>
        </row>
        <row r="270">
          <cell r="A270">
            <v>265</v>
          </cell>
          <cell r="B270">
            <v>501.59999999999911</v>
          </cell>
          <cell r="C270">
            <v>702.49999999999852</v>
          </cell>
          <cell r="D270">
            <v>511.48000000000042</v>
          </cell>
          <cell r="E270">
            <v>715.94000000000301</v>
          </cell>
          <cell r="F270">
            <v>521.36000000000172</v>
          </cell>
          <cell r="G270">
            <v>729.38</v>
          </cell>
          <cell r="H270">
            <v>530.58999999999992</v>
          </cell>
          <cell r="I270">
            <v>743.47999999999649</v>
          </cell>
          <cell r="J270">
            <v>540.4700000000006</v>
          </cell>
          <cell r="K270">
            <v>756.92000000000087</v>
          </cell>
          <cell r="L270">
            <v>550.35</v>
          </cell>
          <cell r="M270">
            <v>770.35999999999797</v>
          </cell>
          <cell r="N270">
            <v>559.58000000000084</v>
          </cell>
          <cell r="O270">
            <v>783.80000000000234</v>
          </cell>
          <cell r="P270">
            <v>569.45999999999856</v>
          </cell>
          <cell r="Q270">
            <v>797.23999999999944</v>
          </cell>
          <cell r="R270">
            <v>579.34000000000162</v>
          </cell>
          <cell r="S270">
            <v>810.68999999999642</v>
          </cell>
          <cell r="T270">
            <v>588.57000000000176</v>
          </cell>
          <cell r="U270">
            <v>824.1300000000009</v>
          </cell>
          <cell r="V270">
            <v>598.44999999999948</v>
          </cell>
          <cell r="W270">
            <v>837.56999999999789</v>
          </cell>
          <cell r="X270">
            <v>607.67999999999893</v>
          </cell>
          <cell r="Y270">
            <v>851.01000000000238</v>
          </cell>
          <cell r="Z270">
            <v>617.56000000000154</v>
          </cell>
          <cell r="AA270">
            <v>864.44999999999936</v>
          </cell>
          <cell r="AB270">
            <v>586.35000000000059</v>
          </cell>
          <cell r="AC270">
            <v>821.29000000000144</v>
          </cell>
          <cell r="AD270">
            <v>596.23</v>
          </cell>
          <cell r="AE270">
            <v>834.72999999999854</v>
          </cell>
          <cell r="AF270">
            <v>606.10999999999899</v>
          </cell>
          <cell r="AG270">
            <v>848.17000000000291</v>
          </cell>
          <cell r="AH270">
            <v>615.34000000000208</v>
          </cell>
          <cell r="AI270">
            <v>861.61</v>
          </cell>
          <cell r="AJ270">
            <v>625.22000000000082</v>
          </cell>
          <cell r="AK270">
            <v>875.049999999997</v>
          </cell>
          <cell r="AL270">
            <v>635.09999999999854</v>
          </cell>
          <cell r="AM270">
            <v>888.50000000000148</v>
          </cell>
          <cell r="AN270">
            <v>644.32999999999731</v>
          </cell>
          <cell r="AO270">
            <v>902.58999999999799</v>
          </cell>
          <cell r="AP270">
            <v>654.21000000000174</v>
          </cell>
          <cell r="AQ270">
            <v>916.03000000000236</v>
          </cell>
          <cell r="AR270">
            <v>664.08999999999946</v>
          </cell>
          <cell r="AS270">
            <v>929.46999999999946</v>
          </cell>
          <cell r="AT270">
            <v>673.31999999999778</v>
          </cell>
          <cell r="AU270">
            <v>942.90999999999644</v>
          </cell>
          <cell r="AV270">
            <v>683.20000000000266</v>
          </cell>
          <cell r="AW270">
            <v>956.36000000000092</v>
          </cell>
        </row>
        <row r="271">
          <cell r="A271">
            <v>266</v>
          </cell>
          <cell r="B271">
            <v>503.4899999999991</v>
          </cell>
          <cell r="C271">
            <v>705.1499999999985</v>
          </cell>
          <cell r="D271">
            <v>513.41000000000042</v>
          </cell>
          <cell r="E271">
            <v>718.64000000000306</v>
          </cell>
          <cell r="F271">
            <v>523.33000000000175</v>
          </cell>
          <cell r="G271">
            <v>732.13</v>
          </cell>
          <cell r="H271">
            <v>532.58999999999992</v>
          </cell>
          <cell r="I271">
            <v>746.28999999999644</v>
          </cell>
          <cell r="J271">
            <v>542.51000000000056</v>
          </cell>
          <cell r="K271">
            <v>759.78000000000088</v>
          </cell>
          <cell r="L271">
            <v>552.43000000000006</v>
          </cell>
          <cell r="M271">
            <v>773.26999999999794</v>
          </cell>
          <cell r="N271">
            <v>561.69000000000085</v>
          </cell>
          <cell r="O271">
            <v>786.76000000000238</v>
          </cell>
          <cell r="P271">
            <v>571.60999999999854</v>
          </cell>
          <cell r="Q271">
            <v>800.24999999999943</v>
          </cell>
          <cell r="R271">
            <v>581.53000000000168</v>
          </cell>
          <cell r="S271">
            <v>813.74999999999636</v>
          </cell>
          <cell r="T271">
            <v>590.79000000000178</v>
          </cell>
          <cell r="U271">
            <v>827.24000000000092</v>
          </cell>
          <cell r="V271">
            <v>600.70999999999947</v>
          </cell>
          <cell r="W271">
            <v>840.72999999999786</v>
          </cell>
          <cell r="X271">
            <v>609.96999999999889</v>
          </cell>
          <cell r="Y271">
            <v>854.22000000000241</v>
          </cell>
          <cell r="Z271">
            <v>619.89000000000158</v>
          </cell>
          <cell r="AA271">
            <v>867.70999999999935</v>
          </cell>
          <cell r="AB271">
            <v>588.56000000000063</v>
          </cell>
          <cell r="AC271">
            <v>824.39000000000146</v>
          </cell>
          <cell r="AD271">
            <v>598.48</v>
          </cell>
          <cell r="AE271">
            <v>837.87999999999852</v>
          </cell>
          <cell r="AF271">
            <v>608.39999999999895</v>
          </cell>
          <cell r="AG271">
            <v>851.37000000000296</v>
          </cell>
          <cell r="AH271">
            <v>617.66000000000213</v>
          </cell>
          <cell r="AI271">
            <v>864.86</v>
          </cell>
          <cell r="AJ271">
            <v>627.58000000000084</v>
          </cell>
          <cell r="AK271">
            <v>878.34999999999695</v>
          </cell>
          <cell r="AL271">
            <v>637.49999999999852</v>
          </cell>
          <cell r="AM271">
            <v>891.8500000000015</v>
          </cell>
          <cell r="AN271">
            <v>646.75999999999726</v>
          </cell>
          <cell r="AO271">
            <v>905.99999999999795</v>
          </cell>
          <cell r="AP271">
            <v>656.68000000000177</v>
          </cell>
          <cell r="AQ271">
            <v>919.4900000000024</v>
          </cell>
          <cell r="AR271">
            <v>666.59999999999945</v>
          </cell>
          <cell r="AS271">
            <v>932.97999999999945</v>
          </cell>
          <cell r="AT271">
            <v>675.85999999999774</v>
          </cell>
          <cell r="AU271">
            <v>946.46999999999639</v>
          </cell>
          <cell r="AV271">
            <v>685.7800000000027</v>
          </cell>
          <cell r="AW271">
            <v>959.97000000000094</v>
          </cell>
        </row>
        <row r="272">
          <cell r="A272">
            <v>267</v>
          </cell>
          <cell r="B272">
            <v>505.37999999999909</v>
          </cell>
          <cell r="C272">
            <v>707.79999999999848</v>
          </cell>
          <cell r="D272">
            <v>515.34000000000037</v>
          </cell>
          <cell r="E272">
            <v>721.3400000000031</v>
          </cell>
          <cell r="F272">
            <v>525.30000000000177</v>
          </cell>
          <cell r="G272">
            <v>734.88</v>
          </cell>
          <cell r="H272">
            <v>534.58999999999992</v>
          </cell>
          <cell r="I272">
            <v>749.09999999999638</v>
          </cell>
          <cell r="J272">
            <v>544.55000000000052</v>
          </cell>
          <cell r="K272">
            <v>762.6400000000009</v>
          </cell>
          <cell r="L272">
            <v>554.5100000000001</v>
          </cell>
          <cell r="M272">
            <v>776.1799999999979</v>
          </cell>
          <cell r="N272">
            <v>563.80000000000086</v>
          </cell>
          <cell r="O272">
            <v>789.72000000000241</v>
          </cell>
          <cell r="P272">
            <v>573.75999999999851</v>
          </cell>
          <cell r="Q272">
            <v>803.25999999999942</v>
          </cell>
          <cell r="R272">
            <v>583.72000000000173</v>
          </cell>
          <cell r="S272">
            <v>816.80999999999631</v>
          </cell>
          <cell r="T272">
            <v>593.01000000000181</v>
          </cell>
          <cell r="U272">
            <v>830.35000000000093</v>
          </cell>
          <cell r="V272">
            <v>602.96999999999946</v>
          </cell>
          <cell r="W272">
            <v>843.88999999999783</v>
          </cell>
          <cell r="X272">
            <v>612.25999999999885</v>
          </cell>
          <cell r="Y272">
            <v>857.43000000000245</v>
          </cell>
          <cell r="Z272">
            <v>622.22000000000162</v>
          </cell>
          <cell r="AA272">
            <v>870.96999999999935</v>
          </cell>
          <cell r="AB272">
            <v>590.77000000000066</v>
          </cell>
          <cell r="AC272">
            <v>827.49000000000149</v>
          </cell>
          <cell r="AD272">
            <v>600.73</v>
          </cell>
          <cell r="AE272">
            <v>841.02999999999849</v>
          </cell>
          <cell r="AF272">
            <v>610.68999999999892</v>
          </cell>
          <cell r="AG272">
            <v>854.57000000000301</v>
          </cell>
          <cell r="AH272">
            <v>619.98000000000218</v>
          </cell>
          <cell r="AI272">
            <v>868.11</v>
          </cell>
          <cell r="AJ272">
            <v>629.94000000000085</v>
          </cell>
          <cell r="AK272">
            <v>881.64999999999691</v>
          </cell>
          <cell r="AL272">
            <v>639.8999999999985</v>
          </cell>
          <cell r="AM272">
            <v>895.20000000000152</v>
          </cell>
          <cell r="AN272">
            <v>649.18999999999721</v>
          </cell>
          <cell r="AO272">
            <v>909.40999999999792</v>
          </cell>
          <cell r="AP272">
            <v>659.1500000000018</v>
          </cell>
          <cell r="AQ272">
            <v>922.95000000000243</v>
          </cell>
          <cell r="AR272">
            <v>669.10999999999945</v>
          </cell>
          <cell r="AS272">
            <v>936.48999999999944</v>
          </cell>
          <cell r="AT272">
            <v>678.3999999999977</v>
          </cell>
          <cell r="AU272">
            <v>950.02999999999633</v>
          </cell>
          <cell r="AV272">
            <v>688.36000000000274</v>
          </cell>
          <cell r="AW272">
            <v>963.58000000000095</v>
          </cell>
        </row>
        <row r="273">
          <cell r="A273">
            <v>268</v>
          </cell>
          <cell r="B273">
            <v>507.26999999999907</v>
          </cell>
          <cell r="C273">
            <v>710.44999999999845</v>
          </cell>
          <cell r="D273">
            <v>517.27000000000032</v>
          </cell>
          <cell r="E273">
            <v>724.04000000000315</v>
          </cell>
          <cell r="F273">
            <v>527.2700000000018</v>
          </cell>
          <cell r="G273">
            <v>737.63</v>
          </cell>
          <cell r="H273">
            <v>536.58999999999992</v>
          </cell>
          <cell r="I273">
            <v>751.90999999999633</v>
          </cell>
          <cell r="J273">
            <v>546.59000000000049</v>
          </cell>
          <cell r="K273">
            <v>765.50000000000091</v>
          </cell>
          <cell r="L273">
            <v>556.59000000000015</v>
          </cell>
          <cell r="M273">
            <v>779.08999999999787</v>
          </cell>
          <cell r="N273">
            <v>565.91000000000088</v>
          </cell>
          <cell r="O273">
            <v>792.68000000000245</v>
          </cell>
          <cell r="P273">
            <v>575.90999999999849</v>
          </cell>
          <cell r="Q273">
            <v>806.26999999999941</v>
          </cell>
          <cell r="R273">
            <v>585.91000000000179</v>
          </cell>
          <cell r="S273">
            <v>819.86999999999625</v>
          </cell>
          <cell r="T273">
            <v>595.23000000000184</v>
          </cell>
          <cell r="U273">
            <v>833.46000000000095</v>
          </cell>
          <cell r="V273">
            <v>605.22999999999945</v>
          </cell>
          <cell r="W273">
            <v>847.04999999999779</v>
          </cell>
          <cell r="X273">
            <v>614.54999999999882</v>
          </cell>
          <cell r="Y273">
            <v>860.64000000000249</v>
          </cell>
          <cell r="Z273">
            <v>624.55000000000166</v>
          </cell>
          <cell r="AA273">
            <v>874.22999999999934</v>
          </cell>
          <cell r="AB273">
            <v>592.9800000000007</v>
          </cell>
          <cell r="AC273">
            <v>830.59000000000151</v>
          </cell>
          <cell r="AD273">
            <v>602.98</v>
          </cell>
          <cell r="AE273">
            <v>844.17999999999847</v>
          </cell>
          <cell r="AF273">
            <v>612.97999999999888</v>
          </cell>
          <cell r="AG273">
            <v>857.77000000000305</v>
          </cell>
          <cell r="AH273">
            <v>622.30000000000223</v>
          </cell>
          <cell r="AI273">
            <v>871.36</v>
          </cell>
          <cell r="AJ273">
            <v>632.30000000000086</v>
          </cell>
          <cell r="AK273">
            <v>884.94999999999686</v>
          </cell>
          <cell r="AL273">
            <v>642.29999999999848</v>
          </cell>
          <cell r="AM273">
            <v>898.55000000000155</v>
          </cell>
          <cell r="AN273">
            <v>651.61999999999716</v>
          </cell>
          <cell r="AO273">
            <v>912.81999999999789</v>
          </cell>
          <cell r="AP273">
            <v>661.62000000000182</v>
          </cell>
          <cell r="AQ273">
            <v>926.41000000000247</v>
          </cell>
          <cell r="AR273">
            <v>671.61999999999944</v>
          </cell>
          <cell r="AS273">
            <v>939.99999999999943</v>
          </cell>
          <cell r="AT273">
            <v>680.93999999999767</v>
          </cell>
          <cell r="AU273">
            <v>953.58999999999628</v>
          </cell>
          <cell r="AV273">
            <v>690.94000000000278</v>
          </cell>
          <cell r="AW273">
            <v>967.19000000000096</v>
          </cell>
        </row>
        <row r="274">
          <cell r="A274">
            <v>269</v>
          </cell>
          <cell r="B274">
            <v>509.15999999999906</v>
          </cell>
          <cell r="C274">
            <v>713.09999999999843</v>
          </cell>
          <cell r="D274">
            <v>519.20000000000027</v>
          </cell>
          <cell r="E274">
            <v>726.74000000000319</v>
          </cell>
          <cell r="F274">
            <v>529.24000000000183</v>
          </cell>
          <cell r="G274">
            <v>740.38</v>
          </cell>
          <cell r="H274">
            <v>538.58999999999992</v>
          </cell>
          <cell r="I274">
            <v>754.71999999999628</v>
          </cell>
          <cell r="J274">
            <v>548.63000000000045</v>
          </cell>
          <cell r="K274">
            <v>768.36000000000092</v>
          </cell>
          <cell r="L274">
            <v>558.67000000000019</v>
          </cell>
          <cell r="M274">
            <v>781.99999999999784</v>
          </cell>
          <cell r="N274">
            <v>568.02000000000089</v>
          </cell>
          <cell r="O274">
            <v>795.64000000000249</v>
          </cell>
          <cell r="P274">
            <v>578.05999999999847</v>
          </cell>
          <cell r="Q274">
            <v>809.2799999999994</v>
          </cell>
          <cell r="R274">
            <v>588.10000000000184</v>
          </cell>
          <cell r="S274">
            <v>822.9299999999962</v>
          </cell>
          <cell r="T274">
            <v>597.45000000000186</v>
          </cell>
          <cell r="U274">
            <v>836.57000000000096</v>
          </cell>
          <cell r="V274">
            <v>607.48999999999944</v>
          </cell>
          <cell r="W274">
            <v>850.20999999999776</v>
          </cell>
          <cell r="X274">
            <v>616.83999999999878</v>
          </cell>
          <cell r="Y274">
            <v>863.85000000000252</v>
          </cell>
          <cell r="Z274">
            <v>626.8800000000017</v>
          </cell>
          <cell r="AA274">
            <v>877.48999999999933</v>
          </cell>
          <cell r="AB274">
            <v>595.19000000000074</v>
          </cell>
          <cell r="AC274">
            <v>833.69000000000153</v>
          </cell>
          <cell r="AD274">
            <v>605.23</v>
          </cell>
          <cell r="AE274">
            <v>847.32999999999845</v>
          </cell>
          <cell r="AF274">
            <v>615.26999999999884</v>
          </cell>
          <cell r="AG274">
            <v>860.9700000000031</v>
          </cell>
          <cell r="AH274">
            <v>624.62000000000228</v>
          </cell>
          <cell r="AI274">
            <v>874.61</v>
          </cell>
          <cell r="AJ274">
            <v>634.66000000000088</v>
          </cell>
          <cell r="AK274">
            <v>888.24999999999682</v>
          </cell>
          <cell r="AL274">
            <v>644.69999999999845</v>
          </cell>
          <cell r="AM274">
            <v>901.90000000000157</v>
          </cell>
          <cell r="AN274">
            <v>654.04999999999711</v>
          </cell>
          <cell r="AO274">
            <v>916.22999999999786</v>
          </cell>
          <cell r="AP274">
            <v>664.09000000000185</v>
          </cell>
          <cell r="AQ274">
            <v>929.87000000000251</v>
          </cell>
          <cell r="AR274">
            <v>674.12999999999943</v>
          </cell>
          <cell r="AS274">
            <v>943.50999999999942</v>
          </cell>
          <cell r="AT274">
            <v>683.47999999999763</v>
          </cell>
          <cell r="AU274">
            <v>957.14999999999623</v>
          </cell>
          <cell r="AV274">
            <v>693.52000000000282</v>
          </cell>
          <cell r="AW274">
            <v>970.80000000000098</v>
          </cell>
        </row>
        <row r="275">
          <cell r="A275">
            <v>270</v>
          </cell>
          <cell r="B275">
            <v>511.04999999999905</v>
          </cell>
          <cell r="C275">
            <v>715.74999999999841</v>
          </cell>
          <cell r="D275">
            <v>521.13000000000022</v>
          </cell>
          <cell r="E275">
            <v>729.44000000000324</v>
          </cell>
          <cell r="F275">
            <v>531.21000000000186</v>
          </cell>
          <cell r="G275">
            <v>743.13</v>
          </cell>
          <cell r="H275">
            <v>540.58999999999992</v>
          </cell>
          <cell r="I275">
            <v>757.52999999999622</v>
          </cell>
          <cell r="J275">
            <v>550.67000000000041</v>
          </cell>
          <cell r="K275">
            <v>771.22000000000094</v>
          </cell>
          <cell r="L275">
            <v>560.75000000000023</v>
          </cell>
          <cell r="M275">
            <v>784.90999999999781</v>
          </cell>
          <cell r="N275">
            <v>570.1300000000009</v>
          </cell>
          <cell r="O275">
            <v>798.60000000000252</v>
          </cell>
          <cell r="P275">
            <v>580.20999999999844</v>
          </cell>
          <cell r="Q275">
            <v>812.2899999999994</v>
          </cell>
          <cell r="R275">
            <v>590.2900000000019</v>
          </cell>
          <cell r="S275">
            <v>825.98999999999614</v>
          </cell>
          <cell r="T275">
            <v>599.67000000000189</v>
          </cell>
          <cell r="U275">
            <v>839.68000000000097</v>
          </cell>
          <cell r="V275">
            <v>609.74999999999943</v>
          </cell>
          <cell r="W275">
            <v>853.36999999999773</v>
          </cell>
          <cell r="X275">
            <v>619.12999999999874</v>
          </cell>
          <cell r="Y275">
            <v>867.06000000000256</v>
          </cell>
          <cell r="Z275">
            <v>629.21000000000174</v>
          </cell>
          <cell r="AA275">
            <v>880.74999999999932</v>
          </cell>
          <cell r="AB275">
            <v>597.40000000000077</v>
          </cell>
          <cell r="AC275">
            <v>836.79000000000156</v>
          </cell>
          <cell r="AD275">
            <v>607.48</v>
          </cell>
          <cell r="AE275">
            <v>850.47999999999843</v>
          </cell>
          <cell r="AF275">
            <v>617.55999999999881</v>
          </cell>
          <cell r="AG275">
            <v>864.17000000000314</v>
          </cell>
          <cell r="AH275">
            <v>626.94000000000233</v>
          </cell>
          <cell r="AI275">
            <v>877.86</v>
          </cell>
          <cell r="AJ275">
            <v>637.02000000000089</v>
          </cell>
          <cell r="AK275">
            <v>891.54999999999677</v>
          </cell>
          <cell r="AL275">
            <v>647.09999999999843</v>
          </cell>
          <cell r="AM275">
            <v>905.25000000000159</v>
          </cell>
          <cell r="AN275">
            <v>656.47999999999706</v>
          </cell>
          <cell r="AO275">
            <v>919.63999999999783</v>
          </cell>
          <cell r="AP275">
            <v>666.56000000000188</v>
          </cell>
          <cell r="AQ275">
            <v>933.33000000000254</v>
          </cell>
          <cell r="AR275">
            <v>676.63999999999942</v>
          </cell>
          <cell r="AS275">
            <v>947.01999999999941</v>
          </cell>
          <cell r="AT275">
            <v>686.01999999999759</v>
          </cell>
          <cell r="AU275">
            <v>960.70999999999617</v>
          </cell>
          <cell r="AV275">
            <v>696.10000000000286</v>
          </cell>
          <cell r="AW275">
            <v>974.41000000000099</v>
          </cell>
        </row>
        <row r="276">
          <cell r="A276">
            <v>271</v>
          </cell>
          <cell r="B276">
            <v>512.93999999999903</v>
          </cell>
          <cell r="C276">
            <v>718.39999999999839</v>
          </cell>
          <cell r="D276">
            <v>523.06000000000017</v>
          </cell>
          <cell r="E276">
            <v>732.14000000000328</v>
          </cell>
          <cell r="F276">
            <v>533.18000000000188</v>
          </cell>
          <cell r="G276">
            <v>745.88</v>
          </cell>
          <cell r="H276">
            <v>542.58999999999992</v>
          </cell>
          <cell r="I276">
            <v>760.33999999999617</v>
          </cell>
          <cell r="J276">
            <v>552.71000000000038</v>
          </cell>
          <cell r="K276">
            <v>774.08000000000095</v>
          </cell>
          <cell r="L276">
            <v>562.83000000000027</v>
          </cell>
          <cell r="M276">
            <v>787.81999999999778</v>
          </cell>
          <cell r="N276">
            <v>572.24000000000092</v>
          </cell>
          <cell r="O276">
            <v>801.56000000000256</v>
          </cell>
          <cell r="P276">
            <v>582.35999999999842</v>
          </cell>
          <cell r="Q276">
            <v>815.29999999999939</v>
          </cell>
          <cell r="R276">
            <v>592.48000000000195</v>
          </cell>
          <cell r="S276">
            <v>829.04999999999609</v>
          </cell>
          <cell r="T276">
            <v>601.89000000000192</v>
          </cell>
          <cell r="U276">
            <v>842.79000000000099</v>
          </cell>
          <cell r="V276">
            <v>612.00999999999942</v>
          </cell>
          <cell r="W276">
            <v>856.5299999999977</v>
          </cell>
          <cell r="X276">
            <v>621.41999999999871</v>
          </cell>
          <cell r="Y276">
            <v>870.2700000000026</v>
          </cell>
          <cell r="Z276">
            <v>631.54000000000178</v>
          </cell>
          <cell r="AA276">
            <v>884.00999999999931</v>
          </cell>
          <cell r="AB276">
            <v>599.61000000000081</v>
          </cell>
          <cell r="AC276">
            <v>839.89000000000158</v>
          </cell>
          <cell r="AD276">
            <v>609.73</v>
          </cell>
          <cell r="AE276">
            <v>853.6299999999984</v>
          </cell>
          <cell r="AF276">
            <v>619.84999999999877</v>
          </cell>
          <cell r="AG276">
            <v>867.37000000000319</v>
          </cell>
          <cell r="AH276">
            <v>629.26000000000238</v>
          </cell>
          <cell r="AI276">
            <v>881.11</v>
          </cell>
          <cell r="AJ276">
            <v>639.3800000000009</v>
          </cell>
          <cell r="AK276">
            <v>894.84999999999673</v>
          </cell>
          <cell r="AL276">
            <v>649.49999999999841</v>
          </cell>
          <cell r="AM276">
            <v>908.60000000000161</v>
          </cell>
          <cell r="AN276">
            <v>658.90999999999701</v>
          </cell>
          <cell r="AO276">
            <v>923.04999999999779</v>
          </cell>
          <cell r="AP276">
            <v>669.03000000000191</v>
          </cell>
          <cell r="AQ276">
            <v>936.79000000000258</v>
          </cell>
          <cell r="AR276">
            <v>679.14999999999941</v>
          </cell>
          <cell r="AS276">
            <v>950.5299999999994</v>
          </cell>
          <cell r="AT276">
            <v>688.55999999999756</v>
          </cell>
          <cell r="AU276">
            <v>964.26999999999612</v>
          </cell>
          <cell r="AV276">
            <v>698.68000000000291</v>
          </cell>
          <cell r="AW276">
            <v>978.020000000001</v>
          </cell>
        </row>
        <row r="277">
          <cell r="A277">
            <v>272</v>
          </cell>
          <cell r="B277">
            <v>514.82999999999902</v>
          </cell>
          <cell r="C277">
            <v>721.04999999999836</v>
          </cell>
          <cell r="D277">
            <v>524.99000000000012</v>
          </cell>
          <cell r="E277">
            <v>734.84000000000333</v>
          </cell>
          <cell r="F277">
            <v>535.15000000000191</v>
          </cell>
          <cell r="G277">
            <v>748.63</v>
          </cell>
          <cell r="H277">
            <v>544.58999999999992</v>
          </cell>
          <cell r="I277">
            <v>763.14999999999611</v>
          </cell>
          <cell r="J277">
            <v>554.75000000000034</v>
          </cell>
          <cell r="K277">
            <v>776.94000000000096</v>
          </cell>
          <cell r="L277">
            <v>564.91000000000031</v>
          </cell>
          <cell r="M277">
            <v>790.72999999999774</v>
          </cell>
          <cell r="N277">
            <v>574.35000000000093</v>
          </cell>
          <cell r="O277">
            <v>804.5200000000026</v>
          </cell>
          <cell r="P277">
            <v>584.5099999999984</v>
          </cell>
          <cell r="Q277">
            <v>818.30999999999938</v>
          </cell>
          <cell r="R277">
            <v>594.67000000000201</v>
          </cell>
          <cell r="S277">
            <v>832.10999999999603</v>
          </cell>
          <cell r="T277">
            <v>604.11000000000195</v>
          </cell>
          <cell r="U277">
            <v>845.900000000001</v>
          </cell>
          <cell r="V277">
            <v>614.26999999999941</v>
          </cell>
          <cell r="W277">
            <v>859.68999999999767</v>
          </cell>
          <cell r="X277">
            <v>623.70999999999867</v>
          </cell>
          <cell r="Y277">
            <v>873.48000000000263</v>
          </cell>
          <cell r="Z277">
            <v>633.87000000000182</v>
          </cell>
          <cell r="AA277">
            <v>887.2699999999993</v>
          </cell>
          <cell r="AB277">
            <v>601.82000000000085</v>
          </cell>
          <cell r="AC277">
            <v>842.9900000000016</v>
          </cell>
          <cell r="AD277">
            <v>611.98</v>
          </cell>
          <cell r="AE277">
            <v>856.77999999999838</v>
          </cell>
          <cell r="AF277">
            <v>622.13999999999874</v>
          </cell>
          <cell r="AG277">
            <v>870.57000000000323</v>
          </cell>
          <cell r="AH277">
            <v>631.58000000000243</v>
          </cell>
          <cell r="AI277">
            <v>884.36</v>
          </cell>
          <cell r="AJ277">
            <v>641.74000000000092</v>
          </cell>
          <cell r="AK277">
            <v>898.14999999999668</v>
          </cell>
          <cell r="AL277">
            <v>651.89999999999839</v>
          </cell>
          <cell r="AM277">
            <v>911.95000000000164</v>
          </cell>
          <cell r="AN277">
            <v>661.33999999999696</v>
          </cell>
          <cell r="AO277">
            <v>926.45999999999776</v>
          </cell>
          <cell r="AP277">
            <v>671.50000000000193</v>
          </cell>
          <cell r="AQ277">
            <v>940.25000000000261</v>
          </cell>
          <cell r="AR277">
            <v>681.6599999999994</v>
          </cell>
          <cell r="AS277">
            <v>954.0399999999994</v>
          </cell>
          <cell r="AT277">
            <v>691.09999999999752</v>
          </cell>
          <cell r="AU277">
            <v>967.82999999999606</v>
          </cell>
          <cell r="AV277">
            <v>701.26000000000295</v>
          </cell>
          <cell r="AW277">
            <v>981.63000000000102</v>
          </cell>
        </row>
        <row r="278">
          <cell r="A278">
            <v>273</v>
          </cell>
          <cell r="B278">
            <v>516.719999999999</v>
          </cell>
          <cell r="C278">
            <v>723.69999999999834</v>
          </cell>
          <cell r="D278">
            <v>526.92000000000007</v>
          </cell>
          <cell r="E278">
            <v>737.54000000000337</v>
          </cell>
          <cell r="F278">
            <v>537.12000000000194</v>
          </cell>
          <cell r="G278">
            <v>751.38</v>
          </cell>
          <cell r="H278">
            <v>546.58999999999992</v>
          </cell>
          <cell r="I278">
            <v>765.95999999999606</v>
          </cell>
          <cell r="J278">
            <v>556.7900000000003</v>
          </cell>
          <cell r="K278">
            <v>779.80000000000098</v>
          </cell>
          <cell r="L278">
            <v>566.99000000000035</v>
          </cell>
          <cell r="M278">
            <v>793.63999999999771</v>
          </cell>
          <cell r="N278">
            <v>576.46000000000095</v>
          </cell>
          <cell r="O278">
            <v>807.48000000000263</v>
          </cell>
          <cell r="P278">
            <v>586.65999999999838</v>
          </cell>
          <cell r="Q278">
            <v>821.31999999999937</v>
          </cell>
          <cell r="R278">
            <v>596.86000000000206</v>
          </cell>
          <cell r="S278">
            <v>835.16999999999598</v>
          </cell>
          <cell r="T278">
            <v>606.33000000000197</v>
          </cell>
          <cell r="U278">
            <v>849.01000000000101</v>
          </cell>
          <cell r="V278">
            <v>616.5299999999994</v>
          </cell>
          <cell r="W278">
            <v>862.84999999999764</v>
          </cell>
          <cell r="X278">
            <v>625.99999999999864</v>
          </cell>
          <cell r="Y278">
            <v>876.69000000000267</v>
          </cell>
          <cell r="Z278">
            <v>636.20000000000186</v>
          </cell>
          <cell r="AA278">
            <v>890.52999999999929</v>
          </cell>
          <cell r="AB278">
            <v>604.03000000000088</v>
          </cell>
          <cell r="AC278">
            <v>846.09000000000162</v>
          </cell>
          <cell r="AD278">
            <v>614.23</v>
          </cell>
          <cell r="AE278">
            <v>859.92999999999836</v>
          </cell>
          <cell r="AF278">
            <v>624.4299999999987</v>
          </cell>
          <cell r="AG278">
            <v>873.77000000000328</v>
          </cell>
          <cell r="AH278">
            <v>633.90000000000248</v>
          </cell>
          <cell r="AI278">
            <v>887.61</v>
          </cell>
          <cell r="AJ278">
            <v>644.10000000000093</v>
          </cell>
          <cell r="AK278">
            <v>901.44999999999663</v>
          </cell>
          <cell r="AL278">
            <v>654.29999999999836</v>
          </cell>
          <cell r="AM278">
            <v>915.30000000000166</v>
          </cell>
          <cell r="AN278">
            <v>663.76999999999691</v>
          </cell>
          <cell r="AO278">
            <v>929.86999999999773</v>
          </cell>
          <cell r="AP278">
            <v>673.97000000000196</v>
          </cell>
          <cell r="AQ278">
            <v>943.71000000000265</v>
          </cell>
          <cell r="AR278">
            <v>684.16999999999939</v>
          </cell>
          <cell r="AS278">
            <v>957.54999999999939</v>
          </cell>
          <cell r="AT278">
            <v>693.63999999999749</v>
          </cell>
          <cell r="AU278">
            <v>971.38999999999601</v>
          </cell>
          <cell r="AV278">
            <v>703.84000000000299</v>
          </cell>
          <cell r="AW278">
            <v>985.24000000000103</v>
          </cell>
        </row>
        <row r="279">
          <cell r="A279">
            <v>274</v>
          </cell>
          <cell r="B279">
            <v>518.60999999999899</v>
          </cell>
          <cell r="C279">
            <v>726.34999999999832</v>
          </cell>
          <cell r="D279">
            <v>528.85</v>
          </cell>
          <cell r="E279">
            <v>740.24000000000342</v>
          </cell>
          <cell r="F279">
            <v>539.09000000000196</v>
          </cell>
          <cell r="G279">
            <v>754.13</v>
          </cell>
          <cell r="H279">
            <v>548.58999999999992</v>
          </cell>
          <cell r="I279">
            <v>768.769999999996</v>
          </cell>
          <cell r="J279">
            <v>558.83000000000027</v>
          </cell>
          <cell r="K279">
            <v>782.66000000000099</v>
          </cell>
          <cell r="L279">
            <v>569.07000000000039</v>
          </cell>
          <cell r="M279">
            <v>796.54999999999768</v>
          </cell>
          <cell r="N279">
            <v>578.57000000000096</v>
          </cell>
          <cell r="O279">
            <v>810.44000000000267</v>
          </cell>
          <cell r="P279">
            <v>588.80999999999835</v>
          </cell>
          <cell r="Q279">
            <v>824.32999999999936</v>
          </cell>
          <cell r="R279">
            <v>599.05000000000211</v>
          </cell>
          <cell r="S279">
            <v>838.22999999999593</v>
          </cell>
          <cell r="T279">
            <v>608.550000000002</v>
          </cell>
          <cell r="U279">
            <v>852.12000000000103</v>
          </cell>
          <cell r="V279">
            <v>618.7899999999994</v>
          </cell>
          <cell r="W279">
            <v>866.0099999999976</v>
          </cell>
          <cell r="X279">
            <v>628.2899999999986</v>
          </cell>
          <cell r="Y279">
            <v>879.90000000000271</v>
          </cell>
          <cell r="Z279">
            <v>638.53000000000191</v>
          </cell>
          <cell r="AA279">
            <v>893.78999999999928</v>
          </cell>
          <cell r="AB279">
            <v>606.24000000000092</v>
          </cell>
          <cell r="AC279">
            <v>849.19000000000165</v>
          </cell>
          <cell r="AD279">
            <v>616.48</v>
          </cell>
          <cell r="AE279">
            <v>863.07999999999834</v>
          </cell>
          <cell r="AF279">
            <v>626.71999999999866</v>
          </cell>
          <cell r="AG279">
            <v>876.97000000000332</v>
          </cell>
          <cell r="AH279">
            <v>636.22000000000253</v>
          </cell>
          <cell r="AI279">
            <v>890.86</v>
          </cell>
          <cell r="AJ279">
            <v>646.46000000000095</v>
          </cell>
          <cell r="AK279">
            <v>904.74999999999659</v>
          </cell>
          <cell r="AL279">
            <v>656.69999999999834</v>
          </cell>
          <cell r="AM279">
            <v>918.65000000000168</v>
          </cell>
          <cell r="AN279">
            <v>666.19999999999686</v>
          </cell>
          <cell r="AO279">
            <v>933.2799999999977</v>
          </cell>
          <cell r="AP279">
            <v>676.44000000000199</v>
          </cell>
          <cell r="AQ279">
            <v>947.17000000000269</v>
          </cell>
          <cell r="AR279">
            <v>686.67999999999938</v>
          </cell>
          <cell r="AS279">
            <v>961.05999999999938</v>
          </cell>
          <cell r="AT279">
            <v>696.17999999999745</v>
          </cell>
          <cell r="AU279">
            <v>974.94999999999595</v>
          </cell>
          <cell r="AV279">
            <v>706.42000000000303</v>
          </cell>
          <cell r="AW279">
            <v>988.85000000000105</v>
          </cell>
        </row>
        <row r="280">
          <cell r="A280">
            <v>275</v>
          </cell>
          <cell r="B280">
            <v>520.49999999999898</v>
          </cell>
          <cell r="C280">
            <v>728.99999999999829</v>
          </cell>
          <cell r="D280">
            <v>530.78</v>
          </cell>
          <cell r="E280">
            <v>742.94000000000347</v>
          </cell>
          <cell r="F280">
            <v>541.06000000000199</v>
          </cell>
          <cell r="G280">
            <v>756.88</v>
          </cell>
          <cell r="H280">
            <v>550.58999999999992</v>
          </cell>
          <cell r="I280">
            <v>771.57999999999595</v>
          </cell>
          <cell r="J280">
            <v>560.87000000000023</v>
          </cell>
          <cell r="K280">
            <v>785.520000000001</v>
          </cell>
          <cell r="L280">
            <v>571.15000000000043</v>
          </cell>
          <cell r="M280">
            <v>799.45999999999765</v>
          </cell>
          <cell r="N280">
            <v>580.68000000000097</v>
          </cell>
          <cell r="O280">
            <v>813.40000000000271</v>
          </cell>
          <cell r="P280">
            <v>590.95999999999833</v>
          </cell>
          <cell r="Q280">
            <v>827.33999999999935</v>
          </cell>
          <cell r="R280">
            <v>601.24000000000217</v>
          </cell>
          <cell r="S280">
            <v>841.28999999999587</v>
          </cell>
          <cell r="T280">
            <v>610.77000000000203</v>
          </cell>
          <cell r="U280">
            <v>855.23000000000104</v>
          </cell>
          <cell r="V280">
            <v>621.04999999999939</v>
          </cell>
          <cell r="W280">
            <v>869.16999999999757</v>
          </cell>
          <cell r="X280">
            <v>630.57999999999856</v>
          </cell>
          <cell r="Y280">
            <v>883.11000000000274</v>
          </cell>
          <cell r="Z280">
            <v>640.86000000000195</v>
          </cell>
          <cell r="AA280">
            <v>897.04999999999927</v>
          </cell>
          <cell r="AB280">
            <v>608.45000000000095</v>
          </cell>
          <cell r="AC280">
            <v>852.29000000000167</v>
          </cell>
          <cell r="AD280">
            <v>618.73</v>
          </cell>
          <cell r="AE280">
            <v>866.22999999999831</v>
          </cell>
          <cell r="AF280">
            <v>629.00999999999863</v>
          </cell>
          <cell r="AG280">
            <v>880.17000000000337</v>
          </cell>
          <cell r="AH280">
            <v>638.54000000000258</v>
          </cell>
          <cell r="AI280">
            <v>894.11</v>
          </cell>
          <cell r="AJ280">
            <v>648.82000000000096</v>
          </cell>
          <cell r="AK280">
            <v>908.04999999999654</v>
          </cell>
          <cell r="AL280">
            <v>659.09999999999832</v>
          </cell>
          <cell r="AM280">
            <v>922.00000000000171</v>
          </cell>
          <cell r="AN280">
            <v>668.62999999999681</v>
          </cell>
          <cell r="AO280">
            <v>936.68999999999767</v>
          </cell>
          <cell r="AP280">
            <v>678.91000000000201</v>
          </cell>
          <cell r="AQ280">
            <v>950.63000000000272</v>
          </cell>
          <cell r="AR280">
            <v>689.18999999999937</v>
          </cell>
          <cell r="AS280">
            <v>964.56999999999937</v>
          </cell>
          <cell r="AT280">
            <v>698.71999999999741</v>
          </cell>
          <cell r="AU280">
            <v>978.5099999999959</v>
          </cell>
          <cell r="AV280">
            <v>709.00000000000307</v>
          </cell>
          <cell r="AW280">
            <v>992.46000000000106</v>
          </cell>
        </row>
        <row r="281">
          <cell r="A281">
            <v>276</v>
          </cell>
          <cell r="B281">
            <v>522.38999999999896</v>
          </cell>
          <cell r="C281">
            <v>731.64999999999827</v>
          </cell>
          <cell r="D281">
            <v>532.70999999999992</v>
          </cell>
          <cell r="E281">
            <v>745.64000000000351</v>
          </cell>
          <cell r="F281">
            <v>543.03000000000202</v>
          </cell>
          <cell r="G281">
            <v>759.63</v>
          </cell>
          <cell r="H281">
            <v>552.58999999999992</v>
          </cell>
          <cell r="I281">
            <v>774.38999999999589</v>
          </cell>
          <cell r="J281">
            <v>562.9100000000002</v>
          </cell>
          <cell r="K281">
            <v>788.38000000000102</v>
          </cell>
          <cell r="L281">
            <v>573.23000000000047</v>
          </cell>
          <cell r="M281">
            <v>802.36999999999762</v>
          </cell>
          <cell r="N281">
            <v>582.79000000000099</v>
          </cell>
          <cell r="O281">
            <v>816.36000000000274</v>
          </cell>
          <cell r="P281">
            <v>593.10999999999831</v>
          </cell>
          <cell r="Q281">
            <v>830.34999999999934</v>
          </cell>
          <cell r="R281">
            <v>603.43000000000222</v>
          </cell>
          <cell r="S281">
            <v>844.34999999999582</v>
          </cell>
          <cell r="T281">
            <v>612.99000000000206</v>
          </cell>
          <cell r="U281">
            <v>858.34000000000106</v>
          </cell>
          <cell r="V281">
            <v>623.30999999999938</v>
          </cell>
          <cell r="W281">
            <v>872.32999999999754</v>
          </cell>
          <cell r="X281">
            <v>632.86999999999853</v>
          </cell>
          <cell r="Y281">
            <v>886.32000000000278</v>
          </cell>
          <cell r="Z281">
            <v>643.19000000000199</v>
          </cell>
          <cell r="AA281">
            <v>900.30999999999926</v>
          </cell>
          <cell r="AB281">
            <v>610.66000000000099</v>
          </cell>
          <cell r="AC281">
            <v>855.39000000000169</v>
          </cell>
          <cell r="AD281">
            <v>620.98</v>
          </cell>
          <cell r="AE281">
            <v>869.37999999999829</v>
          </cell>
          <cell r="AF281">
            <v>631.29999999999859</v>
          </cell>
          <cell r="AG281">
            <v>883.37000000000342</v>
          </cell>
          <cell r="AH281">
            <v>640.86000000000263</v>
          </cell>
          <cell r="AI281">
            <v>897.36</v>
          </cell>
          <cell r="AJ281">
            <v>651.18000000000097</v>
          </cell>
          <cell r="AK281">
            <v>911.3499999999965</v>
          </cell>
          <cell r="AL281">
            <v>661.49999999999829</v>
          </cell>
          <cell r="AM281">
            <v>925.35000000000173</v>
          </cell>
          <cell r="AN281">
            <v>671.05999999999676</v>
          </cell>
          <cell r="AO281">
            <v>940.09999999999764</v>
          </cell>
          <cell r="AP281">
            <v>681.38000000000204</v>
          </cell>
          <cell r="AQ281">
            <v>954.09000000000276</v>
          </cell>
          <cell r="AR281">
            <v>691.69999999999936</v>
          </cell>
          <cell r="AS281">
            <v>968.07999999999936</v>
          </cell>
          <cell r="AT281">
            <v>701.25999999999738</v>
          </cell>
          <cell r="AU281">
            <v>982.06999999999584</v>
          </cell>
          <cell r="AV281">
            <v>711.58000000000311</v>
          </cell>
          <cell r="AW281">
            <v>996.07000000000107</v>
          </cell>
        </row>
        <row r="282">
          <cell r="A282">
            <v>277</v>
          </cell>
          <cell r="B282">
            <v>524.27999999999895</v>
          </cell>
          <cell r="C282">
            <v>734.29999999999825</v>
          </cell>
          <cell r="D282">
            <v>534.63999999999987</v>
          </cell>
          <cell r="E282">
            <v>748.34000000000356</v>
          </cell>
          <cell r="F282">
            <v>545.00000000000205</v>
          </cell>
          <cell r="G282">
            <v>762.38</v>
          </cell>
          <cell r="H282">
            <v>554.58999999999992</v>
          </cell>
          <cell r="I282">
            <v>777.19999999999584</v>
          </cell>
          <cell r="J282">
            <v>564.95000000000016</v>
          </cell>
          <cell r="K282">
            <v>791.24000000000103</v>
          </cell>
          <cell r="L282">
            <v>575.31000000000051</v>
          </cell>
          <cell r="M282">
            <v>805.27999999999759</v>
          </cell>
          <cell r="N282">
            <v>584.900000000001</v>
          </cell>
          <cell r="O282">
            <v>819.32000000000278</v>
          </cell>
          <cell r="P282">
            <v>595.25999999999829</v>
          </cell>
          <cell r="Q282">
            <v>833.35999999999933</v>
          </cell>
          <cell r="R282">
            <v>605.62000000000228</v>
          </cell>
          <cell r="S282">
            <v>847.40999999999576</v>
          </cell>
          <cell r="T282">
            <v>615.21000000000208</v>
          </cell>
          <cell r="U282">
            <v>861.45000000000107</v>
          </cell>
          <cell r="V282">
            <v>625.56999999999937</v>
          </cell>
          <cell r="W282">
            <v>875.48999999999751</v>
          </cell>
          <cell r="X282">
            <v>635.15999999999849</v>
          </cell>
          <cell r="Y282">
            <v>889.53000000000281</v>
          </cell>
          <cell r="Z282">
            <v>645.52000000000203</v>
          </cell>
          <cell r="AA282">
            <v>903.56999999999925</v>
          </cell>
          <cell r="AB282">
            <v>612.87000000000103</v>
          </cell>
          <cell r="AC282">
            <v>858.49000000000171</v>
          </cell>
          <cell r="AD282">
            <v>623.23</v>
          </cell>
          <cell r="AE282">
            <v>872.52999999999827</v>
          </cell>
          <cell r="AF282">
            <v>633.58999999999855</v>
          </cell>
          <cell r="AG282">
            <v>886.57000000000346</v>
          </cell>
          <cell r="AH282">
            <v>643.18000000000268</v>
          </cell>
          <cell r="AI282">
            <v>900.61</v>
          </cell>
          <cell r="AJ282">
            <v>653.54000000000099</v>
          </cell>
          <cell r="AK282">
            <v>914.64999999999645</v>
          </cell>
          <cell r="AL282">
            <v>663.89999999999827</v>
          </cell>
          <cell r="AM282">
            <v>928.70000000000175</v>
          </cell>
          <cell r="AN282">
            <v>673.48999999999671</v>
          </cell>
          <cell r="AO282">
            <v>943.5099999999976</v>
          </cell>
          <cell r="AP282">
            <v>683.85000000000207</v>
          </cell>
          <cell r="AQ282">
            <v>957.5500000000028</v>
          </cell>
          <cell r="AR282">
            <v>694.20999999999935</v>
          </cell>
          <cell r="AS282">
            <v>971.58999999999935</v>
          </cell>
          <cell r="AT282">
            <v>703.79999999999734</v>
          </cell>
          <cell r="AU282">
            <v>985.62999999999579</v>
          </cell>
          <cell r="AV282">
            <v>714.16000000000315</v>
          </cell>
          <cell r="AW282">
            <v>999.68000000000109</v>
          </cell>
        </row>
        <row r="283">
          <cell r="A283">
            <v>278</v>
          </cell>
          <cell r="B283">
            <v>526.16999999999894</v>
          </cell>
          <cell r="C283">
            <v>736.94999999999823</v>
          </cell>
          <cell r="D283">
            <v>536.56999999999982</v>
          </cell>
          <cell r="E283">
            <v>751.0400000000036</v>
          </cell>
          <cell r="F283">
            <v>546.97000000000207</v>
          </cell>
          <cell r="G283">
            <v>765.13</v>
          </cell>
          <cell r="H283">
            <v>556.58999999999992</v>
          </cell>
          <cell r="I283">
            <v>780.00999999999578</v>
          </cell>
          <cell r="J283">
            <v>566.99000000000012</v>
          </cell>
          <cell r="K283">
            <v>794.10000000000105</v>
          </cell>
          <cell r="L283">
            <v>577.39000000000055</v>
          </cell>
          <cell r="M283">
            <v>808.18999999999755</v>
          </cell>
          <cell r="N283">
            <v>587.01000000000101</v>
          </cell>
          <cell r="O283">
            <v>822.28000000000281</v>
          </cell>
          <cell r="P283">
            <v>597.40999999999826</v>
          </cell>
          <cell r="Q283">
            <v>836.36999999999932</v>
          </cell>
          <cell r="R283">
            <v>607.81000000000233</v>
          </cell>
          <cell r="S283">
            <v>850.46999999999571</v>
          </cell>
          <cell r="T283">
            <v>617.43000000000211</v>
          </cell>
          <cell r="U283">
            <v>864.56000000000108</v>
          </cell>
          <cell r="V283">
            <v>627.82999999999936</v>
          </cell>
          <cell r="W283">
            <v>878.64999999999748</v>
          </cell>
          <cell r="X283">
            <v>637.44999999999845</v>
          </cell>
          <cell r="Y283">
            <v>892.74000000000285</v>
          </cell>
          <cell r="Z283">
            <v>647.85000000000207</v>
          </cell>
          <cell r="AA283">
            <v>906.82999999999925</v>
          </cell>
          <cell r="AB283">
            <v>615.08000000000106</v>
          </cell>
          <cell r="AC283">
            <v>861.59000000000174</v>
          </cell>
          <cell r="AD283">
            <v>625.48</v>
          </cell>
          <cell r="AE283">
            <v>875.67999999999824</v>
          </cell>
          <cell r="AF283">
            <v>635.87999999999852</v>
          </cell>
          <cell r="AG283">
            <v>889.77000000000351</v>
          </cell>
          <cell r="AH283">
            <v>645.50000000000273</v>
          </cell>
          <cell r="AI283">
            <v>903.86</v>
          </cell>
          <cell r="AJ283">
            <v>655.900000000001</v>
          </cell>
          <cell r="AK283">
            <v>917.94999999999641</v>
          </cell>
          <cell r="AL283">
            <v>666.29999999999825</v>
          </cell>
          <cell r="AM283">
            <v>932.05000000000177</v>
          </cell>
          <cell r="AN283">
            <v>675.91999999999666</v>
          </cell>
          <cell r="AO283">
            <v>946.91999999999757</v>
          </cell>
          <cell r="AP283">
            <v>686.3200000000021</v>
          </cell>
          <cell r="AQ283">
            <v>961.01000000000283</v>
          </cell>
          <cell r="AR283">
            <v>696.71999999999935</v>
          </cell>
          <cell r="AS283">
            <v>975.09999999999934</v>
          </cell>
          <cell r="AT283">
            <v>706.3399999999973</v>
          </cell>
          <cell r="AU283">
            <v>989.18999999999573</v>
          </cell>
          <cell r="AV283">
            <v>716.74000000000319</v>
          </cell>
          <cell r="AW283">
            <v>1003.2900000000011</v>
          </cell>
        </row>
        <row r="284">
          <cell r="A284">
            <v>279</v>
          </cell>
          <cell r="B284">
            <v>528.05999999999892</v>
          </cell>
          <cell r="C284">
            <v>739.5999999999982</v>
          </cell>
          <cell r="D284">
            <v>538.49999999999977</v>
          </cell>
          <cell r="E284">
            <v>753.74000000000365</v>
          </cell>
          <cell r="F284">
            <v>548.9400000000021</v>
          </cell>
          <cell r="G284">
            <v>767.88</v>
          </cell>
          <cell r="H284">
            <v>558.58999999999992</v>
          </cell>
          <cell r="I284">
            <v>782.81999999999573</v>
          </cell>
          <cell r="J284">
            <v>569.03000000000009</v>
          </cell>
          <cell r="K284">
            <v>796.96000000000106</v>
          </cell>
          <cell r="L284">
            <v>579.4700000000006</v>
          </cell>
          <cell r="M284">
            <v>811.09999999999752</v>
          </cell>
          <cell r="N284">
            <v>589.12000000000103</v>
          </cell>
          <cell r="O284">
            <v>825.24000000000285</v>
          </cell>
          <cell r="P284">
            <v>599.55999999999824</v>
          </cell>
          <cell r="Q284">
            <v>839.37999999999931</v>
          </cell>
          <cell r="R284">
            <v>610.00000000000239</v>
          </cell>
          <cell r="S284">
            <v>853.52999999999565</v>
          </cell>
          <cell r="T284">
            <v>619.65000000000214</v>
          </cell>
          <cell r="U284">
            <v>867.6700000000011</v>
          </cell>
          <cell r="V284">
            <v>630.08999999999935</v>
          </cell>
          <cell r="W284">
            <v>881.80999999999744</v>
          </cell>
          <cell r="X284">
            <v>639.73999999999842</v>
          </cell>
          <cell r="Y284">
            <v>895.95000000000289</v>
          </cell>
          <cell r="Z284">
            <v>650.18000000000211</v>
          </cell>
          <cell r="AA284">
            <v>910.08999999999924</v>
          </cell>
          <cell r="AB284">
            <v>617.2900000000011</v>
          </cell>
          <cell r="AC284">
            <v>864.69000000000176</v>
          </cell>
          <cell r="AD284">
            <v>627.73</v>
          </cell>
          <cell r="AE284">
            <v>878.82999999999822</v>
          </cell>
          <cell r="AF284">
            <v>638.16999999999848</v>
          </cell>
          <cell r="AG284">
            <v>892.97000000000355</v>
          </cell>
          <cell r="AH284">
            <v>647.82000000000278</v>
          </cell>
          <cell r="AI284">
            <v>907.11</v>
          </cell>
          <cell r="AJ284">
            <v>658.26000000000101</v>
          </cell>
          <cell r="AK284">
            <v>921.24999999999636</v>
          </cell>
          <cell r="AL284">
            <v>668.69999999999823</v>
          </cell>
          <cell r="AM284">
            <v>935.4000000000018</v>
          </cell>
          <cell r="AN284">
            <v>678.34999999999661</v>
          </cell>
          <cell r="AO284">
            <v>950.32999999999754</v>
          </cell>
          <cell r="AP284">
            <v>688.79000000000212</v>
          </cell>
          <cell r="AQ284">
            <v>964.47000000000287</v>
          </cell>
          <cell r="AR284">
            <v>699.22999999999934</v>
          </cell>
          <cell r="AS284">
            <v>978.60999999999933</v>
          </cell>
          <cell r="AT284">
            <v>708.87999999999727</v>
          </cell>
          <cell r="AU284">
            <v>992.74999999999568</v>
          </cell>
          <cell r="AV284">
            <v>719.32000000000323</v>
          </cell>
          <cell r="AW284">
            <v>1006.9000000000011</v>
          </cell>
        </row>
        <row r="285">
          <cell r="A285">
            <v>280</v>
          </cell>
          <cell r="B285">
            <v>529.94999999999891</v>
          </cell>
          <cell r="C285">
            <v>742.24999999999818</v>
          </cell>
          <cell r="D285">
            <v>540.42999999999972</v>
          </cell>
          <cell r="E285">
            <v>756.44000000000369</v>
          </cell>
          <cell r="F285">
            <v>550.91000000000213</v>
          </cell>
          <cell r="G285">
            <v>770.63</v>
          </cell>
          <cell r="H285">
            <v>560.58999999999992</v>
          </cell>
          <cell r="I285">
            <v>785.62999999999568</v>
          </cell>
          <cell r="J285">
            <v>571.07000000000005</v>
          </cell>
          <cell r="K285">
            <v>799.82000000000107</v>
          </cell>
          <cell r="L285">
            <v>581.55000000000064</v>
          </cell>
          <cell r="M285">
            <v>814.00999999999749</v>
          </cell>
          <cell r="N285">
            <v>591.23000000000104</v>
          </cell>
          <cell r="O285">
            <v>828.20000000000289</v>
          </cell>
          <cell r="P285">
            <v>601.70999999999822</v>
          </cell>
          <cell r="Q285">
            <v>842.3899999999993</v>
          </cell>
          <cell r="R285">
            <v>612.19000000000244</v>
          </cell>
          <cell r="S285">
            <v>856.5899999999956</v>
          </cell>
          <cell r="T285">
            <v>621.87000000000216</v>
          </cell>
          <cell r="U285">
            <v>870.78000000000111</v>
          </cell>
          <cell r="V285">
            <v>632.34999999999934</v>
          </cell>
          <cell r="W285">
            <v>884.96999999999741</v>
          </cell>
          <cell r="X285">
            <v>642.02999999999838</v>
          </cell>
          <cell r="Y285">
            <v>899.16000000000292</v>
          </cell>
          <cell r="Z285">
            <v>652.51000000000215</v>
          </cell>
          <cell r="AA285">
            <v>913.34999999999923</v>
          </cell>
          <cell r="AB285">
            <v>619.50000000000114</v>
          </cell>
          <cell r="AC285">
            <v>867.79000000000178</v>
          </cell>
          <cell r="AD285">
            <v>629.98</v>
          </cell>
          <cell r="AE285">
            <v>881.9799999999982</v>
          </cell>
          <cell r="AF285">
            <v>640.45999999999844</v>
          </cell>
          <cell r="AG285">
            <v>896.1700000000036</v>
          </cell>
          <cell r="AH285">
            <v>650.14000000000283</v>
          </cell>
          <cell r="AI285">
            <v>910.36</v>
          </cell>
          <cell r="AJ285">
            <v>660.62000000000103</v>
          </cell>
          <cell r="AK285">
            <v>924.54999999999632</v>
          </cell>
          <cell r="AL285">
            <v>671.0999999999982</v>
          </cell>
          <cell r="AM285">
            <v>938.75000000000182</v>
          </cell>
          <cell r="AN285">
            <v>680.77999999999656</v>
          </cell>
          <cell r="AO285">
            <v>953.73999999999751</v>
          </cell>
          <cell r="AP285">
            <v>691.26000000000215</v>
          </cell>
          <cell r="AQ285">
            <v>967.93000000000291</v>
          </cell>
          <cell r="AR285">
            <v>701.73999999999933</v>
          </cell>
          <cell r="AS285">
            <v>982.11999999999932</v>
          </cell>
          <cell r="AT285">
            <v>711.41999999999723</v>
          </cell>
          <cell r="AU285">
            <v>996.30999999999563</v>
          </cell>
          <cell r="AV285">
            <v>721.90000000000327</v>
          </cell>
          <cell r="AW285">
            <v>1010.5100000000011</v>
          </cell>
        </row>
        <row r="286">
          <cell r="A286">
            <v>281</v>
          </cell>
          <cell r="B286">
            <v>531.83999999999889</v>
          </cell>
          <cell r="C286">
            <v>744.89999999999816</v>
          </cell>
          <cell r="D286">
            <v>542.35999999999967</v>
          </cell>
          <cell r="E286">
            <v>759.14000000000374</v>
          </cell>
          <cell r="F286">
            <v>552.88000000000216</v>
          </cell>
          <cell r="G286">
            <v>773.38</v>
          </cell>
          <cell r="H286">
            <v>562.58999999999992</v>
          </cell>
          <cell r="I286">
            <v>788.43999999999562</v>
          </cell>
          <cell r="J286">
            <v>573.11</v>
          </cell>
          <cell r="K286">
            <v>802.68000000000109</v>
          </cell>
          <cell r="L286">
            <v>583.63000000000068</v>
          </cell>
          <cell r="M286">
            <v>816.91999999999746</v>
          </cell>
          <cell r="N286">
            <v>593.34000000000106</v>
          </cell>
          <cell r="O286">
            <v>831.16000000000292</v>
          </cell>
          <cell r="P286">
            <v>603.85999999999819</v>
          </cell>
          <cell r="Q286">
            <v>845.3999999999993</v>
          </cell>
          <cell r="R286">
            <v>614.3800000000025</v>
          </cell>
          <cell r="S286">
            <v>859.64999999999554</v>
          </cell>
          <cell r="T286">
            <v>624.09000000000219</v>
          </cell>
          <cell r="U286">
            <v>873.89000000000112</v>
          </cell>
          <cell r="V286">
            <v>634.60999999999933</v>
          </cell>
          <cell r="W286">
            <v>888.12999999999738</v>
          </cell>
          <cell r="X286">
            <v>644.31999999999834</v>
          </cell>
          <cell r="Y286">
            <v>902.37000000000296</v>
          </cell>
          <cell r="Z286">
            <v>654.84000000000219</v>
          </cell>
          <cell r="AA286">
            <v>916.60999999999922</v>
          </cell>
          <cell r="AB286">
            <v>621.71000000000117</v>
          </cell>
          <cell r="AC286">
            <v>870.89000000000181</v>
          </cell>
          <cell r="AD286">
            <v>632.23</v>
          </cell>
          <cell r="AE286">
            <v>885.12999999999818</v>
          </cell>
          <cell r="AF286">
            <v>642.74999999999841</v>
          </cell>
          <cell r="AG286">
            <v>899.37000000000364</v>
          </cell>
          <cell r="AH286">
            <v>652.46000000000288</v>
          </cell>
          <cell r="AI286">
            <v>913.61</v>
          </cell>
          <cell r="AJ286">
            <v>662.98000000000104</v>
          </cell>
          <cell r="AK286">
            <v>927.84999999999627</v>
          </cell>
          <cell r="AL286">
            <v>673.49999999999818</v>
          </cell>
          <cell r="AM286">
            <v>942.10000000000184</v>
          </cell>
          <cell r="AN286">
            <v>683.20999999999651</v>
          </cell>
          <cell r="AO286">
            <v>957.14999999999748</v>
          </cell>
          <cell r="AP286">
            <v>693.73000000000218</v>
          </cell>
          <cell r="AQ286">
            <v>971.39000000000294</v>
          </cell>
          <cell r="AR286">
            <v>704.24999999999932</v>
          </cell>
          <cell r="AS286">
            <v>985.62999999999931</v>
          </cell>
          <cell r="AT286">
            <v>713.95999999999719</v>
          </cell>
          <cell r="AU286">
            <v>999.86999999999557</v>
          </cell>
          <cell r="AV286">
            <v>724.48000000000332</v>
          </cell>
          <cell r="AW286">
            <v>1014.1200000000011</v>
          </cell>
        </row>
        <row r="287">
          <cell r="A287">
            <v>282</v>
          </cell>
          <cell r="B287">
            <v>533.72999999999888</v>
          </cell>
          <cell r="C287">
            <v>747.54999999999814</v>
          </cell>
          <cell r="D287">
            <v>544.28999999999962</v>
          </cell>
          <cell r="E287">
            <v>761.84000000000378</v>
          </cell>
          <cell r="F287">
            <v>554.85000000000218</v>
          </cell>
          <cell r="G287">
            <v>776.13</v>
          </cell>
          <cell r="H287">
            <v>564.58999999999992</v>
          </cell>
          <cell r="I287">
            <v>791.24999999999557</v>
          </cell>
          <cell r="J287">
            <v>575.15</v>
          </cell>
          <cell r="K287">
            <v>805.5400000000011</v>
          </cell>
          <cell r="L287">
            <v>585.71000000000072</v>
          </cell>
          <cell r="M287">
            <v>819.82999999999743</v>
          </cell>
          <cell r="N287">
            <v>595.45000000000107</v>
          </cell>
          <cell r="O287">
            <v>834.12000000000296</v>
          </cell>
          <cell r="P287">
            <v>606.00999999999817</v>
          </cell>
          <cell r="Q287">
            <v>848.40999999999929</v>
          </cell>
          <cell r="R287">
            <v>616.57000000000255</v>
          </cell>
          <cell r="S287">
            <v>862.70999999999549</v>
          </cell>
          <cell r="T287">
            <v>626.31000000000222</v>
          </cell>
          <cell r="U287">
            <v>877.00000000000114</v>
          </cell>
          <cell r="V287">
            <v>636.86999999999932</v>
          </cell>
          <cell r="W287">
            <v>891.28999999999735</v>
          </cell>
          <cell r="X287">
            <v>646.60999999999831</v>
          </cell>
          <cell r="Y287">
            <v>905.580000000003</v>
          </cell>
          <cell r="Z287">
            <v>657.17000000000223</v>
          </cell>
          <cell r="AA287">
            <v>919.86999999999921</v>
          </cell>
          <cell r="AB287">
            <v>623.92000000000121</v>
          </cell>
          <cell r="AC287">
            <v>873.99000000000183</v>
          </cell>
          <cell r="AD287">
            <v>634.48</v>
          </cell>
          <cell r="AE287">
            <v>888.27999999999815</v>
          </cell>
          <cell r="AF287">
            <v>645.03999999999837</v>
          </cell>
          <cell r="AG287">
            <v>902.57000000000369</v>
          </cell>
          <cell r="AH287">
            <v>654.78000000000293</v>
          </cell>
          <cell r="AI287">
            <v>916.86</v>
          </cell>
          <cell r="AJ287">
            <v>665.34000000000106</v>
          </cell>
          <cell r="AK287">
            <v>931.14999999999623</v>
          </cell>
          <cell r="AL287">
            <v>675.89999999999816</v>
          </cell>
          <cell r="AM287">
            <v>945.45000000000186</v>
          </cell>
          <cell r="AN287">
            <v>685.63999999999646</v>
          </cell>
          <cell r="AO287">
            <v>960.55999999999744</v>
          </cell>
          <cell r="AP287">
            <v>696.20000000000221</v>
          </cell>
          <cell r="AQ287">
            <v>974.85000000000298</v>
          </cell>
          <cell r="AR287">
            <v>706.75999999999931</v>
          </cell>
          <cell r="AS287">
            <v>989.1399999999993</v>
          </cell>
          <cell r="AT287">
            <v>716.49999999999716</v>
          </cell>
          <cell r="AU287">
            <v>1003.4299999999955</v>
          </cell>
          <cell r="AV287">
            <v>727.06000000000336</v>
          </cell>
          <cell r="AW287">
            <v>1017.7300000000012</v>
          </cell>
        </row>
        <row r="288">
          <cell r="A288">
            <v>283</v>
          </cell>
          <cell r="B288">
            <v>535.61999999999887</v>
          </cell>
          <cell r="C288">
            <v>750.19999999999811</v>
          </cell>
          <cell r="D288">
            <v>546.21999999999957</v>
          </cell>
          <cell r="E288">
            <v>764.54000000000383</v>
          </cell>
          <cell r="F288">
            <v>556.82000000000221</v>
          </cell>
          <cell r="G288">
            <v>778.88</v>
          </cell>
          <cell r="H288">
            <v>566.58999999999992</v>
          </cell>
          <cell r="I288">
            <v>794.05999999999551</v>
          </cell>
          <cell r="J288">
            <v>577.18999999999994</v>
          </cell>
          <cell r="K288">
            <v>808.40000000000111</v>
          </cell>
          <cell r="L288">
            <v>587.79000000000076</v>
          </cell>
          <cell r="M288">
            <v>822.73999999999739</v>
          </cell>
          <cell r="N288">
            <v>597.56000000000108</v>
          </cell>
          <cell r="O288">
            <v>837.080000000003</v>
          </cell>
          <cell r="P288">
            <v>608.15999999999815</v>
          </cell>
          <cell r="Q288">
            <v>851.41999999999928</v>
          </cell>
          <cell r="R288">
            <v>618.76000000000261</v>
          </cell>
          <cell r="S288">
            <v>865.76999999999543</v>
          </cell>
          <cell r="T288">
            <v>628.53000000000225</v>
          </cell>
          <cell r="U288">
            <v>880.11000000000115</v>
          </cell>
          <cell r="V288">
            <v>639.12999999999931</v>
          </cell>
          <cell r="W288">
            <v>894.44999999999732</v>
          </cell>
          <cell r="X288">
            <v>648.89999999999827</v>
          </cell>
          <cell r="Y288">
            <v>908.79000000000303</v>
          </cell>
          <cell r="Z288">
            <v>659.50000000000227</v>
          </cell>
          <cell r="AA288">
            <v>923.1299999999992</v>
          </cell>
          <cell r="AB288">
            <v>626.13000000000125</v>
          </cell>
          <cell r="AC288">
            <v>877.09000000000185</v>
          </cell>
          <cell r="AD288">
            <v>636.73</v>
          </cell>
          <cell r="AE288">
            <v>891.42999999999813</v>
          </cell>
          <cell r="AF288">
            <v>647.32999999999834</v>
          </cell>
          <cell r="AG288">
            <v>905.77000000000373</v>
          </cell>
          <cell r="AH288">
            <v>657.10000000000298</v>
          </cell>
          <cell r="AI288">
            <v>920.11</v>
          </cell>
          <cell r="AJ288">
            <v>667.70000000000107</v>
          </cell>
          <cell r="AK288">
            <v>934.44999999999618</v>
          </cell>
          <cell r="AL288">
            <v>678.29999999999814</v>
          </cell>
          <cell r="AM288">
            <v>948.80000000000189</v>
          </cell>
          <cell r="AN288">
            <v>688.06999999999641</v>
          </cell>
          <cell r="AO288">
            <v>963.96999999999741</v>
          </cell>
          <cell r="AP288">
            <v>698.67000000000223</v>
          </cell>
          <cell r="AQ288">
            <v>978.31000000000301</v>
          </cell>
          <cell r="AR288">
            <v>709.2699999999993</v>
          </cell>
          <cell r="AS288">
            <v>992.6499999999993</v>
          </cell>
          <cell r="AT288">
            <v>719.03999999999712</v>
          </cell>
          <cell r="AU288">
            <v>1006.9899999999955</v>
          </cell>
          <cell r="AV288">
            <v>729.6400000000034</v>
          </cell>
          <cell r="AW288">
            <v>1021.3400000000012</v>
          </cell>
        </row>
        <row r="289">
          <cell r="A289">
            <v>284</v>
          </cell>
          <cell r="B289">
            <v>537.50999999999885</v>
          </cell>
          <cell r="C289">
            <v>752.84999999999809</v>
          </cell>
          <cell r="D289">
            <v>548.14999999999952</v>
          </cell>
          <cell r="E289">
            <v>767.24000000000387</v>
          </cell>
          <cell r="F289">
            <v>558.79000000000224</v>
          </cell>
          <cell r="G289">
            <v>781.63</v>
          </cell>
          <cell r="H289">
            <v>568.58999999999992</v>
          </cell>
          <cell r="I289">
            <v>796.86999999999546</v>
          </cell>
          <cell r="J289">
            <v>579.2299999999999</v>
          </cell>
          <cell r="K289">
            <v>811.26000000000113</v>
          </cell>
          <cell r="L289">
            <v>589.8700000000008</v>
          </cell>
          <cell r="M289">
            <v>825.64999999999736</v>
          </cell>
          <cell r="N289">
            <v>599.6700000000011</v>
          </cell>
          <cell r="O289">
            <v>840.04000000000303</v>
          </cell>
          <cell r="P289">
            <v>610.30999999999813</v>
          </cell>
          <cell r="Q289">
            <v>854.42999999999927</v>
          </cell>
          <cell r="R289">
            <v>620.95000000000266</v>
          </cell>
          <cell r="S289">
            <v>868.82999999999538</v>
          </cell>
          <cell r="T289">
            <v>630.75000000000227</v>
          </cell>
          <cell r="U289">
            <v>883.22000000000116</v>
          </cell>
          <cell r="V289">
            <v>641.3899999999993</v>
          </cell>
          <cell r="W289">
            <v>897.60999999999729</v>
          </cell>
          <cell r="X289">
            <v>651.18999999999824</v>
          </cell>
          <cell r="Y289">
            <v>912.00000000000307</v>
          </cell>
          <cell r="Z289">
            <v>661.83000000000231</v>
          </cell>
          <cell r="AA289">
            <v>926.38999999999919</v>
          </cell>
          <cell r="AB289">
            <v>628.34000000000128</v>
          </cell>
          <cell r="AC289">
            <v>880.19000000000187</v>
          </cell>
          <cell r="AD289">
            <v>638.98</v>
          </cell>
          <cell r="AE289">
            <v>894.57999999999811</v>
          </cell>
          <cell r="AF289">
            <v>649.6199999999983</v>
          </cell>
          <cell r="AG289">
            <v>908.97000000000378</v>
          </cell>
          <cell r="AH289">
            <v>659.42000000000303</v>
          </cell>
          <cell r="AI289">
            <v>923.36</v>
          </cell>
          <cell r="AJ289">
            <v>670.06000000000108</v>
          </cell>
          <cell r="AK289">
            <v>937.74999999999613</v>
          </cell>
          <cell r="AL289">
            <v>680.69999999999811</v>
          </cell>
          <cell r="AM289">
            <v>952.15000000000191</v>
          </cell>
          <cell r="AN289">
            <v>690.49999999999636</v>
          </cell>
          <cell r="AO289">
            <v>967.37999999999738</v>
          </cell>
          <cell r="AP289">
            <v>701.14000000000226</v>
          </cell>
          <cell r="AQ289">
            <v>981.77000000000305</v>
          </cell>
          <cell r="AR289">
            <v>711.77999999999929</v>
          </cell>
          <cell r="AS289">
            <v>996.15999999999929</v>
          </cell>
          <cell r="AT289">
            <v>721.57999999999709</v>
          </cell>
          <cell r="AU289">
            <v>1010.5499999999954</v>
          </cell>
          <cell r="AV289">
            <v>732.22000000000344</v>
          </cell>
          <cell r="AW289">
            <v>1024.9500000000012</v>
          </cell>
        </row>
        <row r="290">
          <cell r="A290">
            <v>285</v>
          </cell>
          <cell r="B290">
            <v>539.39999999999884</v>
          </cell>
          <cell r="C290">
            <v>755.49999999999807</v>
          </cell>
          <cell r="D290">
            <v>550.07999999999947</v>
          </cell>
          <cell r="E290">
            <v>769.94000000000392</v>
          </cell>
          <cell r="F290">
            <v>560.76000000000226</v>
          </cell>
          <cell r="G290">
            <v>784.38</v>
          </cell>
          <cell r="H290">
            <v>570.58999999999992</v>
          </cell>
          <cell r="I290">
            <v>799.6799999999954</v>
          </cell>
          <cell r="J290">
            <v>581.26999999999987</v>
          </cell>
          <cell r="K290">
            <v>814.12000000000114</v>
          </cell>
          <cell r="L290">
            <v>591.95000000000084</v>
          </cell>
          <cell r="M290">
            <v>828.55999999999733</v>
          </cell>
          <cell r="N290">
            <v>601.78000000000111</v>
          </cell>
          <cell r="O290">
            <v>843.00000000000307</v>
          </cell>
          <cell r="P290">
            <v>612.4599999999981</v>
          </cell>
          <cell r="Q290">
            <v>857.43999999999926</v>
          </cell>
          <cell r="R290">
            <v>623.14000000000271</v>
          </cell>
          <cell r="S290">
            <v>871.88999999999533</v>
          </cell>
          <cell r="T290">
            <v>632.9700000000023</v>
          </cell>
          <cell r="U290">
            <v>886.33000000000118</v>
          </cell>
          <cell r="V290">
            <v>643.6499999999993</v>
          </cell>
          <cell r="W290">
            <v>900.76999999999725</v>
          </cell>
          <cell r="X290">
            <v>653.4799999999982</v>
          </cell>
          <cell r="Y290">
            <v>915.21000000000311</v>
          </cell>
          <cell r="Z290">
            <v>664.16000000000236</v>
          </cell>
          <cell r="AA290">
            <v>929.64999999999918</v>
          </cell>
          <cell r="AB290">
            <v>630.55000000000132</v>
          </cell>
          <cell r="AC290">
            <v>883.2900000000019</v>
          </cell>
          <cell r="AD290">
            <v>641.23</v>
          </cell>
          <cell r="AE290">
            <v>897.72999999999809</v>
          </cell>
          <cell r="AF290">
            <v>651.90999999999826</v>
          </cell>
          <cell r="AG290">
            <v>912.17000000000382</v>
          </cell>
          <cell r="AH290">
            <v>661.74000000000308</v>
          </cell>
          <cell r="AI290">
            <v>926.61</v>
          </cell>
          <cell r="AJ290">
            <v>672.4200000000011</v>
          </cell>
          <cell r="AK290">
            <v>941.04999999999609</v>
          </cell>
          <cell r="AL290">
            <v>683.09999999999809</v>
          </cell>
          <cell r="AM290">
            <v>955.50000000000193</v>
          </cell>
          <cell r="AN290">
            <v>692.92999999999631</v>
          </cell>
          <cell r="AO290">
            <v>970.78999999999735</v>
          </cell>
          <cell r="AP290">
            <v>703.61000000000229</v>
          </cell>
          <cell r="AQ290">
            <v>985.23000000000309</v>
          </cell>
          <cell r="AR290">
            <v>714.28999999999928</v>
          </cell>
          <cell r="AS290">
            <v>999.66999999999928</v>
          </cell>
          <cell r="AT290">
            <v>724.11999999999705</v>
          </cell>
          <cell r="AU290">
            <v>1014.1099999999954</v>
          </cell>
          <cell r="AV290">
            <v>734.80000000000348</v>
          </cell>
          <cell r="AW290">
            <v>1028.5600000000011</v>
          </cell>
        </row>
        <row r="291">
          <cell r="A291">
            <v>286</v>
          </cell>
          <cell r="B291">
            <v>541.28999999999883</v>
          </cell>
          <cell r="C291">
            <v>758.14999999999804</v>
          </cell>
          <cell r="D291">
            <v>552.00999999999942</v>
          </cell>
          <cell r="E291">
            <v>772.64000000000397</v>
          </cell>
          <cell r="F291">
            <v>562.73000000000229</v>
          </cell>
          <cell r="G291">
            <v>787.13</v>
          </cell>
          <cell r="H291">
            <v>572.58999999999992</v>
          </cell>
          <cell r="I291">
            <v>802.48999999999535</v>
          </cell>
          <cell r="J291">
            <v>583.30999999999983</v>
          </cell>
          <cell r="K291">
            <v>816.98000000000116</v>
          </cell>
          <cell r="L291">
            <v>594.03000000000088</v>
          </cell>
          <cell r="M291">
            <v>831.4699999999973</v>
          </cell>
          <cell r="N291">
            <v>603.89000000000112</v>
          </cell>
          <cell r="O291">
            <v>845.96000000000311</v>
          </cell>
          <cell r="P291">
            <v>614.60999999999808</v>
          </cell>
          <cell r="Q291">
            <v>860.44999999999925</v>
          </cell>
          <cell r="R291">
            <v>625.33000000000277</v>
          </cell>
          <cell r="S291">
            <v>874.94999999999527</v>
          </cell>
          <cell r="T291">
            <v>635.19000000000233</v>
          </cell>
          <cell r="U291">
            <v>889.44000000000119</v>
          </cell>
          <cell r="V291">
            <v>645.90999999999929</v>
          </cell>
          <cell r="W291">
            <v>903.92999999999722</v>
          </cell>
          <cell r="X291">
            <v>655.76999999999816</v>
          </cell>
          <cell r="Y291">
            <v>918.42000000000314</v>
          </cell>
          <cell r="Z291">
            <v>666.4900000000024</v>
          </cell>
          <cell r="AA291">
            <v>932.90999999999917</v>
          </cell>
          <cell r="AB291">
            <v>632.76000000000136</v>
          </cell>
          <cell r="AC291">
            <v>886.39000000000192</v>
          </cell>
          <cell r="AD291">
            <v>643.48</v>
          </cell>
          <cell r="AE291">
            <v>900.87999999999806</v>
          </cell>
          <cell r="AF291">
            <v>654.19999999999823</v>
          </cell>
          <cell r="AG291">
            <v>915.37000000000387</v>
          </cell>
          <cell r="AH291">
            <v>664.06000000000313</v>
          </cell>
          <cell r="AI291">
            <v>929.86</v>
          </cell>
          <cell r="AJ291">
            <v>674.78000000000111</v>
          </cell>
          <cell r="AK291">
            <v>944.34999999999604</v>
          </cell>
          <cell r="AL291">
            <v>685.49999999999807</v>
          </cell>
          <cell r="AM291">
            <v>958.85000000000196</v>
          </cell>
          <cell r="AN291">
            <v>695.35999999999626</v>
          </cell>
          <cell r="AO291">
            <v>974.19999999999732</v>
          </cell>
          <cell r="AP291">
            <v>706.08000000000231</v>
          </cell>
          <cell r="AQ291">
            <v>988.69000000000312</v>
          </cell>
          <cell r="AR291">
            <v>716.79999999999927</v>
          </cell>
          <cell r="AS291">
            <v>1003.1799999999993</v>
          </cell>
          <cell r="AT291">
            <v>726.65999999999701</v>
          </cell>
          <cell r="AU291">
            <v>1017.6699999999953</v>
          </cell>
          <cell r="AV291">
            <v>737.38000000000352</v>
          </cell>
          <cell r="AW291">
            <v>1032.170000000001</v>
          </cell>
        </row>
        <row r="292">
          <cell r="A292">
            <v>287</v>
          </cell>
          <cell r="B292">
            <v>543.17999999999881</v>
          </cell>
          <cell r="C292">
            <v>760.79999999999802</v>
          </cell>
          <cell r="D292">
            <v>553.93999999999937</v>
          </cell>
          <cell r="E292">
            <v>775.34000000000401</v>
          </cell>
          <cell r="F292">
            <v>564.70000000000232</v>
          </cell>
          <cell r="G292">
            <v>789.88</v>
          </cell>
          <cell r="H292">
            <v>574.58999999999992</v>
          </cell>
          <cell r="I292">
            <v>805.29999999999529</v>
          </cell>
          <cell r="J292">
            <v>585.3499999999998</v>
          </cell>
          <cell r="K292">
            <v>819.84000000000117</v>
          </cell>
          <cell r="L292">
            <v>596.11000000000092</v>
          </cell>
          <cell r="M292">
            <v>834.37999999999727</v>
          </cell>
          <cell r="N292">
            <v>606.00000000000114</v>
          </cell>
          <cell r="O292">
            <v>848.92000000000314</v>
          </cell>
          <cell r="P292">
            <v>616.75999999999806</v>
          </cell>
          <cell r="Q292">
            <v>863.45999999999924</v>
          </cell>
          <cell r="R292">
            <v>627.52000000000282</v>
          </cell>
          <cell r="S292">
            <v>878.00999999999522</v>
          </cell>
          <cell r="T292">
            <v>637.41000000000236</v>
          </cell>
          <cell r="U292">
            <v>892.55000000000121</v>
          </cell>
          <cell r="V292">
            <v>648.16999999999928</v>
          </cell>
          <cell r="W292">
            <v>907.08999999999719</v>
          </cell>
          <cell r="X292">
            <v>658.05999999999813</v>
          </cell>
          <cell r="Y292">
            <v>921.63000000000318</v>
          </cell>
          <cell r="Z292">
            <v>668.82000000000244</v>
          </cell>
          <cell r="AA292">
            <v>936.16999999999916</v>
          </cell>
          <cell r="AB292">
            <v>634.97000000000139</v>
          </cell>
          <cell r="AC292">
            <v>889.49000000000194</v>
          </cell>
          <cell r="AD292">
            <v>645.73</v>
          </cell>
          <cell r="AE292">
            <v>904.02999999999804</v>
          </cell>
          <cell r="AF292">
            <v>656.48999999999819</v>
          </cell>
          <cell r="AG292">
            <v>918.57000000000392</v>
          </cell>
          <cell r="AH292">
            <v>666.38000000000318</v>
          </cell>
          <cell r="AI292">
            <v>933.11</v>
          </cell>
          <cell r="AJ292">
            <v>677.14000000000112</v>
          </cell>
          <cell r="AK292">
            <v>947.649999999996</v>
          </cell>
          <cell r="AL292">
            <v>687.89999999999804</v>
          </cell>
          <cell r="AM292">
            <v>962.20000000000198</v>
          </cell>
          <cell r="AN292">
            <v>697.78999999999621</v>
          </cell>
          <cell r="AO292">
            <v>977.60999999999729</v>
          </cell>
          <cell r="AP292">
            <v>708.55000000000234</v>
          </cell>
          <cell r="AQ292">
            <v>992.15000000000316</v>
          </cell>
          <cell r="AR292">
            <v>719.30999999999926</v>
          </cell>
          <cell r="AS292">
            <v>1006.6899999999993</v>
          </cell>
          <cell r="AT292">
            <v>729.19999999999698</v>
          </cell>
          <cell r="AU292">
            <v>1021.2299999999952</v>
          </cell>
          <cell r="AV292">
            <v>739.96000000000356</v>
          </cell>
          <cell r="AW292">
            <v>1035.7800000000009</v>
          </cell>
        </row>
        <row r="293">
          <cell r="A293">
            <v>288</v>
          </cell>
          <cell r="B293">
            <v>545.0699999999988</v>
          </cell>
          <cell r="C293">
            <v>763.449999999998</v>
          </cell>
          <cell r="D293">
            <v>555.86999999999932</v>
          </cell>
          <cell r="E293">
            <v>778.04000000000406</v>
          </cell>
          <cell r="F293">
            <v>566.67000000000235</v>
          </cell>
          <cell r="G293">
            <v>792.63</v>
          </cell>
          <cell r="H293">
            <v>576.58999999999992</v>
          </cell>
          <cell r="I293">
            <v>808.10999999999524</v>
          </cell>
          <cell r="J293">
            <v>587.38999999999976</v>
          </cell>
          <cell r="K293">
            <v>822.70000000000118</v>
          </cell>
          <cell r="L293">
            <v>598.19000000000096</v>
          </cell>
          <cell r="M293">
            <v>837.28999999999724</v>
          </cell>
          <cell r="N293">
            <v>608.11000000000115</v>
          </cell>
          <cell r="O293">
            <v>851.88000000000318</v>
          </cell>
          <cell r="P293">
            <v>618.90999999999804</v>
          </cell>
          <cell r="Q293">
            <v>866.46999999999923</v>
          </cell>
          <cell r="R293">
            <v>629.71000000000288</v>
          </cell>
          <cell r="S293">
            <v>881.06999999999516</v>
          </cell>
          <cell r="T293">
            <v>639.63000000000238</v>
          </cell>
          <cell r="U293">
            <v>895.66000000000122</v>
          </cell>
          <cell r="V293">
            <v>650.42999999999927</v>
          </cell>
          <cell r="W293">
            <v>910.24999999999716</v>
          </cell>
          <cell r="X293">
            <v>660.34999999999809</v>
          </cell>
          <cell r="Y293">
            <v>924.84000000000322</v>
          </cell>
          <cell r="Z293">
            <v>671.15000000000248</v>
          </cell>
          <cell r="AA293">
            <v>939.42999999999915</v>
          </cell>
          <cell r="AB293">
            <v>637.18000000000143</v>
          </cell>
          <cell r="AC293">
            <v>892.59000000000196</v>
          </cell>
          <cell r="AD293">
            <v>647.98</v>
          </cell>
          <cell r="AE293">
            <v>907.17999999999802</v>
          </cell>
          <cell r="AF293">
            <v>658.77999999999815</v>
          </cell>
          <cell r="AG293">
            <v>921.77000000000396</v>
          </cell>
          <cell r="AH293">
            <v>668.70000000000323</v>
          </cell>
          <cell r="AI293">
            <v>936.36</v>
          </cell>
          <cell r="AJ293">
            <v>679.50000000000114</v>
          </cell>
          <cell r="AK293">
            <v>950.94999999999595</v>
          </cell>
          <cell r="AL293">
            <v>690.29999999999802</v>
          </cell>
          <cell r="AM293">
            <v>965.550000000002</v>
          </cell>
          <cell r="AN293">
            <v>700.21999999999616</v>
          </cell>
          <cell r="AO293">
            <v>981.01999999999725</v>
          </cell>
          <cell r="AP293">
            <v>711.02000000000237</v>
          </cell>
          <cell r="AQ293">
            <v>995.6100000000032</v>
          </cell>
          <cell r="AR293">
            <v>721.81999999999925</v>
          </cell>
          <cell r="AS293">
            <v>1010.1999999999992</v>
          </cell>
          <cell r="AT293">
            <v>731.73999999999694</v>
          </cell>
          <cell r="AU293">
            <v>1024.7899999999952</v>
          </cell>
          <cell r="AV293">
            <v>742.5400000000036</v>
          </cell>
          <cell r="AW293">
            <v>1039.3900000000008</v>
          </cell>
        </row>
        <row r="294">
          <cell r="A294">
            <v>289</v>
          </cell>
          <cell r="B294">
            <v>546.95999999999879</v>
          </cell>
          <cell r="C294">
            <v>766.09999999999798</v>
          </cell>
          <cell r="D294">
            <v>557.79999999999927</v>
          </cell>
          <cell r="E294">
            <v>780.7400000000041</v>
          </cell>
          <cell r="F294">
            <v>568.64000000000237</v>
          </cell>
          <cell r="G294">
            <v>795.38</v>
          </cell>
          <cell r="H294">
            <v>578.58999999999992</v>
          </cell>
          <cell r="I294">
            <v>810.91999999999518</v>
          </cell>
          <cell r="J294">
            <v>589.42999999999972</v>
          </cell>
          <cell r="K294">
            <v>825.5600000000012</v>
          </cell>
          <cell r="L294">
            <v>600.270000000001</v>
          </cell>
          <cell r="M294">
            <v>840.1999999999972</v>
          </cell>
          <cell r="N294">
            <v>610.22000000000116</v>
          </cell>
          <cell r="O294">
            <v>854.84000000000322</v>
          </cell>
          <cell r="P294">
            <v>621.05999999999801</v>
          </cell>
          <cell r="Q294">
            <v>869.47999999999922</v>
          </cell>
          <cell r="R294">
            <v>631.90000000000293</v>
          </cell>
          <cell r="S294">
            <v>884.12999999999511</v>
          </cell>
          <cell r="T294">
            <v>641.85000000000241</v>
          </cell>
          <cell r="U294">
            <v>898.77000000000123</v>
          </cell>
          <cell r="V294">
            <v>652.68999999999926</v>
          </cell>
          <cell r="W294">
            <v>913.40999999999713</v>
          </cell>
          <cell r="X294">
            <v>662.63999999999805</v>
          </cell>
          <cell r="Y294">
            <v>928.05000000000325</v>
          </cell>
          <cell r="Z294">
            <v>673.48000000000252</v>
          </cell>
          <cell r="AA294">
            <v>942.68999999999915</v>
          </cell>
          <cell r="AB294">
            <v>639.39000000000146</v>
          </cell>
          <cell r="AC294">
            <v>895.69000000000199</v>
          </cell>
          <cell r="AD294">
            <v>650.23</v>
          </cell>
          <cell r="AE294">
            <v>910.32999999999799</v>
          </cell>
          <cell r="AF294">
            <v>661.06999999999812</v>
          </cell>
          <cell r="AG294">
            <v>924.97000000000401</v>
          </cell>
          <cell r="AH294">
            <v>671.02000000000328</v>
          </cell>
          <cell r="AI294">
            <v>939.61</v>
          </cell>
          <cell r="AJ294">
            <v>681.86000000000115</v>
          </cell>
          <cell r="AK294">
            <v>954.24999999999591</v>
          </cell>
          <cell r="AL294">
            <v>692.699999999998</v>
          </cell>
          <cell r="AM294">
            <v>968.90000000000202</v>
          </cell>
          <cell r="AN294">
            <v>702.64999999999611</v>
          </cell>
          <cell r="AO294">
            <v>984.42999999999722</v>
          </cell>
          <cell r="AP294">
            <v>713.4900000000024</v>
          </cell>
          <cell r="AQ294">
            <v>999.07000000000323</v>
          </cell>
          <cell r="AR294">
            <v>724.32999999999925</v>
          </cell>
          <cell r="AS294">
            <v>1013.7099999999992</v>
          </cell>
          <cell r="AT294">
            <v>734.2799999999969</v>
          </cell>
          <cell r="AU294">
            <v>1028.3499999999951</v>
          </cell>
          <cell r="AV294">
            <v>745.12000000000364</v>
          </cell>
          <cell r="AW294">
            <v>1043.0000000000007</v>
          </cell>
        </row>
        <row r="295">
          <cell r="A295">
            <v>290</v>
          </cell>
          <cell r="B295">
            <v>548.84999999999877</v>
          </cell>
          <cell r="C295">
            <v>768.74999999999795</v>
          </cell>
          <cell r="D295">
            <v>559.72999999999922</v>
          </cell>
          <cell r="E295">
            <v>783.44000000000415</v>
          </cell>
          <cell r="F295">
            <v>570.6100000000024</v>
          </cell>
          <cell r="G295">
            <v>798.13</v>
          </cell>
          <cell r="H295">
            <v>580.58999999999992</v>
          </cell>
          <cell r="I295">
            <v>813.72999999999513</v>
          </cell>
          <cell r="J295">
            <v>591.46999999999969</v>
          </cell>
          <cell r="K295">
            <v>828.42000000000121</v>
          </cell>
          <cell r="L295">
            <v>602.35000000000105</v>
          </cell>
          <cell r="M295">
            <v>843.10999999999717</v>
          </cell>
          <cell r="N295">
            <v>612.33000000000118</v>
          </cell>
          <cell r="O295">
            <v>857.80000000000325</v>
          </cell>
          <cell r="P295">
            <v>623.20999999999799</v>
          </cell>
          <cell r="Q295">
            <v>872.48999999999921</v>
          </cell>
          <cell r="R295">
            <v>634.09000000000299</v>
          </cell>
          <cell r="S295">
            <v>887.18999999999505</v>
          </cell>
          <cell r="T295">
            <v>644.07000000000244</v>
          </cell>
          <cell r="U295">
            <v>901.88000000000125</v>
          </cell>
          <cell r="V295">
            <v>654.94999999999925</v>
          </cell>
          <cell r="W295">
            <v>916.56999999999709</v>
          </cell>
          <cell r="X295">
            <v>664.92999999999802</v>
          </cell>
          <cell r="Y295">
            <v>931.26000000000329</v>
          </cell>
          <cell r="Z295">
            <v>675.81000000000256</v>
          </cell>
          <cell r="AA295">
            <v>945.94999999999914</v>
          </cell>
          <cell r="AB295">
            <v>641.6000000000015</v>
          </cell>
          <cell r="AC295">
            <v>898.79000000000201</v>
          </cell>
          <cell r="AD295">
            <v>652.48</v>
          </cell>
          <cell r="AE295">
            <v>913.47999999999797</v>
          </cell>
          <cell r="AF295">
            <v>663.35999999999808</v>
          </cell>
          <cell r="AG295">
            <v>928.17000000000405</v>
          </cell>
          <cell r="AH295">
            <v>673.34000000000333</v>
          </cell>
          <cell r="AI295">
            <v>942.86</v>
          </cell>
          <cell r="AJ295">
            <v>684.22000000000116</v>
          </cell>
          <cell r="AK295">
            <v>957.54999999999586</v>
          </cell>
          <cell r="AL295">
            <v>695.09999999999798</v>
          </cell>
          <cell r="AM295">
            <v>972.25000000000205</v>
          </cell>
          <cell r="AN295">
            <v>705.07999999999606</v>
          </cell>
          <cell r="AO295">
            <v>987.83999999999719</v>
          </cell>
          <cell r="AP295">
            <v>715.96000000000242</v>
          </cell>
          <cell r="AQ295">
            <v>1002.5300000000033</v>
          </cell>
          <cell r="AR295">
            <v>726.83999999999924</v>
          </cell>
          <cell r="AS295">
            <v>1017.2199999999992</v>
          </cell>
          <cell r="AT295">
            <v>736.81999999999687</v>
          </cell>
          <cell r="AU295">
            <v>1031.9099999999951</v>
          </cell>
          <cell r="AV295">
            <v>747.70000000000368</v>
          </cell>
          <cell r="AW295">
            <v>1046.6100000000006</v>
          </cell>
        </row>
        <row r="296">
          <cell r="A296">
            <v>291</v>
          </cell>
          <cell r="B296">
            <v>550.73999999999876</v>
          </cell>
          <cell r="C296">
            <v>771.39999999999793</v>
          </cell>
          <cell r="D296">
            <v>561.65999999999917</v>
          </cell>
          <cell r="E296">
            <v>786.14000000000419</v>
          </cell>
          <cell r="F296">
            <v>572.58000000000243</v>
          </cell>
          <cell r="G296">
            <v>800.88</v>
          </cell>
          <cell r="H296">
            <v>582.58999999999992</v>
          </cell>
          <cell r="I296">
            <v>816.53999999999508</v>
          </cell>
          <cell r="J296">
            <v>593.50999999999965</v>
          </cell>
          <cell r="K296">
            <v>831.28000000000122</v>
          </cell>
          <cell r="L296">
            <v>604.43000000000109</v>
          </cell>
          <cell r="M296">
            <v>846.01999999999714</v>
          </cell>
          <cell r="N296">
            <v>614.44000000000119</v>
          </cell>
          <cell r="O296">
            <v>860.76000000000329</v>
          </cell>
          <cell r="P296">
            <v>625.35999999999797</v>
          </cell>
          <cell r="Q296">
            <v>875.4999999999992</v>
          </cell>
          <cell r="R296">
            <v>636.28000000000304</v>
          </cell>
          <cell r="S296">
            <v>890.249999999995</v>
          </cell>
          <cell r="T296">
            <v>646.29000000000246</v>
          </cell>
          <cell r="U296">
            <v>904.99000000000126</v>
          </cell>
          <cell r="V296">
            <v>657.20999999999924</v>
          </cell>
          <cell r="W296">
            <v>919.72999999999706</v>
          </cell>
          <cell r="X296">
            <v>667.21999999999798</v>
          </cell>
          <cell r="Y296">
            <v>934.47000000000332</v>
          </cell>
          <cell r="Z296">
            <v>678.1400000000026</v>
          </cell>
          <cell r="AA296">
            <v>949.20999999999913</v>
          </cell>
          <cell r="AB296">
            <v>643.81000000000154</v>
          </cell>
          <cell r="AC296">
            <v>901.89000000000203</v>
          </cell>
          <cell r="AD296">
            <v>654.73</v>
          </cell>
          <cell r="AE296">
            <v>916.62999999999795</v>
          </cell>
          <cell r="AF296">
            <v>665.64999999999804</v>
          </cell>
          <cell r="AG296">
            <v>931.3700000000041</v>
          </cell>
          <cell r="AH296">
            <v>675.66000000000338</v>
          </cell>
          <cell r="AI296">
            <v>946.11</v>
          </cell>
          <cell r="AJ296">
            <v>686.58000000000118</v>
          </cell>
          <cell r="AK296">
            <v>960.84999999999582</v>
          </cell>
          <cell r="AL296">
            <v>697.49999999999795</v>
          </cell>
          <cell r="AM296">
            <v>975.60000000000207</v>
          </cell>
          <cell r="AN296">
            <v>707.50999999999601</v>
          </cell>
          <cell r="AO296">
            <v>991.24999999999716</v>
          </cell>
          <cell r="AP296">
            <v>718.43000000000245</v>
          </cell>
          <cell r="AQ296">
            <v>1005.9900000000033</v>
          </cell>
          <cell r="AR296">
            <v>729.34999999999923</v>
          </cell>
          <cell r="AS296">
            <v>1020.7299999999992</v>
          </cell>
          <cell r="AT296">
            <v>739.35999999999683</v>
          </cell>
          <cell r="AU296">
            <v>1035.469999999995</v>
          </cell>
          <cell r="AV296">
            <v>750.28000000000372</v>
          </cell>
          <cell r="AW296">
            <v>1050.2200000000005</v>
          </cell>
        </row>
        <row r="297">
          <cell r="A297">
            <v>292</v>
          </cell>
          <cell r="B297">
            <v>552.62999999999874</v>
          </cell>
          <cell r="C297">
            <v>774.04999999999791</v>
          </cell>
          <cell r="D297">
            <v>563.58999999999912</v>
          </cell>
          <cell r="E297">
            <v>788.84000000000424</v>
          </cell>
          <cell r="F297">
            <v>574.55000000000246</v>
          </cell>
          <cell r="G297">
            <v>803.63</v>
          </cell>
          <cell r="H297">
            <v>584.58999999999992</v>
          </cell>
          <cell r="I297">
            <v>819.34999999999502</v>
          </cell>
          <cell r="J297">
            <v>595.54999999999961</v>
          </cell>
          <cell r="K297">
            <v>834.14000000000124</v>
          </cell>
          <cell r="L297">
            <v>606.51000000000113</v>
          </cell>
          <cell r="M297">
            <v>848.92999999999711</v>
          </cell>
          <cell r="N297">
            <v>616.55000000000121</v>
          </cell>
          <cell r="O297">
            <v>863.72000000000332</v>
          </cell>
          <cell r="P297">
            <v>627.50999999999794</v>
          </cell>
          <cell r="Q297">
            <v>878.5099999999992</v>
          </cell>
          <cell r="R297">
            <v>638.4700000000031</v>
          </cell>
          <cell r="S297">
            <v>893.30999999999494</v>
          </cell>
          <cell r="T297">
            <v>648.51000000000249</v>
          </cell>
          <cell r="U297">
            <v>908.10000000000127</v>
          </cell>
          <cell r="V297">
            <v>659.46999999999923</v>
          </cell>
          <cell r="W297">
            <v>922.88999999999703</v>
          </cell>
          <cell r="X297">
            <v>669.50999999999794</v>
          </cell>
          <cell r="Y297">
            <v>937.68000000000336</v>
          </cell>
          <cell r="Z297">
            <v>680.47000000000264</v>
          </cell>
          <cell r="AA297">
            <v>952.46999999999912</v>
          </cell>
          <cell r="AB297">
            <v>646.02000000000157</v>
          </cell>
          <cell r="AC297">
            <v>904.99000000000206</v>
          </cell>
          <cell r="AD297">
            <v>656.98</v>
          </cell>
          <cell r="AE297">
            <v>919.77999999999793</v>
          </cell>
          <cell r="AF297">
            <v>667.93999999999801</v>
          </cell>
          <cell r="AG297">
            <v>934.57000000000414</v>
          </cell>
          <cell r="AH297">
            <v>677.98000000000343</v>
          </cell>
          <cell r="AI297">
            <v>949.36</v>
          </cell>
          <cell r="AJ297">
            <v>688.94000000000119</v>
          </cell>
          <cell r="AK297">
            <v>964.14999999999577</v>
          </cell>
          <cell r="AL297">
            <v>699.89999999999793</v>
          </cell>
          <cell r="AM297">
            <v>978.95000000000209</v>
          </cell>
          <cell r="AN297">
            <v>709.93999999999596</v>
          </cell>
          <cell r="AO297">
            <v>994.65999999999713</v>
          </cell>
          <cell r="AP297">
            <v>720.90000000000248</v>
          </cell>
          <cell r="AQ297">
            <v>1009.4500000000033</v>
          </cell>
          <cell r="AR297">
            <v>731.85999999999922</v>
          </cell>
          <cell r="AS297">
            <v>1024.2399999999993</v>
          </cell>
          <cell r="AT297">
            <v>741.89999999999679</v>
          </cell>
          <cell r="AU297">
            <v>1039.029999999995</v>
          </cell>
          <cell r="AV297">
            <v>752.86000000000377</v>
          </cell>
          <cell r="AW297">
            <v>1053.8300000000004</v>
          </cell>
        </row>
        <row r="298">
          <cell r="A298">
            <v>293</v>
          </cell>
          <cell r="B298">
            <v>554.51999999999873</v>
          </cell>
          <cell r="C298">
            <v>776.69999999999789</v>
          </cell>
          <cell r="D298">
            <v>565.51999999999907</v>
          </cell>
          <cell r="E298">
            <v>791.54000000000428</v>
          </cell>
          <cell r="F298">
            <v>576.52000000000248</v>
          </cell>
          <cell r="G298">
            <v>806.38</v>
          </cell>
          <cell r="H298">
            <v>586.58999999999992</v>
          </cell>
          <cell r="I298">
            <v>822.15999999999497</v>
          </cell>
          <cell r="J298">
            <v>597.58999999999958</v>
          </cell>
          <cell r="K298">
            <v>837.00000000000125</v>
          </cell>
          <cell r="L298">
            <v>608.59000000000117</v>
          </cell>
          <cell r="M298">
            <v>851.83999999999708</v>
          </cell>
          <cell r="N298">
            <v>618.66000000000122</v>
          </cell>
          <cell r="O298">
            <v>866.68000000000336</v>
          </cell>
          <cell r="P298">
            <v>629.65999999999792</v>
          </cell>
          <cell r="Q298">
            <v>881.51999999999919</v>
          </cell>
          <cell r="R298">
            <v>640.66000000000315</v>
          </cell>
          <cell r="S298">
            <v>896.36999999999489</v>
          </cell>
          <cell r="T298">
            <v>650.73000000000252</v>
          </cell>
          <cell r="U298">
            <v>911.21000000000129</v>
          </cell>
          <cell r="V298">
            <v>661.72999999999922</v>
          </cell>
          <cell r="W298">
            <v>926.049999999997</v>
          </cell>
          <cell r="X298">
            <v>671.79999999999791</v>
          </cell>
          <cell r="Y298">
            <v>940.8900000000034</v>
          </cell>
          <cell r="Z298">
            <v>682.80000000000268</v>
          </cell>
          <cell r="AA298">
            <v>955.72999999999911</v>
          </cell>
          <cell r="AB298">
            <v>648.23000000000161</v>
          </cell>
          <cell r="AC298">
            <v>908.09000000000208</v>
          </cell>
          <cell r="AD298">
            <v>659.23</v>
          </cell>
          <cell r="AE298">
            <v>922.9299999999979</v>
          </cell>
          <cell r="AF298">
            <v>670.22999999999797</v>
          </cell>
          <cell r="AG298">
            <v>937.77000000000419</v>
          </cell>
          <cell r="AH298">
            <v>680.30000000000348</v>
          </cell>
          <cell r="AI298">
            <v>952.61</v>
          </cell>
          <cell r="AJ298">
            <v>691.30000000000121</v>
          </cell>
          <cell r="AK298">
            <v>967.44999999999573</v>
          </cell>
          <cell r="AL298">
            <v>702.29999999999791</v>
          </cell>
          <cell r="AM298">
            <v>982.30000000000211</v>
          </cell>
          <cell r="AN298">
            <v>712.36999999999591</v>
          </cell>
          <cell r="AO298">
            <v>998.06999999999709</v>
          </cell>
          <cell r="AP298">
            <v>723.37000000000251</v>
          </cell>
          <cell r="AQ298">
            <v>1012.9100000000034</v>
          </cell>
          <cell r="AR298">
            <v>734.36999999999921</v>
          </cell>
          <cell r="AS298">
            <v>1027.7499999999993</v>
          </cell>
          <cell r="AT298">
            <v>744.43999999999676</v>
          </cell>
          <cell r="AU298">
            <v>1042.5899999999949</v>
          </cell>
          <cell r="AV298">
            <v>755.44000000000381</v>
          </cell>
          <cell r="AW298">
            <v>1057.4400000000003</v>
          </cell>
        </row>
        <row r="299">
          <cell r="A299">
            <v>294</v>
          </cell>
          <cell r="B299">
            <v>556.40999999999872</v>
          </cell>
          <cell r="C299">
            <v>779.34999999999786</v>
          </cell>
          <cell r="D299">
            <v>567.44999999999902</v>
          </cell>
          <cell r="E299">
            <v>794.24000000000433</v>
          </cell>
          <cell r="F299">
            <v>578.49000000000251</v>
          </cell>
          <cell r="G299">
            <v>809.13</v>
          </cell>
          <cell r="H299">
            <v>588.58999999999992</v>
          </cell>
          <cell r="I299">
            <v>824.96999999999491</v>
          </cell>
          <cell r="J299">
            <v>599.62999999999954</v>
          </cell>
          <cell r="K299">
            <v>839.86000000000126</v>
          </cell>
          <cell r="L299">
            <v>610.67000000000121</v>
          </cell>
          <cell r="M299">
            <v>854.74999999999704</v>
          </cell>
          <cell r="N299">
            <v>620.77000000000123</v>
          </cell>
          <cell r="O299">
            <v>869.6400000000034</v>
          </cell>
          <cell r="P299">
            <v>631.8099999999979</v>
          </cell>
          <cell r="Q299">
            <v>884.52999999999918</v>
          </cell>
          <cell r="R299">
            <v>642.85000000000321</v>
          </cell>
          <cell r="S299">
            <v>899.42999999999483</v>
          </cell>
          <cell r="T299">
            <v>652.95000000000255</v>
          </cell>
          <cell r="U299">
            <v>914.3200000000013</v>
          </cell>
          <cell r="V299">
            <v>663.98999999999921</v>
          </cell>
          <cell r="W299">
            <v>929.20999999999697</v>
          </cell>
          <cell r="X299">
            <v>674.08999999999787</v>
          </cell>
          <cell r="Y299">
            <v>944.10000000000343</v>
          </cell>
          <cell r="Z299">
            <v>685.13000000000272</v>
          </cell>
          <cell r="AA299">
            <v>958.9899999999991</v>
          </cell>
          <cell r="AB299">
            <v>650.44000000000165</v>
          </cell>
          <cell r="AC299">
            <v>911.1900000000021</v>
          </cell>
          <cell r="AD299">
            <v>661.48</v>
          </cell>
          <cell r="AE299">
            <v>926.07999999999788</v>
          </cell>
          <cell r="AF299">
            <v>672.51999999999794</v>
          </cell>
          <cell r="AG299">
            <v>940.97000000000423</v>
          </cell>
          <cell r="AH299">
            <v>682.62000000000353</v>
          </cell>
          <cell r="AI299">
            <v>955.86</v>
          </cell>
          <cell r="AJ299">
            <v>693.66000000000122</v>
          </cell>
          <cell r="AK299">
            <v>970.74999999999568</v>
          </cell>
          <cell r="AL299">
            <v>704.69999999999789</v>
          </cell>
          <cell r="AM299">
            <v>985.65000000000214</v>
          </cell>
          <cell r="AN299">
            <v>714.79999999999586</v>
          </cell>
          <cell r="AO299">
            <v>1001.4799999999971</v>
          </cell>
          <cell r="AP299">
            <v>725.84000000000253</v>
          </cell>
          <cell r="AQ299">
            <v>1016.3700000000034</v>
          </cell>
          <cell r="AR299">
            <v>736.8799999999992</v>
          </cell>
          <cell r="AS299">
            <v>1031.2599999999993</v>
          </cell>
          <cell r="AT299">
            <v>746.97999999999672</v>
          </cell>
          <cell r="AU299">
            <v>1046.1499999999949</v>
          </cell>
          <cell r="AV299">
            <v>758.02000000000385</v>
          </cell>
          <cell r="AW299">
            <v>1061.0500000000002</v>
          </cell>
        </row>
        <row r="300">
          <cell r="A300">
            <v>295</v>
          </cell>
          <cell r="B300">
            <v>558.2999999999987</v>
          </cell>
          <cell r="C300">
            <v>781.99999999999784</v>
          </cell>
          <cell r="D300">
            <v>569.37999999999897</v>
          </cell>
          <cell r="E300">
            <v>796.94000000000437</v>
          </cell>
          <cell r="F300">
            <v>580.46000000000254</v>
          </cell>
          <cell r="G300">
            <v>811.88</v>
          </cell>
          <cell r="H300">
            <v>590.58999999999992</v>
          </cell>
          <cell r="I300">
            <v>827.77999999999486</v>
          </cell>
          <cell r="J300">
            <v>601.6699999999995</v>
          </cell>
          <cell r="K300">
            <v>842.72000000000128</v>
          </cell>
          <cell r="L300">
            <v>612.75000000000125</v>
          </cell>
          <cell r="M300">
            <v>857.65999999999701</v>
          </cell>
          <cell r="N300">
            <v>622.88000000000125</v>
          </cell>
          <cell r="O300">
            <v>872.60000000000343</v>
          </cell>
          <cell r="P300">
            <v>633.95999999999788</v>
          </cell>
          <cell r="Q300">
            <v>887.53999999999917</v>
          </cell>
          <cell r="R300">
            <v>645.04000000000326</v>
          </cell>
          <cell r="S300">
            <v>902.48999999999478</v>
          </cell>
          <cell r="T300">
            <v>655.17000000000257</v>
          </cell>
          <cell r="U300">
            <v>917.43000000000131</v>
          </cell>
          <cell r="V300">
            <v>666.2499999999992</v>
          </cell>
          <cell r="W300">
            <v>932.36999999999694</v>
          </cell>
          <cell r="X300">
            <v>676.37999999999784</v>
          </cell>
          <cell r="Y300">
            <v>947.31000000000347</v>
          </cell>
          <cell r="Z300">
            <v>687.46000000000276</v>
          </cell>
          <cell r="AA300">
            <v>962.24999999999909</v>
          </cell>
          <cell r="AB300">
            <v>652.65000000000168</v>
          </cell>
          <cell r="AC300">
            <v>914.29000000000212</v>
          </cell>
          <cell r="AD300">
            <v>663.73</v>
          </cell>
          <cell r="AE300">
            <v>929.22999999999786</v>
          </cell>
          <cell r="AF300">
            <v>674.8099999999979</v>
          </cell>
          <cell r="AG300">
            <v>944.17000000000428</v>
          </cell>
          <cell r="AH300">
            <v>684.94000000000358</v>
          </cell>
          <cell r="AI300">
            <v>959.11</v>
          </cell>
          <cell r="AJ300">
            <v>696.02000000000123</v>
          </cell>
          <cell r="AK300">
            <v>974.04999999999563</v>
          </cell>
          <cell r="AL300">
            <v>707.09999999999786</v>
          </cell>
          <cell r="AM300">
            <v>989.00000000000216</v>
          </cell>
          <cell r="AN300">
            <v>717.22999999999581</v>
          </cell>
          <cell r="AO300">
            <v>1004.889999999997</v>
          </cell>
          <cell r="AP300">
            <v>728.31000000000256</v>
          </cell>
          <cell r="AQ300">
            <v>1019.8300000000035</v>
          </cell>
          <cell r="AR300">
            <v>739.38999999999919</v>
          </cell>
          <cell r="AS300">
            <v>1034.7699999999993</v>
          </cell>
          <cell r="AT300">
            <v>749.51999999999668</v>
          </cell>
          <cell r="AU300">
            <v>1049.7099999999948</v>
          </cell>
          <cell r="AV300">
            <v>760.60000000000389</v>
          </cell>
          <cell r="AW300">
            <v>1064.6600000000001</v>
          </cell>
        </row>
        <row r="301">
          <cell r="A301">
            <v>296</v>
          </cell>
          <cell r="B301">
            <v>560.18999999999869</v>
          </cell>
          <cell r="C301">
            <v>784.64999999999782</v>
          </cell>
          <cell r="D301">
            <v>571.30999999999892</v>
          </cell>
          <cell r="E301">
            <v>799.64000000000442</v>
          </cell>
          <cell r="F301">
            <v>582.43000000000256</v>
          </cell>
          <cell r="G301">
            <v>814.63</v>
          </cell>
          <cell r="H301">
            <v>592.58999999999992</v>
          </cell>
          <cell r="I301">
            <v>830.5899999999948</v>
          </cell>
          <cell r="J301">
            <v>603.70999999999947</v>
          </cell>
          <cell r="K301">
            <v>845.58000000000129</v>
          </cell>
          <cell r="L301">
            <v>614.83000000000129</v>
          </cell>
          <cell r="M301">
            <v>860.56999999999698</v>
          </cell>
          <cell r="N301">
            <v>624.99000000000126</v>
          </cell>
          <cell r="O301">
            <v>875.56000000000347</v>
          </cell>
          <cell r="P301">
            <v>636.10999999999785</v>
          </cell>
          <cell r="Q301">
            <v>890.54999999999916</v>
          </cell>
          <cell r="R301">
            <v>647.23000000000332</v>
          </cell>
          <cell r="S301">
            <v>905.54999999999472</v>
          </cell>
          <cell r="T301">
            <v>657.3900000000026</v>
          </cell>
          <cell r="U301">
            <v>920.54000000000133</v>
          </cell>
          <cell r="V301">
            <v>668.5099999999992</v>
          </cell>
          <cell r="W301">
            <v>935.5299999999969</v>
          </cell>
          <cell r="X301">
            <v>678.6699999999978</v>
          </cell>
          <cell r="Y301">
            <v>950.52000000000351</v>
          </cell>
          <cell r="Z301">
            <v>689.79000000000281</v>
          </cell>
          <cell r="AA301">
            <v>965.50999999999908</v>
          </cell>
          <cell r="AB301">
            <v>654.86000000000172</v>
          </cell>
          <cell r="AC301">
            <v>917.39000000000215</v>
          </cell>
          <cell r="AD301">
            <v>665.98</v>
          </cell>
          <cell r="AE301">
            <v>932.37999999999784</v>
          </cell>
          <cell r="AF301">
            <v>677.09999999999786</v>
          </cell>
          <cell r="AG301">
            <v>947.37000000000432</v>
          </cell>
          <cell r="AH301">
            <v>687.26000000000363</v>
          </cell>
          <cell r="AI301">
            <v>962.36</v>
          </cell>
          <cell r="AJ301">
            <v>698.38000000000125</v>
          </cell>
          <cell r="AK301">
            <v>977.34999999999559</v>
          </cell>
          <cell r="AL301">
            <v>709.49999999999784</v>
          </cell>
          <cell r="AM301">
            <v>992.35000000000218</v>
          </cell>
          <cell r="AN301">
            <v>719.65999999999576</v>
          </cell>
          <cell r="AO301">
            <v>1008.299999999997</v>
          </cell>
          <cell r="AP301">
            <v>730.78000000000259</v>
          </cell>
          <cell r="AQ301">
            <v>1023.2900000000035</v>
          </cell>
          <cell r="AR301">
            <v>741.89999999999918</v>
          </cell>
          <cell r="AS301">
            <v>1038.2799999999993</v>
          </cell>
          <cell r="AT301">
            <v>752.05999999999665</v>
          </cell>
          <cell r="AU301">
            <v>1053.2699999999948</v>
          </cell>
          <cell r="AV301">
            <v>763.18000000000393</v>
          </cell>
          <cell r="AW301">
            <v>1068.27</v>
          </cell>
        </row>
        <row r="302">
          <cell r="A302">
            <v>297</v>
          </cell>
          <cell r="B302">
            <v>562.07999999999868</v>
          </cell>
          <cell r="C302">
            <v>787.29999999999779</v>
          </cell>
          <cell r="D302">
            <v>573.23999999999887</v>
          </cell>
          <cell r="E302">
            <v>802.34000000000447</v>
          </cell>
          <cell r="F302">
            <v>584.40000000000259</v>
          </cell>
          <cell r="G302">
            <v>817.38</v>
          </cell>
          <cell r="H302">
            <v>594.58999999999992</v>
          </cell>
          <cell r="I302">
            <v>833.39999999999475</v>
          </cell>
          <cell r="J302">
            <v>605.74999999999943</v>
          </cell>
          <cell r="K302">
            <v>848.44000000000131</v>
          </cell>
          <cell r="L302">
            <v>616.91000000000133</v>
          </cell>
          <cell r="M302">
            <v>863.47999999999695</v>
          </cell>
          <cell r="N302">
            <v>627.10000000000127</v>
          </cell>
          <cell r="O302">
            <v>878.52000000000351</v>
          </cell>
          <cell r="P302">
            <v>638.25999999999783</v>
          </cell>
          <cell r="Q302">
            <v>893.55999999999915</v>
          </cell>
          <cell r="R302">
            <v>649.42000000000337</v>
          </cell>
          <cell r="S302">
            <v>908.60999999999467</v>
          </cell>
          <cell r="T302">
            <v>659.61000000000263</v>
          </cell>
          <cell r="U302">
            <v>923.65000000000134</v>
          </cell>
          <cell r="V302">
            <v>670.76999999999919</v>
          </cell>
          <cell r="W302">
            <v>938.68999999999687</v>
          </cell>
          <cell r="X302">
            <v>680.95999999999776</v>
          </cell>
          <cell r="Y302">
            <v>953.73000000000354</v>
          </cell>
          <cell r="Z302">
            <v>692.12000000000285</v>
          </cell>
          <cell r="AA302">
            <v>968.76999999999907</v>
          </cell>
          <cell r="AB302">
            <v>657.07000000000176</v>
          </cell>
          <cell r="AC302">
            <v>920.49000000000217</v>
          </cell>
          <cell r="AD302">
            <v>668.23</v>
          </cell>
          <cell r="AE302">
            <v>935.52999999999781</v>
          </cell>
          <cell r="AF302">
            <v>679.38999999999783</v>
          </cell>
          <cell r="AG302">
            <v>950.57000000000437</v>
          </cell>
          <cell r="AH302">
            <v>689.58000000000368</v>
          </cell>
          <cell r="AI302">
            <v>965.61</v>
          </cell>
          <cell r="AJ302">
            <v>700.74000000000126</v>
          </cell>
          <cell r="AK302">
            <v>980.64999999999554</v>
          </cell>
          <cell r="AL302">
            <v>711.89999999999782</v>
          </cell>
          <cell r="AM302">
            <v>995.70000000000221</v>
          </cell>
          <cell r="AN302">
            <v>722.08999999999571</v>
          </cell>
          <cell r="AO302">
            <v>1011.709999999997</v>
          </cell>
          <cell r="AP302">
            <v>733.25000000000261</v>
          </cell>
          <cell r="AQ302">
            <v>1026.7500000000034</v>
          </cell>
          <cell r="AR302">
            <v>744.40999999999917</v>
          </cell>
          <cell r="AS302">
            <v>1041.7899999999993</v>
          </cell>
          <cell r="AT302">
            <v>754.59999999999661</v>
          </cell>
          <cell r="AU302">
            <v>1056.8299999999947</v>
          </cell>
          <cell r="AV302">
            <v>765.76000000000397</v>
          </cell>
          <cell r="AW302">
            <v>1071.8799999999999</v>
          </cell>
        </row>
        <row r="303">
          <cell r="A303">
            <v>298</v>
          </cell>
          <cell r="B303">
            <v>563.96999999999866</v>
          </cell>
          <cell r="C303">
            <v>789.94999999999777</v>
          </cell>
          <cell r="D303">
            <v>575.16999999999882</v>
          </cell>
          <cell r="E303">
            <v>805.04000000000451</v>
          </cell>
          <cell r="F303">
            <v>586.37000000000262</v>
          </cell>
          <cell r="G303">
            <v>820.13</v>
          </cell>
          <cell r="H303">
            <v>596.58999999999992</v>
          </cell>
          <cell r="I303">
            <v>836.20999999999469</v>
          </cell>
          <cell r="J303">
            <v>607.7899999999994</v>
          </cell>
          <cell r="K303">
            <v>851.30000000000132</v>
          </cell>
          <cell r="L303">
            <v>618.99000000000137</v>
          </cell>
          <cell r="M303">
            <v>866.38999999999692</v>
          </cell>
          <cell r="N303">
            <v>629.21000000000129</v>
          </cell>
          <cell r="O303">
            <v>881.48000000000354</v>
          </cell>
          <cell r="P303">
            <v>640.40999999999781</v>
          </cell>
          <cell r="Q303">
            <v>896.56999999999914</v>
          </cell>
          <cell r="R303">
            <v>651.61000000000342</v>
          </cell>
          <cell r="S303">
            <v>911.66999999999462</v>
          </cell>
          <cell r="T303">
            <v>661.83000000000266</v>
          </cell>
          <cell r="U303">
            <v>926.76000000000136</v>
          </cell>
          <cell r="V303">
            <v>673.02999999999918</v>
          </cell>
          <cell r="W303">
            <v>941.84999999999684</v>
          </cell>
          <cell r="X303">
            <v>683.24999999999773</v>
          </cell>
          <cell r="Y303">
            <v>956.94000000000358</v>
          </cell>
          <cell r="Z303">
            <v>694.45000000000289</v>
          </cell>
          <cell r="AA303">
            <v>972.02999999999906</v>
          </cell>
          <cell r="AB303">
            <v>659.28000000000179</v>
          </cell>
          <cell r="AC303">
            <v>923.59000000000219</v>
          </cell>
          <cell r="AD303">
            <v>670.48</v>
          </cell>
          <cell r="AE303">
            <v>938.67999999999779</v>
          </cell>
          <cell r="AF303">
            <v>681.67999999999779</v>
          </cell>
          <cell r="AG303">
            <v>953.77000000000442</v>
          </cell>
          <cell r="AH303">
            <v>691.90000000000373</v>
          </cell>
          <cell r="AI303">
            <v>968.86</v>
          </cell>
          <cell r="AJ303">
            <v>703.10000000000127</v>
          </cell>
          <cell r="AK303">
            <v>983.9499999999955</v>
          </cell>
          <cell r="AL303">
            <v>714.29999999999779</v>
          </cell>
          <cell r="AM303">
            <v>999.05000000000223</v>
          </cell>
          <cell r="AN303">
            <v>724.51999999999566</v>
          </cell>
          <cell r="AO303">
            <v>1015.1199999999969</v>
          </cell>
          <cell r="AP303">
            <v>735.72000000000264</v>
          </cell>
          <cell r="AQ303">
            <v>1030.2100000000034</v>
          </cell>
          <cell r="AR303">
            <v>746.91999999999916</v>
          </cell>
          <cell r="AS303">
            <v>1045.2999999999993</v>
          </cell>
          <cell r="AT303">
            <v>757.13999999999658</v>
          </cell>
          <cell r="AU303">
            <v>1060.3899999999946</v>
          </cell>
          <cell r="AV303">
            <v>768.34000000000401</v>
          </cell>
          <cell r="AW303">
            <v>1075.4899999999998</v>
          </cell>
        </row>
        <row r="304">
          <cell r="A304">
            <v>299</v>
          </cell>
          <cell r="B304">
            <v>565.85999999999865</v>
          </cell>
          <cell r="C304">
            <v>792.59999999999775</v>
          </cell>
          <cell r="D304">
            <v>577.09999999999877</v>
          </cell>
          <cell r="E304">
            <v>807.74000000000456</v>
          </cell>
          <cell r="F304">
            <v>588.34000000000265</v>
          </cell>
          <cell r="G304">
            <v>822.88</v>
          </cell>
          <cell r="H304">
            <v>598.58999999999992</v>
          </cell>
          <cell r="I304">
            <v>839.01999999999464</v>
          </cell>
          <cell r="J304">
            <v>609.82999999999936</v>
          </cell>
          <cell r="K304">
            <v>854.16000000000133</v>
          </cell>
          <cell r="L304">
            <v>621.07000000000141</v>
          </cell>
          <cell r="M304">
            <v>869.29999999999688</v>
          </cell>
          <cell r="N304">
            <v>631.3200000000013</v>
          </cell>
          <cell r="O304">
            <v>884.44000000000358</v>
          </cell>
          <cell r="P304">
            <v>642.55999999999779</v>
          </cell>
          <cell r="Q304">
            <v>899.57999999999913</v>
          </cell>
          <cell r="R304">
            <v>653.80000000000348</v>
          </cell>
          <cell r="S304">
            <v>914.72999999999456</v>
          </cell>
          <cell r="T304">
            <v>664.05000000000268</v>
          </cell>
          <cell r="U304">
            <v>929.87000000000137</v>
          </cell>
          <cell r="V304">
            <v>675.28999999999917</v>
          </cell>
          <cell r="W304">
            <v>945.00999999999681</v>
          </cell>
          <cell r="X304">
            <v>685.53999999999769</v>
          </cell>
          <cell r="Y304">
            <v>960.15000000000362</v>
          </cell>
          <cell r="Z304">
            <v>696.78000000000293</v>
          </cell>
          <cell r="AA304">
            <v>975.28999999999905</v>
          </cell>
          <cell r="AB304">
            <v>661.49000000000183</v>
          </cell>
          <cell r="AC304">
            <v>926.69000000000221</v>
          </cell>
          <cell r="AD304">
            <v>672.73</v>
          </cell>
          <cell r="AE304">
            <v>941.82999999999777</v>
          </cell>
          <cell r="AF304">
            <v>683.96999999999775</v>
          </cell>
          <cell r="AG304">
            <v>956.97000000000446</v>
          </cell>
          <cell r="AH304">
            <v>694.22000000000378</v>
          </cell>
          <cell r="AI304">
            <v>972.11</v>
          </cell>
          <cell r="AJ304">
            <v>705.46000000000129</v>
          </cell>
          <cell r="AK304">
            <v>987.24999999999545</v>
          </cell>
          <cell r="AL304">
            <v>716.69999999999777</v>
          </cell>
          <cell r="AM304">
            <v>1002.4000000000023</v>
          </cell>
          <cell r="AN304">
            <v>726.94999999999561</v>
          </cell>
          <cell r="AO304">
            <v>1018.5299999999969</v>
          </cell>
          <cell r="AP304">
            <v>738.19000000000267</v>
          </cell>
          <cell r="AQ304">
            <v>1033.6700000000035</v>
          </cell>
          <cell r="AR304">
            <v>749.42999999999915</v>
          </cell>
          <cell r="AS304">
            <v>1048.8099999999993</v>
          </cell>
          <cell r="AT304">
            <v>759.67999999999654</v>
          </cell>
          <cell r="AU304">
            <v>1063.9499999999946</v>
          </cell>
          <cell r="AV304">
            <v>770.92000000000405</v>
          </cell>
          <cell r="AW304">
            <v>1079.0999999999997</v>
          </cell>
        </row>
        <row r="305">
          <cell r="A305">
            <v>300</v>
          </cell>
          <cell r="B305">
            <v>567.74999999999864</v>
          </cell>
          <cell r="C305">
            <v>795.24999999999773</v>
          </cell>
          <cell r="D305">
            <v>579.02999999999872</v>
          </cell>
          <cell r="E305">
            <v>810.4400000000046</v>
          </cell>
          <cell r="F305">
            <v>590.31000000000267</v>
          </cell>
          <cell r="G305">
            <v>825.63</v>
          </cell>
          <cell r="H305">
            <v>600.58999999999992</v>
          </cell>
          <cell r="I305">
            <v>841.82999999999458</v>
          </cell>
          <cell r="J305">
            <v>611.86999999999932</v>
          </cell>
          <cell r="K305">
            <v>857.02000000000135</v>
          </cell>
          <cell r="L305">
            <v>623.15000000000146</v>
          </cell>
          <cell r="M305">
            <v>872.20999999999685</v>
          </cell>
          <cell r="N305">
            <v>633.43000000000131</v>
          </cell>
          <cell r="O305">
            <v>887.40000000000362</v>
          </cell>
          <cell r="P305">
            <v>644.70999999999776</v>
          </cell>
          <cell r="Q305">
            <v>902.58999999999912</v>
          </cell>
          <cell r="R305">
            <v>655.99000000000353</v>
          </cell>
          <cell r="S305">
            <v>917.78999999999451</v>
          </cell>
          <cell r="T305">
            <v>666.27000000000271</v>
          </cell>
          <cell r="U305">
            <v>932.98000000000138</v>
          </cell>
          <cell r="V305">
            <v>677.54999999999916</v>
          </cell>
          <cell r="W305">
            <v>948.16999999999678</v>
          </cell>
          <cell r="X305">
            <v>687.82999999999765</v>
          </cell>
          <cell r="Y305">
            <v>963.36000000000365</v>
          </cell>
          <cell r="Z305">
            <v>699.11000000000297</v>
          </cell>
          <cell r="AA305">
            <v>978.54999999999905</v>
          </cell>
          <cell r="AB305">
            <v>663.70000000000186</v>
          </cell>
          <cell r="AC305">
            <v>929.79000000000224</v>
          </cell>
          <cell r="AD305">
            <v>674.98</v>
          </cell>
          <cell r="AE305">
            <v>944.97999999999774</v>
          </cell>
          <cell r="AF305">
            <v>686.25999999999772</v>
          </cell>
          <cell r="AG305">
            <v>960.17000000000451</v>
          </cell>
          <cell r="AH305">
            <v>696.54000000000383</v>
          </cell>
          <cell r="AI305">
            <v>975.36</v>
          </cell>
          <cell r="AJ305">
            <v>707.8200000000013</v>
          </cell>
          <cell r="AK305">
            <v>990.54999999999541</v>
          </cell>
          <cell r="AL305">
            <v>719.09999999999775</v>
          </cell>
          <cell r="AM305">
            <v>1005.7500000000023</v>
          </cell>
          <cell r="AN305">
            <v>729.37999999999556</v>
          </cell>
          <cell r="AO305">
            <v>1021.9399999999969</v>
          </cell>
          <cell r="AP305">
            <v>740.6600000000027</v>
          </cell>
          <cell r="AQ305">
            <v>1037.1300000000035</v>
          </cell>
          <cell r="AR305">
            <v>751.93999999999915</v>
          </cell>
          <cell r="AS305">
            <v>1052.3199999999993</v>
          </cell>
          <cell r="AT305">
            <v>762.2199999999965</v>
          </cell>
          <cell r="AU305">
            <v>1067.5099999999945</v>
          </cell>
          <cell r="AV305">
            <v>773.50000000000409</v>
          </cell>
          <cell r="AW305">
            <v>1082.7099999999996</v>
          </cell>
        </row>
        <row r="306">
          <cell r="A306">
            <v>301</v>
          </cell>
          <cell r="B306">
            <v>569.63999999999862</v>
          </cell>
          <cell r="C306">
            <v>797.8999999999977</v>
          </cell>
          <cell r="D306">
            <v>580.95999999999867</v>
          </cell>
          <cell r="E306">
            <v>813.14000000000465</v>
          </cell>
          <cell r="F306">
            <v>592.2800000000027</v>
          </cell>
          <cell r="G306">
            <v>828.38</v>
          </cell>
          <cell r="H306">
            <v>602.58999999999992</v>
          </cell>
          <cell r="I306">
            <v>844.63999999999453</v>
          </cell>
          <cell r="J306">
            <v>613.90999999999929</v>
          </cell>
          <cell r="K306">
            <v>859.88000000000136</v>
          </cell>
          <cell r="L306">
            <v>625.2300000000015</v>
          </cell>
          <cell r="M306">
            <v>875.11999999999682</v>
          </cell>
          <cell r="N306">
            <v>635.54000000000133</v>
          </cell>
          <cell r="O306">
            <v>890.36000000000365</v>
          </cell>
          <cell r="P306">
            <v>646.85999999999774</v>
          </cell>
          <cell r="Q306">
            <v>905.59999999999911</v>
          </cell>
          <cell r="R306">
            <v>658.18000000000359</v>
          </cell>
          <cell r="S306">
            <v>920.84999999999445</v>
          </cell>
          <cell r="T306">
            <v>668.49000000000274</v>
          </cell>
          <cell r="U306">
            <v>936.0900000000014</v>
          </cell>
          <cell r="V306">
            <v>679.80999999999915</v>
          </cell>
          <cell r="W306">
            <v>951.32999999999674</v>
          </cell>
          <cell r="X306">
            <v>690.11999999999762</v>
          </cell>
          <cell r="Y306">
            <v>966.57000000000369</v>
          </cell>
          <cell r="Z306">
            <v>701.44000000000301</v>
          </cell>
          <cell r="AA306">
            <v>981.80999999999904</v>
          </cell>
          <cell r="AB306">
            <v>665.9100000000019</v>
          </cell>
          <cell r="AC306">
            <v>932.89000000000226</v>
          </cell>
          <cell r="AD306">
            <v>677.23</v>
          </cell>
          <cell r="AE306">
            <v>948.12999999999772</v>
          </cell>
          <cell r="AF306">
            <v>688.54999999999768</v>
          </cell>
          <cell r="AG306">
            <v>963.37000000000455</v>
          </cell>
          <cell r="AH306">
            <v>698.86000000000388</v>
          </cell>
          <cell r="AI306">
            <v>978.61</v>
          </cell>
          <cell r="AJ306">
            <v>710.18000000000131</v>
          </cell>
          <cell r="AK306">
            <v>993.84999999999536</v>
          </cell>
          <cell r="AL306">
            <v>721.49999999999773</v>
          </cell>
          <cell r="AM306">
            <v>1009.1000000000023</v>
          </cell>
          <cell r="AN306">
            <v>731.80999999999551</v>
          </cell>
          <cell r="AO306">
            <v>1025.349999999997</v>
          </cell>
          <cell r="AP306">
            <v>743.13000000000272</v>
          </cell>
          <cell r="AQ306">
            <v>1040.5900000000036</v>
          </cell>
          <cell r="AR306">
            <v>754.44999999999914</v>
          </cell>
          <cell r="AS306">
            <v>1055.8299999999992</v>
          </cell>
          <cell r="AT306">
            <v>764.75999999999647</v>
          </cell>
          <cell r="AU306">
            <v>1071.0699999999945</v>
          </cell>
          <cell r="AV306">
            <v>776.08000000000413</v>
          </cell>
          <cell r="AW306">
            <v>1086.3199999999995</v>
          </cell>
        </row>
        <row r="307">
          <cell r="A307">
            <v>302</v>
          </cell>
          <cell r="B307">
            <v>571.52999999999861</v>
          </cell>
          <cell r="C307">
            <v>800.54999999999768</v>
          </cell>
          <cell r="D307">
            <v>582.88999999999862</v>
          </cell>
          <cell r="E307">
            <v>815.84000000000469</v>
          </cell>
          <cell r="F307">
            <v>594.25000000000273</v>
          </cell>
          <cell r="G307">
            <v>831.13</v>
          </cell>
          <cell r="H307">
            <v>604.58999999999992</v>
          </cell>
          <cell r="I307">
            <v>847.44999999999447</v>
          </cell>
          <cell r="J307">
            <v>615.94999999999925</v>
          </cell>
          <cell r="K307">
            <v>862.74000000000137</v>
          </cell>
          <cell r="L307">
            <v>627.31000000000154</v>
          </cell>
          <cell r="M307">
            <v>878.02999999999679</v>
          </cell>
          <cell r="N307">
            <v>637.65000000000134</v>
          </cell>
          <cell r="O307">
            <v>893.32000000000369</v>
          </cell>
          <cell r="P307">
            <v>649.00999999999772</v>
          </cell>
          <cell r="Q307">
            <v>908.6099999999991</v>
          </cell>
          <cell r="R307">
            <v>660.37000000000364</v>
          </cell>
          <cell r="S307">
            <v>923.9099999999944</v>
          </cell>
          <cell r="T307">
            <v>670.71000000000276</v>
          </cell>
          <cell r="U307">
            <v>939.20000000000141</v>
          </cell>
          <cell r="V307">
            <v>682.06999999999914</v>
          </cell>
          <cell r="W307">
            <v>954.48999999999671</v>
          </cell>
          <cell r="X307">
            <v>692.40999999999758</v>
          </cell>
          <cell r="Y307">
            <v>969.78000000000372</v>
          </cell>
          <cell r="Z307">
            <v>703.77000000000305</v>
          </cell>
          <cell r="AA307">
            <v>985.06999999999903</v>
          </cell>
          <cell r="AB307">
            <v>668.12000000000194</v>
          </cell>
          <cell r="AC307">
            <v>935.99000000000228</v>
          </cell>
          <cell r="AD307">
            <v>679.48</v>
          </cell>
          <cell r="AE307">
            <v>951.2799999999977</v>
          </cell>
          <cell r="AF307">
            <v>690.83999999999764</v>
          </cell>
          <cell r="AG307">
            <v>966.5700000000046</v>
          </cell>
          <cell r="AH307">
            <v>701.18000000000393</v>
          </cell>
          <cell r="AI307">
            <v>981.86</v>
          </cell>
          <cell r="AJ307">
            <v>712.54000000000133</v>
          </cell>
          <cell r="AK307">
            <v>997.14999999999532</v>
          </cell>
          <cell r="AL307">
            <v>723.8999999999977</v>
          </cell>
          <cell r="AM307">
            <v>1012.4500000000023</v>
          </cell>
          <cell r="AN307">
            <v>734.23999999999546</v>
          </cell>
          <cell r="AO307">
            <v>1028.759999999997</v>
          </cell>
          <cell r="AP307">
            <v>745.60000000000275</v>
          </cell>
          <cell r="AQ307">
            <v>1044.0500000000036</v>
          </cell>
          <cell r="AR307">
            <v>756.95999999999913</v>
          </cell>
          <cell r="AS307">
            <v>1059.3399999999992</v>
          </cell>
          <cell r="AT307">
            <v>767.29999999999643</v>
          </cell>
          <cell r="AU307">
            <v>1074.6299999999944</v>
          </cell>
          <cell r="AV307">
            <v>778.66000000000417</v>
          </cell>
          <cell r="AW307">
            <v>1089.9299999999994</v>
          </cell>
        </row>
        <row r="308">
          <cell r="A308">
            <v>303</v>
          </cell>
          <cell r="B308">
            <v>573.41999999999859</v>
          </cell>
          <cell r="C308">
            <v>803.19999999999766</v>
          </cell>
          <cell r="D308">
            <v>584.81999999999857</v>
          </cell>
          <cell r="E308">
            <v>818.54000000000474</v>
          </cell>
          <cell r="F308">
            <v>596.22000000000276</v>
          </cell>
          <cell r="G308">
            <v>833.88</v>
          </cell>
          <cell r="H308">
            <v>606.58999999999992</v>
          </cell>
          <cell r="I308">
            <v>850.25999999999442</v>
          </cell>
          <cell r="J308">
            <v>617.98999999999921</v>
          </cell>
          <cell r="K308">
            <v>865.60000000000139</v>
          </cell>
          <cell r="L308">
            <v>629.39000000000158</v>
          </cell>
          <cell r="M308">
            <v>880.93999999999676</v>
          </cell>
          <cell r="N308">
            <v>639.76000000000136</v>
          </cell>
          <cell r="O308">
            <v>896.28000000000372</v>
          </cell>
          <cell r="P308">
            <v>651.15999999999769</v>
          </cell>
          <cell r="Q308">
            <v>911.6199999999991</v>
          </cell>
          <cell r="R308">
            <v>662.5600000000037</v>
          </cell>
          <cell r="S308">
            <v>926.96999999999434</v>
          </cell>
          <cell r="T308">
            <v>672.93000000000279</v>
          </cell>
          <cell r="U308">
            <v>942.31000000000142</v>
          </cell>
          <cell r="V308">
            <v>684.32999999999913</v>
          </cell>
          <cell r="W308">
            <v>957.64999999999668</v>
          </cell>
          <cell r="X308">
            <v>694.69999999999754</v>
          </cell>
          <cell r="Y308">
            <v>972.99000000000376</v>
          </cell>
          <cell r="Z308">
            <v>706.10000000000309</v>
          </cell>
          <cell r="AA308">
            <v>988.32999999999902</v>
          </cell>
          <cell r="AB308">
            <v>670.33000000000197</v>
          </cell>
          <cell r="AC308">
            <v>939.09000000000231</v>
          </cell>
          <cell r="AD308">
            <v>681.73</v>
          </cell>
          <cell r="AE308">
            <v>954.42999999999768</v>
          </cell>
          <cell r="AF308">
            <v>693.12999999999761</v>
          </cell>
          <cell r="AG308">
            <v>969.77000000000464</v>
          </cell>
          <cell r="AH308">
            <v>703.50000000000398</v>
          </cell>
          <cell r="AI308">
            <v>985.11</v>
          </cell>
          <cell r="AJ308">
            <v>714.90000000000134</v>
          </cell>
          <cell r="AK308">
            <v>1000.4499999999953</v>
          </cell>
          <cell r="AL308">
            <v>726.29999999999768</v>
          </cell>
          <cell r="AM308">
            <v>1015.8000000000023</v>
          </cell>
          <cell r="AN308">
            <v>736.66999999999541</v>
          </cell>
          <cell r="AO308">
            <v>1032.1699999999971</v>
          </cell>
          <cell r="AP308">
            <v>748.07000000000278</v>
          </cell>
          <cell r="AQ308">
            <v>1047.5100000000036</v>
          </cell>
          <cell r="AR308">
            <v>759.46999999999912</v>
          </cell>
          <cell r="AS308">
            <v>1062.8499999999992</v>
          </cell>
          <cell r="AT308">
            <v>769.83999999999639</v>
          </cell>
          <cell r="AU308">
            <v>1078.1899999999944</v>
          </cell>
          <cell r="AV308">
            <v>781.24000000000422</v>
          </cell>
          <cell r="AW308">
            <v>1093.5399999999993</v>
          </cell>
        </row>
        <row r="309">
          <cell r="A309">
            <v>304</v>
          </cell>
          <cell r="B309">
            <v>575.30999999999858</v>
          </cell>
          <cell r="C309">
            <v>805.84999999999764</v>
          </cell>
          <cell r="D309">
            <v>586.74999999999852</v>
          </cell>
          <cell r="E309">
            <v>821.24000000000478</v>
          </cell>
          <cell r="F309">
            <v>598.19000000000278</v>
          </cell>
          <cell r="G309">
            <v>836.63</v>
          </cell>
          <cell r="H309">
            <v>608.58999999999992</v>
          </cell>
          <cell r="I309">
            <v>853.06999999999437</v>
          </cell>
          <cell r="J309">
            <v>620.02999999999918</v>
          </cell>
          <cell r="K309">
            <v>868.4600000000014</v>
          </cell>
          <cell r="L309">
            <v>631.47000000000162</v>
          </cell>
          <cell r="M309">
            <v>883.84999999999673</v>
          </cell>
          <cell r="N309">
            <v>641.87000000000137</v>
          </cell>
          <cell r="O309">
            <v>899.24000000000376</v>
          </cell>
          <cell r="P309">
            <v>653.30999999999767</v>
          </cell>
          <cell r="Q309">
            <v>914.62999999999909</v>
          </cell>
          <cell r="R309">
            <v>664.75000000000375</v>
          </cell>
          <cell r="S309">
            <v>930.02999999999429</v>
          </cell>
          <cell r="T309">
            <v>675.15000000000282</v>
          </cell>
          <cell r="U309">
            <v>945.42000000000144</v>
          </cell>
          <cell r="V309">
            <v>686.58999999999912</v>
          </cell>
          <cell r="W309">
            <v>960.80999999999665</v>
          </cell>
          <cell r="X309">
            <v>696.98999999999751</v>
          </cell>
          <cell r="Y309">
            <v>976.2000000000038</v>
          </cell>
          <cell r="Z309">
            <v>708.43000000000313</v>
          </cell>
          <cell r="AA309">
            <v>991.58999999999901</v>
          </cell>
          <cell r="AB309">
            <v>672.54000000000201</v>
          </cell>
          <cell r="AC309">
            <v>942.19000000000233</v>
          </cell>
          <cell r="AD309">
            <v>683.98</v>
          </cell>
          <cell r="AE309">
            <v>957.57999999999765</v>
          </cell>
          <cell r="AF309">
            <v>695.41999999999757</v>
          </cell>
          <cell r="AG309">
            <v>972.97000000000469</v>
          </cell>
          <cell r="AH309">
            <v>705.82000000000403</v>
          </cell>
          <cell r="AI309">
            <v>988.36</v>
          </cell>
          <cell r="AJ309">
            <v>717.26000000000136</v>
          </cell>
          <cell r="AK309">
            <v>1003.7499999999952</v>
          </cell>
          <cell r="AL309">
            <v>728.69999999999766</v>
          </cell>
          <cell r="AM309">
            <v>1019.1500000000024</v>
          </cell>
          <cell r="AN309">
            <v>739.09999999999536</v>
          </cell>
          <cell r="AO309">
            <v>1035.5799999999972</v>
          </cell>
          <cell r="AP309">
            <v>750.54000000000281</v>
          </cell>
          <cell r="AQ309">
            <v>1050.9700000000037</v>
          </cell>
          <cell r="AR309">
            <v>761.97999999999911</v>
          </cell>
          <cell r="AS309">
            <v>1066.3599999999992</v>
          </cell>
          <cell r="AT309">
            <v>772.37999999999636</v>
          </cell>
          <cell r="AU309">
            <v>1081.7499999999943</v>
          </cell>
          <cell r="AV309">
            <v>783.82000000000426</v>
          </cell>
          <cell r="AW309">
            <v>1097.1499999999992</v>
          </cell>
        </row>
        <row r="310">
          <cell r="A310">
            <v>305</v>
          </cell>
          <cell r="B310">
            <v>577.19999999999857</v>
          </cell>
          <cell r="C310">
            <v>808.49999999999761</v>
          </cell>
          <cell r="D310">
            <v>588.67999999999847</v>
          </cell>
          <cell r="E310">
            <v>823.94000000000483</v>
          </cell>
          <cell r="F310">
            <v>600.16000000000281</v>
          </cell>
          <cell r="G310">
            <v>839.38</v>
          </cell>
          <cell r="H310">
            <v>610.58999999999992</v>
          </cell>
          <cell r="I310">
            <v>855.87999999999431</v>
          </cell>
          <cell r="J310">
            <v>622.06999999999914</v>
          </cell>
          <cell r="K310">
            <v>871.32000000000141</v>
          </cell>
          <cell r="L310">
            <v>633.55000000000166</v>
          </cell>
          <cell r="M310">
            <v>886.75999999999669</v>
          </cell>
          <cell r="N310">
            <v>643.98000000000138</v>
          </cell>
          <cell r="O310">
            <v>902.2000000000038</v>
          </cell>
          <cell r="P310">
            <v>655.45999999999765</v>
          </cell>
          <cell r="Q310">
            <v>917.63999999999908</v>
          </cell>
          <cell r="R310">
            <v>666.94000000000381</v>
          </cell>
          <cell r="S310">
            <v>933.08999999999423</v>
          </cell>
          <cell r="T310">
            <v>677.37000000000285</v>
          </cell>
          <cell r="U310">
            <v>948.53000000000145</v>
          </cell>
          <cell r="V310">
            <v>688.84999999999911</v>
          </cell>
          <cell r="W310">
            <v>963.96999999999662</v>
          </cell>
          <cell r="X310">
            <v>699.27999999999747</v>
          </cell>
          <cell r="Y310">
            <v>979.41000000000383</v>
          </cell>
          <cell r="Z310">
            <v>710.76000000000317</v>
          </cell>
          <cell r="AA310">
            <v>994.849999999999</v>
          </cell>
          <cell r="AB310">
            <v>674.75000000000205</v>
          </cell>
          <cell r="AC310">
            <v>945.29000000000235</v>
          </cell>
          <cell r="AD310">
            <v>686.23</v>
          </cell>
          <cell r="AE310">
            <v>960.72999999999763</v>
          </cell>
          <cell r="AF310">
            <v>697.70999999999754</v>
          </cell>
          <cell r="AG310">
            <v>976.17000000000473</v>
          </cell>
          <cell r="AH310">
            <v>708.14000000000408</v>
          </cell>
          <cell r="AI310">
            <v>991.61</v>
          </cell>
          <cell r="AJ310">
            <v>719.62000000000137</v>
          </cell>
          <cell r="AK310">
            <v>1007.0499999999952</v>
          </cell>
          <cell r="AL310">
            <v>731.09999999999764</v>
          </cell>
          <cell r="AM310">
            <v>1022.5000000000024</v>
          </cell>
          <cell r="AN310">
            <v>741.52999999999531</v>
          </cell>
          <cell r="AO310">
            <v>1038.9899999999973</v>
          </cell>
          <cell r="AP310">
            <v>753.01000000000283</v>
          </cell>
          <cell r="AQ310">
            <v>1054.4300000000037</v>
          </cell>
          <cell r="AR310">
            <v>764.4899999999991</v>
          </cell>
          <cell r="AS310">
            <v>1069.8699999999992</v>
          </cell>
          <cell r="AT310">
            <v>774.91999999999632</v>
          </cell>
          <cell r="AU310">
            <v>1085.3099999999943</v>
          </cell>
          <cell r="AV310">
            <v>786.4000000000043</v>
          </cell>
          <cell r="AW310">
            <v>1100.7599999999991</v>
          </cell>
        </row>
        <row r="311">
          <cell r="A311">
            <v>306</v>
          </cell>
          <cell r="B311">
            <v>579.08999999999855</v>
          </cell>
          <cell r="C311">
            <v>811.14999999999759</v>
          </cell>
          <cell r="D311">
            <v>590.60999999999842</v>
          </cell>
          <cell r="E311">
            <v>826.64000000000487</v>
          </cell>
          <cell r="F311">
            <v>602.13000000000284</v>
          </cell>
          <cell r="G311">
            <v>842.13</v>
          </cell>
          <cell r="H311">
            <v>612.58999999999992</v>
          </cell>
          <cell r="I311">
            <v>858.68999999999426</v>
          </cell>
          <cell r="J311">
            <v>624.1099999999991</v>
          </cell>
          <cell r="K311">
            <v>874.18000000000143</v>
          </cell>
          <cell r="L311">
            <v>635.6300000000017</v>
          </cell>
          <cell r="M311">
            <v>889.66999999999666</v>
          </cell>
          <cell r="N311">
            <v>646.0900000000014</v>
          </cell>
          <cell r="O311">
            <v>905.16000000000383</v>
          </cell>
          <cell r="P311">
            <v>657.60999999999763</v>
          </cell>
          <cell r="Q311">
            <v>920.64999999999907</v>
          </cell>
          <cell r="R311">
            <v>669.13000000000386</v>
          </cell>
          <cell r="S311">
            <v>936.14999999999418</v>
          </cell>
          <cell r="T311">
            <v>679.59000000000287</v>
          </cell>
          <cell r="U311">
            <v>951.64000000000146</v>
          </cell>
          <cell r="V311">
            <v>691.1099999999991</v>
          </cell>
          <cell r="W311">
            <v>967.12999999999658</v>
          </cell>
          <cell r="X311">
            <v>701.56999999999744</v>
          </cell>
          <cell r="Y311">
            <v>982.62000000000387</v>
          </cell>
          <cell r="Z311">
            <v>713.09000000000322</v>
          </cell>
          <cell r="AA311">
            <v>998.10999999999899</v>
          </cell>
          <cell r="AB311">
            <v>676.96000000000208</v>
          </cell>
          <cell r="AC311">
            <v>948.39000000000237</v>
          </cell>
          <cell r="AD311">
            <v>688.48</v>
          </cell>
          <cell r="AE311">
            <v>963.87999999999761</v>
          </cell>
          <cell r="AF311">
            <v>699.9999999999975</v>
          </cell>
          <cell r="AG311">
            <v>979.37000000000478</v>
          </cell>
          <cell r="AH311">
            <v>710.46000000000413</v>
          </cell>
          <cell r="AI311">
            <v>994.86</v>
          </cell>
          <cell r="AJ311">
            <v>721.98000000000138</v>
          </cell>
          <cell r="AK311">
            <v>1010.3499999999951</v>
          </cell>
          <cell r="AL311">
            <v>733.49999999999761</v>
          </cell>
          <cell r="AM311">
            <v>1025.8500000000024</v>
          </cell>
          <cell r="AN311">
            <v>743.95999999999526</v>
          </cell>
          <cell r="AO311">
            <v>1042.3999999999974</v>
          </cell>
          <cell r="AP311">
            <v>755.48000000000286</v>
          </cell>
          <cell r="AQ311">
            <v>1057.8900000000037</v>
          </cell>
          <cell r="AR311">
            <v>766.99999999999909</v>
          </cell>
          <cell r="AS311">
            <v>1073.3799999999992</v>
          </cell>
          <cell r="AT311">
            <v>777.45999999999628</v>
          </cell>
          <cell r="AU311">
            <v>1088.8699999999942</v>
          </cell>
          <cell r="AV311">
            <v>788.98000000000434</v>
          </cell>
          <cell r="AW311">
            <v>1104.369999999999</v>
          </cell>
        </row>
        <row r="312">
          <cell r="A312">
            <v>307</v>
          </cell>
          <cell r="B312">
            <v>580.97999999999854</v>
          </cell>
          <cell r="C312">
            <v>813.79999999999757</v>
          </cell>
          <cell r="D312">
            <v>592.53999999999837</v>
          </cell>
          <cell r="E312">
            <v>829.34000000000492</v>
          </cell>
          <cell r="F312">
            <v>604.10000000000286</v>
          </cell>
          <cell r="G312">
            <v>844.88</v>
          </cell>
          <cell r="H312">
            <v>614.58999999999992</v>
          </cell>
          <cell r="I312">
            <v>861.4999999999942</v>
          </cell>
          <cell r="J312">
            <v>626.14999999999907</v>
          </cell>
          <cell r="K312">
            <v>877.04000000000144</v>
          </cell>
          <cell r="L312">
            <v>637.71000000000174</v>
          </cell>
          <cell r="M312">
            <v>892.57999999999663</v>
          </cell>
          <cell r="N312">
            <v>648.20000000000141</v>
          </cell>
          <cell r="O312">
            <v>908.12000000000387</v>
          </cell>
          <cell r="P312">
            <v>659.7599999999976</v>
          </cell>
          <cell r="Q312">
            <v>923.65999999999906</v>
          </cell>
          <cell r="R312">
            <v>671.32000000000392</v>
          </cell>
          <cell r="S312">
            <v>939.20999999999412</v>
          </cell>
          <cell r="T312">
            <v>681.8100000000029</v>
          </cell>
          <cell r="U312">
            <v>954.75000000000148</v>
          </cell>
          <cell r="V312">
            <v>693.3699999999991</v>
          </cell>
          <cell r="W312">
            <v>970.28999999999655</v>
          </cell>
          <cell r="X312">
            <v>703.8599999999974</v>
          </cell>
          <cell r="Y312">
            <v>985.83000000000391</v>
          </cell>
          <cell r="Z312">
            <v>715.42000000000326</v>
          </cell>
          <cell r="AA312">
            <v>1001.369999999999</v>
          </cell>
          <cell r="AB312">
            <v>679.17000000000212</v>
          </cell>
          <cell r="AC312">
            <v>951.4900000000024</v>
          </cell>
          <cell r="AD312">
            <v>690.73</v>
          </cell>
          <cell r="AE312">
            <v>967.02999999999759</v>
          </cell>
          <cell r="AF312">
            <v>702.28999999999746</v>
          </cell>
          <cell r="AG312">
            <v>982.57000000000482</v>
          </cell>
          <cell r="AH312">
            <v>712.78000000000418</v>
          </cell>
          <cell r="AI312">
            <v>998.11</v>
          </cell>
          <cell r="AJ312">
            <v>724.3400000000014</v>
          </cell>
          <cell r="AK312">
            <v>1013.6499999999951</v>
          </cell>
          <cell r="AL312">
            <v>735.89999999999759</v>
          </cell>
          <cell r="AM312">
            <v>1029.2000000000023</v>
          </cell>
          <cell r="AN312">
            <v>746.38999999999521</v>
          </cell>
          <cell r="AO312">
            <v>1045.8099999999974</v>
          </cell>
          <cell r="AP312">
            <v>757.95000000000289</v>
          </cell>
          <cell r="AQ312">
            <v>1061.3500000000038</v>
          </cell>
          <cell r="AR312">
            <v>769.50999999999908</v>
          </cell>
          <cell r="AS312">
            <v>1076.8899999999992</v>
          </cell>
          <cell r="AT312">
            <v>779.99999999999625</v>
          </cell>
          <cell r="AU312">
            <v>1092.4299999999942</v>
          </cell>
          <cell r="AV312">
            <v>791.56000000000438</v>
          </cell>
          <cell r="AW312">
            <v>1107.9799999999989</v>
          </cell>
        </row>
        <row r="313">
          <cell r="A313">
            <v>308</v>
          </cell>
          <cell r="B313">
            <v>582.86999999999853</v>
          </cell>
          <cell r="C313">
            <v>816.44999999999754</v>
          </cell>
          <cell r="D313">
            <v>594.46999999999832</v>
          </cell>
          <cell r="E313">
            <v>832.04000000000497</v>
          </cell>
          <cell r="F313">
            <v>606.07000000000289</v>
          </cell>
          <cell r="G313">
            <v>847.63</v>
          </cell>
          <cell r="H313">
            <v>616.58999999999992</v>
          </cell>
          <cell r="I313">
            <v>864.30999999999415</v>
          </cell>
          <cell r="J313">
            <v>628.18999999999903</v>
          </cell>
          <cell r="K313">
            <v>879.90000000000146</v>
          </cell>
          <cell r="L313">
            <v>639.79000000000178</v>
          </cell>
          <cell r="M313">
            <v>895.4899999999966</v>
          </cell>
          <cell r="N313">
            <v>650.31000000000142</v>
          </cell>
          <cell r="O313">
            <v>911.08000000000391</v>
          </cell>
          <cell r="P313">
            <v>661.90999999999758</v>
          </cell>
          <cell r="Q313">
            <v>926.66999999999905</v>
          </cell>
          <cell r="R313">
            <v>673.51000000000397</v>
          </cell>
          <cell r="S313">
            <v>942.26999999999407</v>
          </cell>
          <cell r="T313">
            <v>684.03000000000293</v>
          </cell>
          <cell r="U313">
            <v>957.86000000000149</v>
          </cell>
          <cell r="V313">
            <v>695.62999999999909</v>
          </cell>
          <cell r="W313">
            <v>973.44999999999652</v>
          </cell>
          <cell r="X313">
            <v>706.14999999999736</v>
          </cell>
          <cell r="Y313">
            <v>989.04000000000394</v>
          </cell>
          <cell r="Z313">
            <v>717.7500000000033</v>
          </cell>
          <cell r="AA313">
            <v>1004.629999999999</v>
          </cell>
          <cell r="AB313">
            <v>681.38000000000216</v>
          </cell>
          <cell r="AC313">
            <v>954.59000000000242</v>
          </cell>
          <cell r="AD313">
            <v>692.98</v>
          </cell>
          <cell r="AE313">
            <v>970.17999999999756</v>
          </cell>
          <cell r="AF313">
            <v>704.57999999999743</v>
          </cell>
          <cell r="AG313">
            <v>985.77000000000487</v>
          </cell>
          <cell r="AH313">
            <v>715.10000000000423</v>
          </cell>
          <cell r="AI313">
            <v>1001.36</v>
          </cell>
          <cell r="AJ313">
            <v>726.70000000000141</v>
          </cell>
          <cell r="AK313">
            <v>1016.949999999995</v>
          </cell>
          <cell r="AL313">
            <v>738.29999999999757</v>
          </cell>
          <cell r="AM313">
            <v>1032.5500000000022</v>
          </cell>
          <cell r="AN313">
            <v>748.81999999999516</v>
          </cell>
          <cell r="AO313">
            <v>1049.2199999999975</v>
          </cell>
          <cell r="AP313">
            <v>760.42000000000291</v>
          </cell>
          <cell r="AQ313">
            <v>1064.8100000000038</v>
          </cell>
          <cell r="AR313">
            <v>772.01999999999907</v>
          </cell>
          <cell r="AS313">
            <v>1080.3999999999992</v>
          </cell>
          <cell r="AT313">
            <v>782.53999999999621</v>
          </cell>
          <cell r="AU313">
            <v>1095.9899999999941</v>
          </cell>
          <cell r="AV313">
            <v>794.14000000000442</v>
          </cell>
          <cell r="AW313">
            <v>1111.5899999999988</v>
          </cell>
        </row>
        <row r="314">
          <cell r="A314">
            <v>309</v>
          </cell>
          <cell r="B314">
            <v>584.75999999999851</v>
          </cell>
          <cell r="C314">
            <v>819.09999999999752</v>
          </cell>
          <cell r="D314">
            <v>596.39999999999827</v>
          </cell>
          <cell r="E314">
            <v>834.74000000000501</v>
          </cell>
          <cell r="F314">
            <v>608.04000000000292</v>
          </cell>
          <cell r="G314">
            <v>850.38</v>
          </cell>
          <cell r="H314">
            <v>618.58999999999992</v>
          </cell>
          <cell r="I314">
            <v>867.11999999999409</v>
          </cell>
          <cell r="J314">
            <v>630.229999999999</v>
          </cell>
          <cell r="K314">
            <v>882.76000000000147</v>
          </cell>
          <cell r="L314">
            <v>641.87000000000182</v>
          </cell>
          <cell r="M314">
            <v>898.39999999999657</v>
          </cell>
          <cell r="N314">
            <v>652.42000000000144</v>
          </cell>
          <cell r="O314">
            <v>914.04000000000394</v>
          </cell>
          <cell r="P314">
            <v>664.05999999999756</v>
          </cell>
          <cell r="Q314">
            <v>929.67999999999904</v>
          </cell>
          <cell r="R314">
            <v>675.70000000000402</v>
          </cell>
          <cell r="S314">
            <v>945.32999999999402</v>
          </cell>
          <cell r="T314">
            <v>686.25000000000296</v>
          </cell>
          <cell r="U314">
            <v>960.97000000000151</v>
          </cell>
          <cell r="V314">
            <v>697.88999999999908</v>
          </cell>
          <cell r="W314">
            <v>976.60999999999649</v>
          </cell>
          <cell r="X314">
            <v>708.43999999999733</v>
          </cell>
          <cell r="Y314">
            <v>992.25000000000398</v>
          </cell>
          <cell r="Z314">
            <v>720.08000000000334</v>
          </cell>
          <cell r="AA314">
            <v>1007.889999999999</v>
          </cell>
          <cell r="AB314">
            <v>683.59000000000219</v>
          </cell>
          <cell r="AC314">
            <v>957.69000000000244</v>
          </cell>
          <cell r="AD314">
            <v>695.23</v>
          </cell>
          <cell r="AE314">
            <v>973.32999999999754</v>
          </cell>
          <cell r="AF314">
            <v>706.86999999999739</v>
          </cell>
          <cell r="AG314">
            <v>988.97000000000492</v>
          </cell>
          <cell r="AH314">
            <v>717.42000000000428</v>
          </cell>
          <cell r="AI314">
            <v>1004.61</v>
          </cell>
          <cell r="AJ314">
            <v>729.06000000000142</v>
          </cell>
          <cell r="AK314">
            <v>1020.249999999995</v>
          </cell>
          <cell r="AL314">
            <v>740.69999999999754</v>
          </cell>
          <cell r="AM314">
            <v>1035.9000000000021</v>
          </cell>
          <cell r="AN314">
            <v>751.24999999999511</v>
          </cell>
          <cell r="AO314">
            <v>1052.6299999999976</v>
          </cell>
          <cell r="AP314">
            <v>762.89000000000294</v>
          </cell>
          <cell r="AQ314">
            <v>1068.2700000000038</v>
          </cell>
          <cell r="AR314">
            <v>774.52999999999906</v>
          </cell>
          <cell r="AS314">
            <v>1083.9099999999992</v>
          </cell>
          <cell r="AT314">
            <v>785.07999999999618</v>
          </cell>
          <cell r="AU314">
            <v>1099.549999999994</v>
          </cell>
          <cell r="AV314">
            <v>796.72000000000446</v>
          </cell>
          <cell r="AW314">
            <v>1115.1999999999987</v>
          </cell>
        </row>
        <row r="315">
          <cell r="A315">
            <v>310</v>
          </cell>
          <cell r="B315">
            <v>586.6499999999985</v>
          </cell>
          <cell r="C315">
            <v>821.7499999999975</v>
          </cell>
          <cell r="D315">
            <v>598.32999999999822</v>
          </cell>
          <cell r="E315">
            <v>837.44000000000506</v>
          </cell>
          <cell r="F315">
            <v>610.01000000000295</v>
          </cell>
          <cell r="G315">
            <v>853.13</v>
          </cell>
          <cell r="H315">
            <v>620.58999999999992</v>
          </cell>
          <cell r="I315">
            <v>869.92999999999404</v>
          </cell>
          <cell r="J315">
            <v>632.26999999999896</v>
          </cell>
          <cell r="K315">
            <v>885.62000000000148</v>
          </cell>
          <cell r="L315">
            <v>643.95000000000186</v>
          </cell>
          <cell r="M315">
            <v>901.30999999999653</v>
          </cell>
          <cell r="N315">
            <v>654.53000000000145</v>
          </cell>
          <cell r="O315">
            <v>917.00000000000398</v>
          </cell>
          <cell r="P315">
            <v>666.20999999999754</v>
          </cell>
          <cell r="Q315">
            <v>932.68999999999903</v>
          </cell>
          <cell r="R315">
            <v>677.89000000000408</v>
          </cell>
          <cell r="S315">
            <v>948.38999999999396</v>
          </cell>
          <cell r="T315">
            <v>688.47000000000298</v>
          </cell>
          <cell r="U315">
            <v>964.08000000000152</v>
          </cell>
          <cell r="V315">
            <v>700.14999999999907</v>
          </cell>
          <cell r="W315">
            <v>979.76999999999646</v>
          </cell>
          <cell r="X315">
            <v>710.72999999999729</v>
          </cell>
          <cell r="Y315">
            <v>995.46000000000402</v>
          </cell>
          <cell r="Z315">
            <v>722.41000000000338</v>
          </cell>
          <cell r="AA315">
            <v>1011.149999999999</v>
          </cell>
          <cell r="AB315">
            <v>685.80000000000223</v>
          </cell>
          <cell r="AC315">
            <v>960.79000000000246</v>
          </cell>
          <cell r="AD315">
            <v>697.48</v>
          </cell>
          <cell r="AE315">
            <v>976.47999999999752</v>
          </cell>
          <cell r="AF315">
            <v>709.15999999999735</v>
          </cell>
          <cell r="AG315">
            <v>992.17000000000496</v>
          </cell>
          <cell r="AH315">
            <v>719.74000000000433</v>
          </cell>
          <cell r="AI315">
            <v>1007.86</v>
          </cell>
          <cell r="AJ315">
            <v>731.42000000000144</v>
          </cell>
          <cell r="AK315">
            <v>1023.549999999995</v>
          </cell>
          <cell r="AL315">
            <v>743.09999999999752</v>
          </cell>
          <cell r="AM315">
            <v>1039.250000000002</v>
          </cell>
          <cell r="AN315">
            <v>753.67999999999506</v>
          </cell>
          <cell r="AO315">
            <v>1056.0399999999977</v>
          </cell>
          <cell r="AP315">
            <v>765.36000000000297</v>
          </cell>
          <cell r="AQ315">
            <v>1071.7300000000039</v>
          </cell>
          <cell r="AR315">
            <v>777.03999999999905</v>
          </cell>
          <cell r="AS315">
            <v>1087.4199999999992</v>
          </cell>
          <cell r="AT315">
            <v>787.61999999999614</v>
          </cell>
          <cell r="AU315">
            <v>1103.109999999994</v>
          </cell>
          <cell r="AV315">
            <v>799.3000000000045</v>
          </cell>
          <cell r="AW315">
            <v>1118.8099999999986</v>
          </cell>
        </row>
        <row r="316">
          <cell r="A316">
            <v>311</v>
          </cell>
          <cell r="B316">
            <v>588.53999999999849</v>
          </cell>
          <cell r="C316">
            <v>824.39999999999748</v>
          </cell>
          <cell r="D316">
            <v>600.25999999999817</v>
          </cell>
          <cell r="E316">
            <v>840.1400000000051</v>
          </cell>
          <cell r="F316">
            <v>611.98000000000297</v>
          </cell>
          <cell r="G316">
            <v>855.88</v>
          </cell>
          <cell r="H316">
            <v>622.58999999999992</v>
          </cell>
          <cell r="I316">
            <v>872.73999999999398</v>
          </cell>
          <cell r="J316">
            <v>634.30999999999892</v>
          </cell>
          <cell r="K316">
            <v>888.4800000000015</v>
          </cell>
          <cell r="L316">
            <v>646.03000000000191</v>
          </cell>
          <cell r="M316">
            <v>904.2199999999965</v>
          </cell>
          <cell r="N316">
            <v>656.64000000000146</v>
          </cell>
          <cell r="O316">
            <v>919.96000000000402</v>
          </cell>
          <cell r="P316">
            <v>668.35999999999751</v>
          </cell>
          <cell r="Q316">
            <v>935.69999999999902</v>
          </cell>
          <cell r="R316">
            <v>680.08000000000413</v>
          </cell>
          <cell r="S316">
            <v>951.44999999999391</v>
          </cell>
          <cell r="T316">
            <v>690.69000000000301</v>
          </cell>
          <cell r="U316">
            <v>967.19000000000153</v>
          </cell>
          <cell r="V316">
            <v>702.40999999999906</v>
          </cell>
          <cell r="W316">
            <v>982.92999999999643</v>
          </cell>
          <cell r="X316">
            <v>713.01999999999725</v>
          </cell>
          <cell r="Y316">
            <v>998.67000000000405</v>
          </cell>
          <cell r="Z316">
            <v>724.74000000000342</v>
          </cell>
          <cell r="AA316">
            <v>1014.4099999999989</v>
          </cell>
          <cell r="AB316">
            <v>688.01000000000226</v>
          </cell>
          <cell r="AC316">
            <v>963.89000000000249</v>
          </cell>
          <cell r="AD316">
            <v>699.73</v>
          </cell>
          <cell r="AE316">
            <v>979.62999999999749</v>
          </cell>
          <cell r="AF316">
            <v>711.44999999999732</v>
          </cell>
          <cell r="AG316">
            <v>995.37000000000501</v>
          </cell>
          <cell r="AH316">
            <v>722.06000000000438</v>
          </cell>
          <cell r="AI316">
            <v>1011.11</v>
          </cell>
          <cell r="AJ316">
            <v>733.78000000000145</v>
          </cell>
          <cell r="AK316">
            <v>1026.8499999999949</v>
          </cell>
          <cell r="AL316">
            <v>745.4999999999975</v>
          </cell>
          <cell r="AM316">
            <v>1042.600000000002</v>
          </cell>
          <cell r="AN316">
            <v>756.10999999999501</v>
          </cell>
          <cell r="AO316">
            <v>1059.4499999999978</v>
          </cell>
          <cell r="AP316">
            <v>767.830000000003</v>
          </cell>
          <cell r="AQ316">
            <v>1075.1900000000039</v>
          </cell>
          <cell r="AR316">
            <v>779.54999999999905</v>
          </cell>
          <cell r="AS316">
            <v>1090.9299999999992</v>
          </cell>
          <cell r="AT316">
            <v>790.1599999999961</v>
          </cell>
          <cell r="AU316">
            <v>1106.6699999999939</v>
          </cell>
          <cell r="AV316">
            <v>801.88000000000454</v>
          </cell>
          <cell r="AW316">
            <v>1122.4199999999985</v>
          </cell>
        </row>
        <row r="317">
          <cell r="A317">
            <v>312</v>
          </cell>
          <cell r="B317">
            <v>590.42999999999847</v>
          </cell>
          <cell r="C317">
            <v>827.04999999999745</v>
          </cell>
          <cell r="D317">
            <v>602.18999999999812</v>
          </cell>
          <cell r="E317">
            <v>842.84000000000515</v>
          </cell>
          <cell r="F317">
            <v>613.950000000003</v>
          </cell>
          <cell r="G317">
            <v>858.63</v>
          </cell>
          <cell r="H317">
            <v>624.58999999999992</v>
          </cell>
          <cell r="I317">
            <v>875.54999999999393</v>
          </cell>
          <cell r="J317">
            <v>636.34999999999889</v>
          </cell>
          <cell r="K317">
            <v>891.34000000000151</v>
          </cell>
          <cell r="L317">
            <v>648.11000000000195</v>
          </cell>
          <cell r="M317">
            <v>907.12999999999647</v>
          </cell>
          <cell r="N317">
            <v>658.75000000000148</v>
          </cell>
          <cell r="O317">
            <v>922.92000000000405</v>
          </cell>
          <cell r="P317">
            <v>670.50999999999749</v>
          </cell>
          <cell r="Q317">
            <v>938.70999999999901</v>
          </cell>
          <cell r="R317">
            <v>682.27000000000419</v>
          </cell>
          <cell r="S317">
            <v>954.50999999999385</v>
          </cell>
          <cell r="T317">
            <v>692.91000000000304</v>
          </cell>
          <cell r="U317">
            <v>970.30000000000155</v>
          </cell>
          <cell r="V317">
            <v>704.66999999999905</v>
          </cell>
          <cell r="W317">
            <v>986.08999999999639</v>
          </cell>
          <cell r="X317">
            <v>715.30999999999722</v>
          </cell>
          <cell r="Y317">
            <v>1001.8800000000041</v>
          </cell>
          <cell r="Z317">
            <v>727.07000000000346</v>
          </cell>
          <cell r="AA317">
            <v>1017.6699999999989</v>
          </cell>
          <cell r="AB317">
            <v>690.2200000000023</v>
          </cell>
          <cell r="AC317">
            <v>966.99000000000251</v>
          </cell>
          <cell r="AD317">
            <v>701.98</v>
          </cell>
          <cell r="AE317">
            <v>982.77999999999747</v>
          </cell>
          <cell r="AF317">
            <v>713.73999999999728</v>
          </cell>
          <cell r="AG317">
            <v>998.57000000000505</v>
          </cell>
          <cell r="AH317">
            <v>724.38000000000443</v>
          </cell>
          <cell r="AI317">
            <v>1014.36</v>
          </cell>
          <cell r="AJ317">
            <v>736.14000000000146</v>
          </cell>
          <cell r="AK317">
            <v>1030.1499999999949</v>
          </cell>
          <cell r="AL317">
            <v>747.89999999999748</v>
          </cell>
          <cell r="AM317">
            <v>1045.9500000000019</v>
          </cell>
          <cell r="AN317">
            <v>758.53999999999496</v>
          </cell>
          <cell r="AO317">
            <v>1062.8599999999979</v>
          </cell>
          <cell r="AP317">
            <v>770.30000000000302</v>
          </cell>
          <cell r="AQ317">
            <v>1078.650000000004</v>
          </cell>
          <cell r="AR317">
            <v>782.05999999999904</v>
          </cell>
          <cell r="AS317">
            <v>1094.4399999999991</v>
          </cell>
          <cell r="AT317">
            <v>792.69999999999607</v>
          </cell>
          <cell r="AU317">
            <v>1110.2299999999939</v>
          </cell>
          <cell r="AV317">
            <v>804.46000000000458</v>
          </cell>
          <cell r="AW317">
            <v>1126.0299999999984</v>
          </cell>
        </row>
        <row r="318">
          <cell r="A318">
            <v>313</v>
          </cell>
          <cell r="B318">
            <v>592.31999999999846</v>
          </cell>
          <cell r="C318">
            <v>829.69999999999743</v>
          </cell>
          <cell r="D318">
            <v>604.11999999999807</v>
          </cell>
          <cell r="E318">
            <v>845.54000000000519</v>
          </cell>
          <cell r="F318">
            <v>615.92000000000303</v>
          </cell>
          <cell r="G318">
            <v>861.38</v>
          </cell>
          <cell r="H318">
            <v>626.58999999999992</v>
          </cell>
          <cell r="I318">
            <v>878.35999999999387</v>
          </cell>
          <cell r="J318">
            <v>638.38999999999885</v>
          </cell>
          <cell r="K318">
            <v>894.20000000000152</v>
          </cell>
          <cell r="L318">
            <v>650.19000000000199</v>
          </cell>
          <cell r="M318">
            <v>910.03999999999644</v>
          </cell>
          <cell r="N318">
            <v>660.86000000000149</v>
          </cell>
          <cell r="O318">
            <v>925.88000000000409</v>
          </cell>
          <cell r="P318">
            <v>672.65999999999747</v>
          </cell>
          <cell r="Q318">
            <v>941.719999999999</v>
          </cell>
          <cell r="R318">
            <v>684.46000000000424</v>
          </cell>
          <cell r="S318">
            <v>957.5699999999938</v>
          </cell>
          <cell r="T318">
            <v>695.13000000000306</v>
          </cell>
          <cell r="U318">
            <v>973.41000000000156</v>
          </cell>
          <cell r="V318">
            <v>706.92999999999904</v>
          </cell>
          <cell r="W318">
            <v>989.24999999999636</v>
          </cell>
          <cell r="X318">
            <v>717.59999999999718</v>
          </cell>
          <cell r="Y318">
            <v>1005.0900000000041</v>
          </cell>
          <cell r="Z318">
            <v>729.4000000000035</v>
          </cell>
          <cell r="AA318">
            <v>1020.9299999999989</v>
          </cell>
          <cell r="AB318">
            <v>692.43000000000234</v>
          </cell>
          <cell r="AC318">
            <v>970.09000000000253</v>
          </cell>
          <cell r="AD318">
            <v>704.23</v>
          </cell>
          <cell r="AE318">
            <v>985.92999999999745</v>
          </cell>
          <cell r="AF318">
            <v>716.02999999999724</v>
          </cell>
          <cell r="AG318">
            <v>1001.7700000000051</v>
          </cell>
          <cell r="AH318">
            <v>726.70000000000448</v>
          </cell>
          <cell r="AI318">
            <v>1017.61</v>
          </cell>
          <cell r="AJ318">
            <v>738.50000000000148</v>
          </cell>
          <cell r="AK318">
            <v>1033.4499999999948</v>
          </cell>
          <cell r="AL318">
            <v>750.29999999999745</v>
          </cell>
          <cell r="AM318">
            <v>1049.3000000000018</v>
          </cell>
          <cell r="AN318">
            <v>760.96999999999491</v>
          </cell>
          <cell r="AO318">
            <v>1066.2699999999979</v>
          </cell>
          <cell r="AP318">
            <v>772.77000000000305</v>
          </cell>
          <cell r="AQ318">
            <v>1082.110000000004</v>
          </cell>
          <cell r="AR318">
            <v>784.56999999999903</v>
          </cell>
          <cell r="AS318">
            <v>1097.9499999999991</v>
          </cell>
          <cell r="AT318">
            <v>795.23999999999603</v>
          </cell>
          <cell r="AU318">
            <v>1113.7899999999938</v>
          </cell>
          <cell r="AV318">
            <v>807.04000000000462</v>
          </cell>
          <cell r="AW318">
            <v>1129.6399999999983</v>
          </cell>
        </row>
        <row r="319">
          <cell r="A319">
            <v>314</v>
          </cell>
          <cell r="B319">
            <v>594.20999999999844</v>
          </cell>
          <cell r="C319">
            <v>832.34999999999741</v>
          </cell>
          <cell r="D319">
            <v>606.04999999999802</v>
          </cell>
          <cell r="E319">
            <v>848.24000000000524</v>
          </cell>
          <cell r="F319">
            <v>617.89000000000306</v>
          </cell>
          <cell r="G319">
            <v>864.13</v>
          </cell>
          <cell r="H319">
            <v>628.58999999999992</v>
          </cell>
          <cell r="I319">
            <v>881.16999999999382</v>
          </cell>
          <cell r="J319">
            <v>640.42999999999881</v>
          </cell>
          <cell r="K319">
            <v>897.06000000000154</v>
          </cell>
          <cell r="L319">
            <v>652.27000000000203</v>
          </cell>
          <cell r="M319">
            <v>912.94999999999641</v>
          </cell>
          <cell r="N319">
            <v>662.97000000000151</v>
          </cell>
          <cell r="O319">
            <v>928.84000000000412</v>
          </cell>
          <cell r="P319">
            <v>674.80999999999744</v>
          </cell>
          <cell r="Q319">
            <v>944.729999999999</v>
          </cell>
          <cell r="R319">
            <v>686.6500000000043</v>
          </cell>
          <cell r="S319">
            <v>960.62999999999374</v>
          </cell>
          <cell r="T319">
            <v>697.35000000000309</v>
          </cell>
          <cell r="U319">
            <v>976.52000000000157</v>
          </cell>
          <cell r="V319">
            <v>709.18999999999903</v>
          </cell>
          <cell r="W319">
            <v>992.40999999999633</v>
          </cell>
          <cell r="X319">
            <v>719.88999999999714</v>
          </cell>
          <cell r="Y319">
            <v>1008.3000000000042</v>
          </cell>
          <cell r="Z319">
            <v>731.73000000000354</v>
          </cell>
          <cell r="AA319">
            <v>1024.1899999999989</v>
          </cell>
          <cell r="AB319">
            <v>694.64000000000237</v>
          </cell>
          <cell r="AC319">
            <v>973.19000000000256</v>
          </cell>
          <cell r="AD319">
            <v>706.48</v>
          </cell>
          <cell r="AE319">
            <v>989.07999999999743</v>
          </cell>
          <cell r="AF319">
            <v>718.31999999999721</v>
          </cell>
          <cell r="AG319">
            <v>1004.9700000000051</v>
          </cell>
          <cell r="AH319">
            <v>729.02000000000453</v>
          </cell>
          <cell r="AI319">
            <v>1020.86</v>
          </cell>
          <cell r="AJ319">
            <v>740.86000000000149</v>
          </cell>
          <cell r="AK319">
            <v>1036.7499999999948</v>
          </cell>
          <cell r="AL319">
            <v>752.69999999999743</v>
          </cell>
          <cell r="AM319">
            <v>1052.6500000000017</v>
          </cell>
          <cell r="AN319">
            <v>763.39999999999486</v>
          </cell>
          <cell r="AO319">
            <v>1069.679999999998</v>
          </cell>
          <cell r="AP319">
            <v>775.24000000000308</v>
          </cell>
          <cell r="AQ319">
            <v>1085.570000000004</v>
          </cell>
          <cell r="AR319">
            <v>787.07999999999902</v>
          </cell>
          <cell r="AS319">
            <v>1101.4599999999991</v>
          </cell>
          <cell r="AT319">
            <v>797.77999999999599</v>
          </cell>
          <cell r="AU319">
            <v>1117.3499999999938</v>
          </cell>
          <cell r="AV319">
            <v>809.62000000000467</v>
          </cell>
          <cell r="AW319">
            <v>1133.2499999999982</v>
          </cell>
        </row>
        <row r="320">
          <cell r="A320">
            <v>315</v>
          </cell>
          <cell r="B320">
            <v>596.09999999999843</v>
          </cell>
          <cell r="C320">
            <v>834.99999999999739</v>
          </cell>
          <cell r="D320">
            <v>607.97999999999797</v>
          </cell>
          <cell r="E320">
            <v>850.94000000000528</v>
          </cell>
          <cell r="F320">
            <v>619.86000000000308</v>
          </cell>
          <cell r="G320">
            <v>866.88</v>
          </cell>
          <cell r="H320">
            <v>630.58999999999992</v>
          </cell>
          <cell r="I320">
            <v>883.97999999999377</v>
          </cell>
          <cell r="J320">
            <v>642.46999999999878</v>
          </cell>
          <cell r="K320">
            <v>899.92000000000155</v>
          </cell>
          <cell r="L320">
            <v>654.35000000000207</v>
          </cell>
          <cell r="M320">
            <v>915.85999999999638</v>
          </cell>
          <cell r="N320">
            <v>665.08000000000152</v>
          </cell>
          <cell r="O320">
            <v>931.80000000000416</v>
          </cell>
          <cell r="P320">
            <v>676.95999999999742</v>
          </cell>
          <cell r="Q320">
            <v>947.73999999999899</v>
          </cell>
          <cell r="R320">
            <v>688.84000000000435</v>
          </cell>
          <cell r="S320">
            <v>963.68999999999369</v>
          </cell>
          <cell r="T320">
            <v>699.57000000000312</v>
          </cell>
          <cell r="U320">
            <v>979.63000000000159</v>
          </cell>
          <cell r="V320">
            <v>711.44999999999902</v>
          </cell>
          <cell r="W320">
            <v>995.5699999999963</v>
          </cell>
          <cell r="X320">
            <v>722.17999999999711</v>
          </cell>
          <cell r="Y320">
            <v>1011.5100000000042</v>
          </cell>
          <cell r="Z320">
            <v>734.06000000000358</v>
          </cell>
          <cell r="AA320">
            <v>1027.4499999999989</v>
          </cell>
          <cell r="AB320">
            <v>696.85000000000241</v>
          </cell>
          <cell r="AC320">
            <v>976.29000000000258</v>
          </cell>
          <cell r="AD320">
            <v>708.73</v>
          </cell>
          <cell r="AE320">
            <v>992.2299999999974</v>
          </cell>
          <cell r="AF320">
            <v>720.60999999999717</v>
          </cell>
          <cell r="AG320">
            <v>1008.1700000000052</v>
          </cell>
          <cell r="AH320">
            <v>731.34000000000458</v>
          </cell>
          <cell r="AI320">
            <v>1024.1100000000001</v>
          </cell>
          <cell r="AJ320">
            <v>743.22000000000151</v>
          </cell>
          <cell r="AK320">
            <v>1040.0499999999947</v>
          </cell>
          <cell r="AL320">
            <v>755.09999999999741</v>
          </cell>
          <cell r="AM320">
            <v>1056.0000000000016</v>
          </cell>
          <cell r="AN320">
            <v>765.82999999999481</v>
          </cell>
          <cell r="AO320">
            <v>1073.0899999999981</v>
          </cell>
          <cell r="AP320">
            <v>777.71000000000311</v>
          </cell>
          <cell r="AQ320">
            <v>1089.0300000000041</v>
          </cell>
          <cell r="AR320">
            <v>789.58999999999901</v>
          </cell>
          <cell r="AS320">
            <v>1104.9699999999991</v>
          </cell>
          <cell r="AT320">
            <v>800.31999999999596</v>
          </cell>
          <cell r="AU320">
            <v>1120.9099999999937</v>
          </cell>
          <cell r="AV320">
            <v>812.20000000000471</v>
          </cell>
          <cell r="AW320">
            <v>1136.8599999999981</v>
          </cell>
        </row>
        <row r="321">
          <cell r="A321">
            <v>316</v>
          </cell>
          <cell r="B321">
            <v>597.98999999999842</v>
          </cell>
          <cell r="C321">
            <v>837.64999999999736</v>
          </cell>
          <cell r="D321">
            <v>609.90999999999792</v>
          </cell>
          <cell r="E321">
            <v>853.64000000000533</v>
          </cell>
          <cell r="F321">
            <v>621.83000000000311</v>
          </cell>
          <cell r="G321">
            <v>869.63</v>
          </cell>
          <cell r="H321">
            <v>632.58999999999992</v>
          </cell>
          <cell r="I321">
            <v>886.78999999999371</v>
          </cell>
          <cell r="J321">
            <v>644.50999999999874</v>
          </cell>
          <cell r="K321">
            <v>902.78000000000156</v>
          </cell>
          <cell r="L321">
            <v>656.43000000000211</v>
          </cell>
          <cell r="M321">
            <v>918.76999999999634</v>
          </cell>
          <cell r="N321">
            <v>667.19000000000153</v>
          </cell>
          <cell r="O321">
            <v>934.7600000000042</v>
          </cell>
          <cell r="P321">
            <v>679.1099999999974</v>
          </cell>
          <cell r="Q321">
            <v>950.74999999999898</v>
          </cell>
          <cell r="R321">
            <v>691.03000000000441</v>
          </cell>
          <cell r="S321">
            <v>966.74999999999363</v>
          </cell>
          <cell r="T321">
            <v>701.79000000000315</v>
          </cell>
          <cell r="U321">
            <v>982.7400000000016</v>
          </cell>
          <cell r="V321">
            <v>713.70999999999901</v>
          </cell>
          <cell r="W321">
            <v>998.72999999999627</v>
          </cell>
          <cell r="X321">
            <v>724.46999999999707</v>
          </cell>
          <cell r="Y321">
            <v>1014.7200000000042</v>
          </cell>
          <cell r="Z321">
            <v>736.39000000000362</v>
          </cell>
          <cell r="AA321">
            <v>1030.7099999999989</v>
          </cell>
          <cell r="AB321">
            <v>699.06000000000245</v>
          </cell>
          <cell r="AC321">
            <v>979.3900000000026</v>
          </cell>
          <cell r="AD321">
            <v>710.98</v>
          </cell>
          <cell r="AE321">
            <v>995.37999999999738</v>
          </cell>
          <cell r="AF321">
            <v>722.89999999999714</v>
          </cell>
          <cell r="AG321">
            <v>1011.3700000000052</v>
          </cell>
          <cell r="AH321">
            <v>733.66000000000463</v>
          </cell>
          <cell r="AI321">
            <v>1027.3600000000001</v>
          </cell>
          <cell r="AJ321">
            <v>745.58000000000152</v>
          </cell>
          <cell r="AK321">
            <v>1043.3499999999947</v>
          </cell>
          <cell r="AL321">
            <v>757.49999999999739</v>
          </cell>
          <cell r="AM321">
            <v>1059.3500000000015</v>
          </cell>
          <cell r="AN321">
            <v>768.25999999999476</v>
          </cell>
          <cell r="AO321">
            <v>1076.4999999999982</v>
          </cell>
          <cell r="AP321">
            <v>780.18000000000313</v>
          </cell>
          <cell r="AQ321">
            <v>1092.4900000000041</v>
          </cell>
          <cell r="AR321">
            <v>792.099999999999</v>
          </cell>
          <cell r="AS321">
            <v>1108.4799999999991</v>
          </cell>
          <cell r="AT321">
            <v>802.85999999999592</v>
          </cell>
          <cell r="AU321">
            <v>1124.4699999999937</v>
          </cell>
          <cell r="AV321">
            <v>814.78000000000475</v>
          </cell>
          <cell r="AW321">
            <v>1140.469999999998</v>
          </cell>
        </row>
        <row r="322">
          <cell r="A322">
            <v>317</v>
          </cell>
          <cell r="B322">
            <v>599.8799999999984</v>
          </cell>
          <cell r="C322">
            <v>840.29999999999734</v>
          </cell>
          <cell r="D322">
            <v>611.83999999999787</v>
          </cell>
          <cell r="E322">
            <v>856.34000000000538</v>
          </cell>
          <cell r="F322">
            <v>623.80000000000314</v>
          </cell>
          <cell r="G322">
            <v>872.38</v>
          </cell>
          <cell r="H322">
            <v>634.58999999999992</v>
          </cell>
          <cell r="I322">
            <v>889.59999999999366</v>
          </cell>
          <cell r="J322">
            <v>646.5499999999987</v>
          </cell>
          <cell r="K322">
            <v>905.64000000000158</v>
          </cell>
          <cell r="L322">
            <v>658.51000000000215</v>
          </cell>
          <cell r="M322">
            <v>921.67999999999631</v>
          </cell>
          <cell r="N322">
            <v>669.30000000000155</v>
          </cell>
          <cell r="O322">
            <v>937.72000000000423</v>
          </cell>
          <cell r="P322">
            <v>681.25999999999738</v>
          </cell>
          <cell r="Q322">
            <v>953.75999999999897</v>
          </cell>
          <cell r="R322">
            <v>693.22000000000446</v>
          </cell>
          <cell r="S322">
            <v>969.80999999999358</v>
          </cell>
          <cell r="T322">
            <v>704.01000000000317</v>
          </cell>
          <cell r="U322">
            <v>985.85000000000161</v>
          </cell>
          <cell r="V322">
            <v>715.969999999999</v>
          </cell>
          <cell r="W322">
            <v>1001.8899999999962</v>
          </cell>
          <cell r="X322">
            <v>726.75999999999704</v>
          </cell>
          <cell r="Y322">
            <v>1017.9300000000043</v>
          </cell>
          <cell r="Z322">
            <v>738.72000000000367</v>
          </cell>
          <cell r="AA322">
            <v>1033.9699999999989</v>
          </cell>
          <cell r="AB322">
            <v>701.27000000000248</v>
          </cell>
          <cell r="AC322">
            <v>982.49000000000262</v>
          </cell>
          <cell r="AD322">
            <v>713.23</v>
          </cell>
          <cell r="AE322">
            <v>998.52999999999736</v>
          </cell>
          <cell r="AF322">
            <v>725.1899999999971</v>
          </cell>
          <cell r="AG322">
            <v>1014.5700000000053</v>
          </cell>
          <cell r="AH322">
            <v>735.98000000000468</v>
          </cell>
          <cell r="AI322">
            <v>1030.6100000000001</v>
          </cell>
          <cell r="AJ322">
            <v>747.94000000000153</v>
          </cell>
          <cell r="AK322">
            <v>1046.6499999999946</v>
          </cell>
          <cell r="AL322">
            <v>759.89999999999736</v>
          </cell>
          <cell r="AM322">
            <v>1062.7000000000014</v>
          </cell>
          <cell r="AN322">
            <v>770.68999999999471</v>
          </cell>
          <cell r="AO322">
            <v>1079.9099999999983</v>
          </cell>
          <cell r="AP322">
            <v>782.65000000000316</v>
          </cell>
          <cell r="AQ322">
            <v>1095.9500000000041</v>
          </cell>
          <cell r="AR322">
            <v>794.60999999999899</v>
          </cell>
          <cell r="AS322">
            <v>1111.9899999999991</v>
          </cell>
          <cell r="AT322">
            <v>805.39999999999588</v>
          </cell>
          <cell r="AU322">
            <v>1128.0299999999936</v>
          </cell>
          <cell r="AV322">
            <v>817.36000000000479</v>
          </cell>
          <cell r="AW322">
            <v>1144.0799999999979</v>
          </cell>
        </row>
        <row r="323">
          <cell r="A323">
            <v>318</v>
          </cell>
          <cell r="B323">
            <v>601.76999999999839</v>
          </cell>
          <cell r="C323">
            <v>842.94999999999732</v>
          </cell>
          <cell r="D323">
            <v>613.76999999999782</v>
          </cell>
          <cell r="E323">
            <v>859.04000000000542</v>
          </cell>
          <cell r="F323">
            <v>625.77000000000317</v>
          </cell>
          <cell r="G323">
            <v>875.13</v>
          </cell>
          <cell r="H323">
            <v>636.58999999999992</v>
          </cell>
          <cell r="I323">
            <v>892.4099999999936</v>
          </cell>
          <cell r="J323">
            <v>648.58999999999867</v>
          </cell>
          <cell r="K323">
            <v>908.50000000000159</v>
          </cell>
          <cell r="L323">
            <v>660.59000000000219</v>
          </cell>
          <cell r="M323">
            <v>924.58999999999628</v>
          </cell>
          <cell r="N323">
            <v>671.41000000000156</v>
          </cell>
          <cell r="O323">
            <v>940.68000000000427</v>
          </cell>
          <cell r="P323">
            <v>683.40999999999735</v>
          </cell>
          <cell r="Q323">
            <v>956.76999999999896</v>
          </cell>
          <cell r="R323">
            <v>695.41000000000452</v>
          </cell>
          <cell r="S323">
            <v>972.86999999999352</v>
          </cell>
          <cell r="T323">
            <v>706.2300000000032</v>
          </cell>
          <cell r="U323">
            <v>988.96000000000163</v>
          </cell>
          <cell r="V323">
            <v>718.229999999999</v>
          </cell>
          <cell r="W323">
            <v>1005.0499999999962</v>
          </cell>
          <cell r="X323">
            <v>729.049999999997</v>
          </cell>
          <cell r="Y323">
            <v>1021.1400000000043</v>
          </cell>
          <cell r="Z323">
            <v>741.05000000000371</v>
          </cell>
          <cell r="AA323">
            <v>1037.2299999999989</v>
          </cell>
          <cell r="AB323">
            <v>703.48000000000252</v>
          </cell>
          <cell r="AC323">
            <v>985.59000000000265</v>
          </cell>
          <cell r="AD323">
            <v>715.48</v>
          </cell>
          <cell r="AE323">
            <v>1001.6799999999973</v>
          </cell>
          <cell r="AF323">
            <v>727.47999999999706</v>
          </cell>
          <cell r="AG323">
            <v>1017.7700000000053</v>
          </cell>
          <cell r="AH323">
            <v>738.30000000000473</v>
          </cell>
          <cell r="AI323">
            <v>1033.8600000000001</v>
          </cell>
          <cell r="AJ323">
            <v>750.30000000000155</v>
          </cell>
          <cell r="AK323">
            <v>1049.9499999999946</v>
          </cell>
          <cell r="AL323">
            <v>762.29999999999734</v>
          </cell>
          <cell r="AM323">
            <v>1066.0500000000013</v>
          </cell>
          <cell r="AN323">
            <v>773.11999999999466</v>
          </cell>
          <cell r="AO323">
            <v>1083.3199999999983</v>
          </cell>
          <cell r="AP323">
            <v>785.12000000000319</v>
          </cell>
          <cell r="AQ323">
            <v>1099.4100000000042</v>
          </cell>
          <cell r="AR323">
            <v>797.11999999999898</v>
          </cell>
          <cell r="AS323">
            <v>1115.4999999999991</v>
          </cell>
          <cell r="AT323">
            <v>807.93999999999585</v>
          </cell>
          <cell r="AU323">
            <v>1131.5899999999936</v>
          </cell>
          <cell r="AV323">
            <v>819.94000000000483</v>
          </cell>
          <cell r="AW323">
            <v>1147.6899999999978</v>
          </cell>
        </row>
        <row r="324">
          <cell r="A324">
            <v>319</v>
          </cell>
          <cell r="B324">
            <v>603.65999999999838</v>
          </cell>
          <cell r="C324">
            <v>845.59999999999729</v>
          </cell>
          <cell r="D324">
            <v>615.69999999999777</v>
          </cell>
          <cell r="E324">
            <v>861.74000000000547</v>
          </cell>
          <cell r="F324">
            <v>627.74000000000319</v>
          </cell>
          <cell r="G324">
            <v>877.88</v>
          </cell>
          <cell r="H324">
            <v>638.58999999999992</v>
          </cell>
          <cell r="I324">
            <v>895.21999999999355</v>
          </cell>
          <cell r="J324">
            <v>650.62999999999863</v>
          </cell>
          <cell r="K324">
            <v>911.36000000000161</v>
          </cell>
          <cell r="L324">
            <v>662.67000000000223</v>
          </cell>
          <cell r="M324">
            <v>927.49999999999625</v>
          </cell>
          <cell r="N324">
            <v>673.52000000000157</v>
          </cell>
          <cell r="O324">
            <v>943.64000000000431</v>
          </cell>
          <cell r="P324">
            <v>685.55999999999733</v>
          </cell>
          <cell r="Q324">
            <v>959.77999999999895</v>
          </cell>
          <cell r="R324">
            <v>697.60000000000457</v>
          </cell>
          <cell r="S324">
            <v>975.92999999999347</v>
          </cell>
          <cell r="T324">
            <v>708.45000000000323</v>
          </cell>
          <cell r="U324">
            <v>992.07000000000164</v>
          </cell>
          <cell r="V324">
            <v>720.48999999999899</v>
          </cell>
          <cell r="W324">
            <v>1008.2099999999962</v>
          </cell>
          <cell r="X324">
            <v>731.33999999999696</v>
          </cell>
          <cell r="Y324">
            <v>1024.3500000000042</v>
          </cell>
          <cell r="Z324">
            <v>743.38000000000375</v>
          </cell>
          <cell r="AA324">
            <v>1040.4899999999989</v>
          </cell>
          <cell r="AB324">
            <v>705.69000000000256</v>
          </cell>
          <cell r="AC324">
            <v>988.69000000000267</v>
          </cell>
          <cell r="AD324">
            <v>717.73</v>
          </cell>
          <cell r="AE324">
            <v>1004.8299999999973</v>
          </cell>
          <cell r="AF324">
            <v>729.76999999999703</v>
          </cell>
          <cell r="AG324">
            <v>1020.9700000000054</v>
          </cell>
          <cell r="AH324">
            <v>740.62000000000478</v>
          </cell>
          <cell r="AI324">
            <v>1037.1100000000001</v>
          </cell>
          <cell r="AJ324">
            <v>752.66000000000156</v>
          </cell>
          <cell r="AK324">
            <v>1053.2499999999945</v>
          </cell>
          <cell r="AL324">
            <v>764.69999999999732</v>
          </cell>
          <cell r="AM324">
            <v>1069.4000000000012</v>
          </cell>
          <cell r="AN324">
            <v>775.54999999999461</v>
          </cell>
          <cell r="AO324">
            <v>1086.7299999999984</v>
          </cell>
          <cell r="AP324">
            <v>787.59000000000322</v>
          </cell>
          <cell r="AQ324">
            <v>1102.8700000000042</v>
          </cell>
          <cell r="AR324">
            <v>799.62999999999897</v>
          </cell>
          <cell r="AS324">
            <v>1119.0099999999991</v>
          </cell>
          <cell r="AT324">
            <v>810.47999999999581</v>
          </cell>
          <cell r="AU324">
            <v>1135.1499999999935</v>
          </cell>
          <cell r="AV324">
            <v>822.52000000000487</v>
          </cell>
          <cell r="AW324">
            <v>1151.2999999999977</v>
          </cell>
        </row>
        <row r="325">
          <cell r="A325">
            <v>320</v>
          </cell>
          <cell r="B325">
            <v>605.54999999999836</v>
          </cell>
          <cell r="C325">
            <v>848.24999999999727</v>
          </cell>
          <cell r="D325">
            <v>617.62999999999772</v>
          </cell>
          <cell r="E325">
            <v>864.44000000000551</v>
          </cell>
          <cell r="F325">
            <v>629.71000000000322</v>
          </cell>
          <cell r="G325">
            <v>880.63</v>
          </cell>
          <cell r="H325">
            <v>640.58999999999992</v>
          </cell>
          <cell r="I325">
            <v>898.02999999999349</v>
          </cell>
          <cell r="J325">
            <v>652.66999999999859</v>
          </cell>
          <cell r="K325">
            <v>914.22000000000162</v>
          </cell>
          <cell r="L325">
            <v>664.75000000000227</v>
          </cell>
          <cell r="M325">
            <v>930.40999999999622</v>
          </cell>
          <cell r="N325">
            <v>675.63000000000159</v>
          </cell>
          <cell r="O325">
            <v>946.60000000000434</v>
          </cell>
          <cell r="P325">
            <v>687.70999999999731</v>
          </cell>
          <cell r="Q325">
            <v>962.78999999999894</v>
          </cell>
          <cell r="R325">
            <v>699.79000000000462</v>
          </cell>
          <cell r="S325">
            <v>978.98999999999342</v>
          </cell>
          <cell r="T325">
            <v>710.67000000000326</v>
          </cell>
          <cell r="U325">
            <v>995.18000000000166</v>
          </cell>
          <cell r="V325">
            <v>722.74999999999898</v>
          </cell>
          <cell r="W325">
            <v>1011.3699999999961</v>
          </cell>
          <cell r="X325">
            <v>733.62999999999693</v>
          </cell>
          <cell r="Y325">
            <v>1027.5600000000043</v>
          </cell>
          <cell r="Z325">
            <v>745.71000000000379</v>
          </cell>
          <cell r="AA325">
            <v>1043.7499999999989</v>
          </cell>
          <cell r="AB325">
            <v>707.90000000000259</v>
          </cell>
          <cell r="AC325">
            <v>991.79000000000269</v>
          </cell>
          <cell r="AD325">
            <v>719.98</v>
          </cell>
          <cell r="AE325">
            <v>1007.9799999999973</v>
          </cell>
          <cell r="AF325">
            <v>732.05999999999699</v>
          </cell>
          <cell r="AG325">
            <v>1024.1700000000053</v>
          </cell>
          <cell r="AH325">
            <v>742.94000000000483</v>
          </cell>
          <cell r="AI325">
            <v>1040.3600000000001</v>
          </cell>
          <cell r="AJ325">
            <v>755.02000000000157</v>
          </cell>
          <cell r="AK325">
            <v>1056.5499999999945</v>
          </cell>
          <cell r="AL325">
            <v>767.09999999999729</v>
          </cell>
          <cell r="AM325">
            <v>1072.7500000000011</v>
          </cell>
          <cell r="AN325">
            <v>777.97999999999456</v>
          </cell>
          <cell r="AO325">
            <v>1090.1399999999985</v>
          </cell>
          <cell r="AP325">
            <v>790.06000000000324</v>
          </cell>
          <cell r="AQ325">
            <v>1106.3300000000042</v>
          </cell>
          <cell r="AR325">
            <v>802.13999999999896</v>
          </cell>
          <cell r="AS325">
            <v>1122.5199999999991</v>
          </cell>
          <cell r="AT325">
            <v>813.01999999999578</v>
          </cell>
          <cell r="AU325">
            <v>1138.7099999999934</v>
          </cell>
          <cell r="AV325">
            <v>825.10000000000491</v>
          </cell>
          <cell r="AW325">
            <v>1154.9099999999976</v>
          </cell>
        </row>
        <row r="326">
          <cell r="A326">
            <v>321</v>
          </cell>
          <cell r="B326">
            <v>607.43999999999835</v>
          </cell>
          <cell r="C326">
            <v>850.89999999999725</v>
          </cell>
          <cell r="D326">
            <v>619.55999999999767</v>
          </cell>
          <cell r="E326">
            <v>867.14000000000556</v>
          </cell>
          <cell r="F326">
            <v>631.68000000000325</v>
          </cell>
          <cell r="G326">
            <v>883.38</v>
          </cell>
          <cell r="H326">
            <v>642.58999999999992</v>
          </cell>
          <cell r="I326">
            <v>900.83999999999344</v>
          </cell>
          <cell r="J326">
            <v>654.70999999999856</v>
          </cell>
          <cell r="K326">
            <v>917.08000000000163</v>
          </cell>
          <cell r="L326">
            <v>666.83000000000231</v>
          </cell>
          <cell r="M326">
            <v>933.31999999999618</v>
          </cell>
          <cell r="N326">
            <v>677.7400000000016</v>
          </cell>
          <cell r="O326">
            <v>949.56000000000438</v>
          </cell>
          <cell r="P326">
            <v>689.85999999999729</v>
          </cell>
          <cell r="Q326">
            <v>965.79999999999893</v>
          </cell>
          <cell r="R326">
            <v>701.98000000000468</v>
          </cell>
          <cell r="S326">
            <v>982.04999999999336</v>
          </cell>
          <cell r="T326">
            <v>712.89000000000328</v>
          </cell>
          <cell r="U326">
            <v>998.29000000000167</v>
          </cell>
          <cell r="V326">
            <v>725.00999999999897</v>
          </cell>
          <cell r="W326">
            <v>1014.5299999999961</v>
          </cell>
          <cell r="X326">
            <v>735.91999999999689</v>
          </cell>
          <cell r="Y326">
            <v>1030.7700000000043</v>
          </cell>
          <cell r="Z326">
            <v>748.04000000000383</v>
          </cell>
          <cell r="AA326">
            <v>1047.0099999999989</v>
          </cell>
          <cell r="AB326">
            <v>710.11000000000263</v>
          </cell>
          <cell r="AC326">
            <v>994.89000000000271</v>
          </cell>
          <cell r="AD326">
            <v>722.23</v>
          </cell>
          <cell r="AE326">
            <v>1011.1299999999973</v>
          </cell>
          <cell r="AF326">
            <v>734.34999999999695</v>
          </cell>
          <cell r="AG326">
            <v>1027.3700000000053</v>
          </cell>
          <cell r="AH326">
            <v>745.26000000000488</v>
          </cell>
          <cell r="AI326">
            <v>1043.6100000000001</v>
          </cell>
          <cell r="AJ326">
            <v>757.38000000000159</v>
          </cell>
          <cell r="AK326">
            <v>1059.8499999999945</v>
          </cell>
          <cell r="AL326">
            <v>769.49999999999727</v>
          </cell>
          <cell r="AM326">
            <v>1076.100000000001</v>
          </cell>
          <cell r="AN326">
            <v>780.40999999999451</v>
          </cell>
          <cell r="AO326">
            <v>1093.5499999999986</v>
          </cell>
          <cell r="AP326">
            <v>792.53000000000327</v>
          </cell>
          <cell r="AQ326">
            <v>1109.7900000000043</v>
          </cell>
          <cell r="AR326">
            <v>804.64999999999895</v>
          </cell>
          <cell r="AS326">
            <v>1126.0299999999991</v>
          </cell>
          <cell r="AT326">
            <v>815.55999999999574</v>
          </cell>
          <cell r="AU326">
            <v>1142.2699999999934</v>
          </cell>
          <cell r="AV326">
            <v>827.68000000000495</v>
          </cell>
          <cell r="AW326">
            <v>1158.5199999999975</v>
          </cell>
        </row>
        <row r="327">
          <cell r="A327">
            <v>322</v>
          </cell>
          <cell r="B327">
            <v>609.32999999999834</v>
          </cell>
          <cell r="C327">
            <v>853.54999999999723</v>
          </cell>
          <cell r="D327">
            <v>621.48999999999762</v>
          </cell>
          <cell r="E327">
            <v>869.8400000000056</v>
          </cell>
          <cell r="F327">
            <v>633.65000000000327</v>
          </cell>
          <cell r="G327">
            <v>886.13</v>
          </cell>
          <cell r="H327">
            <v>644.58999999999992</v>
          </cell>
          <cell r="I327">
            <v>903.64999999999338</v>
          </cell>
          <cell r="J327">
            <v>656.74999999999852</v>
          </cell>
          <cell r="K327">
            <v>919.94000000000165</v>
          </cell>
          <cell r="L327">
            <v>668.91000000000236</v>
          </cell>
          <cell r="M327">
            <v>936.22999999999615</v>
          </cell>
          <cell r="N327">
            <v>679.85000000000161</v>
          </cell>
          <cell r="O327">
            <v>952.52000000000442</v>
          </cell>
          <cell r="P327">
            <v>692.00999999999726</v>
          </cell>
          <cell r="Q327">
            <v>968.80999999999892</v>
          </cell>
          <cell r="R327">
            <v>704.17000000000473</v>
          </cell>
          <cell r="S327">
            <v>985.10999999999331</v>
          </cell>
          <cell r="T327">
            <v>715.11000000000331</v>
          </cell>
          <cell r="U327">
            <v>1001.4000000000017</v>
          </cell>
          <cell r="V327">
            <v>727.26999999999896</v>
          </cell>
          <cell r="W327">
            <v>1017.6899999999961</v>
          </cell>
          <cell r="X327">
            <v>738.20999999999685</v>
          </cell>
          <cell r="Y327">
            <v>1033.9800000000043</v>
          </cell>
          <cell r="Z327">
            <v>750.37000000000387</v>
          </cell>
          <cell r="AA327">
            <v>1050.2699999999988</v>
          </cell>
          <cell r="AB327">
            <v>712.32000000000266</v>
          </cell>
          <cell r="AC327">
            <v>997.99000000000274</v>
          </cell>
          <cell r="AD327">
            <v>724.48</v>
          </cell>
          <cell r="AE327">
            <v>1014.2799999999972</v>
          </cell>
          <cell r="AF327">
            <v>736.63999999999692</v>
          </cell>
          <cell r="AG327">
            <v>1030.5700000000054</v>
          </cell>
          <cell r="AH327">
            <v>747.58000000000493</v>
          </cell>
          <cell r="AI327">
            <v>1046.8600000000001</v>
          </cell>
          <cell r="AJ327">
            <v>759.7400000000016</v>
          </cell>
          <cell r="AK327">
            <v>1063.1499999999944</v>
          </cell>
          <cell r="AL327">
            <v>771.89999999999725</v>
          </cell>
          <cell r="AM327">
            <v>1079.450000000001</v>
          </cell>
          <cell r="AN327">
            <v>782.83999999999446</v>
          </cell>
          <cell r="AO327">
            <v>1096.9599999999987</v>
          </cell>
          <cell r="AP327">
            <v>795.0000000000033</v>
          </cell>
          <cell r="AQ327">
            <v>1113.2500000000043</v>
          </cell>
          <cell r="AR327">
            <v>807.15999999999894</v>
          </cell>
          <cell r="AS327">
            <v>1129.5399999999991</v>
          </cell>
          <cell r="AT327">
            <v>818.0999999999957</v>
          </cell>
          <cell r="AU327">
            <v>1145.8299999999933</v>
          </cell>
          <cell r="AV327">
            <v>830.26000000000499</v>
          </cell>
          <cell r="AW327">
            <v>1162.1299999999974</v>
          </cell>
        </row>
        <row r="328">
          <cell r="A328">
            <v>323</v>
          </cell>
          <cell r="B328">
            <v>611.21999999999832</v>
          </cell>
          <cell r="C328">
            <v>856.1999999999972</v>
          </cell>
          <cell r="D328">
            <v>623.41999999999757</v>
          </cell>
          <cell r="E328">
            <v>872.54000000000565</v>
          </cell>
          <cell r="F328">
            <v>635.6200000000033</v>
          </cell>
          <cell r="G328">
            <v>888.88</v>
          </cell>
          <cell r="H328">
            <v>646.58999999999992</v>
          </cell>
          <cell r="I328">
            <v>906.45999999999333</v>
          </cell>
          <cell r="J328">
            <v>658.78999999999849</v>
          </cell>
          <cell r="K328">
            <v>922.80000000000166</v>
          </cell>
          <cell r="L328">
            <v>670.9900000000024</v>
          </cell>
          <cell r="M328">
            <v>939.13999999999612</v>
          </cell>
          <cell r="N328">
            <v>681.96000000000163</v>
          </cell>
          <cell r="O328">
            <v>955.48000000000445</v>
          </cell>
          <cell r="P328">
            <v>694.15999999999724</v>
          </cell>
          <cell r="Q328">
            <v>971.81999999999891</v>
          </cell>
          <cell r="R328">
            <v>706.36000000000479</v>
          </cell>
          <cell r="S328">
            <v>988.16999999999325</v>
          </cell>
          <cell r="T328">
            <v>717.33000000000334</v>
          </cell>
          <cell r="U328">
            <v>1004.5100000000017</v>
          </cell>
          <cell r="V328">
            <v>729.52999999999895</v>
          </cell>
          <cell r="W328">
            <v>1020.849999999996</v>
          </cell>
          <cell r="X328">
            <v>740.49999999999682</v>
          </cell>
          <cell r="Y328">
            <v>1037.1900000000044</v>
          </cell>
          <cell r="Z328">
            <v>752.70000000000391</v>
          </cell>
          <cell r="AA328">
            <v>1053.5299999999988</v>
          </cell>
          <cell r="AB328">
            <v>714.5300000000027</v>
          </cell>
          <cell r="AC328">
            <v>1001.0900000000028</v>
          </cell>
          <cell r="AD328">
            <v>726.73</v>
          </cell>
          <cell r="AE328">
            <v>1017.4299999999972</v>
          </cell>
          <cell r="AF328">
            <v>738.92999999999688</v>
          </cell>
          <cell r="AG328">
            <v>1033.7700000000054</v>
          </cell>
          <cell r="AH328">
            <v>749.90000000000498</v>
          </cell>
          <cell r="AI328">
            <v>1050.1100000000001</v>
          </cell>
          <cell r="AJ328">
            <v>762.10000000000161</v>
          </cell>
          <cell r="AK328">
            <v>1066.4499999999944</v>
          </cell>
          <cell r="AL328">
            <v>774.29999999999723</v>
          </cell>
          <cell r="AM328">
            <v>1082.8000000000009</v>
          </cell>
          <cell r="AN328">
            <v>785.26999999999441</v>
          </cell>
          <cell r="AO328">
            <v>1100.3699999999988</v>
          </cell>
          <cell r="AP328">
            <v>797.47000000000332</v>
          </cell>
          <cell r="AQ328">
            <v>1116.7100000000044</v>
          </cell>
          <cell r="AR328">
            <v>809.66999999999894</v>
          </cell>
          <cell r="AS328">
            <v>1133.049999999999</v>
          </cell>
          <cell r="AT328">
            <v>820.63999999999567</v>
          </cell>
          <cell r="AU328">
            <v>1149.3899999999933</v>
          </cell>
          <cell r="AV328">
            <v>832.84000000000503</v>
          </cell>
          <cell r="AW328">
            <v>1165.7399999999973</v>
          </cell>
        </row>
        <row r="329">
          <cell r="A329">
            <v>324</v>
          </cell>
          <cell r="B329">
            <v>613.10999999999831</v>
          </cell>
          <cell r="C329">
            <v>858.84999999999718</v>
          </cell>
          <cell r="D329">
            <v>625.34999999999752</v>
          </cell>
          <cell r="E329">
            <v>875.24000000000569</v>
          </cell>
          <cell r="F329">
            <v>637.59000000000333</v>
          </cell>
          <cell r="G329">
            <v>891.63</v>
          </cell>
          <cell r="H329">
            <v>648.58999999999992</v>
          </cell>
          <cell r="I329">
            <v>909.26999999999327</v>
          </cell>
          <cell r="J329">
            <v>660.82999999999845</v>
          </cell>
          <cell r="K329">
            <v>925.66000000000167</v>
          </cell>
          <cell r="L329">
            <v>673.07000000000244</v>
          </cell>
          <cell r="M329">
            <v>942.04999999999609</v>
          </cell>
          <cell r="N329">
            <v>684.07000000000164</v>
          </cell>
          <cell r="O329">
            <v>958.44000000000449</v>
          </cell>
          <cell r="P329">
            <v>696.30999999999722</v>
          </cell>
          <cell r="Q329">
            <v>974.8299999999989</v>
          </cell>
          <cell r="R329">
            <v>708.55000000000484</v>
          </cell>
          <cell r="S329">
            <v>991.2299999999932</v>
          </cell>
          <cell r="T329">
            <v>719.55000000000337</v>
          </cell>
          <cell r="U329">
            <v>1007.6200000000017</v>
          </cell>
          <cell r="V329">
            <v>731.78999999999894</v>
          </cell>
          <cell r="W329">
            <v>1024.0099999999961</v>
          </cell>
          <cell r="X329">
            <v>742.78999999999678</v>
          </cell>
          <cell r="Y329">
            <v>1040.4000000000044</v>
          </cell>
          <cell r="Z329">
            <v>755.03000000000395</v>
          </cell>
          <cell r="AA329">
            <v>1056.7899999999988</v>
          </cell>
          <cell r="AB329">
            <v>716.74000000000274</v>
          </cell>
          <cell r="AC329">
            <v>1004.1900000000028</v>
          </cell>
          <cell r="AD329">
            <v>728.98</v>
          </cell>
          <cell r="AE329">
            <v>1020.5799999999972</v>
          </cell>
          <cell r="AF329">
            <v>741.21999999999684</v>
          </cell>
          <cell r="AG329">
            <v>1036.9700000000055</v>
          </cell>
          <cell r="AH329">
            <v>752.22000000000503</v>
          </cell>
          <cell r="AI329">
            <v>1053.3600000000001</v>
          </cell>
          <cell r="AJ329">
            <v>764.46000000000163</v>
          </cell>
          <cell r="AK329">
            <v>1069.7499999999943</v>
          </cell>
          <cell r="AL329">
            <v>776.6999999999972</v>
          </cell>
          <cell r="AM329">
            <v>1086.1500000000008</v>
          </cell>
          <cell r="AN329">
            <v>787.69999999999436</v>
          </cell>
          <cell r="AO329">
            <v>1103.7799999999988</v>
          </cell>
          <cell r="AP329">
            <v>799.94000000000335</v>
          </cell>
          <cell r="AQ329">
            <v>1120.1700000000044</v>
          </cell>
          <cell r="AR329">
            <v>812.17999999999893</v>
          </cell>
          <cell r="AS329">
            <v>1136.559999999999</v>
          </cell>
          <cell r="AT329">
            <v>823.17999999999563</v>
          </cell>
          <cell r="AU329">
            <v>1152.9499999999932</v>
          </cell>
          <cell r="AV329">
            <v>835.42000000000507</v>
          </cell>
          <cell r="AW329">
            <v>1169.3499999999972</v>
          </cell>
        </row>
        <row r="330">
          <cell r="A330">
            <v>325</v>
          </cell>
          <cell r="B330">
            <v>614.99999999999829</v>
          </cell>
          <cell r="C330">
            <v>861.49999999999716</v>
          </cell>
          <cell r="D330">
            <v>627.27999999999747</v>
          </cell>
          <cell r="E330">
            <v>877.94000000000574</v>
          </cell>
          <cell r="F330">
            <v>639.56000000000336</v>
          </cell>
          <cell r="G330">
            <v>894.38</v>
          </cell>
          <cell r="H330">
            <v>650.58999999999992</v>
          </cell>
          <cell r="I330">
            <v>912.07999999999322</v>
          </cell>
          <cell r="J330">
            <v>662.86999999999841</v>
          </cell>
          <cell r="K330">
            <v>928.52000000000169</v>
          </cell>
          <cell r="L330">
            <v>675.15000000000248</v>
          </cell>
          <cell r="M330">
            <v>944.95999999999606</v>
          </cell>
          <cell r="N330">
            <v>686.18000000000166</v>
          </cell>
          <cell r="O330">
            <v>961.40000000000452</v>
          </cell>
          <cell r="P330">
            <v>698.45999999999719</v>
          </cell>
          <cell r="Q330">
            <v>977.83999999999889</v>
          </cell>
          <cell r="R330">
            <v>710.7400000000049</v>
          </cell>
          <cell r="S330">
            <v>994.28999999999314</v>
          </cell>
          <cell r="T330">
            <v>721.77000000000339</v>
          </cell>
          <cell r="U330">
            <v>1010.7300000000017</v>
          </cell>
          <cell r="V330">
            <v>734.04999999999893</v>
          </cell>
          <cell r="W330">
            <v>1027.1699999999962</v>
          </cell>
          <cell r="X330">
            <v>745.07999999999674</v>
          </cell>
          <cell r="Y330">
            <v>1043.6100000000044</v>
          </cell>
          <cell r="Z330">
            <v>757.36000000000399</v>
          </cell>
          <cell r="AA330">
            <v>1060.0499999999988</v>
          </cell>
          <cell r="AB330">
            <v>718.95000000000277</v>
          </cell>
          <cell r="AC330">
            <v>1007.2900000000028</v>
          </cell>
          <cell r="AD330">
            <v>731.23</v>
          </cell>
          <cell r="AE330">
            <v>1023.7299999999972</v>
          </cell>
          <cell r="AF330">
            <v>743.50999999999681</v>
          </cell>
          <cell r="AG330">
            <v>1040.1700000000055</v>
          </cell>
          <cell r="AH330">
            <v>754.54000000000508</v>
          </cell>
          <cell r="AI330">
            <v>1056.6100000000001</v>
          </cell>
          <cell r="AJ330">
            <v>766.82000000000164</v>
          </cell>
          <cell r="AK330">
            <v>1073.0499999999943</v>
          </cell>
          <cell r="AL330">
            <v>779.09999999999718</v>
          </cell>
          <cell r="AM330">
            <v>1089.5000000000007</v>
          </cell>
          <cell r="AN330">
            <v>790.12999999999431</v>
          </cell>
          <cell r="AO330">
            <v>1107.1899999999989</v>
          </cell>
          <cell r="AP330">
            <v>802.41000000000338</v>
          </cell>
          <cell r="AQ330">
            <v>1123.6300000000044</v>
          </cell>
          <cell r="AR330">
            <v>814.68999999999892</v>
          </cell>
          <cell r="AS330">
            <v>1140.069999999999</v>
          </cell>
          <cell r="AT330">
            <v>825.71999999999559</v>
          </cell>
          <cell r="AU330">
            <v>1156.5099999999932</v>
          </cell>
          <cell r="AV330">
            <v>838.00000000000512</v>
          </cell>
          <cell r="AW330">
            <v>1172.9599999999971</v>
          </cell>
        </row>
        <row r="331">
          <cell r="A331">
            <v>326</v>
          </cell>
          <cell r="B331">
            <v>616.88999999999828</v>
          </cell>
          <cell r="C331">
            <v>864.14999999999714</v>
          </cell>
          <cell r="D331">
            <v>629.20999999999742</v>
          </cell>
          <cell r="E331">
            <v>880.64000000000578</v>
          </cell>
          <cell r="F331">
            <v>641.53000000000338</v>
          </cell>
          <cell r="G331">
            <v>897.13</v>
          </cell>
          <cell r="H331">
            <v>652.58999999999992</v>
          </cell>
          <cell r="I331">
            <v>914.88999999999317</v>
          </cell>
          <cell r="J331">
            <v>664.90999999999838</v>
          </cell>
          <cell r="K331">
            <v>931.3800000000017</v>
          </cell>
          <cell r="L331">
            <v>677.23000000000252</v>
          </cell>
          <cell r="M331">
            <v>947.86999999999603</v>
          </cell>
          <cell r="N331">
            <v>688.29000000000167</v>
          </cell>
          <cell r="O331">
            <v>964.36000000000456</v>
          </cell>
          <cell r="P331">
            <v>700.60999999999717</v>
          </cell>
          <cell r="Q331">
            <v>980.84999999999889</v>
          </cell>
          <cell r="R331">
            <v>712.93000000000495</v>
          </cell>
          <cell r="S331">
            <v>997.34999999999309</v>
          </cell>
          <cell r="T331">
            <v>723.99000000000342</v>
          </cell>
          <cell r="U331">
            <v>1013.8400000000017</v>
          </cell>
          <cell r="V331">
            <v>736.30999999999892</v>
          </cell>
          <cell r="W331">
            <v>1030.3299999999963</v>
          </cell>
          <cell r="X331">
            <v>747.36999999999671</v>
          </cell>
          <cell r="Y331">
            <v>1046.8200000000045</v>
          </cell>
          <cell r="Z331">
            <v>759.69000000000403</v>
          </cell>
          <cell r="AA331">
            <v>1063.3099999999988</v>
          </cell>
          <cell r="AB331">
            <v>721.16000000000281</v>
          </cell>
          <cell r="AC331">
            <v>1010.3900000000028</v>
          </cell>
          <cell r="AD331">
            <v>733.48</v>
          </cell>
          <cell r="AE331">
            <v>1026.8799999999972</v>
          </cell>
          <cell r="AF331">
            <v>745.79999999999677</v>
          </cell>
          <cell r="AG331">
            <v>1043.3700000000056</v>
          </cell>
          <cell r="AH331">
            <v>756.86000000000513</v>
          </cell>
          <cell r="AI331">
            <v>1059.8600000000001</v>
          </cell>
          <cell r="AJ331">
            <v>769.18000000000166</v>
          </cell>
          <cell r="AK331">
            <v>1076.3499999999942</v>
          </cell>
          <cell r="AL331">
            <v>781.49999999999716</v>
          </cell>
          <cell r="AM331">
            <v>1092.8500000000006</v>
          </cell>
          <cell r="AN331">
            <v>792.55999999999426</v>
          </cell>
          <cell r="AO331">
            <v>1110.599999999999</v>
          </cell>
          <cell r="AP331">
            <v>804.88000000000341</v>
          </cell>
          <cell r="AQ331">
            <v>1127.0900000000045</v>
          </cell>
          <cell r="AR331">
            <v>817.19999999999891</v>
          </cell>
          <cell r="AS331">
            <v>1143.579999999999</v>
          </cell>
          <cell r="AT331">
            <v>828.25999999999556</v>
          </cell>
          <cell r="AU331">
            <v>1160.0699999999931</v>
          </cell>
          <cell r="AV331">
            <v>840.58000000000516</v>
          </cell>
          <cell r="AW331">
            <v>1176.569999999997</v>
          </cell>
        </row>
        <row r="332">
          <cell r="A332">
            <v>327</v>
          </cell>
          <cell r="B332">
            <v>618.77999999999827</v>
          </cell>
          <cell r="C332">
            <v>866.79999999999711</v>
          </cell>
          <cell r="D332">
            <v>631.13999999999737</v>
          </cell>
          <cell r="E332">
            <v>883.34000000000583</v>
          </cell>
          <cell r="F332">
            <v>643.50000000000341</v>
          </cell>
          <cell r="G332">
            <v>899.88</v>
          </cell>
          <cell r="H332">
            <v>654.58999999999992</v>
          </cell>
          <cell r="I332">
            <v>917.69999999999311</v>
          </cell>
          <cell r="J332">
            <v>666.94999999999834</v>
          </cell>
          <cell r="K332">
            <v>934.24000000000171</v>
          </cell>
          <cell r="L332">
            <v>679.31000000000256</v>
          </cell>
          <cell r="M332">
            <v>950.77999999999599</v>
          </cell>
          <cell r="N332">
            <v>690.40000000000168</v>
          </cell>
          <cell r="O332">
            <v>967.3200000000046</v>
          </cell>
          <cell r="P332">
            <v>702.75999999999715</v>
          </cell>
          <cell r="Q332">
            <v>983.85999999999888</v>
          </cell>
          <cell r="R332">
            <v>715.12000000000501</v>
          </cell>
          <cell r="S332">
            <v>1000.409999999993</v>
          </cell>
          <cell r="T332">
            <v>726.21000000000345</v>
          </cell>
          <cell r="U332">
            <v>1016.9500000000018</v>
          </cell>
          <cell r="V332">
            <v>738.56999999999891</v>
          </cell>
          <cell r="W332">
            <v>1033.4899999999964</v>
          </cell>
          <cell r="X332">
            <v>749.65999999999667</v>
          </cell>
          <cell r="Y332">
            <v>1050.0300000000045</v>
          </cell>
          <cell r="Z332">
            <v>762.02000000000407</v>
          </cell>
          <cell r="AA332">
            <v>1066.5699999999988</v>
          </cell>
          <cell r="AB332">
            <v>723.37000000000285</v>
          </cell>
          <cell r="AC332">
            <v>1013.4900000000029</v>
          </cell>
          <cell r="AD332">
            <v>735.73</v>
          </cell>
          <cell r="AE332">
            <v>1030.0299999999972</v>
          </cell>
          <cell r="AF332">
            <v>748.08999999999673</v>
          </cell>
          <cell r="AG332">
            <v>1046.5700000000056</v>
          </cell>
          <cell r="AH332">
            <v>759.18000000000518</v>
          </cell>
          <cell r="AI332">
            <v>1063.1100000000001</v>
          </cell>
          <cell r="AJ332">
            <v>771.54000000000167</v>
          </cell>
          <cell r="AK332">
            <v>1079.6499999999942</v>
          </cell>
          <cell r="AL332">
            <v>783.89999999999714</v>
          </cell>
          <cell r="AM332">
            <v>1096.2000000000005</v>
          </cell>
          <cell r="AN332">
            <v>794.98999999999421</v>
          </cell>
          <cell r="AO332">
            <v>1114.0099999999991</v>
          </cell>
          <cell r="AP332">
            <v>807.35000000000343</v>
          </cell>
          <cell r="AQ332">
            <v>1130.5500000000045</v>
          </cell>
          <cell r="AR332">
            <v>819.7099999999989</v>
          </cell>
          <cell r="AS332">
            <v>1147.089999999999</v>
          </cell>
          <cell r="AT332">
            <v>830.79999999999552</v>
          </cell>
          <cell r="AU332">
            <v>1163.6299999999931</v>
          </cell>
          <cell r="AV332">
            <v>843.1600000000052</v>
          </cell>
          <cell r="AW332">
            <v>1180.1799999999969</v>
          </cell>
        </row>
        <row r="333">
          <cell r="A333">
            <v>328</v>
          </cell>
          <cell r="B333">
            <v>620.66999999999825</v>
          </cell>
          <cell r="C333">
            <v>869.44999999999709</v>
          </cell>
          <cell r="D333">
            <v>633.06999999999732</v>
          </cell>
          <cell r="E333">
            <v>886.04000000000588</v>
          </cell>
          <cell r="F333">
            <v>645.47000000000344</v>
          </cell>
          <cell r="G333">
            <v>902.63</v>
          </cell>
          <cell r="H333">
            <v>656.58999999999992</v>
          </cell>
          <cell r="I333">
            <v>920.50999999999306</v>
          </cell>
          <cell r="J333">
            <v>668.9899999999983</v>
          </cell>
          <cell r="K333">
            <v>937.10000000000173</v>
          </cell>
          <cell r="L333">
            <v>681.3900000000026</v>
          </cell>
          <cell r="M333">
            <v>953.68999999999596</v>
          </cell>
          <cell r="N333">
            <v>692.5100000000017</v>
          </cell>
          <cell r="O333">
            <v>970.28000000000463</v>
          </cell>
          <cell r="P333">
            <v>704.90999999999713</v>
          </cell>
          <cell r="Q333">
            <v>986.86999999999887</v>
          </cell>
          <cell r="R333">
            <v>717.31000000000506</v>
          </cell>
          <cell r="S333">
            <v>1003.469999999993</v>
          </cell>
          <cell r="T333">
            <v>728.43000000000347</v>
          </cell>
          <cell r="U333">
            <v>1020.0600000000018</v>
          </cell>
          <cell r="V333">
            <v>740.8299999999989</v>
          </cell>
          <cell r="W333">
            <v>1036.6499999999965</v>
          </cell>
          <cell r="X333">
            <v>751.94999999999663</v>
          </cell>
          <cell r="Y333">
            <v>1053.2400000000046</v>
          </cell>
          <cell r="Z333">
            <v>764.35000000000412</v>
          </cell>
          <cell r="AA333">
            <v>1069.8299999999988</v>
          </cell>
          <cell r="AB333">
            <v>725.58000000000288</v>
          </cell>
          <cell r="AC333">
            <v>1016.5900000000029</v>
          </cell>
          <cell r="AD333">
            <v>737.98</v>
          </cell>
          <cell r="AE333">
            <v>1033.1799999999973</v>
          </cell>
          <cell r="AF333">
            <v>750.3799999999967</v>
          </cell>
          <cell r="AG333">
            <v>1049.7700000000057</v>
          </cell>
          <cell r="AH333">
            <v>761.50000000000523</v>
          </cell>
          <cell r="AI333">
            <v>1066.3600000000001</v>
          </cell>
          <cell r="AJ333">
            <v>773.90000000000168</v>
          </cell>
          <cell r="AK333">
            <v>1082.9499999999941</v>
          </cell>
          <cell r="AL333">
            <v>786.29999999999711</v>
          </cell>
          <cell r="AM333">
            <v>1099.5500000000004</v>
          </cell>
          <cell r="AN333">
            <v>797.41999999999416</v>
          </cell>
          <cell r="AO333">
            <v>1117.4199999999992</v>
          </cell>
          <cell r="AP333">
            <v>809.82000000000346</v>
          </cell>
          <cell r="AQ333">
            <v>1134.0100000000045</v>
          </cell>
          <cell r="AR333">
            <v>822.21999999999889</v>
          </cell>
          <cell r="AS333">
            <v>1150.599999999999</v>
          </cell>
          <cell r="AT333">
            <v>833.33999999999548</v>
          </cell>
          <cell r="AU333">
            <v>1167.189999999993</v>
          </cell>
          <cell r="AV333">
            <v>845.74000000000524</v>
          </cell>
          <cell r="AW333">
            <v>1183.7899999999968</v>
          </cell>
        </row>
        <row r="334">
          <cell r="A334">
            <v>329</v>
          </cell>
          <cell r="B334">
            <v>622.55999999999824</v>
          </cell>
          <cell r="C334">
            <v>872.09999999999707</v>
          </cell>
          <cell r="D334">
            <v>634.99999999999727</v>
          </cell>
          <cell r="E334">
            <v>888.74000000000592</v>
          </cell>
          <cell r="F334">
            <v>647.44000000000347</v>
          </cell>
          <cell r="G334">
            <v>905.38</v>
          </cell>
          <cell r="H334">
            <v>658.58999999999992</v>
          </cell>
          <cell r="I334">
            <v>923.319999999993</v>
          </cell>
          <cell r="J334">
            <v>671.02999999999827</v>
          </cell>
          <cell r="K334">
            <v>939.96000000000174</v>
          </cell>
          <cell r="L334">
            <v>683.47000000000264</v>
          </cell>
          <cell r="M334">
            <v>956.59999999999593</v>
          </cell>
          <cell r="N334">
            <v>694.62000000000171</v>
          </cell>
          <cell r="O334">
            <v>973.24000000000467</v>
          </cell>
          <cell r="P334">
            <v>707.0599999999971</v>
          </cell>
          <cell r="Q334">
            <v>989.87999999999886</v>
          </cell>
          <cell r="R334">
            <v>719.50000000000512</v>
          </cell>
          <cell r="S334">
            <v>1006.5299999999929</v>
          </cell>
          <cell r="T334">
            <v>730.6500000000035</v>
          </cell>
          <cell r="U334">
            <v>1023.1700000000018</v>
          </cell>
          <cell r="V334">
            <v>743.08999999999889</v>
          </cell>
          <cell r="W334">
            <v>1039.8099999999965</v>
          </cell>
          <cell r="X334">
            <v>754.2399999999966</v>
          </cell>
          <cell r="Y334">
            <v>1056.4500000000046</v>
          </cell>
          <cell r="Z334">
            <v>766.68000000000416</v>
          </cell>
          <cell r="AA334">
            <v>1073.0899999999988</v>
          </cell>
          <cell r="AB334">
            <v>727.79000000000292</v>
          </cell>
          <cell r="AC334">
            <v>1019.6900000000029</v>
          </cell>
          <cell r="AD334">
            <v>740.23</v>
          </cell>
          <cell r="AE334">
            <v>1036.3299999999974</v>
          </cell>
          <cell r="AF334">
            <v>752.66999999999666</v>
          </cell>
          <cell r="AG334">
            <v>1052.9700000000057</v>
          </cell>
          <cell r="AH334">
            <v>763.82000000000528</v>
          </cell>
          <cell r="AI334">
            <v>1069.6100000000001</v>
          </cell>
          <cell r="AJ334">
            <v>776.2600000000017</v>
          </cell>
          <cell r="AK334">
            <v>1086.2499999999941</v>
          </cell>
          <cell r="AL334">
            <v>788.69999999999709</v>
          </cell>
          <cell r="AM334">
            <v>1102.9000000000003</v>
          </cell>
          <cell r="AN334">
            <v>799.84999999999411</v>
          </cell>
          <cell r="AO334">
            <v>1120.8299999999992</v>
          </cell>
          <cell r="AP334">
            <v>812.29000000000349</v>
          </cell>
          <cell r="AQ334">
            <v>1137.4700000000046</v>
          </cell>
          <cell r="AR334">
            <v>824.72999999999888</v>
          </cell>
          <cell r="AS334">
            <v>1154.109999999999</v>
          </cell>
          <cell r="AT334">
            <v>835.87999999999545</v>
          </cell>
          <cell r="AU334">
            <v>1170.749999999993</v>
          </cell>
          <cell r="AV334">
            <v>848.32000000000528</v>
          </cell>
          <cell r="AW334">
            <v>1187.3999999999967</v>
          </cell>
        </row>
        <row r="335">
          <cell r="A335">
            <v>330</v>
          </cell>
          <cell r="B335">
            <v>624.44999999999823</v>
          </cell>
          <cell r="C335">
            <v>874.74999999999704</v>
          </cell>
          <cell r="D335">
            <v>636.92999999999722</v>
          </cell>
          <cell r="E335">
            <v>891.44000000000597</v>
          </cell>
          <cell r="F335">
            <v>649.41000000000349</v>
          </cell>
          <cell r="G335">
            <v>908.13</v>
          </cell>
          <cell r="H335">
            <v>660.58999999999992</v>
          </cell>
          <cell r="I335">
            <v>926.12999999999295</v>
          </cell>
          <cell r="J335">
            <v>673.06999999999823</v>
          </cell>
          <cell r="K335">
            <v>942.82000000000176</v>
          </cell>
          <cell r="L335">
            <v>685.55000000000268</v>
          </cell>
          <cell r="M335">
            <v>959.5099999999959</v>
          </cell>
          <cell r="N335">
            <v>696.73000000000172</v>
          </cell>
          <cell r="O335">
            <v>976.20000000000471</v>
          </cell>
          <cell r="P335">
            <v>709.20999999999708</v>
          </cell>
          <cell r="Q335">
            <v>992.88999999999885</v>
          </cell>
          <cell r="R335">
            <v>721.69000000000517</v>
          </cell>
          <cell r="S335">
            <v>1009.5899999999929</v>
          </cell>
          <cell r="T335">
            <v>732.87000000000353</v>
          </cell>
          <cell r="U335">
            <v>1026.2800000000018</v>
          </cell>
          <cell r="V335">
            <v>745.34999999999889</v>
          </cell>
          <cell r="W335">
            <v>1042.9699999999966</v>
          </cell>
          <cell r="X335">
            <v>756.52999999999656</v>
          </cell>
          <cell r="Y335">
            <v>1059.6600000000046</v>
          </cell>
          <cell r="Z335">
            <v>769.0100000000042</v>
          </cell>
          <cell r="AA335">
            <v>1076.3499999999988</v>
          </cell>
          <cell r="AB335">
            <v>730.00000000000296</v>
          </cell>
          <cell r="AC335">
            <v>1022.7900000000029</v>
          </cell>
          <cell r="AD335">
            <v>742.48</v>
          </cell>
          <cell r="AE335">
            <v>1039.4799999999975</v>
          </cell>
          <cell r="AF335">
            <v>754.95999999999663</v>
          </cell>
          <cell r="AG335">
            <v>1056.1700000000058</v>
          </cell>
          <cell r="AH335">
            <v>766.14000000000533</v>
          </cell>
          <cell r="AI335">
            <v>1072.8600000000001</v>
          </cell>
          <cell r="AJ335">
            <v>778.62000000000171</v>
          </cell>
          <cell r="AK335">
            <v>1089.549999999994</v>
          </cell>
          <cell r="AL335">
            <v>791.09999999999707</v>
          </cell>
          <cell r="AM335">
            <v>1106.2500000000002</v>
          </cell>
          <cell r="AN335">
            <v>802.27999999999406</v>
          </cell>
          <cell r="AO335">
            <v>1124.2399999999993</v>
          </cell>
          <cell r="AP335">
            <v>814.76000000000352</v>
          </cell>
          <cell r="AQ335">
            <v>1140.9300000000046</v>
          </cell>
          <cell r="AR335">
            <v>827.23999999999887</v>
          </cell>
          <cell r="AS335">
            <v>1157.619999999999</v>
          </cell>
          <cell r="AT335">
            <v>838.41999999999541</v>
          </cell>
          <cell r="AU335">
            <v>1174.3099999999929</v>
          </cell>
          <cell r="AV335">
            <v>850.90000000000532</v>
          </cell>
          <cell r="AW335">
            <v>1191.0099999999966</v>
          </cell>
        </row>
        <row r="336">
          <cell r="A336">
            <v>331</v>
          </cell>
          <cell r="B336">
            <v>626.33999999999821</v>
          </cell>
          <cell r="C336">
            <v>877.39999999999702</v>
          </cell>
          <cell r="D336">
            <v>638.85999999999717</v>
          </cell>
          <cell r="E336">
            <v>894.14000000000601</v>
          </cell>
          <cell r="F336">
            <v>651.38000000000352</v>
          </cell>
          <cell r="G336">
            <v>910.88</v>
          </cell>
          <cell r="H336">
            <v>662.58999999999992</v>
          </cell>
          <cell r="I336">
            <v>928.93999999999289</v>
          </cell>
          <cell r="J336">
            <v>675.10999999999819</v>
          </cell>
          <cell r="K336">
            <v>945.68000000000177</v>
          </cell>
          <cell r="L336">
            <v>687.63000000000272</v>
          </cell>
          <cell r="M336">
            <v>962.41999999999587</v>
          </cell>
          <cell r="N336">
            <v>698.84000000000174</v>
          </cell>
          <cell r="O336">
            <v>979.16000000000474</v>
          </cell>
          <cell r="P336">
            <v>711.35999999999706</v>
          </cell>
          <cell r="Q336">
            <v>995.89999999999884</v>
          </cell>
          <cell r="R336">
            <v>723.88000000000523</v>
          </cell>
          <cell r="S336">
            <v>1012.6499999999928</v>
          </cell>
          <cell r="T336">
            <v>735.09000000000356</v>
          </cell>
          <cell r="U336">
            <v>1029.3900000000017</v>
          </cell>
          <cell r="V336">
            <v>747.60999999999888</v>
          </cell>
          <cell r="W336">
            <v>1046.1299999999967</v>
          </cell>
          <cell r="X336">
            <v>758.81999999999653</v>
          </cell>
          <cell r="Y336">
            <v>1062.8700000000047</v>
          </cell>
          <cell r="Z336">
            <v>771.34000000000424</v>
          </cell>
          <cell r="AA336">
            <v>1079.6099999999988</v>
          </cell>
          <cell r="AB336">
            <v>732.21000000000299</v>
          </cell>
          <cell r="AC336">
            <v>1025.8900000000028</v>
          </cell>
          <cell r="AD336">
            <v>744.73</v>
          </cell>
          <cell r="AE336">
            <v>1042.6299999999976</v>
          </cell>
          <cell r="AF336">
            <v>757.24999999999659</v>
          </cell>
          <cell r="AG336">
            <v>1059.3700000000058</v>
          </cell>
          <cell r="AH336">
            <v>768.46000000000538</v>
          </cell>
          <cell r="AI336">
            <v>1076.1100000000001</v>
          </cell>
          <cell r="AJ336">
            <v>780.98000000000172</v>
          </cell>
          <cell r="AK336">
            <v>1092.849999999994</v>
          </cell>
          <cell r="AL336">
            <v>793.49999999999704</v>
          </cell>
          <cell r="AM336">
            <v>1109.6000000000001</v>
          </cell>
          <cell r="AN336">
            <v>804.70999999999401</v>
          </cell>
          <cell r="AO336">
            <v>1127.6499999999994</v>
          </cell>
          <cell r="AP336">
            <v>817.23000000000354</v>
          </cell>
          <cell r="AQ336">
            <v>1144.3900000000046</v>
          </cell>
          <cell r="AR336">
            <v>829.74999999999886</v>
          </cell>
          <cell r="AS336">
            <v>1161.129999999999</v>
          </cell>
          <cell r="AT336">
            <v>840.95999999999538</v>
          </cell>
          <cell r="AU336">
            <v>1177.8699999999928</v>
          </cell>
          <cell r="AV336">
            <v>853.48000000000536</v>
          </cell>
          <cell r="AW336">
            <v>1194.6199999999965</v>
          </cell>
        </row>
        <row r="337">
          <cell r="A337">
            <v>332</v>
          </cell>
          <cell r="B337">
            <v>628.2299999999982</v>
          </cell>
          <cell r="C337">
            <v>880.049999999997</v>
          </cell>
          <cell r="D337">
            <v>640.78999999999712</v>
          </cell>
          <cell r="E337">
            <v>896.84000000000606</v>
          </cell>
          <cell r="F337">
            <v>653.35000000000355</v>
          </cell>
          <cell r="G337">
            <v>913.63</v>
          </cell>
          <cell r="H337">
            <v>664.58999999999992</v>
          </cell>
          <cell r="I337">
            <v>931.74999999999284</v>
          </cell>
          <cell r="J337">
            <v>677.14999999999816</v>
          </cell>
          <cell r="K337">
            <v>948.54000000000178</v>
          </cell>
          <cell r="L337">
            <v>689.71000000000276</v>
          </cell>
          <cell r="M337">
            <v>965.32999999999583</v>
          </cell>
          <cell r="N337">
            <v>700.95000000000175</v>
          </cell>
          <cell r="O337">
            <v>982.12000000000478</v>
          </cell>
          <cell r="P337">
            <v>713.50999999999704</v>
          </cell>
          <cell r="Q337">
            <v>998.90999999999883</v>
          </cell>
          <cell r="R337">
            <v>726.07000000000528</v>
          </cell>
          <cell r="S337">
            <v>1015.7099999999928</v>
          </cell>
          <cell r="T337">
            <v>737.31000000000358</v>
          </cell>
          <cell r="U337">
            <v>1032.5000000000016</v>
          </cell>
          <cell r="V337">
            <v>749.86999999999887</v>
          </cell>
          <cell r="W337">
            <v>1049.2899999999968</v>
          </cell>
          <cell r="X337">
            <v>761.10999999999649</v>
          </cell>
          <cell r="Y337">
            <v>1066.0800000000047</v>
          </cell>
          <cell r="Z337">
            <v>773.67000000000428</v>
          </cell>
          <cell r="AA337">
            <v>1082.8699999999988</v>
          </cell>
          <cell r="AB337">
            <v>734.42000000000303</v>
          </cell>
          <cell r="AC337">
            <v>1028.9900000000027</v>
          </cell>
          <cell r="AD337">
            <v>746.98</v>
          </cell>
          <cell r="AE337">
            <v>1045.7799999999977</v>
          </cell>
          <cell r="AF337">
            <v>759.53999999999655</v>
          </cell>
          <cell r="AG337">
            <v>1062.5700000000058</v>
          </cell>
          <cell r="AH337">
            <v>770.78000000000543</v>
          </cell>
          <cell r="AI337">
            <v>1079.3600000000001</v>
          </cell>
          <cell r="AJ337">
            <v>783.34000000000174</v>
          </cell>
          <cell r="AK337">
            <v>1096.149999999994</v>
          </cell>
          <cell r="AL337">
            <v>795.89999999999702</v>
          </cell>
          <cell r="AM337">
            <v>1112.95</v>
          </cell>
          <cell r="AN337">
            <v>807.13999999999396</v>
          </cell>
          <cell r="AO337">
            <v>1131.0599999999995</v>
          </cell>
          <cell r="AP337">
            <v>819.70000000000357</v>
          </cell>
          <cell r="AQ337">
            <v>1147.8500000000047</v>
          </cell>
          <cell r="AR337">
            <v>832.25999999999885</v>
          </cell>
          <cell r="AS337">
            <v>1164.639999999999</v>
          </cell>
          <cell r="AT337">
            <v>843.49999999999534</v>
          </cell>
          <cell r="AU337">
            <v>1181.4299999999928</v>
          </cell>
          <cell r="AV337">
            <v>856.0600000000054</v>
          </cell>
          <cell r="AW337">
            <v>1198.2299999999964</v>
          </cell>
        </row>
        <row r="338">
          <cell r="A338">
            <v>333</v>
          </cell>
          <cell r="B338">
            <v>630.11999999999819</v>
          </cell>
          <cell r="C338">
            <v>882.69999999999698</v>
          </cell>
          <cell r="D338">
            <v>642.71999999999707</v>
          </cell>
          <cell r="E338">
            <v>899.5400000000061</v>
          </cell>
          <cell r="F338">
            <v>655.32000000000357</v>
          </cell>
          <cell r="G338">
            <v>916.38</v>
          </cell>
          <cell r="H338">
            <v>666.58999999999992</v>
          </cell>
          <cell r="I338">
            <v>934.55999999999278</v>
          </cell>
          <cell r="J338">
            <v>679.18999999999812</v>
          </cell>
          <cell r="K338">
            <v>951.4000000000018</v>
          </cell>
          <cell r="L338">
            <v>691.79000000000281</v>
          </cell>
          <cell r="M338">
            <v>968.2399999999958</v>
          </cell>
          <cell r="N338">
            <v>703.06000000000176</v>
          </cell>
          <cell r="O338">
            <v>985.08000000000482</v>
          </cell>
          <cell r="P338">
            <v>715.65999999999701</v>
          </cell>
          <cell r="Q338">
            <v>1001.9199999999988</v>
          </cell>
          <cell r="R338">
            <v>728.26000000000533</v>
          </cell>
          <cell r="S338">
            <v>1018.7699999999927</v>
          </cell>
          <cell r="T338">
            <v>739.53000000000361</v>
          </cell>
          <cell r="U338">
            <v>1035.6100000000015</v>
          </cell>
          <cell r="V338">
            <v>752.12999999999886</v>
          </cell>
          <cell r="W338">
            <v>1052.4499999999969</v>
          </cell>
          <cell r="X338">
            <v>763.39999999999645</v>
          </cell>
          <cell r="Y338">
            <v>1069.2900000000047</v>
          </cell>
          <cell r="Z338">
            <v>776.00000000000432</v>
          </cell>
          <cell r="AA338">
            <v>1086.1299999999987</v>
          </cell>
          <cell r="AB338">
            <v>736.63000000000306</v>
          </cell>
          <cell r="AC338">
            <v>1032.0900000000026</v>
          </cell>
          <cell r="AD338">
            <v>749.23</v>
          </cell>
          <cell r="AE338">
            <v>1048.9299999999978</v>
          </cell>
          <cell r="AF338">
            <v>761.82999999999652</v>
          </cell>
          <cell r="AG338">
            <v>1065.7700000000059</v>
          </cell>
          <cell r="AH338">
            <v>773.10000000000548</v>
          </cell>
          <cell r="AI338">
            <v>1082.6100000000001</v>
          </cell>
          <cell r="AJ338">
            <v>785.70000000000175</v>
          </cell>
          <cell r="AK338">
            <v>1099.4499999999939</v>
          </cell>
          <cell r="AL338">
            <v>798.299999999997</v>
          </cell>
          <cell r="AM338">
            <v>1116.3</v>
          </cell>
          <cell r="AN338">
            <v>809.56999999999391</v>
          </cell>
          <cell r="AO338">
            <v>1134.4699999999996</v>
          </cell>
          <cell r="AP338">
            <v>822.1700000000036</v>
          </cell>
          <cell r="AQ338">
            <v>1151.3100000000047</v>
          </cell>
          <cell r="AR338">
            <v>834.76999999999884</v>
          </cell>
          <cell r="AS338">
            <v>1168.149999999999</v>
          </cell>
          <cell r="AT338">
            <v>846.0399999999953</v>
          </cell>
          <cell r="AU338">
            <v>1184.9899999999927</v>
          </cell>
          <cell r="AV338">
            <v>858.64000000000544</v>
          </cell>
          <cell r="AW338">
            <v>1201.8399999999963</v>
          </cell>
        </row>
        <row r="339">
          <cell r="A339">
            <v>334</v>
          </cell>
          <cell r="B339">
            <v>632.00999999999817</v>
          </cell>
          <cell r="C339">
            <v>885.34999999999695</v>
          </cell>
          <cell r="D339">
            <v>644.64999999999702</v>
          </cell>
          <cell r="E339">
            <v>902.24000000000615</v>
          </cell>
          <cell r="F339">
            <v>657.2900000000036</v>
          </cell>
          <cell r="G339">
            <v>919.13</v>
          </cell>
          <cell r="H339">
            <v>668.58999999999992</v>
          </cell>
          <cell r="I339">
            <v>937.36999999999273</v>
          </cell>
          <cell r="J339">
            <v>681.22999999999809</v>
          </cell>
          <cell r="K339">
            <v>954.26000000000181</v>
          </cell>
          <cell r="L339">
            <v>693.87000000000285</v>
          </cell>
          <cell r="M339">
            <v>971.14999999999577</v>
          </cell>
          <cell r="N339">
            <v>705.17000000000178</v>
          </cell>
          <cell r="O339">
            <v>988.04000000000485</v>
          </cell>
          <cell r="P339">
            <v>717.80999999999699</v>
          </cell>
          <cell r="Q339">
            <v>1004.9299999999988</v>
          </cell>
          <cell r="R339">
            <v>730.45000000000539</v>
          </cell>
          <cell r="S339">
            <v>1021.8299999999927</v>
          </cell>
          <cell r="T339">
            <v>741.75000000000364</v>
          </cell>
          <cell r="U339">
            <v>1038.7200000000014</v>
          </cell>
          <cell r="V339">
            <v>754.38999999999885</v>
          </cell>
          <cell r="W339">
            <v>1055.6099999999969</v>
          </cell>
          <cell r="X339">
            <v>765.68999999999642</v>
          </cell>
          <cell r="Y339">
            <v>1072.5000000000048</v>
          </cell>
          <cell r="Z339">
            <v>778.33000000000436</v>
          </cell>
          <cell r="AA339">
            <v>1089.3899999999987</v>
          </cell>
          <cell r="AB339">
            <v>738.8400000000031</v>
          </cell>
          <cell r="AC339">
            <v>1035.1900000000026</v>
          </cell>
          <cell r="AD339">
            <v>751.48</v>
          </cell>
          <cell r="AE339">
            <v>1052.0799999999979</v>
          </cell>
          <cell r="AF339">
            <v>764.11999999999648</v>
          </cell>
          <cell r="AG339">
            <v>1068.9700000000059</v>
          </cell>
          <cell r="AH339">
            <v>775.42000000000553</v>
          </cell>
          <cell r="AI339">
            <v>1085.8600000000001</v>
          </cell>
          <cell r="AJ339">
            <v>788.06000000000176</v>
          </cell>
          <cell r="AK339">
            <v>1102.7499999999939</v>
          </cell>
          <cell r="AL339">
            <v>800.69999999999698</v>
          </cell>
          <cell r="AM339">
            <v>1119.6499999999999</v>
          </cell>
          <cell r="AN339">
            <v>811.99999999999386</v>
          </cell>
          <cell r="AO339">
            <v>1137.8799999999997</v>
          </cell>
          <cell r="AP339">
            <v>824.64000000000362</v>
          </cell>
          <cell r="AQ339">
            <v>1154.7700000000048</v>
          </cell>
          <cell r="AR339">
            <v>837.27999999999884</v>
          </cell>
          <cell r="AS339">
            <v>1171.6599999999989</v>
          </cell>
          <cell r="AT339">
            <v>848.57999999999527</v>
          </cell>
          <cell r="AU339">
            <v>1188.5499999999927</v>
          </cell>
          <cell r="AV339">
            <v>861.22000000000548</v>
          </cell>
          <cell r="AW339">
            <v>1205.4499999999962</v>
          </cell>
        </row>
        <row r="340">
          <cell r="A340">
            <v>335</v>
          </cell>
          <cell r="B340">
            <v>633.89999999999816</v>
          </cell>
          <cell r="C340">
            <v>887.99999999999693</v>
          </cell>
          <cell r="D340">
            <v>646.57999999999697</v>
          </cell>
          <cell r="E340">
            <v>904.94000000000619</v>
          </cell>
          <cell r="F340">
            <v>659.26000000000363</v>
          </cell>
          <cell r="G340">
            <v>921.88</v>
          </cell>
          <cell r="H340">
            <v>670.58999999999992</v>
          </cell>
          <cell r="I340">
            <v>940.17999999999267</v>
          </cell>
          <cell r="J340">
            <v>683.26999999999805</v>
          </cell>
          <cell r="K340">
            <v>957.12000000000182</v>
          </cell>
          <cell r="L340">
            <v>695.95000000000289</v>
          </cell>
          <cell r="M340">
            <v>974.05999999999574</v>
          </cell>
          <cell r="N340">
            <v>707.28000000000179</v>
          </cell>
          <cell r="O340">
            <v>991.00000000000489</v>
          </cell>
          <cell r="P340">
            <v>719.95999999999697</v>
          </cell>
          <cell r="Q340">
            <v>1007.9399999999988</v>
          </cell>
          <cell r="R340">
            <v>732.64000000000544</v>
          </cell>
          <cell r="S340">
            <v>1024.8899999999926</v>
          </cell>
          <cell r="T340">
            <v>743.97000000000367</v>
          </cell>
          <cell r="U340">
            <v>1041.8300000000013</v>
          </cell>
          <cell r="V340">
            <v>756.64999999999884</v>
          </cell>
          <cell r="W340">
            <v>1058.769999999997</v>
          </cell>
          <cell r="X340">
            <v>767.97999999999638</v>
          </cell>
          <cell r="Y340">
            <v>1075.7100000000048</v>
          </cell>
          <cell r="Z340">
            <v>780.6600000000044</v>
          </cell>
          <cell r="AA340">
            <v>1092.6499999999987</v>
          </cell>
          <cell r="AB340">
            <v>741.05000000000314</v>
          </cell>
          <cell r="AC340">
            <v>1038.2900000000025</v>
          </cell>
          <cell r="AD340">
            <v>753.73</v>
          </cell>
          <cell r="AE340">
            <v>1055.229999999998</v>
          </cell>
          <cell r="AF340">
            <v>766.40999999999644</v>
          </cell>
          <cell r="AG340">
            <v>1072.170000000006</v>
          </cell>
          <cell r="AH340">
            <v>777.74000000000558</v>
          </cell>
          <cell r="AI340">
            <v>1089.1100000000001</v>
          </cell>
          <cell r="AJ340">
            <v>790.42000000000178</v>
          </cell>
          <cell r="AK340">
            <v>1106.0499999999938</v>
          </cell>
          <cell r="AL340">
            <v>803.09999999999695</v>
          </cell>
          <cell r="AM340">
            <v>1122.9999999999998</v>
          </cell>
          <cell r="AN340">
            <v>814.42999999999381</v>
          </cell>
          <cell r="AO340">
            <v>1141.2899999999997</v>
          </cell>
          <cell r="AP340">
            <v>827.11000000000365</v>
          </cell>
          <cell r="AQ340">
            <v>1158.2300000000048</v>
          </cell>
          <cell r="AR340">
            <v>839.78999999999883</v>
          </cell>
          <cell r="AS340">
            <v>1175.1699999999989</v>
          </cell>
          <cell r="AT340">
            <v>851.11999999999523</v>
          </cell>
          <cell r="AU340">
            <v>1192.1099999999926</v>
          </cell>
          <cell r="AV340">
            <v>863.80000000000553</v>
          </cell>
          <cell r="AW340">
            <v>1209.0599999999961</v>
          </cell>
        </row>
        <row r="341">
          <cell r="A341">
            <v>336</v>
          </cell>
          <cell r="B341">
            <v>635.78999999999814</v>
          </cell>
          <cell r="C341">
            <v>890.64999999999691</v>
          </cell>
          <cell r="D341">
            <v>648.50999999999692</v>
          </cell>
          <cell r="E341">
            <v>907.64000000000624</v>
          </cell>
          <cell r="F341">
            <v>661.23000000000366</v>
          </cell>
          <cell r="G341">
            <v>924.63</v>
          </cell>
          <cell r="H341">
            <v>672.58999999999992</v>
          </cell>
          <cell r="I341">
            <v>942.98999999999262</v>
          </cell>
          <cell r="J341">
            <v>685.30999999999801</v>
          </cell>
          <cell r="K341">
            <v>959.98000000000184</v>
          </cell>
          <cell r="L341">
            <v>698.03000000000293</v>
          </cell>
          <cell r="M341">
            <v>976.96999999999571</v>
          </cell>
          <cell r="N341">
            <v>709.39000000000181</v>
          </cell>
          <cell r="O341">
            <v>993.96000000000492</v>
          </cell>
          <cell r="P341">
            <v>722.10999999999694</v>
          </cell>
          <cell r="Q341">
            <v>1010.9499999999988</v>
          </cell>
          <cell r="R341">
            <v>734.8300000000055</v>
          </cell>
          <cell r="S341">
            <v>1027.9499999999925</v>
          </cell>
          <cell r="T341">
            <v>746.19000000000369</v>
          </cell>
          <cell r="U341">
            <v>1044.9400000000012</v>
          </cell>
          <cell r="V341">
            <v>758.90999999999883</v>
          </cell>
          <cell r="W341">
            <v>1061.9299999999971</v>
          </cell>
          <cell r="X341">
            <v>770.26999999999634</v>
          </cell>
          <cell r="Y341">
            <v>1078.9200000000048</v>
          </cell>
          <cell r="Z341">
            <v>782.99000000000444</v>
          </cell>
          <cell r="AA341">
            <v>1095.9099999999987</v>
          </cell>
          <cell r="AB341">
            <v>743.26000000000317</v>
          </cell>
          <cell r="AC341">
            <v>1041.3900000000024</v>
          </cell>
          <cell r="AD341">
            <v>755.98</v>
          </cell>
          <cell r="AE341">
            <v>1058.3799999999981</v>
          </cell>
          <cell r="AF341">
            <v>768.69999999999641</v>
          </cell>
          <cell r="AG341">
            <v>1075.370000000006</v>
          </cell>
          <cell r="AH341">
            <v>780.06000000000563</v>
          </cell>
          <cell r="AI341">
            <v>1092.3600000000001</v>
          </cell>
          <cell r="AJ341">
            <v>792.78000000000179</v>
          </cell>
          <cell r="AK341">
            <v>1109.3499999999938</v>
          </cell>
          <cell r="AL341">
            <v>805.49999999999693</v>
          </cell>
          <cell r="AM341">
            <v>1126.3499999999997</v>
          </cell>
          <cell r="AN341">
            <v>816.85999999999376</v>
          </cell>
          <cell r="AO341">
            <v>1144.6999999999998</v>
          </cell>
          <cell r="AP341">
            <v>829.58000000000368</v>
          </cell>
          <cell r="AQ341">
            <v>1161.6900000000048</v>
          </cell>
          <cell r="AR341">
            <v>842.29999999999882</v>
          </cell>
          <cell r="AS341">
            <v>1178.6799999999989</v>
          </cell>
          <cell r="AT341">
            <v>853.65999999999519</v>
          </cell>
          <cell r="AU341">
            <v>1195.6699999999926</v>
          </cell>
          <cell r="AV341">
            <v>866.38000000000557</v>
          </cell>
          <cell r="AW341">
            <v>1212.669999999996</v>
          </cell>
        </row>
        <row r="342">
          <cell r="A342">
            <v>337</v>
          </cell>
          <cell r="B342">
            <v>637.67999999999813</v>
          </cell>
          <cell r="C342">
            <v>893.29999999999688</v>
          </cell>
          <cell r="D342">
            <v>650.43999999999687</v>
          </cell>
          <cell r="E342">
            <v>910.34000000000628</v>
          </cell>
          <cell r="F342">
            <v>663.20000000000368</v>
          </cell>
          <cell r="G342">
            <v>927.38</v>
          </cell>
          <cell r="H342">
            <v>674.58999999999992</v>
          </cell>
          <cell r="I342">
            <v>945.79999999999256</v>
          </cell>
          <cell r="J342">
            <v>687.34999999999798</v>
          </cell>
          <cell r="K342">
            <v>962.84000000000185</v>
          </cell>
          <cell r="L342">
            <v>700.11000000000297</v>
          </cell>
          <cell r="M342">
            <v>979.87999999999568</v>
          </cell>
          <cell r="N342">
            <v>711.50000000000182</v>
          </cell>
          <cell r="O342">
            <v>996.92000000000496</v>
          </cell>
          <cell r="P342">
            <v>724.25999999999692</v>
          </cell>
          <cell r="Q342">
            <v>1013.9599999999988</v>
          </cell>
          <cell r="R342">
            <v>737.02000000000555</v>
          </cell>
          <cell r="S342">
            <v>1031.0099999999925</v>
          </cell>
          <cell r="T342">
            <v>748.41000000000372</v>
          </cell>
          <cell r="U342">
            <v>1048.0500000000011</v>
          </cell>
          <cell r="V342">
            <v>761.16999999999882</v>
          </cell>
          <cell r="W342">
            <v>1065.0899999999972</v>
          </cell>
          <cell r="X342">
            <v>772.55999999999631</v>
          </cell>
          <cell r="Y342">
            <v>1082.1300000000049</v>
          </cell>
          <cell r="Z342">
            <v>785.32000000000448</v>
          </cell>
          <cell r="AA342">
            <v>1099.1699999999987</v>
          </cell>
          <cell r="AB342">
            <v>745.47000000000321</v>
          </cell>
          <cell r="AC342">
            <v>1044.4900000000023</v>
          </cell>
          <cell r="AD342">
            <v>758.23</v>
          </cell>
          <cell r="AE342">
            <v>1061.5299999999982</v>
          </cell>
          <cell r="AF342">
            <v>770.98999999999637</v>
          </cell>
          <cell r="AG342">
            <v>1078.5700000000061</v>
          </cell>
          <cell r="AH342">
            <v>782.38000000000568</v>
          </cell>
          <cell r="AI342">
            <v>1095.6100000000001</v>
          </cell>
          <cell r="AJ342">
            <v>795.14000000000181</v>
          </cell>
          <cell r="AK342">
            <v>1112.6499999999937</v>
          </cell>
          <cell r="AL342">
            <v>807.89999999999691</v>
          </cell>
          <cell r="AM342">
            <v>1129.6999999999996</v>
          </cell>
          <cell r="AN342">
            <v>819.28999999999371</v>
          </cell>
          <cell r="AO342">
            <v>1148.1099999999999</v>
          </cell>
          <cell r="AP342">
            <v>832.05000000000371</v>
          </cell>
          <cell r="AQ342">
            <v>1165.1500000000049</v>
          </cell>
          <cell r="AR342">
            <v>844.80999999999881</v>
          </cell>
          <cell r="AS342">
            <v>1182.1899999999989</v>
          </cell>
          <cell r="AT342">
            <v>856.19999999999516</v>
          </cell>
          <cell r="AU342">
            <v>1199.2299999999925</v>
          </cell>
          <cell r="AV342">
            <v>868.96000000000561</v>
          </cell>
          <cell r="AW342">
            <v>1216.2799999999959</v>
          </cell>
        </row>
        <row r="343">
          <cell r="A343">
            <v>338</v>
          </cell>
          <cell r="B343">
            <v>639.56999999999812</v>
          </cell>
          <cell r="C343">
            <v>895.94999999999686</v>
          </cell>
          <cell r="D343">
            <v>652.36999999999682</v>
          </cell>
          <cell r="E343">
            <v>913.04000000000633</v>
          </cell>
          <cell r="F343">
            <v>665.17000000000371</v>
          </cell>
          <cell r="G343">
            <v>930.13</v>
          </cell>
          <cell r="H343">
            <v>676.58999999999992</v>
          </cell>
          <cell r="I343">
            <v>948.60999999999251</v>
          </cell>
          <cell r="J343">
            <v>689.38999999999794</v>
          </cell>
          <cell r="K343">
            <v>965.70000000000186</v>
          </cell>
          <cell r="L343">
            <v>702.19000000000301</v>
          </cell>
          <cell r="M343">
            <v>982.78999999999564</v>
          </cell>
          <cell r="N343">
            <v>713.61000000000183</v>
          </cell>
          <cell r="O343">
            <v>999.880000000005</v>
          </cell>
          <cell r="P343">
            <v>726.4099999999969</v>
          </cell>
          <cell r="Q343">
            <v>1016.9699999999988</v>
          </cell>
          <cell r="R343">
            <v>739.21000000000561</v>
          </cell>
          <cell r="S343">
            <v>1034.0699999999924</v>
          </cell>
          <cell r="T343">
            <v>750.63000000000375</v>
          </cell>
          <cell r="U343">
            <v>1051.160000000001</v>
          </cell>
          <cell r="V343">
            <v>763.42999999999881</v>
          </cell>
          <cell r="W343">
            <v>1068.2499999999973</v>
          </cell>
          <cell r="X343">
            <v>774.84999999999627</v>
          </cell>
          <cell r="Y343">
            <v>1085.3400000000049</v>
          </cell>
          <cell r="Z343">
            <v>787.65000000000452</v>
          </cell>
          <cell r="AA343">
            <v>1102.4299999999987</v>
          </cell>
          <cell r="AB343">
            <v>747.68000000000325</v>
          </cell>
          <cell r="AC343">
            <v>1047.5900000000022</v>
          </cell>
          <cell r="AD343">
            <v>760.48</v>
          </cell>
          <cell r="AE343">
            <v>1064.6799999999982</v>
          </cell>
          <cell r="AF343">
            <v>773.27999999999633</v>
          </cell>
          <cell r="AG343">
            <v>1081.7700000000061</v>
          </cell>
          <cell r="AH343">
            <v>784.70000000000573</v>
          </cell>
          <cell r="AI343">
            <v>1098.8600000000001</v>
          </cell>
          <cell r="AJ343">
            <v>797.50000000000182</v>
          </cell>
          <cell r="AK343">
            <v>1115.9499999999937</v>
          </cell>
          <cell r="AL343">
            <v>810.29999999999688</v>
          </cell>
          <cell r="AM343">
            <v>1133.0499999999995</v>
          </cell>
          <cell r="AN343">
            <v>821.71999999999366</v>
          </cell>
          <cell r="AO343">
            <v>1151.52</v>
          </cell>
          <cell r="AP343">
            <v>834.52000000000373</v>
          </cell>
          <cell r="AQ343">
            <v>1168.6100000000049</v>
          </cell>
          <cell r="AR343">
            <v>847.3199999999988</v>
          </cell>
          <cell r="AS343">
            <v>1185.6999999999989</v>
          </cell>
          <cell r="AT343">
            <v>858.73999999999512</v>
          </cell>
          <cell r="AU343">
            <v>1202.7899999999925</v>
          </cell>
          <cell r="AV343">
            <v>871.54000000000565</v>
          </cell>
          <cell r="AW343">
            <v>1219.8899999999958</v>
          </cell>
        </row>
        <row r="344">
          <cell r="A344">
            <v>339</v>
          </cell>
          <cell r="B344">
            <v>641.4599999999981</v>
          </cell>
          <cell r="C344">
            <v>898.59999999999684</v>
          </cell>
          <cell r="D344">
            <v>654.29999999999677</v>
          </cell>
          <cell r="E344">
            <v>915.74000000000638</v>
          </cell>
          <cell r="F344">
            <v>667.14000000000374</v>
          </cell>
          <cell r="G344">
            <v>932.88</v>
          </cell>
          <cell r="H344">
            <v>678.58999999999992</v>
          </cell>
          <cell r="I344">
            <v>951.41999999999246</v>
          </cell>
          <cell r="J344">
            <v>691.4299999999979</v>
          </cell>
          <cell r="K344">
            <v>968.56000000000188</v>
          </cell>
          <cell r="L344">
            <v>704.27000000000305</v>
          </cell>
          <cell r="M344">
            <v>985.69999999999561</v>
          </cell>
          <cell r="N344">
            <v>715.72000000000185</v>
          </cell>
          <cell r="O344">
            <v>1002.840000000005</v>
          </cell>
          <cell r="P344">
            <v>728.55999999999688</v>
          </cell>
          <cell r="Q344">
            <v>1019.9799999999988</v>
          </cell>
          <cell r="R344">
            <v>741.40000000000566</v>
          </cell>
          <cell r="S344">
            <v>1037.1299999999924</v>
          </cell>
          <cell r="T344">
            <v>752.85000000000377</v>
          </cell>
          <cell r="U344">
            <v>1054.2700000000009</v>
          </cell>
          <cell r="V344">
            <v>765.6899999999988</v>
          </cell>
          <cell r="W344">
            <v>1071.4099999999974</v>
          </cell>
          <cell r="X344">
            <v>777.13999999999623</v>
          </cell>
          <cell r="Y344">
            <v>1088.550000000005</v>
          </cell>
          <cell r="Z344">
            <v>789.98000000000457</v>
          </cell>
          <cell r="AA344">
            <v>1105.6899999999987</v>
          </cell>
          <cell r="AB344">
            <v>749.89000000000328</v>
          </cell>
          <cell r="AC344">
            <v>1050.6900000000021</v>
          </cell>
          <cell r="AD344">
            <v>762.73</v>
          </cell>
          <cell r="AE344">
            <v>1067.8299999999983</v>
          </cell>
          <cell r="AF344">
            <v>775.5699999999963</v>
          </cell>
          <cell r="AG344">
            <v>1084.9700000000062</v>
          </cell>
          <cell r="AH344">
            <v>787.02000000000578</v>
          </cell>
          <cell r="AI344">
            <v>1102.1100000000001</v>
          </cell>
          <cell r="AJ344">
            <v>799.86000000000183</v>
          </cell>
          <cell r="AK344">
            <v>1119.2499999999936</v>
          </cell>
          <cell r="AL344">
            <v>812.69999999999686</v>
          </cell>
          <cell r="AM344">
            <v>1136.3999999999994</v>
          </cell>
          <cell r="AN344">
            <v>824.14999999999361</v>
          </cell>
          <cell r="AO344">
            <v>1154.93</v>
          </cell>
          <cell r="AP344">
            <v>836.99000000000376</v>
          </cell>
          <cell r="AQ344">
            <v>1172.0700000000049</v>
          </cell>
          <cell r="AR344">
            <v>849.82999999999879</v>
          </cell>
          <cell r="AS344">
            <v>1189.2099999999989</v>
          </cell>
          <cell r="AT344">
            <v>861.27999999999508</v>
          </cell>
          <cell r="AU344">
            <v>1206.3499999999924</v>
          </cell>
          <cell r="AV344">
            <v>874.12000000000569</v>
          </cell>
          <cell r="AW344">
            <v>1223.4999999999957</v>
          </cell>
        </row>
        <row r="345">
          <cell r="A345">
            <v>340</v>
          </cell>
          <cell r="B345">
            <v>643.34999999999809</v>
          </cell>
          <cell r="C345">
            <v>901.24999999999682</v>
          </cell>
          <cell r="D345">
            <v>656.22999999999672</v>
          </cell>
          <cell r="E345">
            <v>918.44000000000642</v>
          </cell>
          <cell r="F345">
            <v>669.11000000000377</v>
          </cell>
          <cell r="G345">
            <v>935.63</v>
          </cell>
          <cell r="H345">
            <v>680.58999999999992</v>
          </cell>
          <cell r="I345">
            <v>954.2299999999924</v>
          </cell>
          <cell r="J345">
            <v>693.46999999999787</v>
          </cell>
          <cell r="K345">
            <v>971.42000000000189</v>
          </cell>
          <cell r="L345">
            <v>706.35000000000309</v>
          </cell>
          <cell r="M345">
            <v>988.60999999999558</v>
          </cell>
          <cell r="N345">
            <v>717.83000000000186</v>
          </cell>
          <cell r="O345">
            <v>1005.8000000000051</v>
          </cell>
          <cell r="P345">
            <v>730.70999999999685</v>
          </cell>
          <cell r="Q345">
            <v>1022.9899999999988</v>
          </cell>
          <cell r="R345">
            <v>743.59000000000572</v>
          </cell>
          <cell r="S345">
            <v>1040.1899999999923</v>
          </cell>
          <cell r="T345">
            <v>755.0700000000038</v>
          </cell>
          <cell r="U345">
            <v>1057.3800000000008</v>
          </cell>
          <cell r="V345">
            <v>767.94999999999879</v>
          </cell>
          <cell r="W345">
            <v>1074.5699999999974</v>
          </cell>
          <cell r="X345">
            <v>779.4299999999962</v>
          </cell>
          <cell r="Y345">
            <v>1091.760000000005</v>
          </cell>
          <cell r="Z345">
            <v>792.31000000000461</v>
          </cell>
          <cell r="AA345">
            <v>1108.9499999999987</v>
          </cell>
          <cell r="AB345">
            <v>752.10000000000332</v>
          </cell>
          <cell r="AC345">
            <v>1053.790000000002</v>
          </cell>
          <cell r="AD345">
            <v>764.98</v>
          </cell>
          <cell r="AE345">
            <v>1070.9799999999984</v>
          </cell>
          <cell r="AF345">
            <v>777.85999999999626</v>
          </cell>
          <cell r="AG345">
            <v>1088.1700000000062</v>
          </cell>
          <cell r="AH345">
            <v>789.34000000000583</v>
          </cell>
          <cell r="AI345">
            <v>1105.3600000000001</v>
          </cell>
          <cell r="AJ345">
            <v>802.22000000000185</v>
          </cell>
          <cell r="AK345">
            <v>1122.5499999999936</v>
          </cell>
          <cell r="AL345">
            <v>815.09999999999684</v>
          </cell>
          <cell r="AM345">
            <v>1139.7499999999993</v>
          </cell>
          <cell r="AN345">
            <v>826.57999999999356</v>
          </cell>
          <cell r="AO345">
            <v>1158.3400000000001</v>
          </cell>
          <cell r="AP345">
            <v>839.46000000000379</v>
          </cell>
          <cell r="AQ345">
            <v>1175.530000000005</v>
          </cell>
          <cell r="AR345">
            <v>852.33999999999878</v>
          </cell>
          <cell r="AS345">
            <v>1192.7199999999989</v>
          </cell>
          <cell r="AT345">
            <v>863.81999999999505</v>
          </cell>
          <cell r="AU345">
            <v>1209.9099999999924</v>
          </cell>
          <cell r="AV345">
            <v>876.70000000000573</v>
          </cell>
          <cell r="AW345">
            <v>1227.1099999999956</v>
          </cell>
        </row>
        <row r="346">
          <cell r="A346">
            <v>341</v>
          </cell>
          <cell r="B346">
            <v>645.23999999999808</v>
          </cell>
          <cell r="C346">
            <v>903.89999999999679</v>
          </cell>
          <cell r="D346">
            <v>658.15999999999667</v>
          </cell>
          <cell r="E346">
            <v>921.14000000000647</v>
          </cell>
          <cell r="F346">
            <v>671.08000000000379</v>
          </cell>
          <cell r="G346">
            <v>938.38</v>
          </cell>
          <cell r="H346">
            <v>682.58999999999992</v>
          </cell>
          <cell r="I346">
            <v>957.03999999999235</v>
          </cell>
          <cell r="J346">
            <v>695.50999999999783</v>
          </cell>
          <cell r="K346">
            <v>974.28000000000191</v>
          </cell>
          <cell r="L346">
            <v>708.43000000000313</v>
          </cell>
          <cell r="M346">
            <v>991.51999999999555</v>
          </cell>
          <cell r="N346">
            <v>719.94000000000187</v>
          </cell>
          <cell r="O346">
            <v>1008.7600000000051</v>
          </cell>
          <cell r="P346">
            <v>732.85999999999683</v>
          </cell>
          <cell r="Q346">
            <v>1025.9999999999989</v>
          </cell>
          <cell r="R346">
            <v>745.78000000000577</v>
          </cell>
          <cell r="S346">
            <v>1043.2499999999923</v>
          </cell>
          <cell r="T346">
            <v>757.29000000000383</v>
          </cell>
          <cell r="U346">
            <v>1060.4900000000007</v>
          </cell>
          <cell r="V346">
            <v>770.20999999999879</v>
          </cell>
          <cell r="W346">
            <v>1077.7299999999975</v>
          </cell>
          <cell r="X346">
            <v>781.71999999999616</v>
          </cell>
          <cell r="Y346">
            <v>1094.970000000005</v>
          </cell>
          <cell r="Z346">
            <v>794.64000000000465</v>
          </cell>
          <cell r="AA346">
            <v>1112.2099999999987</v>
          </cell>
          <cell r="AB346">
            <v>754.31000000000336</v>
          </cell>
          <cell r="AC346">
            <v>1056.8900000000019</v>
          </cell>
          <cell r="AD346">
            <v>767.23</v>
          </cell>
          <cell r="AE346">
            <v>1074.1299999999985</v>
          </cell>
          <cell r="AF346">
            <v>780.14999999999623</v>
          </cell>
          <cell r="AG346">
            <v>1091.3700000000063</v>
          </cell>
          <cell r="AH346">
            <v>791.66000000000588</v>
          </cell>
          <cell r="AI346">
            <v>1108.6100000000001</v>
          </cell>
          <cell r="AJ346">
            <v>804.58000000000186</v>
          </cell>
          <cell r="AK346">
            <v>1125.8499999999935</v>
          </cell>
          <cell r="AL346">
            <v>817.49999999999682</v>
          </cell>
          <cell r="AM346">
            <v>1143.0999999999992</v>
          </cell>
          <cell r="AN346">
            <v>829.00999999999351</v>
          </cell>
          <cell r="AO346">
            <v>1161.7500000000002</v>
          </cell>
          <cell r="AP346">
            <v>841.93000000000382</v>
          </cell>
          <cell r="AQ346">
            <v>1178.990000000005</v>
          </cell>
          <cell r="AR346">
            <v>854.84999999999877</v>
          </cell>
          <cell r="AS346">
            <v>1196.2299999999989</v>
          </cell>
          <cell r="AT346">
            <v>866.35999999999501</v>
          </cell>
          <cell r="AU346">
            <v>1213.4699999999923</v>
          </cell>
          <cell r="AV346">
            <v>879.28000000000577</v>
          </cell>
          <cell r="AW346">
            <v>1230.7199999999955</v>
          </cell>
        </row>
        <row r="347">
          <cell r="A347">
            <v>342</v>
          </cell>
          <cell r="B347">
            <v>647.12999999999806</v>
          </cell>
          <cell r="C347">
            <v>906.54999999999677</v>
          </cell>
          <cell r="D347">
            <v>660.08999999999662</v>
          </cell>
          <cell r="E347">
            <v>923.84000000000651</v>
          </cell>
          <cell r="F347">
            <v>673.05000000000382</v>
          </cell>
          <cell r="G347">
            <v>941.13</v>
          </cell>
          <cell r="H347">
            <v>684.58999999999992</v>
          </cell>
          <cell r="I347">
            <v>959.84999999999229</v>
          </cell>
          <cell r="J347">
            <v>697.54999999999779</v>
          </cell>
          <cell r="K347">
            <v>977.14000000000192</v>
          </cell>
          <cell r="L347">
            <v>710.51000000000317</v>
          </cell>
          <cell r="M347">
            <v>994.42999999999552</v>
          </cell>
          <cell r="N347">
            <v>722.05000000000189</v>
          </cell>
          <cell r="O347">
            <v>1011.7200000000051</v>
          </cell>
          <cell r="P347">
            <v>735.00999999999681</v>
          </cell>
          <cell r="Q347">
            <v>1029.0099999999989</v>
          </cell>
          <cell r="R347">
            <v>747.97000000000583</v>
          </cell>
          <cell r="S347">
            <v>1046.3099999999922</v>
          </cell>
          <cell r="T347">
            <v>759.51000000000386</v>
          </cell>
          <cell r="U347">
            <v>1063.6000000000006</v>
          </cell>
          <cell r="V347">
            <v>772.46999999999878</v>
          </cell>
          <cell r="W347">
            <v>1080.8899999999976</v>
          </cell>
          <cell r="X347">
            <v>784.00999999999613</v>
          </cell>
          <cell r="Y347">
            <v>1098.1800000000051</v>
          </cell>
          <cell r="Z347">
            <v>796.97000000000469</v>
          </cell>
          <cell r="AA347">
            <v>1115.4699999999987</v>
          </cell>
          <cell r="AB347">
            <v>756.52000000000339</v>
          </cell>
          <cell r="AC347">
            <v>1059.9900000000018</v>
          </cell>
          <cell r="AD347">
            <v>769.48</v>
          </cell>
          <cell r="AE347">
            <v>1077.2799999999986</v>
          </cell>
          <cell r="AF347">
            <v>782.43999999999619</v>
          </cell>
          <cell r="AG347">
            <v>1094.5700000000063</v>
          </cell>
          <cell r="AH347">
            <v>793.98000000000593</v>
          </cell>
          <cell r="AI347">
            <v>1111.8600000000001</v>
          </cell>
          <cell r="AJ347">
            <v>806.94000000000187</v>
          </cell>
          <cell r="AK347">
            <v>1129.1499999999935</v>
          </cell>
          <cell r="AL347">
            <v>819.89999999999679</v>
          </cell>
          <cell r="AM347">
            <v>1146.4499999999991</v>
          </cell>
          <cell r="AN347">
            <v>831.43999999999346</v>
          </cell>
          <cell r="AO347">
            <v>1165.1600000000003</v>
          </cell>
          <cell r="AP347">
            <v>844.40000000000384</v>
          </cell>
          <cell r="AQ347">
            <v>1182.450000000005</v>
          </cell>
          <cell r="AR347">
            <v>857.35999999999876</v>
          </cell>
          <cell r="AS347">
            <v>1199.7399999999989</v>
          </cell>
          <cell r="AT347">
            <v>868.89999999999498</v>
          </cell>
          <cell r="AU347">
            <v>1217.0299999999922</v>
          </cell>
          <cell r="AV347">
            <v>881.86000000000581</v>
          </cell>
          <cell r="AW347">
            <v>1234.3299999999954</v>
          </cell>
        </row>
        <row r="348">
          <cell r="A348">
            <v>343</v>
          </cell>
          <cell r="B348">
            <v>649.01999999999805</v>
          </cell>
          <cell r="C348">
            <v>909.19999999999675</v>
          </cell>
          <cell r="D348">
            <v>662.01999999999657</v>
          </cell>
          <cell r="E348">
            <v>926.54000000000656</v>
          </cell>
          <cell r="F348">
            <v>675.02000000000385</v>
          </cell>
          <cell r="G348">
            <v>943.88</v>
          </cell>
          <cell r="H348">
            <v>686.58999999999992</v>
          </cell>
          <cell r="I348">
            <v>962.65999999999224</v>
          </cell>
          <cell r="J348">
            <v>699.58999999999776</v>
          </cell>
          <cell r="K348">
            <v>980.00000000000193</v>
          </cell>
          <cell r="L348">
            <v>712.59000000000322</v>
          </cell>
          <cell r="M348">
            <v>997.33999999999548</v>
          </cell>
          <cell r="N348">
            <v>724.1600000000019</v>
          </cell>
          <cell r="O348">
            <v>1014.6800000000052</v>
          </cell>
          <cell r="P348">
            <v>737.15999999999678</v>
          </cell>
          <cell r="Q348">
            <v>1032.0199999999988</v>
          </cell>
          <cell r="R348">
            <v>750.16000000000588</v>
          </cell>
          <cell r="S348">
            <v>1049.3699999999922</v>
          </cell>
          <cell r="T348">
            <v>761.73000000000388</v>
          </cell>
          <cell r="U348">
            <v>1066.7100000000005</v>
          </cell>
          <cell r="V348">
            <v>774.72999999999877</v>
          </cell>
          <cell r="W348">
            <v>1084.0499999999977</v>
          </cell>
          <cell r="X348">
            <v>786.29999999999609</v>
          </cell>
          <cell r="Y348">
            <v>1101.3900000000051</v>
          </cell>
          <cell r="Z348">
            <v>799.30000000000473</v>
          </cell>
          <cell r="AA348">
            <v>1118.7299999999987</v>
          </cell>
          <cell r="AB348">
            <v>758.73000000000343</v>
          </cell>
          <cell r="AC348">
            <v>1063.0900000000017</v>
          </cell>
          <cell r="AD348">
            <v>771.73</v>
          </cell>
          <cell r="AE348">
            <v>1080.4299999999987</v>
          </cell>
          <cell r="AF348">
            <v>784.72999999999615</v>
          </cell>
          <cell r="AG348">
            <v>1097.7700000000063</v>
          </cell>
          <cell r="AH348">
            <v>796.30000000000598</v>
          </cell>
          <cell r="AI348">
            <v>1115.1100000000001</v>
          </cell>
          <cell r="AJ348">
            <v>809.30000000000189</v>
          </cell>
          <cell r="AK348">
            <v>1132.4499999999935</v>
          </cell>
          <cell r="AL348">
            <v>822.29999999999677</v>
          </cell>
          <cell r="AM348">
            <v>1149.799999999999</v>
          </cell>
          <cell r="AN348">
            <v>833.86999999999341</v>
          </cell>
          <cell r="AO348">
            <v>1168.5700000000004</v>
          </cell>
          <cell r="AP348">
            <v>846.87000000000387</v>
          </cell>
          <cell r="AQ348">
            <v>1185.9100000000051</v>
          </cell>
          <cell r="AR348">
            <v>859.86999999999875</v>
          </cell>
          <cell r="AS348">
            <v>1203.2499999999989</v>
          </cell>
          <cell r="AT348">
            <v>871.43999999999494</v>
          </cell>
          <cell r="AU348">
            <v>1220.5899999999922</v>
          </cell>
          <cell r="AV348">
            <v>884.44000000000585</v>
          </cell>
          <cell r="AW348">
            <v>1237.9399999999953</v>
          </cell>
        </row>
        <row r="349">
          <cell r="A349">
            <v>344</v>
          </cell>
          <cell r="B349">
            <v>650.90999999999804</v>
          </cell>
          <cell r="C349">
            <v>911.84999999999673</v>
          </cell>
          <cell r="D349">
            <v>663.94999999999652</v>
          </cell>
          <cell r="E349">
            <v>929.2400000000066</v>
          </cell>
          <cell r="F349">
            <v>676.99000000000387</v>
          </cell>
          <cell r="G349">
            <v>946.63</v>
          </cell>
          <cell r="H349">
            <v>688.58999999999992</v>
          </cell>
          <cell r="I349">
            <v>965.46999999999218</v>
          </cell>
          <cell r="J349">
            <v>701.62999999999772</v>
          </cell>
          <cell r="K349">
            <v>982.86000000000195</v>
          </cell>
          <cell r="L349">
            <v>714.67000000000326</v>
          </cell>
          <cell r="M349">
            <v>1000.2499999999955</v>
          </cell>
          <cell r="N349">
            <v>726.27000000000191</v>
          </cell>
          <cell r="O349">
            <v>1017.6400000000052</v>
          </cell>
          <cell r="P349">
            <v>739.30999999999676</v>
          </cell>
          <cell r="Q349">
            <v>1035.0299999999988</v>
          </cell>
          <cell r="R349">
            <v>752.35000000000593</v>
          </cell>
          <cell r="S349">
            <v>1052.4299999999921</v>
          </cell>
          <cell r="T349">
            <v>763.95000000000391</v>
          </cell>
          <cell r="U349">
            <v>1069.8200000000004</v>
          </cell>
          <cell r="V349">
            <v>776.98999999999876</v>
          </cell>
          <cell r="W349">
            <v>1087.2099999999978</v>
          </cell>
          <cell r="X349">
            <v>788.58999999999605</v>
          </cell>
          <cell r="Y349">
            <v>1104.6000000000051</v>
          </cell>
          <cell r="Z349">
            <v>801.63000000000477</v>
          </cell>
          <cell r="AA349">
            <v>1121.9899999999986</v>
          </cell>
          <cell r="AB349">
            <v>760.94000000000347</v>
          </cell>
          <cell r="AC349">
            <v>1066.1900000000016</v>
          </cell>
          <cell r="AD349">
            <v>773.98</v>
          </cell>
          <cell r="AE349">
            <v>1083.5799999999988</v>
          </cell>
          <cell r="AF349">
            <v>787.01999999999612</v>
          </cell>
          <cell r="AG349">
            <v>1100.9700000000064</v>
          </cell>
          <cell r="AH349">
            <v>798.62000000000603</v>
          </cell>
          <cell r="AI349">
            <v>1118.3600000000001</v>
          </cell>
          <cell r="AJ349">
            <v>811.6600000000019</v>
          </cell>
          <cell r="AK349">
            <v>1135.7499999999934</v>
          </cell>
          <cell r="AL349">
            <v>824.69999999999675</v>
          </cell>
          <cell r="AM349">
            <v>1153.149999999999</v>
          </cell>
          <cell r="AN349">
            <v>836.29999999999336</v>
          </cell>
          <cell r="AO349">
            <v>1171.9800000000005</v>
          </cell>
          <cell r="AP349">
            <v>849.3400000000039</v>
          </cell>
          <cell r="AQ349">
            <v>1189.3700000000051</v>
          </cell>
          <cell r="AR349">
            <v>862.37999999999874</v>
          </cell>
          <cell r="AS349">
            <v>1206.7599999999989</v>
          </cell>
          <cell r="AT349">
            <v>873.9799999999949</v>
          </cell>
          <cell r="AU349">
            <v>1224.1499999999921</v>
          </cell>
          <cell r="AV349">
            <v>887.02000000000589</v>
          </cell>
          <cell r="AW349">
            <v>1241.5499999999952</v>
          </cell>
        </row>
        <row r="350">
          <cell r="A350">
            <v>345</v>
          </cell>
          <cell r="B350">
            <v>652.79999999999802</v>
          </cell>
          <cell r="C350">
            <v>914.4999999999967</v>
          </cell>
          <cell r="D350">
            <v>665.87999999999647</v>
          </cell>
          <cell r="E350">
            <v>931.94000000000665</v>
          </cell>
          <cell r="F350">
            <v>678.9600000000039</v>
          </cell>
          <cell r="G350">
            <v>949.38</v>
          </cell>
          <cell r="H350">
            <v>690.58999999999992</v>
          </cell>
          <cell r="I350">
            <v>968.27999999999213</v>
          </cell>
          <cell r="J350">
            <v>703.66999999999769</v>
          </cell>
          <cell r="K350">
            <v>985.72000000000196</v>
          </cell>
          <cell r="L350">
            <v>716.7500000000033</v>
          </cell>
          <cell r="M350">
            <v>1003.1599999999954</v>
          </cell>
          <cell r="N350">
            <v>728.38000000000193</v>
          </cell>
          <cell r="O350">
            <v>1020.6000000000053</v>
          </cell>
          <cell r="P350">
            <v>741.45999999999674</v>
          </cell>
          <cell r="Q350">
            <v>1038.0399999999988</v>
          </cell>
          <cell r="R350">
            <v>754.54000000000599</v>
          </cell>
          <cell r="S350">
            <v>1055.4899999999921</v>
          </cell>
          <cell r="T350">
            <v>766.17000000000394</v>
          </cell>
          <cell r="U350">
            <v>1072.9300000000003</v>
          </cell>
          <cell r="V350">
            <v>779.24999999999875</v>
          </cell>
          <cell r="W350">
            <v>1090.3699999999978</v>
          </cell>
          <cell r="X350">
            <v>790.87999999999602</v>
          </cell>
          <cell r="Y350">
            <v>1107.8100000000052</v>
          </cell>
          <cell r="Z350">
            <v>803.96000000000481</v>
          </cell>
          <cell r="AA350">
            <v>1125.2499999999986</v>
          </cell>
          <cell r="AB350">
            <v>763.1500000000035</v>
          </cell>
          <cell r="AC350">
            <v>1069.2900000000016</v>
          </cell>
          <cell r="AD350">
            <v>776.23</v>
          </cell>
          <cell r="AE350">
            <v>1086.7299999999989</v>
          </cell>
          <cell r="AF350">
            <v>789.30999999999608</v>
          </cell>
          <cell r="AG350">
            <v>1104.1700000000064</v>
          </cell>
          <cell r="AH350">
            <v>800.94000000000608</v>
          </cell>
          <cell r="AI350">
            <v>1121.6100000000001</v>
          </cell>
          <cell r="AJ350">
            <v>814.02000000000191</v>
          </cell>
          <cell r="AK350">
            <v>1139.0499999999934</v>
          </cell>
          <cell r="AL350">
            <v>827.09999999999673</v>
          </cell>
          <cell r="AM350">
            <v>1156.4999999999989</v>
          </cell>
          <cell r="AN350">
            <v>838.72999999999331</v>
          </cell>
          <cell r="AO350">
            <v>1175.3900000000006</v>
          </cell>
          <cell r="AP350">
            <v>851.81000000000392</v>
          </cell>
          <cell r="AQ350">
            <v>1192.8300000000052</v>
          </cell>
          <cell r="AR350">
            <v>864.88999999999874</v>
          </cell>
          <cell r="AS350">
            <v>1210.2699999999988</v>
          </cell>
          <cell r="AT350">
            <v>876.51999999999487</v>
          </cell>
          <cell r="AU350">
            <v>1227.7099999999921</v>
          </cell>
          <cell r="AV350">
            <v>889.60000000000593</v>
          </cell>
          <cell r="AW350">
            <v>1245.1599999999951</v>
          </cell>
        </row>
        <row r="351">
          <cell r="A351">
            <v>346</v>
          </cell>
          <cell r="B351">
            <v>654.68999999999801</v>
          </cell>
          <cell r="C351">
            <v>917.14999999999668</v>
          </cell>
          <cell r="D351">
            <v>667.80999999999642</v>
          </cell>
          <cell r="E351">
            <v>934.64000000000669</v>
          </cell>
          <cell r="F351">
            <v>680.93000000000393</v>
          </cell>
          <cell r="G351">
            <v>952.13</v>
          </cell>
          <cell r="H351">
            <v>692.58999999999992</v>
          </cell>
          <cell r="I351">
            <v>971.08999999999207</v>
          </cell>
          <cell r="J351">
            <v>705.70999999999765</v>
          </cell>
          <cell r="K351">
            <v>988.58000000000197</v>
          </cell>
          <cell r="L351">
            <v>718.83000000000334</v>
          </cell>
          <cell r="M351">
            <v>1006.0699999999954</v>
          </cell>
          <cell r="N351">
            <v>730.49000000000194</v>
          </cell>
          <cell r="O351">
            <v>1023.5600000000053</v>
          </cell>
          <cell r="P351">
            <v>743.60999999999672</v>
          </cell>
          <cell r="Q351">
            <v>1041.0499999999988</v>
          </cell>
          <cell r="R351">
            <v>756.73000000000604</v>
          </cell>
          <cell r="S351">
            <v>1058.549999999992</v>
          </cell>
          <cell r="T351">
            <v>768.39000000000397</v>
          </cell>
          <cell r="U351">
            <v>1076.0400000000002</v>
          </cell>
          <cell r="V351">
            <v>781.50999999999874</v>
          </cell>
          <cell r="W351">
            <v>1093.5299999999979</v>
          </cell>
          <cell r="X351">
            <v>793.16999999999598</v>
          </cell>
          <cell r="Y351">
            <v>1111.0200000000052</v>
          </cell>
          <cell r="Z351">
            <v>806.29000000000485</v>
          </cell>
          <cell r="AA351">
            <v>1128.5099999999986</v>
          </cell>
          <cell r="AB351">
            <v>765.36000000000354</v>
          </cell>
          <cell r="AC351">
            <v>1072.3900000000015</v>
          </cell>
          <cell r="AD351">
            <v>778.48</v>
          </cell>
          <cell r="AE351">
            <v>1089.879999999999</v>
          </cell>
          <cell r="AF351">
            <v>791.59999999999604</v>
          </cell>
          <cell r="AG351">
            <v>1107.3700000000065</v>
          </cell>
          <cell r="AH351">
            <v>803.26000000000613</v>
          </cell>
          <cell r="AI351">
            <v>1124.8600000000001</v>
          </cell>
          <cell r="AJ351">
            <v>816.38000000000193</v>
          </cell>
          <cell r="AK351">
            <v>1142.3499999999933</v>
          </cell>
          <cell r="AL351">
            <v>829.4999999999967</v>
          </cell>
          <cell r="AM351">
            <v>1159.8499999999988</v>
          </cell>
          <cell r="AN351">
            <v>841.15999999999326</v>
          </cell>
          <cell r="AO351">
            <v>1178.8000000000006</v>
          </cell>
          <cell r="AP351">
            <v>854.28000000000395</v>
          </cell>
          <cell r="AQ351">
            <v>1196.2900000000052</v>
          </cell>
          <cell r="AR351">
            <v>867.39999999999873</v>
          </cell>
          <cell r="AS351">
            <v>1213.7799999999988</v>
          </cell>
          <cell r="AT351">
            <v>879.05999999999483</v>
          </cell>
          <cell r="AU351">
            <v>1231.269999999992</v>
          </cell>
          <cell r="AV351">
            <v>892.18000000000598</v>
          </cell>
          <cell r="AW351">
            <v>1248.769999999995</v>
          </cell>
        </row>
        <row r="352">
          <cell r="A352">
            <v>347</v>
          </cell>
          <cell r="B352">
            <v>656.57999999999799</v>
          </cell>
          <cell r="C352">
            <v>919.79999999999666</v>
          </cell>
          <cell r="D352">
            <v>669.73999999999637</v>
          </cell>
          <cell r="E352">
            <v>937.34000000000674</v>
          </cell>
          <cell r="F352">
            <v>682.90000000000396</v>
          </cell>
          <cell r="G352">
            <v>954.88</v>
          </cell>
          <cell r="H352">
            <v>694.58999999999992</v>
          </cell>
          <cell r="I352">
            <v>973.89999999999202</v>
          </cell>
          <cell r="J352">
            <v>707.74999999999761</v>
          </cell>
          <cell r="K352">
            <v>991.44000000000199</v>
          </cell>
          <cell r="L352">
            <v>720.91000000000338</v>
          </cell>
          <cell r="M352">
            <v>1008.9799999999954</v>
          </cell>
          <cell r="N352">
            <v>732.60000000000196</v>
          </cell>
          <cell r="O352">
            <v>1026.5200000000052</v>
          </cell>
          <cell r="P352">
            <v>745.75999999999669</v>
          </cell>
          <cell r="Q352">
            <v>1044.0599999999988</v>
          </cell>
          <cell r="R352">
            <v>758.9200000000061</v>
          </cell>
          <cell r="S352">
            <v>1061.6099999999919</v>
          </cell>
          <cell r="T352">
            <v>770.61000000000399</v>
          </cell>
          <cell r="U352">
            <v>1079.1500000000001</v>
          </cell>
          <cell r="V352">
            <v>783.76999999999873</v>
          </cell>
          <cell r="W352">
            <v>1096.689999999998</v>
          </cell>
          <cell r="X352">
            <v>795.45999999999594</v>
          </cell>
          <cell r="Y352">
            <v>1114.2300000000052</v>
          </cell>
          <cell r="Z352">
            <v>808.62000000000489</v>
          </cell>
          <cell r="AA352">
            <v>1131.7699999999986</v>
          </cell>
          <cell r="AB352">
            <v>767.57000000000357</v>
          </cell>
          <cell r="AC352">
            <v>1075.4900000000014</v>
          </cell>
          <cell r="AD352">
            <v>780.73</v>
          </cell>
          <cell r="AE352">
            <v>1093.0299999999991</v>
          </cell>
          <cell r="AF352">
            <v>793.88999999999601</v>
          </cell>
          <cell r="AG352">
            <v>1110.5700000000065</v>
          </cell>
          <cell r="AH352">
            <v>805.58000000000618</v>
          </cell>
          <cell r="AI352">
            <v>1128.1100000000001</v>
          </cell>
          <cell r="AJ352">
            <v>818.74000000000194</v>
          </cell>
          <cell r="AK352">
            <v>1145.6499999999933</v>
          </cell>
          <cell r="AL352">
            <v>831.89999999999668</v>
          </cell>
          <cell r="AM352">
            <v>1163.1999999999987</v>
          </cell>
          <cell r="AN352">
            <v>843.58999999999321</v>
          </cell>
          <cell r="AO352">
            <v>1182.2100000000007</v>
          </cell>
          <cell r="AP352">
            <v>856.75000000000398</v>
          </cell>
          <cell r="AQ352">
            <v>1199.7500000000052</v>
          </cell>
          <cell r="AR352">
            <v>869.90999999999872</v>
          </cell>
          <cell r="AS352">
            <v>1217.2899999999988</v>
          </cell>
          <cell r="AT352">
            <v>881.59999999999479</v>
          </cell>
          <cell r="AU352">
            <v>1234.829999999992</v>
          </cell>
          <cell r="AV352">
            <v>894.76000000000602</v>
          </cell>
          <cell r="AW352">
            <v>1252.3799999999949</v>
          </cell>
        </row>
        <row r="353">
          <cell r="A353">
            <v>348</v>
          </cell>
          <cell r="B353">
            <v>658.46999999999798</v>
          </cell>
          <cell r="C353">
            <v>922.44999999999663</v>
          </cell>
          <cell r="D353">
            <v>671.66999999999632</v>
          </cell>
          <cell r="E353">
            <v>940.04000000000678</v>
          </cell>
          <cell r="F353">
            <v>684.87000000000398</v>
          </cell>
          <cell r="G353">
            <v>957.63</v>
          </cell>
          <cell r="H353">
            <v>696.58999999999992</v>
          </cell>
          <cell r="I353">
            <v>976.70999999999196</v>
          </cell>
          <cell r="J353">
            <v>709.78999999999758</v>
          </cell>
          <cell r="K353">
            <v>994.300000000002</v>
          </cell>
          <cell r="L353">
            <v>722.99000000000342</v>
          </cell>
          <cell r="M353">
            <v>1011.8899999999953</v>
          </cell>
          <cell r="N353">
            <v>734.71000000000197</v>
          </cell>
          <cell r="O353">
            <v>1029.4800000000052</v>
          </cell>
          <cell r="P353">
            <v>747.90999999999667</v>
          </cell>
          <cell r="Q353">
            <v>1047.0699999999988</v>
          </cell>
          <cell r="R353">
            <v>761.11000000000615</v>
          </cell>
          <cell r="S353">
            <v>1064.6699999999919</v>
          </cell>
          <cell r="T353">
            <v>772.83000000000402</v>
          </cell>
          <cell r="U353">
            <v>1082.26</v>
          </cell>
          <cell r="V353">
            <v>786.02999999999872</v>
          </cell>
          <cell r="W353">
            <v>1099.8499999999981</v>
          </cell>
          <cell r="X353">
            <v>797.74999999999591</v>
          </cell>
          <cell r="Y353">
            <v>1117.4400000000053</v>
          </cell>
          <cell r="Z353">
            <v>810.95000000000493</v>
          </cell>
          <cell r="AA353">
            <v>1135.0299999999986</v>
          </cell>
          <cell r="AB353">
            <v>769.78000000000361</v>
          </cell>
          <cell r="AC353">
            <v>1078.5900000000013</v>
          </cell>
          <cell r="AD353">
            <v>782.98</v>
          </cell>
          <cell r="AE353">
            <v>1096.1799999999992</v>
          </cell>
          <cell r="AF353">
            <v>796.17999999999597</v>
          </cell>
          <cell r="AG353">
            <v>1113.7700000000066</v>
          </cell>
          <cell r="AH353">
            <v>807.90000000000623</v>
          </cell>
          <cell r="AI353">
            <v>1131.3600000000001</v>
          </cell>
          <cell r="AJ353">
            <v>821.10000000000196</v>
          </cell>
          <cell r="AK353">
            <v>1148.9499999999932</v>
          </cell>
          <cell r="AL353">
            <v>834.29999999999666</v>
          </cell>
          <cell r="AM353">
            <v>1166.5499999999986</v>
          </cell>
          <cell r="AN353">
            <v>846.01999999999316</v>
          </cell>
          <cell r="AO353">
            <v>1185.6200000000008</v>
          </cell>
          <cell r="AP353">
            <v>859.22000000000401</v>
          </cell>
          <cell r="AQ353">
            <v>1203.2100000000053</v>
          </cell>
          <cell r="AR353">
            <v>872.41999999999871</v>
          </cell>
          <cell r="AS353">
            <v>1220.7999999999988</v>
          </cell>
          <cell r="AT353">
            <v>884.13999999999476</v>
          </cell>
          <cell r="AU353">
            <v>1238.3899999999919</v>
          </cell>
          <cell r="AV353">
            <v>897.34000000000606</v>
          </cell>
          <cell r="AW353">
            <v>1255.9899999999948</v>
          </cell>
        </row>
        <row r="354">
          <cell r="A354">
            <v>349</v>
          </cell>
          <cell r="B354">
            <v>660.35999999999797</v>
          </cell>
          <cell r="C354">
            <v>925.09999999999661</v>
          </cell>
          <cell r="D354">
            <v>673.59999999999627</v>
          </cell>
          <cell r="E354">
            <v>942.74000000000683</v>
          </cell>
          <cell r="F354">
            <v>686.84000000000401</v>
          </cell>
          <cell r="G354">
            <v>960.38</v>
          </cell>
          <cell r="H354">
            <v>698.58999999999992</v>
          </cell>
          <cell r="I354">
            <v>979.51999999999191</v>
          </cell>
          <cell r="J354">
            <v>711.82999999999754</v>
          </cell>
          <cell r="K354">
            <v>997.16000000000201</v>
          </cell>
          <cell r="L354">
            <v>725.07000000000346</v>
          </cell>
          <cell r="M354">
            <v>1014.7999999999953</v>
          </cell>
          <cell r="N354">
            <v>736.82000000000198</v>
          </cell>
          <cell r="O354">
            <v>1032.4400000000053</v>
          </cell>
          <cell r="P354">
            <v>750.05999999999665</v>
          </cell>
          <cell r="Q354">
            <v>1050.0799999999988</v>
          </cell>
          <cell r="R354">
            <v>763.30000000000621</v>
          </cell>
          <cell r="S354">
            <v>1067.7299999999918</v>
          </cell>
          <cell r="T354">
            <v>775.05000000000405</v>
          </cell>
          <cell r="U354">
            <v>1085.3699999999999</v>
          </cell>
          <cell r="V354">
            <v>788.28999999999871</v>
          </cell>
          <cell r="W354">
            <v>1103.0099999999982</v>
          </cell>
          <cell r="X354">
            <v>800.03999999999587</v>
          </cell>
          <cell r="Y354">
            <v>1120.6500000000053</v>
          </cell>
          <cell r="Z354">
            <v>813.28000000000497</v>
          </cell>
          <cell r="AA354">
            <v>1138.2899999999986</v>
          </cell>
          <cell r="AB354">
            <v>771.99000000000365</v>
          </cell>
          <cell r="AC354">
            <v>1081.6900000000012</v>
          </cell>
          <cell r="AD354">
            <v>785.23</v>
          </cell>
          <cell r="AE354">
            <v>1099.3299999999992</v>
          </cell>
          <cell r="AF354">
            <v>798.46999999999593</v>
          </cell>
          <cell r="AG354">
            <v>1116.9700000000066</v>
          </cell>
          <cell r="AH354">
            <v>810.22000000000628</v>
          </cell>
          <cell r="AI354">
            <v>1134.6100000000001</v>
          </cell>
          <cell r="AJ354">
            <v>823.46000000000197</v>
          </cell>
          <cell r="AK354">
            <v>1152.2499999999932</v>
          </cell>
          <cell r="AL354">
            <v>836.69999999999663</v>
          </cell>
          <cell r="AM354">
            <v>1169.8999999999985</v>
          </cell>
          <cell r="AN354">
            <v>848.44999999999311</v>
          </cell>
          <cell r="AO354">
            <v>1189.0300000000009</v>
          </cell>
          <cell r="AP354">
            <v>861.69000000000403</v>
          </cell>
          <cell r="AQ354">
            <v>1206.6700000000053</v>
          </cell>
          <cell r="AR354">
            <v>874.9299999999987</v>
          </cell>
          <cell r="AS354">
            <v>1224.3099999999988</v>
          </cell>
          <cell r="AT354">
            <v>886.67999999999472</v>
          </cell>
          <cell r="AU354">
            <v>1241.9499999999919</v>
          </cell>
          <cell r="AV354">
            <v>899.9200000000061</v>
          </cell>
          <cell r="AW354">
            <v>1259.5999999999947</v>
          </cell>
        </row>
        <row r="355">
          <cell r="A355">
            <v>350</v>
          </cell>
          <cell r="B355">
            <v>662.24999999999795</v>
          </cell>
          <cell r="C355">
            <v>927.74999999999659</v>
          </cell>
          <cell r="D355">
            <v>675.52999999999622</v>
          </cell>
          <cell r="E355">
            <v>945.44000000000688</v>
          </cell>
          <cell r="F355">
            <v>688.81000000000404</v>
          </cell>
          <cell r="G355">
            <v>963.13</v>
          </cell>
          <cell r="H355">
            <v>700.58999999999992</v>
          </cell>
          <cell r="I355">
            <v>982.32999999999186</v>
          </cell>
          <cell r="J355">
            <v>713.8699999999975</v>
          </cell>
          <cell r="K355">
            <v>1000.020000000002</v>
          </cell>
          <cell r="L355">
            <v>727.1500000000035</v>
          </cell>
          <cell r="M355">
            <v>1017.7099999999953</v>
          </cell>
          <cell r="N355">
            <v>738.930000000002</v>
          </cell>
          <cell r="O355">
            <v>1035.4000000000053</v>
          </cell>
          <cell r="P355">
            <v>752.20999999999663</v>
          </cell>
          <cell r="Q355">
            <v>1053.0899999999988</v>
          </cell>
          <cell r="R355">
            <v>765.49000000000626</v>
          </cell>
          <cell r="S355">
            <v>1070.7899999999918</v>
          </cell>
          <cell r="T355">
            <v>777.27000000000407</v>
          </cell>
          <cell r="U355">
            <v>1088.4799999999998</v>
          </cell>
          <cell r="V355">
            <v>790.5499999999987</v>
          </cell>
          <cell r="W355">
            <v>1106.1699999999983</v>
          </cell>
          <cell r="X355">
            <v>802.32999999999583</v>
          </cell>
          <cell r="Y355">
            <v>1123.8600000000054</v>
          </cell>
          <cell r="Z355">
            <v>815.61000000000502</v>
          </cell>
          <cell r="AA355">
            <v>1141.5499999999986</v>
          </cell>
          <cell r="AB355">
            <v>774.20000000000368</v>
          </cell>
          <cell r="AC355">
            <v>1084.7900000000011</v>
          </cell>
          <cell r="AD355">
            <v>787.48</v>
          </cell>
          <cell r="AE355">
            <v>1102.4799999999993</v>
          </cell>
          <cell r="AF355">
            <v>800.7599999999959</v>
          </cell>
          <cell r="AG355">
            <v>1120.1700000000067</v>
          </cell>
          <cell r="AH355">
            <v>812.54000000000633</v>
          </cell>
          <cell r="AI355">
            <v>1137.8600000000001</v>
          </cell>
          <cell r="AJ355">
            <v>825.82000000000198</v>
          </cell>
          <cell r="AK355">
            <v>1155.5499999999931</v>
          </cell>
          <cell r="AL355">
            <v>839.09999999999661</v>
          </cell>
          <cell r="AM355">
            <v>1173.2499999999984</v>
          </cell>
          <cell r="AN355">
            <v>850.87999999999306</v>
          </cell>
          <cell r="AO355">
            <v>1192.440000000001</v>
          </cell>
          <cell r="AP355">
            <v>864.16000000000406</v>
          </cell>
          <cell r="AQ355">
            <v>1210.1300000000053</v>
          </cell>
          <cell r="AR355">
            <v>877.43999999999869</v>
          </cell>
          <cell r="AS355">
            <v>1227.8199999999988</v>
          </cell>
          <cell r="AT355">
            <v>889.21999999999468</v>
          </cell>
          <cell r="AU355">
            <v>1245.5099999999918</v>
          </cell>
          <cell r="AV355">
            <v>902.50000000000614</v>
          </cell>
          <cell r="AW355">
            <v>1263.2099999999946</v>
          </cell>
        </row>
        <row r="356">
          <cell r="A356">
            <v>351</v>
          </cell>
          <cell r="B356">
            <v>664.13999999999794</v>
          </cell>
          <cell r="C356">
            <v>930.39999999999657</v>
          </cell>
          <cell r="D356">
            <v>677.45999999999617</v>
          </cell>
          <cell r="E356">
            <v>948.14000000000692</v>
          </cell>
          <cell r="F356">
            <v>690.78000000000407</v>
          </cell>
          <cell r="G356">
            <v>965.88</v>
          </cell>
          <cell r="H356">
            <v>702.58999999999992</v>
          </cell>
          <cell r="I356">
            <v>985.1399999999918</v>
          </cell>
          <cell r="J356">
            <v>715.90999999999747</v>
          </cell>
          <cell r="K356">
            <v>1002.880000000002</v>
          </cell>
          <cell r="L356">
            <v>729.23000000000354</v>
          </cell>
          <cell r="M356">
            <v>1020.6199999999952</v>
          </cell>
          <cell r="N356">
            <v>741.04000000000201</v>
          </cell>
          <cell r="O356">
            <v>1038.3600000000054</v>
          </cell>
          <cell r="P356">
            <v>754.3599999999966</v>
          </cell>
          <cell r="Q356">
            <v>1056.0999999999988</v>
          </cell>
          <cell r="R356">
            <v>767.68000000000632</v>
          </cell>
          <cell r="S356">
            <v>1073.8499999999917</v>
          </cell>
          <cell r="T356">
            <v>779.4900000000041</v>
          </cell>
          <cell r="U356">
            <v>1091.5899999999997</v>
          </cell>
          <cell r="V356">
            <v>792.80999999999869</v>
          </cell>
          <cell r="W356">
            <v>1109.3299999999983</v>
          </cell>
          <cell r="X356">
            <v>804.6199999999958</v>
          </cell>
          <cell r="Y356">
            <v>1127.0700000000054</v>
          </cell>
          <cell r="Z356">
            <v>817.94000000000506</v>
          </cell>
          <cell r="AA356">
            <v>1144.8099999999986</v>
          </cell>
          <cell r="AB356">
            <v>776.41000000000372</v>
          </cell>
          <cell r="AC356">
            <v>1087.890000000001</v>
          </cell>
          <cell r="AD356">
            <v>789.73</v>
          </cell>
          <cell r="AE356">
            <v>1105.6299999999994</v>
          </cell>
          <cell r="AF356">
            <v>803.04999999999586</v>
          </cell>
          <cell r="AG356">
            <v>1123.3700000000067</v>
          </cell>
          <cell r="AH356">
            <v>814.86000000000638</v>
          </cell>
          <cell r="AI356">
            <v>1141.1100000000001</v>
          </cell>
          <cell r="AJ356">
            <v>828.180000000002</v>
          </cell>
          <cell r="AK356">
            <v>1158.8499999999931</v>
          </cell>
          <cell r="AL356">
            <v>841.49999999999659</v>
          </cell>
          <cell r="AM356">
            <v>1176.5999999999983</v>
          </cell>
          <cell r="AN356">
            <v>853.30999999999301</v>
          </cell>
          <cell r="AO356">
            <v>1195.850000000001</v>
          </cell>
          <cell r="AP356">
            <v>866.63000000000409</v>
          </cell>
          <cell r="AQ356">
            <v>1213.5900000000054</v>
          </cell>
          <cell r="AR356">
            <v>879.94999999999868</v>
          </cell>
          <cell r="AS356">
            <v>1231.3299999999988</v>
          </cell>
          <cell r="AT356">
            <v>891.75999999999465</v>
          </cell>
          <cell r="AU356">
            <v>1249.0699999999918</v>
          </cell>
          <cell r="AV356">
            <v>905.08000000000618</v>
          </cell>
          <cell r="AW356">
            <v>1266.8199999999945</v>
          </cell>
        </row>
        <row r="357">
          <cell r="A357">
            <v>352</v>
          </cell>
          <cell r="B357">
            <v>666.02999999999793</v>
          </cell>
          <cell r="C357">
            <v>933.04999999999654</v>
          </cell>
          <cell r="D357">
            <v>679.38999999999612</v>
          </cell>
          <cell r="E357">
            <v>950.84000000000697</v>
          </cell>
          <cell r="F357">
            <v>692.75000000000409</v>
          </cell>
          <cell r="G357">
            <v>968.63</v>
          </cell>
          <cell r="H357">
            <v>704.58999999999992</v>
          </cell>
          <cell r="I357">
            <v>987.94999999999175</v>
          </cell>
          <cell r="J357">
            <v>717.94999999999743</v>
          </cell>
          <cell r="K357">
            <v>1005.7400000000021</v>
          </cell>
          <cell r="L357">
            <v>731.31000000000358</v>
          </cell>
          <cell r="M357">
            <v>1023.5299999999952</v>
          </cell>
          <cell r="N357">
            <v>743.15000000000202</v>
          </cell>
          <cell r="O357">
            <v>1041.3200000000054</v>
          </cell>
          <cell r="P357">
            <v>756.50999999999658</v>
          </cell>
          <cell r="Q357">
            <v>1059.1099999999988</v>
          </cell>
          <cell r="R357">
            <v>769.87000000000637</v>
          </cell>
          <cell r="S357">
            <v>1076.9099999999917</v>
          </cell>
          <cell r="T357">
            <v>781.71000000000413</v>
          </cell>
          <cell r="U357">
            <v>1094.6999999999996</v>
          </cell>
          <cell r="V357">
            <v>795.06999999999869</v>
          </cell>
          <cell r="W357">
            <v>1112.4899999999984</v>
          </cell>
          <cell r="X357">
            <v>806.90999999999576</v>
          </cell>
          <cell r="Y357">
            <v>1130.2800000000054</v>
          </cell>
          <cell r="Z357">
            <v>820.2700000000051</v>
          </cell>
          <cell r="AA357">
            <v>1148.0699999999986</v>
          </cell>
          <cell r="AB357">
            <v>778.62000000000376</v>
          </cell>
          <cell r="AC357">
            <v>1090.9900000000009</v>
          </cell>
          <cell r="AD357">
            <v>791.98</v>
          </cell>
          <cell r="AE357">
            <v>1108.7799999999995</v>
          </cell>
          <cell r="AF357">
            <v>805.33999999999583</v>
          </cell>
          <cell r="AG357">
            <v>1126.5700000000068</v>
          </cell>
          <cell r="AH357">
            <v>817.18000000000643</v>
          </cell>
          <cell r="AI357">
            <v>1144.3600000000001</v>
          </cell>
          <cell r="AJ357">
            <v>830.54000000000201</v>
          </cell>
          <cell r="AK357">
            <v>1162.149999999993</v>
          </cell>
          <cell r="AL357">
            <v>843.89999999999657</v>
          </cell>
          <cell r="AM357">
            <v>1179.9499999999982</v>
          </cell>
          <cell r="AN357">
            <v>855.73999999999296</v>
          </cell>
          <cell r="AO357">
            <v>1199.2600000000011</v>
          </cell>
          <cell r="AP357">
            <v>869.10000000000412</v>
          </cell>
          <cell r="AQ357">
            <v>1217.0500000000054</v>
          </cell>
          <cell r="AR357">
            <v>882.45999999999867</v>
          </cell>
          <cell r="AS357">
            <v>1234.8399999999988</v>
          </cell>
          <cell r="AT357">
            <v>894.29999999999461</v>
          </cell>
          <cell r="AU357">
            <v>1252.6299999999917</v>
          </cell>
          <cell r="AV357">
            <v>907.66000000000622</v>
          </cell>
          <cell r="AW357">
            <v>1270.4299999999944</v>
          </cell>
        </row>
        <row r="358">
          <cell r="A358">
            <v>353</v>
          </cell>
          <cell r="B358">
            <v>667.91999999999791</v>
          </cell>
          <cell r="C358">
            <v>935.69999999999652</v>
          </cell>
          <cell r="D358">
            <v>681.31999999999607</v>
          </cell>
          <cell r="E358">
            <v>953.54000000000701</v>
          </cell>
          <cell r="F358">
            <v>694.72000000000412</v>
          </cell>
          <cell r="G358">
            <v>971.38</v>
          </cell>
          <cell r="H358">
            <v>706.58999999999992</v>
          </cell>
          <cell r="I358">
            <v>990.75999999999169</v>
          </cell>
          <cell r="J358">
            <v>719.98999999999739</v>
          </cell>
          <cell r="K358">
            <v>1008.6000000000021</v>
          </cell>
          <cell r="L358">
            <v>733.39000000000362</v>
          </cell>
          <cell r="M358">
            <v>1026.4399999999953</v>
          </cell>
          <cell r="N358">
            <v>745.26000000000204</v>
          </cell>
          <cell r="O358">
            <v>1044.2800000000054</v>
          </cell>
          <cell r="P358">
            <v>758.65999999999656</v>
          </cell>
          <cell r="Q358">
            <v>1062.1199999999988</v>
          </cell>
          <cell r="R358">
            <v>772.06000000000643</v>
          </cell>
          <cell r="S358">
            <v>1079.9699999999916</v>
          </cell>
          <cell r="T358">
            <v>783.93000000000416</v>
          </cell>
          <cell r="U358">
            <v>1097.8099999999995</v>
          </cell>
          <cell r="V358">
            <v>797.32999999999868</v>
          </cell>
          <cell r="W358">
            <v>1115.6499999999985</v>
          </cell>
          <cell r="X358">
            <v>809.19999999999573</v>
          </cell>
          <cell r="Y358">
            <v>1133.4900000000055</v>
          </cell>
          <cell r="Z358">
            <v>822.60000000000514</v>
          </cell>
          <cell r="AA358">
            <v>1151.3299999999986</v>
          </cell>
          <cell r="AB358">
            <v>780.83000000000379</v>
          </cell>
          <cell r="AC358">
            <v>1094.0900000000008</v>
          </cell>
          <cell r="AD358">
            <v>794.23</v>
          </cell>
          <cell r="AE358">
            <v>1111.9299999999996</v>
          </cell>
          <cell r="AF358">
            <v>807.62999999999579</v>
          </cell>
          <cell r="AG358">
            <v>1129.7700000000068</v>
          </cell>
          <cell r="AH358">
            <v>819.50000000000648</v>
          </cell>
          <cell r="AI358">
            <v>1147.6100000000001</v>
          </cell>
          <cell r="AJ358">
            <v>832.90000000000202</v>
          </cell>
          <cell r="AK358">
            <v>1165.449999999993</v>
          </cell>
          <cell r="AL358">
            <v>846.29999999999654</v>
          </cell>
          <cell r="AM358">
            <v>1183.2999999999981</v>
          </cell>
          <cell r="AN358">
            <v>858.16999999999291</v>
          </cell>
          <cell r="AO358">
            <v>1202.6700000000012</v>
          </cell>
          <cell r="AP358">
            <v>871.57000000000414</v>
          </cell>
          <cell r="AQ358">
            <v>1220.5100000000054</v>
          </cell>
          <cell r="AR358">
            <v>884.96999999999866</v>
          </cell>
          <cell r="AS358">
            <v>1238.3499999999988</v>
          </cell>
          <cell r="AT358">
            <v>896.83999999999457</v>
          </cell>
          <cell r="AU358">
            <v>1256.1899999999916</v>
          </cell>
          <cell r="AV358">
            <v>910.24000000000626</v>
          </cell>
          <cell r="AW358">
            <v>1274.0399999999943</v>
          </cell>
        </row>
        <row r="359">
          <cell r="A359">
            <v>354</v>
          </cell>
          <cell r="B359">
            <v>669.8099999999979</v>
          </cell>
          <cell r="C359">
            <v>938.3499999999965</v>
          </cell>
          <cell r="D359">
            <v>683.24999999999602</v>
          </cell>
          <cell r="E359">
            <v>956.24000000000706</v>
          </cell>
          <cell r="F359">
            <v>696.69000000000415</v>
          </cell>
          <cell r="G359">
            <v>974.13</v>
          </cell>
          <cell r="H359">
            <v>708.58999999999992</v>
          </cell>
          <cell r="I359">
            <v>993.56999999999164</v>
          </cell>
          <cell r="J359">
            <v>722.02999999999736</v>
          </cell>
          <cell r="K359">
            <v>1011.4600000000021</v>
          </cell>
          <cell r="L359">
            <v>735.47000000000367</v>
          </cell>
          <cell r="M359">
            <v>1029.3499999999954</v>
          </cell>
          <cell r="N359">
            <v>747.37000000000205</v>
          </cell>
          <cell r="O359">
            <v>1047.2400000000055</v>
          </cell>
          <cell r="P359">
            <v>760.80999999999653</v>
          </cell>
          <cell r="Q359">
            <v>1065.1299999999987</v>
          </cell>
          <cell r="R359">
            <v>774.25000000000648</v>
          </cell>
          <cell r="S359">
            <v>1083.0299999999916</v>
          </cell>
          <cell r="T359">
            <v>786.15000000000418</v>
          </cell>
          <cell r="U359">
            <v>1100.9199999999994</v>
          </cell>
          <cell r="V359">
            <v>799.58999999999867</v>
          </cell>
          <cell r="W359">
            <v>1118.8099999999986</v>
          </cell>
          <cell r="X359">
            <v>811.48999999999569</v>
          </cell>
          <cell r="Y359">
            <v>1136.7000000000055</v>
          </cell>
          <cell r="Z359">
            <v>824.93000000000518</v>
          </cell>
          <cell r="AA359">
            <v>1154.5899999999986</v>
          </cell>
          <cell r="AB359">
            <v>783.04000000000383</v>
          </cell>
          <cell r="AC359">
            <v>1097.1900000000007</v>
          </cell>
          <cell r="AD359">
            <v>796.48</v>
          </cell>
          <cell r="AE359">
            <v>1115.0799999999997</v>
          </cell>
          <cell r="AF359">
            <v>809.91999999999575</v>
          </cell>
          <cell r="AG359">
            <v>1132.9700000000068</v>
          </cell>
          <cell r="AH359">
            <v>821.82000000000653</v>
          </cell>
          <cell r="AI359">
            <v>1150.8600000000001</v>
          </cell>
          <cell r="AJ359">
            <v>835.26000000000204</v>
          </cell>
          <cell r="AK359">
            <v>1168.749999999993</v>
          </cell>
          <cell r="AL359">
            <v>848.69999999999652</v>
          </cell>
          <cell r="AM359">
            <v>1186.649999999998</v>
          </cell>
          <cell r="AN359">
            <v>860.59999999999286</v>
          </cell>
          <cell r="AO359">
            <v>1206.0800000000013</v>
          </cell>
          <cell r="AP359">
            <v>874.04000000000417</v>
          </cell>
          <cell r="AQ359">
            <v>1223.9700000000055</v>
          </cell>
          <cell r="AR359">
            <v>887.47999999999865</v>
          </cell>
          <cell r="AS359">
            <v>1241.8599999999988</v>
          </cell>
          <cell r="AT359">
            <v>899.37999999999454</v>
          </cell>
          <cell r="AU359">
            <v>1259.7499999999916</v>
          </cell>
          <cell r="AV359">
            <v>912.8200000000063</v>
          </cell>
          <cell r="AW359">
            <v>1277.6499999999942</v>
          </cell>
        </row>
        <row r="360">
          <cell r="A360">
            <v>355</v>
          </cell>
          <cell r="B360">
            <v>671.69999999999789</v>
          </cell>
          <cell r="C360">
            <v>940.99999999999648</v>
          </cell>
          <cell r="D360">
            <v>685.17999999999597</v>
          </cell>
          <cell r="E360">
            <v>958.9400000000071</v>
          </cell>
          <cell r="F360">
            <v>698.66000000000417</v>
          </cell>
          <cell r="G360">
            <v>976.88</v>
          </cell>
          <cell r="H360">
            <v>710.58999999999992</v>
          </cell>
          <cell r="I360">
            <v>996.37999999999158</v>
          </cell>
          <cell r="J360">
            <v>724.06999999999732</v>
          </cell>
          <cell r="K360">
            <v>1014.3200000000021</v>
          </cell>
          <cell r="L360">
            <v>737.55000000000371</v>
          </cell>
          <cell r="M360">
            <v>1032.2599999999954</v>
          </cell>
          <cell r="N360">
            <v>749.48000000000206</v>
          </cell>
          <cell r="O360">
            <v>1050.2000000000055</v>
          </cell>
          <cell r="P360">
            <v>762.95999999999651</v>
          </cell>
          <cell r="Q360">
            <v>1068.1399999999987</v>
          </cell>
          <cell r="R360">
            <v>776.44000000000653</v>
          </cell>
          <cell r="S360">
            <v>1086.0899999999915</v>
          </cell>
          <cell r="T360">
            <v>788.37000000000421</v>
          </cell>
          <cell r="U360">
            <v>1104.0299999999993</v>
          </cell>
          <cell r="V360">
            <v>801.84999999999866</v>
          </cell>
          <cell r="W360">
            <v>1121.9699999999987</v>
          </cell>
          <cell r="X360">
            <v>813.77999999999565</v>
          </cell>
          <cell r="Y360">
            <v>1139.9100000000055</v>
          </cell>
          <cell r="Z360">
            <v>827.26000000000522</v>
          </cell>
          <cell r="AA360">
            <v>1157.8499999999985</v>
          </cell>
          <cell r="AB360">
            <v>785.25000000000387</v>
          </cell>
          <cell r="AC360">
            <v>1100.2900000000006</v>
          </cell>
          <cell r="AD360">
            <v>798.73</v>
          </cell>
          <cell r="AE360">
            <v>1118.2299999999998</v>
          </cell>
          <cell r="AF360">
            <v>812.20999999999572</v>
          </cell>
          <cell r="AG360">
            <v>1136.1700000000069</v>
          </cell>
          <cell r="AH360">
            <v>824.14000000000658</v>
          </cell>
          <cell r="AI360">
            <v>1154.1100000000001</v>
          </cell>
          <cell r="AJ360">
            <v>837.62000000000205</v>
          </cell>
          <cell r="AK360">
            <v>1172.0499999999929</v>
          </cell>
          <cell r="AL360">
            <v>851.0999999999965</v>
          </cell>
          <cell r="AM360">
            <v>1189.999999999998</v>
          </cell>
          <cell r="AN360">
            <v>863.02999999999281</v>
          </cell>
          <cell r="AO360">
            <v>1209.4900000000014</v>
          </cell>
          <cell r="AP360">
            <v>876.5100000000042</v>
          </cell>
          <cell r="AQ360">
            <v>1227.4300000000055</v>
          </cell>
          <cell r="AR360">
            <v>889.98999999999864</v>
          </cell>
          <cell r="AS360">
            <v>1245.3699999999988</v>
          </cell>
          <cell r="AT360">
            <v>901.9199999999945</v>
          </cell>
          <cell r="AU360">
            <v>1263.3099999999915</v>
          </cell>
          <cell r="AV360">
            <v>915.40000000000634</v>
          </cell>
          <cell r="AW360">
            <v>1281.2599999999941</v>
          </cell>
        </row>
        <row r="361">
          <cell r="A361">
            <v>356</v>
          </cell>
          <cell r="B361">
            <v>673.58999999999787</v>
          </cell>
          <cell r="C361">
            <v>943.64999999999645</v>
          </cell>
          <cell r="D361">
            <v>687.10999999999592</v>
          </cell>
          <cell r="E361">
            <v>961.64000000000715</v>
          </cell>
          <cell r="F361">
            <v>700.6300000000042</v>
          </cell>
          <cell r="G361">
            <v>979.63</v>
          </cell>
          <cell r="H361">
            <v>712.58999999999992</v>
          </cell>
          <cell r="I361">
            <v>999.18999999999153</v>
          </cell>
          <cell r="J361">
            <v>726.10999999999729</v>
          </cell>
          <cell r="K361">
            <v>1017.1800000000021</v>
          </cell>
          <cell r="L361">
            <v>739.63000000000375</v>
          </cell>
          <cell r="M361">
            <v>1035.1699999999955</v>
          </cell>
          <cell r="N361">
            <v>751.59000000000208</v>
          </cell>
          <cell r="O361">
            <v>1053.1600000000055</v>
          </cell>
          <cell r="P361">
            <v>765.10999999999649</v>
          </cell>
          <cell r="Q361">
            <v>1071.1499999999987</v>
          </cell>
          <cell r="R361">
            <v>778.63000000000659</v>
          </cell>
          <cell r="S361">
            <v>1089.1499999999915</v>
          </cell>
          <cell r="T361">
            <v>790.59000000000424</v>
          </cell>
          <cell r="U361">
            <v>1107.1399999999992</v>
          </cell>
          <cell r="V361">
            <v>804.10999999999865</v>
          </cell>
          <cell r="W361">
            <v>1125.1299999999987</v>
          </cell>
          <cell r="X361">
            <v>816.06999999999562</v>
          </cell>
          <cell r="Y361">
            <v>1143.1200000000056</v>
          </cell>
          <cell r="Z361">
            <v>829.59000000000526</v>
          </cell>
          <cell r="AA361">
            <v>1161.1099999999985</v>
          </cell>
          <cell r="AB361">
            <v>787.4600000000039</v>
          </cell>
          <cell r="AC361">
            <v>1103.3900000000006</v>
          </cell>
          <cell r="AD361">
            <v>800.98</v>
          </cell>
          <cell r="AE361">
            <v>1121.3799999999999</v>
          </cell>
          <cell r="AF361">
            <v>814.49999999999568</v>
          </cell>
          <cell r="AG361">
            <v>1139.3700000000069</v>
          </cell>
          <cell r="AH361">
            <v>826.46000000000663</v>
          </cell>
          <cell r="AI361">
            <v>1157.3600000000001</v>
          </cell>
          <cell r="AJ361">
            <v>839.98000000000206</v>
          </cell>
          <cell r="AK361">
            <v>1175.3499999999929</v>
          </cell>
          <cell r="AL361">
            <v>853.49999999999648</v>
          </cell>
          <cell r="AM361">
            <v>1193.3499999999979</v>
          </cell>
          <cell r="AN361">
            <v>865.45999999999276</v>
          </cell>
          <cell r="AO361">
            <v>1212.9000000000015</v>
          </cell>
          <cell r="AP361">
            <v>878.98000000000422</v>
          </cell>
          <cell r="AQ361">
            <v>1230.8900000000056</v>
          </cell>
          <cell r="AR361">
            <v>892.49999999999864</v>
          </cell>
          <cell r="AS361">
            <v>1248.8799999999987</v>
          </cell>
          <cell r="AT361">
            <v>904.45999999999447</v>
          </cell>
          <cell r="AU361">
            <v>1266.8699999999915</v>
          </cell>
          <cell r="AV361">
            <v>917.98000000000638</v>
          </cell>
          <cell r="AW361">
            <v>1284.869999999994</v>
          </cell>
        </row>
        <row r="362">
          <cell r="A362">
            <v>357</v>
          </cell>
          <cell r="B362">
            <v>675.47999999999786</v>
          </cell>
          <cell r="C362">
            <v>946.29999999999643</v>
          </cell>
          <cell r="D362">
            <v>689.03999999999587</v>
          </cell>
          <cell r="E362">
            <v>964.34000000000719</v>
          </cell>
          <cell r="F362">
            <v>702.60000000000423</v>
          </cell>
          <cell r="G362">
            <v>982.38</v>
          </cell>
          <cell r="H362">
            <v>714.58999999999992</v>
          </cell>
          <cell r="I362">
            <v>1001.9999999999915</v>
          </cell>
          <cell r="J362">
            <v>728.14999999999725</v>
          </cell>
          <cell r="K362">
            <v>1020.0400000000021</v>
          </cell>
          <cell r="L362">
            <v>741.71000000000379</v>
          </cell>
          <cell r="M362">
            <v>1038.0799999999956</v>
          </cell>
          <cell r="N362">
            <v>753.70000000000209</v>
          </cell>
          <cell r="O362">
            <v>1056.1200000000056</v>
          </cell>
          <cell r="P362">
            <v>767.25999999999647</v>
          </cell>
          <cell r="Q362">
            <v>1074.1599999999987</v>
          </cell>
          <cell r="R362">
            <v>780.82000000000664</v>
          </cell>
          <cell r="S362">
            <v>1092.2099999999914</v>
          </cell>
          <cell r="T362">
            <v>792.81000000000427</v>
          </cell>
          <cell r="U362">
            <v>1110.2499999999991</v>
          </cell>
          <cell r="V362">
            <v>806.36999999999864</v>
          </cell>
          <cell r="W362">
            <v>1128.2899999999988</v>
          </cell>
          <cell r="X362">
            <v>818.35999999999558</v>
          </cell>
          <cell r="Y362">
            <v>1146.3300000000056</v>
          </cell>
          <cell r="Z362">
            <v>831.9200000000053</v>
          </cell>
          <cell r="AA362">
            <v>1164.3699999999985</v>
          </cell>
          <cell r="AB362">
            <v>789.67000000000394</v>
          </cell>
          <cell r="AC362">
            <v>1106.4900000000005</v>
          </cell>
          <cell r="AD362">
            <v>803.23</v>
          </cell>
          <cell r="AE362">
            <v>1124.53</v>
          </cell>
          <cell r="AF362">
            <v>816.78999999999564</v>
          </cell>
          <cell r="AG362">
            <v>1142.570000000007</v>
          </cell>
          <cell r="AH362">
            <v>828.78000000000668</v>
          </cell>
          <cell r="AI362">
            <v>1160.6100000000001</v>
          </cell>
          <cell r="AJ362">
            <v>842.34000000000208</v>
          </cell>
          <cell r="AK362">
            <v>1178.6499999999928</v>
          </cell>
          <cell r="AL362">
            <v>855.89999999999645</v>
          </cell>
          <cell r="AM362">
            <v>1196.6999999999978</v>
          </cell>
          <cell r="AN362">
            <v>867.88999999999271</v>
          </cell>
          <cell r="AO362">
            <v>1216.3100000000015</v>
          </cell>
          <cell r="AP362">
            <v>881.45000000000425</v>
          </cell>
          <cell r="AQ362">
            <v>1234.3500000000056</v>
          </cell>
          <cell r="AR362">
            <v>895.00999999999863</v>
          </cell>
          <cell r="AS362">
            <v>1252.3899999999987</v>
          </cell>
          <cell r="AT362">
            <v>906.99999999999443</v>
          </cell>
          <cell r="AU362">
            <v>1270.4299999999914</v>
          </cell>
          <cell r="AV362">
            <v>920.56000000000643</v>
          </cell>
          <cell r="AW362">
            <v>1288.4799999999939</v>
          </cell>
        </row>
        <row r="363">
          <cell r="A363">
            <v>358</v>
          </cell>
          <cell r="B363">
            <v>677.36999999999784</v>
          </cell>
          <cell r="C363">
            <v>948.94999999999641</v>
          </cell>
          <cell r="D363">
            <v>690.96999999999582</v>
          </cell>
          <cell r="E363">
            <v>967.04000000000724</v>
          </cell>
          <cell r="F363">
            <v>704.57000000000426</v>
          </cell>
          <cell r="G363">
            <v>985.13</v>
          </cell>
          <cell r="H363">
            <v>716.58999999999992</v>
          </cell>
          <cell r="I363">
            <v>1004.8099999999914</v>
          </cell>
          <cell r="J363">
            <v>730.18999999999721</v>
          </cell>
          <cell r="K363">
            <v>1022.9000000000021</v>
          </cell>
          <cell r="L363">
            <v>743.79000000000383</v>
          </cell>
          <cell r="M363">
            <v>1040.9899999999957</v>
          </cell>
          <cell r="N363">
            <v>755.81000000000211</v>
          </cell>
          <cell r="O363">
            <v>1059.0800000000056</v>
          </cell>
          <cell r="P363">
            <v>769.40999999999644</v>
          </cell>
          <cell r="Q363">
            <v>1077.1699999999987</v>
          </cell>
          <cell r="R363">
            <v>783.0100000000067</v>
          </cell>
          <cell r="S363">
            <v>1095.2699999999913</v>
          </cell>
          <cell r="T363">
            <v>795.03000000000429</v>
          </cell>
          <cell r="U363">
            <v>1113.359999999999</v>
          </cell>
          <cell r="V363">
            <v>808.62999999999863</v>
          </cell>
          <cell r="W363">
            <v>1131.4499999999989</v>
          </cell>
          <cell r="X363">
            <v>820.64999999999554</v>
          </cell>
          <cell r="Y363">
            <v>1149.5400000000056</v>
          </cell>
          <cell r="Z363">
            <v>834.25000000000534</v>
          </cell>
          <cell r="AA363">
            <v>1167.6299999999985</v>
          </cell>
          <cell r="AB363">
            <v>791.88000000000397</v>
          </cell>
          <cell r="AC363">
            <v>1109.5900000000004</v>
          </cell>
          <cell r="AD363">
            <v>805.48</v>
          </cell>
          <cell r="AE363">
            <v>1127.68</v>
          </cell>
          <cell r="AF363">
            <v>819.07999999999561</v>
          </cell>
          <cell r="AG363">
            <v>1145.770000000007</v>
          </cell>
          <cell r="AH363">
            <v>831.10000000000673</v>
          </cell>
          <cell r="AI363">
            <v>1163.8600000000001</v>
          </cell>
          <cell r="AJ363">
            <v>844.70000000000209</v>
          </cell>
          <cell r="AK363">
            <v>1181.9499999999928</v>
          </cell>
          <cell r="AL363">
            <v>858.29999999999643</v>
          </cell>
          <cell r="AM363">
            <v>1200.0499999999977</v>
          </cell>
          <cell r="AN363">
            <v>870.31999999999266</v>
          </cell>
          <cell r="AO363">
            <v>1219.7200000000016</v>
          </cell>
          <cell r="AP363">
            <v>883.92000000000428</v>
          </cell>
          <cell r="AQ363">
            <v>1237.8100000000056</v>
          </cell>
          <cell r="AR363">
            <v>897.51999999999862</v>
          </cell>
          <cell r="AS363">
            <v>1255.8999999999987</v>
          </cell>
          <cell r="AT363">
            <v>909.53999999999439</v>
          </cell>
          <cell r="AU363">
            <v>1273.9899999999914</v>
          </cell>
          <cell r="AV363">
            <v>923.14000000000647</v>
          </cell>
          <cell r="AW363">
            <v>1292.0899999999938</v>
          </cell>
        </row>
        <row r="364">
          <cell r="A364">
            <v>359</v>
          </cell>
          <cell r="B364">
            <v>679.25999999999783</v>
          </cell>
          <cell r="C364">
            <v>951.59999999999638</v>
          </cell>
          <cell r="D364">
            <v>692.89999999999577</v>
          </cell>
          <cell r="E364">
            <v>969.74000000000729</v>
          </cell>
          <cell r="F364">
            <v>706.54000000000428</v>
          </cell>
          <cell r="G364">
            <v>987.88</v>
          </cell>
          <cell r="H364">
            <v>718.58999999999992</v>
          </cell>
          <cell r="I364">
            <v>1007.6199999999914</v>
          </cell>
          <cell r="J364">
            <v>732.22999999999718</v>
          </cell>
          <cell r="K364">
            <v>1025.760000000002</v>
          </cell>
          <cell r="L364">
            <v>745.87000000000387</v>
          </cell>
          <cell r="M364">
            <v>1043.8999999999958</v>
          </cell>
          <cell r="N364">
            <v>757.92000000000212</v>
          </cell>
          <cell r="O364">
            <v>1062.0400000000056</v>
          </cell>
          <cell r="P364">
            <v>771.55999999999642</v>
          </cell>
          <cell r="Q364">
            <v>1080.1799999999987</v>
          </cell>
          <cell r="R364">
            <v>785.20000000000675</v>
          </cell>
          <cell r="S364">
            <v>1098.3299999999913</v>
          </cell>
          <cell r="T364">
            <v>797.25000000000432</v>
          </cell>
          <cell r="U364">
            <v>1116.4699999999989</v>
          </cell>
          <cell r="V364">
            <v>810.88999999999862</v>
          </cell>
          <cell r="W364">
            <v>1134.609999999999</v>
          </cell>
          <cell r="X364">
            <v>822.93999999999551</v>
          </cell>
          <cell r="Y364">
            <v>1152.7500000000057</v>
          </cell>
          <cell r="Z364">
            <v>836.58000000000538</v>
          </cell>
          <cell r="AA364">
            <v>1170.8899999999985</v>
          </cell>
          <cell r="AB364">
            <v>794.09000000000401</v>
          </cell>
          <cell r="AC364">
            <v>1112.6900000000003</v>
          </cell>
          <cell r="AD364">
            <v>807.73</v>
          </cell>
          <cell r="AE364">
            <v>1130.8300000000002</v>
          </cell>
          <cell r="AF364">
            <v>821.36999999999557</v>
          </cell>
          <cell r="AG364">
            <v>1148.9700000000071</v>
          </cell>
          <cell r="AH364">
            <v>833.42000000000678</v>
          </cell>
          <cell r="AI364">
            <v>1167.1100000000001</v>
          </cell>
          <cell r="AJ364">
            <v>847.06000000000211</v>
          </cell>
          <cell r="AK364">
            <v>1185.2499999999927</v>
          </cell>
          <cell r="AL364">
            <v>860.69999999999641</v>
          </cell>
          <cell r="AM364">
            <v>1203.3999999999976</v>
          </cell>
          <cell r="AN364">
            <v>872.74999999999261</v>
          </cell>
          <cell r="AO364">
            <v>1223.1300000000017</v>
          </cell>
          <cell r="AP364">
            <v>886.39000000000431</v>
          </cell>
          <cell r="AQ364">
            <v>1241.2700000000057</v>
          </cell>
          <cell r="AR364">
            <v>900.02999999999861</v>
          </cell>
          <cell r="AS364">
            <v>1259.4099999999987</v>
          </cell>
          <cell r="AT364">
            <v>912.07999999999436</v>
          </cell>
          <cell r="AU364">
            <v>1277.5499999999913</v>
          </cell>
          <cell r="AV364">
            <v>925.72000000000651</v>
          </cell>
          <cell r="AW364">
            <v>1295.6999999999937</v>
          </cell>
        </row>
        <row r="365">
          <cell r="A365">
            <v>360</v>
          </cell>
          <cell r="B365">
            <v>681.14999999999782</v>
          </cell>
          <cell r="C365">
            <v>954.24999999999636</v>
          </cell>
          <cell r="D365">
            <v>694.82999999999572</v>
          </cell>
          <cell r="E365">
            <v>972.44000000000733</v>
          </cell>
          <cell r="F365">
            <v>708.51000000000431</v>
          </cell>
          <cell r="G365">
            <v>990.63</v>
          </cell>
          <cell r="H365">
            <v>720.58999999999992</v>
          </cell>
          <cell r="I365">
            <v>1010.4299999999913</v>
          </cell>
          <cell r="J365">
            <v>734.26999999999714</v>
          </cell>
          <cell r="K365">
            <v>1028.6200000000019</v>
          </cell>
          <cell r="L365">
            <v>747.95000000000391</v>
          </cell>
          <cell r="M365">
            <v>1046.8099999999959</v>
          </cell>
          <cell r="N365">
            <v>760.03000000000213</v>
          </cell>
          <cell r="O365">
            <v>1065.0000000000057</v>
          </cell>
          <cell r="P365">
            <v>773.7099999999964</v>
          </cell>
          <cell r="Q365">
            <v>1083.1899999999987</v>
          </cell>
          <cell r="R365">
            <v>787.39000000000681</v>
          </cell>
          <cell r="S365">
            <v>1101.3899999999912</v>
          </cell>
          <cell r="T365">
            <v>799.47000000000435</v>
          </cell>
          <cell r="U365">
            <v>1119.5799999999988</v>
          </cell>
          <cell r="V365">
            <v>813.14999999999861</v>
          </cell>
          <cell r="W365">
            <v>1137.7699999999991</v>
          </cell>
          <cell r="X365">
            <v>825.22999999999547</v>
          </cell>
          <cell r="Y365">
            <v>1155.9600000000057</v>
          </cell>
          <cell r="Z365">
            <v>838.91000000000543</v>
          </cell>
          <cell r="AA365">
            <v>1174.1499999999985</v>
          </cell>
          <cell r="AB365">
            <v>796.30000000000405</v>
          </cell>
          <cell r="AC365">
            <v>1115.7900000000002</v>
          </cell>
          <cell r="AD365">
            <v>809.98</v>
          </cell>
          <cell r="AE365">
            <v>1133.9800000000002</v>
          </cell>
          <cell r="AF365">
            <v>823.65999999999553</v>
          </cell>
          <cell r="AG365">
            <v>1152.1700000000071</v>
          </cell>
          <cell r="AH365">
            <v>835.74000000000683</v>
          </cell>
          <cell r="AI365">
            <v>1170.3600000000001</v>
          </cell>
          <cell r="AJ365">
            <v>849.42000000000212</v>
          </cell>
          <cell r="AK365">
            <v>1188.5499999999927</v>
          </cell>
          <cell r="AL365">
            <v>863.09999999999638</v>
          </cell>
          <cell r="AM365">
            <v>1206.7499999999975</v>
          </cell>
          <cell r="AN365">
            <v>875.17999999999256</v>
          </cell>
          <cell r="AO365">
            <v>1226.5400000000018</v>
          </cell>
          <cell r="AP365">
            <v>888.86000000000433</v>
          </cell>
          <cell r="AQ365">
            <v>1244.7300000000057</v>
          </cell>
          <cell r="AR365">
            <v>902.5399999999986</v>
          </cell>
          <cell r="AS365">
            <v>1262.9199999999987</v>
          </cell>
          <cell r="AT365">
            <v>914.61999999999432</v>
          </cell>
          <cell r="AU365">
            <v>1281.1099999999913</v>
          </cell>
          <cell r="AV365">
            <v>928.30000000000655</v>
          </cell>
          <cell r="AW365">
            <v>1299.3099999999936</v>
          </cell>
        </row>
        <row r="366">
          <cell r="A366">
            <v>361</v>
          </cell>
          <cell r="B366">
            <v>683.0399999999978</v>
          </cell>
          <cell r="C366">
            <v>956.89999999999634</v>
          </cell>
          <cell r="D366">
            <v>696.75999999999567</v>
          </cell>
          <cell r="E366">
            <v>975.14000000000738</v>
          </cell>
          <cell r="F366">
            <v>710.48000000000434</v>
          </cell>
          <cell r="G366">
            <v>993.38</v>
          </cell>
          <cell r="H366">
            <v>722.58999999999992</v>
          </cell>
          <cell r="I366">
            <v>1013.2399999999913</v>
          </cell>
          <cell r="J366">
            <v>736.3099999999971</v>
          </cell>
          <cell r="K366">
            <v>1031.4800000000018</v>
          </cell>
          <cell r="L366">
            <v>750.03000000000395</v>
          </cell>
          <cell r="M366">
            <v>1049.7199999999959</v>
          </cell>
          <cell r="N366">
            <v>762.14000000000215</v>
          </cell>
          <cell r="O366">
            <v>1067.9600000000057</v>
          </cell>
          <cell r="P366">
            <v>775.85999999999638</v>
          </cell>
          <cell r="Q366">
            <v>1086.1999999999987</v>
          </cell>
          <cell r="R366">
            <v>789.58000000000686</v>
          </cell>
          <cell r="S366">
            <v>1104.4499999999912</v>
          </cell>
          <cell r="T366">
            <v>801.69000000000437</v>
          </cell>
          <cell r="U366">
            <v>1122.6899999999987</v>
          </cell>
          <cell r="V366">
            <v>815.4099999999986</v>
          </cell>
          <cell r="W366">
            <v>1140.9299999999992</v>
          </cell>
          <cell r="X366">
            <v>827.51999999999543</v>
          </cell>
          <cell r="Y366">
            <v>1159.1700000000058</v>
          </cell>
          <cell r="Z366">
            <v>841.24000000000547</v>
          </cell>
          <cell r="AA366">
            <v>1177.4099999999985</v>
          </cell>
          <cell r="AB366">
            <v>798.51000000000408</v>
          </cell>
          <cell r="AC366">
            <v>1118.8900000000001</v>
          </cell>
          <cell r="AD366">
            <v>812.23</v>
          </cell>
          <cell r="AE366">
            <v>1137.1300000000003</v>
          </cell>
          <cell r="AF366">
            <v>825.9499999999955</v>
          </cell>
          <cell r="AG366">
            <v>1155.3700000000072</v>
          </cell>
          <cell r="AH366">
            <v>838.06000000000688</v>
          </cell>
          <cell r="AI366">
            <v>1173.6100000000001</v>
          </cell>
          <cell r="AJ366">
            <v>851.78000000000213</v>
          </cell>
          <cell r="AK366">
            <v>1191.8499999999926</v>
          </cell>
          <cell r="AL366">
            <v>865.49999999999636</v>
          </cell>
          <cell r="AM366">
            <v>1210.0999999999974</v>
          </cell>
          <cell r="AN366">
            <v>877.60999999999251</v>
          </cell>
          <cell r="AO366">
            <v>1229.9500000000019</v>
          </cell>
          <cell r="AP366">
            <v>891.33000000000436</v>
          </cell>
          <cell r="AQ366">
            <v>1248.1900000000057</v>
          </cell>
          <cell r="AR366">
            <v>905.04999999999859</v>
          </cell>
          <cell r="AS366">
            <v>1266.4299999999987</v>
          </cell>
          <cell r="AT366">
            <v>917.15999999999428</v>
          </cell>
          <cell r="AU366">
            <v>1284.6699999999912</v>
          </cell>
          <cell r="AV366">
            <v>930.88000000000659</v>
          </cell>
          <cell r="AW366">
            <v>1302.9199999999935</v>
          </cell>
        </row>
        <row r="367">
          <cell r="A367">
            <v>362</v>
          </cell>
          <cell r="B367">
            <v>684.92999999999779</v>
          </cell>
          <cell r="C367">
            <v>959.54999999999632</v>
          </cell>
          <cell r="D367">
            <v>698.68999999999562</v>
          </cell>
          <cell r="E367">
            <v>977.84000000000742</v>
          </cell>
          <cell r="F367">
            <v>712.45000000000437</v>
          </cell>
          <cell r="G367">
            <v>996.13</v>
          </cell>
          <cell r="H367">
            <v>724.58999999999992</v>
          </cell>
          <cell r="I367">
            <v>1016.0499999999912</v>
          </cell>
          <cell r="J367">
            <v>738.34999999999707</v>
          </cell>
          <cell r="K367">
            <v>1034.3400000000017</v>
          </cell>
          <cell r="L367">
            <v>752.11000000000399</v>
          </cell>
          <cell r="M367">
            <v>1052.629999999996</v>
          </cell>
          <cell r="N367">
            <v>764.25000000000216</v>
          </cell>
          <cell r="O367">
            <v>1070.9200000000058</v>
          </cell>
          <cell r="P367">
            <v>778.00999999999635</v>
          </cell>
          <cell r="Q367">
            <v>1089.2099999999987</v>
          </cell>
          <cell r="R367">
            <v>791.77000000000692</v>
          </cell>
          <cell r="S367">
            <v>1107.5099999999911</v>
          </cell>
          <cell r="T367">
            <v>803.9100000000044</v>
          </cell>
          <cell r="U367">
            <v>1125.7999999999986</v>
          </cell>
          <cell r="V367">
            <v>817.66999999999859</v>
          </cell>
          <cell r="W367">
            <v>1144.0899999999992</v>
          </cell>
          <cell r="X367">
            <v>829.8099999999954</v>
          </cell>
          <cell r="Y367">
            <v>1162.3800000000058</v>
          </cell>
          <cell r="Z367">
            <v>843.57000000000551</v>
          </cell>
          <cell r="AA367">
            <v>1180.6699999999985</v>
          </cell>
          <cell r="AB367">
            <v>800.72000000000412</v>
          </cell>
          <cell r="AC367">
            <v>1121.99</v>
          </cell>
          <cell r="AD367">
            <v>814.48</v>
          </cell>
          <cell r="AE367">
            <v>1140.2800000000004</v>
          </cell>
          <cell r="AF367">
            <v>828.23999999999546</v>
          </cell>
          <cell r="AG367">
            <v>1158.5700000000072</v>
          </cell>
          <cell r="AH367">
            <v>840.38000000000693</v>
          </cell>
          <cell r="AI367">
            <v>1176.8600000000001</v>
          </cell>
          <cell r="AJ367">
            <v>854.14000000000215</v>
          </cell>
          <cell r="AK367">
            <v>1195.1499999999926</v>
          </cell>
          <cell r="AL367">
            <v>867.89999999999634</v>
          </cell>
          <cell r="AM367">
            <v>1213.4499999999973</v>
          </cell>
          <cell r="AN367">
            <v>880.03999999999246</v>
          </cell>
          <cell r="AO367">
            <v>1233.3600000000019</v>
          </cell>
          <cell r="AP367">
            <v>893.80000000000439</v>
          </cell>
          <cell r="AQ367">
            <v>1251.6500000000058</v>
          </cell>
          <cell r="AR367">
            <v>907.55999999999858</v>
          </cell>
          <cell r="AS367">
            <v>1269.9399999999987</v>
          </cell>
          <cell r="AT367">
            <v>919.69999999999425</v>
          </cell>
          <cell r="AU367">
            <v>1288.2299999999912</v>
          </cell>
          <cell r="AV367">
            <v>933.46000000000663</v>
          </cell>
          <cell r="AW367">
            <v>1306.5299999999934</v>
          </cell>
        </row>
        <row r="368">
          <cell r="A368">
            <v>363</v>
          </cell>
          <cell r="B368">
            <v>686.81999999999778</v>
          </cell>
          <cell r="C368">
            <v>962.19999999999629</v>
          </cell>
          <cell r="D368">
            <v>700.61999999999557</v>
          </cell>
          <cell r="E368">
            <v>980.54000000000747</v>
          </cell>
          <cell r="F368">
            <v>714.42000000000439</v>
          </cell>
          <cell r="G368">
            <v>998.88</v>
          </cell>
          <cell r="H368">
            <v>726.58999999999992</v>
          </cell>
          <cell r="I368">
            <v>1018.8599999999911</v>
          </cell>
          <cell r="J368">
            <v>740.38999999999703</v>
          </cell>
          <cell r="K368">
            <v>1037.2000000000016</v>
          </cell>
          <cell r="L368">
            <v>754.19000000000403</v>
          </cell>
          <cell r="M368">
            <v>1055.5399999999961</v>
          </cell>
          <cell r="N368">
            <v>766.36000000000217</v>
          </cell>
          <cell r="O368">
            <v>1073.8800000000058</v>
          </cell>
          <cell r="P368">
            <v>780.15999999999633</v>
          </cell>
          <cell r="Q368">
            <v>1092.2199999999987</v>
          </cell>
          <cell r="R368">
            <v>793.96000000000697</v>
          </cell>
          <cell r="S368">
            <v>1110.5699999999911</v>
          </cell>
          <cell r="T368">
            <v>806.13000000000443</v>
          </cell>
          <cell r="U368">
            <v>1128.9099999999985</v>
          </cell>
          <cell r="V368">
            <v>819.92999999999859</v>
          </cell>
          <cell r="W368">
            <v>1147.2499999999993</v>
          </cell>
          <cell r="X368">
            <v>832.09999999999536</v>
          </cell>
          <cell r="Y368">
            <v>1165.5900000000058</v>
          </cell>
          <cell r="Z368">
            <v>845.90000000000555</v>
          </cell>
          <cell r="AA368">
            <v>1183.9299999999985</v>
          </cell>
          <cell r="AB368">
            <v>802.93000000000416</v>
          </cell>
          <cell r="AC368">
            <v>1125.0899999999999</v>
          </cell>
          <cell r="AD368">
            <v>816.73</v>
          </cell>
          <cell r="AE368">
            <v>1143.4300000000005</v>
          </cell>
          <cell r="AF368">
            <v>830.52999999999543</v>
          </cell>
          <cell r="AG368">
            <v>1161.7700000000073</v>
          </cell>
          <cell r="AH368">
            <v>842.70000000000698</v>
          </cell>
          <cell r="AI368">
            <v>1180.1100000000001</v>
          </cell>
          <cell r="AJ368">
            <v>856.50000000000216</v>
          </cell>
          <cell r="AK368">
            <v>1198.4499999999925</v>
          </cell>
          <cell r="AL368">
            <v>870.29999999999632</v>
          </cell>
          <cell r="AM368">
            <v>1216.7999999999972</v>
          </cell>
          <cell r="AN368">
            <v>882.46999999999241</v>
          </cell>
          <cell r="AO368">
            <v>1236.770000000002</v>
          </cell>
          <cell r="AP368">
            <v>896.27000000000442</v>
          </cell>
          <cell r="AQ368">
            <v>1255.1100000000058</v>
          </cell>
          <cell r="AR368">
            <v>910.06999999999857</v>
          </cell>
          <cell r="AS368">
            <v>1273.4499999999987</v>
          </cell>
          <cell r="AT368">
            <v>922.23999999999421</v>
          </cell>
          <cell r="AU368">
            <v>1291.7899999999911</v>
          </cell>
          <cell r="AV368">
            <v>936.04000000000667</v>
          </cell>
          <cell r="AW368">
            <v>1310.1399999999933</v>
          </cell>
        </row>
        <row r="369">
          <cell r="A369">
            <v>364</v>
          </cell>
          <cell r="B369">
            <v>688.70999999999776</v>
          </cell>
          <cell r="C369">
            <v>964.84999999999627</v>
          </cell>
          <cell r="D369">
            <v>702.54999999999552</v>
          </cell>
          <cell r="E369">
            <v>983.24000000000751</v>
          </cell>
          <cell r="F369">
            <v>716.39000000000442</v>
          </cell>
          <cell r="G369">
            <v>1001.63</v>
          </cell>
          <cell r="H369">
            <v>728.58999999999992</v>
          </cell>
          <cell r="I369">
            <v>1021.6699999999911</v>
          </cell>
          <cell r="J369">
            <v>742.42999999999699</v>
          </cell>
          <cell r="K369">
            <v>1040.0600000000015</v>
          </cell>
          <cell r="L369">
            <v>756.27000000000407</v>
          </cell>
          <cell r="M369">
            <v>1058.4499999999962</v>
          </cell>
          <cell r="N369">
            <v>768.47000000000219</v>
          </cell>
          <cell r="O369">
            <v>1076.8400000000058</v>
          </cell>
          <cell r="P369">
            <v>782.30999999999631</v>
          </cell>
          <cell r="Q369">
            <v>1095.2299999999987</v>
          </cell>
          <cell r="R369">
            <v>796.15000000000703</v>
          </cell>
          <cell r="S369">
            <v>1113.629999999991</v>
          </cell>
          <cell r="T369">
            <v>808.35000000000446</v>
          </cell>
          <cell r="U369">
            <v>1132.0199999999984</v>
          </cell>
          <cell r="V369">
            <v>822.18999999999858</v>
          </cell>
          <cell r="W369">
            <v>1150.4099999999994</v>
          </cell>
          <cell r="X369">
            <v>834.38999999999533</v>
          </cell>
          <cell r="Y369">
            <v>1168.8000000000059</v>
          </cell>
          <cell r="Z369">
            <v>848.23000000000559</v>
          </cell>
          <cell r="AA369">
            <v>1187.1899999999985</v>
          </cell>
          <cell r="AB369">
            <v>805.14000000000419</v>
          </cell>
          <cell r="AC369">
            <v>1128.1899999999998</v>
          </cell>
          <cell r="AD369">
            <v>818.98</v>
          </cell>
          <cell r="AE369">
            <v>1146.5800000000006</v>
          </cell>
          <cell r="AF369">
            <v>832.81999999999539</v>
          </cell>
          <cell r="AG369">
            <v>1164.9700000000073</v>
          </cell>
          <cell r="AH369">
            <v>845.02000000000703</v>
          </cell>
          <cell r="AI369">
            <v>1183.3600000000001</v>
          </cell>
          <cell r="AJ369">
            <v>858.86000000000217</v>
          </cell>
          <cell r="AK369">
            <v>1201.7499999999925</v>
          </cell>
          <cell r="AL369">
            <v>872.69999999999629</v>
          </cell>
          <cell r="AM369">
            <v>1220.1499999999971</v>
          </cell>
          <cell r="AN369">
            <v>884.89999999999236</v>
          </cell>
          <cell r="AO369">
            <v>1240.1800000000021</v>
          </cell>
          <cell r="AP369">
            <v>898.74000000000444</v>
          </cell>
          <cell r="AQ369">
            <v>1258.5700000000058</v>
          </cell>
          <cell r="AR369">
            <v>912.57999999999856</v>
          </cell>
          <cell r="AS369">
            <v>1276.9599999999987</v>
          </cell>
          <cell r="AT369">
            <v>924.77999999999417</v>
          </cell>
          <cell r="AU369">
            <v>1295.349999999991</v>
          </cell>
          <cell r="AV369">
            <v>938.62000000000671</v>
          </cell>
          <cell r="AW369">
            <v>1313.7499999999932</v>
          </cell>
        </row>
        <row r="370">
          <cell r="A370">
            <v>365</v>
          </cell>
          <cell r="B370">
            <v>690.59999999999775</v>
          </cell>
          <cell r="C370">
            <v>967.49999999999625</v>
          </cell>
          <cell r="D370">
            <v>704.47999999999547</v>
          </cell>
          <cell r="E370">
            <v>985.94000000000756</v>
          </cell>
          <cell r="F370">
            <v>718.36000000000445</v>
          </cell>
          <cell r="G370">
            <v>1004.38</v>
          </cell>
          <cell r="H370">
            <v>730.58999999999992</v>
          </cell>
          <cell r="I370">
            <v>1024.4799999999912</v>
          </cell>
          <cell r="J370">
            <v>744.46999999999696</v>
          </cell>
          <cell r="K370">
            <v>1042.9200000000014</v>
          </cell>
          <cell r="L370">
            <v>758.35000000000412</v>
          </cell>
          <cell r="M370">
            <v>1061.3599999999963</v>
          </cell>
          <cell r="N370">
            <v>770.5800000000022</v>
          </cell>
          <cell r="O370">
            <v>1079.8000000000059</v>
          </cell>
          <cell r="P370">
            <v>784.45999999999628</v>
          </cell>
          <cell r="Q370">
            <v>1098.2399999999986</v>
          </cell>
          <cell r="R370">
            <v>798.34000000000708</v>
          </cell>
          <cell r="S370">
            <v>1116.689999999991</v>
          </cell>
          <cell r="T370">
            <v>810.57000000000448</v>
          </cell>
          <cell r="U370">
            <v>1135.1299999999983</v>
          </cell>
          <cell r="V370">
            <v>824.44999999999857</v>
          </cell>
          <cell r="W370">
            <v>1153.5699999999995</v>
          </cell>
          <cell r="X370">
            <v>836.67999999999529</v>
          </cell>
          <cell r="Y370">
            <v>1172.0100000000059</v>
          </cell>
          <cell r="Z370">
            <v>850.56000000000563</v>
          </cell>
          <cell r="AA370">
            <v>1190.4499999999985</v>
          </cell>
          <cell r="AB370">
            <v>807.35000000000423</v>
          </cell>
          <cell r="AC370">
            <v>1131.2899999999997</v>
          </cell>
          <cell r="AD370">
            <v>821.23</v>
          </cell>
          <cell r="AE370">
            <v>1149.7300000000007</v>
          </cell>
          <cell r="AF370">
            <v>835.10999999999535</v>
          </cell>
          <cell r="AG370">
            <v>1168.1700000000073</v>
          </cell>
          <cell r="AH370">
            <v>847.34000000000708</v>
          </cell>
          <cell r="AI370">
            <v>1186.6100000000001</v>
          </cell>
          <cell r="AJ370">
            <v>861.22000000000219</v>
          </cell>
          <cell r="AK370">
            <v>1205.0499999999925</v>
          </cell>
          <cell r="AL370">
            <v>875.09999999999627</v>
          </cell>
          <cell r="AM370">
            <v>1223.499999999997</v>
          </cell>
          <cell r="AN370">
            <v>887.32999999999231</v>
          </cell>
          <cell r="AO370">
            <v>1243.5900000000022</v>
          </cell>
          <cell r="AP370">
            <v>901.21000000000447</v>
          </cell>
          <cell r="AQ370">
            <v>1262.0300000000059</v>
          </cell>
          <cell r="AR370">
            <v>915.08999999999855</v>
          </cell>
          <cell r="AS370">
            <v>1280.4699999999987</v>
          </cell>
          <cell r="AT370">
            <v>927.31999999999414</v>
          </cell>
          <cell r="AU370">
            <v>1298.909999999991</v>
          </cell>
          <cell r="AV370">
            <v>941.20000000000675</v>
          </cell>
          <cell r="AW370">
            <v>1317.3599999999931</v>
          </cell>
        </row>
        <row r="371">
          <cell r="A371">
            <v>366</v>
          </cell>
          <cell r="B371">
            <v>692.48999999999774</v>
          </cell>
          <cell r="C371">
            <v>970.14999999999623</v>
          </cell>
          <cell r="D371">
            <v>706.40999999999542</v>
          </cell>
          <cell r="E371">
            <v>988.6400000000076</v>
          </cell>
          <cell r="F371">
            <v>720.33000000000447</v>
          </cell>
          <cell r="G371">
            <v>1007.13</v>
          </cell>
          <cell r="H371">
            <v>732.58999999999992</v>
          </cell>
          <cell r="I371">
            <v>1027.2899999999911</v>
          </cell>
          <cell r="J371">
            <v>746.50999999999692</v>
          </cell>
          <cell r="K371">
            <v>1045.7800000000013</v>
          </cell>
          <cell r="L371">
            <v>760.43000000000416</v>
          </cell>
          <cell r="M371">
            <v>1064.2699999999963</v>
          </cell>
          <cell r="N371">
            <v>772.69000000000221</v>
          </cell>
          <cell r="O371">
            <v>1082.7600000000059</v>
          </cell>
          <cell r="P371">
            <v>786.60999999999626</v>
          </cell>
          <cell r="Q371">
            <v>1101.2499999999986</v>
          </cell>
          <cell r="R371">
            <v>800.53000000000713</v>
          </cell>
          <cell r="S371">
            <v>1119.7499999999909</v>
          </cell>
          <cell r="T371">
            <v>812.79000000000451</v>
          </cell>
          <cell r="U371">
            <v>1138.2399999999982</v>
          </cell>
          <cell r="V371">
            <v>826.70999999999856</v>
          </cell>
          <cell r="W371">
            <v>1156.7299999999996</v>
          </cell>
          <cell r="X371">
            <v>838.96999999999525</v>
          </cell>
          <cell r="Y371">
            <v>1175.2200000000059</v>
          </cell>
          <cell r="Z371">
            <v>852.89000000000567</v>
          </cell>
          <cell r="AA371">
            <v>1193.7099999999984</v>
          </cell>
          <cell r="AB371">
            <v>809.56000000000427</v>
          </cell>
          <cell r="AC371">
            <v>1134.3899999999996</v>
          </cell>
          <cell r="AD371">
            <v>823.48</v>
          </cell>
          <cell r="AE371">
            <v>1152.8800000000008</v>
          </cell>
          <cell r="AF371">
            <v>837.39999999999532</v>
          </cell>
          <cell r="AG371">
            <v>1171.3700000000074</v>
          </cell>
          <cell r="AH371">
            <v>849.66000000000713</v>
          </cell>
          <cell r="AI371">
            <v>1189.8600000000001</v>
          </cell>
          <cell r="AJ371">
            <v>863.5800000000022</v>
          </cell>
          <cell r="AK371">
            <v>1208.3499999999924</v>
          </cell>
          <cell r="AL371">
            <v>877.49999999999625</v>
          </cell>
          <cell r="AM371">
            <v>1226.849999999997</v>
          </cell>
          <cell r="AN371">
            <v>889.75999999999226</v>
          </cell>
          <cell r="AO371">
            <v>1247.0000000000023</v>
          </cell>
          <cell r="AP371">
            <v>903.6800000000045</v>
          </cell>
          <cell r="AQ371">
            <v>1265.4900000000059</v>
          </cell>
          <cell r="AR371">
            <v>917.59999999999854</v>
          </cell>
          <cell r="AS371">
            <v>1283.9799999999987</v>
          </cell>
          <cell r="AT371">
            <v>929.8599999999941</v>
          </cell>
          <cell r="AU371">
            <v>1302.4699999999909</v>
          </cell>
          <cell r="AV371">
            <v>943.78000000000679</v>
          </cell>
          <cell r="AW371">
            <v>1320.969999999993</v>
          </cell>
        </row>
        <row r="372">
          <cell r="A372">
            <v>367</v>
          </cell>
          <cell r="B372">
            <v>694.37999999999772</v>
          </cell>
          <cell r="C372">
            <v>972.7999999999962</v>
          </cell>
          <cell r="D372">
            <v>708.33999999999537</v>
          </cell>
          <cell r="E372">
            <v>991.34000000000765</v>
          </cell>
          <cell r="F372">
            <v>722.3000000000045</v>
          </cell>
          <cell r="G372">
            <v>1009.88</v>
          </cell>
          <cell r="H372">
            <v>734.58999999999992</v>
          </cell>
          <cell r="I372">
            <v>1030.099999999991</v>
          </cell>
          <cell r="J372">
            <v>748.54999999999688</v>
          </cell>
          <cell r="K372">
            <v>1048.6400000000012</v>
          </cell>
          <cell r="L372">
            <v>762.5100000000042</v>
          </cell>
          <cell r="M372">
            <v>1067.1799999999964</v>
          </cell>
          <cell r="N372">
            <v>774.80000000000223</v>
          </cell>
          <cell r="O372">
            <v>1085.7200000000059</v>
          </cell>
          <cell r="P372">
            <v>788.75999999999624</v>
          </cell>
          <cell r="Q372">
            <v>1104.2599999999986</v>
          </cell>
          <cell r="R372">
            <v>802.72000000000719</v>
          </cell>
          <cell r="S372">
            <v>1122.8099999999909</v>
          </cell>
          <cell r="T372">
            <v>815.01000000000454</v>
          </cell>
          <cell r="U372">
            <v>1141.3499999999981</v>
          </cell>
          <cell r="V372">
            <v>828.96999999999855</v>
          </cell>
          <cell r="W372">
            <v>1159.8899999999996</v>
          </cell>
          <cell r="X372">
            <v>841.25999999999522</v>
          </cell>
          <cell r="Y372">
            <v>1178.430000000006</v>
          </cell>
          <cell r="Z372">
            <v>855.22000000000571</v>
          </cell>
          <cell r="AA372">
            <v>1196.9699999999984</v>
          </cell>
          <cell r="AB372">
            <v>811.7700000000043</v>
          </cell>
          <cell r="AC372">
            <v>1137.4899999999996</v>
          </cell>
          <cell r="AD372">
            <v>825.73</v>
          </cell>
          <cell r="AE372">
            <v>1156.0300000000009</v>
          </cell>
          <cell r="AF372">
            <v>839.68999999999528</v>
          </cell>
          <cell r="AG372">
            <v>1174.5700000000074</v>
          </cell>
          <cell r="AH372">
            <v>851.98000000000718</v>
          </cell>
          <cell r="AI372">
            <v>1193.1100000000001</v>
          </cell>
          <cell r="AJ372">
            <v>865.94000000000221</v>
          </cell>
          <cell r="AK372">
            <v>1211.6499999999924</v>
          </cell>
          <cell r="AL372">
            <v>879.89999999999623</v>
          </cell>
          <cell r="AM372">
            <v>1230.1999999999969</v>
          </cell>
          <cell r="AN372">
            <v>892.18999999999221</v>
          </cell>
          <cell r="AO372">
            <v>1250.4100000000024</v>
          </cell>
          <cell r="AP372">
            <v>906.15000000000452</v>
          </cell>
          <cell r="AQ372">
            <v>1268.950000000006</v>
          </cell>
          <cell r="AR372">
            <v>920.10999999999854</v>
          </cell>
          <cell r="AS372">
            <v>1287.4899999999986</v>
          </cell>
          <cell r="AT372">
            <v>932.39999999999407</v>
          </cell>
          <cell r="AU372">
            <v>1306.0299999999909</v>
          </cell>
          <cell r="AV372">
            <v>946.36000000000683</v>
          </cell>
          <cell r="AW372">
            <v>1324.5799999999929</v>
          </cell>
        </row>
        <row r="373">
          <cell r="A373">
            <v>368</v>
          </cell>
          <cell r="B373">
            <v>696.26999999999771</v>
          </cell>
          <cell r="C373">
            <v>975.44999999999618</v>
          </cell>
          <cell r="D373">
            <v>710.26999999999532</v>
          </cell>
          <cell r="E373">
            <v>994.04000000000769</v>
          </cell>
          <cell r="F373">
            <v>724.27000000000453</v>
          </cell>
          <cell r="G373">
            <v>1012.63</v>
          </cell>
          <cell r="H373">
            <v>736.58999999999992</v>
          </cell>
          <cell r="I373">
            <v>1032.909999999991</v>
          </cell>
          <cell r="J373">
            <v>750.58999999999685</v>
          </cell>
          <cell r="K373">
            <v>1051.5000000000011</v>
          </cell>
          <cell r="L373">
            <v>764.59000000000424</v>
          </cell>
          <cell r="M373">
            <v>1070.0899999999965</v>
          </cell>
          <cell r="N373">
            <v>776.91000000000224</v>
          </cell>
          <cell r="O373">
            <v>1088.680000000006</v>
          </cell>
          <cell r="P373">
            <v>790.90999999999622</v>
          </cell>
          <cell r="Q373">
            <v>1107.2699999999986</v>
          </cell>
          <cell r="R373">
            <v>804.91000000000724</v>
          </cell>
          <cell r="S373">
            <v>1125.8699999999908</v>
          </cell>
          <cell r="T373">
            <v>817.23000000000457</v>
          </cell>
          <cell r="U373">
            <v>1144.459999999998</v>
          </cell>
          <cell r="V373">
            <v>831.22999999999854</v>
          </cell>
          <cell r="W373">
            <v>1163.0499999999997</v>
          </cell>
          <cell r="X373">
            <v>843.54999999999518</v>
          </cell>
          <cell r="Y373">
            <v>1181.640000000006</v>
          </cell>
          <cell r="Z373">
            <v>857.55000000000575</v>
          </cell>
          <cell r="AA373">
            <v>1200.2299999999984</v>
          </cell>
          <cell r="AB373">
            <v>813.98000000000434</v>
          </cell>
          <cell r="AC373">
            <v>1140.5899999999995</v>
          </cell>
          <cell r="AD373">
            <v>827.98</v>
          </cell>
          <cell r="AE373">
            <v>1159.180000000001</v>
          </cell>
          <cell r="AF373">
            <v>841.97999999999524</v>
          </cell>
          <cell r="AG373">
            <v>1177.7700000000075</v>
          </cell>
          <cell r="AH373">
            <v>854.30000000000723</v>
          </cell>
          <cell r="AI373">
            <v>1196.3600000000001</v>
          </cell>
          <cell r="AJ373">
            <v>868.30000000000223</v>
          </cell>
          <cell r="AK373">
            <v>1214.9499999999923</v>
          </cell>
          <cell r="AL373">
            <v>882.2999999999962</v>
          </cell>
          <cell r="AM373">
            <v>1233.5499999999968</v>
          </cell>
          <cell r="AN373">
            <v>894.61999999999216</v>
          </cell>
          <cell r="AO373">
            <v>1253.8200000000024</v>
          </cell>
          <cell r="AP373">
            <v>908.62000000000455</v>
          </cell>
          <cell r="AQ373">
            <v>1272.410000000006</v>
          </cell>
          <cell r="AR373">
            <v>922.61999999999853</v>
          </cell>
          <cell r="AS373">
            <v>1290.9999999999986</v>
          </cell>
          <cell r="AT373">
            <v>934.93999999999403</v>
          </cell>
          <cell r="AU373">
            <v>1309.5899999999908</v>
          </cell>
          <cell r="AV373">
            <v>948.94000000000688</v>
          </cell>
          <cell r="AW373">
            <v>1328.1899999999928</v>
          </cell>
        </row>
        <row r="374">
          <cell r="A374">
            <v>369</v>
          </cell>
          <cell r="B374">
            <v>698.15999999999769</v>
          </cell>
          <cell r="C374">
            <v>978.09999999999616</v>
          </cell>
          <cell r="D374">
            <v>712.19999999999527</v>
          </cell>
          <cell r="E374">
            <v>996.74000000000774</v>
          </cell>
          <cell r="F374">
            <v>726.24000000000456</v>
          </cell>
          <cell r="G374">
            <v>1015.38</v>
          </cell>
          <cell r="H374">
            <v>738.58999999999992</v>
          </cell>
          <cell r="I374">
            <v>1035.7199999999909</v>
          </cell>
          <cell r="J374">
            <v>752.62999999999681</v>
          </cell>
          <cell r="K374">
            <v>1054.360000000001</v>
          </cell>
          <cell r="L374">
            <v>766.67000000000428</v>
          </cell>
          <cell r="M374">
            <v>1072.9999999999966</v>
          </cell>
          <cell r="N374">
            <v>779.02000000000226</v>
          </cell>
          <cell r="O374">
            <v>1091.640000000006</v>
          </cell>
          <cell r="P374">
            <v>793.05999999999619</v>
          </cell>
          <cell r="Q374">
            <v>1110.2799999999986</v>
          </cell>
          <cell r="R374">
            <v>807.1000000000073</v>
          </cell>
          <cell r="S374">
            <v>1128.9299999999907</v>
          </cell>
          <cell r="T374">
            <v>819.45000000000459</v>
          </cell>
          <cell r="U374">
            <v>1147.5699999999979</v>
          </cell>
          <cell r="V374">
            <v>833.48999999999853</v>
          </cell>
          <cell r="W374">
            <v>1166.2099999999998</v>
          </cell>
          <cell r="X374">
            <v>845.83999999999514</v>
          </cell>
          <cell r="Y374">
            <v>1184.850000000006</v>
          </cell>
          <cell r="Z374">
            <v>859.88000000000579</v>
          </cell>
          <cell r="AA374">
            <v>1203.4899999999984</v>
          </cell>
          <cell r="AB374">
            <v>816.19000000000437</v>
          </cell>
          <cell r="AC374">
            <v>1143.6899999999994</v>
          </cell>
          <cell r="AD374">
            <v>830.23</v>
          </cell>
          <cell r="AE374">
            <v>1162.3300000000011</v>
          </cell>
          <cell r="AF374">
            <v>844.26999999999521</v>
          </cell>
          <cell r="AG374">
            <v>1180.9700000000075</v>
          </cell>
          <cell r="AH374">
            <v>856.62000000000728</v>
          </cell>
          <cell r="AI374">
            <v>1199.6100000000001</v>
          </cell>
          <cell r="AJ374">
            <v>870.66000000000224</v>
          </cell>
          <cell r="AK374">
            <v>1218.2499999999923</v>
          </cell>
          <cell r="AL374">
            <v>884.69999999999618</v>
          </cell>
          <cell r="AM374">
            <v>1236.8999999999967</v>
          </cell>
          <cell r="AN374">
            <v>897.04999999999211</v>
          </cell>
          <cell r="AO374">
            <v>1257.2300000000025</v>
          </cell>
          <cell r="AP374">
            <v>911.09000000000458</v>
          </cell>
          <cell r="AQ374">
            <v>1275.870000000006</v>
          </cell>
          <cell r="AR374">
            <v>925.12999999999852</v>
          </cell>
          <cell r="AS374">
            <v>1294.5099999999986</v>
          </cell>
          <cell r="AT374">
            <v>937.47999999999399</v>
          </cell>
          <cell r="AU374">
            <v>1313.1499999999908</v>
          </cell>
          <cell r="AV374">
            <v>951.52000000000692</v>
          </cell>
          <cell r="AW374">
            <v>1331.7999999999927</v>
          </cell>
        </row>
        <row r="375">
          <cell r="A375">
            <v>370</v>
          </cell>
          <cell r="B375">
            <v>700.04999999999768</v>
          </cell>
          <cell r="C375">
            <v>980.74999999999613</v>
          </cell>
          <cell r="D375">
            <v>714.12999999999522</v>
          </cell>
          <cell r="E375">
            <v>999.44000000000779</v>
          </cell>
          <cell r="F375">
            <v>728.21000000000458</v>
          </cell>
          <cell r="G375">
            <v>1018.13</v>
          </cell>
          <cell r="H375">
            <v>740.58999999999992</v>
          </cell>
          <cell r="I375">
            <v>1038.5299999999909</v>
          </cell>
          <cell r="J375">
            <v>754.66999999999678</v>
          </cell>
          <cell r="K375">
            <v>1057.2200000000009</v>
          </cell>
          <cell r="L375">
            <v>768.75000000000432</v>
          </cell>
          <cell r="M375">
            <v>1075.9099999999967</v>
          </cell>
          <cell r="N375">
            <v>781.13000000000227</v>
          </cell>
          <cell r="O375">
            <v>1094.600000000006</v>
          </cell>
          <cell r="P375">
            <v>795.20999999999617</v>
          </cell>
          <cell r="Q375">
            <v>1113.2899999999986</v>
          </cell>
          <cell r="R375">
            <v>809.29000000000735</v>
          </cell>
          <cell r="S375">
            <v>1131.9899999999907</v>
          </cell>
          <cell r="T375">
            <v>821.67000000000462</v>
          </cell>
          <cell r="U375">
            <v>1150.6799999999978</v>
          </cell>
          <cell r="V375">
            <v>835.74999999999852</v>
          </cell>
          <cell r="W375">
            <v>1169.3699999999999</v>
          </cell>
          <cell r="X375">
            <v>848.12999999999511</v>
          </cell>
          <cell r="Y375">
            <v>1188.0600000000061</v>
          </cell>
          <cell r="Z375">
            <v>862.21000000000583</v>
          </cell>
          <cell r="AA375">
            <v>1206.7499999999984</v>
          </cell>
          <cell r="AB375">
            <v>818.40000000000441</v>
          </cell>
          <cell r="AC375">
            <v>1146.7899999999993</v>
          </cell>
          <cell r="AD375">
            <v>832.48</v>
          </cell>
          <cell r="AE375">
            <v>1165.4800000000012</v>
          </cell>
          <cell r="AF375">
            <v>846.55999999999517</v>
          </cell>
          <cell r="AG375">
            <v>1184.1700000000076</v>
          </cell>
          <cell r="AH375">
            <v>858.94000000000733</v>
          </cell>
          <cell r="AI375">
            <v>1202.8600000000001</v>
          </cell>
          <cell r="AJ375">
            <v>873.02000000000226</v>
          </cell>
          <cell r="AK375">
            <v>1221.5499999999922</v>
          </cell>
          <cell r="AL375">
            <v>887.09999999999616</v>
          </cell>
          <cell r="AM375">
            <v>1240.2499999999966</v>
          </cell>
          <cell r="AN375">
            <v>899.47999999999206</v>
          </cell>
          <cell r="AO375">
            <v>1260.6400000000026</v>
          </cell>
          <cell r="AP375">
            <v>913.56000000000461</v>
          </cell>
          <cell r="AQ375">
            <v>1279.3300000000061</v>
          </cell>
          <cell r="AR375">
            <v>927.63999999999851</v>
          </cell>
          <cell r="AS375">
            <v>1298.0199999999986</v>
          </cell>
          <cell r="AT375">
            <v>940.01999999999396</v>
          </cell>
          <cell r="AU375">
            <v>1316.7099999999907</v>
          </cell>
          <cell r="AV375">
            <v>954.10000000000696</v>
          </cell>
          <cell r="AW375">
            <v>1335.4099999999926</v>
          </cell>
        </row>
        <row r="376">
          <cell r="A376">
            <v>371</v>
          </cell>
          <cell r="B376">
            <v>701.93999999999767</v>
          </cell>
          <cell r="C376">
            <v>983.39999999999611</v>
          </cell>
          <cell r="D376">
            <v>716.05999999999517</v>
          </cell>
          <cell r="E376">
            <v>1002.1400000000078</v>
          </cell>
          <cell r="F376">
            <v>730.18000000000461</v>
          </cell>
          <cell r="G376">
            <v>1020.88</v>
          </cell>
          <cell r="H376">
            <v>742.58999999999992</v>
          </cell>
          <cell r="I376">
            <v>1041.3399999999908</v>
          </cell>
          <cell r="J376">
            <v>756.70999999999674</v>
          </cell>
          <cell r="K376">
            <v>1060.0800000000008</v>
          </cell>
          <cell r="L376">
            <v>770.83000000000436</v>
          </cell>
          <cell r="M376">
            <v>1078.8199999999968</v>
          </cell>
          <cell r="N376">
            <v>783.24000000000228</v>
          </cell>
          <cell r="O376">
            <v>1097.5600000000061</v>
          </cell>
          <cell r="P376">
            <v>797.35999999999615</v>
          </cell>
          <cell r="Q376">
            <v>1116.2999999999986</v>
          </cell>
          <cell r="R376">
            <v>811.48000000000741</v>
          </cell>
          <cell r="S376">
            <v>1135.0499999999906</v>
          </cell>
          <cell r="T376">
            <v>823.89000000000465</v>
          </cell>
          <cell r="U376">
            <v>1153.7899999999977</v>
          </cell>
          <cell r="V376">
            <v>838.00999999999851</v>
          </cell>
          <cell r="W376">
            <v>1172.53</v>
          </cell>
          <cell r="X376">
            <v>850.41999999999507</v>
          </cell>
          <cell r="Y376">
            <v>1191.2700000000061</v>
          </cell>
          <cell r="Z376">
            <v>864.54000000000588</v>
          </cell>
          <cell r="AA376">
            <v>1210.0099999999984</v>
          </cell>
          <cell r="AB376">
            <v>820.61000000000445</v>
          </cell>
          <cell r="AC376">
            <v>1149.8899999999992</v>
          </cell>
          <cell r="AD376">
            <v>834.73</v>
          </cell>
          <cell r="AE376">
            <v>1168.6300000000012</v>
          </cell>
          <cell r="AF376">
            <v>848.84999999999513</v>
          </cell>
          <cell r="AG376">
            <v>1187.3700000000076</v>
          </cell>
          <cell r="AH376">
            <v>861.26000000000738</v>
          </cell>
          <cell r="AI376">
            <v>1206.1100000000001</v>
          </cell>
          <cell r="AJ376">
            <v>875.38000000000227</v>
          </cell>
          <cell r="AK376">
            <v>1224.8499999999922</v>
          </cell>
          <cell r="AL376">
            <v>889.49999999999613</v>
          </cell>
          <cell r="AM376">
            <v>1243.5999999999965</v>
          </cell>
          <cell r="AN376">
            <v>901.90999999999201</v>
          </cell>
          <cell r="AO376">
            <v>1264.0500000000027</v>
          </cell>
          <cell r="AP376">
            <v>916.03000000000463</v>
          </cell>
          <cell r="AQ376">
            <v>1282.7900000000061</v>
          </cell>
          <cell r="AR376">
            <v>930.1499999999985</v>
          </cell>
          <cell r="AS376">
            <v>1301.5299999999986</v>
          </cell>
          <cell r="AT376">
            <v>942.55999999999392</v>
          </cell>
          <cell r="AU376">
            <v>1320.2699999999907</v>
          </cell>
          <cell r="AV376">
            <v>956.680000000007</v>
          </cell>
          <cell r="AW376">
            <v>1339.0199999999925</v>
          </cell>
        </row>
        <row r="377">
          <cell r="A377">
            <v>372</v>
          </cell>
          <cell r="B377">
            <v>703.82999999999765</v>
          </cell>
          <cell r="C377">
            <v>986.04999999999609</v>
          </cell>
          <cell r="D377">
            <v>717.98999999999512</v>
          </cell>
          <cell r="E377">
            <v>1004.8400000000079</v>
          </cell>
          <cell r="F377">
            <v>732.15000000000464</v>
          </cell>
          <cell r="G377">
            <v>1023.63</v>
          </cell>
          <cell r="H377">
            <v>744.58999999999992</v>
          </cell>
          <cell r="I377">
            <v>1044.1499999999908</v>
          </cell>
          <cell r="J377">
            <v>758.7499999999967</v>
          </cell>
          <cell r="K377">
            <v>1062.9400000000007</v>
          </cell>
          <cell r="L377">
            <v>772.9100000000044</v>
          </cell>
          <cell r="M377">
            <v>1081.7299999999968</v>
          </cell>
          <cell r="N377">
            <v>785.3500000000023</v>
          </cell>
          <cell r="O377">
            <v>1100.5200000000061</v>
          </cell>
          <cell r="P377">
            <v>799.50999999999613</v>
          </cell>
          <cell r="Q377">
            <v>1119.3099999999986</v>
          </cell>
          <cell r="R377">
            <v>813.67000000000746</v>
          </cell>
          <cell r="S377">
            <v>1138.1099999999906</v>
          </cell>
          <cell r="T377">
            <v>826.11000000000467</v>
          </cell>
          <cell r="U377">
            <v>1156.8999999999976</v>
          </cell>
          <cell r="V377">
            <v>840.2699999999985</v>
          </cell>
          <cell r="W377">
            <v>1175.69</v>
          </cell>
          <cell r="X377">
            <v>852.70999999999503</v>
          </cell>
          <cell r="Y377">
            <v>1194.4800000000062</v>
          </cell>
          <cell r="Z377">
            <v>866.87000000000592</v>
          </cell>
          <cell r="AA377">
            <v>1213.2699999999984</v>
          </cell>
          <cell r="AB377">
            <v>822.82000000000448</v>
          </cell>
          <cell r="AC377">
            <v>1152.9899999999991</v>
          </cell>
          <cell r="AD377">
            <v>836.98</v>
          </cell>
          <cell r="AE377">
            <v>1171.7800000000013</v>
          </cell>
          <cell r="AF377">
            <v>851.1399999999951</v>
          </cell>
          <cell r="AG377">
            <v>1190.5700000000077</v>
          </cell>
          <cell r="AH377">
            <v>863.58000000000743</v>
          </cell>
          <cell r="AI377">
            <v>1209.3600000000001</v>
          </cell>
          <cell r="AJ377">
            <v>877.74000000000228</v>
          </cell>
          <cell r="AK377">
            <v>1228.1499999999921</v>
          </cell>
          <cell r="AL377">
            <v>891.89999999999611</v>
          </cell>
          <cell r="AM377">
            <v>1246.9499999999964</v>
          </cell>
          <cell r="AN377">
            <v>904.33999999999196</v>
          </cell>
          <cell r="AO377">
            <v>1267.4600000000028</v>
          </cell>
          <cell r="AP377">
            <v>918.50000000000466</v>
          </cell>
          <cell r="AQ377">
            <v>1286.2500000000061</v>
          </cell>
          <cell r="AR377">
            <v>932.65999999999849</v>
          </cell>
          <cell r="AS377">
            <v>1305.0399999999986</v>
          </cell>
          <cell r="AT377">
            <v>945.09999999999388</v>
          </cell>
          <cell r="AU377">
            <v>1323.8299999999906</v>
          </cell>
          <cell r="AV377">
            <v>959.26000000000704</v>
          </cell>
          <cell r="AW377">
            <v>1342.6299999999924</v>
          </cell>
        </row>
        <row r="378">
          <cell r="A378">
            <v>373</v>
          </cell>
          <cell r="B378">
            <v>705.71999999999764</v>
          </cell>
          <cell r="C378">
            <v>988.69999999999607</v>
          </cell>
          <cell r="D378">
            <v>719.91999999999507</v>
          </cell>
          <cell r="E378">
            <v>1007.5400000000079</v>
          </cell>
          <cell r="F378">
            <v>734.12000000000467</v>
          </cell>
          <cell r="G378">
            <v>1026.3800000000001</v>
          </cell>
          <cell r="H378">
            <v>746.58999999999992</v>
          </cell>
          <cell r="I378">
            <v>1046.9599999999907</v>
          </cell>
          <cell r="J378">
            <v>760.78999999999667</v>
          </cell>
          <cell r="K378">
            <v>1065.8000000000006</v>
          </cell>
          <cell r="L378">
            <v>774.99000000000444</v>
          </cell>
          <cell r="M378">
            <v>1084.6399999999969</v>
          </cell>
          <cell r="N378">
            <v>787.46000000000231</v>
          </cell>
          <cell r="O378">
            <v>1103.4800000000062</v>
          </cell>
          <cell r="P378">
            <v>801.6599999999961</v>
          </cell>
          <cell r="Q378">
            <v>1122.3199999999986</v>
          </cell>
          <cell r="R378">
            <v>815.86000000000752</v>
          </cell>
          <cell r="S378">
            <v>1141.1699999999905</v>
          </cell>
          <cell r="T378">
            <v>828.3300000000047</v>
          </cell>
          <cell r="U378">
            <v>1160.0099999999975</v>
          </cell>
          <cell r="V378">
            <v>842.52999999999849</v>
          </cell>
          <cell r="W378">
            <v>1178.8500000000001</v>
          </cell>
          <cell r="X378">
            <v>854.999999999995</v>
          </cell>
          <cell r="Y378">
            <v>1197.6900000000062</v>
          </cell>
          <cell r="Z378">
            <v>869.20000000000596</v>
          </cell>
          <cell r="AA378">
            <v>1216.5299999999984</v>
          </cell>
          <cell r="AB378">
            <v>825.03000000000452</v>
          </cell>
          <cell r="AC378">
            <v>1156.089999999999</v>
          </cell>
          <cell r="AD378">
            <v>839.23</v>
          </cell>
          <cell r="AE378">
            <v>1174.9300000000014</v>
          </cell>
          <cell r="AF378">
            <v>853.42999999999506</v>
          </cell>
          <cell r="AG378">
            <v>1193.7700000000077</v>
          </cell>
          <cell r="AH378">
            <v>865.90000000000748</v>
          </cell>
          <cell r="AI378">
            <v>1212.6100000000001</v>
          </cell>
          <cell r="AJ378">
            <v>880.1000000000023</v>
          </cell>
          <cell r="AK378">
            <v>1231.4499999999921</v>
          </cell>
          <cell r="AL378">
            <v>894.29999999999609</v>
          </cell>
          <cell r="AM378">
            <v>1250.2999999999963</v>
          </cell>
          <cell r="AN378">
            <v>906.76999999999191</v>
          </cell>
          <cell r="AO378">
            <v>1270.8700000000028</v>
          </cell>
          <cell r="AP378">
            <v>920.97000000000469</v>
          </cell>
          <cell r="AQ378">
            <v>1289.7100000000062</v>
          </cell>
          <cell r="AR378">
            <v>935.16999999999848</v>
          </cell>
          <cell r="AS378">
            <v>1308.5499999999986</v>
          </cell>
          <cell r="AT378">
            <v>947.63999999999385</v>
          </cell>
          <cell r="AU378">
            <v>1327.3899999999906</v>
          </cell>
          <cell r="AV378">
            <v>961.84000000000708</v>
          </cell>
          <cell r="AW378">
            <v>1346.2399999999923</v>
          </cell>
        </row>
        <row r="379">
          <cell r="A379">
            <v>374</v>
          </cell>
          <cell r="B379">
            <v>707.60999999999763</v>
          </cell>
          <cell r="C379">
            <v>991.34999999999604</v>
          </cell>
          <cell r="D379">
            <v>721.84999999999502</v>
          </cell>
          <cell r="E379">
            <v>1010.240000000008</v>
          </cell>
          <cell r="F379">
            <v>736.09000000000469</v>
          </cell>
          <cell r="G379">
            <v>1029.1300000000001</v>
          </cell>
          <cell r="H379">
            <v>748.58999999999992</v>
          </cell>
          <cell r="I379">
            <v>1049.7699999999907</v>
          </cell>
          <cell r="J379">
            <v>762.82999999999663</v>
          </cell>
          <cell r="K379">
            <v>1068.6600000000005</v>
          </cell>
          <cell r="L379">
            <v>777.07000000000448</v>
          </cell>
          <cell r="M379">
            <v>1087.549999999997</v>
          </cell>
          <cell r="N379">
            <v>789.57000000000232</v>
          </cell>
          <cell r="O379">
            <v>1106.4400000000062</v>
          </cell>
          <cell r="P379">
            <v>803.80999999999608</v>
          </cell>
          <cell r="Q379">
            <v>1125.3299999999986</v>
          </cell>
          <cell r="R379">
            <v>818.05000000000757</v>
          </cell>
          <cell r="S379">
            <v>1144.2299999999905</v>
          </cell>
          <cell r="T379">
            <v>830.55000000000473</v>
          </cell>
          <cell r="U379">
            <v>1163.1199999999974</v>
          </cell>
          <cell r="V379">
            <v>844.78999999999849</v>
          </cell>
          <cell r="W379">
            <v>1182.0100000000002</v>
          </cell>
          <cell r="X379">
            <v>857.28999999999496</v>
          </cell>
          <cell r="Y379">
            <v>1200.9000000000062</v>
          </cell>
          <cell r="Z379">
            <v>871.530000000006</v>
          </cell>
          <cell r="AA379">
            <v>1219.7899999999984</v>
          </cell>
          <cell r="AB379">
            <v>827.24000000000456</v>
          </cell>
          <cell r="AC379">
            <v>1159.1899999999989</v>
          </cell>
          <cell r="AD379">
            <v>841.48</v>
          </cell>
          <cell r="AE379">
            <v>1178.0800000000015</v>
          </cell>
          <cell r="AF379">
            <v>855.71999999999503</v>
          </cell>
          <cell r="AG379">
            <v>1196.9700000000078</v>
          </cell>
          <cell r="AH379">
            <v>868.22000000000753</v>
          </cell>
          <cell r="AI379">
            <v>1215.8600000000001</v>
          </cell>
          <cell r="AJ379">
            <v>882.46000000000231</v>
          </cell>
          <cell r="AK379">
            <v>1234.749999999992</v>
          </cell>
          <cell r="AL379">
            <v>896.69999999999607</v>
          </cell>
          <cell r="AM379">
            <v>1253.6499999999962</v>
          </cell>
          <cell r="AN379">
            <v>909.19999999999186</v>
          </cell>
          <cell r="AO379">
            <v>1274.2800000000029</v>
          </cell>
          <cell r="AP379">
            <v>923.44000000000472</v>
          </cell>
          <cell r="AQ379">
            <v>1293.1700000000062</v>
          </cell>
          <cell r="AR379">
            <v>937.67999999999847</v>
          </cell>
          <cell r="AS379">
            <v>1312.0599999999986</v>
          </cell>
          <cell r="AT379">
            <v>950.17999999999381</v>
          </cell>
          <cell r="AU379">
            <v>1330.9499999999905</v>
          </cell>
          <cell r="AV379">
            <v>964.42000000000712</v>
          </cell>
          <cell r="AW379">
            <v>1349.8499999999922</v>
          </cell>
        </row>
        <row r="380">
          <cell r="A380">
            <v>375</v>
          </cell>
          <cell r="B380">
            <v>709.49999999999761</v>
          </cell>
          <cell r="C380">
            <v>993.99999999999602</v>
          </cell>
          <cell r="D380">
            <v>723.77999999999497</v>
          </cell>
          <cell r="E380">
            <v>1012.940000000008</v>
          </cell>
          <cell r="F380">
            <v>738.06000000000472</v>
          </cell>
          <cell r="G380">
            <v>1031.8800000000001</v>
          </cell>
          <cell r="H380">
            <v>750.58999999999992</v>
          </cell>
          <cell r="I380">
            <v>1052.5799999999906</v>
          </cell>
          <cell r="J380">
            <v>764.86999999999659</v>
          </cell>
          <cell r="K380">
            <v>1071.5200000000004</v>
          </cell>
          <cell r="L380">
            <v>779.15000000000452</v>
          </cell>
          <cell r="M380">
            <v>1090.4599999999971</v>
          </cell>
          <cell r="N380">
            <v>791.68000000000234</v>
          </cell>
          <cell r="O380">
            <v>1109.4000000000062</v>
          </cell>
          <cell r="P380">
            <v>805.95999999999606</v>
          </cell>
          <cell r="Q380">
            <v>1128.3399999999986</v>
          </cell>
          <cell r="R380">
            <v>820.24000000000763</v>
          </cell>
          <cell r="S380">
            <v>1147.2899999999904</v>
          </cell>
          <cell r="T380">
            <v>832.77000000000476</v>
          </cell>
          <cell r="U380">
            <v>1166.2299999999973</v>
          </cell>
          <cell r="V380">
            <v>847.04999999999848</v>
          </cell>
          <cell r="W380">
            <v>1185.1700000000003</v>
          </cell>
          <cell r="X380">
            <v>859.57999999999493</v>
          </cell>
          <cell r="Y380">
            <v>1204.1100000000063</v>
          </cell>
          <cell r="Z380">
            <v>873.86000000000604</v>
          </cell>
          <cell r="AA380">
            <v>1223.0499999999984</v>
          </cell>
          <cell r="AB380">
            <v>829.45000000000459</v>
          </cell>
          <cell r="AC380">
            <v>1162.2899999999988</v>
          </cell>
          <cell r="AD380">
            <v>843.73</v>
          </cell>
          <cell r="AE380">
            <v>1181.2300000000016</v>
          </cell>
          <cell r="AF380">
            <v>858.00999999999499</v>
          </cell>
          <cell r="AG380">
            <v>1200.1700000000078</v>
          </cell>
          <cell r="AH380">
            <v>870.54000000000758</v>
          </cell>
          <cell r="AI380">
            <v>1219.1100000000001</v>
          </cell>
          <cell r="AJ380">
            <v>884.82000000000232</v>
          </cell>
          <cell r="AK380">
            <v>1238.049999999992</v>
          </cell>
          <cell r="AL380">
            <v>899.09999999999604</v>
          </cell>
          <cell r="AM380">
            <v>1256.9999999999961</v>
          </cell>
          <cell r="AN380">
            <v>911.62999999999181</v>
          </cell>
          <cell r="AO380">
            <v>1277.690000000003</v>
          </cell>
          <cell r="AP380">
            <v>925.91000000000474</v>
          </cell>
          <cell r="AQ380">
            <v>1296.6300000000062</v>
          </cell>
          <cell r="AR380">
            <v>940.18999999999846</v>
          </cell>
          <cell r="AS380">
            <v>1315.5699999999986</v>
          </cell>
          <cell r="AT380">
            <v>952.71999999999377</v>
          </cell>
          <cell r="AU380">
            <v>1334.5099999999904</v>
          </cell>
          <cell r="AV380">
            <v>967.00000000000716</v>
          </cell>
          <cell r="AW380">
            <v>1353.4599999999921</v>
          </cell>
        </row>
        <row r="381">
          <cell r="A381">
            <v>376</v>
          </cell>
          <cell r="B381">
            <v>711.3899999999976</v>
          </cell>
          <cell r="C381">
            <v>996.649999999996</v>
          </cell>
          <cell r="D381">
            <v>725.70999999999492</v>
          </cell>
          <cell r="E381">
            <v>1015.6400000000081</v>
          </cell>
          <cell r="F381">
            <v>740.03000000000475</v>
          </cell>
          <cell r="G381">
            <v>1034.6300000000001</v>
          </cell>
          <cell r="H381">
            <v>752.58999999999992</v>
          </cell>
          <cell r="I381">
            <v>1055.3899999999906</v>
          </cell>
          <cell r="J381">
            <v>766.90999999999656</v>
          </cell>
          <cell r="K381">
            <v>1074.3800000000003</v>
          </cell>
          <cell r="L381">
            <v>781.23000000000457</v>
          </cell>
          <cell r="M381">
            <v>1093.3699999999972</v>
          </cell>
          <cell r="N381">
            <v>793.79000000000235</v>
          </cell>
          <cell r="O381">
            <v>1112.3600000000063</v>
          </cell>
          <cell r="P381">
            <v>808.10999999999603</v>
          </cell>
          <cell r="Q381">
            <v>1131.3499999999985</v>
          </cell>
          <cell r="R381">
            <v>822.43000000000768</v>
          </cell>
          <cell r="S381">
            <v>1150.3499999999904</v>
          </cell>
          <cell r="T381">
            <v>834.99000000000478</v>
          </cell>
          <cell r="U381">
            <v>1169.3399999999972</v>
          </cell>
          <cell r="V381">
            <v>849.30999999999847</v>
          </cell>
          <cell r="W381">
            <v>1188.3300000000004</v>
          </cell>
          <cell r="X381">
            <v>861.86999999999489</v>
          </cell>
          <cell r="Y381">
            <v>1207.3200000000063</v>
          </cell>
          <cell r="Z381">
            <v>876.19000000000608</v>
          </cell>
          <cell r="AA381">
            <v>1226.3099999999984</v>
          </cell>
          <cell r="AB381">
            <v>831.66000000000463</v>
          </cell>
          <cell r="AC381">
            <v>1165.3899999999987</v>
          </cell>
          <cell r="AD381">
            <v>845.98</v>
          </cell>
          <cell r="AE381">
            <v>1184.3800000000017</v>
          </cell>
          <cell r="AF381">
            <v>860.29999999999495</v>
          </cell>
          <cell r="AG381">
            <v>1203.3700000000078</v>
          </cell>
          <cell r="AH381">
            <v>872.86000000000763</v>
          </cell>
          <cell r="AI381">
            <v>1222.3600000000001</v>
          </cell>
          <cell r="AJ381">
            <v>887.18000000000234</v>
          </cell>
          <cell r="AK381">
            <v>1241.349999999992</v>
          </cell>
          <cell r="AL381">
            <v>901.49999999999602</v>
          </cell>
          <cell r="AM381">
            <v>1260.349999999996</v>
          </cell>
          <cell r="AN381">
            <v>914.05999999999176</v>
          </cell>
          <cell r="AO381">
            <v>1281.1000000000031</v>
          </cell>
          <cell r="AP381">
            <v>928.38000000000477</v>
          </cell>
          <cell r="AQ381">
            <v>1300.0900000000063</v>
          </cell>
          <cell r="AR381">
            <v>942.69999999999845</v>
          </cell>
          <cell r="AS381">
            <v>1319.0799999999986</v>
          </cell>
          <cell r="AT381">
            <v>955.25999999999374</v>
          </cell>
          <cell r="AU381">
            <v>1338.0699999999904</v>
          </cell>
          <cell r="AV381">
            <v>969.5800000000072</v>
          </cell>
          <cell r="AW381">
            <v>1357.069999999992</v>
          </cell>
        </row>
        <row r="382">
          <cell r="A382">
            <v>377</v>
          </cell>
          <cell r="B382">
            <v>713.27999999999759</v>
          </cell>
          <cell r="C382">
            <v>999.29999999999598</v>
          </cell>
          <cell r="D382">
            <v>727.63999999999487</v>
          </cell>
          <cell r="E382">
            <v>1018.3400000000081</v>
          </cell>
          <cell r="F382">
            <v>742.00000000000477</v>
          </cell>
          <cell r="G382">
            <v>1037.3800000000001</v>
          </cell>
          <cell r="H382">
            <v>754.58999999999992</v>
          </cell>
          <cell r="I382">
            <v>1058.1999999999905</v>
          </cell>
          <cell r="J382">
            <v>768.94999999999652</v>
          </cell>
          <cell r="K382">
            <v>1077.2400000000002</v>
          </cell>
          <cell r="L382">
            <v>783.31000000000461</v>
          </cell>
          <cell r="M382">
            <v>1096.2799999999972</v>
          </cell>
          <cell r="N382">
            <v>795.90000000000236</v>
          </cell>
          <cell r="O382">
            <v>1115.3200000000063</v>
          </cell>
          <cell r="P382">
            <v>810.25999999999601</v>
          </cell>
          <cell r="Q382">
            <v>1134.3599999999985</v>
          </cell>
          <cell r="R382">
            <v>824.62000000000774</v>
          </cell>
          <cell r="S382">
            <v>1153.4099999999903</v>
          </cell>
          <cell r="T382">
            <v>837.21000000000481</v>
          </cell>
          <cell r="U382">
            <v>1172.4499999999971</v>
          </cell>
          <cell r="V382">
            <v>851.56999999999846</v>
          </cell>
          <cell r="W382">
            <v>1191.4900000000005</v>
          </cell>
          <cell r="X382">
            <v>864.15999999999485</v>
          </cell>
          <cell r="Y382">
            <v>1210.5300000000063</v>
          </cell>
          <cell r="Z382">
            <v>878.52000000000612</v>
          </cell>
          <cell r="AA382">
            <v>1229.5699999999983</v>
          </cell>
          <cell r="AB382">
            <v>833.87000000000467</v>
          </cell>
          <cell r="AC382">
            <v>1168.4899999999986</v>
          </cell>
          <cell r="AD382">
            <v>848.23</v>
          </cell>
          <cell r="AE382">
            <v>1187.5300000000018</v>
          </cell>
          <cell r="AF382">
            <v>862.58999999999492</v>
          </cell>
          <cell r="AG382">
            <v>1206.5700000000079</v>
          </cell>
          <cell r="AH382">
            <v>875.18000000000768</v>
          </cell>
          <cell r="AI382">
            <v>1225.6100000000001</v>
          </cell>
          <cell r="AJ382">
            <v>889.54000000000235</v>
          </cell>
          <cell r="AK382">
            <v>1244.6499999999919</v>
          </cell>
          <cell r="AL382">
            <v>903.899999999996</v>
          </cell>
          <cell r="AM382">
            <v>1263.699999999996</v>
          </cell>
          <cell r="AN382">
            <v>916.48999999999171</v>
          </cell>
          <cell r="AO382">
            <v>1284.5100000000032</v>
          </cell>
          <cell r="AP382">
            <v>930.8500000000048</v>
          </cell>
          <cell r="AQ382">
            <v>1303.5500000000063</v>
          </cell>
          <cell r="AR382">
            <v>945.20999999999844</v>
          </cell>
          <cell r="AS382">
            <v>1322.5899999999986</v>
          </cell>
          <cell r="AT382">
            <v>957.7999999999937</v>
          </cell>
          <cell r="AU382">
            <v>1341.6299999999903</v>
          </cell>
          <cell r="AV382">
            <v>972.16000000000724</v>
          </cell>
          <cell r="AW382">
            <v>1360.6799999999919</v>
          </cell>
        </row>
        <row r="383">
          <cell r="A383">
            <v>378</v>
          </cell>
          <cell r="B383">
            <v>715.16999999999757</v>
          </cell>
          <cell r="C383">
            <v>1001.949999999996</v>
          </cell>
          <cell r="D383">
            <v>729.56999999999482</v>
          </cell>
          <cell r="E383">
            <v>1021.0400000000081</v>
          </cell>
          <cell r="F383">
            <v>743.9700000000048</v>
          </cell>
          <cell r="G383">
            <v>1040.1300000000001</v>
          </cell>
          <cell r="H383">
            <v>756.58999999999992</v>
          </cell>
          <cell r="I383">
            <v>1061.0099999999904</v>
          </cell>
          <cell r="J383">
            <v>770.98999999999648</v>
          </cell>
          <cell r="K383">
            <v>1080.1000000000001</v>
          </cell>
          <cell r="L383">
            <v>785.39000000000465</v>
          </cell>
          <cell r="M383">
            <v>1099.1899999999973</v>
          </cell>
          <cell r="N383">
            <v>798.01000000000238</v>
          </cell>
          <cell r="O383">
            <v>1118.2800000000063</v>
          </cell>
          <cell r="P383">
            <v>812.40999999999599</v>
          </cell>
          <cell r="Q383">
            <v>1137.3699999999985</v>
          </cell>
          <cell r="R383">
            <v>826.81000000000779</v>
          </cell>
          <cell r="S383">
            <v>1156.4699999999903</v>
          </cell>
          <cell r="T383">
            <v>839.43000000000484</v>
          </cell>
          <cell r="U383">
            <v>1175.559999999997</v>
          </cell>
          <cell r="V383">
            <v>853.82999999999845</v>
          </cell>
          <cell r="W383">
            <v>1194.6500000000005</v>
          </cell>
          <cell r="X383">
            <v>866.44999999999482</v>
          </cell>
          <cell r="Y383">
            <v>1213.7400000000064</v>
          </cell>
          <cell r="Z383">
            <v>880.85000000000616</v>
          </cell>
          <cell r="AA383">
            <v>1232.8299999999983</v>
          </cell>
          <cell r="AB383">
            <v>836.0800000000047</v>
          </cell>
          <cell r="AC383">
            <v>1171.5899999999986</v>
          </cell>
          <cell r="AD383">
            <v>850.48</v>
          </cell>
          <cell r="AE383">
            <v>1190.6800000000019</v>
          </cell>
          <cell r="AF383">
            <v>864.87999999999488</v>
          </cell>
          <cell r="AG383">
            <v>1209.7700000000079</v>
          </cell>
          <cell r="AH383">
            <v>877.50000000000773</v>
          </cell>
          <cell r="AI383">
            <v>1228.8600000000001</v>
          </cell>
          <cell r="AJ383">
            <v>891.90000000000236</v>
          </cell>
          <cell r="AK383">
            <v>1247.9499999999919</v>
          </cell>
          <cell r="AL383">
            <v>906.29999999999598</v>
          </cell>
          <cell r="AM383">
            <v>1267.0499999999959</v>
          </cell>
          <cell r="AN383">
            <v>918.91999999999166</v>
          </cell>
          <cell r="AO383">
            <v>1287.9200000000033</v>
          </cell>
          <cell r="AP383">
            <v>933.32000000000482</v>
          </cell>
          <cell r="AQ383">
            <v>1307.0100000000064</v>
          </cell>
          <cell r="AR383">
            <v>947.71999999999844</v>
          </cell>
          <cell r="AS383">
            <v>1326.0999999999985</v>
          </cell>
          <cell r="AT383">
            <v>960.33999999999367</v>
          </cell>
          <cell r="AU383">
            <v>1345.1899999999903</v>
          </cell>
          <cell r="AV383">
            <v>974.74000000000729</v>
          </cell>
          <cell r="AW383">
            <v>1364.2899999999918</v>
          </cell>
        </row>
        <row r="384">
          <cell r="A384">
            <v>379</v>
          </cell>
          <cell r="B384">
            <v>717.05999999999756</v>
          </cell>
          <cell r="C384">
            <v>1004.5999999999959</v>
          </cell>
          <cell r="D384">
            <v>731.49999999999477</v>
          </cell>
          <cell r="E384">
            <v>1023.7400000000082</v>
          </cell>
          <cell r="F384">
            <v>745.94000000000483</v>
          </cell>
          <cell r="G384">
            <v>1042.8800000000001</v>
          </cell>
          <cell r="H384">
            <v>758.58999999999992</v>
          </cell>
          <cell r="I384">
            <v>1063.8199999999904</v>
          </cell>
          <cell r="J384">
            <v>773.02999999999645</v>
          </cell>
          <cell r="K384">
            <v>1082.96</v>
          </cell>
          <cell r="L384">
            <v>787.47000000000469</v>
          </cell>
          <cell r="M384">
            <v>1102.0999999999974</v>
          </cell>
          <cell r="N384">
            <v>800.12000000000239</v>
          </cell>
          <cell r="O384">
            <v>1121.2400000000064</v>
          </cell>
          <cell r="P384">
            <v>814.55999999999597</v>
          </cell>
          <cell r="Q384">
            <v>1140.3799999999985</v>
          </cell>
          <cell r="R384">
            <v>829.00000000000784</v>
          </cell>
          <cell r="S384">
            <v>1159.5299999999902</v>
          </cell>
          <cell r="T384">
            <v>841.65000000000487</v>
          </cell>
          <cell r="U384">
            <v>1178.6699999999969</v>
          </cell>
          <cell r="V384">
            <v>856.08999999999844</v>
          </cell>
          <cell r="W384">
            <v>1197.8100000000006</v>
          </cell>
          <cell r="X384">
            <v>868.73999999999478</v>
          </cell>
          <cell r="Y384">
            <v>1216.9500000000064</v>
          </cell>
          <cell r="Z384">
            <v>883.1800000000062</v>
          </cell>
          <cell r="AA384">
            <v>1236.0899999999983</v>
          </cell>
          <cell r="AB384">
            <v>838.29000000000474</v>
          </cell>
          <cell r="AC384">
            <v>1174.6899999999985</v>
          </cell>
          <cell r="AD384">
            <v>852.73</v>
          </cell>
          <cell r="AE384">
            <v>1193.830000000002</v>
          </cell>
          <cell r="AF384">
            <v>867.16999999999484</v>
          </cell>
          <cell r="AG384">
            <v>1212.970000000008</v>
          </cell>
          <cell r="AH384">
            <v>879.82000000000778</v>
          </cell>
          <cell r="AI384">
            <v>1232.1100000000001</v>
          </cell>
          <cell r="AJ384">
            <v>894.26000000000238</v>
          </cell>
          <cell r="AK384">
            <v>1251.2499999999918</v>
          </cell>
          <cell r="AL384">
            <v>908.69999999999595</v>
          </cell>
          <cell r="AM384">
            <v>1270.3999999999958</v>
          </cell>
          <cell r="AN384">
            <v>921.34999999999161</v>
          </cell>
          <cell r="AO384">
            <v>1291.3300000000033</v>
          </cell>
          <cell r="AP384">
            <v>935.79000000000485</v>
          </cell>
          <cell r="AQ384">
            <v>1310.4700000000064</v>
          </cell>
          <cell r="AR384">
            <v>950.22999999999843</v>
          </cell>
          <cell r="AS384">
            <v>1329.6099999999985</v>
          </cell>
          <cell r="AT384">
            <v>962.87999999999363</v>
          </cell>
          <cell r="AU384">
            <v>1348.7499999999902</v>
          </cell>
          <cell r="AV384">
            <v>977.32000000000733</v>
          </cell>
          <cell r="AW384">
            <v>1367.8999999999917</v>
          </cell>
        </row>
        <row r="385">
          <cell r="A385">
            <v>380</v>
          </cell>
          <cell r="B385">
            <v>718.94999999999754</v>
          </cell>
          <cell r="C385">
            <v>1007.2499999999959</v>
          </cell>
          <cell r="D385">
            <v>733.42999999999472</v>
          </cell>
          <cell r="E385">
            <v>1026.4400000000082</v>
          </cell>
          <cell r="F385">
            <v>747.91000000000486</v>
          </cell>
          <cell r="G385">
            <v>1045.6300000000001</v>
          </cell>
          <cell r="H385">
            <v>760.58999999999992</v>
          </cell>
          <cell r="I385">
            <v>1066.6299999999903</v>
          </cell>
          <cell r="J385">
            <v>775.06999999999641</v>
          </cell>
          <cell r="K385">
            <v>1085.82</v>
          </cell>
          <cell r="L385">
            <v>789.55000000000473</v>
          </cell>
          <cell r="M385">
            <v>1105.0099999999975</v>
          </cell>
          <cell r="N385">
            <v>802.23000000000241</v>
          </cell>
          <cell r="O385">
            <v>1124.2000000000064</v>
          </cell>
          <cell r="P385">
            <v>816.70999999999594</v>
          </cell>
          <cell r="Q385">
            <v>1143.3899999999985</v>
          </cell>
          <cell r="R385">
            <v>831.1900000000079</v>
          </cell>
          <cell r="S385">
            <v>1162.5899999999901</v>
          </cell>
          <cell r="T385">
            <v>843.87000000000489</v>
          </cell>
          <cell r="U385">
            <v>1181.7799999999968</v>
          </cell>
          <cell r="V385">
            <v>858.34999999999843</v>
          </cell>
          <cell r="W385">
            <v>1200.9700000000007</v>
          </cell>
          <cell r="X385">
            <v>871.02999999999474</v>
          </cell>
          <cell r="Y385">
            <v>1220.1600000000064</v>
          </cell>
          <cell r="Z385">
            <v>885.51000000000624</v>
          </cell>
          <cell r="AA385">
            <v>1239.3499999999983</v>
          </cell>
          <cell r="AB385">
            <v>840.50000000000477</v>
          </cell>
          <cell r="AC385">
            <v>1177.7899999999984</v>
          </cell>
          <cell r="AD385">
            <v>854.98</v>
          </cell>
          <cell r="AE385">
            <v>1196.9800000000021</v>
          </cell>
          <cell r="AF385">
            <v>869.45999999999481</v>
          </cell>
          <cell r="AG385">
            <v>1216.170000000008</v>
          </cell>
          <cell r="AH385">
            <v>882.14000000000783</v>
          </cell>
          <cell r="AI385">
            <v>1235.3600000000001</v>
          </cell>
          <cell r="AJ385">
            <v>896.62000000000239</v>
          </cell>
          <cell r="AK385">
            <v>1254.5499999999918</v>
          </cell>
          <cell r="AL385">
            <v>911.09999999999593</v>
          </cell>
          <cell r="AM385">
            <v>1273.7499999999957</v>
          </cell>
          <cell r="AN385">
            <v>923.77999999999156</v>
          </cell>
          <cell r="AO385">
            <v>1294.7400000000034</v>
          </cell>
          <cell r="AP385">
            <v>938.26000000000488</v>
          </cell>
          <cell r="AQ385">
            <v>1313.9300000000064</v>
          </cell>
          <cell r="AR385">
            <v>952.73999999999842</v>
          </cell>
          <cell r="AS385">
            <v>1333.1199999999985</v>
          </cell>
          <cell r="AT385">
            <v>965.41999999999359</v>
          </cell>
          <cell r="AU385">
            <v>1352.3099999999902</v>
          </cell>
          <cell r="AV385">
            <v>979.90000000000737</v>
          </cell>
          <cell r="AW385">
            <v>1371.5099999999916</v>
          </cell>
        </row>
        <row r="386">
          <cell r="A386">
            <v>381</v>
          </cell>
          <cell r="B386">
            <v>720.83999999999753</v>
          </cell>
          <cell r="C386">
            <v>1009.8999999999959</v>
          </cell>
          <cell r="D386">
            <v>735.35999999999467</v>
          </cell>
          <cell r="E386">
            <v>1029.1400000000083</v>
          </cell>
          <cell r="F386">
            <v>749.88000000000488</v>
          </cell>
          <cell r="G386">
            <v>1048.3800000000001</v>
          </cell>
          <cell r="H386">
            <v>762.58999999999992</v>
          </cell>
          <cell r="I386">
            <v>1069.4399999999903</v>
          </cell>
          <cell r="J386">
            <v>777.10999999999638</v>
          </cell>
          <cell r="K386">
            <v>1088.6799999999998</v>
          </cell>
          <cell r="L386">
            <v>791.63000000000477</v>
          </cell>
          <cell r="M386">
            <v>1107.9199999999976</v>
          </cell>
          <cell r="N386">
            <v>804.34000000000242</v>
          </cell>
          <cell r="O386">
            <v>1127.1600000000064</v>
          </cell>
          <cell r="P386">
            <v>818.85999999999592</v>
          </cell>
          <cell r="Q386">
            <v>1146.3999999999985</v>
          </cell>
          <cell r="R386">
            <v>833.38000000000795</v>
          </cell>
          <cell r="S386">
            <v>1165.6499999999901</v>
          </cell>
          <cell r="T386">
            <v>846.09000000000492</v>
          </cell>
          <cell r="U386">
            <v>1184.8899999999967</v>
          </cell>
          <cell r="V386">
            <v>860.60999999999842</v>
          </cell>
          <cell r="W386">
            <v>1204.1300000000008</v>
          </cell>
          <cell r="X386">
            <v>873.31999999999471</v>
          </cell>
          <cell r="Y386">
            <v>1223.3700000000065</v>
          </cell>
          <cell r="Z386">
            <v>887.84000000000628</v>
          </cell>
          <cell r="AA386">
            <v>1242.6099999999983</v>
          </cell>
          <cell r="AB386">
            <v>842.71000000000481</v>
          </cell>
          <cell r="AC386">
            <v>1180.8899999999983</v>
          </cell>
          <cell r="AD386">
            <v>857.23</v>
          </cell>
          <cell r="AE386">
            <v>1200.1300000000022</v>
          </cell>
          <cell r="AF386">
            <v>871.74999999999477</v>
          </cell>
          <cell r="AG386">
            <v>1219.3700000000081</v>
          </cell>
          <cell r="AH386">
            <v>884.46000000000788</v>
          </cell>
          <cell r="AI386">
            <v>1238.6100000000001</v>
          </cell>
          <cell r="AJ386">
            <v>898.98000000000241</v>
          </cell>
          <cell r="AK386">
            <v>1257.8499999999917</v>
          </cell>
          <cell r="AL386">
            <v>913.49999999999591</v>
          </cell>
          <cell r="AM386">
            <v>1277.0999999999956</v>
          </cell>
          <cell r="AN386">
            <v>926.20999999999151</v>
          </cell>
          <cell r="AO386">
            <v>1298.1500000000035</v>
          </cell>
          <cell r="AP386">
            <v>940.73000000000491</v>
          </cell>
          <cell r="AQ386">
            <v>1317.3900000000065</v>
          </cell>
          <cell r="AR386">
            <v>955.24999999999841</v>
          </cell>
          <cell r="AS386">
            <v>1336.6299999999985</v>
          </cell>
          <cell r="AT386">
            <v>967.95999999999356</v>
          </cell>
          <cell r="AU386">
            <v>1355.8699999999901</v>
          </cell>
          <cell r="AV386">
            <v>982.48000000000741</v>
          </cell>
          <cell r="AW386">
            <v>1375.1199999999915</v>
          </cell>
        </row>
        <row r="387">
          <cell r="A387">
            <v>382</v>
          </cell>
          <cell r="B387">
            <v>722.72999999999752</v>
          </cell>
          <cell r="C387">
            <v>1012.5499999999959</v>
          </cell>
          <cell r="D387">
            <v>737.28999999999462</v>
          </cell>
          <cell r="E387">
            <v>1031.8400000000083</v>
          </cell>
          <cell r="F387">
            <v>751.85000000000491</v>
          </cell>
          <cell r="G387">
            <v>1051.1300000000001</v>
          </cell>
          <cell r="H387">
            <v>764.58999999999992</v>
          </cell>
          <cell r="I387">
            <v>1072.2499999999902</v>
          </cell>
          <cell r="J387">
            <v>779.14999999999634</v>
          </cell>
          <cell r="K387">
            <v>1091.5399999999997</v>
          </cell>
          <cell r="L387">
            <v>793.71000000000481</v>
          </cell>
          <cell r="M387">
            <v>1110.8299999999977</v>
          </cell>
          <cell r="N387">
            <v>806.45000000000243</v>
          </cell>
          <cell r="O387">
            <v>1130.1200000000065</v>
          </cell>
          <cell r="P387">
            <v>821.0099999999959</v>
          </cell>
          <cell r="Q387">
            <v>1149.4099999999985</v>
          </cell>
          <cell r="R387">
            <v>835.57000000000801</v>
          </cell>
          <cell r="S387">
            <v>1168.70999999999</v>
          </cell>
          <cell r="T387">
            <v>848.31000000000495</v>
          </cell>
          <cell r="U387">
            <v>1187.9999999999966</v>
          </cell>
          <cell r="V387">
            <v>862.86999999999841</v>
          </cell>
          <cell r="W387">
            <v>1207.2900000000009</v>
          </cell>
          <cell r="X387">
            <v>875.60999999999467</v>
          </cell>
          <cell r="Y387">
            <v>1226.5800000000065</v>
          </cell>
          <cell r="Z387">
            <v>890.17000000000633</v>
          </cell>
          <cell r="AA387">
            <v>1245.8699999999983</v>
          </cell>
          <cell r="AB387">
            <v>844.92000000000485</v>
          </cell>
          <cell r="AC387">
            <v>1183.9899999999982</v>
          </cell>
          <cell r="AD387">
            <v>859.48</v>
          </cell>
          <cell r="AE387">
            <v>1203.2800000000022</v>
          </cell>
          <cell r="AF387">
            <v>874.03999999999473</v>
          </cell>
          <cell r="AG387">
            <v>1222.5700000000081</v>
          </cell>
          <cell r="AH387">
            <v>886.78000000000793</v>
          </cell>
          <cell r="AI387">
            <v>1241.8600000000001</v>
          </cell>
          <cell r="AJ387">
            <v>901.34000000000242</v>
          </cell>
          <cell r="AK387">
            <v>1261.1499999999917</v>
          </cell>
          <cell r="AL387">
            <v>915.89999999999588</v>
          </cell>
          <cell r="AM387">
            <v>1280.4499999999955</v>
          </cell>
          <cell r="AN387">
            <v>928.63999999999146</v>
          </cell>
          <cell r="AO387">
            <v>1301.5600000000036</v>
          </cell>
          <cell r="AP387">
            <v>943.20000000000493</v>
          </cell>
          <cell r="AQ387">
            <v>1320.8500000000065</v>
          </cell>
          <cell r="AR387">
            <v>957.7599999999984</v>
          </cell>
          <cell r="AS387">
            <v>1340.1399999999985</v>
          </cell>
          <cell r="AT387">
            <v>970.49999999999352</v>
          </cell>
          <cell r="AU387">
            <v>1359.4299999999901</v>
          </cell>
          <cell r="AV387">
            <v>985.06000000000745</v>
          </cell>
          <cell r="AW387">
            <v>1378.7299999999914</v>
          </cell>
        </row>
        <row r="388">
          <cell r="A388">
            <v>383</v>
          </cell>
          <cell r="B388">
            <v>724.6199999999975</v>
          </cell>
          <cell r="C388">
            <v>1015.1999999999958</v>
          </cell>
          <cell r="D388">
            <v>739.21999999999457</v>
          </cell>
          <cell r="E388">
            <v>1034.5400000000084</v>
          </cell>
          <cell r="F388">
            <v>753.82000000000494</v>
          </cell>
          <cell r="G388">
            <v>1053.8800000000001</v>
          </cell>
          <cell r="H388">
            <v>766.58999999999992</v>
          </cell>
          <cell r="I388">
            <v>1075.0599999999902</v>
          </cell>
          <cell r="J388">
            <v>781.1899999999963</v>
          </cell>
          <cell r="K388">
            <v>1094.3999999999996</v>
          </cell>
          <cell r="L388">
            <v>795.79000000000485</v>
          </cell>
          <cell r="M388">
            <v>1113.7399999999977</v>
          </cell>
          <cell r="N388">
            <v>808.56000000000245</v>
          </cell>
          <cell r="O388">
            <v>1133.0800000000065</v>
          </cell>
          <cell r="P388">
            <v>823.15999999999588</v>
          </cell>
          <cell r="Q388">
            <v>1152.4199999999985</v>
          </cell>
          <cell r="R388">
            <v>837.76000000000806</v>
          </cell>
          <cell r="S388">
            <v>1171.76999999999</v>
          </cell>
          <cell r="T388">
            <v>850.53000000000497</v>
          </cell>
          <cell r="U388">
            <v>1191.1099999999965</v>
          </cell>
          <cell r="V388">
            <v>865.1299999999984</v>
          </cell>
          <cell r="W388">
            <v>1210.450000000001</v>
          </cell>
          <cell r="X388">
            <v>877.89999999999463</v>
          </cell>
          <cell r="Y388">
            <v>1229.7900000000066</v>
          </cell>
          <cell r="Z388">
            <v>892.50000000000637</v>
          </cell>
          <cell r="AA388">
            <v>1249.1299999999983</v>
          </cell>
          <cell r="AB388">
            <v>847.13000000000488</v>
          </cell>
          <cell r="AC388">
            <v>1187.0899999999981</v>
          </cell>
          <cell r="AD388">
            <v>861.73</v>
          </cell>
          <cell r="AE388">
            <v>1206.4300000000023</v>
          </cell>
          <cell r="AF388">
            <v>876.3299999999947</v>
          </cell>
          <cell r="AG388">
            <v>1225.7700000000082</v>
          </cell>
          <cell r="AH388">
            <v>889.10000000000798</v>
          </cell>
          <cell r="AI388">
            <v>1245.1100000000001</v>
          </cell>
          <cell r="AJ388">
            <v>903.70000000000243</v>
          </cell>
          <cell r="AK388">
            <v>1264.4499999999916</v>
          </cell>
          <cell r="AL388">
            <v>918.29999999999586</v>
          </cell>
          <cell r="AM388">
            <v>1283.7999999999954</v>
          </cell>
          <cell r="AN388">
            <v>931.06999999999141</v>
          </cell>
          <cell r="AO388">
            <v>1304.9700000000037</v>
          </cell>
          <cell r="AP388">
            <v>945.67000000000496</v>
          </cell>
          <cell r="AQ388">
            <v>1324.3100000000065</v>
          </cell>
          <cell r="AR388">
            <v>960.26999999999839</v>
          </cell>
          <cell r="AS388">
            <v>1343.6499999999985</v>
          </cell>
          <cell r="AT388">
            <v>973.03999999999348</v>
          </cell>
          <cell r="AU388">
            <v>1362.98999999999</v>
          </cell>
          <cell r="AV388">
            <v>987.64000000000749</v>
          </cell>
          <cell r="AW388">
            <v>1382.3399999999913</v>
          </cell>
        </row>
        <row r="389">
          <cell r="A389">
            <v>384</v>
          </cell>
          <cell r="B389">
            <v>726.50999999999749</v>
          </cell>
          <cell r="C389">
            <v>1017.8499999999958</v>
          </cell>
          <cell r="D389">
            <v>741.14999999999452</v>
          </cell>
          <cell r="E389">
            <v>1037.2400000000084</v>
          </cell>
          <cell r="F389">
            <v>755.79000000000497</v>
          </cell>
          <cell r="G389">
            <v>1056.6300000000001</v>
          </cell>
          <cell r="H389">
            <v>768.58999999999992</v>
          </cell>
          <cell r="I389">
            <v>1077.8699999999901</v>
          </cell>
          <cell r="J389">
            <v>783.22999999999627</v>
          </cell>
          <cell r="K389">
            <v>1097.2599999999995</v>
          </cell>
          <cell r="L389">
            <v>797.87000000000489</v>
          </cell>
          <cell r="M389">
            <v>1116.6499999999978</v>
          </cell>
          <cell r="N389">
            <v>810.67000000000246</v>
          </cell>
          <cell r="O389">
            <v>1136.0400000000066</v>
          </cell>
          <cell r="P389">
            <v>825.30999999999585</v>
          </cell>
          <cell r="Q389">
            <v>1155.4299999999985</v>
          </cell>
          <cell r="R389">
            <v>839.95000000000812</v>
          </cell>
          <cell r="S389">
            <v>1174.8299999999899</v>
          </cell>
          <cell r="T389">
            <v>852.750000000005</v>
          </cell>
          <cell r="U389">
            <v>1194.2199999999964</v>
          </cell>
          <cell r="V389">
            <v>867.38999999999839</v>
          </cell>
          <cell r="W389">
            <v>1213.610000000001</v>
          </cell>
          <cell r="X389">
            <v>880.1899999999946</v>
          </cell>
          <cell r="Y389">
            <v>1233.0000000000066</v>
          </cell>
          <cell r="Z389">
            <v>894.83000000000641</v>
          </cell>
          <cell r="AA389">
            <v>1252.3899999999983</v>
          </cell>
          <cell r="AB389">
            <v>849.34000000000492</v>
          </cell>
          <cell r="AC389">
            <v>1190.189999999998</v>
          </cell>
          <cell r="AD389">
            <v>863.98</v>
          </cell>
          <cell r="AE389">
            <v>1209.5800000000024</v>
          </cell>
          <cell r="AF389">
            <v>878.61999999999466</v>
          </cell>
          <cell r="AG389">
            <v>1228.9700000000082</v>
          </cell>
          <cell r="AH389">
            <v>891.42000000000803</v>
          </cell>
          <cell r="AI389">
            <v>1248.3600000000001</v>
          </cell>
          <cell r="AJ389">
            <v>906.06000000000245</v>
          </cell>
          <cell r="AK389">
            <v>1267.7499999999916</v>
          </cell>
          <cell r="AL389">
            <v>920.69999999999584</v>
          </cell>
          <cell r="AM389">
            <v>1287.1499999999953</v>
          </cell>
          <cell r="AN389">
            <v>933.49999999999136</v>
          </cell>
          <cell r="AO389">
            <v>1308.3800000000037</v>
          </cell>
          <cell r="AP389">
            <v>948.14000000000499</v>
          </cell>
          <cell r="AQ389">
            <v>1327.7700000000066</v>
          </cell>
          <cell r="AR389">
            <v>962.77999999999838</v>
          </cell>
          <cell r="AS389">
            <v>1347.1599999999985</v>
          </cell>
          <cell r="AT389">
            <v>975.57999999999345</v>
          </cell>
          <cell r="AU389">
            <v>1366.54999999999</v>
          </cell>
          <cell r="AV389">
            <v>990.22000000000753</v>
          </cell>
          <cell r="AW389">
            <v>1385.9499999999912</v>
          </cell>
        </row>
        <row r="390">
          <cell r="A390">
            <v>385</v>
          </cell>
          <cell r="B390">
            <v>728.39999999999748</v>
          </cell>
          <cell r="C390">
            <v>1020.4999999999958</v>
          </cell>
          <cell r="D390">
            <v>743.07999999999447</v>
          </cell>
          <cell r="E390">
            <v>1039.9400000000085</v>
          </cell>
          <cell r="F390">
            <v>757.76000000000499</v>
          </cell>
          <cell r="G390">
            <v>1059.3800000000001</v>
          </cell>
          <cell r="H390">
            <v>770.58999999999992</v>
          </cell>
          <cell r="I390">
            <v>1080.6799999999901</v>
          </cell>
          <cell r="J390">
            <v>785.26999999999623</v>
          </cell>
          <cell r="K390">
            <v>1100.1199999999994</v>
          </cell>
          <cell r="L390">
            <v>799.95000000000493</v>
          </cell>
          <cell r="M390">
            <v>1119.5599999999979</v>
          </cell>
          <cell r="N390">
            <v>812.78000000000247</v>
          </cell>
          <cell r="O390">
            <v>1139.0000000000066</v>
          </cell>
          <cell r="P390">
            <v>827.45999999999583</v>
          </cell>
          <cell r="Q390">
            <v>1158.4399999999985</v>
          </cell>
          <cell r="R390">
            <v>842.14000000000817</v>
          </cell>
          <cell r="S390">
            <v>1177.8899999999899</v>
          </cell>
          <cell r="T390">
            <v>854.97000000000503</v>
          </cell>
          <cell r="U390">
            <v>1197.3299999999963</v>
          </cell>
          <cell r="V390">
            <v>869.64999999999839</v>
          </cell>
          <cell r="W390">
            <v>1216.7700000000011</v>
          </cell>
          <cell r="X390">
            <v>882.47999999999456</v>
          </cell>
          <cell r="Y390">
            <v>1236.2100000000066</v>
          </cell>
          <cell r="Z390">
            <v>897.16000000000645</v>
          </cell>
          <cell r="AA390">
            <v>1255.6499999999983</v>
          </cell>
          <cell r="AB390">
            <v>851.55000000000496</v>
          </cell>
          <cell r="AC390">
            <v>1193.2899999999979</v>
          </cell>
          <cell r="AD390">
            <v>866.23</v>
          </cell>
          <cell r="AE390">
            <v>1212.7300000000025</v>
          </cell>
          <cell r="AF390">
            <v>880.90999999999462</v>
          </cell>
          <cell r="AG390">
            <v>1232.1700000000083</v>
          </cell>
          <cell r="AH390">
            <v>893.74000000000808</v>
          </cell>
          <cell r="AI390">
            <v>1251.6100000000001</v>
          </cell>
          <cell r="AJ390">
            <v>908.42000000000246</v>
          </cell>
          <cell r="AK390">
            <v>1271.0499999999915</v>
          </cell>
          <cell r="AL390">
            <v>923.09999999999582</v>
          </cell>
          <cell r="AM390">
            <v>1290.4999999999952</v>
          </cell>
          <cell r="AN390">
            <v>935.92999999999131</v>
          </cell>
          <cell r="AO390">
            <v>1311.7900000000038</v>
          </cell>
          <cell r="AP390">
            <v>950.61000000000502</v>
          </cell>
          <cell r="AQ390">
            <v>1331.2300000000066</v>
          </cell>
          <cell r="AR390">
            <v>965.28999999999837</v>
          </cell>
          <cell r="AS390">
            <v>1350.6699999999985</v>
          </cell>
          <cell r="AT390">
            <v>978.11999999999341</v>
          </cell>
          <cell r="AU390">
            <v>1370.1099999999899</v>
          </cell>
          <cell r="AV390">
            <v>992.80000000000757</v>
          </cell>
          <cell r="AW390">
            <v>1389.5599999999911</v>
          </cell>
        </row>
        <row r="391">
          <cell r="A391">
            <v>386</v>
          </cell>
          <cell r="B391">
            <v>730.28999999999746</v>
          </cell>
          <cell r="C391">
            <v>1023.1499999999958</v>
          </cell>
          <cell r="D391">
            <v>745.00999999999442</v>
          </cell>
          <cell r="E391">
            <v>1042.6400000000085</v>
          </cell>
          <cell r="F391">
            <v>759.73000000000502</v>
          </cell>
          <cell r="G391">
            <v>1062.1300000000001</v>
          </cell>
          <cell r="H391">
            <v>772.58999999999992</v>
          </cell>
          <cell r="I391">
            <v>1083.48999999999</v>
          </cell>
          <cell r="J391">
            <v>787.30999999999619</v>
          </cell>
          <cell r="K391">
            <v>1102.9799999999993</v>
          </cell>
          <cell r="L391">
            <v>802.03000000000497</v>
          </cell>
          <cell r="M391">
            <v>1122.469999999998</v>
          </cell>
          <cell r="N391">
            <v>814.89000000000249</v>
          </cell>
          <cell r="O391">
            <v>1141.9600000000066</v>
          </cell>
          <cell r="P391">
            <v>829.60999999999581</v>
          </cell>
          <cell r="Q391">
            <v>1161.4499999999985</v>
          </cell>
          <cell r="R391">
            <v>844.33000000000823</v>
          </cell>
          <cell r="S391">
            <v>1180.9499999999898</v>
          </cell>
          <cell r="T391">
            <v>857.19000000000506</v>
          </cell>
          <cell r="U391">
            <v>1200.4399999999962</v>
          </cell>
          <cell r="V391">
            <v>871.90999999999838</v>
          </cell>
          <cell r="W391">
            <v>1219.9300000000012</v>
          </cell>
          <cell r="X391">
            <v>884.76999999999452</v>
          </cell>
          <cell r="Y391">
            <v>1239.4200000000067</v>
          </cell>
          <cell r="Z391">
            <v>899.49000000000649</v>
          </cell>
          <cell r="AA391">
            <v>1258.9099999999983</v>
          </cell>
          <cell r="AB391">
            <v>853.76000000000499</v>
          </cell>
          <cell r="AC391">
            <v>1196.3899999999978</v>
          </cell>
          <cell r="AD391">
            <v>868.48</v>
          </cell>
          <cell r="AE391">
            <v>1215.8800000000026</v>
          </cell>
          <cell r="AF391">
            <v>883.19999999999459</v>
          </cell>
          <cell r="AG391">
            <v>1235.3700000000083</v>
          </cell>
          <cell r="AH391">
            <v>896.06000000000813</v>
          </cell>
          <cell r="AI391">
            <v>1254.8600000000001</v>
          </cell>
          <cell r="AJ391">
            <v>910.78000000000247</v>
          </cell>
          <cell r="AK391">
            <v>1274.3499999999915</v>
          </cell>
          <cell r="AL391">
            <v>925.49999999999579</v>
          </cell>
          <cell r="AM391">
            <v>1293.8499999999951</v>
          </cell>
          <cell r="AN391">
            <v>938.35999999999126</v>
          </cell>
          <cell r="AO391">
            <v>1315.2000000000039</v>
          </cell>
          <cell r="AP391">
            <v>953.08000000000504</v>
          </cell>
          <cell r="AQ391">
            <v>1334.6900000000066</v>
          </cell>
          <cell r="AR391">
            <v>967.79999999999836</v>
          </cell>
          <cell r="AS391">
            <v>1354.1799999999985</v>
          </cell>
          <cell r="AT391">
            <v>980.65999999999337</v>
          </cell>
          <cell r="AU391">
            <v>1373.6699999999898</v>
          </cell>
          <cell r="AV391">
            <v>995.38000000000761</v>
          </cell>
          <cell r="AW391">
            <v>1393.169999999991</v>
          </cell>
        </row>
        <row r="392">
          <cell r="A392">
            <v>387</v>
          </cell>
          <cell r="B392">
            <v>732.17999999999745</v>
          </cell>
          <cell r="C392">
            <v>1025.7999999999959</v>
          </cell>
          <cell r="D392">
            <v>746.93999999999437</v>
          </cell>
          <cell r="E392">
            <v>1045.3400000000086</v>
          </cell>
          <cell r="F392">
            <v>761.70000000000505</v>
          </cell>
          <cell r="G392">
            <v>1064.8800000000001</v>
          </cell>
          <cell r="H392">
            <v>774.58999999999992</v>
          </cell>
          <cell r="I392">
            <v>1086.29999999999</v>
          </cell>
          <cell r="J392">
            <v>789.34999999999616</v>
          </cell>
          <cell r="K392">
            <v>1105.8399999999992</v>
          </cell>
          <cell r="L392">
            <v>804.11000000000502</v>
          </cell>
          <cell r="M392">
            <v>1125.3799999999981</v>
          </cell>
          <cell r="N392">
            <v>817.0000000000025</v>
          </cell>
          <cell r="O392">
            <v>1144.9200000000067</v>
          </cell>
          <cell r="P392">
            <v>831.75999999999578</v>
          </cell>
          <cell r="Q392">
            <v>1164.4599999999984</v>
          </cell>
          <cell r="R392">
            <v>846.52000000000828</v>
          </cell>
          <cell r="S392">
            <v>1184.0099999999898</v>
          </cell>
          <cell r="T392">
            <v>859.41000000000508</v>
          </cell>
          <cell r="U392">
            <v>1203.5499999999961</v>
          </cell>
          <cell r="V392">
            <v>874.16999999999837</v>
          </cell>
          <cell r="W392">
            <v>1223.0900000000013</v>
          </cell>
          <cell r="X392">
            <v>887.05999999999449</v>
          </cell>
          <cell r="Y392">
            <v>1242.6300000000067</v>
          </cell>
          <cell r="Z392">
            <v>901.82000000000653</v>
          </cell>
          <cell r="AA392">
            <v>1262.1699999999983</v>
          </cell>
          <cell r="AB392">
            <v>855.97000000000503</v>
          </cell>
          <cell r="AC392">
            <v>1199.4899999999977</v>
          </cell>
          <cell r="AD392">
            <v>870.73</v>
          </cell>
          <cell r="AE392">
            <v>1219.0300000000027</v>
          </cell>
          <cell r="AF392">
            <v>885.48999999999455</v>
          </cell>
          <cell r="AG392">
            <v>1238.5700000000083</v>
          </cell>
          <cell r="AH392">
            <v>898.38000000000818</v>
          </cell>
          <cell r="AI392">
            <v>1258.1100000000001</v>
          </cell>
          <cell r="AJ392">
            <v>913.14000000000249</v>
          </cell>
          <cell r="AK392">
            <v>1277.6499999999915</v>
          </cell>
          <cell r="AL392">
            <v>927.89999999999577</v>
          </cell>
          <cell r="AM392">
            <v>1297.199999999995</v>
          </cell>
          <cell r="AN392">
            <v>940.78999999999121</v>
          </cell>
          <cell r="AO392">
            <v>1318.610000000004</v>
          </cell>
          <cell r="AP392">
            <v>955.55000000000507</v>
          </cell>
          <cell r="AQ392">
            <v>1338.1500000000067</v>
          </cell>
          <cell r="AR392">
            <v>970.30999999999835</v>
          </cell>
          <cell r="AS392">
            <v>1357.6899999999985</v>
          </cell>
          <cell r="AT392">
            <v>983.19999999999334</v>
          </cell>
          <cell r="AU392">
            <v>1377.2299999999898</v>
          </cell>
          <cell r="AV392">
            <v>997.96000000000765</v>
          </cell>
          <cell r="AW392">
            <v>1396.7799999999909</v>
          </cell>
        </row>
        <row r="393">
          <cell r="A393">
            <v>388</v>
          </cell>
          <cell r="B393">
            <v>734.06999999999744</v>
          </cell>
          <cell r="C393">
            <v>1028.449999999996</v>
          </cell>
          <cell r="D393">
            <v>748.86999999999432</v>
          </cell>
          <cell r="E393">
            <v>1048.0400000000086</v>
          </cell>
          <cell r="F393">
            <v>763.67000000000507</v>
          </cell>
          <cell r="G393">
            <v>1067.6300000000001</v>
          </cell>
          <cell r="H393">
            <v>776.58999999999992</v>
          </cell>
          <cell r="I393">
            <v>1089.1099999999899</v>
          </cell>
          <cell r="J393">
            <v>791.38999999999612</v>
          </cell>
          <cell r="K393">
            <v>1108.6999999999991</v>
          </cell>
          <cell r="L393">
            <v>806.19000000000506</v>
          </cell>
          <cell r="M393">
            <v>1128.2899999999981</v>
          </cell>
          <cell r="N393">
            <v>819.11000000000251</v>
          </cell>
          <cell r="O393">
            <v>1147.8800000000067</v>
          </cell>
          <cell r="P393">
            <v>833.90999999999576</v>
          </cell>
          <cell r="Q393">
            <v>1167.4699999999984</v>
          </cell>
          <cell r="R393">
            <v>848.71000000000834</v>
          </cell>
          <cell r="S393">
            <v>1187.0699999999897</v>
          </cell>
          <cell r="T393">
            <v>861.63000000000511</v>
          </cell>
          <cell r="U393">
            <v>1206.659999999996</v>
          </cell>
          <cell r="V393">
            <v>876.42999999999836</v>
          </cell>
          <cell r="W393">
            <v>1226.2500000000014</v>
          </cell>
          <cell r="X393">
            <v>889.34999999999445</v>
          </cell>
          <cell r="Y393">
            <v>1245.8400000000067</v>
          </cell>
          <cell r="Z393">
            <v>904.15000000000657</v>
          </cell>
          <cell r="AA393">
            <v>1265.4299999999982</v>
          </cell>
          <cell r="AB393">
            <v>858.18000000000507</v>
          </cell>
          <cell r="AC393">
            <v>1202.5899999999976</v>
          </cell>
          <cell r="AD393">
            <v>872.98</v>
          </cell>
          <cell r="AE393">
            <v>1222.1800000000028</v>
          </cell>
          <cell r="AF393">
            <v>887.77999999999452</v>
          </cell>
          <cell r="AG393">
            <v>1241.7700000000084</v>
          </cell>
          <cell r="AH393">
            <v>900.70000000000823</v>
          </cell>
          <cell r="AI393">
            <v>1261.3600000000001</v>
          </cell>
          <cell r="AJ393">
            <v>915.5000000000025</v>
          </cell>
          <cell r="AK393">
            <v>1280.9499999999914</v>
          </cell>
          <cell r="AL393">
            <v>930.29999999999575</v>
          </cell>
          <cell r="AM393">
            <v>1300.549999999995</v>
          </cell>
          <cell r="AN393">
            <v>943.21999999999116</v>
          </cell>
          <cell r="AO393">
            <v>1322.0200000000041</v>
          </cell>
          <cell r="AP393">
            <v>958.0200000000051</v>
          </cell>
          <cell r="AQ393">
            <v>1341.6100000000067</v>
          </cell>
          <cell r="AR393">
            <v>972.81999999999834</v>
          </cell>
          <cell r="AS393">
            <v>1361.1999999999985</v>
          </cell>
          <cell r="AT393">
            <v>985.7399999999933</v>
          </cell>
          <cell r="AU393">
            <v>1380.7899999999897</v>
          </cell>
          <cell r="AV393">
            <v>1000.5400000000077</v>
          </cell>
          <cell r="AW393">
            <v>1400.3899999999908</v>
          </cell>
        </row>
        <row r="394">
          <cell r="A394">
            <v>389</v>
          </cell>
          <cell r="B394">
            <v>735.95999999999742</v>
          </cell>
          <cell r="C394">
            <v>1031.099999999996</v>
          </cell>
          <cell r="D394">
            <v>750.79999999999427</v>
          </cell>
          <cell r="E394">
            <v>1050.7400000000086</v>
          </cell>
          <cell r="F394">
            <v>765.6400000000051</v>
          </cell>
          <cell r="G394">
            <v>1070.3800000000001</v>
          </cell>
          <cell r="H394">
            <v>778.58999999999992</v>
          </cell>
          <cell r="I394">
            <v>1091.9199999999898</v>
          </cell>
          <cell r="J394">
            <v>793.42999999999608</v>
          </cell>
          <cell r="K394">
            <v>1111.559999999999</v>
          </cell>
          <cell r="L394">
            <v>808.2700000000051</v>
          </cell>
          <cell r="M394">
            <v>1131.1999999999982</v>
          </cell>
          <cell r="N394">
            <v>821.22000000000253</v>
          </cell>
          <cell r="O394">
            <v>1150.8400000000067</v>
          </cell>
          <cell r="P394">
            <v>836.05999999999574</v>
          </cell>
          <cell r="Q394">
            <v>1170.4799999999984</v>
          </cell>
          <cell r="R394">
            <v>850.90000000000839</v>
          </cell>
          <cell r="S394">
            <v>1190.1299999999896</v>
          </cell>
          <cell r="T394">
            <v>863.85000000000514</v>
          </cell>
          <cell r="U394">
            <v>1209.7699999999959</v>
          </cell>
          <cell r="V394">
            <v>878.68999999999835</v>
          </cell>
          <cell r="W394">
            <v>1229.4100000000014</v>
          </cell>
          <cell r="X394">
            <v>891.63999999999442</v>
          </cell>
          <cell r="Y394">
            <v>1249.0500000000068</v>
          </cell>
          <cell r="Z394">
            <v>906.48000000000661</v>
          </cell>
          <cell r="AA394">
            <v>1268.6899999999982</v>
          </cell>
          <cell r="AB394">
            <v>860.3900000000051</v>
          </cell>
          <cell r="AC394">
            <v>1205.6899999999976</v>
          </cell>
          <cell r="AD394">
            <v>875.23</v>
          </cell>
          <cell r="AE394">
            <v>1225.3300000000029</v>
          </cell>
          <cell r="AF394">
            <v>890.06999999999448</v>
          </cell>
          <cell r="AG394">
            <v>1244.9700000000084</v>
          </cell>
          <cell r="AH394">
            <v>903.02000000000828</v>
          </cell>
          <cell r="AI394">
            <v>1264.6100000000001</v>
          </cell>
          <cell r="AJ394">
            <v>917.86000000000251</v>
          </cell>
          <cell r="AK394">
            <v>1284.2499999999914</v>
          </cell>
          <cell r="AL394">
            <v>932.69999999999573</v>
          </cell>
          <cell r="AM394">
            <v>1303.8999999999949</v>
          </cell>
          <cell r="AN394">
            <v>945.64999999999111</v>
          </cell>
          <cell r="AO394">
            <v>1325.4300000000042</v>
          </cell>
          <cell r="AP394">
            <v>960.49000000000513</v>
          </cell>
          <cell r="AQ394">
            <v>1345.0700000000068</v>
          </cell>
          <cell r="AR394">
            <v>975.32999999999834</v>
          </cell>
          <cell r="AS394">
            <v>1364.7099999999984</v>
          </cell>
          <cell r="AT394">
            <v>988.27999999999327</v>
          </cell>
          <cell r="AU394">
            <v>1384.3499999999897</v>
          </cell>
          <cell r="AV394">
            <v>1003.1200000000077</v>
          </cell>
          <cell r="AW394">
            <v>1403.9999999999907</v>
          </cell>
        </row>
        <row r="395">
          <cell r="A395">
            <v>390</v>
          </cell>
          <cell r="B395">
            <v>737.84999999999741</v>
          </cell>
          <cell r="C395">
            <v>1033.7499999999961</v>
          </cell>
          <cell r="D395">
            <v>752.72999999999422</v>
          </cell>
          <cell r="E395">
            <v>1053.4400000000087</v>
          </cell>
          <cell r="F395">
            <v>767.61000000000513</v>
          </cell>
          <cell r="G395">
            <v>1073.1300000000001</v>
          </cell>
          <cell r="H395">
            <v>780.58999999999992</v>
          </cell>
          <cell r="I395">
            <v>1094.7299999999898</v>
          </cell>
          <cell r="J395">
            <v>795.46999999999605</v>
          </cell>
          <cell r="K395">
            <v>1114.4199999999989</v>
          </cell>
          <cell r="L395">
            <v>810.35000000000514</v>
          </cell>
          <cell r="M395">
            <v>1134.1099999999983</v>
          </cell>
          <cell r="N395">
            <v>823.33000000000254</v>
          </cell>
          <cell r="O395">
            <v>1153.8000000000068</v>
          </cell>
          <cell r="P395">
            <v>838.20999999999572</v>
          </cell>
          <cell r="Q395">
            <v>1173.4899999999984</v>
          </cell>
          <cell r="R395">
            <v>853.09000000000844</v>
          </cell>
          <cell r="S395">
            <v>1193.1899999999896</v>
          </cell>
          <cell r="T395">
            <v>866.07000000000517</v>
          </cell>
          <cell r="U395">
            <v>1212.8799999999958</v>
          </cell>
          <cell r="V395">
            <v>880.94999999999834</v>
          </cell>
          <cell r="W395">
            <v>1232.5700000000015</v>
          </cell>
          <cell r="X395">
            <v>893.92999999999438</v>
          </cell>
          <cell r="Y395">
            <v>1252.2600000000068</v>
          </cell>
          <cell r="Z395">
            <v>908.81000000000665</v>
          </cell>
          <cell r="AA395">
            <v>1271.9499999999982</v>
          </cell>
          <cell r="AB395">
            <v>862.60000000000514</v>
          </cell>
          <cell r="AC395">
            <v>1208.7899999999975</v>
          </cell>
          <cell r="AD395">
            <v>877.48</v>
          </cell>
          <cell r="AE395">
            <v>1228.480000000003</v>
          </cell>
          <cell r="AF395">
            <v>892.35999999999444</v>
          </cell>
          <cell r="AG395">
            <v>1248.1700000000085</v>
          </cell>
          <cell r="AH395">
            <v>905.34000000000833</v>
          </cell>
          <cell r="AI395">
            <v>1267.8600000000001</v>
          </cell>
          <cell r="AJ395">
            <v>920.22000000000253</v>
          </cell>
          <cell r="AK395">
            <v>1287.5499999999913</v>
          </cell>
          <cell r="AL395">
            <v>935.0999999999957</v>
          </cell>
          <cell r="AM395">
            <v>1307.2499999999948</v>
          </cell>
          <cell r="AN395">
            <v>948.07999999999106</v>
          </cell>
          <cell r="AO395">
            <v>1328.8400000000042</v>
          </cell>
          <cell r="AP395">
            <v>962.96000000000515</v>
          </cell>
          <cell r="AQ395">
            <v>1348.5300000000068</v>
          </cell>
          <cell r="AR395">
            <v>977.83999999999833</v>
          </cell>
          <cell r="AS395">
            <v>1368.2199999999984</v>
          </cell>
          <cell r="AT395">
            <v>990.81999999999323</v>
          </cell>
          <cell r="AU395">
            <v>1387.9099999999896</v>
          </cell>
          <cell r="AV395">
            <v>1005.7000000000078</v>
          </cell>
          <cell r="AW395">
            <v>1407.6099999999906</v>
          </cell>
        </row>
        <row r="396">
          <cell r="A396">
            <v>391</v>
          </cell>
          <cell r="B396">
            <v>739.73999999999739</v>
          </cell>
          <cell r="C396">
            <v>1036.3999999999962</v>
          </cell>
          <cell r="D396">
            <v>754.65999999999417</v>
          </cell>
          <cell r="E396">
            <v>1056.1400000000087</v>
          </cell>
          <cell r="F396">
            <v>769.58000000000516</v>
          </cell>
          <cell r="G396">
            <v>1075.8800000000001</v>
          </cell>
          <cell r="H396">
            <v>782.58999999999992</v>
          </cell>
          <cell r="I396">
            <v>1097.5399999999897</v>
          </cell>
          <cell r="J396">
            <v>797.50999999999601</v>
          </cell>
          <cell r="K396">
            <v>1117.2799999999988</v>
          </cell>
          <cell r="L396">
            <v>812.43000000000518</v>
          </cell>
          <cell r="M396">
            <v>1137.0199999999984</v>
          </cell>
          <cell r="N396">
            <v>825.44000000000256</v>
          </cell>
          <cell r="O396">
            <v>1156.7600000000068</v>
          </cell>
          <cell r="P396">
            <v>840.35999999999569</v>
          </cell>
          <cell r="Q396">
            <v>1176.4999999999984</v>
          </cell>
          <cell r="R396">
            <v>855.2800000000085</v>
          </cell>
          <cell r="S396">
            <v>1196.2499999999895</v>
          </cell>
          <cell r="T396">
            <v>868.29000000000519</v>
          </cell>
          <cell r="U396">
            <v>1215.9899999999957</v>
          </cell>
          <cell r="V396">
            <v>883.20999999999833</v>
          </cell>
          <cell r="W396">
            <v>1235.7300000000016</v>
          </cell>
          <cell r="X396">
            <v>896.21999999999434</v>
          </cell>
          <cell r="Y396">
            <v>1255.4700000000068</v>
          </cell>
          <cell r="Z396">
            <v>911.14000000000669</v>
          </cell>
          <cell r="AA396">
            <v>1275.2099999999982</v>
          </cell>
          <cell r="AB396">
            <v>864.81000000000518</v>
          </cell>
          <cell r="AC396">
            <v>1211.8899999999974</v>
          </cell>
          <cell r="AD396">
            <v>879.73</v>
          </cell>
          <cell r="AE396">
            <v>1231.6300000000031</v>
          </cell>
          <cell r="AF396">
            <v>894.64999999999441</v>
          </cell>
          <cell r="AG396">
            <v>1251.3700000000085</v>
          </cell>
          <cell r="AH396">
            <v>907.66000000000838</v>
          </cell>
          <cell r="AI396">
            <v>1271.1100000000001</v>
          </cell>
          <cell r="AJ396">
            <v>922.58000000000254</v>
          </cell>
          <cell r="AK396">
            <v>1290.8499999999913</v>
          </cell>
          <cell r="AL396">
            <v>937.49999999999568</v>
          </cell>
          <cell r="AM396">
            <v>1310.5999999999947</v>
          </cell>
          <cell r="AN396">
            <v>950.50999999999101</v>
          </cell>
          <cell r="AO396">
            <v>1332.2500000000043</v>
          </cell>
          <cell r="AP396">
            <v>965.43000000000518</v>
          </cell>
          <cell r="AQ396">
            <v>1351.9900000000068</v>
          </cell>
          <cell r="AR396">
            <v>980.34999999999832</v>
          </cell>
          <cell r="AS396">
            <v>1371.7299999999984</v>
          </cell>
          <cell r="AT396">
            <v>993.35999999999319</v>
          </cell>
          <cell r="AU396">
            <v>1391.4699999999896</v>
          </cell>
          <cell r="AV396">
            <v>1008.2800000000078</v>
          </cell>
          <cell r="AW396">
            <v>1411.2199999999905</v>
          </cell>
        </row>
        <row r="397">
          <cell r="A397">
            <v>392</v>
          </cell>
          <cell r="B397">
            <v>741.62999999999738</v>
          </cell>
          <cell r="C397">
            <v>1039.0499999999963</v>
          </cell>
          <cell r="D397">
            <v>756.58999999999412</v>
          </cell>
          <cell r="E397">
            <v>1058.8400000000088</v>
          </cell>
          <cell r="F397">
            <v>771.55000000000518</v>
          </cell>
          <cell r="G397">
            <v>1078.6300000000001</v>
          </cell>
          <cell r="H397">
            <v>784.58999999999992</v>
          </cell>
          <cell r="I397">
            <v>1100.3499999999897</v>
          </cell>
          <cell r="J397">
            <v>799.54999999999598</v>
          </cell>
          <cell r="K397">
            <v>1120.1399999999987</v>
          </cell>
          <cell r="L397">
            <v>814.51000000000522</v>
          </cell>
          <cell r="M397">
            <v>1139.9299999999985</v>
          </cell>
          <cell r="N397">
            <v>827.55000000000257</v>
          </cell>
          <cell r="O397">
            <v>1159.7200000000068</v>
          </cell>
          <cell r="P397">
            <v>842.50999999999567</v>
          </cell>
          <cell r="Q397">
            <v>1179.5099999999984</v>
          </cell>
          <cell r="R397">
            <v>857.47000000000855</v>
          </cell>
          <cell r="S397">
            <v>1199.3099999999895</v>
          </cell>
          <cell r="T397">
            <v>870.51000000000522</v>
          </cell>
          <cell r="U397">
            <v>1219.0999999999956</v>
          </cell>
          <cell r="V397">
            <v>885.46999999999832</v>
          </cell>
          <cell r="W397">
            <v>1238.8900000000017</v>
          </cell>
          <cell r="X397">
            <v>898.50999999999431</v>
          </cell>
          <cell r="Y397">
            <v>1258.6800000000069</v>
          </cell>
          <cell r="Z397">
            <v>913.47000000000673</v>
          </cell>
          <cell r="AA397">
            <v>1278.4699999999982</v>
          </cell>
          <cell r="AB397">
            <v>867.02000000000521</v>
          </cell>
          <cell r="AC397">
            <v>1214.9899999999973</v>
          </cell>
          <cell r="AD397">
            <v>881.98</v>
          </cell>
          <cell r="AE397">
            <v>1234.7800000000032</v>
          </cell>
          <cell r="AF397">
            <v>896.93999999999437</v>
          </cell>
          <cell r="AG397">
            <v>1254.5700000000086</v>
          </cell>
          <cell r="AH397">
            <v>909.98000000000843</v>
          </cell>
          <cell r="AI397">
            <v>1274.3600000000001</v>
          </cell>
          <cell r="AJ397">
            <v>924.94000000000256</v>
          </cell>
          <cell r="AK397">
            <v>1294.1499999999912</v>
          </cell>
          <cell r="AL397">
            <v>939.89999999999566</v>
          </cell>
          <cell r="AM397">
            <v>1313.9499999999946</v>
          </cell>
          <cell r="AN397">
            <v>952.93999999999096</v>
          </cell>
          <cell r="AO397">
            <v>1335.6600000000044</v>
          </cell>
          <cell r="AP397">
            <v>967.90000000000521</v>
          </cell>
          <cell r="AQ397">
            <v>1355.4500000000069</v>
          </cell>
          <cell r="AR397">
            <v>982.85999999999831</v>
          </cell>
          <cell r="AS397">
            <v>1375.2399999999984</v>
          </cell>
          <cell r="AT397">
            <v>995.89999999999316</v>
          </cell>
          <cell r="AU397">
            <v>1395.0299999999895</v>
          </cell>
          <cell r="AV397">
            <v>1010.8600000000079</v>
          </cell>
          <cell r="AW397">
            <v>1414.8299999999904</v>
          </cell>
        </row>
        <row r="398">
          <cell r="A398">
            <v>393</v>
          </cell>
          <cell r="B398">
            <v>743.51999999999737</v>
          </cell>
          <cell r="C398">
            <v>1041.6999999999964</v>
          </cell>
          <cell r="D398">
            <v>758.51999999999407</v>
          </cell>
          <cell r="E398">
            <v>1061.5400000000088</v>
          </cell>
          <cell r="F398">
            <v>773.52000000000521</v>
          </cell>
          <cell r="G398">
            <v>1081.3800000000001</v>
          </cell>
          <cell r="H398">
            <v>786.58999999999992</v>
          </cell>
          <cell r="I398">
            <v>1103.1599999999896</v>
          </cell>
          <cell r="J398">
            <v>801.58999999999594</v>
          </cell>
          <cell r="K398">
            <v>1122.9999999999986</v>
          </cell>
          <cell r="L398">
            <v>816.59000000000526</v>
          </cell>
          <cell r="M398">
            <v>1142.8399999999986</v>
          </cell>
          <cell r="N398">
            <v>829.66000000000258</v>
          </cell>
          <cell r="O398">
            <v>1162.6800000000069</v>
          </cell>
          <cell r="P398">
            <v>844.65999999999565</v>
          </cell>
          <cell r="Q398">
            <v>1182.5199999999984</v>
          </cell>
          <cell r="R398">
            <v>859.66000000000861</v>
          </cell>
          <cell r="S398">
            <v>1202.3699999999894</v>
          </cell>
          <cell r="T398">
            <v>872.73000000000525</v>
          </cell>
          <cell r="U398">
            <v>1222.2099999999955</v>
          </cell>
          <cell r="V398">
            <v>887.72999999999831</v>
          </cell>
          <cell r="W398">
            <v>1242.0500000000018</v>
          </cell>
          <cell r="X398">
            <v>900.79999999999427</v>
          </cell>
          <cell r="Y398">
            <v>1261.8900000000069</v>
          </cell>
          <cell r="Z398">
            <v>915.80000000000678</v>
          </cell>
          <cell r="AA398">
            <v>1281.7299999999982</v>
          </cell>
          <cell r="AB398">
            <v>869.23000000000525</v>
          </cell>
          <cell r="AC398">
            <v>1218.0899999999972</v>
          </cell>
          <cell r="AD398">
            <v>884.23</v>
          </cell>
          <cell r="AE398">
            <v>1237.9300000000032</v>
          </cell>
          <cell r="AF398">
            <v>899.22999999999433</v>
          </cell>
          <cell r="AG398">
            <v>1257.7700000000086</v>
          </cell>
          <cell r="AH398">
            <v>912.30000000000848</v>
          </cell>
          <cell r="AI398">
            <v>1277.6100000000001</v>
          </cell>
          <cell r="AJ398">
            <v>927.30000000000257</v>
          </cell>
          <cell r="AK398">
            <v>1297.4499999999912</v>
          </cell>
          <cell r="AL398">
            <v>942.29999999999563</v>
          </cell>
          <cell r="AM398">
            <v>1317.2999999999945</v>
          </cell>
          <cell r="AN398">
            <v>955.36999999999091</v>
          </cell>
          <cell r="AO398">
            <v>1339.0700000000045</v>
          </cell>
          <cell r="AP398">
            <v>970.37000000000523</v>
          </cell>
          <cell r="AQ398">
            <v>1358.9100000000069</v>
          </cell>
          <cell r="AR398">
            <v>985.3699999999983</v>
          </cell>
          <cell r="AS398">
            <v>1378.7499999999984</v>
          </cell>
          <cell r="AT398">
            <v>998.43999999999312</v>
          </cell>
          <cell r="AU398">
            <v>1398.5899999999895</v>
          </cell>
          <cell r="AV398">
            <v>1013.4400000000079</v>
          </cell>
          <cell r="AW398">
            <v>1418.4399999999903</v>
          </cell>
        </row>
        <row r="399">
          <cell r="A399">
            <v>394</v>
          </cell>
          <cell r="B399">
            <v>745.40999999999735</v>
          </cell>
          <cell r="C399">
            <v>1044.3499999999965</v>
          </cell>
          <cell r="D399">
            <v>760.44999999999402</v>
          </cell>
          <cell r="E399">
            <v>1064.2400000000089</v>
          </cell>
          <cell r="F399">
            <v>775.49000000000524</v>
          </cell>
          <cell r="G399">
            <v>1084.1300000000001</v>
          </cell>
          <cell r="H399">
            <v>788.58999999999992</v>
          </cell>
          <cell r="I399">
            <v>1105.9699999999896</v>
          </cell>
          <cell r="J399">
            <v>803.6299999999959</v>
          </cell>
          <cell r="K399">
            <v>1125.8599999999985</v>
          </cell>
          <cell r="L399">
            <v>818.6700000000053</v>
          </cell>
          <cell r="M399">
            <v>1145.7499999999986</v>
          </cell>
          <cell r="N399">
            <v>831.7700000000026</v>
          </cell>
          <cell r="O399">
            <v>1165.6400000000069</v>
          </cell>
          <cell r="P399">
            <v>846.80999999999563</v>
          </cell>
          <cell r="Q399">
            <v>1185.5299999999984</v>
          </cell>
          <cell r="R399">
            <v>861.85000000000866</v>
          </cell>
          <cell r="S399">
            <v>1205.4299999999894</v>
          </cell>
          <cell r="T399">
            <v>874.95000000000528</v>
          </cell>
          <cell r="U399">
            <v>1225.3199999999954</v>
          </cell>
          <cell r="V399">
            <v>889.9899999999983</v>
          </cell>
          <cell r="W399">
            <v>1245.2100000000019</v>
          </cell>
          <cell r="X399">
            <v>903.08999999999423</v>
          </cell>
          <cell r="Y399">
            <v>1265.100000000007</v>
          </cell>
          <cell r="Z399">
            <v>918.13000000000682</v>
          </cell>
          <cell r="AA399">
            <v>1284.9899999999982</v>
          </cell>
          <cell r="AB399">
            <v>871.44000000000528</v>
          </cell>
          <cell r="AC399">
            <v>1221.1899999999971</v>
          </cell>
          <cell r="AD399">
            <v>886.48</v>
          </cell>
          <cell r="AE399">
            <v>1241.0800000000033</v>
          </cell>
          <cell r="AF399">
            <v>901.5199999999943</v>
          </cell>
          <cell r="AG399">
            <v>1260.9700000000087</v>
          </cell>
          <cell r="AH399">
            <v>914.62000000000853</v>
          </cell>
          <cell r="AI399">
            <v>1280.8600000000001</v>
          </cell>
          <cell r="AJ399">
            <v>929.66000000000258</v>
          </cell>
          <cell r="AK399">
            <v>1300.7499999999911</v>
          </cell>
          <cell r="AL399">
            <v>944.69999999999561</v>
          </cell>
          <cell r="AM399">
            <v>1320.6499999999944</v>
          </cell>
          <cell r="AN399">
            <v>957.79999999999086</v>
          </cell>
          <cell r="AO399">
            <v>1342.4800000000046</v>
          </cell>
          <cell r="AP399">
            <v>972.84000000000526</v>
          </cell>
          <cell r="AQ399">
            <v>1362.3700000000069</v>
          </cell>
          <cell r="AR399">
            <v>987.87999999999829</v>
          </cell>
          <cell r="AS399">
            <v>1382.2599999999984</v>
          </cell>
          <cell r="AT399">
            <v>1000.9799999999931</v>
          </cell>
          <cell r="AU399">
            <v>1402.1499999999894</v>
          </cell>
          <cell r="AV399">
            <v>1016.0200000000079</v>
          </cell>
          <cell r="AW399">
            <v>1422.0499999999902</v>
          </cell>
        </row>
        <row r="400">
          <cell r="A400">
            <v>395</v>
          </cell>
          <cell r="B400">
            <v>747.29999999999734</v>
          </cell>
          <cell r="C400">
            <v>1046.9999999999966</v>
          </cell>
          <cell r="D400">
            <v>762.37999999999397</v>
          </cell>
          <cell r="E400">
            <v>1066.9400000000089</v>
          </cell>
          <cell r="F400">
            <v>777.46000000000527</v>
          </cell>
          <cell r="G400">
            <v>1086.8800000000001</v>
          </cell>
          <cell r="H400">
            <v>790.58999999999992</v>
          </cell>
          <cell r="I400">
            <v>1108.7799999999895</v>
          </cell>
          <cell r="J400">
            <v>805.66999999999587</v>
          </cell>
          <cell r="K400">
            <v>1128.7199999999984</v>
          </cell>
          <cell r="L400">
            <v>820.75000000000534</v>
          </cell>
          <cell r="M400">
            <v>1148.6599999999987</v>
          </cell>
          <cell r="N400">
            <v>833.88000000000261</v>
          </cell>
          <cell r="O400">
            <v>1168.600000000007</v>
          </cell>
          <cell r="P400">
            <v>848.9599999999956</v>
          </cell>
          <cell r="Q400">
            <v>1188.5399999999984</v>
          </cell>
          <cell r="R400">
            <v>864.04000000000872</v>
          </cell>
          <cell r="S400">
            <v>1208.4899999999893</v>
          </cell>
          <cell r="T400">
            <v>877.1700000000053</v>
          </cell>
          <cell r="U400">
            <v>1228.4299999999953</v>
          </cell>
          <cell r="V400">
            <v>892.24999999999829</v>
          </cell>
          <cell r="W400">
            <v>1248.3700000000019</v>
          </cell>
          <cell r="X400">
            <v>905.3799999999942</v>
          </cell>
          <cell r="Y400">
            <v>1268.310000000007</v>
          </cell>
          <cell r="Z400">
            <v>920.46000000000686</v>
          </cell>
          <cell r="AA400">
            <v>1288.2499999999982</v>
          </cell>
          <cell r="AB400">
            <v>873.65000000000532</v>
          </cell>
          <cell r="AC400">
            <v>1224.289999999997</v>
          </cell>
          <cell r="AD400">
            <v>888.73</v>
          </cell>
          <cell r="AE400">
            <v>1244.2300000000034</v>
          </cell>
          <cell r="AF400">
            <v>903.80999999999426</v>
          </cell>
          <cell r="AG400">
            <v>1264.1700000000087</v>
          </cell>
          <cell r="AH400">
            <v>916.94000000000858</v>
          </cell>
          <cell r="AI400">
            <v>1284.1100000000001</v>
          </cell>
          <cell r="AJ400">
            <v>932.0200000000026</v>
          </cell>
          <cell r="AK400">
            <v>1304.0499999999911</v>
          </cell>
          <cell r="AL400">
            <v>947.09999999999559</v>
          </cell>
          <cell r="AM400">
            <v>1323.9999999999943</v>
          </cell>
          <cell r="AN400">
            <v>960.22999999999081</v>
          </cell>
          <cell r="AO400">
            <v>1345.8900000000046</v>
          </cell>
          <cell r="AP400">
            <v>975.31000000000529</v>
          </cell>
          <cell r="AQ400">
            <v>1365.830000000007</v>
          </cell>
          <cell r="AR400">
            <v>990.38999999999828</v>
          </cell>
          <cell r="AS400">
            <v>1385.7699999999984</v>
          </cell>
          <cell r="AT400">
            <v>1003.519999999993</v>
          </cell>
          <cell r="AU400">
            <v>1405.7099999999893</v>
          </cell>
          <cell r="AV400">
            <v>1018.600000000008</v>
          </cell>
          <cell r="AW400">
            <v>1425.6599999999901</v>
          </cell>
        </row>
        <row r="401">
          <cell r="A401">
            <v>396</v>
          </cell>
          <cell r="B401">
            <v>749.18999999999733</v>
          </cell>
          <cell r="C401">
            <v>1049.6499999999967</v>
          </cell>
          <cell r="D401">
            <v>764.30999999999392</v>
          </cell>
          <cell r="E401">
            <v>1069.640000000009</v>
          </cell>
          <cell r="F401">
            <v>779.43000000000529</v>
          </cell>
          <cell r="G401">
            <v>1089.6300000000001</v>
          </cell>
          <cell r="H401">
            <v>792.58999999999992</v>
          </cell>
          <cell r="I401">
            <v>1111.5899999999895</v>
          </cell>
          <cell r="J401">
            <v>807.70999999999583</v>
          </cell>
          <cell r="K401">
            <v>1131.5799999999983</v>
          </cell>
          <cell r="L401">
            <v>822.83000000000538</v>
          </cell>
          <cell r="M401">
            <v>1151.5699999999988</v>
          </cell>
          <cell r="N401">
            <v>835.99000000000262</v>
          </cell>
          <cell r="O401">
            <v>1171.560000000007</v>
          </cell>
          <cell r="P401">
            <v>851.10999999999558</v>
          </cell>
          <cell r="Q401">
            <v>1191.5499999999984</v>
          </cell>
          <cell r="R401">
            <v>866.23000000000877</v>
          </cell>
          <cell r="S401">
            <v>1211.5499999999893</v>
          </cell>
          <cell r="T401">
            <v>879.39000000000533</v>
          </cell>
          <cell r="U401">
            <v>1231.5399999999952</v>
          </cell>
          <cell r="V401">
            <v>894.50999999999829</v>
          </cell>
          <cell r="W401">
            <v>1251.530000000002</v>
          </cell>
          <cell r="X401">
            <v>907.66999999999416</v>
          </cell>
          <cell r="Y401">
            <v>1271.520000000007</v>
          </cell>
          <cell r="Z401">
            <v>922.7900000000069</v>
          </cell>
          <cell r="AA401">
            <v>1291.5099999999982</v>
          </cell>
          <cell r="AB401">
            <v>875.86000000000536</v>
          </cell>
          <cell r="AC401">
            <v>1227.3899999999969</v>
          </cell>
          <cell r="AD401">
            <v>890.98</v>
          </cell>
          <cell r="AE401">
            <v>1247.3800000000035</v>
          </cell>
          <cell r="AF401">
            <v>906.09999999999422</v>
          </cell>
          <cell r="AG401">
            <v>1267.3700000000088</v>
          </cell>
          <cell r="AH401">
            <v>919.26000000000863</v>
          </cell>
          <cell r="AI401">
            <v>1287.3600000000001</v>
          </cell>
          <cell r="AJ401">
            <v>934.38000000000261</v>
          </cell>
          <cell r="AK401">
            <v>1307.349999999991</v>
          </cell>
          <cell r="AL401">
            <v>949.49999999999557</v>
          </cell>
          <cell r="AM401">
            <v>1327.3499999999942</v>
          </cell>
          <cell r="AN401">
            <v>962.65999999999076</v>
          </cell>
          <cell r="AO401">
            <v>1349.3000000000047</v>
          </cell>
          <cell r="AP401">
            <v>977.78000000000532</v>
          </cell>
          <cell r="AQ401">
            <v>1369.290000000007</v>
          </cell>
          <cell r="AR401">
            <v>992.89999999999827</v>
          </cell>
          <cell r="AS401">
            <v>1389.2799999999984</v>
          </cell>
          <cell r="AT401">
            <v>1006.059999999993</v>
          </cell>
          <cell r="AU401">
            <v>1409.2699999999893</v>
          </cell>
          <cell r="AV401">
            <v>1021.180000000008</v>
          </cell>
          <cell r="AW401">
            <v>1429.26999999999</v>
          </cell>
        </row>
        <row r="402">
          <cell r="A402">
            <v>397</v>
          </cell>
          <cell r="B402">
            <v>751.07999999999731</v>
          </cell>
          <cell r="C402">
            <v>1052.2999999999968</v>
          </cell>
          <cell r="D402">
            <v>766.23999999999387</v>
          </cell>
          <cell r="E402">
            <v>1072.340000000009</v>
          </cell>
          <cell r="F402">
            <v>781.40000000000532</v>
          </cell>
          <cell r="G402">
            <v>1092.3800000000001</v>
          </cell>
          <cell r="H402">
            <v>794.58999999999992</v>
          </cell>
          <cell r="I402">
            <v>1114.3999999999894</v>
          </cell>
          <cell r="J402">
            <v>809.74999999999579</v>
          </cell>
          <cell r="K402">
            <v>1134.4399999999982</v>
          </cell>
          <cell r="L402">
            <v>824.91000000000543</v>
          </cell>
          <cell r="M402">
            <v>1154.4799999999989</v>
          </cell>
          <cell r="N402">
            <v>838.10000000000264</v>
          </cell>
          <cell r="O402">
            <v>1174.520000000007</v>
          </cell>
          <cell r="P402">
            <v>853.25999999999556</v>
          </cell>
          <cell r="Q402">
            <v>1194.5599999999984</v>
          </cell>
          <cell r="R402">
            <v>868.42000000000883</v>
          </cell>
          <cell r="S402">
            <v>1214.6099999999892</v>
          </cell>
          <cell r="T402">
            <v>881.61000000000536</v>
          </cell>
          <cell r="U402">
            <v>1234.6499999999951</v>
          </cell>
          <cell r="V402">
            <v>896.76999999999828</v>
          </cell>
          <cell r="W402">
            <v>1254.6900000000021</v>
          </cell>
          <cell r="X402">
            <v>909.95999999999412</v>
          </cell>
          <cell r="Y402">
            <v>1274.7300000000071</v>
          </cell>
          <cell r="Z402">
            <v>925.12000000000694</v>
          </cell>
          <cell r="AA402">
            <v>1294.7699999999982</v>
          </cell>
          <cell r="AB402">
            <v>878.07000000000539</v>
          </cell>
          <cell r="AC402">
            <v>1230.4899999999968</v>
          </cell>
          <cell r="AD402">
            <v>893.23</v>
          </cell>
          <cell r="AE402">
            <v>1250.5300000000036</v>
          </cell>
          <cell r="AF402">
            <v>908.38999999999419</v>
          </cell>
          <cell r="AG402">
            <v>1270.5700000000088</v>
          </cell>
          <cell r="AH402">
            <v>921.58000000000868</v>
          </cell>
          <cell r="AI402">
            <v>1290.6100000000001</v>
          </cell>
          <cell r="AJ402">
            <v>936.74000000000262</v>
          </cell>
          <cell r="AK402">
            <v>1310.649999999991</v>
          </cell>
          <cell r="AL402">
            <v>951.89999999999554</v>
          </cell>
          <cell r="AM402">
            <v>1330.6999999999941</v>
          </cell>
          <cell r="AN402">
            <v>965.08999999999071</v>
          </cell>
          <cell r="AO402">
            <v>1352.7100000000048</v>
          </cell>
          <cell r="AP402">
            <v>980.25000000000534</v>
          </cell>
          <cell r="AQ402">
            <v>1372.750000000007</v>
          </cell>
          <cell r="AR402">
            <v>995.40999999999826</v>
          </cell>
          <cell r="AS402">
            <v>1392.7899999999984</v>
          </cell>
          <cell r="AT402">
            <v>1008.599999999993</v>
          </cell>
          <cell r="AU402">
            <v>1412.8299999999892</v>
          </cell>
          <cell r="AV402">
            <v>1023.7600000000081</v>
          </cell>
          <cell r="AW402">
            <v>1432.8799999999899</v>
          </cell>
        </row>
        <row r="403">
          <cell r="A403">
            <v>398</v>
          </cell>
          <cell r="B403">
            <v>752.9699999999973</v>
          </cell>
          <cell r="C403">
            <v>1054.9499999999969</v>
          </cell>
          <cell r="D403">
            <v>768.16999999999382</v>
          </cell>
          <cell r="E403">
            <v>1075.0400000000091</v>
          </cell>
          <cell r="F403">
            <v>783.37000000000535</v>
          </cell>
          <cell r="G403">
            <v>1095.1300000000001</v>
          </cell>
          <cell r="H403">
            <v>796.58999999999992</v>
          </cell>
          <cell r="I403">
            <v>1117.2099999999893</v>
          </cell>
          <cell r="J403">
            <v>811.78999999999576</v>
          </cell>
          <cell r="K403">
            <v>1137.2999999999981</v>
          </cell>
          <cell r="L403">
            <v>826.99000000000547</v>
          </cell>
          <cell r="M403">
            <v>1157.389999999999</v>
          </cell>
          <cell r="N403">
            <v>840.21000000000265</v>
          </cell>
          <cell r="O403">
            <v>1177.4800000000071</v>
          </cell>
          <cell r="P403">
            <v>855.40999999999553</v>
          </cell>
          <cell r="Q403">
            <v>1197.5699999999983</v>
          </cell>
          <cell r="R403">
            <v>870.61000000000888</v>
          </cell>
          <cell r="S403">
            <v>1217.6699999999892</v>
          </cell>
          <cell r="T403">
            <v>883.83000000000538</v>
          </cell>
          <cell r="U403">
            <v>1237.759999999995</v>
          </cell>
          <cell r="V403">
            <v>899.02999999999827</v>
          </cell>
          <cell r="W403">
            <v>1257.8500000000022</v>
          </cell>
          <cell r="X403">
            <v>912.24999999999409</v>
          </cell>
          <cell r="Y403">
            <v>1277.9400000000071</v>
          </cell>
          <cell r="Z403">
            <v>927.45000000000698</v>
          </cell>
          <cell r="AA403">
            <v>1298.0299999999982</v>
          </cell>
          <cell r="AB403">
            <v>880.28000000000543</v>
          </cell>
          <cell r="AC403">
            <v>1233.5899999999967</v>
          </cell>
          <cell r="AD403">
            <v>895.48</v>
          </cell>
          <cell r="AE403">
            <v>1253.6800000000037</v>
          </cell>
          <cell r="AF403">
            <v>910.67999999999415</v>
          </cell>
          <cell r="AG403">
            <v>1273.7700000000088</v>
          </cell>
          <cell r="AH403">
            <v>923.90000000000873</v>
          </cell>
          <cell r="AI403">
            <v>1293.8600000000001</v>
          </cell>
          <cell r="AJ403">
            <v>939.10000000000264</v>
          </cell>
          <cell r="AK403">
            <v>1313.949999999991</v>
          </cell>
          <cell r="AL403">
            <v>954.29999999999552</v>
          </cell>
          <cell r="AM403">
            <v>1334.049999999994</v>
          </cell>
          <cell r="AN403">
            <v>967.51999999999066</v>
          </cell>
          <cell r="AO403">
            <v>1356.1200000000049</v>
          </cell>
          <cell r="AP403">
            <v>982.72000000000537</v>
          </cell>
          <cell r="AQ403">
            <v>1376.2100000000071</v>
          </cell>
          <cell r="AR403">
            <v>997.91999999999825</v>
          </cell>
          <cell r="AS403">
            <v>1396.2999999999984</v>
          </cell>
          <cell r="AT403">
            <v>1011.1399999999929</v>
          </cell>
          <cell r="AU403">
            <v>1416.3899999999892</v>
          </cell>
          <cell r="AV403">
            <v>1026.3400000000081</v>
          </cell>
          <cell r="AW403">
            <v>1436.4899999999898</v>
          </cell>
        </row>
        <row r="404">
          <cell r="A404">
            <v>399</v>
          </cell>
          <cell r="B404">
            <v>754.85999999999729</v>
          </cell>
          <cell r="C404">
            <v>1057.599999999997</v>
          </cell>
          <cell r="D404">
            <v>770.09999999999377</v>
          </cell>
          <cell r="E404">
            <v>1077.7400000000091</v>
          </cell>
          <cell r="F404">
            <v>785.34000000000538</v>
          </cell>
          <cell r="G404">
            <v>1097.8800000000001</v>
          </cell>
          <cell r="H404">
            <v>798.58999999999992</v>
          </cell>
          <cell r="I404">
            <v>1120.0199999999893</v>
          </cell>
          <cell r="J404">
            <v>813.82999999999572</v>
          </cell>
          <cell r="K404">
            <v>1140.159999999998</v>
          </cell>
          <cell r="L404">
            <v>829.07000000000551</v>
          </cell>
          <cell r="M404">
            <v>1160.299999999999</v>
          </cell>
          <cell r="N404">
            <v>842.32000000000266</v>
          </cell>
          <cell r="O404">
            <v>1180.4400000000071</v>
          </cell>
          <cell r="P404">
            <v>857.55999999999551</v>
          </cell>
          <cell r="Q404">
            <v>1200.5799999999983</v>
          </cell>
          <cell r="R404">
            <v>872.80000000000894</v>
          </cell>
          <cell r="S404">
            <v>1220.7299999999891</v>
          </cell>
          <cell r="T404">
            <v>886.05000000000541</v>
          </cell>
          <cell r="U404">
            <v>1240.8699999999949</v>
          </cell>
          <cell r="V404">
            <v>901.28999999999826</v>
          </cell>
          <cell r="W404">
            <v>1261.0100000000023</v>
          </cell>
          <cell r="X404">
            <v>914.53999999999405</v>
          </cell>
          <cell r="Y404">
            <v>1281.1500000000071</v>
          </cell>
          <cell r="Z404">
            <v>929.78000000000702</v>
          </cell>
          <cell r="AA404">
            <v>1301.2899999999981</v>
          </cell>
          <cell r="AB404">
            <v>882.49000000000547</v>
          </cell>
          <cell r="AC404">
            <v>1236.6899999999966</v>
          </cell>
          <cell r="AD404">
            <v>897.73</v>
          </cell>
          <cell r="AE404">
            <v>1256.8300000000038</v>
          </cell>
          <cell r="AF404">
            <v>912.96999999999412</v>
          </cell>
          <cell r="AG404">
            <v>1276.9700000000089</v>
          </cell>
          <cell r="AH404">
            <v>926.22000000000878</v>
          </cell>
          <cell r="AI404">
            <v>1297.1100000000001</v>
          </cell>
          <cell r="AJ404">
            <v>941.46000000000265</v>
          </cell>
          <cell r="AK404">
            <v>1317.2499999999909</v>
          </cell>
          <cell r="AL404">
            <v>956.6999999999955</v>
          </cell>
          <cell r="AM404">
            <v>1337.399999999994</v>
          </cell>
          <cell r="AN404">
            <v>969.94999999999061</v>
          </cell>
          <cell r="AO404">
            <v>1359.530000000005</v>
          </cell>
          <cell r="AP404">
            <v>985.1900000000054</v>
          </cell>
          <cell r="AQ404">
            <v>1379.6700000000071</v>
          </cell>
          <cell r="AR404">
            <v>1000.4299999999982</v>
          </cell>
          <cell r="AS404">
            <v>1399.8099999999984</v>
          </cell>
          <cell r="AT404">
            <v>1013.6799999999929</v>
          </cell>
          <cell r="AU404">
            <v>1419.9499999999891</v>
          </cell>
          <cell r="AV404">
            <v>1028.920000000008</v>
          </cell>
          <cell r="AW404">
            <v>1440.0999999999897</v>
          </cell>
        </row>
        <row r="405">
          <cell r="A405">
            <v>400</v>
          </cell>
          <cell r="B405">
            <v>756.74999999999727</v>
          </cell>
          <cell r="C405">
            <v>1060.249999999997</v>
          </cell>
          <cell r="D405">
            <v>772.02999999999372</v>
          </cell>
          <cell r="E405">
            <v>1080.4400000000091</v>
          </cell>
          <cell r="F405">
            <v>787.3100000000054</v>
          </cell>
          <cell r="G405">
            <v>1100.6300000000001</v>
          </cell>
          <cell r="H405">
            <v>800.58999999999992</v>
          </cell>
          <cell r="I405">
            <v>1122.8299999999892</v>
          </cell>
          <cell r="J405">
            <v>815.86999999999568</v>
          </cell>
          <cell r="K405">
            <v>1143.0199999999979</v>
          </cell>
          <cell r="L405">
            <v>831.15000000000555</v>
          </cell>
          <cell r="M405">
            <v>1163.2099999999991</v>
          </cell>
          <cell r="N405">
            <v>844.43000000000268</v>
          </cell>
          <cell r="O405">
            <v>1183.4000000000071</v>
          </cell>
          <cell r="P405">
            <v>859.70999999999549</v>
          </cell>
          <cell r="Q405">
            <v>1203.5899999999983</v>
          </cell>
          <cell r="R405">
            <v>874.99000000000899</v>
          </cell>
          <cell r="S405">
            <v>1223.789999999989</v>
          </cell>
          <cell r="T405">
            <v>888.27000000000544</v>
          </cell>
          <cell r="U405">
            <v>1243.9799999999948</v>
          </cell>
          <cell r="V405">
            <v>903.54999999999825</v>
          </cell>
          <cell r="W405">
            <v>1264.1700000000023</v>
          </cell>
          <cell r="X405">
            <v>916.82999999999402</v>
          </cell>
          <cell r="Y405">
            <v>1284.3600000000072</v>
          </cell>
          <cell r="Z405">
            <v>932.11000000000706</v>
          </cell>
          <cell r="AA405">
            <v>1304.5499999999981</v>
          </cell>
          <cell r="AB405">
            <v>884.7000000000055</v>
          </cell>
          <cell r="AC405">
            <v>1239.7899999999966</v>
          </cell>
          <cell r="AD405">
            <v>899.98</v>
          </cell>
          <cell r="AE405">
            <v>1259.9800000000039</v>
          </cell>
          <cell r="AF405">
            <v>915.25999999999408</v>
          </cell>
          <cell r="AG405">
            <v>1280.1700000000089</v>
          </cell>
          <cell r="AH405">
            <v>928.54000000000883</v>
          </cell>
          <cell r="AI405">
            <v>1300.3600000000001</v>
          </cell>
          <cell r="AJ405">
            <v>943.82000000000266</v>
          </cell>
          <cell r="AK405">
            <v>1320.5499999999909</v>
          </cell>
          <cell r="AL405">
            <v>959.09999999999548</v>
          </cell>
          <cell r="AM405">
            <v>1340.7499999999939</v>
          </cell>
          <cell r="AN405">
            <v>972.37999999999056</v>
          </cell>
          <cell r="AO405">
            <v>1362.9400000000051</v>
          </cell>
          <cell r="AP405">
            <v>987.66000000000543</v>
          </cell>
          <cell r="AQ405">
            <v>1383.1300000000072</v>
          </cell>
          <cell r="AR405">
            <v>1002.9399999999982</v>
          </cell>
          <cell r="AS405">
            <v>1403.3199999999983</v>
          </cell>
          <cell r="AT405">
            <v>1016.2199999999929</v>
          </cell>
          <cell r="AU405">
            <v>1423.5099999999891</v>
          </cell>
          <cell r="AV405">
            <v>1031.500000000008</v>
          </cell>
          <cell r="AW405">
            <v>1443.7099999999896</v>
          </cell>
        </row>
        <row r="406">
          <cell r="A406">
            <v>401</v>
          </cell>
          <cell r="B406">
            <v>758.63999999999726</v>
          </cell>
          <cell r="C406">
            <v>1062.8999999999971</v>
          </cell>
          <cell r="D406">
            <v>773.95999999999367</v>
          </cell>
          <cell r="E406">
            <v>1083.1400000000092</v>
          </cell>
          <cell r="F406">
            <v>789.28000000000543</v>
          </cell>
          <cell r="G406">
            <v>1103.3800000000001</v>
          </cell>
          <cell r="H406">
            <v>802.58999999999992</v>
          </cell>
          <cell r="I406">
            <v>1125.6399999999892</v>
          </cell>
          <cell r="J406">
            <v>817.90999999999565</v>
          </cell>
          <cell r="K406">
            <v>1145.8799999999978</v>
          </cell>
          <cell r="L406">
            <v>833.23000000000559</v>
          </cell>
          <cell r="M406">
            <v>1166.1199999999992</v>
          </cell>
          <cell r="N406">
            <v>846.54000000000269</v>
          </cell>
          <cell r="O406">
            <v>1186.3600000000072</v>
          </cell>
          <cell r="P406">
            <v>861.85999999999547</v>
          </cell>
          <cell r="Q406">
            <v>1206.5999999999983</v>
          </cell>
          <cell r="R406">
            <v>877.18000000000904</v>
          </cell>
          <cell r="S406">
            <v>1226.849999999989</v>
          </cell>
          <cell r="T406">
            <v>890.49000000000547</v>
          </cell>
          <cell r="U406">
            <v>1247.0899999999947</v>
          </cell>
          <cell r="V406">
            <v>905.80999999999824</v>
          </cell>
          <cell r="W406">
            <v>1267.3300000000024</v>
          </cell>
          <cell r="X406">
            <v>919.11999999999398</v>
          </cell>
          <cell r="Y406">
            <v>1287.5700000000072</v>
          </cell>
          <cell r="Z406">
            <v>934.4400000000071</v>
          </cell>
          <cell r="AA406">
            <v>1307.8099999999981</v>
          </cell>
          <cell r="AB406">
            <v>886.91000000000554</v>
          </cell>
          <cell r="AC406">
            <v>1242.8899999999965</v>
          </cell>
          <cell r="AD406">
            <v>902.23</v>
          </cell>
          <cell r="AE406">
            <v>1263.130000000004</v>
          </cell>
          <cell r="AF406">
            <v>917.54999999999404</v>
          </cell>
          <cell r="AG406">
            <v>1283.370000000009</v>
          </cell>
          <cell r="AH406">
            <v>930.86000000000888</v>
          </cell>
          <cell r="AI406">
            <v>1303.6100000000001</v>
          </cell>
          <cell r="AJ406">
            <v>946.18000000000268</v>
          </cell>
          <cell r="AK406">
            <v>1323.8499999999908</v>
          </cell>
          <cell r="AL406">
            <v>961.49999999999545</v>
          </cell>
          <cell r="AM406">
            <v>1344.0999999999938</v>
          </cell>
          <cell r="AN406">
            <v>974.80999999999051</v>
          </cell>
          <cell r="AO406">
            <v>1366.3500000000051</v>
          </cell>
          <cell r="AP406">
            <v>990.13000000000545</v>
          </cell>
          <cell r="AQ406">
            <v>1386.5900000000072</v>
          </cell>
          <cell r="AR406">
            <v>1005.4499999999982</v>
          </cell>
          <cell r="AS406">
            <v>1406.8299999999983</v>
          </cell>
          <cell r="AT406">
            <v>1018.7599999999928</v>
          </cell>
          <cell r="AU406">
            <v>1427.069999999989</v>
          </cell>
          <cell r="AV406">
            <v>1034.0800000000079</v>
          </cell>
          <cell r="AW406">
            <v>1447.3199999999895</v>
          </cell>
        </row>
        <row r="407">
          <cell r="A407">
            <v>402</v>
          </cell>
          <cell r="B407">
            <v>760.52999999999724</v>
          </cell>
          <cell r="C407">
            <v>1065.5499999999972</v>
          </cell>
          <cell r="D407">
            <v>775.88999999999362</v>
          </cell>
          <cell r="E407">
            <v>1085.8400000000092</v>
          </cell>
          <cell r="F407">
            <v>791.25000000000546</v>
          </cell>
          <cell r="G407">
            <v>1106.1300000000001</v>
          </cell>
          <cell r="H407">
            <v>804.58999999999992</v>
          </cell>
          <cell r="I407">
            <v>1128.4499999999891</v>
          </cell>
          <cell r="J407">
            <v>819.94999999999561</v>
          </cell>
          <cell r="K407">
            <v>1148.7399999999977</v>
          </cell>
          <cell r="L407">
            <v>835.31000000000563</v>
          </cell>
          <cell r="M407">
            <v>1169.0299999999993</v>
          </cell>
          <cell r="N407">
            <v>848.65000000000271</v>
          </cell>
          <cell r="O407">
            <v>1189.3200000000072</v>
          </cell>
          <cell r="P407">
            <v>864.00999999999544</v>
          </cell>
          <cell r="Q407">
            <v>1209.6099999999983</v>
          </cell>
          <cell r="R407">
            <v>879.3700000000091</v>
          </cell>
          <cell r="S407">
            <v>1229.9099999999889</v>
          </cell>
          <cell r="T407">
            <v>892.71000000000549</v>
          </cell>
          <cell r="U407">
            <v>1250.1999999999946</v>
          </cell>
          <cell r="V407">
            <v>908.06999999999823</v>
          </cell>
          <cell r="W407">
            <v>1270.4900000000025</v>
          </cell>
          <cell r="X407">
            <v>921.40999999999394</v>
          </cell>
          <cell r="Y407">
            <v>1290.7800000000072</v>
          </cell>
          <cell r="Z407">
            <v>936.77000000000714</v>
          </cell>
          <cell r="AA407">
            <v>1311.0699999999981</v>
          </cell>
          <cell r="AB407">
            <v>889.12000000000558</v>
          </cell>
          <cell r="AC407">
            <v>1245.9899999999964</v>
          </cell>
          <cell r="AD407">
            <v>904.48</v>
          </cell>
          <cell r="AE407">
            <v>1266.2800000000041</v>
          </cell>
          <cell r="AF407">
            <v>919.83999999999401</v>
          </cell>
          <cell r="AG407">
            <v>1286.570000000009</v>
          </cell>
          <cell r="AH407">
            <v>933.18000000000893</v>
          </cell>
          <cell r="AI407">
            <v>1306.8600000000001</v>
          </cell>
          <cell r="AJ407">
            <v>948.54000000000269</v>
          </cell>
          <cell r="AK407">
            <v>1327.1499999999908</v>
          </cell>
          <cell r="AL407">
            <v>963.89999999999543</v>
          </cell>
          <cell r="AM407">
            <v>1347.4499999999937</v>
          </cell>
          <cell r="AN407">
            <v>977.23999999999046</v>
          </cell>
          <cell r="AO407">
            <v>1369.7600000000052</v>
          </cell>
          <cell r="AP407">
            <v>992.60000000000548</v>
          </cell>
          <cell r="AQ407">
            <v>1390.0500000000072</v>
          </cell>
          <cell r="AR407">
            <v>1007.9599999999982</v>
          </cell>
          <cell r="AS407">
            <v>1410.3399999999983</v>
          </cell>
          <cell r="AT407">
            <v>1021.2999999999928</v>
          </cell>
          <cell r="AU407">
            <v>1430.629999999989</v>
          </cell>
          <cell r="AV407">
            <v>1036.6600000000078</v>
          </cell>
          <cell r="AW407">
            <v>1450.9299999999894</v>
          </cell>
        </row>
        <row r="408">
          <cell r="A408">
            <v>403</v>
          </cell>
          <cell r="B408">
            <v>762.41999999999723</v>
          </cell>
          <cell r="C408">
            <v>1068.1999999999973</v>
          </cell>
          <cell r="D408">
            <v>777.81999999999357</v>
          </cell>
          <cell r="E408">
            <v>1088.5400000000093</v>
          </cell>
          <cell r="F408">
            <v>793.22000000000548</v>
          </cell>
          <cell r="G408">
            <v>1108.8800000000001</v>
          </cell>
          <cell r="H408">
            <v>806.58999999999992</v>
          </cell>
          <cell r="I408">
            <v>1131.2599999999891</v>
          </cell>
          <cell r="J408">
            <v>821.98999999999558</v>
          </cell>
          <cell r="K408">
            <v>1151.5999999999976</v>
          </cell>
          <cell r="L408">
            <v>837.39000000000567</v>
          </cell>
          <cell r="M408">
            <v>1171.9399999999994</v>
          </cell>
          <cell r="N408">
            <v>850.76000000000272</v>
          </cell>
          <cell r="O408">
            <v>1192.2800000000072</v>
          </cell>
          <cell r="P408">
            <v>866.15999999999542</v>
          </cell>
          <cell r="Q408">
            <v>1212.6199999999983</v>
          </cell>
          <cell r="R408">
            <v>881.56000000000915</v>
          </cell>
          <cell r="S408">
            <v>1232.9699999999889</v>
          </cell>
          <cell r="T408">
            <v>894.93000000000552</v>
          </cell>
          <cell r="U408">
            <v>1253.3099999999945</v>
          </cell>
          <cell r="V408">
            <v>910.32999999999822</v>
          </cell>
          <cell r="W408">
            <v>1273.6500000000026</v>
          </cell>
          <cell r="X408">
            <v>923.69999999999391</v>
          </cell>
          <cell r="Y408">
            <v>1293.9900000000073</v>
          </cell>
          <cell r="Z408">
            <v>939.10000000000719</v>
          </cell>
          <cell r="AA408">
            <v>1314.3299999999981</v>
          </cell>
          <cell r="AB408">
            <v>891.33000000000561</v>
          </cell>
          <cell r="AC408">
            <v>1249.0899999999963</v>
          </cell>
          <cell r="AD408">
            <v>906.73</v>
          </cell>
          <cell r="AE408">
            <v>1269.4300000000042</v>
          </cell>
          <cell r="AF408">
            <v>922.12999999999397</v>
          </cell>
          <cell r="AG408">
            <v>1289.7700000000091</v>
          </cell>
          <cell r="AH408">
            <v>935.50000000000898</v>
          </cell>
          <cell r="AI408">
            <v>1310.1100000000001</v>
          </cell>
          <cell r="AJ408">
            <v>950.90000000000271</v>
          </cell>
          <cell r="AK408">
            <v>1330.4499999999907</v>
          </cell>
          <cell r="AL408">
            <v>966.29999999999541</v>
          </cell>
          <cell r="AM408">
            <v>1350.7999999999936</v>
          </cell>
          <cell r="AN408">
            <v>979.66999999999041</v>
          </cell>
          <cell r="AO408">
            <v>1373.1700000000053</v>
          </cell>
          <cell r="AP408">
            <v>995.07000000000551</v>
          </cell>
          <cell r="AQ408">
            <v>1393.5100000000073</v>
          </cell>
          <cell r="AR408">
            <v>1010.4699999999982</v>
          </cell>
          <cell r="AS408">
            <v>1413.8499999999983</v>
          </cell>
          <cell r="AT408">
            <v>1023.8399999999928</v>
          </cell>
          <cell r="AU408">
            <v>1434.1899999999889</v>
          </cell>
          <cell r="AV408">
            <v>1039.2400000000077</v>
          </cell>
          <cell r="AW408">
            <v>1454.5399999999893</v>
          </cell>
        </row>
        <row r="409">
          <cell r="A409">
            <v>404</v>
          </cell>
          <cell r="B409">
            <v>764.30999999999722</v>
          </cell>
          <cell r="C409">
            <v>1070.8499999999974</v>
          </cell>
          <cell r="D409">
            <v>779.74999999999352</v>
          </cell>
          <cell r="E409">
            <v>1091.2400000000093</v>
          </cell>
          <cell r="F409">
            <v>795.19000000000551</v>
          </cell>
          <cell r="G409">
            <v>1111.6300000000001</v>
          </cell>
          <cell r="H409">
            <v>808.58999999999992</v>
          </cell>
          <cell r="I409">
            <v>1134.069999999989</v>
          </cell>
          <cell r="J409">
            <v>824.02999999999554</v>
          </cell>
          <cell r="K409">
            <v>1154.4599999999975</v>
          </cell>
          <cell r="L409">
            <v>839.47000000000571</v>
          </cell>
          <cell r="M409">
            <v>1174.8499999999995</v>
          </cell>
          <cell r="N409">
            <v>852.87000000000273</v>
          </cell>
          <cell r="O409">
            <v>1195.2400000000073</v>
          </cell>
          <cell r="P409">
            <v>868.3099999999954</v>
          </cell>
          <cell r="Q409">
            <v>1215.6299999999983</v>
          </cell>
          <cell r="R409">
            <v>883.75000000000921</v>
          </cell>
          <cell r="S409">
            <v>1236.0299999999888</v>
          </cell>
          <cell r="T409">
            <v>897.15000000000555</v>
          </cell>
          <cell r="U409">
            <v>1256.4199999999944</v>
          </cell>
          <cell r="V409">
            <v>912.58999999999821</v>
          </cell>
          <cell r="W409">
            <v>1276.8100000000027</v>
          </cell>
          <cell r="X409">
            <v>925.98999999999387</v>
          </cell>
          <cell r="Y409">
            <v>1297.2000000000073</v>
          </cell>
          <cell r="Z409">
            <v>941.43000000000723</v>
          </cell>
          <cell r="AA409">
            <v>1317.5899999999981</v>
          </cell>
          <cell r="AB409">
            <v>893.54000000000565</v>
          </cell>
          <cell r="AC409">
            <v>1252.1899999999962</v>
          </cell>
          <cell r="AD409">
            <v>908.98</v>
          </cell>
          <cell r="AE409">
            <v>1272.5800000000042</v>
          </cell>
          <cell r="AF409">
            <v>924.41999999999393</v>
          </cell>
          <cell r="AG409">
            <v>1292.9700000000091</v>
          </cell>
          <cell r="AH409">
            <v>937.82000000000903</v>
          </cell>
          <cell r="AI409">
            <v>1313.3600000000001</v>
          </cell>
          <cell r="AJ409">
            <v>953.26000000000272</v>
          </cell>
          <cell r="AK409">
            <v>1333.7499999999907</v>
          </cell>
          <cell r="AL409">
            <v>968.69999999999538</v>
          </cell>
          <cell r="AM409">
            <v>1354.1499999999935</v>
          </cell>
          <cell r="AN409">
            <v>982.09999999999036</v>
          </cell>
          <cell r="AO409">
            <v>1376.5800000000054</v>
          </cell>
          <cell r="AP409">
            <v>997.54000000000553</v>
          </cell>
          <cell r="AQ409">
            <v>1396.9700000000073</v>
          </cell>
          <cell r="AR409">
            <v>1012.9799999999982</v>
          </cell>
          <cell r="AS409">
            <v>1417.3599999999983</v>
          </cell>
          <cell r="AT409">
            <v>1026.3799999999928</v>
          </cell>
          <cell r="AU409">
            <v>1437.7499999999889</v>
          </cell>
          <cell r="AV409">
            <v>1041.8200000000077</v>
          </cell>
          <cell r="AW409">
            <v>1458.1499999999892</v>
          </cell>
        </row>
        <row r="410">
          <cell r="A410">
            <v>405</v>
          </cell>
          <cell r="B410">
            <v>766.1999999999972</v>
          </cell>
          <cell r="C410">
            <v>1073.4999999999975</v>
          </cell>
          <cell r="D410">
            <v>781.67999999999347</v>
          </cell>
          <cell r="E410">
            <v>1093.9400000000094</v>
          </cell>
          <cell r="F410">
            <v>797.16000000000554</v>
          </cell>
          <cell r="G410">
            <v>1114.3800000000001</v>
          </cell>
          <cell r="H410">
            <v>810.58999999999992</v>
          </cell>
          <cell r="I410">
            <v>1136.879999999989</v>
          </cell>
          <cell r="J410">
            <v>826.0699999999955</v>
          </cell>
          <cell r="K410">
            <v>1157.3199999999974</v>
          </cell>
          <cell r="L410">
            <v>841.55000000000575</v>
          </cell>
          <cell r="M410">
            <v>1177.7599999999995</v>
          </cell>
          <cell r="N410">
            <v>854.98000000000275</v>
          </cell>
          <cell r="O410">
            <v>1198.2000000000073</v>
          </cell>
          <cell r="P410">
            <v>870.45999999999538</v>
          </cell>
          <cell r="Q410">
            <v>1218.6399999999983</v>
          </cell>
          <cell r="R410">
            <v>885.94000000000926</v>
          </cell>
          <cell r="S410">
            <v>1239.0899999999888</v>
          </cell>
          <cell r="T410">
            <v>899.37000000000558</v>
          </cell>
          <cell r="U410">
            <v>1259.5299999999943</v>
          </cell>
          <cell r="V410">
            <v>914.8499999999982</v>
          </cell>
          <cell r="W410">
            <v>1279.9700000000028</v>
          </cell>
          <cell r="X410">
            <v>928.27999999999383</v>
          </cell>
          <cell r="Y410">
            <v>1300.4100000000074</v>
          </cell>
          <cell r="Z410">
            <v>943.76000000000727</v>
          </cell>
          <cell r="AA410">
            <v>1320.8499999999981</v>
          </cell>
          <cell r="AB410">
            <v>895.75000000000568</v>
          </cell>
          <cell r="AC410">
            <v>1255.2899999999961</v>
          </cell>
          <cell r="AD410">
            <v>911.23</v>
          </cell>
          <cell r="AE410">
            <v>1275.7300000000043</v>
          </cell>
          <cell r="AF410">
            <v>926.7099999999939</v>
          </cell>
          <cell r="AG410">
            <v>1296.1700000000092</v>
          </cell>
          <cell r="AH410">
            <v>940.14000000000908</v>
          </cell>
          <cell r="AI410">
            <v>1316.6100000000001</v>
          </cell>
          <cell r="AJ410">
            <v>955.62000000000273</v>
          </cell>
          <cell r="AK410">
            <v>1337.0499999999906</v>
          </cell>
          <cell r="AL410">
            <v>971.09999999999536</v>
          </cell>
          <cell r="AM410">
            <v>1357.4999999999934</v>
          </cell>
          <cell r="AN410">
            <v>984.52999999999031</v>
          </cell>
          <cell r="AO410">
            <v>1379.9900000000055</v>
          </cell>
          <cell r="AP410">
            <v>1000.0100000000056</v>
          </cell>
          <cell r="AQ410">
            <v>1400.4300000000073</v>
          </cell>
          <cell r="AR410">
            <v>1015.4899999999982</v>
          </cell>
          <cell r="AS410">
            <v>1420.8699999999983</v>
          </cell>
          <cell r="AT410">
            <v>1028.9199999999928</v>
          </cell>
          <cell r="AU410">
            <v>1441.3099999999888</v>
          </cell>
          <cell r="AV410">
            <v>1044.4000000000076</v>
          </cell>
          <cell r="AW410">
            <v>1461.7599999999891</v>
          </cell>
        </row>
        <row r="411">
          <cell r="A411">
            <v>406</v>
          </cell>
          <cell r="B411">
            <v>768.08999999999719</v>
          </cell>
          <cell r="C411">
            <v>1076.1499999999976</v>
          </cell>
          <cell r="D411">
            <v>783.60999999999342</v>
          </cell>
          <cell r="E411">
            <v>1096.6400000000094</v>
          </cell>
          <cell r="F411">
            <v>799.13000000000557</v>
          </cell>
          <cell r="G411">
            <v>1117.1300000000001</v>
          </cell>
          <cell r="H411">
            <v>812.58999999999992</v>
          </cell>
          <cell r="I411">
            <v>1139.6899999999889</v>
          </cell>
          <cell r="J411">
            <v>828.10999999999547</v>
          </cell>
          <cell r="K411">
            <v>1160.1799999999973</v>
          </cell>
          <cell r="L411">
            <v>843.63000000000579</v>
          </cell>
          <cell r="M411">
            <v>1180.6699999999996</v>
          </cell>
          <cell r="N411">
            <v>857.09000000000276</v>
          </cell>
          <cell r="O411">
            <v>1201.1600000000074</v>
          </cell>
          <cell r="P411">
            <v>872.60999999999535</v>
          </cell>
          <cell r="Q411">
            <v>1221.6499999999983</v>
          </cell>
          <cell r="R411">
            <v>888.13000000000932</v>
          </cell>
          <cell r="S411">
            <v>1242.1499999999887</v>
          </cell>
          <cell r="T411">
            <v>901.5900000000056</v>
          </cell>
          <cell r="U411">
            <v>1262.6399999999942</v>
          </cell>
          <cell r="V411">
            <v>917.10999999999819</v>
          </cell>
          <cell r="W411">
            <v>1283.1300000000028</v>
          </cell>
          <cell r="X411">
            <v>930.5699999999938</v>
          </cell>
          <cell r="Y411">
            <v>1303.6200000000074</v>
          </cell>
          <cell r="Z411">
            <v>946.09000000000731</v>
          </cell>
          <cell r="AA411">
            <v>1324.1099999999981</v>
          </cell>
          <cell r="AB411">
            <v>897.96000000000572</v>
          </cell>
          <cell r="AC411">
            <v>1258.389999999996</v>
          </cell>
          <cell r="AD411">
            <v>913.48</v>
          </cell>
          <cell r="AE411">
            <v>1278.8800000000044</v>
          </cell>
          <cell r="AF411">
            <v>928.99999999999386</v>
          </cell>
          <cell r="AG411">
            <v>1299.3700000000092</v>
          </cell>
          <cell r="AH411">
            <v>942.46000000000913</v>
          </cell>
          <cell r="AI411">
            <v>1319.8600000000001</v>
          </cell>
          <cell r="AJ411">
            <v>957.98000000000275</v>
          </cell>
          <cell r="AK411">
            <v>1340.3499999999906</v>
          </cell>
          <cell r="AL411">
            <v>973.49999999999534</v>
          </cell>
          <cell r="AM411">
            <v>1360.8499999999933</v>
          </cell>
          <cell r="AN411">
            <v>986.95999999999026</v>
          </cell>
          <cell r="AO411">
            <v>1383.4000000000055</v>
          </cell>
          <cell r="AP411">
            <v>1002.4800000000056</v>
          </cell>
          <cell r="AQ411">
            <v>1403.8900000000074</v>
          </cell>
          <cell r="AR411">
            <v>1017.9999999999982</v>
          </cell>
          <cell r="AS411">
            <v>1424.3799999999983</v>
          </cell>
          <cell r="AT411">
            <v>1031.4599999999928</v>
          </cell>
          <cell r="AU411">
            <v>1444.8699999999887</v>
          </cell>
          <cell r="AV411">
            <v>1046.9800000000075</v>
          </cell>
          <cell r="AW411">
            <v>1465.369999999989</v>
          </cell>
        </row>
        <row r="412">
          <cell r="A412">
            <v>407</v>
          </cell>
          <cell r="B412">
            <v>769.97999999999718</v>
          </cell>
          <cell r="C412">
            <v>1078.7999999999977</v>
          </cell>
          <cell r="D412">
            <v>785.53999999999337</v>
          </cell>
          <cell r="E412">
            <v>1099.3400000000095</v>
          </cell>
          <cell r="F412">
            <v>801.10000000000559</v>
          </cell>
          <cell r="G412">
            <v>1119.8800000000001</v>
          </cell>
          <cell r="H412">
            <v>814.58999999999992</v>
          </cell>
          <cell r="I412">
            <v>1142.4999999999889</v>
          </cell>
          <cell r="J412">
            <v>830.14999999999543</v>
          </cell>
          <cell r="K412">
            <v>1163.0399999999972</v>
          </cell>
          <cell r="L412">
            <v>845.71000000000583</v>
          </cell>
          <cell r="M412">
            <v>1183.5799999999997</v>
          </cell>
          <cell r="N412">
            <v>859.20000000000277</v>
          </cell>
          <cell r="O412">
            <v>1204.1200000000074</v>
          </cell>
          <cell r="P412">
            <v>874.75999999999533</v>
          </cell>
          <cell r="Q412">
            <v>1224.6599999999983</v>
          </cell>
          <cell r="R412">
            <v>890.32000000000937</v>
          </cell>
          <cell r="S412">
            <v>1245.2099999999887</v>
          </cell>
          <cell r="T412">
            <v>903.81000000000563</v>
          </cell>
          <cell r="U412">
            <v>1265.7499999999941</v>
          </cell>
          <cell r="V412">
            <v>919.36999999999819</v>
          </cell>
          <cell r="W412">
            <v>1286.2900000000029</v>
          </cell>
          <cell r="X412">
            <v>932.85999999999376</v>
          </cell>
          <cell r="Y412">
            <v>1306.8300000000074</v>
          </cell>
          <cell r="Z412">
            <v>948.42000000000735</v>
          </cell>
          <cell r="AA412">
            <v>1327.3699999999981</v>
          </cell>
          <cell r="AB412">
            <v>900.17000000000576</v>
          </cell>
          <cell r="AC412">
            <v>1261.4899999999959</v>
          </cell>
          <cell r="AD412">
            <v>915.73</v>
          </cell>
          <cell r="AE412">
            <v>1282.0300000000045</v>
          </cell>
          <cell r="AF412">
            <v>931.28999999999382</v>
          </cell>
          <cell r="AG412">
            <v>1302.5700000000093</v>
          </cell>
          <cell r="AH412">
            <v>944.78000000000918</v>
          </cell>
          <cell r="AI412">
            <v>1323.1100000000001</v>
          </cell>
          <cell r="AJ412">
            <v>960.34000000000276</v>
          </cell>
          <cell r="AK412">
            <v>1343.6499999999905</v>
          </cell>
          <cell r="AL412">
            <v>975.89999999999532</v>
          </cell>
          <cell r="AM412">
            <v>1364.1999999999932</v>
          </cell>
          <cell r="AN412">
            <v>989.38999999999021</v>
          </cell>
          <cell r="AO412">
            <v>1386.8100000000056</v>
          </cell>
          <cell r="AP412">
            <v>1004.9500000000056</v>
          </cell>
          <cell r="AQ412">
            <v>1407.3500000000074</v>
          </cell>
          <cell r="AR412">
            <v>1020.5099999999982</v>
          </cell>
          <cell r="AS412">
            <v>1427.8899999999983</v>
          </cell>
          <cell r="AT412">
            <v>1033.9999999999927</v>
          </cell>
          <cell r="AU412">
            <v>1448.4299999999887</v>
          </cell>
          <cell r="AV412">
            <v>1049.5600000000074</v>
          </cell>
          <cell r="AW412">
            <v>1468.9799999999889</v>
          </cell>
        </row>
        <row r="413">
          <cell r="A413">
            <v>408</v>
          </cell>
          <cell r="B413">
            <v>771.86999999999716</v>
          </cell>
          <cell r="C413">
            <v>1081.4499999999978</v>
          </cell>
          <cell r="D413">
            <v>787.46999999999332</v>
          </cell>
          <cell r="E413">
            <v>1102.0400000000095</v>
          </cell>
          <cell r="F413">
            <v>803.07000000000562</v>
          </cell>
          <cell r="G413">
            <v>1122.6300000000001</v>
          </cell>
          <cell r="H413">
            <v>816.58999999999992</v>
          </cell>
          <cell r="I413">
            <v>1145.3099999999888</v>
          </cell>
          <cell r="J413">
            <v>832.18999999999539</v>
          </cell>
          <cell r="K413">
            <v>1165.8999999999971</v>
          </cell>
          <cell r="L413">
            <v>847.79000000000588</v>
          </cell>
          <cell r="M413">
            <v>1186.4899999999998</v>
          </cell>
          <cell r="N413">
            <v>861.31000000000279</v>
          </cell>
          <cell r="O413">
            <v>1207.0800000000074</v>
          </cell>
          <cell r="P413">
            <v>876.90999999999531</v>
          </cell>
          <cell r="Q413">
            <v>1227.6699999999983</v>
          </cell>
          <cell r="R413">
            <v>892.51000000000943</v>
          </cell>
          <cell r="S413">
            <v>1248.2699999999886</v>
          </cell>
          <cell r="T413">
            <v>906.03000000000566</v>
          </cell>
          <cell r="U413">
            <v>1268.859999999994</v>
          </cell>
          <cell r="V413">
            <v>921.62999999999818</v>
          </cell>
          <cell r="W413">
            <v>1289.450000000003</v>
          </cell>
          <cell r="X413">
            <v>935.14999999999372</v>
          </cell>
          <cell r="Y413">
            <v>1310.0400000000075</v>
          </cell>
          <cell r="Z413">
            <v>950.75000000000739</v>
          </cell>
          <cell r="AA413">
            <v>1330.6299999999981</v>
          </cell>
          <cell r="AB413">
            <v>902.38000000000579</v>
          </cell>
          <cell r="AC413">
            <v>1264.5899999999958</v>
          </cell>
          <cell r="AD413">
            <v>917.98</v>
          </cell>
          <cell r="AE413">
            <v>1285.1800000000046</v>
          </cell>
          <cell r="AF413">
            <v>933.57999999999379</v>
          </cell>
          <cell r="AG413">
            <v>1305.7700000000093</v>
          </cell>
          <cell r="AH413">
            <v>947.10000000000923</v>
          </cell>
          <cell r="AI413">
            <v>1326.3600000000001</v>
          </cell>
          <cell r="AJ413">
            <v>962.70000000000277</v>
          </cell>
          <cell r="AK413">
            <v>1346.9499999999905</v>
          </cell>
          <cell r="AL413">
            <v>978.29999999999529</v>
          </cell>
          <cell r="AM413">
            <v>1367.5499999999931</v>
          </cell>
          <cell r="AN413">
            <v>991.81999999999016</v>
          </cell>
          <cell r="AO413">
            <v>1390.2200000000057</v>
          </cell>
          <cell r="AP413">
            <v>1007.4200000000056</v>
          </cell>
          <cell r="AQ413">
            <v>1410.8100000000074</v>
          </cell>
          <cell r="AR413">
            <v>1023.0199999999982</v>
          </cell>
          <cell r="AS413">
            <v>1431.3999999999983</v>
          </cell>
          <cell r="AT413">
            <v>1036.5399999999927</v>
          </cell>
          <cell r="AU413">
            <v>1451.9899999999886</v>
          </cell>
          <cell r="AV413">
            <v>1052.1400000000074</v>
          </cell>
          <cell r="AW413">
            <v>1472.5899999999888</v>
          </cell>
        </row>
        <row r="414">
          <cell r="A414">
            <v>409</v>
          </cell>
          <cell r="B414">
            <v>773.75999999999715</v>
          </cell>
          <cell r="C414">
            <v>1084.0999999999979</v>
          </cell>
          <cell r="D414">
            <v>789.39999999999327</v>
          </cell>
          <cell r="E414">
            <v>1104.7400000000096</v>
          </cell>
          <cell r="F414">
            <v>805.04000000000565</v>
          </cell>
          <cell r="G414">
            <v>1125.3800000000001</v>
          </cell>
          <cell r="H414">
            <v>818.58999999999992</v>
          </cell>
          <cell r="I414">
            <v>1148.1199999999887</v>
          </cell>
          <cell r="J414">
            <v>834.22999999999536</v>
          </cell>
          <cell r="K414">
            <v>1168.759999999997</v>
          </cell>
          <cell r="L414">
            <v>849.87000000000592</v>
          </cell>
          <cell r="M414">
            <v>1189.3999999999999</v>
          </cell>
          <cell r="N414">
            <v>863.4200000000028</v>
          </cell>
          <cell r="O414">
            <v>1210.0400000000075</v>
          </cell>
          <cell r="P414">
            <v>879.05999999999528</v>
          </cell>
          <cell r="Q414">
            <v>1230.6799999999982</v>
          </cell>
          <cell r="R414">
            <v>894.70000000000948</v>
          </cell>
          <cell r="S414">
            <v>1251.3299999999886</v>
          </cell>
          <cell r="T414">
            <v>908.25000000000568</v>
          </cell>
          <cell r="U414">
            <v>1271.9699999999939</v>
          </cell>
          <cell r="V414">
            <v>923.88999999999817</v>
          </cell>
          <cell r="W414">
            <v>1292.6100000000031</v>
          </cell>
          <cell r="X414">
            <v>937.43999999999369</v>
          </cell>
          <cell r="Y414">
            <v>1313.2500000000075</v>
          </cell>
          <cell r="Z414">
            <v>953.08000000000743</v>
          </cell>
          <cell r="AA414">
            <v>1333.8899999999981</v>
          </cell>
          <cell r="AB414">
            <v>904.59000000000583</v>
          </cell>
          <cell r="AC414">
            <v>1267.6899999999957</v>
          </cell>
          <cell r="AD414">
            <v>920.23</v>
          </cell>
          <cell r="AE414">
            <v>1288.3300000000047</v>
          </cell>
          <cell r="AF414">
            <v>935.86999999999375</v>
          </cell>
          <cell r="AG414">
            <v>1308.9700000000093</v>
          </cell>
          <cell r="AH414">
            <v>949.42000000000928</v>
          </cell>
          <cell r="AI414">
            <v>1329.6100000000001</v>
          </cell>
          <cell r="AJ414">
            <v>965.06000000000279</v>
          </cell>
          <cell r="AK414">
            <v>1350.2499999999905</v>
          </cell>
          <cell r="AL414">
            <v>980.69999999999527</v>
          </cell>
          <cell r="AM414">
            <v>1370.899999999993</v>
          </cell>
          <cell r="AN414">
            <v>994.24999999999011</v>
          </cell>
          <cell r="AO414">
            <v>1393.6300000000058</v>
          </cell>
          <cell r="AP414">
            <v>1009.8900000000057</v>
          </cell>
          <cell r="AQ414">
            <v>1414.2700000000075</v>
          </cell>
          <cell r="AR414">
            <v>1025.5299999999982</v>
          </cell>
          <cell r="AS414">
            <v>1434.9099999999983</v>
          </cell>
          <cell r="AT414">
            <v>1039.0799999999927</v>
          </cell>
          <cell r="AU414">
            <v>1455.5499999999886</v>
          </cell>
          <cell r="AV414">
            <v>1054.7200000000073</v>
          </cell>
          <cell r="AW414">
            <v>1476.1999999999887</v>
          </cell>
        </row>
        <row r="415">
          <cell r="A415">
            <v>410</v>
          </cell>
          <cell r="B415">
            <v>775.64999999999714</v>
          </cell>
          <cell r="C415">
            <v>1086.749999999998</v>
          </cell>
          <cell r="D415">
            <v>791.32999999999322</v>
          </cell>
          <cell r="E415">
            <v>1107.4400000000096</v>
          </cell>
          <cell r="F415">
            <v>807.01000000000568</v>
          </cell>
          <cell r="G415">
            <v>1128.1300000000001</v>
          </cell>
          <cell r="H415">
            <v>820.58999999999992</v>
          </cell>
          <cell r="I415">
            <v>1150.9299999999887</v>
          </cell>
          <cell r="J415">
            <v>836.26999999999532</v>
          </cell>
          <cell r="K415">
            <v>1171.6199999999969</v>
          </cell>
          <cell r="L415">
            <v>851.95000000000596</v>
          </cell>
          <cell r="M415">
            <v>1192.31</v>
          </cell>
          <cell r="N415">
            <v>865.53000000000281</v>
          </cell>
          <cell r="O415">
            <v>1213.0000000000075</v>
          </cell>
          <cell r="P415">
            <v>881.20999999999526</v>
          </cell>
          <cell r="Q415">
            <v>1233.6899999999982</v>
          </cell>
          <cell r="R415">
            <v>896.89000000000954</v>
          </cell>
          <cell r="S415">
            <v>1254.3899999999885</v>
          </cell>
          <cell r="T415">
            <v>910.47000000000571</v>
          </cell>
          <cell r="U415">
            <v>1275.0799999999938</v>
          </cell>
          <cell r="V415">
            <v>926.14999999999816</v>
          </cell>
          <cell r="W415">
            <v>1295.7700000000032</v>
          </cell>
          <cell r="X415">
            <v>939.72999999999365</v>
          </cell>
          <cell r="Y415">
            <v>1316.4600000000075</v>
          </cell>
          <cell r="Z415">
            <v>955.41000000000747</v>
          </cell>
          <cell r="AA415">
            <v>1337.149999999998</v>
          </cell>
          <cell r="AB415">
            <v>906.80000000000587</v>
          </cell>
          <cell r="AC415">
            <v>1270.7899999999956</v>
          </cell>
          <cell r="AD415">
            <v>922.48</v>
          </cell>
          <cell r="AE415">
            <v>1291.4800000000048</v>
          </cell>
          <cell r="AF415">
            <v>938.15999999999372</v>
          </cell>
          <cell r="AG415">
            <v>1312.1700000000094</v>
          </cell>
          <cell r="AH415">
            <v>951.74000000000933</v>
          </cell>
          <cell r="AI415">
            <v>1332.8600000000001</v>
          </cell>
          <cell r="AJ415">
            <v>967.4200000000028</v>
          </cell>
          <cell r="AK415">
            <v>1353.5499999999904</v>
          </cell>
          <cell r="AL415">
            <v>983.09999999999525</v>
          </cell>
          <cell r="AM415">
            <v>1374.249999999993</v>
          </cell>
          <cell r="AN415">
            <v>996.67999999999006</v>
          </cell>
          <cell r="AO415">
            <v>1397.0400000000059</v>
          </cell>
          <cell r="AP415">
            <v>1012.3600000000057</v>
          </cell>
          <cell r="AQ415">
            <v>1417.7300000000075</v>
          </cell>
          <cell r="AR415">
            <v>1028.0399999999981</v>
          </cell>
          <cell r="AS415">
            <v>1438.4199999999983</v>
          </cell>
          <cell r="AT415">
            <v>1041.6199999999926</v>
          </cell>
          <cell r="AU415">
            <v>1459.1099999999885</v>
          </cell>
          <cell r="AV415">
            <v>1057.3000000000072</v>
          </cell>
          <cell r="AW415">
            <v>1479.8099999999886</v>
          </cell>
        </row>
        <row r="416">
          <cell r="A416">
            <v>411</v>
          </cell>
          <cell r="B416">
            <v>777.53999999999712</v>
          </cell>
          <cell r="C416">
            <v>1089.399999999998</v>
          </cell>
          <cell r="D416">
            <v>793.25999999999317</v>
          </cell>
          <cell r="E416">
            <v>1110.1400000000096</v>
          </cell>
          <cell r="F416">
            <v>808.9800000000057</v>
          </cell>
          <cell r="G416">
            <v>1130.8800000000001</v>
          </cell>
          <cell r="H416">
            <v>822.58999999999992</v>
          </cell>
          <cell r="I416">
            <v>1153.7399999999886</v>
          </cell>
          <cell r="J416">
            <v>838.30999999999528</v>
          </cell>
          <cell r="K416">
            <v>1174.4799999999968</v>
          </cell>
          <cell r="L416">
            <v>854.030000000006</v>
          </cell>
          <cell r="M416">
            <v>1195.22</v>
          </cell>
          <cell r="N416">
            <v>867.64000000000283</v>
          </cell>
          <cell r="O416">
            <v>1215.9600000000075</v>
          </cell>
          <cell r="P416">
            <v>883.35999999999524</v>
          </cell>
          <cell r="Q416">
            <v>1236.6999999999982</v>
          </cell>
          <cell r="R416">
            <v>899.08000000000959</v>
          </cell>
          <cell r="S416">
            <v>1257.4499999999884</v>
          </cell>
          <cell r="T416">
            <v>912.69000000000574</v>
          </cell>
          <cell r="U416">
            <v>1278.1899999999937</v>
          </cell>
          <cell r="V416">
            <v>928.40999999999815</v>
          </cell>
          <cell r="W416">
            <v>1298.9300000000032</v>
          </cell>
          <cell r="X416">
            <v>942.01999999999362</v>
          </cell>
          <cell r="Y416">
            <v>1319.6700000000076</v>
          </cell>
          <cell r="Z416">
            <v>957.74000000000751</v>
          </cell>
          <cell r="AA416">
            <v>1340.409999999998</v>
          </cell>
          <cell r="AB416">
            <v>909.0100000000059</v>
          </cell>
          <cell r="AC416">
            <v>1273.8899999999956</v>
          </cell>
          <cell r="AD416">
            <v>924.73</v>
          </cell>
          <cell r="AE416">
            <v>1294.6300000000049</v>
          </cell>
          <cell r="AF416">
            <v>940.44999999999368</v>
          </cell>
          <cell r="AG416">
            <v>1315.3700000000094</v>
          </cell>
          <cell r="AH416">
            <v>954.06000000000938</v>
          </cell>
          <cell r="AI416">
            <v>1336.1100000000001</v>
          </cell>
          <cell r="AJ416">
            <v>969.78000000000281</v>
          </cell>
          <cell r="AK416">
            <v>1356.8499999999904</v>
          </cell>
          <cell r="AL416">
            <v>985.49999999999523</v>
          </cell>
          <cell r="AM416">
            <v>1377.5999999999929</v>
          </cell>
          <cell r="AN416">
            <v>999.10999999999001</v>
          </cell>
          <cell r="AO416">
            <v>1400.450000000006</v>
          </cell>
          <cell r="AP416">
            <v>1014.8300000000057</v>
          </cell>
          <cell r="AQ416">
            <v>1421.1900000000076</v>
          </cell>
          <cell r="AR416">
            <v>1030.5499999999981</v>
          </cell>
          <cell r="AS416">
            <v>1441.9299999999982</v>
          </cell>
          <cell r="AT416">
            <v>1044.1599999999926</v>
          </cell>
          <cell r="AU416">
            <v>1462.6699999999885</v>
          </cell>
          <cell r="AV416">
            <v>1059.8800000000072</v>
          </cell>
          <cell r="AW416">
            <v>1483.4199999999885</v>
          </cell>
        </row>
        <row r="417">
          <cell r="A417">
            <v>412</v>
          </cell>
          <cell r="B417">
            <v>779.42999999999711</v>
          </cell>
          <cell r="C417">
            <v>1092.0499999999981</v>
          </cell>
          <cell r="D417">
            <v>795.18999999999312</v>
          </cell>
          <cell r="E417">
            <v>1112.8400000000097</v>
          </cell>
          <cell r="F417">
            <v>810.95000000000573</v>
          </cell>
          <cell r="G417">
            <v>1133.6300000000001</v>
          </cell>
          <cell r="H417">
            <v>824.58999999999992</v>
          </cell>
          <cell r="I417">
            <v>1156.5499999999886</v>
          </cell>
          <cell r="J417">
            <v>840.34999999999525</v>
          </cell>
          <cell r="K417">
            <v>1177.3399999999967</v>
          </cell>
          <cell r="L417">
            <v>856.11000000000604</v>
          </cell>
          <cell r="M417">
            <v>1198.1300000000001</v>
          </cell>
          <cell r="N417">
            <v>869.75000000000284</v>
          </cell>
          <cell r="O417">
            <v>1218.9200000000076</v>
          </cell>
          <cell r="P417">
            <v>885.50999999999522</v>
          </cell>
          <cell r="Q417">
            <v>1239.7099999999982</v>
          </cell>
          <cell r="R417">
            <v>901.27000000000965</v>
          </cell>
          <cell r="S417">
            <v>1260.5099999999884</v>
          </cell>
          <cell r="T417">
            <v>914.91000000000577</v>
          </cell>
          <cell r="U417">
            <v>1281.2999999999936</v>
          </cell>
          <cell r="V417">
            <v>930.66999999999814</v>
          </cell>
          <cell r="W417">
            <v>1302.0900000000033</v>
          </cell>
          <cell r="X417">
            <v>944.30999999999358</v>
          </cell>
          <cell r="Y417">
            <v>1322.8800000000076</v>
          </cell>
          <cell r="Z417">
            <v>960.07000000000755</v>
          </cell>
          <cell r="AA417">
            <v>1343.669999999998</v>
          </cell>
          <cell r="AB417">
            <v>911.22000000000594</v>
          </cell>
          <cell r="AC417">
            <v>1276.9899999999955</v>
          </cell>
          <cell r="AD417">
            <v>926.98</v>
          </cell>
          <cell r="AE417">
            <v>1297.780000000005</v>
          </cell>
          <cell r="AF417">
            <v>942.73999999999364</v>
          </cell>
          <cell r="AG417">
            <v>1318.5700000000095</v>
          </cell>
          <cell r="AH417">
            <v>956.38000000000943</v>
          </cell>
          <cell r="AI417">
            <v>1339.3600000000001</v>
          </cell>
          <cell r="AJ417">
            <v>972.14000000000283</v>
          </cell>
          <cell r="AK417">
            <v>1360.1499999999903</v>
          </cell>
          <cell r="AL417">
            <v>987.8999999999952</v>
          </cell>
          <cell r="AM417">
            <v>1380.9499999999928</v>
          </cell>
          <cell r="AN417">
            <v>1001.53999999999</v>
          </cell>
          <cell r="AO417">
            <v>1403.860000000006</v>
          </cell>
          <cell r="AP417">
            <v>1017.3000000000058</v>
          </cell>
          <cell r="AQ417">
            <v>1424.6500000000076</v>
          </cell>
          <cell r="AR417">
            <v>1033.0599999999981</v>
          </cell>
          <cell r="AS417">
            <v>1445.4399999999982</v>
          </cell>
          <cell r="AT417">
            <v>1046.6999999999925</v>
          </cell>
          <cell r="AU417">
            <v>1466.2299999999884</v>
          </cell>
          <cell r="AV417">
            <v>1062.4600000000071</v>
          </cell>
          <cell r="AW417">
            <v>1487.0299999999884</v>
          </cell>
        </row>
        <row r="418">
          <cell r="A418">
            <v>413</v>
          </cell>
          <cell r="B418">
            <v>781.31999999999709</v>
          </cell>
          <cell r="C418">
            <v>1094.6999999999982</v>
          </cell>
          <cell r="D418">
            <v>797.11999999999307</v>
          </cell>
          <cell r="E418">
            <v>1115.5400000000097</v>
          </cell>
          <cell r="F418">
            <v>812.92000000000576</v>
          </cell>
          <cell r="G418">
            <v>1136.3800000000001</v>
          </cell>
          <cell r="H418">
            <v>826.58999999999992</v>
          </cell>
          <cell r="I418">
            <v>1159.3599999999885</v>
          </cell>
          <cell r="J418">
            <v>842.38999999999521</v>
          </cell>
          <cell r="K418">
            <v>1180.1999999999966</v>
          </cell>
          <cell r="L418">
            <v>858.19000000000608</v>
          </cell>
          <cell r="M418">
            <v>1201.0400000000002</v>
          </cell>
          <cell r="N418">
            <v>871.86000000000286</v>
          </cell>
          <cell r="O418">
            <v>1221.8800000000076</v>
          </cell>
          <cell r="P418">
            <v>887.65999999999519</v>
          </cell>
          <cell r="Q418">
            <v>1242.7199999999982</v>
          </cell>
          <cell r="R418">
            <v>903.4600000000097</v>
          </cell>
          <cell r="S418">
            <v>1263.5699999999883</v>
          </cell>
          <cell r="T418">
            <v>917.13000000000579</v>
          </cell>
          <cell r="U418">
            <v>1284.4099999999935</v>
          </cell>
          <cell r="V418">
            <v>932.92999999999813</v>
          </cell>
          <cell r="W418">
            <v>1305.2500000000034</v>
          </cell>
          <cell r="X418">
            <v>946.59999999999354</v>
          </cell>
          <cell r="Y418">
            <v>1326.0900000000076</v>
          </cell>
          <cell r="Z418">
            <v>962.40000000000759</v>
          </cell>
          <cell r="AA418">
            <v>1346.929999999998</v>
          </cell>
          <cell r="AB418">
            <v>913.43000000000598</v>
          </cell>
          <cell r="AC418">
            <v>1280.0899999999954</v>
          </cell>
          <cell r="AD418">
            <v>929.23</v>
          </cell>
          <cell r="AE418">
            <v>1300.9300000000051</v>
          </cell>
          <cell r="AF418">
            <v>945.02999999999361</v>
          </cell>
          <cell r="AG418">
            <v>1321.7700000000095</v>
          </cell>
          <cell r="AH418">
            <v>958.70000000000948</v>
          </cell>
          <cell r="AI418">
            <v>1342.6100000000001</v>
          </cell>
          <cell r="AJ418">
            <v>974.50000000000284</v>
          </cell>
          <cell r="AK418">
            <v>1363.4499999999903</v>
          </cell>
          <cell r="AL418">
            <v>990.29999999999518</v>
          </cell>
          <cell r="AM418">
            <v>1384.2999999999927</v>
          </cell>
          <cell r="AN418">
            <v>1003.9699999999899</v>
          </cell>
          <cell r="AO418">
            <v>1407.2700000000061</v>
          </cell>
          <cell r="AP418">
            <v>1019.7700000000058</v>
          </cell>
          <cell r="AQ418">
            <v>1428.1100000000076</v>
          </cell>
          <cell r="AR418">
            <v>1035.5699999999981</v>
          </cell>
          <cell r="AS418">
            <v>1448.9499999999982</v>
          </cell>
          <cell r="AT418">
            <v>1049.2399999999925</v>
          </cell>
          <cell r="AU418">
            <v>1469.7899999999884</v>
          </cell>
          <cell r="AV418">
            <v>1065.040000000007</v>
          </cell>
          <cell r="AW418">
            <v>1490.6399999999883</v>
          </cell>
        </row>
        <row r="419">
          <cell r="A419">
            <v>414</v>
          </cell>
          <cell r="B419">
            <v>783.20999999999708</v>
          </cell>
          <cell r="C419">
            <v>1097.3499999999983</v>
          </cell>
          <cell r="D419">
            <v>799.04999999999302</v>
          </cell>
          <cell r="E419">
            <v>1118.2400000000098</v>
          </cell>
          <cell r="F419">
            <v>814.89000000000578</v>
          </cell>
          <cell r="G419">
            <v>1139.1300000000001</v>
          </cell>
          <cell r="H419">
            <v>828.58999999999992</v>
          </cell>
          <cell r="I419">
            <v>1162.1699999999885</v>
          </cell>
          <cell r="J419">
            <v>844.42999999999518</v>
          </cell>
          <cell r="K419">
            <v>1183.0599999999965</v>
          </cell>
          <cell r="L419">
            <v>860.27000000000612</v>
          </cell>
          <cell r="M419">
            <v>1203.9500000000003</v>
          </cell>
          <cell r="N419">
            <v>873.97000000000287</v>
          </cell>
          <cell r="O419">
            <v>1224.8400000000076</v>
          </cell>
          <cell r="P419">
            <v>889.80999999999517</v>
          </cell>
          <cell r="Q419">
            <v>1245.7299999999982</v>
          </cell>
          <cell r="R419">
            <v>905.65000000000975</v>
          </cell>
          <cell r="S419">
            <v>1266.6299999999883</v>
          </cell>
          <cell r="T419">
            <v>919.35000000000582</v>
          </cell>
          <cell r="U419">
            <v>1287.5199999999934</v>
          </cell>
          <cell r="V419">
            <v>935.18999999999812</v>
          </cell>
          <cell r="W419">
            <v>1308.4100000000035</v>
          </cell>
          <cell r="X419">
            <v>948.88999999999351</v>
          </cell>
          <cell r="Y419">
            <v>1329.3000000000077</v>
          </cell>
          <cell r="Z419">
            <v>964.73000000000764</v>
          </cell>
          <cell r="AA419">
            <v>1350.189999999998</v>
          </cell>
          <cell r="AB419">
            <v>915.64000000000601</v>
          </cell>
          <cell r="AC419">
            <v>1283.1899999999953</v>
          </cell>
          <cell r="AD419">
            <v>931.48</v>
          </cell>
          <cell r="AE419">
            <v>1304.0800000000052</v>
          </cell>
          <cell r="AF419">
            <v>947.31999999999357</v>
          </cell>
          <cell r="AG419">
            <v>1324.9700000000096</v>
          </cell>
          <cell r="AH419">
            <v>961.02000000000953</v>
          </cell>
          <cell r="AI419">
            <v>1345.8600000000001</v>
          </cell>
          <cell r="AJ419">
            <v>976.86000000000286</v>
          </cell>
          <cell r="AK419">
            <v>1366.7499999999902</v>
          </cell>
          <cell r="AL419">
            <v>992.69999999999516</v>
          </cell>
          <cell r="AM419">
            <v>1387.6499999999926</v>
          </cell>
          <cell r="AN419">
            <v>1006.3999999999899</v>
          </cell>
          <cell r="AO419">
            <v>1410.6800000000062</v>
          </cell>
          <cell r="AP419">
            <v>1022.2400000000058</v>
          </cell>
          <cell r="AQ419">
            <v>1431.5700000000077</v>
          </cell>
          <cell r="AR419">
            <v>1038.0799999999981</v>
          </cell>
          <cell r="AS419">
            <v>1452.4599999999982</v>
          </cell>
          <cell r="AT419">
            <v>1051.7799999999925</v>
          </cell>
          <cell r="AU419">
            <v>1473.3499999999883</v>
          </cell>
          <cell r="AV419">
            <v>1067.6200000000069</v>
          </cell>
          <cell r="AW419">
            <v>1494.2499999999882</v>
          </cell>
        </row>
        <row r="420">
          <cell r="A420">
            <v>415</v>
          </cell>
          <cell r="B420">
            <v>785.09999999999707</v>
          </cell>
          <cell r="C420">
            <v>1099.9999999999984</v>
          </cell>
          <cell r="D420">
            <v>800.97999999999297</v>
          </cell>
          <cell r="E420">
            <v>1120.9400000000098</v>
          </cell>
          <cell r="F420">
            <v>816.86000000000581</v>
          </cell>
          <cell r="G420">
            <v>1141.8800000000001</v>
          </cell>
          <cell r="H420">
            <v>830.58999999999992</v>
          </cell>
          <cell r="I420">
            <v>1164.9799999999884</v>
          </cell>
          <cell r="J420">
            <v>846.46999999999514</v>
          </cell>
          <cell r="K420">
            <v>1185.9199999999964</v>
          </cell>
          <cell r="L420">
            <v>862.35000000000616</v>
          </cell>
          <cell r="M420">
            <v>1206.8600000000004</v>
          </cell>
          <cell r="N420">
            <v>876.08000000000288</v>
          </cell>
          <cell r="O420">
            <v>1227.8000000000077</v>
          </cell>
          <cell r="P420">
            <v>891.95999999999515</v>
          </cell>
          <cell r="Q420">
            <v>1248.7399999999982</v>
          </cell>
          <cell r="R420">
            <v>907.84000000000981</v>
          </cell>
          <cell r="S420">
            <v>1269.6899999999882</v>
          </cell>
          <cell r="T420">
            <v>921.57000000000585</v>
          </cell>
          <cell r="U420">
            <v>1290.6299999999933</v>
          </cell>
          <cell r="V420">
            <v>937.44999999999811</v>
          </cell>
          <cell r="W420">
            <v>1311.5700000000036</v>
          </cell>
          <cell r="X420">
            <v>951.17999999999347</v>
          </cell>
          <cell r="Y420">
            <v>1332.5100000000077</v>
          </cell>
          <cell r="Z420">
            <v>967.06000000000768</v>
          </cell>
          <cell r="AA420">
            <v>1353.449999999998</v>
          </cell>
          <cell r="AB420">
            <v>917.85000000000605</v>
          </cell>
          <cell r="AC420">
            <v>1286.2899999999952</v>
          </cell>
          <cell r="AD420">
            <v>933.73</v>
          </cell>
          <cell r="AE420">
            <v>1307.2300000000052</v>
          </cell>
          <cell r="AF420">
            <v>949.60999999999353</v>
          </cell>
          <cell r="AG420">
            <v>1328.1700000000096</v>
          </cell>
          <cell r="AH420">
            <v>963.34000000000958</v>
          </cell>
          <cell r="AI420">
            <v>1349.1100000000001</v>
          </cell>
          <cell r="AJ420">
            <v>979.22000000000287</v>
          </cell>
          <cell r="AK420">
            <v>1370.0499999999902</v>
          </cell>
          <cell r="AL420">
            <v>995.09999999999513</v>
          </cell>
          <cell r="AM420">
            <v>1390.9999999999925</v>
          </cell>
          <cell r="AN420">
            <v>1008.8299999999898</v>
          </cell>
          <cell r="AO420">
            <v>1414.0900000000063</v>
          </cell>
          <cell r="AP420">
            <v>1024.7100000000057</v>
          </cell>
          <cell r="AQ420">
            <v>1435.0300000000077</v>
          </cell>
          <cell r="AR420">
            <v>1040.5899999999981</v>
          </cell>
          <cell r="AS420">
            <v>1455.9699999999982</v>
          </cell>
          <cell r="AT420">
            <v>1054.3199999999924</v>
          </cell>
          <cell r="AU420">
            <v>1476.9099999999883</v>
          </cell>
          <cell r="AV420">
            <v>1070.2000000000069</v>
          </cell>
          <cell r="AW420">
            <v>1497.8599999999881</v>
          </cell>
        </row>
        <row r="421">
          <cell r="A421">
            <v>416</v>
          </cell>
          <cell r="B421">
            <v>786.98999999999705</v>
          </cell>
          <cell r="C421">
            <v>1102.6499999999985</v>
          </cell>
          <cell r="D421">
            <v>802.90999999999292</v>
          </cell>
          <cell r="E421">
            <v>1123.6400000000099</v>
          </cell>
          <cell r="F421">
            <v>818.83000000000584</v>
          </cell>
          <cell r="G421">
            <v>1144.6300000000001</v>
          </cell>
          <cell r="H421">
            <v>832.58999999999992</v>
          </cell>
          <cell r="I421">
            <v>1167.7899999999884</v>
          </cell>
          <cell r="J421">
            <v>848.5099999999951</v>
          </cell>
          <cell r="K421">
            <v>1188.7799999999963</v>
          </cell>
          <cell r="L421">
            <v>864.4300000000062</v>
          </cell>
          <cell r="M421">
            <v>1209.7700000000004</v>
          </cell>
          <cell r="N421">
            <v>878.1900000000029</v>
          </cell>
          <cell r="O421">
            <v>1230.7600000000077</v>
          </cell>
          <cell r="P421">
            <v>894.10999999999513</v>
          </cell>
          <cell r="Q421">
            <v>1251.7499999999982</v>
          </cell>
          <cell r="R421">
            <v>910.03000000000986</v>
          </cell>
          <cell r="S421">
            <v>1272.7499999999882</v>
          </cell>
          <cell r="T421">
            <v>923.79000000000588</v>
          </cell>
          <cell r="U421">
            <v>1293.7399999999932</v>
          </cell>
          <cell r="V421">
            <v>939.7099999999981</v>
          </cell>
          <cell r="W421">
            <v>1314.7300000000037</v>
          </cell>
          <cell r="X421">
            <v>953.46999999999343</v>
          </cell>
          <cell r="Y421">
            <v>1335.7200000000078</v>
          </cell>
          <cell r="Z421">
            <v>969.39000000000772</v>
          </cell>
          <cell r="AA421">
            <v>1356.709999999998</v>
          </cell>
          <cell r="AB421">
            <v>920.06000000000608</v>
          </cell>
          <cell r="AC421">
            <v>1289.3899999999951</v>
          </cell>
          <cell r="AD421">
            <v>935.98</v>
          </cell>
          <cell r="AE421">
            <v>1310.3800000000053</v>
          </cell>
          <cell r="AF421">
            <v>951.8999999999935</v>
          </cell>
          <cell r="AG421">
            <v>1331.3700000000097</v>
          </cell>
          <cell r="AH421">
            <v>965.66000000000963</v>
          </cell>
          <cell r="AI421">
            <v>1352.3600000000001</v>
          </cell>
          <cell r="AJ421">
            <v>981.58000000000288</v>
          </cell>
          <cell r="AK421">
            <v>1373.3499999999901</v>
          </cell>
          <cell r="AL421">
            <v>997.49999999999511</v>
          </cell>
          <cell r="AM421">
            <v>1394.3499999999924</v>
          </cell>
          <cell r="AN421">
            <v>1011.2599999999898</v>
          </cell>
          <cell r="AO421">
            <v>1417.5000000000064</v>
          </cell>
          <cell r="AP421">
            <v>1027.1800000000057</v>
          </cell>
          <cell r="AQ421">
            <v>1438.4900000000077</v>
          </cell>
          <cell r="AR421">
            <v>1043.0999999999981</v>
          </cell>
          <cell r="AS421">
            <v>1459.4799999999982</v>
          </cell>
          <cell r="AT421">
            <v>1056.8599999999924</v>
          </cell>
          <cell r="AU421">
            <v>1480.4699999999882</v>
          </cell>
          <cell r="AV421">
            <v>1072.7800000000068</v>
          </cell>
          <cell r="AW421">
            <v>1501.469999999988</v>
          </cell>
        </row>
        <row r="422">
          <cell r="A422">
            <v>417</v>
          </cell>
          <cell r="B422">
            <v>788.87999999999704</v>
          </cell>
          <cell r="C422">
            <v>1105.2999999999986</v>
          </cell>
          <cell r="D422">
            <v>804.83999999999287</v>
          </cell>
          <cell r="E422">
            <v>1126.3400000000099</v>
          </cell>
          <cell r="F422">
            <v>820.80000000000587</v>
          </cell>
          <cell r="G422">
            <v>1147.3800000000001</v>
          </cell>
          <cell r="H422">
            <v>834.58999999999992</v>
          </cell>
          <cell r="I422">
            <v>1170.5999999999883</v>
          </cell>
          <cell r="J422">
            <v>850.54999999999507</v>
          </cell>
          <cell r="K422">
            <v>1191.6399999999962</v>
          </cell>
          <cell r="L422">
            <v>866.51000000000624</v>
          </cell>
          <cell r="M422">
            <v>1212.6800000000005</v>
          </cell>
          <cell r="N422">
            <v>880.30000000000291</v>
          </cell>
          <cell r="O422">
            <v>1233.7200000000078</v>
          </cell>
          <cell r="P422">
            <v>896.2599999999951</v>
          </cell>
          <cell r="Q422">
            <v>1254.7599999999982</v>
          </cell>
          <cell r="R422">
            <v>912.22000000000992</v>
          </cell>
          <cell r="S422">
            <v>1275.8099999999881</v>
          </cell>
          <cell r="T422">
            <v>926.0100000000059</v>
          </cell>
          <cell r="U422">
            <v>1296.8499999999931</v>
          </cell>
          <cell r="V422">
            <v>941.96999999999809</v>
          </cell>
          <cell r="W422">
            <v>1317.8900000000037</v>
          </cell>
          <cell r="X422">
            <v>955.7599999999934</v>
          </cell>
          <cell r="Y422">
            <v>1338.9300000000078</v>
          </cell>
          <cell r="Z422">
            <v>971.72000000000776</v>
          </cell>
          <cell r="AA422">
            <v>1359.969999999998</v>
          </cell>
          <cell r="AB422">
            <v>922.27000000000612</v>
          </cell>
          <cell r="AC422">
            <v>1292.489999999995</v>
          </cell>
          <cell r="AD422">
            <v>938.23</v>
          </cell>
          <cell r="AE422">
            <v>1313.5300000000054</v>
          </cell>
          <cell r="AF422">
            <v>954.18999999999346</v>
          </cell>
          <cell r="AG422">
            <v>1334.5700000000097</v>
          </cell>
          <cell r="AH422">
            <v>967.98000000000968</v>
          </cell>
          <cell r="AI422">
            <v>1355.6100000000001</v>
          </cell>
          <cell r="AJ422">
            <v>983.9400000000029</v>
          </cell>
          <cell r="AK422">
            <v>1376.6499999999901</v>
          </cell>
          <cell r="AL422">
            <v>999.89999999999509</v>
          </cell>
          <cell r="AM422">
            <v>1397.6999999999923</v>
          </cell>
          <cell r="AN422">
            <v>1013.6899999999897</v>
          </cell>
          <cell r="AO422">
            <v>1420.9100000000064</v>
          </cell>
          <cell r="AP422">
            <v>1029.6500000000058</v>
          </cell>
          <cell r="AQ422">
            <v>1441.9500000000078</v>
          </cell>
          <cell r="AR422">
            <v>1045.6099999999981</v>
          </cell>
          <cell r="AS422">
            <v>1462.9899999999982</v>
          </cell>
          <cell r="AT422">
            <v>1059.3999999999924</v>
          </cell>
          <cell r="AU422">
            <v>1484.0299999999881</v>
          </cell>
          <cell r="AV422">
            <v>1075.3600000000067</v>
          </cell>
          <cell r="AW422">
            <v>1505.0799999999879</v>
          </cell>
        </row>
        <row r="423">
          <cell r="A423">
            <v>418</v>
          </cell>
          <cell r="B423">
            <v>790.76999999999703</v>
          </cell>
          <cell r="C423">
            <v>1107.9499999999987</v>
          </cell>
          <cell r="D423">
            <v>806.76999999999282</v>
          </cell>
          <cell r="E423">
            <v>1129.04000000001</v>
          </cell>
          <cell r="F423">
            <v>822.77000000000589</v>
          </cell>
          <cell r="G423">
            <v>1150.1300000000001</v>
          </cell>
          <cell r="H423">
            <v>836.58999999999992</v>
          </cell>
          <cell r="I423">
            <v>1173.4099999999883</v>
          </cell>
          <cell r="J423">
            <v>852.58999999999503</v>
          </cell>
          <cell r="K423">
            <v>1194.4999999999961</v>
          </cell>
          <cell r="L423">
            <v>868.59000000000628</v>
          </cell>
          <cell r="M423">
            <v>1215.5900000000006</v>
          </cell>
          <cell r="N423">
            <v>882.41000000000292</v>
          </cell>
          <cell r="O423">
            <v>1236.6800000000078</v>
          </cell>
          <cell r="P423">
            <v>898.40999999999508</v>
          </cell>
          <cell r="Q423">
            <v>1257.7699999999982</v>
          </cell>
          <cell r="R423">
            <v>914.41000000000997</v>
          </cell>
          <cell r="S423">
            <v>1278.8699999999881</v>
          </cell>
          <cell r="T423">
            <v>928.23000000000593</v>
          </cell>
          <cell r="U423">
            <v>1299.959999999993</v>
          </cell>
          <cell r="V423">
            <v>944.22999999999809</v>
          </cell>
          <cell r="W423">
            <v>1321.0500000000038</v>
          </cell>
          <cell r="X423">
            <v>958.04999999999336</v>
          </cell>
          <cell r="Y423">
            <v>1342.1400000000078</v>
          </cell>
          <cell r="Z423">
            <v>974.0500000000078</v>
          </cell>
          <cell r="AA423">
            <v>1363.229999999998</v>
          </cell>
          <cell r="AB423">
            <v>924.48000000000616</v>
          </cell>
          <cell r="AC423">
            <v>1295.5899999999949</v>
          </cell>
          <cell r="AD423">
            <v>940.48</v>
          </cell>
          <cell r="AE423">
            <v>1316.6800000000055</v>
          </cell>
          <cell r="AF423">
            <v>956.47999999999342</v>
          </cell>
          <cell r="AG423">
            <v>1337.7700000000098</v>
          </cell>
          <cell r="AH423">
            <v>970.30000000000973</v>
          </cell>
          <cell r="AI423">
            <v>1358.8600000000001</v>
          </cell>
          <cell r="AJ423">
            <v>986.30000000000291</v>
          </cell>
          <cell r="AK423">
            <v>1379.94999999999</v>
          </cell>
          <cell r="AL423">
            <v>1002.2999999999951</v>
          </cell>
          <cell r="AM423">
            <v>1401.0499999999922</v>
          </cell>
          <cell r="AN423">
            <v>1016.1199999999897</v>
          </cell>
          <cell r="AO423">
            <v>1424.3200000000065</v>
          </cell>
          <cell r="AP423">
            <v>1032.1200000000058</v>
          </cell>
          <cell r="AQ423">
            <v>1445.4100000000078</v>
          </cell>
          <cell r="AR423">
            <v>1048.1199999999981</v>
          </cell>
          <cell r="AS423">
            <v>1466.4999999999982</v>
          </cell>
          <cell r="AT423">
            <v>1061.9399999999923</v>
          </cell>
          <cell r="AU423">
            <v>1487.5899999999881</v>
          </cell>
          <cell r="AV423">
            <v>1077.9400000000066</v>
          </cell>
          <cell r="AW423">
            <v>1508.6899999999878</v>
          </cell>
        </row>
        <row r="424">
          <cell r="A424">
            <v>419</v>
          </cell>
          <cell r="B424">
            <v>792.65999999999701</v>
          </cell>
          <cell r="C424">
            <v>1110.5999999999988</v>
          </cell>
          <cell r="D424">
            <v>808.69999999999277</v>
          </cell>
          <cell r="E424">
            <v>1131.74000000001</v>
          </cell>
          <cell r="F424">
            <v>824.74000000000592</v>
          </cell>
          <cell r="G424">
            <v>1152.8800000000001</v>
          </cell>
          <cell r="H424">
            <v>838.58999999999992</v>
          </cell>
          <cell r="I424">
            <v>1176.2199999999882</v>
          </cell>
          <cell r="J424">
            <v>854.62999999999499</v>
          </cell>
          <cell r="K424">
            <v>1197.359999999996</v>
          </cell>
          <cell r="L424">
            <v>870.67000000000633</v>
          </cell>
          <cell r="M424">
            <v>1218.5000000000007</v>
          </cell>
          <cell r="N424">
            <v>884.52000000000294</v>
          </cell>
          <cell r="O424">
            <v>1239.6400000000078</v>
          </cell>
          <cell r="P424">
            <v>900.55999999999506</v>
          </cell>
          <cell r="Q424">
            <v>1260.7799999999982</v>
          </cell>
          <cell r="R424">
            <v>916.60000000001003</v>
          </cell>
          <cell r="S424">
            <v>1281.929999999988</v>
          </cell>
          <cell r="T424">
            <v>930.45000000000596</v>
          </cell>
          <cell r="U424">
            <v>1303.0699999999929</v>
          </cell>
          <cell r="V424">
            <v>946.48999999999808</v>
          </cell>
          <cell r="W424">
            <v>1324.2100000000039</v>
          </cell>
          <cell r="X424">
            <v>960.33999999999332</v>
          </cell>
          <cell r="Y424">
            <v>1345.3500000000079</v>
          </cell>
          <cell r="Z424">
            <v>976.38000000000784</v>
          </cell>
          <cell r="AA424">
            <v>1366.489999999998</v>
          </cell>
          <cell r="AB424">
            <v>926.69000000000619</v>
          </cell>
          <cell r="AC424">
            <v>1298.6899999999948</v>
          </cell>
          <cell r="AD424">
            <v>942.73</v>
          </cell>
          <cell r="AE424">
            <v>1319.8300000000056</v>
          </cell>
          <cell r="AF424">
            <v>958.76999999999339</v>
          </cell>
          <cell r="AG424">
            <v>1340.9700000000098</v>
          </cell>
          <cell r="AH424">
            <v>972.62000000000978</v>
          </cell>
          <cell r="AI424">
            <v>1362.1100000000001</v>
          </cell>
          <cell r="AJ424">
            <v>988.66000000000292</v>
          </cell>
          <cell r="AK424">
            <v>1383.24999999999</v>
          </cell>
          <cell r="AL424">
            <v>1004.699999999995</v>
          </cell>
          <cell r="AM424">
            <v>1404.3999999999921</v>
          </cell>
          <cell r="AN424">
            <v>1018.5499999999896</v>
          </cell>
          <cell r="AO424">
            <v>1427.7300000000066</v>
          </cell>
          <cell r="AP424">
            <v>1034.5900000000058</v>
          </cell>
          <cell r="AQ424">
            <v>1448.8700000000078</v>
          </cell>
          <cell r="AR424">
            <v>1050.6299999999981</v>
          </cell>
          <cell r="AS424">
            <v>1470.0099999999982</v>
          </cell>
          <cell r="AT424">
            <v>1064.4799999999923</v>
          </cell>
          <cell r="AU424">
            <v>1491.149999999988</v>
          </cell>
          <cell r="AV424">
            <v>1080.5200000000066</v>
          </cell>
          <cell r="AW424">
            <v>1512.2999999999877</v>
          </cell>
        </row>
        <row r="425">
          <cell r="A425">
            <v>420</v>
          </cell>
          <cell r="B425">
            <v>794.549999999997</v>
          </cell>
          <cell r="C425">
            <v>1113.2499999999989</v>
          </cell>
          <cell r="D425">
            <v>810.62999999999272</v>
          </cell>
          <cell r="E425">
            <v>1134.4400000000101</v>
          </cell>
          <cell r="F425">
            <v>826.71000000000595</v>
          </cell>
          <cell r="G425">
            <v>1155.6300000000001</v>
          </cell>
          <cell r="H425">
            <v>840.58999999999992</v>
          </cell>
          <cell r="I425">
            <v>1179.0299999999881</v>
          </cell>
          <cell r="J425">
            <v>856.66999999999496</v>
          </cell>
          <cell r="K425">
            <v>1200.2199999999959</v>
          </cell>
          <cell r="L425">
            <v>872.75000000000637</v>
          </cell>
          <cell r="M425">
            <v>1221.4100000000008</v>
          </cell>
          <cell r="N425">
            <v>886.63000000000295</v>
          </cell>
          <cell r="O425">
            <v>1242.6000000000079</v>
          </cell>
          <cell r="P425">
            <v>902.70999999999503</v>
          </cell>
          <cell r="Q425">
            <v>1263.7899999999981</v>
          </cell>
          <cell r="R425">
            <v>918.79000000001008</v>
          </cell>
          <cell r="S425">
            <v>1284.989999999988</v>
          </cell>
          <cell r="T425">
            <v>932.67000000000598</v>
          </cell>
          <cell r="U425">
            <v>1306.1799999999928</v>
          </cell>
          <cell r="V425">
            <v>948.74999999999807</v>
          </cell>
          <cell r="W425">
            <v>1327.370000000004</v>
          </cell>
          <cell r="X425">
            <v>962.62999999999329</v>
          </cell>
          <cell r="Y425">
            <v>1348.5600000000079</v>
          </cell>
          <cell r="Z425">
            <v>978.71000000000788</v>
          </cell>
          <cell r="AA425">
            <v>1369.749999999998</v>
          </cell>
          <cell r="AB425">
            <v>928.90000000000623</v>
          </cell>
          <cell r="AC425">
            <v>1301.7899999999947</v>
          </cell>
          <cell r="AD425">
            <v>944.98</v>
          </cell>
          <cell r="AE425">
            <v>1322.9800000000057</v>
          </cell>
          <cell r="AF425">
            <v>961.05999999999335</v>
          </cell>
          <cell r="AG425">
            <v>1344.1700000000098</v>
          </cell>
          <cell r="AH425">
            <v>974.94000000000983</v>
          </cell>
          <cell r="AI425">
            <v>1365.3600000000001</v>
          </cell>
          <cell r="AJ425">
            <v>991.02000000000294</v>
          </cell>
          <cell r="AK425">
            <v>1386.54999999999</v>
          </cell>
          <cell r="AL425">
            <v>1007.099999999995</v>
          </cell>
          <cell r="AM425">
            <v>1407.749999999992</v>
          </cell>
          <cell r="AN425">
            <v>1020.9799999999896</v>
          </cell>
          <cell r="AO425">
            <v>1431.1400000000067</v>
          </cell>
          <cell r="AP425">
            <v>1037.0600000000059</v>
          </cell>
          <cell r="AQ425">
            <v>1452.3300000000079</v>
          </cell>
          <cell r="AR425">
            <v>1053.1399999999981</v>
          </cell>
          <cell r="AS425">
            <v>1473.5199999999982</v>
          </cell>
          <cell r="AT425">
            <v>1067.0199999999923</v>
          </cell>
          <cell r="AU425">
            <v>1494.709999999988</v>
          </cell>
          <cell r="AV425">
            <v>1083.1000000000065</v>
          </cell>
          <cell r="AW425">
            <v>1515.9099999999876</v>
          </cell>
        </row>
        <row r="426">
          <cell r="A426">
            <v>421</v>
          </cell>
          <cell r="B426">
            <v>796.43999999999699</v>
          </cell>
          <cell r="C426">
            <v>1115.899999999999</v>
          </cell>
          <cell r="D426">
            <v>812.55999999999267</v>
          </cell>
          <cell r="E426">
            <v>1137.1400000000101</v>
          </cell>
          <cell r="F426">
            <v>828.68000000000598</v>
          </cell>
          <cell r="G426">
            <v>1158.3800000000001</v>
          </cell>
          <cell r="H426">
            <v>842.58999999999992</v>
          </cell>
          <cell r="I426">
            <v>1181.8399999999881</v>
          </cell>
          <cell r="J426">
            <v>858.70999999999492</v>
          </cell>
          <cell r="K426">
            <v>1203.0799999999958</v>
          </cell>
          <cell r="L426">
            <v>874.83000000000641</v>
          </cell>
          <cell r="M426">
            <v>1224.3200000000008</v>
          </cell>
          <cell r="N426">
            <v>888.74000000000296</v>
          </cell>
          <cell r="O426">
            <v>1245.5600000000079</v>
          </cell>
          <cell r="P426">
            <v>904.85999999999501</v>
          </cell>
          <cell r="Q426">
            <v>1266.7999999999981</v>
          </cell>
          <cell r="R426">
            <v>920.98000000001014</v>
          </cell>
          <cell r="S426">
            <v>1288.0499999999879</v>
          </cell>
          <cell r="T426">
            <v>934.89000000000601</v>
          </cell>
          <cell r="U426">
            <v>1309.2899999999927</v>
          </cell>
          <cell r="V426">
            <v>951.00999999999806</v>
          </cell>
          <cell r="W426">
            <v>1330.5300000000041</v>
          </cell>
          <cell r="X426">
            <v>964.91999999999325</v>
          </cell>
          <cell r="Y426">
            <v>1351.7700000000079</v>
          </cell>
          <cell r="Z426">
            <v>981.04000000000792</v>
          </cell>
          <cell r="AA426">
            <v>1373.0099999999979</v>
          </cell>
          <cell r="AB426">
            <v>931.11000000000627</v>
          </cell>
          <cell r="AC426">
            <v>1304.8899999999946</v>
          </cell>
          <cell r="AD426">
            <v>947.23</v>
          </cell>
          <cell r="AE426">
            <v>1326.1300000000058</v>
          </cell>
          <cell r="AF426">
            <v>963.34999999999332</v>
          </cell>
          <cell r="AG426">
            <v>1347.3700000000099</v>
          </cell>
          <cell r="AH426">
            <v>977.26000000000988</v>
          </cell>
          <cell r="AI426">
            <v>1368.6100000000001</v>
          </cell>
          <cell r="AJ426">
            <v>993.38000000000295</v>
          </cell>
          <cell r="AK426">
            <v>1389.8499999999899</v>
          </cell>
          <cell r="AL426">
            <v>1009.499999999995</v>
          </cell>
          <cell r="AM426">
            <v>1411.099999999992</v>
          </cell>
          <cell r="AN426">
            <v>1023.4099999999895</v>
          </cell>
          <cell r="AO426">
            <v>1434.5500000000068</v>
          </cell>
          <cell r="AP426">
            <v>1039.5300000000059</v>
          </cell>
          <cell r="AQ426">
            <v>1455.7900000000079</v>
          </cell>
          <cell r="AR426">
            <v>1055.649999999998</v>
          </cell>
          <cell r="AS426">
            <v>1477.0299999999982</v>
          </cell>
          <cell r="AT426">
            <v>1069.5599999999922</v>
          </cell>
          <cell r="AU426">
            <v>1498.2699999999879</v>
          </cell>
          <cell r="AV426">
            <v>1085.6800000000064</v>
          </cell>
          <cell r="AW426">
            <v>1519.5199999999875</v>
          </cell>
        </row>
        <row r="427">
          <cell r="A427">
            <v>422</v>
          </cell>
          <cell r="B427">
            <v>798.32999999999697</v>
          </cell>
          <cell r="C427">
            <v>1118.549999999999</v>
          </cell>
          <cell r="D427">
            <v>814.48999999999262</v>
          </cell>
          <cell r="E427">
            <v>1139.8400000000101</v>
          </cell>
          <cell r="F427">
            <v>830.650000000006</v>
          </cell>
          <cell r="G427">
            <v>1161.1300000000001</v>
          </cell>
          <cell r="H427">
            <v>844.58999999999992</v>
          </cell>
          <cell r="I427">
            <v>1184.649999999988</v>
          </cell>
          <cell r="J427">
            <v>860.74999999999488</v>
          </cell>
          <cell r="K427">
            <v>1205.9399999999957</v>
          </cell>
          <cell r="L427">
            <v>876.91000000000645</v>
          </cell>
          <cell r="M427">
            <v>1227.2300000000009</v>
          </cell>
          <cell r="N427">
            <v>890.85000000000298</v>
          </cell>
          <cell r="O427">
            <v>1248.5200000000079</v>
          </cell>
          <cell r="P427">
            <v>907.00999999999499</v>
          </cell>
          <cell r="Q427">
            <v>1269.8099999999981</v>
          </cell>
          <cell r="R427">
            <v>923.17000000001019</v>
          </cell>
          <cell r="S427">
            <v>1291.1099999999878</v>
          </cell>
          <cell r="T427">
            <v>937.11000000000604</v>
          </cell>
          <cell r="U427">
            <v>1312.3999999999926</v>
          </cell>
          <cell r="V427">
            <v>953.26999999999805</v>
          </cell>
          <cell r="W427">
            <v>1333.6900000000041</v>
          </cell>
          <cell r="X427">
            <v>967.20999999999322</v>
          </cell>
          <cell r="Y427">
            <v>1354.980000000008</v>
          </cell>
          <cell r="Z427">
            <v>983.37000000000796</v>
          </cell>
          <cell r="AA427">
            <v>1376.2699999999979</v>
          </cell>
          <cell r="AB427">
            <v>933.3200000000063</v>
          </cell>
          <cell r="AC427">
            <v>1307.9899999999946</v>
          </cell>
          <cell r="AD427">
            <v>949.48</v>
          </cell>
          <cell r="AE427">
            <v>1329.2800000000059</v>
          </cell>
          <cell r="AF427">
            <v>965.63999999999328</v>
          </cell>
          <cell r="AG427">
            <v>1350.5700000000099</v>
          </cell>
          <cell r="AH427">
            <v>979.58000000000993</v>
          </cell>
          <cell r="AI427">
            <v>1371.8600000000001</v>
          </cell>
          <cell r="AJ427">
            <v>995.74000000000296</v>
          </cell>
          <cell r="AK427">
            <v>1393.1499999999899</v>
          </cell>
          <cell r="AL427">
            <v>1011.899999999995</v>
          </cell>
          <cell r="AM427">
            <v>1414.4499999999919</v>
          </cell>
          <cell r="AN427">
            <v>1025.8399999999895</v>
          </cell>
          <cell r="AO427">
            <v>1437.9600000000069</v>
          </cell>
          <cell r="AP427">
            <v>1042.0000000000059</v>
          </cell>
          <cell r="AQ427">
            <v>1459.250000000008</v>
          </cell>
          <cell r="AR427">
            <v>1058.159999999998</v>
          </cell>
          <cell r="AS427">
            <v>1480.5399999999981</v>
          </cell>
          <cell r="AT427">
            <v>1072.0999999999922</v>
          </cell>
          <cell r="AU427">
            <v>1501.8299999999879</v>
          </cell>
          <cell r="AV427">
            <v>1088.2600000000064</v>
          </cell>
          <cell r="AW427">
            <v>1523.1299999999874</v>
          </cell>
        </row>
        <row r="428">
          <cell r="A428">
            <v>423</v>
          </cell>
          <cell r="B428">
            <v>800.21999999999696</v>
          </cell>
          <cell r="C428">
            <v>1121.1999999999991</v>
          </cell>
          <cell r="D428">
            <v>816.41999999999257</v>
          </cell>
          <cell r="E428">
            <v>1142.5400000000102</v>
          </cell>
          <cell r="F428">
            <v>832.62000000000603</v>
          </cell>
          <cell r="G428">
            <v>1163.8800000000001</v>
          </cell>
          <cell r="H428">
            <v>846.58999999999992</v>
          </cell>
          <cell r="I428">
            <v>1187.459999999988</v>
          </cell>
          <cell r="J428">
            <v>862.78999999999485</v>
          </cell>
          <cell r="K428">
            <v>1208.7999999999956</v>
          </cell>
          <cell r="L428">
            <v>878.99000000000649</v>
          </cell>
          <cell r="M428">
            <v>1230.140000000001</v>
          </cell>
          <cell r="N428">
            <v>892.96000000000299</v>
          </cell>
          <cell r="O428">
            <v>1251.480000000008</v>
          </cell>
          <cell r="P428">
            <v>909.15999999999497</v>
          </cell>
          <cell r="Q428">
            <v>1272.8199999999981</v>
          </cell>
          <cell r="R428">
            <v>925.36000000001025</v>
          </cell>
          <cell r="S428">
            <v>1294.1699999999878</v>
          </cell>
          <cell r="T428">
            <v>939.33000000000607</v>
          </cell>
          <cell r="U428">
            <v>1315.5099999999925</v>
          </cell>
          <cell r="V428">
            <v>955.52999999999804</v>
          </cell>
          <cell r="W428">
            <v>1336.8500000000042</v>
          </cell>
          <cell r="X428">
            <v>969.49999999999318</v>
          </cell>
          <cell r="Y428">
            <v>1358.190000000008</v>
          </cell>
          <cell r="Z428">
            <v>985.700000000008</v>
          </cell>
          <cell r="AA428">
            <v>1379.5299999999979</v>
          </cell>
          <cell r="AB428">
            <v>935.53000000000634</v>
          </cell>
          <cell r="AC428">
            <v>1311.0899999999945</v>
          </cell>
          <cell r="AD428">
            <v>951.73</v>
          </cell>
          <cell r="AE428">
            <v>1332.430000000006</v>
          </cell>
          <cell r="AF428">
            <v>967.92999999999324</v>
          </cell>
          <cell r="AG428">
            <v>1353.77000000001</v>
          </cell>
          <cell r="AH428">
            <v>981.90000000000998</v>
          </cell>
          <cell r="AI428">
            <v>1375.1100000000001</v>
          </cell>
          <cell r="AJ428">
            <v>998.10000000000298</v>
          </cell>
          <cell r="AK428">
            <v>1396.4499999999898</v>
          </cell>
          <cell r="AL428">
            <v>1014.299999999995</v>
          </cell>
          <cell r="AM428">
            <v>1417.7999999999918</v>
          </cell>
          <cell r="AN428">
            <v>1028.2699999999895</v>
          </cell>
          <cell r="AO428">
            <v>1441.3700000000069</v>
          </cell>
          <cell r="AP428">
            <v>1044.4700000000059</v>
          </cell>
          <cell r="AQ428">
            <v>1462.710000000008</v>
          </cell>
          <cell r="AR428">
            <v>1060.669999999998</v>
          </cell>
          <cell r="AS428">
            <v>1484.0499999999981</v>
          </cell>
          <cell r="AT428">
            <v>1074.6399999999921</v>
          </cell>
          <cell r="AU428">
            <v>1505.3899999999878</v>
          </cell>
          <cell r="AV428">
            <v>1090.8400000000063</v>
          </cell>
          <cell r="AW428">
            <v>1526.7399999999873</v>
          </cell>
        </row>
        <row r="429">
          <cell r="A429">
            <v>424</v>
          </cell>
          <cell r="B429">
            <v>802.10999999999694</v>
          </cell>
          <cell r="C429">
            <v>1123.8499999999992</v>
          </cell>
          <cell r="D429">
            <v>818.34999999999252</v>
          </cell>
          <cell r="E429">
            <v>1145.2400000000102</v>
          </cell>
          <cell r="F429">
            <v>834.59000000000606</v>
          </cell>
          <cell r="G429">
            <v>1166.6300000000001</v>
          </cell>
          <cell r="H429">
            <v>848.58999999999992</v>
          </cell>
          <cell r="I429">
            <v>1190.2699999999879</v>
          </cell>
          <cell r="J429">
            <v>864.82999999999481</v>
          </cell>
          <cell r="K429">
            <v>1211.6599999999955</v>
          </cell>
          <cell r="L429">
            <v>881.07000000000653</v>
          </cell>
          <cell r="M429">
            <v>1233.0500000000011</v>
          </cell>
          <cell r="N429">
            <v>895.07000000000301</v>
          </cell>
          <cell r="O429">
            <v>1254.440000000008</v>
          </cell>
          <cell r="P429">
            <v>911.30999999999494</v>
          </cell>
          <cell r="Q429">
            <v>1275.8299999999981</v>
          </cell>
          <cell r="R429">
            <v>927.5500000000103</v>
          </cell>
          <cell r="S429">
            <v>1297.2299999999877</v>
          </cell>
          <cell r="T429">
            <v>941.55000000000609</v>
          </cell>
          <cell r="U429">
            <v>1318.6199999999924</v>
          </cell>
          <cell r="V429">
            <v>957.78999999999803</v>
          </cell>
          <cell r="W429">
            <v>1340.0100000000043</v>
          </cell>
          <cell r="X429">
            <v>971.78999999999314</v>
          </cell>
          <cell r="Y429">
            <v>1361.400000000008</v>
          </cell>
          <cell r="Z429">
            <v>988.03000000000804</v>
          </cell>
          <cell r="AA429">
            <v>1382.7899999999979</v>
          </cell>
          <cell r="AB429">
            <v>937.74000000000638</v>
          </cell>
          <cell r="AC429">
            <v>1314.1899999999944</v>
          </cell>
          <cell r="AD429">
            <v>953.98</v>
          </cell>
          <cell r="AE429">
            <v>1335.5800000000061</v>
          </cell>
          <cell r="AF429">
            <v>970.21999999999321</v>
          </cell>
          <cell r="AG429">
            <v>1356.97000000001</v>
          </cell>
          <cell r="AH429">
            <v>984.22000000001003</v>
          </cell>
          <cell r="AI429">
            <v>1378.3600000000001</v>
          </cell>
          <cell r="AJ429">
            <v>1000.460000000003</v>
          </cell>
          <cell r="AK429">
            <v>1399.7499999999898</v>
          </cell>
          <cell r="AL429">
            <v>1016.6999999999949</v>
          </cell>
          <cell r="AM429">
            <v>1421.1499999999917</v>
          </cell>
          <cell r="AN429">
            <v>1030.6999999999896</v>
          </cell>
          <cell r="AO429">
            <v>1444.780000000007</v>
          </cell>
          <cell r="AP429">
            <v>1046.940000000006</v>
          </cell>
          <cell r="AQ429">
            <v>1466.170000000008</v>
          </cell>
          <cell r="AR429">
            <v>1063.179999999998</v>
          </cell>
          <cell r="AS429">
            <v>1487.5599999999981</v>
          </cell>
          <cell r="AT429">
            <v>1077.1799999999921</v>
          </cell>
          <cell r="AU429">
            <v>1508.9499999999878</v>
          </cell>
          <cell r="AV429">
            <v>1093.4200000000062</v>
          </cell>
          <cell r="AW429">
            <v>1530.3499999999872</v>
          </cell>
        </row>
        <row r="430">
          <cell r="A430">
            <v>425</v>
          </cell>
          <cell r="B430">
            <v>803.99999999999693</v>
          </cell>
          <cell r="C430">
            <v>1126.4999999999993</v>
          </cell>
          <cell r="D430">
            <v>820.27999999999247</v>
          </cell>
          <cell r="E430">
            <v>1147.9400000000103</v>
          </cell>
          <cell r="F430">
            <v>836.56000000000608</v>
          </cell>
          <cell r="G430">
            <v>1169.3800000000001</v>
          </cell>
          <cell r="H430">
            <v>850.58999999999992</v>
          </cell>
          <cell r="I430">
            <v>1193.0799999999879</v>
          </cell>
          <cell r="J430">
            <v>866.86999999999477</v>
          </cell>
          <cell r="K430">
            <v>1214.5199999999954</v>
          </cell>
          <cell r="L430">
            <v>883.15000000000657</v>
          </cell>
          <cell r="M430">
            <v>1235.9600000000012</v>
          </cell>
          <cell r="N430">
            <v>897.18000000000302</v>
          </cell>
          <cell r="O430">
            <v>1257.400000000008</v>
          </cell>
          <cell r="P430">
            <v>913.45999999999492</v>
          </cell>
          <cell r="Q430">
            <v>1278.8399999999981</v>
          </cell>
          <cell r="R430">
            <v>929.74000000001035</v>
          </cell>
          <cell r="S430">
            <v>1300.2899999999877</v>
          </cell>
          <cell r="T430">
            <v>943.77000000000612</v>
          </cell>
          <cell r="U430">
            <v>1321.7299999999923</v>
          </cell>
          <cell r="V430">
            <v>960.04999999999802</v>
          </cell>
          <cell r="W430">
            <v>1343.1700000000044</v>
          </cell>
          <cell r="X430">
            <v>974.07999999999311</v>
          </cell>
          <cell r="Y430">
            <v>1364.6100000000081</v>
          </cell>
          <cell r="Z430">
            <v>990.36000000000809</v>
          </cell>
          <cell r="AA430">
            <v>1386.0499999999979</v>
          </cell>
          <cell r="AB430">
            <v>939.95000000000641</v>
          </cell>
          <cell r="AC430">
            <v>1317.2899999999943</v>
          </cell>
          <cell r="AD430">
            <v>956.23</v>
          </cell>
          <cell r="AE430">
            <v>1338.7300000000062</v>
          </cell>
          <cell r="AF430">
            <v>972.50999999999317</v>
          </cell>
          <cell r="AG430">
            <v>1360.1700000000101</v>
          </cell>
          <cell r="AH430">
            <v>986.54000000001008</v>
          </cell>
          <cell r="AI430">
            <v>1381.6100000000001</v>
          </cell>
          <cell r="AJ430">
            <v>1002.820000000003</v>
          </cell>
          <cell r="AK430">
            <v>1403.0499999999897</v>
          </cell>
          <cell r="AL430">
            <v>1019.0999999999949</v>
          </cell>
          <cell r="AM430">
            <v>1424.4999999999916</v>
          </cell>
          <cell r="AN430">
            <v>1033.1299999999896</v>
          </cell>
          <cell r="AO430">
            <v>1448.1900000000071</v>
          </cell>
          <cell r="AP430">
            <v>1049.410000000006</v>
          </cell>
          <cell r="AQ430">
            <v>1469.6300000000081</v>
          </cell>
          <cell r="AR430">
            <v>1065.689999999998</v>
          </cell>
          <cell r="AS430">
            <v>1491.0699999999981</v>
          </cell>
          <cell r="AT430">
            <v>1079.7199999999921</v>
          </cell>
          <cell r="AU430">
            <v>1512.5099999999877</v>
          </cell>
          <cell r="AV430">
            <v>1096.0000000000061</v>
          </cell>
          <cell r="AW430">
            <v>1533.9599999999871</v>
          </cell>
        </row>
        <row r="431">
          <cell r="A431">
            <v>426</v>
          </cell>
          <cell r="B431">
            <v>805.88999999999692</v>
          </cell>
          <cell r="C431">
            <v>1129.1499999999994</v>
          </cell>
          <cell r="D431">
            <v>822.20999999999242</v>
          </cell>
          <cell r="E431">
            <v>1150.6400000000103</v>
          </cell>
          <cell r="F431">
            <v>838.53000000000611</v>
          </cell>
          <cell r="G431">
            <v>1172.1300000000001</v>
          </cell>
          <cell r="H431">
            <v>852.58999999999992</v>
          </cell>
          <cell r="I431">
            <v>1195.8899999999878</v>
          </cell>
          <cell r="J431">
            <v>868.90999999999474</v>
          </cell>
          <cell r="K431">
            <v>1217.3799999999953</v>
          </cell>
          <cell r="L431">
            <v>885.23000000000661</v>
          </cell>
          <cell r="M431">
            <v>1238.8700000000013</v>
          </cell>
          <cell r="N431">
            <v>899.29000000000303</v>
          </cell>
          <cell r="O431">
            <v>1260.3600000000081</v>
          </cell>
          <cell r="P431">
            <v>915.6099999999949</v>
          </cell>
          <cell r="Q431">
            <v>1281.8499999999981</v>
          </cell>
          <cell r="R431">
            <v>931.93000000001041</v>
          </cell>
          <cell r="S431">
            <v>1303.3499999999876</v>
          </cell>
          <cell r="T431">
            <v>945.99000000000615</v>
          </cell>
          <cell r="U431">
            <v>1324.8399999999922</v>
          </cell>
          <cell r="V431">
            <v>962.30999999999801</v>
          </cell>
          <cell r="W431">
            <v>1346.3300000000045</v>
          </cell>
          <cell r="X431">
            <v>976.36999999999307</v>
          </cell>
          <cell r="Y431">
            <v>1367.8200000000081</v>
          </cell>
          <cell r="Z431">
            <v>992.69000000000813</v>
          </cell>
          <cell r="AA431">
            <v>1389.3099999999979</v>
          </cell>
          <cell r="AB431">
            <v>942.16000000000645</v>
          </cell>
          <cell r="AC431">
            <v>1320.3899999999942</v>
          </cell>
          <cell r="AD431">
            <v>958.48</v>
          </cell>
          <cell r="AE431">
            <v>1341.8800000000062</v>
          </cell>
          <cell r="AF431">
            <v>974.79999999999313</v>
          </cell>
          <cell r="AG431">
            <v>1363.3700000000101</v>
          </cell>
          <cell r="AH431">
            <v>988.86000000001013</v>
          </cell>
          <cell r="AI431">
            <v>1384.8600000000001</v>
          </cell>
          <cell r="AJ431">
            <v>1005.180000000003</v>
          </cell>
          <cell r="AK431">
            <v>1406.3499999999897</v>
          </cell>
          <cell r="AL431">
            <v>1021.4999999999949</v>
          </cell>
          <cell r="AM431">
            <v>1427.8499999999915</v>
          </cell>
          <cell r="AN431">
            <v>1035.5599999999897</v>
          </cell>
          <cell r="AO431">
            <v>1451.6000000000072</v>
          </cell>
          <cell r="AP431">
            <v>1051.880000000006</v>
          </cell>
          <cell r="AQ431">
            <v>1473.0900000000081</v>
          </cell>
          <cell r="AR431">
            <v>1068.199999999998</v>
          </cell>
          <cell r="AS431">
            <v>1494.5799999999981</v>
          </cell>
          <cell r="AT431">
            <v>1082.259999999992</v>
          </cell>
          <cell r="AU431">
            <v>1516.0699999999877</v>
          </cell>
          <cell r="AV431">
            <v>1098.5800000000061</v>
          </cell>
          <cell r="AW431">
            <v>1537.569999999987</v>
          </cell>
        </row>
        <row r="432">
          <cell r="A432">
            <v>427</v>
          </cell>
          <cell r="B432">
            <v>807.7799999999969</v>
          </cell>
          <cell r="C432">
            <v>1131.7999999999995</v>
          </cell>
          <cell r="D432">
            <v>824.13999999999237</v>
          </cell>
          <cell r="E432">
            <v>1153.3400000000104</v>
          </cell>
          <cell r="F432">
            <v>840.50000000000614</v>
          </cell>
          <cell r="G432">
            <v>1174.8800000000001</v>
          </cell>
          <cell r="H432">
            <v>854.58999999999992</v>
          </cell>
          <cell r="I432">
            <v>1198.6999999999878</v>
          </cell>
          <cell r="J432">
            <v>870.9499999999947</v>
          </cell>
          <cell r="K432">
            <v>1220.2399999999952</v>
          </cell>
          <cell r="L432">
            <v>887.31000000000665</v>
          </cell>
          <cell r="M432">
            <v>1241.7800000000013</v>
          </cell>
          <cell r="N432">
            <v>901.40000000000305</v>
          </cell>
          <cell r="O432">
            <v>1263.3200000000081</v>
          </cell>
          <cell r="P432">
            <v>917.75999999999487</v>
          </cell>
          <cell r="Q432">
            <v>1284.8599999999981</v>
          </cell>
          <cell r="R432">
            <v>934.12000000001046</v>
          </cell>
          <cell r="S432">
            <v>1306.4099999999876</v>
          </cell>
          <cell r="T432">
            <v>948.21000000000618</v>
          </cell>
          <cell r="U432">
            <v>1327.9499999999921</v>
          </cell>
          <cell r="V432">
            <v>964.569999999998</v>
          </cell>
          <cell r="W432">
            <v>1349.4900000000046</v>
          </cell>
          <cell r="X432">
            <v>978.65999999999303</v>
          </cell>
          <cell r="Y432">
            <v>1371.0300000000082</v>
          </cell>
          <cell r="Z432">
            <v>995.02000000000817</v>
          </cell>
          <cell r="AA432">
            <v>1392.5699999999979</v>
          </cell>
          <cell r="AB432">
            <v>944.37000000000648</v>
          </cell>
          <cell r="AC432">
            <v>1323.4899999999941</v>
          </cell>
          <cell r="AD432">
            <v>960.73</v>
          </cell>
          <cell r="AE432">
            <v>1345.0300000000063</v>
          </cell>
          <cell r="AF432">
            <v>977.0899999999931</v>
          </cell>
          <cell r="AG432">
            <v>1366.5700000000102</v>
          </cell>
          <cell r="AH432">
            <v>991.18000000001018</v>
          </cell>
          <cell r="AI432">
            <v>1388.1100000000001</v>
          </cell>
          <cell r="AJ432">
            <v>1007.540000000003</v>
          </cell>
          <cell r="AK432">
            <v>1409.6499999999896</v>
          </cell>
          <cell r="AL432">
            <v>1023.8999999999949</v>
          </cell>
          <cell r="AM432">
            <v>1431.1999999999914</v>
          </cell>
          <cell r="AN432">
            <v>1037.9899999999898</v>
          </cell>
          <cell r="AO432">
            <v>1455.0100000000073</v>
          </cell>
          <cell r="AP432">
            <v>1054.350000000006</v>
          </cell>
          <cell r="AQ432">
            <v>1476.5500000000081</v>
          </cell>
          <cell r="AR432">
            <v>1070.709999999998</v>
          </cell>
          <cell r="AS432">
            <v>1498.0899999999981</v>
          </cell>
          <cell r="AT432">
            <v>1084.799999999992</v>
          </cell>
          <cell r="AU432">
            <v>1519.6299999999876</v>
          </cell>
          <cell r="AV432">
            <v>1101.160000000006</v>
          </cell>
          <cell r="AW432">
            <v>1541.1799999999869</v>
          </cell>
        </row>
        <row r="433">
          <cell r="A433">
            <v>428</v>
          </cell>
          <cell r="B433">
            <v>809.66999999999689</v>
          </cell>
          <cell r="C433">
            <v>1134.4499999999996</v>
          </cell>
          <cell r="D433">
            <v>826.06999999999232</v>
          </cell>
          <cell r="E433">
            <v>1156.0400000000104</v>
          </cell>
          <cell r="F433">
            <v>842.47000000000617</v>
          </cell>
          <cell r="G433">
            <v>1177.6300000000001</v>
          </cell>
          <cell r="H433">
            <v>856.58999999999992</v>
          </cell>
          <cell r="I433">
            <v>1201.5099999999877</v>
          </cell>
          <cell r="J433">
            <v>872.98999999999467</v>
          </cell>
          <cell r="K433">
            <v>1223.0999999999951</v>
          </cell>
          <cell r="L433">
            <v>889.39000000000669</v>
          </cell>
          <cell r="M433">
            <v>1244.6900000000014</v>
          </cell>
          <cell r="N433">
            <v>903.51000000000306</v>
          </cell>
          <cell r="O433">
            <v>1266.2800000000082</v>
          </cell>
          <cell r="P433">
            <v>919.90999999999485</v>
          </cell>
          <cell r="Q433">
            <v>1287.8699999999981</v>
          </cell>
          <cell r="R433">
            <v>936.31000000001052</v>
          </cell>
          <cell r="S433">
            <v>1309.4699999999875</v>
          </cell>
          <cell r="T433">
            <v>950.4300000000062</v>
          </cell>
          <cell r="U433">
            <v>1331.059999999992</v>
          </cell>
          <cell r="V433">
            <v>966.82999999999799</v>
          </cell>
          <cell r="W433">
            <v>1352.6500000000046</v>
          </cell>
          <cell r="X433">
            <v>980.949999999993</v>
          </cell>
          <cell r="Y433">
            <v>1374.2400000000082</v>
          </cell>
          <cell r="Z433">
            <v>997.35000000000821</v>
          </cell>
          <cell r="AA433">
            <v>1395.8299999999979</v>
          </cell>
          <cell r="AB433">
            <v>946.58000000000652</v>
          </cell>
          <cell r="AC433">
            <v>1326.589999999994</v>
          </cell>
          <cell r="AD433">
            <v>962.98</v>
          </cell>
          <cell r="AE433">
            <v>1348.1800000000064</v>
          </cell>
          <cell r="AF433">
            <v>979.37999999999306</v>
          </cell>
          <cell r="AG433">
            <v>1369.7700000000102</v>
          </cell>
          <cell r="AH433">
            <v>993.50000000001023</v>
          </cell>
          <cell r="AI433">
            <v>1391.3600000000001</v>
          </cell>
          <cell r="AJ433">
            <v>1009.900000000003</v>
          </cell>
          <cell r="AK433">
            <v>1412.9499999999896</v>
          </cell>
          <cell r="AL433">
            <v>1026.299999999995</v>
          </cell>
          <cell r="AM433">
            <v>1434.5499999999913</v>
          </cell>
          <cell r="AN433">
            <v>1040.4199999999898</v>
          </cell>
          <cell r="AO433">
            <v>1458.4200000000073</v>
          </cell>
          <cell r="AP433">
            <v>1056.8200000000061</v>
          </cell>
          <cell r="AQ433">
            <v>1480.0100000000082</v>
          </cell>
          <cell r="AR433">
            <v>1073.219999999998</v>
          </cell>
          <cell r="AS433">
            <v>1501.5999999999981</v>
          </cell>
          <cell r="AT433">
            <v>1087.339999999992</v>
          </cell>
          <cell r="AU433">
            <v>1523.1899999999875</v>
          </cell>
          <cell r="AV433">
            <v>1103.7400000000059</v>
          </cell>
          <cell r="AW433">
            <v>1544.7899999999868</v>
          </cell>
        </row>
        <row r="434">
          <cell r="A434">
            <v>429</v>
          </cell>
          <cell r="B434">
            <v>811.55999999999688</v>
          </cell>
          <cell r="C434">
            <v>1137.0999999999997</v>
          </cell>
          <cell r="D434">
            <v>827.99999999999227</v>
          </cell>
          <cell r="E434">
            <v>1158.7400000000105</v>
          </cell>
          <cell r="F434">
            <v>844.44000000000619</v>
          </cell>
          <cell r="G434">
            <v>1180.3800000000001</v>
          </cell>
          <cell r="H434">
            <v>858.58999999999992</v>
          </cell>
          <cell r="I434">
            <v>1204.3199999999877</v>
          </cell>
          <cell r="J434">
            <v>875.02999999999463</v>
          </cell>
          <cell r="K434">
            <v>1225.959999999995</v>
          </cell>
          <cell r="L434">
            <v>891.47000000000673</v>
          </cell>
          <cell r="M434">
            <v>1247.6000000000015</v>
          </cell>
          <cell r="N434">
            <v>905.62000000000307</v>
          </cell>
          <cell r="O434">
            <v>1269.2400000000082</v>
          </cell>
          <cell r="P434">
            <v>922.05999999999483</v>
          </cell>
          <cell r="Q434">
            <v>1290.8799999999981</v>
          </cell>
          <cell r="R434">
            <v>938.50000000001057</v>
          </cell>
          <cell r="S434">
            <v>1312.5299999999875</v>
          </cell>
          <cell r="T434">
            <v>952.65000000000623</v>
          </cell>
          <cell r="U434">
            <v>1334.1699999999919</v>
          </cell>
          <cell r="V434">
            <v>969.08999999999799</v>
          </cell>
          <cell r="W434">
            <v>1355.8100000000047</v>
          </cell>
          <cell r="X434">
            <v>983.23999999999296</v>
          </cell>
          <cell r="Y434">
            <v>1377.4500000000082</v>
          </cell>
          <cell r="Z434">
            <v>999.68000000000825</v>
          </cell>
          <cell r="AA434">
            <v>1399.0899999999979</v>
          </cell>
          <cell r="AB434">
            <v>948.79000000000656</v>
          </cell>
          <cell r="AC434">
            <v>1329.6899999999939</v>
          </cell>
          <cell r="AD434">
            <v>965.23</v>
          </cell>
          <cell r="AE434">
            <v>1351.3300000000065</v>
          </cell>
          <cell r="AF434">
            <v>981.66999999999302</v>
          </cell>
          <cell r="AG434">
            <v>1372.9700000000103</v>
          </cell>
          <cell r="AH434">
            <v>995.82000000001028</v>
          </cell>
          <cell r="AI434">
            <v>1394.6100000000001</v>
          </cell>
          <cell r="AJ434">
            <v>1012.2600000000031</v>
          </cell>
          <cell r="AK434">
            <v>1416.2499999999895</v>
          </cell>
          <cell r="AL434">
            <v>1028.699999999995</v>
          </cell>
          <cell r="AM434">
            <v>1437.8999999999912</v>
          </cell>
          <cell r="AN434">
            <v>1042.8499999999899</v>
          </cell>
          <cell r="AO434">
            <v>1461.8300000000074</v>
          </cell>
          <cell r="AP434">
            <v>1059.2900000000061</v>
          </cell>
          <cell r="AQ434">
            <v>1483.4700000000082</v>
          </cell>
          <cell r="AR434">
            <v>1075.729999999998</v>
          </cell>
          <cell r="AS434">
            <v>1505.1099999999981</v>
          </cell>
          <cell r="AT434">
            <v>1089.8799999999919</v>
          </cell>
          <cell r="AU434">
            <v>1526.7499999999875</v>
          </cell>
          <cell r="AV434">
            <v>1106.3200000000058</v>
          </cell>
          <cell r="AW434">
            <v>1548.3999999999867</v>
          </cell>
        </row>
        <row r="435">
          <cell r="A435">
            <v>430</v>
          </cell>
          <cell r="B435">
            <v>813.44999999999686</v>
          </cell>
          <cell r="C435">
            <v>1139.7499999999998</v>
          </cell>
          <cell r="D435">
            <v>829.92999999999222</v>
          </cell>
          <cell r="E435">
            <v>1161.4400000000105</v>
          </cell>
          <cell r="F435">
            <v>846.41000000000622</v>
          </cell>
          <cell r="G435">
            <v>1183.1300000000001</v>
          </cell>
          <cell r="H435">
            <v>860.58999999999992</v>
          </cell>
          <cell r="I435">
            <v>1207.1299999999876</v>
          </cell>
          <cell r="J435">
            <v>877.06999999999459</v>
          </cell>
          <cell r="K435">
            <v>1228.8199999999949</v>
          </cell>
          <cell r="L435">
            <v>893.55000000000678</v>
          </cell>
          <cell r="M435">
            <v>1250.5100000000016</v>
          </cell>
          <cell r="N435">
            <v>907.73000000000309</v>
          </cell>
          <cell r="O435">
            <v>1272.2000000000082</v>
          </cell>
          <cell r="P435">
            <v>924.20999999999481</v>
          </cell>
          <cell r="Q435">
            <v>1293.8899999999981</v>
          </cell>
          <cell r="R435">
            <v>940.69000000001063</v>
          </cell>
          <cell r="S435">
            <v>1315.5899999999874</v>
          </cell>
          <cell r="T435">
            <v>954.87000000000626</v>
          </cell>
          <cell r="U435">
            <v>1337.2799999999918</v>
          </cell>
          <cell r="V435">
            <v>971.34999999999798</v>
          </cell>
          <cell r="W435">
            <v>1358.9700000000048</v>
          </cell>
          <cell r="X435">
            <v>985.52999999999292</v>
          </cell>
          <cell r="Y435">
            <v>1380.6600000000083</v>
          </cell>
          <cell r="Z435">
            <v>1002.0100000000083</v>
          </cell>
          <cell r="AA435">
            <v>1402.3499999999979</v>
          </cell>
          <cell r="AB435">
            <v>951.00000000000659</v>
          </cell>
          <cell r="AC435">
            <v>1332.7899999999938</v>
          </cell>
          <cell r="AD435">
            <v>967.48</v>
          </cell>
          <cell r="AE435">
            <v>1354.4800000000066</v>
          </cell>
          <cell r="AF435">
            <v>983.95999999999299</v>
          </cell>
          <cell r="AG435">
            <v>1376.1700000000103</v>
          </cell>
          <cell r="AH435">
            <v>998.14000000001033</v>
          </cell>
          <cell r="AI435">
            <v>1397.8600000000001</v>
          </cell>
          <cell r="AJ435">
            <v>1014.6200000000031</v>
          </cell>
          <cell r="AK435">
            <v>1419.5499999999895</v>
          </cell>
          <cell r="AL435">
            <v>1031.0999999999951</v>
          </cell>
          <cell r="AM435">
            <v>1441.2499999999911</v>
          </cell>
          <cell r="AN435">
            <v>1045.27999999999</v>
          </cell>
          <cell r="AO435">
            <v>1465.2400000000075</v>
          </cell>
          <cell r="AP435">
            <v>1061.7600000000061</v>
          </cell>
          <cell r="AQ435">
            <v>1486.9300000000082</v>
          </cell>
          <cell r="AR435">
            <v>1078.239999999998</v>
          </cell>
          <cell r="AS435">
            <v>1508.6199999999981</v>
          </cell>
          <cell r="AT435">
            <v>1092.4199999999919</v>
          </cell>
          <cell r="AU435">
            <v>1530.3099999999874</v>
          </cell>
          <cell r="AV435">
            <v>1108.9000000000058</v>
          </cell>
          <cell r="AW435">
            <v>1552.0099999999866</v>
          </cell>
        </row>
        <row r="436">
          <cell r="A436">
            <v>431</v>
          </cell>
          <cell r="B436">
            <v>815.33999999999685</v>
          </cell>
          <cell r="C436">
            <v>1142.3999999999999</v>
          </cell>
          <cell r="D436">
            <v>831.85999999999217</v>
          </cell>
          <cell r="E436">
            <v>1164.1400000000106</v>
          </cell>
          <cell r="F436">
            <v>848.38000000000625</v>
          </cell>
          <cell r="G436">
            <v>1185.8800000000001</v>
          </cell>
          <cell r="H436">
            <v>862.58999999999992</v>
          </cell>
          <cell r="I436">
            <v>1209.9399999999875</v>
          </cell>
          <cell r="J436">
            <v>879.10999999999456</v>
          </cell>
          <cell r="K436">
            <v>1231.6799999999948</v>
          </cell>
          <cell r="L436">
            <v>895.63000000000682</v>
          </cell>
          <cell r="M436">
            <v>1253.4200000000017</v>
          </cell>
          <cell r="N436">
            <v>909.8400000000031</v>
          </cell>
          <cell r="O436">
            <v>1275.1600000000083</v>
          </cell>
          <cell r="P436">
            <v>926.35999999999478</v>
          </cell>
          <cell r="Q436">
            <v>1296.899999999998</v>
          </cell>
          <cell r="R436">
            <v>942.88000000001068</v>
          </cell>
          <cell r="S436">
            <v>1318.6499999999874</v>
          </cell>
          <cell r="T436">
            <v>957.09000000000628</v>
          </cell>
          <cell r="U436">
            <v>1340.3899999999917</v>
          </cell>
          <cell r="V436">
            <v>973.60999999999797</v>
          </cell>
          <cell r="W436">
            <v>1362.1300000000049</v>
          </cell>
          <cell r="X436">
            <v>987.81999999999289</v>
          </cell>
          <cell r="Y436">
            <v>1383.8700000000083</v>
          </cell>
          <cell r="Z436">
            <v>1004.3400000000083</v>
          </cell>
          <cell r="AA436">
            <v>1405.6099999999979</v>
          </cell>
          <cell r="AB436">
            <v>953.21000000000663</v>
          </cell>
          <cell r="AC436">
            <v>1335.8899999999937</v>
          </cell>
          <cell r="AD436">
            <v>969.73</v>
          </cell>
          <cell r="AE436">
            <v>1357.6300000000067</v>
          </cell>
          <cell r="AF436">
            <v>986.24999999999295</v>
          </cell>
          <cell r="AG436">
            <v>1379.3700000000104</v>
          </cell>
          <cell r="AH436">
            <v>1000.4600000000104</v>
          </cell>
          <cell r="AI436">
            <v>1401.1100000000001</v>
          </cell>
          <cell r="AJ436">
            <v>1016.9800000000031</v>
          </cell>
          <cell r="AK436">
            <v>1422.8499999999894</v>
          </cell>
          <cell r="AL436">
            <v>1033.4999999999952</v>
          </cell>
          <cell r="AM436">
            <v>1444.599999999991</v>
          </cell>
          <cell r="AN436">
            <v>1047.70999999999</v>
          </cell>
          <cell r="AO436">
            <v>1468.6500000000076</v>
          </cell>
          <cell r="AP436">
            <v>1064.2300000000062</v>
          </cell>
          <cell r="AQ436">
            <v>1490.3900000000083</v>
          </cell>
          <cell r="AR436">
            <v>1080.749999999998</v>
          </cell>
          <cell r="AS436">
            <v>1512.1299999999981</v>
          </cell>
          <cell r="AT436">
            <v>1094.9599999999919</v>
          </cell>
          <cell r="AU436">
            <v>1533.8699999999874</v>
          </cell>
          <cell r="AV436">
            <v>1111.4800000000057</v>
          </cell>
          <cell r="AW436">
            <v>1555.6199999999865</v>
          </cell>
        </row>
        <row r="437">
          <cell r="A437">
            <v>432</v>
          </cell>
          <cell r="B437">
            <v>817.22999999999683</v>
          </cell>
          <cell r="C437">
            <v>1145.05</v>
          </cell>
          <cell r="D437">
            <v>833.78999999999212</v>
          </cell>
          <cell r="E437">
            <v>1166.8400000000106</v>
          </cell>
          <cell r="F437">
            <v>850.35000000000628</v>
          </cell>
          <cell r="G437">
            <v>1188.6300000000001</v>
          </cell>
          <cell r="H437">
            <v>864.58999999999992</v>
          </cell>
          <cell r="I437">
            <v>1212.7499999999875</v>
          </cell>
          <cell r="J437">
            <v>881.14999999999452</v>
          </cell>
          <cell r="K437">
            <v>1234.5399999999947</v>
          </cell>
          <cell r="L437">
            <v>897.71000000000686</v>
          </cell>
          <cell r="M437">
            <v>1256.3300000000017</v>
          </cell>
          <cell r="N437">
            <v>911.95000000000312</v>
          </cell>
          <cell r="O437">
            <v>1278.1200000000083</v>
          </cell>
          <cell r="P437">
            <v>928.50999999999476</v>
          </cell>
          <cell r="Q437">
            <v>1299.909999999998</v>
          </cell>
          <cell r="R437">
            <v>945.07000000001074</v>
          </cell>
          <cell r="S437">
            <v>1321.7099999999873</v>
          </cell>
          <cell r="T437">
            <v>959.31000000000631</v>
          </cell>
          <cell r="U437">
            <v>1343.4999999999916</v>
          </cell>
          <cell r="V437">
            <v>975.86999999999796</v>
          </cell>
          <cell r="W437">
            <v>1365.290000000005</v>
          </cell>
          <cell r="X437">
            <v>990.10999999999285</v>
          </cell>
          <cell r="Y437">
            <v>1387.0800000000083</v>
          </cell>
          <cell r="Z437">
            <v>1006.6700000000084</v>
          </cell>
          <cell r="AA437">
            <v>1408.8699999999978</v>
          </cell>
          <cell r="AB437">
            <v>955.42000000000667</v>
          </cell>
          <cell r="AC437">
            <v>1338.9899999999936</v>
          </cell>
          <cell r="AD437">
            <v>971.98</v>
          </cell>
          <cell r="AE437">
            <v>1360.7800000000068</v>
          </cell>
          <cell r="AF437">
            <v>988.53999999999292</v>
          </cell>
          <cell r="AG437">
            <v>1382.5700000000104</v>
          </cell>
          <cell r="AH437">
            <v>1002.7800000000104</v>
          </cell>
          <cell r="AI437">
            <v>1404.3600000000001</v>
          </cell>
          <cell r="AJ437">
            <v>1019.3400000000031</v>
          </cell>
          <cell r="AK437">
            <v>1426.1499999999894</v>
          </cell>
          <cell r="AL437">
            <v>1035.8999999999953</v>
          </cell>
          <cell r="AM437">
            <v>1447.949999999991</v>
          </cell>
          <cell r="AN437">
            <v>1050.1399999999901</v>
          </cell>
          <cell r="AO437">
            <v>1472.0600000000077</v>
          </cell>
          <cell r="AP437">
            <v>1066.7000000000062</v>
          </cell>
          <cell r="AQ437">
            <v>1493.8500000000083</v>
          </cell>
          <cell r="AR437">
            <v>1083.2599999999979</v>
          </cell>
          <cell r="AS437">
            <v>1515.6399999999981</v>
          </cell>
          <cell r="AT437">
            <v>1097.4999999999918</v>
          </cell>
          <cell r="AU437">
            <v>1537.4299999999873</v>
          </cell>
          <cell r="AV437">
            <v>1114.0600000000056</v>
          </cell>
          <cell r="AW437">
            <v>1559.2299999999864</v>
          </cell>
        </row>
        <row r="438">
          <cell r="A438">
            <v>433</v>
          </cell>
          <cell r="B438">
            <v>819.11999999999682</v>
          </cell>
          <cell r="C438">
            <v>1147.7</v>
          </cell>
          <cell r="D438">
            <v>835.71999999999207</v>
          </cell>
          <cell r="E438">
            <v>1169.5400000000107</v>
          </cell>
          <cell r="F438">
            <v>852.3200000000063</v>
          </cell>
          <cell r="G438">
            <v>1191.3800000000001</v>
          </cell>
          <cell r="H438">
            <v>866.58999999999992</v>
          </cell>
          <cell r="I438">
            <v>1215.5599999999874</v>
          </cell>
          <cell r="J438">
            <v>883.18999999999448</v>
          </cell>
          <cell r="K438">
            <v>1237.3999999999946</v>
          </cell>
          <cell r="L438">
            <v>899.7900000000069</v>
          </cell>
          <cell r="M438">
            <v>1259.2400000000018</v>
          </cell>
          <cell r="N438">
            <v>914.06000000000313</v>
          </cell>
          <cell r="O438">
            <v>1281.0800000000083</v>
          </cell>
          <cell r="P438">
            <v>930.65999999999474</v>
          </cell>
          <cell r="Q438">
            <v>1302.919999999998</v>
          </cell>
          <cell r="R438">
            <v>947.26000000001079</v>
          </cell>
          <cell r="S438">
            <v>1324.7699999999872</v>
          </cell>
          <cell r="T438">
            <v>961.53000000000634</v>
          </cell>
          <cell r="U438">
            <v>1346.6099999999915</v>
          </cell>
          <cell r="V438">
            <v>978.12999999999795</v>
          </cell>
          <cell r="W438">
            <v>1368.450000000005</v>
          </cell>
          <cell r="X438">
            <v>992.39999999999281</v>
          </cell>
          <cell r="Y438">
            <v>1390.2900000000084</v>
          </cell>
          <cell r="Z438">
            <v>1009.0000000000084</v>
          </cell>
          <cell r="AA438">
            <v>1412.1299999999978</v>
          </cell>
          <cell r="AB438">
            <v>957.6300000000067</v>
          </cell>
          <cell r="AC438">
            <v>1342.0899999999936</v>
          </cell>
          <cell r="AD438">
            <v>974.23</v>
          </cell>
          <cell r="AE438">
            <v>1363.9300000000069</v>
          </cell>
          <cell r="AF438">
            <v>990.82999999999288</v>
          </cell>
          <cell r="AG438">
            <v>1385.7700000000104</v>
          </cell>
          <cell r="AH438">
            <v>1005.1000000000105</v>
          </cell>
          <cell r="AI438">
            <v>1407.6100000000001</v>
          </cell>
          <cell r="AJ438">
            <v>1021.7000000000031</v>
          </cell>
          <cell r="AK438">
            <v>1429.4499999999894</v>
          </cell>
          <cell r="AL438">
            <v>1038.2999999999954</v>
          </cell>
          <cell r="AM438">
            <v>1451.2999999999909</v>
          </cell>
          <cell r="AN438">
            <v>1052.5699999999902</v>
          </cell>
          <cell r="AO438">
            <v>1475.4700000000078</v>
          </cell>
          <cell r="AP438">
            <v>1069.1700000000062</v>
          </cell>
          <cell r="AQ438">
            <v>1497.3100000000084</v>
          </cell>
          <cell r="AR438">
            <v>1085.7699999999979</v>
          </cell>
          <cell r="AS438">
            <v>1519.149999999998</v>
          </cell>
          <cell r="AT438">
            <v>1100.0399999999918</v>
          </cell>
          <cell r="AU438">
            <v>1540.9899999999873</v>
          </cell>
          <cell r="AV438">
            <v>1116.6400000000056</v>
          </cell>
          <cell r="AW438">
            <v>1562.8399999999863</v>
          </cell>
        </row>
        <row r="439">
          <cell r="A439">
            <v>434</v>
          </cell>
          <cell r="B439">
            <v>821.00999999999681</v>
          </cell>
          <cell r="C439">
            <v>1150.3500000000001</v>
          </cell>
          <cell r="D439">
            <v>837.64999999999202</v>
          </cell>
          <cell r="E439">
            <v>1172.2400000000107</v>
          </cell>
          <cell r="F439">
            <v>854.29000000000633</v>
          </cell>
          <cell r="G439">
            <v>1194.1300000000001</v>
          </cell>
          <cell r="H439">
            <v>868.58999999999992</v>
          </cell>
          <cell r="I439">
            <v>1218.3699999999874</v>
          </cell>
          <cell r="J439">
            <v>885.22999999999445</v>
          </cell>
          <cell r="K439">
            <v>1240.2599999999945</v>
          </cell>
          <cell r="L439">
            <v>901.87000000000694</v>
          </cell>
          <cell r="M439">
            <v>1262.1500000000019</v>
          </cell>
          <cell r="N439">
            <v>916.17000000000314</v>
          </cell>
          <cell r="O439">
            <v>1284.0400000000084</v>
          </cell>
          <cell r="P439">
            <v>932.80999999999472</v>
          </cell>
          <cell r="Q439">
            <v>1305.929999999998</v>
          </cell>
          <cell r="R439">
            <v>949.45000000001085</v>
          </cell>
          <cell r="S439">
            <v>1327.8299999999872</v>
          </cell>
          <cell r="T439">
            <v>963.75000000000637</v>
          </cell>
          <cell r="U439">
            <v>1349.7199999999914</v>
          </cell>
          <cell r="V439">
            <v>980.38999999999794</v>
          </cell>
          <cell r="W439">
            <v>1371.6100000000051</v>
          </cell>
          <cell r="X439">
            <v>994.68999999999278</v>
          </cell>
          <cell r="Y439">
            <v>1393.5000000000084</v>
          </cell>
          <cell r="Z439">
            <v>1011.3300000000085</v>
          </cell>
          <cell r="AA439">
            <v>1415.3899999999978</v>
          </cell>
          <cell r="AB439">
            <v>959.84000000000674</v>
          </cell>
          <cell r="AC439">
            <v>1345.1899999999935</v>
          </cell>
          <cell r="AD439">
            <v>976.48</v>
          </cell>
          <cell r="AE439">
            <v>1367.080000000007</v>
          </cell>
          <cell r="AF439">
            <v>993.11999999999284</v>
          </cell>
          <cell r="AG439">
            <v>1388.9700000000105</v>
          </cell>
          <cell r="AH439">
            <v>1007.4200000000105</v>
          </cell>
          <cell r="AI439">
            <v>1410.8600000000001</v>
          </cell>
          <cell r="AJ439">
            <v>1024.0600000000031</v>
          </cell>
          <cell r="AK439">
            <v>1432.7499999999893</v>
          </cell>
          <cell r="AL439">
            <v>1040.6999999999955</v>
          </cell>
          <cell r="AM439">
            <v>1454.6499999999908</v>
          </cell>
          <cell r="AN439">
            <v>1054.9999999999902</v>
          </cell>
          <cell r="AO439">
            <v>1478.8800000000078</v>
          </cell>
          <cell r="AP439">
            <v>1071.6400000000062</v>
          </cell>
          <cell r="AQ439">
            <v>1500.7700000000084</v>
          </cell>
          <cell r="AR439">
            <v>1088.2799999999979</v>
          </cell>
          <cell r="AS439">
            <v>1522.659999999998</v>
          </cell>
          <cell r="AT439">
            <v>1102.5799999999917</v>
          </cell>
          <cell r="AU439">
            <v>1544.5499999999872</v>
          </cell>
          <cell r="AV439">
            <v>1119.2200000000055</v>
          </cell>
          <cell r="AW439">
            <v>1566.4499999999862</v>
          </cell>
        </row>
        <row r="440">
          <cell r="A440">
            <v>435</v>
          </cell>
          <cell r="B440">
            <v>822.89999999999679</v>
          </cell>
          <cell r="C440">
            <v>1153.0000000000002</v>
          </cell>
          <cell r="D440">
            <v>839.57999999999197</v>
          </cell>
          <cell r="E440">
            <v>1174.9400000000107</v>
          </cell>
          <cell r="F440">
            <v>856.26000000000636</v>
          </cell>
          <cell r="G440">
            <v>1196.8800000000001</v>
          </cell>
          <cell r="H440">
            <v>870.58999999999992</v>
          </cell>
          <cell r="I440">
            <v>1221.1799999999873</v>
          </cell>
          <cell r="J440">
            <v>887.26999999999441</v>
          </cell>
          <cell r="K440">
            <v>1243.1199999999944</v>
          </cell>
          <cell r="L440">
            <v>903.95000000000698</v>
          </cell>
          <cell r="M440">
            <v>1265.060000000002</v>
          </cell>
          <cell r="N440">
            <v>918.28000000000316</v>
          </cell>
          <cell r="O440">
            <v>1287.0000000000084</v>
          </cell>
          <cell r="P440">
            <v>934.95999999999469</v>
          </cell>
          <cell r="Q440">
            <v>1308.939999999998</v>
          </cell>
          <cell r="R440">
            <v>951.6400000000109</v>
          </cell>
          <cell r="S440">
            <v>1330.8899999999871</v>
          </cell>
          <cell r="T440">
            <v>965.97000000000639</v>
          </cell>
          <cell r="U440">
            <v>1352.8299999999913</v>
          </cell>
          <cell r="V440">
            <v>982.64999999999793</v>
          </cell>
          <cell r="W440">
            <v>1374.7700000000052</v>
          </cell>
          <cell r="X440">
            <v>996.97999999999274</v>
          </cell>
          <cell r="Y440">
            <v>1396.7100000000084</v>
          </cell>
          <cell r="Z440">
            <v>1013.6600000000085</v>
          </cell>
          <cell r="AA440">
            <v>1418.6499999999978</v>
          </cell>
          <cell r="AB440">
            <v>962.05000000000678</v>
          </cell>
          <cell r="AC440">
            <v>1348.2899999999934</v>
          </cell>
          <cell r="AD440">
            <v>978.73</v>
          </cell>
          <cell r="AE440">
            <v>1370.2300000000071</v>
          </cell>
          <cell r="AF440">
            <v>995.40999999999281</v>
          </cell>
          <cell r="AG440">
            <v>1392.1700000000105</v>
          </cell>
          <cell r="AH440">
            <v>1009.7400000000106</v>
          </cell>
          <cell r="AI440">
            <v>1414.1100000000001</v>
          </cell>
          <cell r="AJ440">
            <v>1026.420000000003</v>
          </cell>
          <cell r="AK440">
            <v>1436.0499999999893</v>
          </cell>
          <cell r="AL440">
            <v>1043.0999999999956</v>
          </cell>
          <cell r="AM440">
            <v>1457.9999999999907</v>
          </cell>
          <cell r="AN440">
            <v>1057.4299999999903</v>
          </cell>
          <cell r="AO440">
            <v>1482.2900000000079</v>
          </cell>
          <cell r="AP440">
            <v>1074.1100000000063</v>
          </cell>
          <cell r="AQ440">
            <v>1504.2300000000084</v>
          </cell>
          <cell r="AR440">
            <v>1090.7899999999979</v>
          </cell>
          <cell r="AS440">
            <v>1526.169999999998</v>
          </cell>
          <cell r="AT440">
            <v>1105.1199999999917</v>
          </cell>
          <cell r="AU440">
            <v>1548.1099999999872</v>
          </cell>
          <cell r="AV440">
            <v>1121.8000000000054</v>
          </cell>
          <cell r="AW440">
            <v>1570.0599999999861</v>
          </cell>
        </row>
        <row r="441">
          <cell r="A441">
            <v>436</v>
          </cell>
          <cell r="B441">
            <v>824.78999999999678</v>
          </cell>
          <cell r="C441">
            <v>1155.6500000000003</v>
          </cell>
          <cell r="D441">
            <v>841.50999999999192</v>
          </cell>
          <cell r="E441">
            <v>1177.6400000000108</v>
          </cell>
          <cell r="F441">
            <v>858.23000000000638</v>
          </cell>
          <cell r="G441">
            <v>1199.6300000000001</v>
          </cell>
          <cell r="H441">
            <v>872.58999999999992</v>
          </cell>
          <cell r="I441">
            <v>1223.9899999999873</v>
          </cell>
          <cell r="J441">
            <v>889.30999999999437</v>
          </cell>
          <cell r="K441">
            <v>1245.9799999999943</v>
          </cell>
          <cell r="L441">
            <v>906.03000000000702</v>
          </cell>
          <cell r="M441">
            <v>1267.9700000000021</v>
          </cell>
          <cell r="N441">
            <v>920.39000000000317</v>
          </cell>
          <cell r="O441">
            <v>1289.9600000000084</v>
          </cell>
          <cell r="P441">
            <v>937.10999999999467</v>
          </cell>
          <cell r="Q441">
            <v>1311.949999999998</v>
          </cell>
          <cell r="R441">
            <v>953.83000000001095</v>
          </cell>
          <cell r="S441">
            <v>1333.9499999999871</v>
          </cell>
          <cell r="T441">
            <v>968.19000000000642</v>
          </cell>
          <cell r="U441">
            <v>1355.9399999999912</v>
          </cell>
          <cell r="V441">
            <v>984.90999999999792</v>
          </cell>
          <cell r="W441">
            <v>1377.9300000000053</v>
          </cell>
          <cell r="X441">
            <v>999.26999999999271</v>
          </cell>
          <cell r="Y441">
            <v>1399.9200000000085</v>
          </cell>
          <cell r="Z441">
            <v>1015.9900000000085</v>
          </cell>
          <cell r="AA441">
            <v>1421.9099999999978</v>
          </cell>
          <cell r="AB441">
            <v>964.26000000000681</v>
          </cell>
          <cell r="AC441">
            <v>1351.3899999999933</v>
          </cell>
          <cell r="AD441">
            <v>980.98</v>
          </cell>
          <cell r="AE441">
            <v>1373.3800000000072</v>
          </cell>
          <cell r="AF441">
            <v>997.69999999999277</v>
          </cell>
          <cell r="AG441">
            <v>1395.3700000000106</v>
          </cell>
          <cell r="AH441">
            <v>1012.0600000000106</v>
          </cell>
          <cell r="AI441">
            <v>1417.3600000000001</v>
          </cell>
          <cell r="AJ441">
            <v>1028.7800000000029</v>
          </cell>
          <cell r="AK441">
            <v>1439.3499999999892</v>
          </cell>
          <cell r="AL441">
            <v>1045.4999999999957</v>
          </cell>
          <cell r="AM441">
            <v>1461.3499999999906</v>
          </cell>
          <cell r="AN441">
            <v>1059.8599999999904</v>
          </cell>
          <cell r="AO441">
            <v>1485.700000000008</v>
          </cell>
          <cell r="AP441">
            <v>1076.5800000000063</v>
          </cell>
          <cell r="AQ441">
            <v>1507.6900000000085</v>
          </cell>
          <cell r="AR441">
            <v>1093.2999999999979</v>
          </cell>
          <cell r="AS441">
            <v>1529.679999999998</v>
          </cell>
          <cell r="AT441">
            <v>1107.6599999999917</v>
          </cell>
          <cell r="AU441">
            <v>1551.6699999999871</v>
          </cell>
          <cell r="AV441">
            <v>1124.3800000000053</v>
          </cell>
          <cell r="AW441">
            <v>1573.669999999986</v>
          </cell>
        </row>
        <row r="442">
          <cell r="A442">
            <v>437</v>
          </cell>
          <cell r="B442">
            <v>826.67999999999677</v>
          </cell>
          <cell r="C442">
            <v>1158.3000000000004</v>
          </cell>
          <cell r="D442">
            <v>843.43999999999187</v>
          </cell>
          <cell r="E442">
            <v>1180.3400000000108</v>
          </cell>
          <cell r="F442">
            <v>860.20000000000641</v>
          </cell>
          <cell r="G442">
            <v>1202.3800000000001</v>
          </cell>
          <cell r="H442">
            <v>874.58999999999992</v>
          </cell>
          <cell r="I442">
            <v>1226.7999999999872</v>
          </cell>
          <cell r="J442">
            <v>891.34999999999434</v>
          </cell>
          <cell r="K442">
            <v>1248.8399999999942</v>
          </cell>
          <cell r="L442">
            <v>908.11000000000706</v>
          </cell>
          <cell r="M442">
            <v>1270.8800000000022</v>
          </cell>
          <cell r="N442">
            <v>922.50000000000318</v>
          </cell>
          <cell r="O442">
            <v>1292.9200000000085</v>
          </cell>
          <cell r="P442">
            <v>939.25999999999465</v>
          </cell>
          <cell r="Q442">
            <v>1314.959999999998</v>
          </cell>
          <cell r="R442">
            <v>956.02000000001101</v>
          </cell>
          <cell r="S442">
            <v>1337.009999999987</v>
          </cell>
          <cell r="T442">
            <v>970.41000000000645</v>
          </cell>
          <cell r="U442">
            <v>1359.0499999999911</v>
          </cell>
          <cell r="V442">
            <v>987.16999999999791</v>
          </cell>
          <cell r="W442">
            <v>1381.0900000000054</v>
          </cell>
          <cell r="X442">
            <v>1001.5599999999927</v>
          </cell>
          <cell r="Y442">
            <v>1403.1300000000085</v>
          </cell>
          <cell r="Z442">
            <v>1018.3200000000086</v>
          </cell>
          <cell r="AA442">
            <v>1425.1699999999978</v>
          </cell>
          <cell r="AB442">
            <v>966.47000000000685</v>
          </cell>
          <cell r="AC442">
            <v>1354.4899999999932</v>
          </cell>
          <cell r="AD442">
            <v>983.23</v>
          </cell>
          <cell r="AE442">
            <v>1376.5300000000072</v>
          </cell>
          <cell r="AF442">
            <v>999.98999999999273</v>
          </cell>
          <cell r="AG442">
            <v>1398.5700000000106</v>
          </cell>
          <cell r="AH442">
            <v>1014.3800000000107</v>
          </cell>
          <cell r="AI442">
            <v>1420.6100000000001</v>
          </cell>
          <cell r="AJ442">
            <v>1031.1400000000028</v>
          </cell>
          <cell r="AK442">
            <v>1442.6499999999892</v>
          </cell>
          <cell r="AL442">
            <v>1047.8999999999958</v>
          </cell>
          <cell r="AM442">
            <v>1464.6999999999905</v>
          </cell>
          <cell r="AN442">
            <v>1062.2899999999904</v>
          </cell>
          <cell r="AO442">
            <v>1489.1100000000081</v>
          </cell>
          <cell r="AP442">
            <v>1079.0500000000063</v>
          </cell>
          <cell r="AQ442">
            <v>1511.1500000000085</v>
          </cell>
          <cell r="AR442">
            <v>1095.8099999999979</v>
          </cell>
          <cell r="AS442">
            <v>1533.189999999998</v>
          </cell>
          <cell r="AT442">
            <v>1110.1999999999916</v>
          </cell>
          <cell r="AU442">
            <v>1555.2299999999871</v>
          </cell>
          <cell r="AV442">
            <v>1126.9600000000053</v>
          </cell>
          <cell r="AW442">
            <v>1577.2799999999859</v>
          </cell>
        </row>
        <row r="443">
          <cell r="A443">
            <v>438</v>
          </cell>
          <cell r="B443">
            <v>828.56999999999675</v>
          </cell>
          <cell r="C443">
            <v>1160.9500000000005</v>
          </cell>
          <cell r="D443">
            <v>845.36999999999182</v>
          </cell>
          <cell r="E443">
            <v>1183.0400000000109</v>
          </cell>
          <cell r="F443">
            <v>862.17000000000644</v>
          </cell>
          <cell r="G443">
            <v>1205.1300000000001</v>
          </cell>
          <cell r="H443">
            <v>876.58999999999992</v>
          </cell>
          <cell r="I443">
            <v>1229.6099999999872</v>
          </cell>
          <cell r="J443">
            <v>893.3899999999943</v>
          </cell>
          <cell r="K443">
            <v>1251.6999999999941</v>
          </cell>
          <cell r="L443">
            <v>910.1900000000071</v>
          </cell>
          <cell r="M443">
            <v>1273.7900000000022</v>
          </cell>
          <cell r="N443">
            <v>924.6100000000032</v>
          </cell>
          <cell r="O443">
            <v>1295.8800000000085</v>
          </cell>
          <cell r="P443">
            <v>941.40999999999462</v>
          </cell>
          <cell r="Q443">
            <v>1317.969999999998</v>
          </cell>
          <cell r="R443">
            <v>958.21000000001106</v>
          </cell>
          <cell r="S443">
            <v>1340.069999999987</v>
          </cell>
          <cell r="T443">
            <v>972.63000000000648</v>
          </cell>
          <cell r="U443">
            <v>1362.159999999991</v>
          </cell>
          <cell r="V443">
            <v>989.4299999999979</v>
          </cell>
          <cell r="W443">
            <v>1384.2500000000055</v>
          </cell>
          <cell r="X443">
            <v>1003.8499999999926</v>
          </cell>
          <cell r="Y443">
            <v>1406.3400000000086</v>
          </cell>
          <cell r="Z443">
            <v>1020.6500000000086</v>
          </cell>
          <cell r="AA443">
            <v>1428.4299999999978</v>
          </cell>
          <cell r="AB443">
            <v>968.68000000000688</v>
          </cell>
          <cell r="AC443">
            <v>1357.5899999999931</v>
          </cell>
          <cell r="AD443">
            <v>985.48</v>
          </cell>
          <cell r="AE443">
            <v>1379.6800000000073</v>
          </cell>
          <cell r="AF443">
            <v>1002.2799999999927</v>
          </cell>
          <cell r="AG443">
            <v>1401.7700000000107</v>
          </cell>
          <cell r="AH443">
            <v>1016.7000000000107</v>
          </cell>
          <cell r="AI443">
            <v>1423.8600000000001</v>
          </cell>
          <cell r="AJ443">
            <v>1033.5000000000027</v>
          </cell>
          <cell r="AK443">
            <v>1445.9499999999891</v>
          </cell>
          <cell r="AL443">
            <v>1050.2999999999959</v>
          </cell>
          <cell r="AM443">
            <v>1468.0499999999904</v>
          </cell>
          <cell r="AN443">
            <v>1064.7199999999905</v>
          </cell>
          <cell r="AO443">
            <v>1492.5200000000082</v>
          </cell>
          <cell r="AP443">
            <v>1081.5200000000063</v>
          </cell>
          <cell r="AQ443">
            <v>1514.6100000000085</v>
          </cell>
          <cell r="AR443">
            <v>1098.3199999999979</v>
          </cell>
          <cell r="AS443">
            <v>1536.699999999998</v>
          </cell>
          <cell r="AT443">
            <v>1112.7399999999916</v>
          </cell>
          <cell r="AU443">
            <v>1558.789999999987</v>
          </cell>
          <cell r="AV443">
            <v>1129.5400000000052</v>
          </cell>
          <cell r="AW443">
            <v>1580.8899999999858</v>
          </cell>
        </row>
        <row r="444">
          <cell r="A444">
            <v>439</v>
          </cell>
          <cell r="B444">
            <v>830.45999999999674</v>
          </cell>
          <cell r="C444">
            <v>1163.6000000000006</v>
          </cell>
          <cell r="D444">
            <v>847.29999999999177</v>
          </cell>
          <cell r="E444">
            <v>1185.7400000000109</v>
          </cell>
          <cell r="F444">
            <v>864.14000000000647</v>
          </cell>
          <cell r="G444">
            <v>1207.8800000000001</v>
          </cell>
          <cell r="H444">
            <v>878.58999999999992</v>
          </cell>
          <cell r="I444">
            <v>1232.4199999999871</v>
          </cell>
          <cell r="J444">
            <v>895.42999999999427</v>
          </cell>
          <cell r="K444">
            <v>1254.559999999994</v>
          </cell>
          <cell r="L444">
            <v>912.27000000000714</v>
          </cell>
          <cell r="M444">
            <v>1276.7000000000023</v>
          </cell>
          <cell r="N444">
            <v>926.72000000000321</v>
          </cell>
          <cell r="O444">
            <v>1298.8400000000086</v>
          </cell>
          <cell r="P444">
            <v>943.5599999999946</v>
          </cell>
          <cell r="Q444">
            <v>1320.979999999998</v>
          </cell>
          <cell r="R444">
            <v>960.40000000001112</v>
          </cell>
          <cell r="S444">
            <v>1343.1299999999869</v>
          </cell>
          <cell r="T444">
            <v>974.8500000000065</v>
          </cell>
          <cell r="U444">
            <v>1365.2699999999909</v>
          </cell>
          <cell r="V444">
            <v>991.68999999999789</v>
          </cell>
          <cell r="W444">
            <v>1387.4100000000055</v>
          </cell>
          <cell r="X444">
            <v>1006.1399999999926</v>
          </cell>
          <cell r="Y444">
            <v>1409.5500000000086</v>
          </cell>
          <cell r="Z444">
            <v>1022.9800000000087</v>
          </cell>
          <cell r="AA444">
            <v>1431.6899999999978</v>
          </cell>
          <cell r="AB444">
            <v>970.89000000000692</v>
          </cell>
          <cell r="AC444">
            <v>1360.689999999993</v>
          </cell>
          <cell r="AD444">
            <v>987.73</v>
          </cell>
          <cell r="AE444">
            <v>1382.8300000000074</v>
          </cell>
          <cell r="AF444">
            <v>1004.5699999999927</v>
          </cell>
          <cell r="AG444">
            <v>1404.9700000000107</v>
          </cell>
          <cell r="AH444">
            <v>1019.0200000000108</v>
          </cell>
          <cell r="AI444">
            <v>1427.1100000000001</v>
          </cell>
          <cell r="AJ444">
            <v>1035.8600000000026</v>
          </cell>
          <cell r="AK444">
            <v>1449.2499999999891</v>
          </cell>
          <cell r="AL444">
            <v>1052.699999999996</v>
          </cell>
          <cell r="AM444">
            <v>1471.3999999999903</v>
          </cell>
          <cell r="AN444">
            <v>1067.1499999999905</v>
          </cell>
          <cell r="AO444">
            <v>1495.9300000000082</v>
          </cell>
          <cell r="AP444">
            <v>1083.9900000000064</v>
          </cell>
          <cell r="AQ444">
            <v>1518.0700000000086</v>
          </cell>
          <cell r="AR444">
            <v>1100.8299999999979</v>
          </cell>
          <cell r="AS444">
            <v>1540.209999999998</v>
          </cell>
          <cell r="AT444">
            <v>1115.2799999999916</v>
          </cell>
          <cell r="AU444">
            <v>1562.3499999999869</v>
          </cell>
          <cell r="AV444">
            <v>1132.1200000000051</v>
          </cell>
          <cell r="AW444">
            <v>1584.4999999999857</v>
          </cell>
        </row>
        <row r="445">
          <cell r="A445">
            <v>440</v>
          </cell>
          <cell r="B445">
            <v>832.34999999999673</v>
          </cell>
          <cell r="C445">
            <v>1166.2500000000007</v>
          </cell>
          <cell r="D445">
            <v>849.22999999999172</v>
          </cell>
          <cell r="E445">
            <v>1188.440000000011</v>
          </cell>
          <cell r="F445">
            <v>866.11000000000649</v>
          </cell>
          <cell r="G445">
            <v>1210.6300000000001</v>
          </cell>
          <cell r="H445">
            <v>880.58999999999992</v>
          </cell>
          <cell r="I445">
            <v>1235.2299999999871</v>
          </cell>
          <cell r="J445">
            <v>897.46999999999423</v>
          </cell>
          <cell r="K445">
            <v>1257.4199999999939</v>
          </cell>
          <cell r="L445">
            <v>914.35000000000719</v>
          </cell>
          <cell r="M445">
            <v>1279.6100000000024</v>
          </cell>
          <cell r="N445">
            <v>928.83000000000322</v>
          </cell>
          <cell r="O445">
            <v>1301.8000000000086</v>
          </cell>
          <cell r="P445">
            <v>945.70999999999458</v>
          </cell>
          <cell r="Q445">
            <v>1323.989999999998</v>
          </cell>
          <cell r="R445">
            <v>962.59000000001117</v>
          </cell>
          <cell r="S445">
            <v>1346.1899999999869</v>
          </cell>
          <cell r="T445">
            <v>977.07000000000653</v>
          </cell>
          <cell r="U445">
            <v>1368.3799999999908</v>
          </cell>
          <cell r="V445">
            <v>993.94999999999789</v>
          </cell>
          <cell r="W445">
            <v>1390.5700000000056</v>
          </cell>
          <cell r="X445">
            <v>1008.4299999999926</v>
          </cell>
          <cell r="Y445">
            <v>1412.7600000000086</v>
          </cell>
          <cell r="Z445">
            <v>1025.3100000000086</v>
          </cell>
          <cell r="AA445">
            <v>1434.9499999999978</v>
          </cell>
          <cell r="AB445">
            <v>973.10000000000696</v>
          </cell>
          <cell r="AC445">
            <v>1363.7899999999929</v>
          </cell>
          <cell r="AD445">
            <v>989.98</v>
          </cell>
          <cell r="AE445">
            <v>1385.9800000000075</v>
          </cell>
          <cell r="AF445">
            <v>1006.8599999999926</v>
          </cell>
          <cell r="AG445">
            <v>1408.1700000000108</v>
          </cell>
          <cell r="AH445">
            <v>1021.3400000000108</v>
          </cell>
          <cell r="AI445">
            <v>1430.3600000000001</v>
          </cell>
          <cell r="AJ445">
            <v>1038.2200000000025</v>
          </cell>
          <cell r="AK445">
            <v>1452.549999999989</v>
          </cell>
          <cell r="AL445">
            <v>1055.099999999996</v>
          </cell>
          <cell r="AM445">
            <v>1474.7499999999902</v>
          </cell>
          <cell r="AN445">
            <v>1069.5799999999906</v>
          </cell>
          <cell r="AO445">
            <v>1499.3400000000083</v>
          </cell>
          <cell r="AP445">
            <v>1086.4600000000064</v>
          </cell>
          <cell r="AQ445">
            <v>1521.5300000000086</v>
          </cell>
          <cell r="AR445">
            <v>1103.3399999999979</v>
          </cell>
          <cell r="AS445">
            <v>1543.719999999998</v>
          </cell>
          <cell r="AT445">
            <v>1117.8199999999915</v>
          </cell>
          <cell r="AU445">
            <v>1565.9099999999869</v>
          </cell>
          <cell r="AV445">
            <v>1134.700000000005</v>
          </cell>
          <cell r="AW445">
            <v>1588.1099999999856</v>
          </cell>
        </row>
        <row r="446">
          <cell r="A446">
            <v>441</v>
          </cell>
          <cell r="B446">
            <v>834.23999999999671</v>
          </cell>
          <cell r="C446">
            <v>1168.9000000000008</v>
          </cell>
          <cell r="D446">
            <v>851.15999999999167</v>
          </cell>
          <cell r="E446">
            <v>1191.140000000011</v>
          </cell>
          <cell r="F446">
            <v>868.08000000000652</v>
          </cell>
          <cell r="G446">
            <v>1213.3800000000001</v>
          </cell>
          <cell r="H446">
            <v>882.58999999999992</v>
          </cell>
          <cell r="I446">
            <v>1238.039999999987</v>
          </cell>
          <cell r="J446">
            <v>899.50999999999419</v>
          </cell>
          <cell r="K446">
            <v>1260.2799999999938</v>
          </cell>
          <cell r="L446">
            <v>916.43000000000723</v>
          </cell>
          <cell r="M446">
            <v>1282.5200000000025</v>
          </cell>
          <cell r="N446">
            <v>930.94000000000324</v>
          </cell>
          <cell r="O446">
            <v>1304.7600000000086</v>
          </cell>
          <cell r="P446">
            <v>947.85999999999456</v>
          </cell>
          <cell r="Q446">
            <v>1326.999999999998</v>
          </cell>
          <cell r="R446">
            <v>964.78000000001123</v>
          </cell>
          <cell r="S446">
            <v>1349.2499999999868</v>
          </cell>
          <cell r="T446">
            <v>979.29000000000656</v>
          </cell>
          <cell r="U446">
            <v>1371.4899999999907</v>
          </cell>
          <cell r="V446">
            <v>996.20999999999788</v>
          </cell>
          <cell r="W446">
            <v>1393.7300000000057</v>
          </cell>
          <cell r="X446">
            <v>1010.7199999999925</v>
          </cell>
          <cell r="Y446">
            <v>1415.9700000000087</v>
          </cell>
          <cell r="Z446">
            <v>1027.6400000000085</v>
          </cell>
          <cell r="AA446">
            <v>1438.2099999999978</v>
          </cell>
          <cell r="AB446">
            <v>975.31000000000699</v>
          </cell>
          <cell r="AC446">
            <v>1366.8899999999928</v>
          </cell>
          <cell r="AD446">
            <v>992.23</v>
          </cell>
          <cell r="AE446">
            <v>1389.1300000000076</v>
          </cell>
          <cell r="AF446">
            <v>1009.1499999999926</v>
          </cell>
          <cell r="AG446">
            <v>1411.3700000000108</v>
          </cell>
          <cell r="AH446">
            <v>1023.6600000000109</v>
          </cell>
          <cell r="AI446">
            <v>1433.6100000000001</v>
          </cell>
          <cell r="AJ446">
            <v>1040.5800000000024</v>
          </cell>
          <cell r="AK446">
            <v>1455.849999999989</v>
          </cell>
          <cell r="AL446">
            <v>1057.4999999999961</v>
          </cell>
          <cell r="AM446">
            <v>1478.0999999999901</v>
          </cell>
          <cell r="AN446">
            <v>1072.0099999999907</v>
          </cell>
          <cell r="AO446">
            <v>1502.7500000000084</v>
          </cell>
          <cell r="AP446">
            <v>1088.9300000000064</v>
          </cell>
          <cell r="AQ446">
            <v>1524.9900000000086</v>
          </cell>
          <cell r="AR446">
            <v>1105.8499999999979</v>
          </cell>
          <cell r="AS446">
            <v>1547.229999999998</v>
          </cell>
          <cell r="AT446">
            <v>1120.3599999999915</v>
          </cell>
          <cell r="AU446">
            <v>1569.4699999999868</v>
          </cell>
          <cell r="AV446">
            <v>1137.280000000005</v>
          </cell>
          <cell r="AW446">
            <v>1591.7199999999855</v>
          </cell>
        </row>
        <row r="447">
          <cell r="A447">
            <v>442</v>
          </cell>
          <cell r="B447">
            <v>836.1299999999967</v>
          </cell>
          <cell r="C447">
            <v>1171.5500000000009</v>
          </cell>
          <cell r="D447">
            <v>853.08999999999162</v>
          </cell>
          <cell r="E447">
            <v>1193.8400000000111</v>
          </cell>
          <cell r="F447">
            <v>870.05000000000655</v>
          </cell>
          <cell r="G447">
            <v>1216.1300000000001</v>
          </cell>
          <cell r="H447">
            <v>884.58999999999992</v>
          </cell>
          <cell r="I447">
            <v>1240.8499999999869</v>
          </cell>
          <cell r="J447">
            <v>901.54999999999416</v>
          </cell>
          <cell r="K447">
            <v>1263.1399999999937</v>
          </cell>
          <cell r="L447">
            <v>918.51000000000727</v>
          </cell>
          <cell r="M447">
            <v>1285.4300000000026</v>
          </cell>
          <cell r="N447">
            <v>933.05000000000325</v>
          </cell>
          <cell r="O447">
            <v>1307.7200000000087</v>
          </cell>
          <cell r="P447">
            <v>950.00999999999453</v>
          </cell>
          <cell r="Q447">
            <v>1330.0099999999979</v>
          </cell>
          <cell r="R447">
            <v>966.97000000001128</v>
          </cell>
          <cell r="S447">
            <v>1352.3099999999868</v>
          </cell>
          <cell r="T447">
            <v>981.51000000000658</v>
          </cell>
          <cell r="U447">
            <v>1374.5999999999906</v>
          </cell>
          <cell r="V447">
            <v>998.46999999999787</v>
          </cell>
          <cell r="W447">
            <v>1396.8900000000058</v>
          </cell>
          <cell r="X447">
            <v>1013.0099999999925</v>
          </cell>
          <cell r="Y447">
            <v>1419.1800000000087</v>
          </cell>
          <cell r="Z447">
            <v>1029.9700000000084</v>
          </cell>
          <cell r="AA447">
            <v>1441.4699999999978</v>
          </cell>
          <cell r="AB447">
            <v>977.52000000000703</v>
          </cell>
          <cell r="AC447">
            <v>1369.9899999999927</v>
          </cell>
          <cell r="AD447">
            <v>994.48</v>
          </cell>
          <cell r="AE447">
            <v>1392.2800000000077</v>
          </cell>
          <cell r="AF447">
            <v>1011.4399999999926</v>
          </cell>
          <cell r="AG447">
            <v>1414.5700000000109</v>
          </cell>
          <cell r="AH447">
            <v>1025.9800000000109</v>
          </cell>
          <cell r="AI447">
            <v>1436.8600000000001</v>
          </cell>
          <cell r="AJ447">
            <v>1042.9400000000023</v>
          </cell>
          <cell r="AK447">
            <v>1459.1499999999889</v>
          </cell>
          <cell r="AL447">
            <v>1059.8999999999962</v>
          </cell>
          <cell r="AM447">
            <v>1481.44999999999</v>
          </cell>
          <cell r="AN447">
            <v>1074.4399999999907</v>
          </cell>
          <cell r="AO447">
            <v>1506.1600000000085</v>
          </cell>
          <cell r="AP447">
            <v>1091.4000000000065</v>
          </cell>
          <cell r="AQ447">
            <v>1528.4500000000087</v>
          </cell>
          <cell r="AR447">
            <v>1108.3599999999979</v>
          </cell>
          <cell r="AS447">
            <v>1550.739999999998</v>
          </cell>
          <cell r="AT447">
            <v>1122.8999999999915</v>
          </cell>
          <cell r="AU447">
            <v>1573.0299999999868</v>
          </cell>
          <cell r="AV447">
            <v>1139.8600000000049</v>
          </cell>
          <cell r="AW447">
            <v>1595.3299999999854</v>
          </cell>
        </row>
        <row r="448">
          <cell r="A448">
            <v>443</v>
          </cell>
          <cell r="B448">
            <v>838.01999999999668</v>
          </cell>
          <cell r="C448">
            <v>1174.200000000001</v>
          </cell>
          <cell r="D448">
            <v>855.01999999999157</v>
          </cell>
          <cell r="E448">
            <v>1196.5400000000111</v>
          </cell>
          <cell r="F448">
            <v>872.02000000000658</v>
          </cell>
          <cell r="G448">
            <v>1218.8800000000001</v>
          </cell>
          <cell r="H448">
            <v>886.58999999999992</v>
          </cell>
          <cell r="I448">
            <v>1243.6599999999869</v>
          </cell>
          <cell r="J448">
            <v>903.58999999999412</v>
          </cell>
          <cell r="K448">
            <v>1265.9999999999936</v>
          </cell>
          <cell r="L448">
            <v>920.59000000000731</v>
          </cell>
          <cell r="M448">
            <v>1288.3400000000026</v>
          </cell>
          <cell r="N448">
            <v>935.16000000000327</v>
          </cell>
          <cell r="O448">
            <v>1310.6800000000087</v>
          </cell>
          <cell r="P448">
            <v>952.15999999999451</v>
          </cell>
          <cell r="Q448">
            <v>1333.0199999999979</v>
          </cell>
          <cell r="R448">
            <v>969.16000000001134</v>
          </cell>
          <cell r="S448">
            <v>1355.3699999999867</v>
          </cell>
          <cell r="T448">
            <v>983.73000000000661</v>
          </cell>
          <cell r="U448">
            <v>1377.7099999999905</v>
          </cell>
          <cell r="V448">
            <v>1000.7299999999979</v>
          </cell>
          <cell r="W448">
            <v>1400.0500000000059</v>
          </cell>
          <cell r="X448">
            <v>1015.2999999999925</v>
          </cell>
          <cell r="Y448">
            <v>1422.3900000000087</v>
          </cell>
          <cell r="Z448">
            <v>1032.3000000000084</v>
          </cell>
          <cell r="AA448">
            <v>1444.7299999999977</v>
          </cell>
          <cell r="AB448">
            <v>979.73000000000707</v>
          </cell>
          <cell r="AC448">
            <v>1373.0899999999926</v>
          </cell>
          <cell r="AD448">
            <v>996.73</v>
          </cell>
          <cell r="AE448">
            <v>1395.4300000000078</v>
          </cell>
          <cell r="AF448">
            <v>1013.7299999999925</v>
          </cell>
          <cell r="AG448">
            <v>1417.7700000000109</v>
          </cell>
          <cell r="AH448">
            <v>1028.3000000000109</v>
          </cell>
          <cell r="AI448">
            <v>1440.1100000000001</v>
          </cell>
          <cell r="AJ448">
            <v>1045.3000000000022</v>
          </cell>
          <cell r="AK448">
            <v>1462.4499999999889</v>
          </cell>
          <cell r="AL448">
            <v>1062.2999999999963</v>
          </cell>
          <cell r="AM448">
            <v>1484.79999999999</v>
          </cell>
          <cell r="AN448">
            <v>1076.8699999999908</v>
          </cell>
          <cell r="AO448">
            <v>1509.5700000000086</v>
          </cell>
          <cell r="AP448">
            <v>1093.8700000000065</v>
          </cell>
          <cell r="AQ448">
            <v>1531.9100000000087</v>
          </cell>
          <cell r="AR448">
            <v>1110.8699999999978</v>
          </cell>
          <cell r="AS448">
            <v>1554.249999999998</v>
          </cell>
          <cell r="AT448">
            <v>1125.4399999999914</v>
          </cell>
          <cell r="AU448">
            <v>1576.5899999999867</v>
          </cell>
          <cell r="AV448">
            <v>1142.4400000000048</v>
          </cell>
          <cell r="AW448">
            <v>1598.9399999999853</v>
          </cell>
        </row>
        <row r="449">
          <cell r="A449">
            <v>444</v>
          </cell>
          <cell r="B449">
            <v>839.90999999999667</v>
          </cell>
          <cell r="C449">
            <v>1176.850000000001</v>
          </cell>
          <cell r="D449">
            <v>856.94999999999152</v>
          </cell>
          <cell r="E449">
            <v>1199.2400000000112</v>
          </cell>
          <cell r="F449">
            <v>873.9900000000066</v>
          </cell>
          <cell r="G449">
            <v>1221.6300000000001</v>
          </cell>
          <cell r="H449">
            <v>888.58999999999992</v>
          </cell>
          <cell r="I449">
            <v>1246.4699999999868</v>
          </cell>
          <cell r="J449">
            <v>905.62999999999408</v>
          </cell>
          <cell r="K449">
            <v>1268.8599999999935</v>
          </cell>
          <cell r="L449">
            <v>922.67000000000735</v>
          </cell>
          <cell r="M449">
            <v>1291.2500000000027</v>
          </cell>
          <cell r="N449">
            <v>937.27000000000328</v>
          </cell>
          <cell r="O449">
            <v>1313.6400000000087</v>
          </cell>
          <cell r="P449">
            <v>954.30999999999449</v>
          </cell>
          <cell r="Q449">
            <v>1336.0299999999979</v>
          </cell>
          <cell r="R449">
            <v>971.35000000001139</v>
          </cell>
          <cell r="S449">
            <v>1358.4299999999866</v>
          </cell>
          <cell r="T449">
            <v>985.95000000000664</v>
          </cell>
          <cell r="U449">
            <v>1380.8199999999904</v>
          </cell>
          <cell r="V449">
            <v>1002.9899999999978</v>
          </cell>
          <cell r="W449">
            <v>1403.2100000000059</v>
          </cell>
          <cell r="X449">
            <v>1017.5899999999924</v>
          </cell>
          <cell r="Y449">
            <v>1425.6000000000088</v>
          </cell>
          <cell r="Z449">
            <v>1034.6300000000083</v>
          </cell>
          <cell r="AA449">
            <v>1447.9899999999977</v>
          </cell>
          <cell r="AB449">
            <v>981.9400000000071</v>
          </cell>
          <cell r="AC449">
            <v>1376.1899999999926</v>
          </cell>
          <cell r="AD449">
            <v>998.98</v>
          </cell>
          <cell r="AE449">
            <v>1398.5800000000079</v>
          </cell>
          <cell r="AF449">
            <v>1016.0199999999925</v>
          </cell>
          <cell r="AG449">
            <v>1420.9700000000109</v>
          </cell>
          <cell r="AH449">
            <v>1030.6200000000108</v>
          </cell>
          <cell r="AI449">
            <v>1443.3600000000001</v>
          </cell>
          <cell r="AJ449">
            <v>1047.6600000000021</v>
          </cell>
          <cell r="AK449">
            <v>1465.7499999999889</v>
          </cell>
          <cell r="AL449">
            <v>1064.6999999999964</v>
          </cell>
          <cell r="AM449">
            <v>1488.1499999999899</v>
          </cell>
          <cell r="AN449">
            <v>1079.2999999999909</v>
          </cell>
          <cell r="AO449">
            <v>1512.9800000000087</v>
          </cell>
          <cell r="AP449">
            <v>1096.3400000000065</v>
          </cell>
          <cell r="AQ449">
            <v>1535.3700000000088</v>
          </cell>
          <cell r="AR449">
            <v>1113.3799999999978</v>
          </cell>
          <cell r="AS449">
            <v>1557.7599999999979</v>
          </cell>
          <cell r="AT449">
            <v>1127.9799999999914</v>
          </cell>
          <cell r="AU449">
            <v>1580.1499999999867</v>
          </cell>
          <cell r="AV449">
            <v>1145.0200000000048</v>
          </cell>
          <cell r="AW449">
            <v>1602.5499999999852</v>
          </cell>
        </row>
        <row r="450">
          <cell r="A450">
            <v>445</v>
          </cell>
          <cell r="B450">
            <v>841.79999999999666</v>
          </cell>
          <cell r="C450">
            <v>1179.5000000000011</v>
          </cell>
          <cell r="D450">
            <v>858.87999999999147</v>
          </cell>
          <cell r="E450">
            <v>1201.9400000000112</v>
          </cell>
          <cell r="F450">
            <v>875.96000000000663</v>
          </cell>
          <cell r="G450">
            <v>1224.3800000000001</v>
          </cell>
          <cell r="H450">
            <v>890.58999999999992</v>
          </cell>
          <cell r="I450">
            <v>1249.2799999999868</v>
          </cell>
          <cell r="J450">
            <v>907.66999999999405</v>
          </cell>
          <cell r="K450">
            <v>1271.7199999999934</v>
          </cell>
          <cell r="L450">
            <v>924.75000000000739</v>
          </cell>
          <cell r="M450">
            <v>1294.1600000000028</v>
          </cell>
          <cell r="N450">
            <v>939.38000000000329</v>
          </cell>
          <cell r="O450">
            <v>1316.6000000000088</v>
          </cell>
          <cell r="P450">
            <v>956.45999999999447</v>
          </cell>
          <cell r="Q450">
            <v>1339.0399999999979</v>
          </cell>
          <cell r="R450">
            <v>973.54000000001145</v>
          </cell>
          <cell r="S450">
            <v>1361.4899999999866</v>
          </cell>
          <cell r="T450">
            <v>988.17000000000667</v>
          </cell>
          <cell r="U450">
            <v>1383.9299999999903</v>
          </cell>
          <cell r="V450">
            <v>1005.2499999999978</v>
          </cell>
          <cell r="W450">
            <v>1406.370000000006</v>
          </cell>
          <cell r="X450">
            <v>1019.8799999999924</v>
          </cell>
          <cell r="Y450">
            <v>1428.8100000000088</v>
          </cell>
          <cell r="Z450">
            <v>1036.9600000000082</v>
          </cell>
          <cell r="AA450">
            <v>1451.2499999999977</v>
          </cell>
          <cell r="AB450">
            <v>984.15000000000714</v>
          </cell>
          <cell r="AC450">
            <v>1379.2899999999925</v>
          </cell>
          <cell r="AD450">
            <v>1001.23</v>
          </cell>
          <cell r="AE450">
            <v>1401.730000000008</v>
          </cell>
          <cell r="AF450">
            <v>1018.3099999999924</v>
          </cell>
          <cell r="AG450">
            <v>1424.170000000011</v>
          </cell>
          <cell r="AH450">
            <v>1032.9400000000107</v>
          </cell>
          <cell r="AI450">
            <v>1446.6100000000001</v>
          </cell>
          <cell r="AJ450">
            <v>1050.020000000002</v>
          </cell>
          <cell r="AK450">
            <v>1469.0499999999888</v>
          </cell>
          <cell r="AL450">
            <v>1067.0999999999965</v>
          </cell>
          <cell r="AM450">
            <v>1491.4999999999898</v>
          </cell>
          <cell r="AN450">
            <v>1081.7299999999909</v>
          </cell>
          <cell r="AO450">
            <v>1516.3900000000087</v>
          </cell>
          <cell r="AP450">
            <v>1098.8100000000065</v>
          </cell>
          <cell r="AQ450">
            <v>1538.8300000000088</v>
          </cell>
          <cell r="AR450">
            <v>1115.8899999999978</v>
          </cell>
          <cell r="AS450">
            <v>1561.2699999999979</v>
          </cell>
          <cell r="AT450">
            <v>1130.5199999999913</v>
          </cell>
          <cell r="AU450">
            <v>1583.7099999999866</v>
          </cell>
          <cell r="AV450">
            <v>1147.6000000000047</v>
          </cell>
          <cell r="AW450">
            <v>1606.1599999999851</v>
          </cell>
        </row>
        <row r="451">
          <cell r="A451">
            <v>446</v>
          </cell>
          <cell r="B451">
            <v>843.68999999999664</v>
          </cell>
          <cell r="C451">
            <v>1182.1500000000012</v>
          </cell>
          <cell r="D451">
            <v>860.80999999999142</v>
          </cell>
          <cell r="E451">
            <v>1204.6400000000112</v>
          </cell>
          <cell r="F451">
            <v>877.93000000000666</v>
          </cell>
          <cell r="G451">
            <v>1227.1300000000001</v>
          </cell>
          <cell r="H451">
            <v>892.58999999999992</v>
          </cell>
          <cell r="I451">
            <v>1252.0899999999867</v>
          </cell>
          <cell r="J451">
            <v>909.70999999999401</v>
          </cell>
          <cell r="K451">
            <v>1274.5799999999933</v>
          </cell>
          <cell r="L451">
            <v>926.83000000000743</v>
          </cell>
          <cell r="M451">
            <v>1297.0700000000029</v>
          </cell>
          <cell r="N451">
            <v>941.49000000000331</v>
          </cell>
          <cell r="O451">
            <v>1319.5600000000088</v>
          </cell>
          <cell r="P451">
            <v>958.60999999999444</v>
          </cell>
          <cell r="Q451">
            <v>1342.0499999999979</v>
          </cell>
          <cell r="R451">
            <v>975.7300000000115</v>
          </cell>
          <cell r="S451">
            <v>1364.5499999999865</v>
          </cell>
          <cell r="T451">
            <v>990.39000000000669</v>
          </cell>
          <cell r="U451">
            <v>1387.0399999999902</v>
          </cell>
          <cell r="V451">
            <v>1007.5099999999978</v>
          </cell>
          <cell r="W451">
            <v>1409.5300000000061</v>
          </cell>
          <cell r="X451">
            <v>1022.1699999999923</v>
          </cell>
          <cell r="Y451">
            <v>1432.0200000000088</v>
          </cell>
          <cell r="Z451">
            <v>1039.2900000000081</v>
          </cell>
          <cell r="AA451">
            <v>1454.5099999999977</v>
          </cell>
          <cell r="AB451">
            <v>986.36000000000718</v>
          </cell>
          <cell r="AC451">
            <v>1382.3899999999924</v>
          </cell>
          <cell r="AD451">
            <v>1003.48</v>
          </cell>
          <cell r="AE451">
            <v>1404.8800000000081</v>
          </cell>
          <cell r="AF451">
            <v>1020.5999999999924</v>
          </cell>
          <cell r="AG451">
            <v>1427.370000000011</v>
          </cell>
          <cell r="AH451">
            <v>1035.2600000000107</v>
          </cell>
          <cell r="AI451">
            <v>1449.8600000000001</v>
          </cell>
          <cell r="AJ451">
            <v>1052.3800000000019</v>
          </cell>
          <cell r="AK451">
            <v>1472.3499999999888</v>
          </cell>
          <cell r="AL451">
            <v>1069.4999999999966</v>
          </cell>
          <cell r="AM451">
            <v>1494.8499999999897</v>
          </cell>
          <cell r="AN451">
            <v>1084.159999999991</v>
          </cell>
          <cell r="AO451">
            <v>1519.8000000000088</v>
          </cell>
          <cell r="AP451">
            <v>1101.2800000000066</v>
          </cell>
          <cell r="AQ451">
            <v>1542.2900000000088</v>
          </cell>
          <cell r="AR451">
            <v>1118.3999999999978</v>
          </cell>
          <cell r="AS451">
            <v>1564.7799999999979</v>
          </cell>
          <cell r="AT451">
            <v>1133.0599999999913</v>
          </cell>
          <cell r="AU451">
            <v>1587.2699999999866</v>
          </cell>
          <cell r="AV451">
            <v>1150.1800000000046</v>
          </cell>
          <cell r="AW451">
            <v>1609.769999999985</v>
          </cell>
        </row>
        <row r="452">
          <cell r="A452">
            <v>447</v>
          </cell>
          <cell r="B452">
            <v>845.57999999999663</v>
          </cell>
          <cell r="C452">
            <v>1184.8000000000013</v>
          </cell>
          <cell r="D452">
            <v>862.73999999999137</v>
          </cell>
          <cell r="E452">
            <v>1207.3400000000113</v>
          </cell>
          <cell r="F452">
            <v>879.90000000000668</v>
          </cell>
          <cell r="G452">
            <v>1229.8800000000001</v>
          </cell>
          <cell r="H452">
            <v>894.58999999999992</v>
          </cell>
          <cell r="I452">
            <v>1254.8999999999867</v>
          </cell>
          <cell r="J452">
            <v>911.74999999999397</v>
          </cell>
          <cell r="K452">
            <v>1277.4399999999932</v>
          </cell>
          <cell r="L452">
            <v>928.91000000000747</v>
          </cell>
          <cell r="M452">
            <v>1299.980000000003</v>
          </cell>
          <cell r="N452">
            <v>943.60000000000332</v>
          </cell>
          <cell r="O452">
            <v>1322.5200000000088</v>
          </cell>
          <cell r="P452">
            <v>960.75999999999442</v>
          </cell>
          <cell r="Q452">
            <v>1345.0599999999979</v>
          </cell>
          <cell r="R452">
            <v>977.92000000001156</v>
          </cell>
          <cell r="S452">
            <v>1367.6099999999865</v>
          </cell>
          <cell r="T452">
            <v>992.61000000000672</v>
          </cell>
          <cell r="U452">
            <v>1390.1499999999901</v>
          </cell>
          <cell r="V452">
            <v>1009.7699999999978</v>
          </cell>
          <cell r="W452">
            <v>1412.6900000000062</v>
          </cell>
          <cell r="X452">
            <v>1024.4599999999923</v>
          </cell>
          <cell r="Y452">
            <v>1435.2300000000089</v>
          </cell>
          <cell r="Z452">
            <v>1041.6200000000081</v>
          </cell>
          <cell r="AA452">
            <v>1457.7699999999977</v>
          </cell>
          <cell r="AB452">
            <v>988.57000000000721</v>
          </cell>
          <cell r="AC452">
            <v>1385.4899999999923</v>
          </cell>
          <cell r="AD452">
            <v>1005.73</v>
          </cell>
          <cell r="AE452">
            <v>1408.0300000000082</v>
          </cell>
          <cell r="AF452">
            <v>1022.8899999999924</v>
          </cell>
          <cell r="AG452">
            <v>1430.5700000000111</v>
          </cell>
          <cell r="AH452">
            <v>1037.5800000000106</v>
          </cell>
          <cell r="AI452">
            <v>1453.1100000000001</v>
          </cell>
          <cell r="AJ452">
            <v>1054.7400000000018</v>
          </cell>
          <cell r="AK452">
            <v>1475.6499999999887</v>
          </cell>
          <cell r="AL452">
            <v>1071.8999999999967</v>
          </cell>
          <cell r="AM452">
            <v>1498.1999999999896</v>
          </cell>
          <cell r="AN452">
            <v>1086.5899999999911</v>
          </cell>
          <cell r="AO452">
            <v>1523.2100000000089</v>
          </cell>
          <cell r="AP452">
            <v>1103.7500000000066</v>
          </cell>
          <cell r="AQ452">
            <v>1545.7500000000089</v>
          </cell>
          <cell r="AR452">
            <v>1120.9099999999978</v>
          </cell>
          <cell r="AS452">
            <v>1568.2899999999979</v>
          </cell>
          <cell r="AT452">
            <v>1135.5999999999913</v>
          </cell>
          <cell r="AU452">
            <v>1590.8299999999865</v>
          </cell>
          <cell r="AV452">
            <v>1152.7600000000045</v>
          </cell>
          <cell r="AW452">
            <v>1613.3799999999849</v>
          </cell>
        </row>
        <row r="453">
          <cell r="A453">
            <v>448</v>
          </cell>
          <cell r="B453">
            <v>847.46999999999662</v>
          </cell>
          <cell r="C453">
            <v>1187.4500000000014</v>
          </cell>
          <cell r="D453">
            <v>864.66999999999132</v>
          </cell>
          <cell r="E453">
            <v>1210.0400000000113</v>
          </cell>
          <cell r="F453">
            <v>881.87000000000671</v>
          </cell>
          <cell r="G453">
            <v>1232.6300000000001</v>
          </cell>
          <cell r="H453">
            <v>896.58999999999992</v>
          </cell>
          <cell r="I453">
            <v>1257.7099999999866</v>
          </cell>
          <cell r="J453">
            <v>913.78999999999394</v>
          </cell>
          <cell r="K453">
            <v>1280.2999999999931</v>
          </cell>
          <cell r="L453">
            <v>930.99000000000751</v>
          </cell>
          <cell r="M453">
            <v>1302.8900000000031</v>
          </cell>
          <cell r="N453">
            <v>945.71000000000333</v>
          </cell>
          <cell r="O453">
            <v>1325.4800000000089</v>
          </cell>
          <cell r="P453">
            <v>962.9099999999944</v>
          </cell>
          <cell r="Q453">
            <v>1348.0699999999979</v>
          </cell>
          <cell r="R453">
            <v>980.11000000001161</v>
          </cell>
          <cell r="S453">
            <v>1370.6699999999864</v>
          </cell>
          <cell r="T453">
            <v>994.83000000000675</v>
          </cell>
          <cell r="U453">
            <v>1393.25999999999</v>
          </cell>
          <cell r="V453">
            <v>1012.0299999999978</v>
          </cell>
          <cell r="W453">
            <v>1415.8500000000063</v>
          </cell>
          <cell r="X453">
            <v>1026.7499999999923</v>
          </cell>
          <cell r="Y453">
            <v>1438.4400000000089</v>
          </cell>
          <cell r="Z453">
            <v>1043.950000000008</v>
          </cell>
          <cell r="AA453">
            <v>1461.0299999999977</v>
          </cell>
          <cell r="AB453">
            <v>990.78000000000725</v>
          </cell>
          <cell r="AC453">
            <v>1388.5899999999922</v>
          </cell>
          <cell r="AD453">
            <v>1007.98</v>
          </cell>
          <cell r="AE453">
            <v>1411.1800000000082</v>
          </cell>
          <cell r="AF453">
            <v>1025.1799999999923</v>
          </cell>
          <cell r="AG453">
            <v>1433.7700000000111</v>
          </cell>
          <cell r="AH453">
            <v>1039.9000000000106</v>
          </cell>
          <cell r="AI453">
            <v>1456.3600000000001</v>
          </cell>
          <cell r="AJ453">
            <v>1057.1000000000017</v>
          </cell>
          <cell r="AK453">
            <v>1478.9499999999887</v>
          </cell>
          <cell r="AL453">
            <v>1074.2999999999968</v>
          </cell>
          <cell r="AM453">
            <v>1501.5499999999895</v>
          </cell>
          <cell r="AN453">
            <v>1089.0199999999911</v>
          </cell>
          <cell r="AO453">
            <v>1526.620000000009</v>
          </cell>
          <cell r="AP453">
            <v>1106.2200000000066</v>
          </cell>
          <cell r="AQ453">
            <v>1549.2100000000089</v>
          </cell>
          <cell r="AR453">
            <v>1123.4199999999978</v>
          </cell>
          <cell r="AS453">
            <v>1571.7999999999979</v>
          </cell>
          <cell r="AT453">
            <v>1138.1399999999912</v>
          </cell>
          <cell r="AU453">
            <v>1594.3899999999865</v>
          </cell>
          <cell r="AV453">
            <v>1155.3400000000045</v>
          </cell>
          <cell r="AW453">
            <v>1616.9899999999848</v>
          </cell>
        </row>
        <row r="454">
          <cell r="A454">
            <v>449</v>
          </cell>
          <cell r="B454">
            <v>849.3599999999966</v>
          </cell>
          <cell r="C454">
            <v>1190.1000000000015</v>
          </cell>
          <cell r="D454">
            <v>866.59999999999127</v>
          </cell>
          <cell r="E454">
            <v>1212.7400000000114</v>
          </cell>
          <cell r="F454">
            <v>883.84000000000674</v>
          </cell>
          <cell r="G454">
            <v>1235.3800000000001</v>
          </cell>
          <cell r="H454">
            <v>898.58999999999992</v>
          </cell>
          <cell r="I454">
            <v>1260.5199999999866</v>
          </cell>
          <cell r="J454">
            <v>915.8299999999939</v>
          </cell>
          <cell r="K454">
            <v>1283.159999999993</v>
          </cell>
          <cell r="L454">
            <v>933.07000000000755</v>
          </cell>
          <cell r="M454">
            <v>1305.8000000000031</v>
          </cell>
          <cell r="N454">
            <v>947.82000000000335</v>
          </cell>
          <cell r="O454">
            <v>1328.4400000000089</v>
          </cell>
          <cell r="P454">
            <v>965.05999999999437</v>
          </cell>
          <cell r="Q454">
            <v>1351.0799999999979</v>
          </cell>
          <cell r="R454">
            <v>982.30000000001166</v>
          </cell>
          <cell r="S454">
            <v>1373.7299999999864</v>
          </cell>
          <cell r="T454">
            <v>997.05000000000678</v>
          </cell>
          <cell r="U454">
            <v>1396.3699999999899</v>
          </cell>
          <cell r="V454">
            <v>1014.2899999999978</v>
          </cell>
          <cell r="W454">
            <v>1419.0100000000064</v>
          </cell>
          <cell r="X454">
            <v>1029.0399999999922</v>
          </cell>
          <cell r="Y454">
            <v>1441.650000000009</v>
          </cell>
          <cell r="Z454">
            <v>1046.2800000000079</v>
          </cell>
          <cell r="AA454">
            <v>1464.2899999999977</v>
          </cell>
          <cell r="AB454">
            <v>992.99000000000729</v>
          </cell>
          <cell r="AC454">
            <v>1391.6899999999921</v>
          </cell>
          <cell r="AD454">
            <v>1010.23</v>
          </cell>
          <cell r="AE454">
            <v>1414.3300000000083</v>
          </cell>
          <cell r="AF454">
            <v>1027.4699999999923</v>
          </cell>
          <cell r="AG454">
            <v>1436.9700000000112</v>
          </cell>
          <cell r="AH454">
            <v>1042.2200000000105</v>
          </cell>
          <cell r="AI454">
            <v>1459.6100000000001</v>
          </cell>
          <cell r="AJ454">
            <v>1059.4600000000016</v>
          </cell>
          <cell r="AK454">
            <v>1482.2499999999886</v>
          </cell>
          <cell r="AL454">
            <v>1076.6999999999969</v>
          </cell>
          <cell r="AM454">
            <v>1504.8999999999894</v>
          </cell>
          <cell r="AN454">
            <v>1091.4499999999912</v>
          </cell>
          <cell r="AO454">
            <v>1530.0300000000091</v>
          </cell>
          <cell r="AP454">
            <v>1108.6900000000066</v>
          </cell>
          <cell r="AQ454">
            <v>1552.6700000000089</v>
          </cell>
          <cell r="AR454">
            <v>1125.9299999999978</v>
          </cell>
          <cell r="AS454">
            <v>1575.3099999999979</v>
          </cell>
          <cell r="AT454">
            <v>1140.6799999999912</v>
          </cell>
          <cell r="AU454">
            <v>1597.9499999999864</v>
          </cell>
          <cell r="AV454">
            <v>1157.9200000000044</v>
          </cell>
          <cell r="AW454">
            <v>1620.5999999999847</v>
          </cell>
        </row>
        <row r="455">
          <cell r="A455">
            <v>450</v>
          </cell>
          <cell r="B455">
            <v>851.24999999999659</v>
          </cell>
          <cell r="C455">
            <v>1192.7500000000016</v>
          </cell>
          <cell r="D455">
            <v>868.52999999999122</v>
          </cell>
          <cell r="E455">
            <v>1215.4400000000114</v>
          </cell>
          <cell r="F455">
            <v>885.81000000000677</v>
          </cell>
          <cell r="G455">
            <v>1238.1300000000001</v>
          </cell>
          <cell r="H455">
            <v>900.58999999999992</v>
          </cell>
          <cell r="I455">
            <v>1263.3299999999865</v>
          </cell>
          <cell r="J455">
            <v>917.86999999999387</v>
          </cell>
          <cell r="K455">
            <v>1286.0199999999929</v>
          </cell>
          <cell r="L455">
            <v>935.15000000000759</v>
          </cell>
          <cell r="M455">
            <v>1308.7100000000032</v>
          </cell>
          <cell r="N455">
            <v>949.93000000000336</v>
          </cell>
          <cell r="O455">
            <v>1331.400000000009</v>
          </cell>
          <cell r="P455">
            <v>967.20999999999435</v>
          </cell>
          <cell r="Q455">
            <v>1354.0899999999979</v>
          </cell>
          <cell r="R455">
            <v>984.49000000001172</v>
          </cell>
          <cell r="S455">
            <v>1376.7899999999863</v>
          </cell>
          <cell r="T455">
            <v>999.2700000000068</v>
          </cell>
          <cell r="U455">
            <v>1399.4799999999898</v>
          </cell>
          <cell r="V455">
            <v>1016.5499999999978</v>
          </cell>
          <cell r="W455">
            <v>1422.1700000000064</v>
          </cell>
          <cell r="X455">
            <v>1031.3299999999922</v>
          </cell>
          <cell r="Y455">
            <v>1444.860000000009</v>
          </cell>
          <cell r="Z455">
            <v>1048.6100000000079</v>
          </cell>
          <cell r="AA455">
            <v>1467.5499999999977</v>
          </cell>
          <cell r="AB455">
            <v>995.20000000000732</v>
          </cell>
          <cell r="AC455">
            <v>1394.789999999992</v>
          </cell>
          <cell r="AD455">
            <v>1012.48</v>
          </cell>
          <cell r="AE455">
            <v>1417.4800000000084</v>
          </cell>
          <cell r="AF455">
            <v>1029.7599999999923</v>
          </cell>
          <cell r="AG455">
            <v>1440.1700000000112</v>
          </cell>
          <cell r="AH455">
            <v>1044.5400000000104</v>
          </cell>
          <cell r="AI455">
            <v>1462.8600000000001</v>
          </cell>
          <cell r="AJ455">
            <v>1061.8200000000015</v>
          </cell>
          <cell r="AK455">
            <v>1485.5499999999886</v>
          </cell>
          <cell r="AL455">
            <v>1079.099999999997</v>
          </cell>
          <cell r="AM455">
            <v>1508.2499999999893</v>
          </cell>
          <cell r="AN455">
            <v>1093.8799999999912</v>
          </cell>
          <cell r="AO455">
            <v>1533.4400000000091</v>
          </cell>
          <cell r="AP455">
            <v>1111.1600000000067</v>
          </cell>
          <cell r="AQ455">
            <v>1556.130000000009</v>
          </cell>
          <cell r="AR455">
            <v>1128.4399999999978</v>
          </cell>
          <cell r="AS455">
            <v>1578.8199999999979</v>
          </cell>
          <cell r="AT455">
            <v>1143.2199999999912</v>
          </cell>
          <cell r="AU455">
            <v>1601.5099999999863</v>
          </cell>
          <cell r="AV455">
            <v>1160.5000000000043</v>
          </cell>
          <cell r="AW455">
            <v>1624.2099999999846</v>
          </cell>
        </row>
        <row r="456">
          <cell r="A456">
            <v>451</v>
          </cell>
          <cell r="B456">
            <v>853.13999999999658</v>
          </cell>
          <cell r="C456">
            <v>1195.4000000000017</v>
          </cell>
          <cell r="D456">
            <v>870.45999999999117</v>
          </cell>
          <cell r="E456">
            <v>1218.1400000000115</v>
          </cell>
          <cell r="F456">
            <v>887.78000000000679</v>
          </cell>
          <cell r="G456">
            <v>1240.8800000000001</v>
          </cell>
          <cell r="H456">
            <v>902.58999999999992</v>
          </cell>
          <cell r="I456">
            <v>1266.1399999999865</v>
          </cell>
          <cell r="J456">
            <v>919.90999999999383</v>
          </cell>
          <cell r="K456">
            <v>1288.8799999999928</v>
          </cell>
          <cell r="L456">
            <v>937.23000000000764</v>
          </cell>
          <cell r="M456">
            <v>1311.6200000000033</v>
          </cell>
          <cell r="N456">
            <v>952.04000000000337</v>
          </cell>
          <cell r="O456">
            <v>1334.360000000009</v>
          </cell>
          <cell r="P456">
            <v>969.35999999999433</v>
          </cell>
          <cell r="Q456">
            <v>1357.0999999999979</v>
          </cell>
          <cell r="R456">
            <v>986.68000000001177</v>
          </cell>
          <cell r="S456">
            <v>1379.8499999999863</v>
          </cell>
          <cell r="T456">
            <v>1001.4900000000068</v>
          </cell>
          <cell r="U456">
            <v>1402.5899999999897</v>
          </cell>
          <cell r="V456">
            <v>1018.8099999999978</v>
          </cell>
          <cell r="W456">
            <v>1425.3300000000065</v>
          </cell>
          <cell r="X456">
            <v>1033.6199999999922</v>
          </cell>
          <cell r="Y456">
            <v>1448.070000000009</v>
          </cell>
          <cell r="Z456">
            <v>1050.9400000000078</v>
          </cell>
          <cell r="AA456">
            <v>1470.8099999999977</v>
          </cell>
          <cell r="AB456">
            <v>997.41000000000736</v>
          </cell>
          <cell r="AC456">
            <v>1397.8899999999919</v>
          </cell>
          <cell r="AD456">
            <v>1014.73</v>
          </cell>
          <cell r="AE456">
            <v>1420.6300000000085</v>
          </cell>
          <cell r="AF456">
            <v>1032.0499999999922</v>
          </cell>
          <cell r="AG456">
            <v>1443.3700000000113</v>
          </cell>
          <cell r="AH456">
            <v>1046.8600000000104</v>
          </cell>
          <cell r="AI456">
            <v>1466.1100000000001</v>
          </cell>
          <cell r="AJ456">
            <v>1064.1800000000014</v>
          </cell>
          <cell r="AK456">
            <v>1488.8499999999885</v>
          </cell>
          <cell r="AL456">
            <v>1081.499999999997</v>
          </cell>
          <cell r="AM456">
            <v>1511.5999999999892</v>
          </cell>
          <cell r="AN456">
            <v>1096.3099999999913</v>
          </cell>
          <cell r="AO456">
            <v>1536.8500000000092</v>
          </cell>
          <cell r="AP456">
            <v>1113.6300000000067</v>
          </cell>
          <cell r="AQ456">
            <v>1559.590000000009</v>
          </cell>
          <cell r="AR456">
            <v>1130.9499999999978</v>
          </cell>
          <cell r="AS456">
            <v>1582.3299999999979</v>
          </cell>
          <cell r="AT456">
            <v>1145.7599999999911</v>
          </cell>
          <cell r="AU456">
            <v>1605.0699999999863</v>
          </cell>
          <cell r="AV456">
            <v>1163.0800000000042</v>
          </cell>
          <cell r="AW456">
            <v>1627.8199999999845</v>
          </cell>
        </row>
        <row r="457">
          <cell r="A457">
            <v>452</v>
          </cell>
          <cell r="B457">
            <v>855.02999999999656</v>
          </cell>
          <cell r="C457">
            <v>1198.0500000000018</v>
          </cell>
          <cell r="D457">
            <v>872.38999999999112</v>
          </cell>
          <cell r="E457">
            <v>1220.8400000000115</v>
          </cell>
          <cell r="F457">
            <v>889.75000000000682</v>
          </cell>
          <cell r="G457">
            <v>1243.6300000000001</v>
          </cell>
          <cell r="H457">
            <v>904.58999999999992</v>
          </cell>
          <cell r="I457">
            <v>1268.9499999999864</v>
          </cell>
          <cell r="J457">
            <v>921.94999999999379</v>
          </cell>
          <cell r="K457">
            <v>1291.7399999999927</v>
          </cell>
          <cell r="L457">
            <v>939.31000000000768</v>
          </cell>
          <cell r="M457">
            <v>1314.5300000000034</v>
          </cell>
          <cell r="N457">
            <v>954.15000000000339</v>
          </cell>
          <cell r="O457">
            <v>1337.320000000009</v>
          </cell>
          <cell r="P457">
            <v>971.50999999999431</v>
          </cell>
          <cell r="Q457">
            <v>1360.1099999999979</v>
          </cell>
          <cell r="R457">
            <v>988.87000000001183</v>
          </cell>
          <cell r="S457">
            <v>1382.9099999999862</v>
          </cell>
          <cell r="T457">
            <v>1003.7100000000069</v>
          </cell>
          <cell r="U457">
            <v>1405.6999999999896</v>
          </cell>
          <cell r="V457">
            <v>1021.0699999999978</v>
          </cell>
          <cell r="W457">
            <v>1428.4900000000066</v>
          </cell>
          <cell r="X457">
            <v>1035.9099999999921</v>
          </cell>
          <cell r="Y457">
            <v>1451.2800000000091</v>
          </cell>
          <cell r="Z457">
            <v>1053.2700000000077</v>
          </cell>
          <cell r="AA457">
            <v>1474.0699999999977</v>
          </cell>
          <cell r="AB457">
            <v>999.62000000000739</v>
          </cell>
          <cell r="AC457">
            <v>1400.9899999999918</v>
          </cell>
          <cell r="AD457">
            <v>1016.98</v>
          </cell>
          <cell r="AE457">
            <v>1423.7800000000086</v>
          </cell>
          <cell r="AF457">
            <v>1034.3399999999922</v>
          </cell>
          <cell r="AG457">
            <v>1446.5700000000113</v>
          </cell>
          <cell r="AH457">
            <v>1049.1800000000103</v>
          </cell>
          <cell r="AI457">
            <v>1469.3600000000001</v>
          </cell>
          <cell r="AJ457">
            <v>1066.5400000000013</v>
          </cell>
          <cell r="AK457">
            <v>1492.1499999999885</v>
          </cell>
          <cell r="AL457">
            <v>1083.8999999999971</v>
          </cell>
          <cell r="AM457">
            <v>1514.9499999999891</v>
          </cell>
          <cell r="AN457">
            <v>1098.7399999999914</v>
          </cell>
          <cell r="AO457">
            <v>1540.2600000000093</v>
          </cell>
          <cell r="AP457">
            <v>1116.1000000000067</v>
          </cell>
          <cell r="AQ457">
            <v>1563.050000000009</v>
          </cell>
          <cell r="AR457">
            <v>1133.4599999999978</v>
          </cell>
          <cell r="AS457">
            <v>1585.8399999999979</v>
          </cell>
          <cell r="AT457">
            <v>1148.2999999999911</v>
          </cell>
          <cell r="AU457">
            <v>1608.6299999999862</v>
          </cell>
          <cell r="AV457">
            <v>1165.6600000000042</v>
          </cell>
          <cell r="AW457">
            <v>1631.4299999999844</v>
          </cell>
        </row>
        <row r="458">
          <cell r="A458">
            <v>453</v>
          </cell>
          <cell r="B458">
            <v>856.91999999999655</v>
          </cell>
          <cell r="C458">
            <v>1200.7000000000019</v>
          </cell>
          <cell r="D458">
            <v>874.31999999999107</v>
          </cell>
          <cell r="E458">
            <v>1223.5400000000116</v>
          </cell>
          <cell r="F458">
            <v>891.72000000000685</v>
          </cell>
          <cell r="G458">
            <v>1246.3800000000001</v>
          </cell>
          <cell r="H458">
            <v>906.58999999999992</v>
          </cell>
          <cell r="I458">
            <v>1271.7599999999863</v>
          </cell>
          <cell r="J458">
            <v>923.98999999999376</v>
          </cell>
          <cell r="K458">
            <v>1294.5999999999926</v>
          </cell>
          <cell r="L458">
            <v>941.39000000000772</v>
          </cell>
          <cell r="M458">
            <v>1317.4400000000035</v>
          </cell>
          <cell r="N458">
            <v>956.2600000000034</v>
          </cell>
          <cell r="O458">
            <v>1340.2800000000091</v>
          </cell>
          <cell r="P458">
            <v>973.65999999999428</v>
          </cell>
          <cell r="Q458">
            <v>1363.1199999999978</v>
          </cell>
          <cell r="R458">
            <v>991.06000000001188</v>
          </cell>
          <cell r="S458">
            <v>1385.9699999999862</v>
          </cell>
          <cell r="T458">
            <v>1005.9300000000069</v>
          </cell>
          <cell r="U458">
            <v>1408.8099999999895</v>
          </cell>
          <cell r="V458">
            <v>1023.3299999999978</v>
          </cell>
          <cell r="W458">
            <v>1431.6500000000067</v>
          </cell>
          <cell r="X458">
            <v>1038.1999999999921</v>
          </cell>
          <cell r="Y458">
            <v>1454.4900000000091</v>
          </cell>
          <cell r="Z458">
            <v>1055.6000000000076</v>
          </cell>
          <cell r="AA458">
            <v>1477.3299999999977</v>
          </cell>
          <cell r="AB458">
            <v>1001.8300000000074</v>
          </cell>
          <cell r="AC458">
            <v>1404.0899999999917</v>
          </cell>
          <cell r="AD458">
            <v>1019.23</v>
          </cell>
          <cell r="AE458">
            <v>1426.9300000000087</v>
          </cell>
          <cell r="AF458">
            <v>1036.6299999999922</v>
          </cell>
          <cell r="AG458">
            <v>1449.7700000000114</v>
          </cell>
          <cell r="AH458">
            <v>1051.5000000000102</v>
          </cell>
          <cell r="AI458">
            <v>1472.6100000000001</v>
          </cell>
          <cell r="AJ458">
            <v>1068.9000000000012</v>
          </cell>
          <cell r="AK458">
            <v>1495.4499999999884</v>
          </cell>
          <cell r="AL458">
            <v>1086.2999999999972</v>
          </cell>
          <cell r="AM458">
            <v>1518.299999999989</v>
          </cell>
          <cell r="AN458">
            <v>1101.1699999999914</v>
          </cell>
          <cell r="AO458">
            <v>1543.6700000000094</v>
          </cell>
          <cell r="AP458">
            <v>1118.5700000000068</v>
          </cell>
          <cell r="AQ458">
            <v>1566.5100000000091</v>
          </cell>
          <cell r="AR458">
            <v>1135.9699999999978</v>
          </cell>
          <cell r="AS458">
            <v>1589.3499999999979</v>
          </cell>
          <cell r="AT458">
            <v>1150.8399999999911</v>
          </cell>
          <cell r="AU458">
            <v>1612.1899999999862</v>
          </cell>
          <cell r="AV458">
            <v>1168.2400000000041</v>
          </cell>
          <cell r="AW458">
            <v>1635.0399999999843</v>
          </cell>
        </row>
        <row r="459">
          <cell r="A459">
            <v>454</v>
          </cell>
          <cell r="B459">
            <v>858.80999999999653</v>
          </cell>
          <cell r="C459">
            <v>1203.350000000002</v>
          </cell>
          <cell r="D459">
            <v>876.24999999999102</v>
          </cell>
          <cell r="E459">
            <v>1226.2400000000116</v>
          </cell>
          <cell r="F459">
            <v>893.69000000000688</v>
          </cell>
          <cell r="G459">
            <v>1249.1300000000001</v>
          </cell>
          <cell r="H459">
            <v>908.58999999999992</v>
          </cell>
          <cell r="I459">
            <v>1274.5699999999863</v>
          </cell>
          <cell r="J459">
            <v>926.02999999999372</v>
          </cell>
          <cell r="K459">
            <v>1297.4599999999925</v>
          </cell>
          <cell r="L459">
            <v>943.47000000000776</v>
          </cell>
          <cell r="M459">
            <v>1320.3500000000035</v>
          </cell>
          <cell r="N459">
            <v>958.37000000000342</v>
          </cell>
          <cell r="O459">
            <v>1343.2400000000091</v>
          </cell>
          <cell r="P459">
            <v>975.80999999999426</v>
          </cell>
          <cell r="Q459">
            <v>1366.1299999999978</v>
          </cell>
          <cell r="R459">
            <v>993.25000000001194</v>
          </cell>
          <cell r="S459">
            <v>1389.0299999999861</v>
          </cell>
          <cell r="T459">
            <v>1008.1500000000069</v>
          </cell>
          <cell r="U459">
            <v>1411.9199999999894</v>
          </cell>
          <cell r="V459">
            <v>1025.5899999999979</v>
          </cell>
          <cell r="W459">
            <v>1434.8100000000068</v>
          </cell>
          <cell r="X459">
            <v>1040.4899999999921</v>
          </cell>
          <cell r="Y459">
            <v>1457.7000000000091</v>
          </cell>
          <cell r="Z459">
            <v>1057.9300000000076</v>
          </cell>
          <cell r="AA459">
            <v>1480.5899999999976</v>
          </cell>
          <cell r="AB459">
            <v>1004.0400000000075</v>
          </cell>
          <cell r="AC459">
            <v>1407.1899999999916</v>
          </cell>
          <cell r="AD459">
            <v>1021.48</v>
          </cell>
          <cell r="AE459">
            <v>1430.0800000000088</v>
          </cell>
          <cell r="AF459">
            <v>1038.9199999999921</v>
          </cell>
          <cell r="AG459">
            <v>1452.9700000000114</v>
          </cell>
          <cell r="AH459">
            <v>1053.8200000000102</v>
          </cell>
          <cell r="AI459">
            <v>1475.8600000000001</v>
          </cell>
          <cell r="AJ459">
            <v>1071.2600000000011</v>
          </cell>
          <cell r="AK459">
            <v>1498.7499999999884</v>
          </cell>
          <cell r="AL459">
            <v>1088.6999999999973</v>
          </cell>
          <cell r="AM459">
            <v>1521.6499999999889</v>
          </cell>
          <cell r="AN459">
            <v>1103.5999999999915</v>
          </cell>
          <cell r="AO459">
            <v>1547.0800000000095</v>
          </cell>
          <cell r="AP459">
            <v>1121.0400000000068</v>
          </cell>
          <cell r="AQ459">
            <v>1569.9700000000091</v>
          </cell>
          <cell r="AR459">
            <v>1138.4799999999977</v>
          </cell>
          <cell r="AS459">
            <v>1592.8599999999979</v>
          </cell>
          <cell r="AT459">
            <v>1153.379999999991</v>
          </cell>
          <cell r="AU459">
            <v>1615.7499999999861</v>
          </cell>
          <cell r="AV459">
            <v>1170.820000000004</v>
          </cell>
          <cell r="AW459">
            <v>1638.6499999999842</v>
          </cell>
        </row>
        <row r="460">
          <cell r="A460">
            <v>455</v>
          </cell>
          <cell r="B460">
            <v>860.69999999999652</v>
          </cell>
          <cell r="C460">
            <v>1206.000000000002</v>
          </cell>
          <cell r="D460">
            <v>878.17999999999097</v>
          </cell>
          <cell r="E460">
            <v>1228.9400000000117</v>
          </cell>
          <cell r="F460">
            <v>895.6600000000069</v>
          </cell>
          <cell r="G460">
            <v>1251.8800000000001</v>
          </cell>
          <cell r="H460">
            <v>910.58999999999992</v>
          </cell>
          <cell r="I460">
            <v>1277.3799999999862</v>
          </cell>
          <cell r="J460">
            <v>928.06999999999368</v>
          </cell>
          <cell r="K460">
            <v>1300.3199999999924</v>
          </cell>
          <cell r="L460">
            <v>945.5500000000078</v>
          </cell>
          <cell r="M460">
            <v>1323.2600000000036</v>
          </cell>
          <cell r="N460">
            <v>960.48000000000343</v>
          </cell>
          <cell r="O460">
            <v>1346.2000000000091</v>
          </cell>
          <cell r="P460">
            <v>977.95999999999424</v>
          </cell>
          <cell r="Q460">
            <v>1369.1399999999978</v>
          </cell>
          <cell r="R460">
            <v>995.44000000001199</v>
          </cell>
          <cell r="S460">
            <v>1392.089999999986</v>
          </cell>
          <cell r="T460">
            <v>1010.3700000000069</v>
          </cell>
          <cell r="U460">
            <v>1415.0299999999893</v>
          </cell>
          <cell r="V460">
            <v>1027.8499999999979</v>
          </cell>
          <cell r="W460">
            <v>1437.9700000000068</v>
          </cell>
          <cell r="X460">
            <v>1042.779999999992</v>
          </cell>
          <cell r="Y460">
            <v>1460.9100000000092</v>
          </cell>
          <cell r="Z460">
            <v>1060.2600000000075</v>
          </cell>
          <cell r="AA460">
            <v>1483.8499999999976</v>
          </cell>
          <cell r="AB460">
            <v>1006.2500000000075</v>
          </cell>
          <cell r="AC460">
            <v>1410.2899999999916</v>
          </cell>
          <cell r="AD460">
            <v>1023.73</v>
          </cell>
          <cell r="AE460">
            <v>1433.2300000000089</v>
          </cell>
          <cell r="AF460">
            <v>1041.2099999999921</v>
          </cell>
          <cell r="AG460">
            <v>1456.1700000000114</v>
          </cell>
          <cell r="AH460">
            <v>1056.1400000000101</v>
          </cell>
          <cell r="AI460">
            <v>1479.1100000000001</v>
          </cell>
          <cell r="AJ460">
            <v>1073.620000000001</v>
          </cell>
          <cell r="AK460">
            <v>1502.0499999999884</v>
          </cell>
          <cell r="AL460">
            <v>1091.0999999999974</v>
          </cell>
          <cell r="AM460">
            <v>1524.9999999999889</v>
          </cell>
          <cell r="AN460">
            <v>1106.0299999999916</v>
          </cell>
          <cell r="AO460">
            <v>1550.4900000000096</v>
          </cell>
          <cell r="AP460">
            <v>1123.5100000000068</v>
          </cell>
          <cell r="AQ460">
            <v>1573.4300000000092</v>
          </cell>
          <cell r="AR460">
            <v>1140.9899999999977</v>
          </cell>
          <cell r="AS460">
            <v>1596.3699999999978</v>
          </cell>
          <cell r="AT460">
            <v>1155.919999999991</v>
          </cell>
          <cell r="AU460">
            <v>1619.3099999999861</v>
          </cell>
          <cell r="AV460">
            <v>1173.400000000004</v>
          </cell>
          <cell r="AW460">
            <v>1642.2599999999841</v>
          </cell>
        </row>
        <row r="461">
          <cell r="A461">
            <v>456</v>
          </cell>
          <cell r="B461">
            <v>862.58999999999651</v>
          </cell>
          <cell r="C461">
            <v>1208.6500000000021</v>
          </cell>
          <cell r="D461">
            <v>880.10999999999092</v>
          </cell>
          <cell r="E461">
            <v>1231.6400000000117</v>
          </cell>
          <cell r="F461">
            <v>897.63000000000693</v>
          </cell>
          <cell r="G461">
            <v>1254.6300000000001</v>
          </cell>
          <cell r="H461">
            <v>912.58999999999992</v>
          </cell>
          <cell r="I461">
            <v>1280.1899999999862</v>
          </cell>
          <cell r="J461">
            <v>930.10999999999365</v>
          </cell>
          <cell r="K461">
            <v>1303.1799999999923</v>
          </cell>
          <cell r="L461">
            <v>947.63000000000784</v>
          </cell>
          <cell r="M461">
            <v>1326.1700000000037</v>
          </cell>
          <cell r="N461">
            <v>962.59000000000344</v>
          </cell>
          <cell r="O461">
            <v>1349.1600000000092</v>
          </cell>
          <cell r="P461">
            <v>980.10999999999422</v>
          </cell>
          <cell r="Q461">
            <v>1372.1499999999978</v>
          </cell>
          <cell r="R461">
            <v>997.63000000001205</v>
          </cell>
          <cell r="S461">
            <v>1395.149999999986</v>
          </cell>
          <cell r="T461">
            <v>1012.590000000007</v>
          </cell>
          <cell r="U461">
            <v>1418.1399999999892</v>
          </cell>
          <cell r="V461">
            <v>1030.1099999999979</v>
          </cell>
          <cell r="W461">
            <v>1441.1300000000069</v>
          </cell>
          <cell r="X461">
            <v>1045.069999999992</v>
          </cell>
          <cell r="Y461">
            <v>1464.1200000000092</v>
          </cell>
          <cell r="Z461">
            <v>1062.5900000000074</v>
          </cell>
          <cell r="AA461">
            <v>1487.1099999999976</v>
          </cell>
          <cell r="AB461">
            <v>1008.4600000000075</v>
          </cell>
          <cell r="AC461">
            <v>1413.3899999999915</v>
          </cell>
          <cell r="AD461">
            <v>1025.98</v>
          </cell>
          <cell r="AE461">
            <v>1436.380000000009</v>
          </cell>
          <cell r="AF461">
            <v>1043.499999999992</v>
          </cell>
          <cell r="AG461">
            <v>1459.3700000000115</v>
          </cell>
          <cell r="AH461">
            <v>1058.46000000001</v>
          </cell>
          <cell r="AI461">
            <v>1482.3600000000001</v>
          </cell>
          <cell r="AJ461">
            <v>1075.9800000000009</v>
          </cell>
          <cell r="AK461">
            <v>1505.3499999999883</v>
          </cell>
          <cell r="AL461">
            <v>1093.4999999999975</v>
          </cell>
          <cell r="AM461">
            <v>1528.3499999999888</v>
          </cell>
          <cell r="AN461">
            <v>1108.4599999999916</v>
          </cell>
          <cell r="AO461">
            <v>1553.9000000000096</v>
          </cell>
          <cell r="AP461">
            <v>1125.9800000000068</v>
          </cell>
          <cell r="AQ461">
            <v>1576.8900000000092</v>
          </cell>
          <cell r="AR461">
            <v>1143.4999999999977</v>
          </cell>
          <cell r="AS461">
            <v>1599.8799999999978</v>
          </cell>
          <cell r="AT461">
            <v>1158.4599999999909</v>
          </cell>
          <cell r="AU461">
            <v>1622.869999999986</v>
          </cell>
          <cell r="AV461">
            <v>1175.9800000000039</v>
          </cell>
          <cell r="AW461">
            <v>1645.869999999984</v>
          </cell>
        </row>
        <row r="462">
          <cell r="A462">
            <v>457</v>
          </cell>
          <cell r="B462">
            <v>864.47999999999649</v>
          </cell>
          <cell r="C462">
            <v>1211.3000000000022</v>
          </cell>
          <cell r="D462">
            <v>882.03999999999087</v>
          </cell>
          <cell r="E462">
            <v>1234.3400000000117</v>
          </cell>
          <cell r="F462">
            <v>899.60000000000696</v>
          </cell>
          <cell r="G462">
            <v>1257.3800000000001</v>
          </cell>
          <cell r="H462">
            <v>914.58999999999992</v>
          </cell>
          <cell r="I462">
            <v>1282.9999999999861</v>
          </cell>
          <cell r="J462">
            <v>932.14999999999361</v>
          </cell>
          <cell r="K462">
            <v>1306.0399999999922</v>
          </cell>
          <cell r="L462">
            <v>949.71000000000788</v>
          </cell>
          <cell r="M462">
            <v>1329.0800000000038</v>
          </cell>
          <cell r="N462">
            <v>964.70000000000346</v>
          </cell>
          <cell r="O462">
            <v>1352.1200000000092</v>
          </cell>
          <cell r="P462">
            <v>982.25999999999419</v>
          </cell>
          <cell r="Q462">
            <v>1375.1599999999978</v>
          </cell>
          <cell r="R462">
            <v>999.8200000000121</v>
          </cell>
          <cell r="S462">
            <v>1398.2099999999859</v>
          </cell>
          <cell r="T462">
            <v>1014.810000000007</v>
          </cell>
          <cell r="U462">
            <v>1421.2499999999891</v>
          </cell>
          <cell r="V462">
            <v>1032.3699999999978</v>
          </cell>
          <cell r="W462">
            <v>1444.290000000007</v>
          </cell>
          <cell r="X462">
            <v>1047.3599999999919</v>
          </cell>
          <cell r="Y462">
            <v>1467.3300000000092</v>
          </cell>
          <cell r="Z462">
            <v>1064.9200000000073</v>
          </cell>
          <cell r="AA462">
            <v>1490.3699999999976</v>
          </cell>
          <cell r="AB462">
            <v>1010.6700000000076</v>
          </cell>
          <cell r="AC462">
            <v>1416.4899999999914</v>
          </cell>
          <cell r="AD462">
            <v>1028.23</v>
          </cell>
          <cell r="AE462">
            <v>1439.5300000000091</v>
          </cell>
          <cell r="AF462">
            <v>1045.789999999992</v>
          </cell>
          <cell r="AG462">
            <v>1462.5700000000115</v>
          </cell>
          <cell r="AH462">
            <v>1060.78000000001</v>
          </cell>
          <cell r="AI462">
            <v>1485.6100000000001</v>
          </cell>
          <cell r="AJ462">
            <v>1078.3400000000008</v>
          </cell>
          <cell r="AK462">
            <v>1508.6499999999883</v>
          </cell>
          <cell r="AL462">
            <v>1095.8999999999976</v>
          </cell>
          <cell r="AM462">
            <v>1531.6999999999887</v>
          </cell>
          <cell r="AN462">
            <v>1110.8899999999917</v>
          </cell>
          <cell r="AO462">
            <v>1557.3100000000097</v>
          </cell>
          <cell r="AP462">
            <v>1128.4500000000069</v>
          </cell>
          <cell r="AQ462">
            <v>1580.3500000000092</v>
          </cell>
          <cell r="AR462">
            <v>1146.0099999999977</v>
          </cell>
          <cell r="AS462">
            <v>1603.3899999999978</v>
          </cell>
          <cell r="AT462">
            <v>1160.9999999999909</v>
          </cell>
          <cell r="AU462">
            <v>1626.429999999986</v>
          </cell>
          <cell r="AV462">
            <v>1178.5600000000038</v>
          </cell>
          <cell r="AW462">
            <v>1649.4799999999839</v>
          </cell>
        </row>
        <row r="463">
          <cell r="A463">
            <v>458</v>
          </cell>
          <cell r="B463">
            <v>866.36999999999648</v>
          </cell>
          <cell r="C463">
            <v>1213.9500000000023</v>
          </cell>
          <cell r="D463">
            <v>883.96999999999082</v>
          </cell>
          <cell r="E463">
            <v>1237.0400000000118</v>
          </cell>
          <cell r="F463">
            <v>901.57000000000698</v>
          </cell>
          <cell r="G463">
            <v>1260.1300000000001</v>
          </cell>
          <cell r="H463">
            <v>916.58999999999992</v>
          </cell>
          <cell r="I463">
            <v>1285.8099999999861</v>
          </cell>
          <cell r="J463">
            <v>934.18999999999357</v>
          </cell>
          <cell r="K463">
            <v>1308.8999999999921</v>
          </cell>
          <cell r="L463">
            <v>951.79000000000792</v>
          </cell>
          <cell r="M463">
            <v>1331.9900000000039</v>
          </cell>
          <cell r="N463">
            <v>966.81000000000347</v>
          </cell>
          <cell r="O463">
            <v>1355.0800000000092</v>
          </cell>
          <cell r="P463">
            <v>984.40999999999417</v>
          </cell>
          <cell r="Q463">
            <v>1378.1699999999978</v>
          </cell>
          <cell r="R463">
            <v>1002.0100000000122</v>
          </cell>
          <cell r="S463">
            <v>1401.2699999999859</v>
          </cell>
          <cell r="T463">
            <v>1017.030000000007</v>
          </cell>
          <cell r="U463">
            <v>1424.359999999989</v>
          </cell>
          <cell r="V463">
            <v>1034.6299999999978</v>
          </cell>
          <cell r="W463">
            <v>1447.4500000000071</v>
          </cell>
          <cell r="X463">
            <v>1049.6499999999919</v>
          </cell>
          <cell r="Y463">
            <v>1470.5400000000093</v>
          </cell>
          <cell r="Z463">
            <v>1067.2500000000073</v>
          </cell>
          <cell r="AA463">
            <v>1493.6299999999976</v>
          </cell>
          <cell r="AB463">
            <v>1012.8800000000076</v>
          </cell>
          <cell r="AC463">
            <v>1419.5899999999913</v>
          </cell>
          <cell r="AD463">
            <v>1030.48</v>
          </cell>
          <cell r="AE463">
            <v>1442.6800000000092</v>
          </cell>
          <cell r="AF463">
            <v>1048.079999999992</v>
          </cell>
          <cell r="AG463">
            <v>1465.7700000000116</v>
          </cell>
          <cell r="AH463">
            <v>1063.1000000000099</v>
          </cell>
          <cell r="AI463">
            <v>1488.8600000000001</v>
          </cell>
          <cell r="AJ463">
            <v>1080.7000000000007</v>
          </cell>
          <cell r="AK463">
            <v>1511.9499999999882</v>
          </cell>
          <cell r="AL463">
            <v>1098.2999999999977</v>
          </cell>
          <cell r="AM463">
            <v>1535.0499999999886</v>
          </cell>
          <cell r="AN463">
            <v>1113.3199999999918</v>
          </cell>
          <cell r="AO463">
            <v>1560.7200000000098</v>
          </cell>
          <cell r="AP463">
            <v>1130.9200000000069</v>
          </cell>
          <cell r="AQ463">
            <v>1583.8100000000093</v>
          </cell>
          <cell r="AR463">
            <v>1148.5199999999977</v>
          </cell>
          <cell r="AS463">
            <v>1606.8999999999978</v>
          </cell>
          <cell r="AT463">
            <v>1163.5399999999909</v>
          </cell>
          <cell r="AU463">
            <v>1629.9899999999859</v>
          </cell>
          <cell r="AV463">
            <v>1181.1400000000037</v>
          </cell>
          <cell r="AW463">
            <v>1653.0899999999838</v>
          </cell>
        </row>
        <row r="464">
          <cell r="A464">
            <v>459</v>
          </cell>
          <cell r="B464">
            <v>868.25999999999647</v>
          </cell>
          <cell r="C464">
            <v>1216.6000000000024</v>
          </cell>
          <cell r="D464">
            <v>885.89999999999077</v>
          </cell>
          <cell r="E464">
            <v>1239.7400000000118</v>
          </cell>
          <cell r="F464">
            <v>903.54000000000701</v>
          </cell>
          <cell r="G464">
            <v>1262.8800000000001</v>
          </cell>
          <cell r="H464">
            <v>918.58999999999992</v>
          </cell>
          <cell r="I464">
            <v>1288.619999999986</v>
          </cell>
          <cell r="J464">
            <v>936.22999999999354</v>
          </cell>
          <cell r="K464">
            <v>1311.759999999992</v>
          </cell>
          <cell r="L464">
            <v>953.87000000000796</v>
          </cell>
          <cell r="M464">
            <v>1334.900000000004</v>
          </cell>
          <cell r="N464">
            <v>968.92000000000348</v>
          </cell>
          <cell r="O464">
            <v>1358.0400000000093</v>
          </cell>
          <cell r="P464">
            <v>986.55999999999415</v>
          </cell>
          <cell r="Q464">
            <v>1381.1799999999978</v>
          </cell>
          <cell r="R464">
            <v>1004.2000000000122</v>
          </cell>
          <cell r="S464">
            <v>1404.3299999999858</v>
          </cell>
          <cell r="T464">
            <v>1019.250000000007</v>
          </cell>
          <cell r="U464">
            <v>1427.4699999999889</v>
          </cell>
          <cell r="V464">
            <v>1036.8899999999978</v>
          </cell>
          <cell r="W464">
            <v>1450.6100000000072</v>
          </cell>
          <cell r="X464">
            <v>1051.9399999999919</v>
          </cell>
          <cell r="Y464">
            <v>1473.7500000000093</v>
          </cell>
          <cell r="Z464">
            <v>1069.5800000000072</v>
          </cell>
          <cell r="AA464">
            <v>1496.8899999999976</v>
          </cell>
          <cell r="AB464">
            <v>1015.0900000000076</v>
          </cell>
          <cell r="AC464">
            <v>1422.6899999999912</v>
          </cell>
          <cell r="AD464">
            <v>1032.73</v>
          </cell>
          <cell r="AE464">
            <v>1445.8300000000092</v>
          </cell>
          <cell r="AF464">
            <v>1050.3699999999919</v>
          </cell>
          <cell r="AG464">
            <v>1468.9700000000116</v>
          </cell>
          <cell r="AH464">
            <v>1065.4200000000098</v>
          </cell>
          <cell r="AI464">
            <v>1492.1100000000001</v>
          </cell>
          <cell r="AJ464">
            <v>1083.0600000000006</v>
          </cell>
          <cell r="AK464">
            <v>1515.2499999999882</v>
          </cell>
          <cell r="AL464">
            <v>1100.6999999999978</v>
          </cell>
          <cell r="AM464">
            <v>1538.3999999999885</v>
          </cell>
          <cell r="AN464">
            <v>1115.7499999999918</v>
          </cell>
          <cell r="AO464">
            <v>1564.1300000000099</v>
          </cell>
          <cell r="AP464">
            <v>1133.3900000000069</v>
          </cell>
          <cell r="AQ464">
            <v>1587.2700000000093</v>
          </cell>
          <cell r="AR464">
            <v>1151.0299999999977</v>
          </cell>
          <cell r="AS464">
            <v>1610.4099999999978</v>
          </cell>
          <cell r="AT464">
            <v>1166.0799999999908</v>
          </cell>
          <cell r="AU464">
            <v>1633.5499999999859</v>
          </cell>
          <cell r="AV464">
            <v>1183.7200000000037</v>
          </cell>
          <cell r="AW464">
            <v>1656.6999999999837</v>
          </cell>
        </row>
        <row r="465">
          <cell r="A465">
            <v>460</v>
          </cell>
          <cell r="B465">
            <v>870.14999999999645</v>
          </cell>
          <cell r="C465">
            <v>1219.2500000000025</v>
          </cell>
          <cell r="D465">
            <v>887.82999999999072</v>
          </cell>
          <cell r="E465">
            <v>1242.4400000000119</v>
          </cell>
          <cell r="F465">
            <v>905.51000000000704</v>
          </cell>
          <cell r="G465">
            <v>1265.6300000000001</v>
          </cell>
          <cell r="H465">
            <v>920.58999999999992</v>
          </cell>
          <cell r="I465">
            <v>1291.429999999986</v>
          </cell>
          <cell r="J465">
            <v>938.2699999999935</v>
          </cell>
          <cell r="K465">
            <v>1314.6199999999919</v>
          </cell>
          <cell r="L465">
            <v>955.950000000008</v>
          </cell>
          <cell r="M465">
            <v>1337.810000000004</v>
          </cell>
          <cell r="N465">
            <v>971.0300000000035</v>
          </cell>
          <cell r="O465">
            <v>1361.0000000000093</v>
          </cell>
          <cell r="P465">
            <v>988.70999999999412</v>
          </cell>
          <cell r="Q465">
            <v>1384.1899999999978</v>
          </cell>
          <cell r="R465">
            <v>1006.3900000000123</v>
          </cell>
          <cell r="S465">
            <v>1407.3899999999858</v>
          </cell>
          <cell r="T465">
            <v>1021.4700000000071</v>
          </cell>
          <cell r="U465">
            <v>1430.5799999999888</v>
          </cell>
          <cell r="V465">
            <v>1039.1499999999978</v>
          </cell>
          <cell r="W465">
            <v>1453.7700000000073</v>
          </cell>
          <cell r="X465">
            <v>1054.2299999999918</v>
          </cell>
          <cell r="Y465">
            <v>1476.9600000000094</v>
          </cell>
          <cell r="Z465">
            <v>1071.9100000000071</v>
          </cell>
          <cell r="AA465">
            <v>1500.1499999999976</v>
          </cell>
          <cell r="AB465">
            <v>1017.3000000000077</v>
          </cell>
          <cell r="AC465">
            <v>1425.7899999999911</v>
          </cell>
          <cell r="AD465">
            <v>1034.98</v>
          </cell>
          <cell r="AE465">
            <v>1448.9800000000093</v>
          </cell>
          <cell r="AF465">
            <v>1052.6599999999919</v>
          </cell>
          <cell r="AG465">
            <v>1472.1700000000117</v>
          </cell>
          <cell r="AH465">
            <v>1067.7400000000098</v>
          </cell>
          <cell r="AI465">
            <v>1495.3600000000001</v>
          </cell>
          <cell r="AJ465">
            <v>1085.4200000000005</v>
          </cell>
          <cell r="AK465">
            <v>1518.5499999999881</v>
          </cell>
          <cell r="AL465">
            <v>1103.0999999999979</v>
          </cell>
          <cell r="AM465">
            <v>1541.7499999999884</v>
          </cell>
          <cell r="AN465">
            <v>1118.1799999999919</v>
          </cell>
          <cell r="AO465">
            <v>1567.54000000001</v>
          </cell>
          <cell r="AP465">
            <v>1135.8600000000069</v>
          </cell>
          <cell r="AQ465">
            <v>1590.7300000000093</v>
          </cell>
          <cell r="AR465">
            <v>1153.5399999999977</v>
          </cell>
          <cell r="AS465">
            <v>1613.9199999999978</v>
          </cell>
          <cell r="AT465">
            <v>1168.6199999999908</v>
          </cell>
          <cell r="AU465">
            <v>1637.1099999999858</v>
          </cell>
          <cell r="AV465">
            <v>1186.3000000000036</v>
          </cell>
          <cell r="AW465">
            <v>1660.3099999999836</v>
          </cell>
        </row>
        <row r="466">
          <cell r="A466">
            <v>461</v>
          </cell>
          <cell r="B466">
            <v>872.03999999999644</v>
          </cell>
          <cell r="C466">
            <v>1221.9000000000026</v>
          </cell>
          <cell r="D466">
            <v>889.75999999999067</v>
          </cell>
          <cell r="E466">
            <v>1245.1400000000119</v>
          </cell>
          <cell r="F466">
            <v>907.48000000000707</v>
          </cell>
          <cell r="G466">
            <v>1268.3800000000001</v>
          </cell>
          <cell r="H466">
            <v>922.58999999999992</v>
          </cell>
          <cell r="I466">
            <v>1294.2399999999859</v>
          </cell>
          <cell r="J466">
            <v>940.30999999999347</v>
          </cell>
          <cell r="K466">
            <v>1317.4799999999918</v>
          </cell>
          <cell r="L466">
            <v>958.03000000000804</v>
          </cell>
          <cell r="M466">
            <v>1340.7200000000041</v>
          </cell>
          <cell r="N466">
            <v>973.14000000000351</v>
          </cell>
          <cell r="O466">
            <v>1363.9600000000094</v>
          </cell>
          <cell r="P466">
            <v>990.8599999999941</v>
          </cell>
          <cell r="Q466">
            <v>1387.1999999999978</v>
          </cell>
          <cell r="R466">
            <v>1008.5800000000123</v>
          </cell>
          <cell r="S466">
            <v>1410.4499999999857</v>
          </cell>
          <cell r="T466">
            <v>1023.6900000000071</v>
          </cell>
          <cell r="U466">
            <v>1433.6899999999887</v>
          </cell>
          <cell r="V466">
            <v>1041.4099999999978</v>
          </cell>
          <cell r="W466">
            <v>1456.9300000000073</v>
          </cell>
          <cell r="X466">
            <v>1056.5199999999918</v>
          </cell>
          <cell r="Y466">
            <v>1480.1700000000094</v>
          </cell>
          <cell r="Z466">
            <v>1074.2400000000071</v>
          </cell>
          <cell r="AA466">
            <v>1503.4099999999976</v>
          </cell>
          <cell r="AB466">
            <v>1019.5100000000077</v>
          </cell>
          <cell r="AC466">
            <v>1428.889999999991</v>
          </cell>
          <cell r="AD466">
            <v>1037.23</v>
          </cell>
          <cell r="AE466">
            <v>1452.1300000000094</v>
          </cell>
          <cell r="AF466">
            <v>1054.9499999999919</v>
          </cell>
          <cell r="AG466">
            <v>1475.3700000000117</v>
          </cell>
          <cell r="AH466">
            <v>1070.0600000000097</v>
          </cell>
          <cell r="AI466">
            <v>1498.6100000000001</v>
          </cell>
          <cell r="AJ466">
            <v>1087.7800000000004</v>
          </cell>
          <cell r="AK466">
            <v>1521.8499999999881</v>
          </cell>
          <cell r="AL466">
            <v>1105.499999999998</v>
          </cell>
          <cell r="AM466">
            <v>1545.0999999999883</v>
          </cell>
          <cell r="AN466">
            <v>1120.6099999999919</v>
          </cell>
          <cell r="AO466">
            <v>1570.95000000001</v>
          </cell>
          <cell r="AP466">
            <v>1138.330000000007</v>
          </cell>
          <cell r="AQ466">
            <v>1594.1900000000094</v>
          </cell>
          <cell r="AR466">
            <v>1156.0499999999977</v>
          </cell>
          <cell r="AS466">
            <v>1617.4299999999978</v>
          </cell>
          <cell r="AT466">
            <v>1171.1599999999908</v>
          </cell>
          <cell r="AU466">
            <v>1640.6699999999857</v>
          </cell>
          <cell r="AV466">
            <v>1188.8800000000035</v>
          </cell>
          <cell r="AW466">
            <v>1663.9199999999835</v>
          </cell>
        </row>
        <row r="467">
          <cell r="A467">
            <v>462</v>
          </cell>
          <cell r="B467">
            <v>873.92999999999643</v>
          </cell>
          <cell r="C467">
            <v>1224.5500000000027</v>
          </cell>
          <cell r="D467">
            <v>891.68999999999062</v>
          </cell>
          <cell r="E467">
            <v>1247.840000000012</v>
          </cell>
          <cell r="F467">
            <v>909.45000000000709</v>
          </cell>
          <cell r="G467">
            <v>1271.1300000000001</v>
          </cell>
          <cell r="H467">
            <v>924.58999999999992</v>
          </cell>
          <cell r="I467">
            <v>1297.0499999999859</v>
          </cell>
          <cell r="J467">
            <v>942.34999999999343</v>
          </cell>
          <cell r="K467">
            <v>1320.3399999999917</v>
          </cell>
          <cell r="L467">
            <v>960.11000000000809</v>
          </cell>
          <cell r="M467">
            <v>1343.6300000000042</v>
          </cell>
          <cell r="N467">
            <v>975.25000000000352</v>
          </cell>
          <cell r="O467">
            <v>1366.9200000000094</v>
          </cell>
          <cell r="P467">
            <v>993.00999999999408</v>
          </cell>
          <cell r="Q467">
            <v>1390.2099999999978</v>
          </cell>
          <cell r="R467">
            <v>1010.7700000000124</v>
          </cell>
          <cell r="S467">
            <v>1413.5099999999857</v>
          </cell>
          <cell r="T467">
            <v>1025.9100000000071</v>
          </cell>
          <cell r="U467">
            <v>1436.7999999999886</v>
          </cell>
          <cell r="V467">
            <v>1043.6699999999978</v>
          </cell>
          <cell r="W467">
            <v>1460.0900000000074</v>
          </cell>
          <cell r="X467">
            <v>1058.8099999999918</v>
          </cell>
          <cell r="Y467">
            <v>1483.3800000000094</v>
          </cell>
          <cell r="Z467">
            <v>1076.570000000007</v>
          </cell>
          <cell r="AA467">
            <v>1506.6699999999976</v>
          </cell>
          <cell r="AB467">
            <v>1021.7200000000078</v>
          </cell>
          <cell r="AC467">
            <v>1431.9899999999909</v>
          </cell>
          <cell r="AD467">
            <v>1039.48</v>
          </cell>
          <cell r="AE467">
            <v>1455.2800000000095</v>
          </cell>
          <cell r="AF467">
            <v>1057.2399999999918</v>
          </cell>
          <cell r="AG467">
            <v>1478.5700000000118</v>
          </cell>
          <cell r="AH467">
            <v>1072.3800000000097</v>
          </cell>
          <cell r="AI467">
            <v>1501.8600000000001</v>
          </cell>
          <cell r="AJ467">
            <v>1090.1400000000003</v>
          </cell>
          <cell r="AK467">
            <v>1525.149999999988</v>
          </cell>
          <cell r="AL467">
            <v>1107.899999999998</v>
          </cell>
          <cell r="AM467">
            <v>1548.4499999999882</v>
          </cell>
          <cell r="AN467">
            <v>1123.039999999992</v>
          </cell>
          <cell r="AO467">
            <v>1574.3600000000101</v>
          </cell>
          <cell r="AP467">
            <v>1140.800000000007</v>
          </cell>
          <cell r="AQ467">
            <v>1597.6500000000094</v>
          </cell>
          <cell r="AR467">
            <v>1158.5599999999977</v>
          </cell>
          <cell r="AS467">
            <v>1620.9399999999978</v>
          </cell>
          <cell r="AT467">
            <v>1173.6999999999907</v>
          </cell>
          <cell r="AU467">
            <v>1644.2299999999857</v>
          </cell>
          <cell r="AV467">
            <v>1191.4600000000034</v>
          </cell>
          <cell r="AW467">
            <v>1667.5299999999834</v>
          </cell>
        </row>
        <row r="468">
          <cell r="A468">
            <v>463</v>
          </cell>
          <cell r="B468">
            <v>875.81999999999641</v>
          </cell>
          <cell r="C468">
            <v>1227.2000000000028</v>
          </cell>
          <cell r="D468">
            <v>893.61999999999057</v>
          </cell>
          <cell r="E468">
            <v>1250.540000000012</v>
          </cell>
          <cell r="F468">
            <v>911.42000000000712</v>
          </cell>
          <cell r="G468">
            <v>1273.8800000000001</v>
          </cell>
          <cell r="H468">
            <v>926.58999999999992</v>
          </cell>
          <cell r="I468">
            <v>1299.8599999999858</v>
          </cell>
          <cell r="J468">
            <v>944.38999999999339</v>
          </cell>
          <cell r="K468">
            <v>1323.1999999999916</v>
          </cell>
          <cell r="L468">
            <v>962.19000000000813</v>
          </cell>
          <cell r="M468">
            <v>1346.5400000000043</v>
          </cell>
          <cell r="N468">
            <v>977.36000000000354</v>
          </cell>
          <cell r="O468">
            <v>1369.8800000000094</v>
          </cell>
          <cell r="P468">
            <v>995.15999999999406</v>
          </cell>
          <cell r="Q468">
            <v>1393.2199999999978</v>
          </cell>
          <cell r="R468">
            <v>1012.9600000000124</v>
          </cell>
          <cell r="S468">
            <v>1416.5699999999856</v>
          </cell>
          <cell r="T468">
            <v>1028.1300000000072</v>
          </cell>
          <cell r="U468">
            <v>1439.9099999999885</v>
          </cell>
          <cell r="V468">
            <v>1045.9299999999978</v>
          </cell>
          <cell r="W468">
            <v>1463.2500000000075</v>
          </cell>
          <cell r="X468">
            <v>1061.0999999999917</v>
          </cell>
          <cell r="Y468">
            <v>1486.5900000000095</v>
          </cell>
          <cell r="Z468">
            <v>1078.9000000000069</v>
          </cell>
          <cell r="AA468">
            <v>1509.9299999999976</v>
          </cell>
          <cell r="AB468">
            <v>1023.9300000000078</v>
          </cell>
          <cell r="AC468">
            <v>1435.0899999999908</v>
          </cell>
          <cell r="AD468">
            <v>1041.73</v>
          </cell>
          <cell r="AE468">
            <v>1458.4300000000096</v>
          </cell>
          <cell r="AF468">
            <v>1059.5299999999918</v>
          </cell>
          <cell r="AG468">
            <v>1481.7700000000118</v>
          </cell>
          <cell r="AH468">
            <v>1074.7000000000096</v>
          </cell>
          <cell r="AI468">
            <v>1505.1100000000001</v>
          </cell>
          <cell r="AJ468">
            <v>1092.5000000000002</v>
          </cell>
          <cell r="AK468">
            <v>1528.449999999988</v>
          </cell>
          <cell r="AL468">
            <v>1110.2999999999981</v>
          </cell>
          <cell r="AM468">
            <v>1551.7999999999881</v>
          </cell>
          <cell r="AN468">
            <v>1125.4699999999921</v>
          </cell>
          <cell r="AO468">
            <v>1577.7700000000102</v>
          </cell>
          <cell r="AP468">
            <v>1143.270000000007</v>
          </cell>
          <cell r="AQ468">
            <v>1601.1100000000094</v>
          </cell>
          <cell r="AR468">
            <v>1161.0699999999977</v>
          </cell>
          <cell r="AS468">
            <v>1624.4499999999978</v>
          </cell>
          <cell r="AT468">
            <v>1176.2399999999907</v>
          </cell>
          <cell r="AU468">
            <v>1647.7899999999856</v>
          </cell>
          <cell r="AV468">
            <v>1194.0400000000034</v>
          </cell>
          <cell r="AW468">
            <v>1671.1399999999833</v>
          </cell>
        </row>
        <row r="469">
          <cell r="A469">
            <v>464</v>
          </cell>
          <cell r="B469">
            <v>877.7099999999964</v>
          </cell>
          <cell r="C469">
            <v>1229.8500000000029</v>
          </cell>
          <cell r="D469">
            <v>895.54999999999052</v>
          </cell>
          <cell r="E469">
            <v>1253.2400000000121</v>
          </cell>
          <cell r="F469">
            <v>913.39000000000715</v>
          </cell>
          <cell r="G469">
            <v>1276.6300000000001</v>
          </cell>
          <cell r="H469">
            <v>928.58999999999992</v>
          </cell>
          <cell r="I469">
            <v>1302.6699999999857</v>
          </cell>
          <cell r="J469">
            <v>946.42999999999336</v>
          </cell>
          <cell r="K469">
            <v>1326.0599999999915</v>
          </cell>
          <cell r="L469">
            <v>964.27000000000817</v>
          </cell>
          <cell r="M469">
            <v>1349.4500000000044</v>
          </cell>
          <cell r="N469">
            <v>979.47000000000355</v>
          </cell>
          <cell r="O469">
            <v>1372.8400000000095</v>
          </cell>
          <cell r="P469">
            <v>997.30999999999403</v>
          </cell>
          <cell r="Q469">
            <v>1396.2299999999977</v>
          </cell>
          <cell r="R469">
            <v>1015.1500000000125</v>
          </cell>
          <cell r="S469">
            <v>1419.6299999999856</v>
          </cell>
          <cell r="T469">
            <v>1030.3500000000072</v>
          </cell>
          <cell r="U469">
            <v>1443.0199999999884</v>
          </cell>
          <cell r="V469">
            <v>1048.1899999999978</v>
          </cell>
          <cell r="W469">
            <v>1466.4100000000076</v>
          </cell>
          <cell r="X469">
            <v>1063.3899999999917</v>
          </cell>
          <cell r="Y469">
            <v>1489.8000000000095</v>
          </cell>
          <cell r="Z469">
            <v>1081.2300000000068</v>
          </cell>
          <cell r="AA469">
            <v>1513.1899999999976</v>
          </cell>
          <cell r="AB469">
            <v>1026.1400000000078</v>
          </cell>
          <cell r="AC469">
            <v>1438.1899999999907</v>
          </cell>
          <cell r="AD469">
            <v>1043.98</v>
          </cell>
          <cell r="AE469">
            <v>1461.5800000000097</v>
          </cell>
          <cell r="AF469">
            <v>1061.8199999999918</v>
          </cell>
          <cell r="AG469">
            <v>1484.9700000000119</v>
          </cell>
          <cell r="AH469">
            <v>1077.0200000000095</v>
          </cell>
          <cell r="AI469">
            <v>1508.3600000000001</v>
          </cell>
          <cell r="AJ469">
            <v>1094.8600000000001</v>
          </cell>
          <cell r="AK469">
            <v>1531.7499999999879</v>
          </cell>
          <cell r="AL469">
            <v>1112.6999999999982</v>
          </cell>
          <cell r="AM469">
            <v>1555.149999999988</v>
          </cell>
          <cell r="AN469">
            <v>1127.8999999999921</v>
          </cell>
          <cell r="AO469">
            <v>1581.1800000000103</v>
          </cell>
          <cell r="AP469">
            <v>1145.7400000000071</v>
          </cell>
          <cell r="AQ469">
            <v>1604.5700000000095</v>
          </cell>
          <cell r="AR469">
            <v>1163.5799999999977</v>
          </cell>
          <cell r="AS469">
            <v>1627.9599999999978</v>
          </cell>
          <cell r="AT469">
            <v>1178.7799999999907</v>
          </cell>
          <cell r="AU469">
            <v>1651.3499999999856</v>
          </cell>
          <cell r="AV469">
            <v>1196.6200000000033</v>
          </cell>
          <cell r="AW469">
            <v>1674.7499999999832</v>
          </cell>
        </row>
        <row r="470">
          <cell r="A470">
            <v>465</v>
          </cell>
          <cell r="B470">
            <v>879.59999999999638</v>
          </cell>
          <cell r="C470">
            <v>1232.500000000003</v>
          </cell>
          <cell r="D470">
            <v>897.47999999999047</v>
          </cell>
          <cell r="E470">
            <v>1255.9400000000121</v>
          </cell>
          <cell r="F470">
            <v>915.36000000000718</v>
          </cell>
          <cell r="G470">
            <v>1279.3800000000001</v>
          </cell>
          <cell r="H470">
            <v>930.58999999999992</v>
          </cell>
          <cell r="I470">
            <v>1305.4799999999857</v>
          </cell>
          <cell r="J470">
            <v>948.46999999999332</v>
          </cell>
          <cell r="K470">
            <v>1328.9199999999914</v>
          </cell>
          <cell r="L470">
            <v>966.35000000000821</v>
          </cell>
          <cell r="M470">
            <v>1352.3600000000044</v>
          </cell>
          <cell r="N470">
            <v>981.58000000000357</v>
          </cell>
          <cell r="O470">
            <v>1375.8000000000095</v>
          </cell>
          <cell r="P470">
            <v>999.45999999999401</v>
          </cell>
          <cell r="Q470">
            <v>1399.2399999999977</v>
          </cell>
          <cell r="R470">
            <v>1017.3400000000125</v>
          </cell>
          <cell r="S470">
            <v>1422.6899999999855</v>
          </cell>
          <cell r="T470">
            <v>1032.5700000000072</v>
          </cell>
          <cell r="U470">
            <v>1446.1299999999883</v>
          </cell>
          <cell r="V470">
            <v>1050.4499999999978</v>
          </cell>
          <cell r="W470">
            <v>1469.5700000000077</v>
          </cell>
          <cell r="X470">
            <v>1065.6799999999917</v>
          </cell>
          <cell r="Y470">
            <v>1493.0100000000095</v>
          </cell>
          <cell r="Z470">
            <v>1083.5600000000068</v>
          </cell>
          <cell r="AA470">
            <v>1516.4499999999975</v>
          </cell>
          <cell r="AB470">
            <v>1028.3500000000079</v>
          </cell>
          <cell r="AC470">
            <v>1441.2899999999906</v>
          </cell>
          <cell r="AD470">
            <v>1046.23</v>
          </cell>
          <cell r="AE470">
            <v>1464.7300000000098</v>
          </cell>
          <cell r="AF470">
            <v>1064.1099999999917</v>
          </cell>
          <cell r="AG470">
            <v>1488.1700000000119</v>
          </cell>
          <cell r="AH470">
            <v>1079.3400000000095</v>
          </cell>
          <cell r="AI470">
            <v>1511.6100000000001</v>
          </cell>
          <cell r="AJ470">
            <v>1097.22</v>
          </cell>
          <cell r="AK470">
            <v>1535.0499999999879</v>
          </cell>
          <cell r="AL470">
            <v>1115.0999999999983</v>
          </cell>
          <cell r="AM470">
            <v>1558.4999999999879</v>
          </cell>
          <cell r="AN470">
            <v>1130.3299999999922</v>
          </cell>
          <cell r="AO470">
            <v>1584.5900000000104</v>
          </cell>
          <cell r="AP470">
            <v>1148.2100000000071</v>
          </cell>
          <cell r="AQ470">
            <v>1608.0300000000095</v>
          </cell>
          <cell r="AR470">
            <v>1166.0899999999976</v>
          </cell>
          <cell r="AS470">
            <v>1631.4699999999978</v>
          </cell>
          <cell r="AT470">
            <v>1181.3199999999906</v>
          </cell>
          <cell r="AU470">
            <v>1654.9099999999855</v>
          </cell>
          <cell r="AV470">
            <v>1199.2000000000032</v>
          </cell>
          <cell r="AW470">
            <v>1678.3599999999831</v>
          </cell>
        </row>
        <row r="471">
          <cell r="A471">
            <v>466</v>
          </cell>
          <cell r="B471">
            <v>881.48999999999637</v>
          </cell>
          <cell r="C471">
            <v>1235.150000000003</v>
          </cell>
          <cell r="D471">
            <v>899.40999999999042</v>
          </cell>
          <cell r="E471">
            <v>1258.6400000000122</v>
          </cell>
          <cell r="F471">
            <v>917.3300000000072</v>
          </cell>
          <cell r="G471">
            <v>1282.1300000000001</v>
          </cell>
          <cell r="H471">
            <v>932.58999999999992</v>
          </cell>
          <cell r="I471">
            <v>1308.2899999999856</v>
          </cell>
          <cell r="J471">
            <v>950.50999999999328</v>
          </cell>
          <cell r="K471">
            <v>1331.7799999999913</v>
          </cell>
          <cell r="L471">
            <v>968.43000000000825</v>
          </cell>
          <cell r="M471">
            <v>1355.2700000000045</v>
          </cell>
          <cell r="N471">
            <v>983.69000000000358</v>
          </cell>
          <cell r="O471">
            <v>1378.7600000000095</v>
          </cell>
          <cell r="P471">
            <v>1001.609999999994</v>
          </cell>
          <cell r="Q471">
            <v>1402.2499999999977</v>
          </cell>
          <cell r="R471">
            <v>1019.5300000000126</v>
          </cell>
          <cell r="S471">
            <v>1425.7499999999854</v>
          </cell>
          <cell r="T471">
            <v>1034.7900000000072</v>
          </cell>
          <cell r="U471">
            <v>1449.2399999999882</v>
          </cell>
          <cell r="V471">
            <v>1052.7099999999978</v>
          </cell>
          <cell r="W471">
            <v>1472.7300000000077</v>
          </cell>
          <cell r="X471">
            <v>1067.9699999999916</v>
          </cell>
          <cell r="Y471">
            <v>1496.2200000000096</v>
          </cell>
          <cell r="Z471">
            <v>1085.8900000000067</v>
          </cell>
          <cell r="AA471">
            <v>1519.7099999999975</v>
          </cell>
          <cell r="AB471">
            <v>1030.5600000000079</v>
          </cell>
          <cell r="AC471">
            <v>1444.3899999999906</v>
          </cell>
          <cell r="AD471">
            <v>1048.48</v>
          </cell>
          <cell r="AE471">
            <v>1467.8800000000099</v>
          </cell>
          <cell r="AF471">
            <v>1066.3999999999917</v>
          </cell>
          <cell r="AG471">
            <v>1491.3700000000119</v>
          </cell>
          <cell r="AH471">
            <v>1081.6600000000094</v>
          </cell>
          <cell r="AI471">
            <v>1514.8600000000001</v>
          </cell>
          <cell r="AJ471">
            <v>1099.58</v>
          </cell>
          <cell r="AK471">
            <v>1538.3499999999879</v>
          </cell>
          <cell r="AL471">
            <v>1117.4999999999984</v>
          </cell>
          <cell r="AM471">
            <v>1561.8499999999879</v>
          </cell>
          <cell r="AN471">
            <v>1132.7599999999923</v>
          </cell>
          <cell r="AO471">
            <v>1588.0000000000105</v>
          </cell>
          <cell r="AP471">
            <v>1150.6800000000071</v>
          </cell>
          <cell r="AQ471">
            <v>1611.4900000000096</v>
          </cell>
          <cell r="AR471">
            <v>1168.5999999999976</v>
          </cell>
          <cell r="AS471">
            <v>1634.9799999999977</v>
          </cell>
          <cell r="AT471">
            <v>1183.8599999999906</v>
          </cell>
          <cell r="AU471">
            <v>1658.4699999999855</v>
          </cell>
          <cell r="AV471">
            <v>1201.7800000000032</v>
          </cell>
          <cell r="AW471">
            <v>1681.969999999983</v>
          </cell>
        </row>
        <row r="472">
          <cell r="A472">
            <v>467</v>
          </cell>
          <cell r="B472">
            <v>883.37999999999636</v>
          </cell>
          <cell r="C472">
            <v>1237.8000000000031</v>
          </cell>
          <cell r="D472">
            <v>901.33999999999037</v>
          </cell>
          <cell r="E472">
            <v>1261.3400000000122</v>
          </cell>
          <cell r="F472">
            <v>919.30000000000723</v>
          </cell>
          <cell r="G472">
            <v>1284.8800000000001</v>
          </cell>
          <cell r="H472">
            <v>934.58999999999992</v>
          </cell>
          <cell r="I472">
            <v>1311.0999999999856</v>
          </cell>
          <cell r="J472">
            <v>952.54999999999325</v>
          </cell>
          <cell r="K472">
            <v>1334.6399999999912</v>
          </cell>
          <cell r="L472">
            <v>970.51000000000829</v>
          </cell>
          <cell r="M472">
            <v>1358.1800000000046</v>
          </cell>
          <cell r="N472">
            <v>985.80000000000359</v>
          </cell>
          <cell r="O472">
            <v>1381.7200000000096</v>
          </cell>
          <cell r="P472">
            <v>1003.759999999994</v>
          </cell>
          <cell r="Q472">
            <v>1405.2599999999977</v>
          </cell>
          <cell r="R472">
            <v>1021.7200000000126</v>
          </cell>
          <cell r="S472">
            <v>1428.8099999999854</v>
          </cell>
          <cell r="T472">
            <v>1037.0100000000073</v>
          </cell>
          <cell r="U472">
            <v>1452.3499999999881</v>
          </cell>
          <cell r="V472">
            <v>1054.9699999999978</v>
          </cell>
          <cell r="W472">
            <v>1475.8900000000078</v>
          </cell>
          <cell r="X472">
            <v>1070.2599999999916</v>
          </cell>
          <cell r="Y472">
            <v>1499.4300000000096</v>
          </cell>
          <cell r="Z472">
            <v>1088.2200000000066</v>
          </cell>
          <cell r="AA472">
            <v>1522.9699999999975</v>
          </cell>
          <cell r="AB472">
            <v>1032.7700000000079</v>
          </cell>
          <cell r="AC472">
            <v>1447.4899999999905</v>
          </cell>
          <cell r="AD472">
            <v>1050.73</v>
          </cell>
          <cell r="AE472">
            <v>1471.03000000001</v>
          </cell>
          <cell r="AF472">
            <v>1068.6899999999916</v>
          </cell>
          <cell r="AG472">
            <v>1494.570000000012</v>
          </cell>
          <cell r="AH472">
            <v>1083.9800000000093</v>
          </cell>
          <cell r="AI472">
            <v>1518.1100000000001</v>
          </cell>
          <cell r="AJ472">
            <v>1101.9399999999998</v>
          </cell>
          <cell r="AK472">
            <v>1541.6499999999878</v>
          </cell>
          <cell r="AL472">
            <v>1119.8999999999985</v>
          </cell>
          <cell r="AM472">
            <v>1565.1999999999878</v>
          </cell>
          <cell r="AN472">
            <v>1135.1899999999923</v>
          </cell>
          <cell r="AO472">
            <v>1591.4100000000105</v>
          </cell>
          <cell r="AP472">
            <v>1153.1500000000071</v>
          </cell>
          <cell r="AQ472">
            <v>1614.9500000000096</v>
          </cell>
          <cell r="AR472">
            <v>1171.1099999999976</v>
          </cell>
          <cell r="AS472">
            <v>1638.4899999999977</v>
          </cell>
          <cell r="AT472">
            <v>1186.3999999999905</v>
          </cell>
          <cell r="AU472">
            <v>1662.0299999999854</v>
          </cell>
          <cell r="AV472">
            <v>1204.3600000000031</v>
          </cell>
          <cell r="AW472">
            <v>1685.5799999999829</v>
          </cell>
        </row>
        <row r="473">
          <cell r="A473">
            <v>468</v>
          </cell>
          <cell r="B473">
            <v>885.26999999999634</v>
          </cell>
          <cell r="C473">
            <v>1240.4500000000032</v>
          </cell>
          <cell r="D473">
            <v>903.26999999999032</v>
          </cell>
          <cell r="E473">
            <v>1264.0400000000122</v>
          </cell>
          <cell r="F473">
            <v>921.27000000000726</v>
          </cell>
          <cell r="G473">
            <v>1287.6300000000001</v>
          </cell>
          <cell r="H473">
            <v>936.58999999999992</v>
          </cell>
          <cell r="I473">
            <v>1313.9099999999855</v>
          </cell>
          <cell r="J473">
            <v>954.58999999999321</v>
          </cell>
          <cell r="K473">
            <v>1337.4999999999911</v>
          </cell>
          <cell r="L473">
            <v>972.59000000000833</v>
          </cell>
          <cell r="M473">
            <v>1361.0900000000047</v>
          </cell>
          <cell r="N473">
            <v>987.91000000000361</v>
          </cell>
          <cell r="O473">
            <v>1384.6800000000096</v>
          </cell>
          <cell r="P473">
            <v>1005.9099999999939</v>
          </cell>
          <cell r="Q473">
            <v>1408.2699999999977</v>
          </cell>
          <cell r="R473">
            <v>1023.9100000000127</v>
          </cell>
          <cell r="S473">
            <v>1431.8699999999853</v>
          </cell>
          <cell r="T473">
            <v>1039.2300000000073</v>
          </cell>
          <cell r="U473">
            <v>1455.459999999988</v>
          </cell>
          <cell r="V473">
            <v>1057.2299999999977</v>
          </cell>
          <cell r="W473">
            <v>1479.0500000000079</v>
          </cell>
          <cell r="X473">
            <v>1072.5499999999915</v>
          </cell>
          <cell r="Y473">
            <v>1502.6400000000096</v>
          </cell>
          <cell r="Z473">
            <v>1090.5500000000065</v>
          </cell>
          <cell r="AA473">
            <v>1526.2299999999975</v>
          </cell>
          <cell r="AB473">
            <v>1034.980000000008</v>
          </cell>
          <cell r="AC473">
            <v>1450.5899999999904</v>
          </cell>
          <cell r="AD473">
            <v>1052.98</v>
          </cell>
          <cell r="AE473">
            <v>1474.1800000000101</v>
          </cell>
          <cell r="AF473">
            <v>1070.9799999999916</v>
          </cell>
          <cell r="AG473">
            <v>1497.770000000012</v>
          </cell>
          <cell r="AH473">
            <v>1086.3000000000093</v>
          </cell>
          <cell r="AI473">
            <v>1521.3600000000001</v>
          </cell>
          <cell r="AJ473">
            <v>1104.2999999999997</v>
          </cell>
          <cell r="AK473">
            <v>1544.9499999999878</v>
          </cell>
          <cell r="AL473">
            <v>1122.2999999999986</v>
          </cell>
          <cell r="AM473">
            <v>1568.5499999999877</v>
          </cell>
          <cell r="AN473">
            <v>1137.6199999999924</v>
          </cell>
          <cell r="AO473">
            <v>1594.8200000000106</v>
          </cell>
          <cell r="AP473">
            <v>1155.6200000000072</v>
          </cell>
          <cell r="AQ473">
            <v>1618.4100000000096</v>
          </cell>
          <cell r="AR473">
            <v>1173.6199999999976</v>
          </cell>
          <cell r="AS473">
            <v>1641.9999999999977</v>
          </cell>
          <cell r="AT473">
            <v>1188.9399999999905</v>
          </cell>
          <cell r="AU473">
            <v>1665.5899999999854</v>
          </cell>
          <cell r="AV473">
            <v>1206.940000000003</v>
          </cell>
          <cell r="AW473">
            <v>1689.1899999999828</v>
          </cell>
        </row>
        <row r="474">
          <cell r="A474">
            <v>469</v>
          </cell>
          <cell r="B474">
            <v>887.15999999999633</v>
          </cell>
          <cell r="C474">
            <v>1243.1000000000033</v>
          </cell>
          <cell r="D474">
            <v>905.19999999999027</v>
          </cell>
          <cell r="E474">
            <v>1266.7400000000123</v>
          </cell>
          <cell r="F474">
            <v>923.24000000000729</v>
          </cell>
          <cell r="G474">
            <v>1290.3800000000001</v>
          </cell>
          <cell r="H474">
            <v>938.58999999999992</v>
          </cell>
          <cell r="I474">
            <v>1316.7199999999855</v>
          </cell>
          <cell r="J474">
            <v>956.62999999999317</v>
          </cell>
          <cell r="K474">
            <v>1340.359999999991</v>
          </cell>
          <cell r="L474">
            <v>974.67000000000837</v>
          </cell>
          <cell r="M474">
            <v>1364.0000000000048</v>
          </cell>
          <cell r="N474">
            <v>990.02000000000362</v>
          </cell>
          <cell r="O474">
            <v>1387.6400000000096</v>
          </cell>
          <cell r="P474">
            <v>1008.0599999999939</v>
          </cell>
          <cell r="Q474">
            <v>1411.2799999999977</v>
          </cell>
          <cell r="R474">
            <v>1026.1000000000126</v>
          </cell>
          <cell r="S474">
            <v>1434.9299999999853</v>
          </cell>
          <cell r="T474">
            <v>1041.4500000000073</v>
          </cell>
          <cell r="U474">
            <v>1458.5699999999879</v>
          </cell>
          <cell r="V474">
            <v>1059.4899999999977</v>
          </cell>
          <cell r="W474">
            <v>1482.210000000008</v>
          </cell>
          <cell r="X474">
            <v>1074.8399999999915</v>
          </cell>
          <cell r="Y474">
            <v>1505.8500000000097</v>
          </cell>
          <cell r="Z474">
            <v>1092.8800000000065</v>
          </cell>
          <cell r="AA474">
            <v>1529.4899999999975</v>
          </cell>
          <cell r="AB474">
            <v>1037.190000000008</v>
          </cell>
          <cell r="AC474">
            <v>1453.6899999999903</v>
          </cell>
          <cell r="AD474">
            <v>1055.23</v>
          </cell>
          <cell r="AE474">
            <v>1477.3300000000102</v>
          </cell>
          <cell r="AF474">
            <v>1073.2699999999916</v>
          </cell>
          <cell r="AG474">
            <v>1500.9700000000121</v>
          </cell>
          <cell r="AH474">
            <v>1088.6200000000092</v>
          </cell>
          <cell r="AI474">
            <v>1524.6100000000001</v>
          </cell>
          <cell r="AJ474">
            <v>1106.6599999999996</v>
          </cell>
          <cell r="AK474">
            <v>1548.2499999999877</v>
          </cell>
          <cell r="AL474">
            <v>1124.6999999999987</v>
          </cell>
          <cell r="AM474">
            <v>1571.8999999999876</v>
          </cell>
          <cell r="AN474">
            <v>1140.0499999999925</v>
          </cell>
          <cell r="AO474">
            <v>1598.2300000000107</v>
          </cell>
          <cell r="AP474">
            <v>1158.0900000000072</v>
          </cell>
          <cell r="AQ474">
            <v>1621.8700000000097</v>
          </cell>
          <cell r="AR474">
            <v>1176.1299999999976</v>
          </cell>
          <cell r="AS474">
            <v>1645.5099999999977</v>
          </cell>
          <cell r="AT474">
            <v>1191.4799999999905</v>
          </cell>
          <cell r="AU474">
            <v>1669.1499999999853</v>
          </cell>
          <cell r="AV474">
            <v>1209.5200000000029</v>
          </cell>
          <cell r="AW474">
            <v>1692.7999999999827</v>
          </cell>
        </row>
        <row r="475">
          <cell r="A475">
            <v>470</v>
          </cell>
          <cell r="B475">
            <v>889.04999999999632</v>
          </cell>
          <cell r="C475">
            <v>1245.7500000000034</v>
          </cell>
          <cell r="D475">
            <v>907.12999999999022</v>
          </cell>
          <cell r="E475">
            <v>1269.4400000000123</v>
          </cell>
          <cell r="F475">
            <v>925.21000000000731</v>
          </cell>
          <cell r="G475">
            <v>1293.1300000000001</v>
          </cell>
          <cell r="H475">
            <v>940.58999999999992</v>
          </cell>
          <cell r="I475">
            <v>1319.5299999999854</v>
          </cell>
          <cell r="J475">
            <v>958.66999999999314</v>
          </cell>
          <cell r="K475">
            <v>1343.2199999999909</v>
          </cell>
          <cell r="L475">
            <v>976.75000000000841</v>
          </cell>
          <cell r="M475">
            <v>1366.9100000000049</v>
          </cell>
          <cell r="N475">
            <v>992.13000000000363</v>
          </cell>
          <cell r="O475">
            <v>1390.6000000000097</v>
          </cell>
          <cell r="P475">
            <v>1010.2099999999939</v>
          </cell>
          <cell r="Q475">
            <v>1414.2899999999977</v>
          </cell>
          <cell r="R475">
            <v>1028.2900000000127</v>
          </cell>
          <cell r="S475">
            <v>1437.9899999999852</v>
          </cell>
          <cell r="T475">
            <v>1043.6700000000073</v>
          </cell>
          <cell r="U475">
            <v>1461.6799999999878</v>
          </cell>
          <cell r="V475">
            <v>1061.7499999999977</v>
          </cell>
          <cell r="W475">
            <v>1485.3700000000081</v>
          </cell>
          <cell r="X475">
            <v>1077.1299999999915</v>
          </cell>
          <cell r="Y475">
            <v>1509.0600000000097</v>
          </cell>
          <cell r="Z475">
            <v>1095.2100000000064</v>
          </cell>
          <cell r="AA475">
            <v>1532.7499999999975</v>
          </cell>
          <cell r="AB475">
            <v>1039.400000000008</v>
          </cell>
          <cell r="AC475">
            <v>1456.7899999999902</v>
          </cell>
          <cell r="AD475">
            <v>1057.48</v>
          </cell>
          <cell r="AE475">
            <v>1480.4800000000103</v>
          </cell>
          <cell r="AF475">
            <v>1075.5599999999915</v>
          </cell>
          <cell r="AG475">
            <v>1504.1700000000121</v>
          </cell>
          <cell r="AH475">
            <v>1090.9400000000091</v>
          </cell>
          <cell r="AI475">
            <v>1527.8600000000001</v>
          </cell>
          <cell r="AJ475">
            <v>1109.0199999999995</v>
          </cell>
          <cell r="AK475">
            <v>1551.5499999999877</v>
          </cell>
          <cell r="AL475">
            <v>1127.0999999999988</v>
          </cell>
          <cell r="AM475">
            <v>1575.2499999999875</v>
          </cell>
          <cell r="AN475">
            <v>1142.4799999999925</v>
          </cell>
          <cell r="AO475">
            <v>1601.6400000000108</v>
          </cell>
          <cell r="AP475">
            <v>1160.5600000000072</v>
          </cell>
          <cell r="AQ475">
            <v>1625.3300000000097</v>
          </cell>
          <cell r="AR475">
            <v>1178.6399999999976</v>
          </cell>
          <cell r="AS475">
            <v>1649.0199999999977</v>
          </cell>
          <cell r="AT475">
            <v>1194.0199999999904</v>
          </cell>
          <cell r="AU475">
            <v>1672.7099999999853</v>
          </cell>
          <cell r="AV475">
            <v>1212.1000000000029</v>
          </cell>
          <cell r="AW475">
            <v>1696.4099999999826</v>
          </cell>
        </row>
        <row r="476">
          <cell r="A476">
            <v>471</v>
          </cell>
          <cell r="B476">
            <v>890.9399999999963</v>
          </cell>
          <cell r="C476">
            <v>1248.4000000000035</v>
          </cell>
          <cell r="D476">
            <v>909.05999999999017</v>
          </cell>
          <cell r="E476">
            <v>1272.1400000000124</v>
          </cell>
          <cell r="F476">
            <v>927.18000000000734</v>
          </cell>
          <cell r="G476">
            <v>1295.8800000000001</v>
          </cell>
          <cell r="H476">
            <v>942.58999999999992</v>
          </cell>
          <cell r="I476">
            <v>1322.3399999999854</v>
          </cell>
          <cell r="J476">
            <v>960.7099999999931</v>
          </cell>
          <cell r="K476">
            <v>1346.0799999999908</v>
          </cell>
          <cell r="L476">
            <v>978.83000000000845</v>
          </cell>
          <cell r="M476">
            <v>1369.8200000000049</v>
          </cell>
          <cell r="N476">
            <v>994.24000000000365</v>
          </cell>
          <cell r="O476">
            <v>1393.5600000000097</v>
          </cell>
          <cell r="P476">
            <v>1012.3599999999939</v>
          </cell>
          <cell r="Q476">
            <v>1417.2999999999977</v>
          </cell>
          <cell r="R476">
            <v>1030.4800000000128</v>
          </cell>
          <cell r="S476">
            <v>1441.0499999999852</v>
          </cell>
          <cell r="T476">
            <v>1045.8900000000074</v>
          </cell>
          <cell r="U476">
            <v>1464.7899999999877</v>
          </cell>
          <cell r="V476">
            <v>1064.0099999999977</v>
          </cell>
          <cell r="W476">
            <v>1488.5300000000082</v>
          </cell>
          <cell r="X476">
            <v>1079.4199999999914</v>
          </cell>
          <cell r="Y476">
            <v>1512.2700000000098</v>
          </cell>
          <cell r="Z476">
            <v>1097.5400000000063</v>
          </cell>
          <cell r="AA476">
            <v>1536.0099999999975</v>
          </cell>
          <cell r="AB476">
            <v>1041.6100000000081</v>
          </cell>
          <cell r="AC476">
            <v>1459.8899999999901</v>
          </cell>
          <cell r="AD476">
            <v>1059.73</v>
          </cell>
          <cell r="AE476">
            <v>1483.6300000000103</v>
          </cell>
          <cell r="AF476">
            <v>1077.8499999999915</v>
          </cell>
          <cell r="AG476">
            <v>1507.3700000000122</v>
          </cell>
          <cell r="AH476">
            <v>1093.2600000000091</v>
          </cell>
          <cell r="AI476">
            <v>1531.1100000000001</v>
          </cell>
          <cell r="AJ476">
            <v>1111.3799999999994</v>
          </cell>
          <cell r="AK476">
            <v>1554.8499999999876</v>
          </cell>
          <cell r="AL476">
            <v>1129.4999999999989</v>
          </cell>
          <cell r="AM476">
            <v>1578.5999999999874</v>
          </cell>
          <cell r="AN476">
            <v>1144.9099999999926</v>
          </cell>
          <cell r="AO476">
            <v>1605.0500000000109</v>
          </cell>
          <cell r="AP476">
            <v>1163.0300000000072</v>
          </cell>
          <cell r="AQ476">
            <v>1628.7900000000097</v>
          </cell>
          <cell r="AR476">
            <v>1181.1499999999976</v>
          </cell>
          <cell r="AS476">
            <v>1652.5299999999977</v>
          </cell>
          <cell r="AT476">
            <v>1196.5599999999904</v>
          </cell>
          <cell r="AU476">
            <v>1676.2699999999852</v>
          </cell>
          <cell r="AV476">
            <v>1214.6800000000028</v>
          </cell>
          <cell r="AW476">
            <v>1700.0199999999825</v>
          </cell>
        </row>
        <row r="477">
          <cell r="A477">
            <v>472</v>
          </cell>
          <cell r="B477">
            <v>892.82999999999629</v>
          </cell>
          <cell r="C477">
            <v>1251.0500000000036</v>
          </cell>
          <cell r="D477">
            <v>910.98999999999012</v>
          </cell>
          <cell r="E477">
            <v>1274.8400000000124</v>
          </cell>
          <cell r="F477">
            <v>929.15000000000737</v>
          </cell>
          <cell r="G477">
            <v>1298.6300000000001</v>
          </cell>
          <cell r="H477">
            <v>944.58999999999992</v>
          </cell>
          <cell r="I477">
            <v>1325.1499999999853</v>
          </cell>
          <cell r="J477">
            <v>962.74999999999307</v>
          </cell>
          <cell r="K477">
            <v>1348.9399999999907</v>
          </cell>
          <cell r="L477">
            <v>980.91000000000849</v>
          </cell>
          <cell r="M477">
            <v>1372.730000000005</v>
          </cell>
          <cell r="N477">
            <v>996.35000000000366</v>
          </cell>
          <cell r="O477">
            <v>1396.5200000000098</v>
          </cell>
          <cell r="P477">
            <v>1014.5099999999939</v>
          </cell>
          <cell r="Q477">
            <v>1420.3099999999977</v>
          </cell>
          <cell r="R477">
            <v>1032.6700000000128</v>
          </cell>
          <cell r="S477">
            <v>1444.1099999999851</v>
          </cell>
          <cell r="T477">
            <v>1048.1100000000074</v>
          </cell>
          <cell r="U477">
            <v>1467.8999999999876</v>
          </cell>
          <cell r="V477">
            <v>1066.2699999999977</v>
          </cell>
          <cell r="W477">
            <v>1491.6900000000082</v>
          </cell>
          <cell r="X477">
            <v>1081.7099999999914</v>
          </cell>
          <cell r="Y477">
            <v>1515.4800000000098</v>
          </cell>
          <cell r="Z477">
            <v>1099.8700000000063</v>
          </cell>
          <cell r="AA477">
            <v>1539.2699999999975</v>
          </cell>
          <cell r="AB477">
            <v>1043.8200000000081</v>
          </cell>
          <cell r="AC477">
            <v>1462.98999999999</v>
          </cell>
          <cell r="AD477">
            <v>1061.98</v>
          </cell>
          <cell r="AE477">
            <v>1486.7800000000104</v>
          </cell>
          <cell r="AF477">
            <v>1080.1399999999915</v>
          </cell>
          <cell r="AG477">
            <v>1510.5700000000122</v>
          </cell>
          <cell r="AH477">
            <v>1095.580000000009</v>
          </cell>
          <cell r="AI477">
            <v>1534.3600000000001</v>
          </cell>
          <cell r="AJ477">
            <v>1113.7399999999993</v>
          </cell>
          <cell r="AK477">
            <v>1558.1499999999876</v>
          </cell>
          <cell r="AL477">
            <v>1131.899999999999</v>
          </cell>
          <cell r="AM477">
            <v>1581.9499999999873</v>
          </cell>
          <cell r="AN477">
            <v>1147.3399999999926</v>
          </cell>
          <cell r="AO477">
            <v>1608.460000000011</v>
          </cell>
          <cell r="AP477">
            <v>1165.5000000000073</v>
          </cell>
          <cell r="AQ477">
            <v>1632.2500000000098</v>
          </cell>
          <cell r="AR477">
            <v>1183.6599999999976</v>
          </cell>
          <cell r="AS477">
            <v>1656.0399999999977</v>
          </cell>
          <cell r="AT477">
            <v>1199.0999999999904</v>
          </cell>
          <cell r="AU477">
            <v>1679.8299999999851</v>
          </cell>
          <cell r="AV477">
            <v>1217.2600000000027</v>
          </cell>
          <cell r="AW477">
            <v>1703.6299999999824</v>
          </cell>
        </row>
        <row r="478">
          <cell r="A478">
            <v>473</v>
          </cell>
          <cell r="B478">
            <v>894.71999999999628</v>
          </cell>
          <cell r="C478">
            <v>1253.7000000000037</v>
          </cell>
          <cell r="D478">
            <v>912.91999999999007</v>
          </cell>
          <cell r="E478">
            <v>1277.5400000000125</v>
          </cell>
          <cell r="F478">
            <v>931.12000000000739</v>
          </cell>
          <cell r="G478">
            <v>1301.3800000000001</v>
          </cell>
          <cell r="H478">
            <v>946.58999999999992</v>
          </cell>
          <cell r="I478">
            <v>1327.9599999999853</v>
          </cell>
          <cell r="J478">
            <v>964.78999999999303</v>
          </cell>
          <cell r="K478">
            <v>1351.7999999999906</v>
          </cell>
          <cell r="L478">
            <v>982.99000000000854</v>
          </cell>
          <cell r="M478">
            <v>1375.6400000000051</v>
          </cell>
          <cell r="N478">
            <v>998.46000000000367</v>
          </cell>
          <cell r="O478">
            <v>1399.4800000000098</v>
          </cell>
          <cell r="P478">
            <v>1016.6599999999938</v>
          </cell>
          <cell r="Q478">
            <v>1423.3199999999977</v>
          </cell>
          <cell r="R478">
            <v>1034.8600000000129</v>
          </cell>
          <cell r="S478">
            <v>1447.1699999999851</v>
          </cell>
          <cell r="T478">
            <v>1050.3300000000074</v>
          </cell>
          <cell r="U478">
            <v>1471.0099999999875</v>
          </cell>
          <cell r="V478">
            <v>1068.5299999999977</v>
          </cell>
          <cell r="W478">
            <v>1494.8500000000083</v>
          </cell>
          <cell r="X478">
            <v>1083.9999999999914</v>
          </cell>
          <cell r="Y478">
            <v>1518.6900000000098</v>
          </cell>
          <cell r="Z478">
            <v>1102.2000000000062</v>
          </cell>
          <cell r="AA478">
            <v>1542.5299999999975</v>
          </cell>
          <cell r="AB478">
            <v>1046.0300000000082</v>
          </cell>
          <cell r="AC478">
            <v>1466.0899999999899</v>
          </cell>
          <cell r="AD478">
            <v>1064.23</v>
          </cell>
          <cell r="AE478">
            <v>1489.9300000000105</v>
          </cell>
          <cell r="AF478">
            <v>1082.4299999999914</v>
          </cell>
          <cell r="AG478">
            <v>1513.7700000000123</v>
          </cell>
          <cell r="AH478">
            <v>1097.900000000009</v>
          </cell>
          <cell r="AI478">
            <v>1537.6100000000001</v>
          </cell>
          <cell r="AJ478">
            <v>1116.0999999999992</v>
          </cell>
          <cell r="AK478">
            <v>1561.4499999999875</v>
          </cell>
          <cell r="AL478">
            <v>1134.299999999999</v>
          </cell>
          <cell r="AM478">
            <v>1585.2999999999872</v>
          </cell>
          <cell r="AN478">
            <v>1149.7699999999927</v>
          </cell>
          <cell r="AO478">
            <v>1611.870000000011</v>
          </cell>
          <cell r="AP478">
            <v>1167.9700000000073</v>
          </cell>
          <cell r="AQ478">
            <v>1635.7100000000098</v>
          </cell>
          <cell r="AR478">
            <v>1186.1699999999976</v>
          </cell>
          <cell r="AS478">
            <v>1659.5499999999977</v>
          </cell>
          <cell r="AT478">
            <v>1201.6399999999903</v>
          </cell>
          <cell r="AU478">
            <v>1683.3899999999851</v>
          </cell>
          <cell r="AV478">
            <v>1219.8400000000026</v>
          </cell>
          <cell r="AW478">
            <v>1707.2399999999823</v>
          </cell>
        </row>
        <row r="479">
          <cell r="A479">
            <v>474</v>
          </cell>
          <cell r="B479">
            <v>896.60999999999626</v>
          </cell>
          <cell r="C479">
            <v>1256.3500000000038</v>
          </cell>
          <cell r="D479">
            <v>914.84999999999002</v>
          </cell>
          <cell r="E479">
            <v>1280.2400000000125</v>
          </cell>
          <cell r="F479">
            <v>933.09000000000742</v>
          </cell>
          <cell r="G479">
            <v>1304.1300000000001</v>
          </cell>
          <cell r="H479">
            <v>948.58999999999992</v>
          </cell>
          <cell r="I479">
            <v>1330.7699999999852</v>
          </cell>
          <cell r="J479">
            <v>966.82999999999299</v>
          </cell>
          <cell r="K479">
            <v>1354.6599999999905</v>
          </cell>
          <cell r="L479">
            <v>985.07000000000858</v>
          </cell>
          <cell r="M479">
            <v>1378.5500000000052</v>
          </cell>
          <cell r="N479">
            <v>1000.5700000000037</v>
          </cell>
          <cell r="O479">
            <v>1402.4400000000098</v>
          </cell>
          <cell r="P479">
            <v>1018.8099999999938</v>
          </cell>
          <cell r="Q479">
            <v>1426.3299999999977</v>
          </cell>
          <cell r="R479">
            <v>1037.0500000000129</v>
          </cell>
          <cell r="S479">
            <v>1450.229999999985</v>
          </cell>
          <cell r="T479">
            <v>1052.5500000000075</v>
          </cell>
          <cell r="U479">
            <v>1474.1199999999874</v>
          </cell>
          <cell r="V479">
            <v>1070.7899999999977</v>
          </cell>
          <cell r="W479">
            <v>1498.0100000000084</v>
          </cell>
          <cell r="X479">
            <v>1086.2899999999913</v>
          </cell>
          <cell r="Y479">
            <v>1521.9000000000099</v>
          </cell>
          <cell r="Z479">
            <v>1104.5300000000061</v>
          </cell>
          <cell r="AA479">
            <v>1545.7899999999975</v>
          </cell>
          <cell r="AB479">
            <v>1048.2400000000082</v>
          </cell>
          <cell r="AC479">
            <v>1469.1899999999898</v>
          </cell>
          <cell r="AD479">
            <v>1066.48</v>
          </cell>
          <cell r="AE479">
            <v>1493.0800000000106</v>
          </cell>
          <cell r="AF479">
            <v>1084.7199999999914</v>
          </cell>
          <cell r="AG479">
            <v>1516.9700000000123</v>
          </cell>
          <cell r="AH479">
            <v>1100.2200000000089</v>
          </cell>
          <cell r="AI479">
            <v>1540.8600000000001</v>
          </cell>
          <cell r="AJ479">
            <v>1118.4599999999991</v>
          </cell>
          <cell r="AK479">
            <v>1564.7499999999875</v>
          </cell>
          <cell r="AL479">
            <v>1136.6999999999991</v>
          </cell>
          <cell r="AM479">
            <v>1588.6499999999871</v>
          </cell>
          <cell r="AN479">
            <v>1152.1999999999928</v>
          </cell>
          <cell r="AO479">
            <v>1615.2800000000111</v>
          </cell>
          <cell r="AP479">
            <v>1170.4400000000073</v>
          </cell>
          <cell r="AQ479">
            <v>1639.1700000000098</v>
          </cell>
          <cell r="AR479">
            <v>1188.6799999999976</v>
          </cell>
          <cell r="AS479">
            <v>1663.0599999999977</v>
          </cell>
          <cell r="AT479">
            <v>1204.1799999999903</v>
          </cell>
          <cell r="AU479">
            <v>1686.949999999985</v>
          </cell>
          <cell r="AV479">
            <v>1222.4200000000026</v>
          </cell>
          <cell r="AW479">
            <v>1710.8499999999822</v>
          </cell>
        </row>
        <row r="480">
          <cell r="A480">
            <v>475</v>
          </cell>
          <cell r="B480">
            <v>898.49999999999625</v>
          </cell>
          <cell r="C480">
            <v>1259.0000000000039</v>
          </cell>
          <cell r="D480">
            <v>916.77999999998997</v>
          </cell>
          <cell r="E480">
            <v>1282.9400000000126</v>
          </cell>
          <cell r="F480">
            <v>935.06000000000745</v>
          </cell>
          <cell r="G480">
            <v>1306.8800000000001</v>
          </cell>
          <cell r="H480">
            <v>950.58999999999992</v>
          </cell>
          <cell r="I480">
            <v>1333.5799999999851</v>
          </cell>
          <cell r="J480">
            <v>968.86999999999296</v>
          </cell>
          <cell r="K480">
            <v>1357.5199999999904</v>
          </cell>
          <cell r="L480">
            <v>987.15000000000862</v>
          </cell>
          <cell r="M480">
            <v>1381.4600000000053</v>
          </cell>
          <cell r="N480">
            <v>1002.6800000000037</v>
          </cell>
          <cell r="O480">
            <v>1405.4000000000099</v>
          </cell>
          <cell r="P480">
            <v>1020.9599999999938</v>
          </cell>
          <cell r="Q480">
            <v>1429.3399999999976</v>
          </cell>
          <cell r="R480">
            <v>1039.240000000013</v>
          </cell>
          <cell r="S480">
            <v>1453.289999999985</v>
          </cell>
          <cell r="T480">
            <v>1054.7700000000075</v>
          </cell>
          <cell r="U480">
            <v>1477.2299999999873</v>
          </cell>
          <cell r="V480">
            <v>1073.0499999999977</v>
          </cell>
          <cell r="W480">
            <v>1501.1700000000085</v>
          </cell>
          <cell r="X480">
            <v>1088.5799999999913</v>
          </cell>
          <cell r="Y480">
            <v>1525.1100000000099</v>
          </cell>
          <cell r="Z480">
            <v>1106.860000000006</v>
          </cell>
          <cell r="AA480">
            <v>1549.0499999999975</v>
          </cell>
          <cell r="AB480">
            <v>1050.4500000000082</v>
          </cell>
          <cell r="AC480">
            <v>1472.2899999999897</v>
          </cell>
          <cell r="AD480">
            <v>1068.73</v>
          </cell>
          <cell r="AE480">
            <v>1496.2300000000107</v>
          </cell>
          <cell r="AF480">
            <v>1087.0099999999914</v>
          </cell>
          <cell r="AG480">
            <v>1520.1700000000124</v>
          </cell>
          <cell r="AH480">
            <v>1102.5400000000088</v>
          </cell>
          <cell r="AI480">
            <v>1544.1100000000001</v>
          </cell>
          <cell r="AJ480">
            <v>1120.819999999999</v>
          </cell>
          <cell r="AK480">
            <v>1568.0499999999874</v>
          </cell>
          <cell r="AL480">
            <v>1139.0999999999992</v>
          </cell>
          <cell r="AM480">
            <v>1591.999999999987</v>
          </cell>
          <cell r="AN480">
            <v>1154.6299999999928</v>
          </cell>
          <cell r="AO480">
            <v>1618.6900000000112</v>
          </cell>
          <cell r="AP480">
            <v>1172.9100000000074</v>
          </cell>
          <cell r="AQ480">
            <v>1642.6300000000099</v>
          </cell>
          <cell r="AR480">
            <v>1191.1899999999976</v>
          </cell>
          <cell r="AS480">
            <v>1666.5699999999977</v>
          </cell>
          <cell r="AT480">
            <v>1206.7199999999903</v>
          </cell>
          <cell r="AU480">
            <v>1690.509999999985</v>
          </cell>
          <cell r="AV480">
            <v>1225.0000000000025</v>
          </cell>
          <cell r="AW480">
            <v>1714.4599999999821</v>
          </cell>
        </row>
        <row r="481">
          <cell r="A481">
            <v>476</v>
          </cell>
          <cell r="B481">
            <v>900.38999999999623</v>
          </cell>
          <cell r="C481">
            <v>1261.650000000004</v>
          </cell>
          <cell r="D481">
            <v>918.70999999998992</v>
          </cell>
          <cell r="E481">
            <v>1285.6400000000126</v>
          </cell>
          <cell r="F481">
            <v>937.03000000000748</v>
          </cell>
          <cell r="G481">
            <v>1309.6300000000001</v>
          </cell>
          <cell r="H481">
            <v>952.58999999999992</v>
          </cell>
          <cell r="I481">
            <v>1336.3899999999851</v>
          </cell>
          <cell r="J481">
            <v>970.90999999999292</v>
          </cell>
          <cell r="K481">
            <v>1360.3799999999903</v>
          </cell>
          <cell r="L481">
            <v>989.23000000000866</v>
          </cell>
          <cell r="M481">
            <v>1384.3700000000053</v>
          </cell>
          <cell r="N481">
            <v>1004.7900000000037</v>
          </cell>
          <cell r="O481">
            <v>1408.3600000000099</v>
          </cell>
          <cell r="P481">
            <v>1023.1099999999938</v>
          </cell>
          <cell r="Q481">
            <v>1432.3499999999976</v>
          </cell>
          <cell r="R481">
            <v>1041.430000000013</v>
          </cell>
          <cell r="S481">
            <v>1456.3499999999849</v>
          </cell>
          <cell r="T481">
            <v>1056.9900000000075</v>
          </cell>
          <cell r="U481">
            <v>1480.3399999999872</v>
          </cell>
          <cell r="V481">
            <v>1075.3099999999977</v>
          </cell>
          <cell r="W481">
            <v>1504.3300000000086</v>
          </cell>
          <cell r="X481">
            <v>1090.8699999999913</v>
          </cell>
          <cell r="Y481">
            <v>1528.3200000000099</v>
          </cell>
          <cell r="Z481">
            <v>1109.190000000006</v>
          </cell>
          <cell r="AA481">
            <v>1552.3099999999974</v>
          </cell>
          <cell r="AB481">
            <v>1052.6600000000083</v>
          </cell>
          <cell r="AC481">
            <v>1475.3899999999896</v>
          </cell>
          <cell r="AD481">
            <v>1070.98</v>
          </cell>
          <cell r="AE481">
            <v>1499.3800000000108</v>
          </cell>
          <cell r="AF481">
            <v>1089.2999999999913</v>
          </cell>
          <cell r="AG481">
            <v>1523.3700000000124</v>
          </cell>
          <cell r="AH481">
            <v>1104.8600000000088</v>
          </cell>
          <cell r="AI481">
            <v>1547.3600000000001</v>
          </cell>
          <cell r="AJ481">
            <v>1123.1799999999989</v>
          </cell>
          <cell r="AK481">
            <v>1571.3499999999874</v>
          </cell>
          <cell r="AL481">
            <v>1141.4999999999993</v>
          </cell>
          <cell r="AM481">
            <v>1595.3499999999869</v>
          </cell>
          <cell r="AN481">
            <v>1157.0599999999929</v>
          </cell>
          <cell r="AO481">
            <v>1622.1000000000113</v>
          </cell>
          <cell r="AP481">
            <v>1175.3800000000074</v>
          </cell>
          <cell r="AQ481">
            <v>1646.0900000000099</v>
          </cell>
          <cell r="AR481">
            <v>1193.6999999999975</v>
          </cell>
          <cell r="AS481">
            <v>1670.0799999999977</v>
          </cell>
          <cell r="AT481">
            <v>1209.2599999999902</v>
          </cell>
          <cell r="AU481">
            <v>1694.0699999999849</v>
          </cell>
          <cell r="AV481">
            <v>1227.5800000000024</v>
          </cell>
          <cell r="AW481">
            <v>1718.069999999982</v>
          </cell>
        </row>
        <row r="482">
          <cell r="A482">
            <v>477</v>
          </cell>
          <cell r="B482">
            <v>902.27999999999622</v>
          </cell>
          <cell r="C482">
            <v>1264.300000000004</v>
          </cell>
          <cell r="D482">
            <v>920.63999999998987</v>
          </cell>
          <cell r="E482">
            <v>1288.3400000000127</v>
          </cell>
          <cell r="F482">
            <v>939.0000000000075</v>
          </cell>
          <cell r="G482">
            <v>1312.38</v>
          </cell>
          <cell r="H482">
            <v>954.58999999999992</v>
          </cell>
          <cell r="I482">
            <v>1339.199999999985</v>
          </cell>
          <cell r="J482">
            <v>972.94999999999288</v>
          </cell>
          <cell r="K482">
            <v>1363.2399999999902</v>
          </cell>
          <cell r="L482">
            <v>991.3100000000087</v>
          </cell>
          <cell r="M482">
            <v>1387.2800000000054</v>
          </cell>
          <cell r="N482">
            <v>1006.9000000000037</v>
          </cell>
          <cell r="O482">
            <v>1411.3200000000099</v>
          </cell>
          <cell r="P482">
            <v>1025.2599999999939</v>
          </cell>
          <cell r="Q482">
            <v>1435.3599999999976</v>
          </cell>
          <cell r="R482">
            <v>1043.6200000000131</v>
          </cell>
          <cell r="S482">
            <v>1459.4099999999848</v>
          </cell>
          <cell r="T482">
            <v>1059.2100000000075</v>
          </cell>
          <cell r="U482">
            <v>1483.4499999999871</v>
          </cell>
          <cell r="V482">
            <v>1077.5699999999977</v>
          </cell>
          <cell r="W482">
            <v>1507.4900000000086</v>
          </cell>
          <cell r="X482">
            <v>1093.1599999999912</v>
          </cell>
          <cell r="Y482">
            <v>1531.53000000001</v>
          </cell>
          <cell r="Z482">
            <v>1111.5200000000059</v>
          </cell>
          <cell r="AA482">
            <v>1555.5699999999974</v>
          </cell>
          <cell r="AB482">
            <v>1054.8700000000083</v>
          </cell>
          <cell r="AC482">
            <v>1478.4899999999895</v>
          </cell>
          <cell r="AD482">
            <v>1073.23</v>
          </cell>
          <cell r="AE482">
            <v>1502.5300000000109</v>
          </cell>
          <cell r="AF482">
            <v>1091.5899999999913</v>
          </cell>
          <cell r="AG482">
            <v>1526.5700000000124</v>
          </cell>
          <cell r="AH482">
            <v>1107.1800000000087</v>
          </cell>
          <cell r="AI482">
            <v>1550.6100000000001</v>
          </cell>
          <cell r="AJ482">
            <v>1125.5399999999988</v>
          </cell>
          <cell r="AK482">
            <v>1574.6499999999874</v>
          </cell>
          <cell r="AL482">
            <v>1143.8999999999994</v>
          </cell>
          <cell r="AM482">
            <v>1598.6999999999869</v>
          </cell>
          <cell r="AN482">
            <v>1159.489999999993</v>
          </cell>
          <cell r="AO482">
            <v>1625.5100000000114</v>
          </cell>
          <cell r="AP482">
            <v>1177.8500000000074</v>
          </cell>
          <cell r="AQ482">
            <v>1649.55000000001</v>
          </cell>
          <cell r="AR482">
            <v>1196.2099999999975</v>
          </cell>
          <cell r="AS482">
            <v>1673.5899999999976</v>
          </cell>
          <cell r="AT482">
            <v>1211.7999999999902</v>
          </cell>
          <cell r="AU482">
            <v>1697.6299999999849</v>
          </cell>
          <cell r="AV482">
            <v>1230.1600000000024</v>
          </cell>
          <cell r="AW482">
            <v>1721.6799999999819</v>
          </cell>
        </row>
        <row r="483">
          <cell r="A483">
            <v>478</v>
          </cell>
          <cell r="B483">
            <v>904.16999999999621</v>
          </cell>
          <cell r="C483">
            <v>1266.9500000000041</v>
          </cell>
          <cell r="D483">
            <v>922.56999999998982</v>
          </cell>
          <cell r="E483">
            <v>1291.0400000000127</v>
          </cell>
          <cell r="F483">
            <v>940.97000000000753</v>
          </cell>
          <cell r="G483">
            <v>1315.13</v>
          </cell>
          <cell r="H483">
            <v>956.58999999999992</v>
          </cell>
          <cell r="I483">
            <v>1342.009999999985</v>
          </cell>
          <cell r="J483">
            <v>974.98999999999285</v>
          </cell>
          <cell r="K483">
            <v>1366.0999999999901</v>
          </cell>
          <cell r="L483">
            <v>993.39000000000874</v>
          </cell>
          <cell r="M483">
            <v>1390.1900000000055</v>
          </cell>
          <cell r="N483">
            <v>1009.0100000000037</v>
          </cell>
          <cell r="O483">
            <v>1414.28000000001</v>
          </cell>
          <cell r="P483">
            <v>1027.4099999999939</v>
          </cell>
          <cell r="Q483">
            <v>1438.3699999999976</v>
          </cell>
          <cell r="R483">
            <v>1045.8100000000131</v>
          </cell>
          <cell r="S483">
            <v>1462.4699999999848</v>
          </cell>
          <cell r="T483">
            <v>1061.4300000000076</v>
          </cell>
          <cell r="U483">
            <v>1486.559999999987</v>
          </cell>
          <cell r="V483">
            <v>1079.8299999999977</v>
          </cell>
          <cell r="W483">
            <v>1510.6500000000087</v>
          </cell>
          <cell r="X483">
            <v>1095.4499999999912</v>
          </cell>
          <cell r="Y483">
            <v>1534.74000000001</v>
          </cell>
          <cell r="Z483">
            <v>1113.8500000000058</v>
          </cell>
          <cell r="AA483">
            <v>1558.8299999999974</v>
          </cell>
          <cell r="AB483">
            <v>1057.0800000000083</v>
          </cell>
          <cell r="AC483">
            <v>1481.5899999999895</v>
          </cell>
          <cell r="AD483">
            <v>1075.48</v>
          </cell>
          <cell r="AE483">
            <v>1505.680000000011</v>
          </cell>
          <cell r="AF483">
            <v>1093.8799999999912</v>
          </cell>
          <cell r="AG483">
            <v>1529.7700000000125</v>
          </cell>
          <cell r="AH483">
            <v>1109.5000000000086</v>
          </cell>
          <cell r="AI483">
            <v>1553.8600000000001</v>
          </cell>
          <cell r="AJ483">
            <v>1127.8999999999987</v>
          </cell>
          <cell r="AK483">
            <v>1577.9499999999873</v>
          </cell>
          <cell r="AL483">
            <v>1146.2999999999995</v>
          </cell>
          <cell r="AM483">
            <v>1602.0499999999868</v>
          </cell>
          <cell r="AN483">
            <v>1161.919999999993</v>
          </cell>
          <cell r="AO483">
            <v>1628.9200000000114</v>
          </cell>
          <cell r="AP483">
            <v>1180.3200000000074</v>
          </cell>
          <cell r="AQ483">
            <v>1653.01000000001</v>
          </cell>
          <cell r="AR483">
            <v>1198.7199999999975</v>
          </cell>
          <cell r="AS483">
            <v>1677.0999999999976</v>
          </cell>
          <cell r="AT483">
            <v>1214.3399999999901</v>
          </cell>
          <cell r="AU483">
            <v>1701.1899999999848</v>
          </cell>
          <cell r="AV483">
            <v>1232.7400000000023</v>
          </cell>
          <cell r="AW483">
            <v>1725.2899999999818</v>
          </cell>
        </row>
        <row r="484">
          <cell r="A484">
            <v>479</v>
          </cell>
          <cell r="B484">
            <v>906.05999999999619</v>
          </cell>
          <cell r="C484">
            <v>1269.6000000000042</v>
          </cell>
          <cell r="D484">
            <v>924.49999999998977</v>
          </cell>
          <cell r="E484">
            <v>1293.7400000000127</v>
          </cell>
          <cell r="F484">
            <v>942.94000000000756</v>
          </cell>
          <cell r="G484">
            <v>1317.88</v>
          </cell>
          <cell r="H484">
            <v>958.58999999999992</v>
          </cell>
          <cell r="I484">
            <v>1344.8199999999849</v>
          </cell>
          <cell r="J484">
            <v>977.02999999999281</v>
          </cell>
          <cell r="K484">
            <v>1368.95999999999</v>
          </cell>
          <cell r="L484">
            <v>995.47000000000878</v>
          </cell>
          <cell r="M484">
            <v>1393.1000000000056</v>
          </cell>
          <cell r="N484">
            <v>1011.1200000000038</v>
          </cell>
          <cell r="O484">
            <v>1417.24000000001</v>
          </cell>
          <cell r="P484">
            <v>1029.559999999994</v>
          </cell>
          <cell r="Q484">
            <v>1441.3799999999976</v>
          </cell>
          <cell r="R484">
            <v>1048.0000000000132</v>
          </cell>
          <cell r="S484">
            <v>1465.5299999999847</v>
          </cell>
          <cell r="T484">
            <v>1063.6500000000076</v>
          </cell>
          <cell r="U484">
            <v>1489.6699999999869</v>
          </cell>
          <cell r="V484">
            <v>1082.0899999999976</v>
          </cell>
          <cell r="W484">
            <v>1513.8100000000088</v>
          </cell>
          <cell r="X484">
            <v>1097.7399999999911</v>
          </cell>
          <cell r="Y484">
            <v>1537.95000000001</v>
          </cell>
          <cell r="Z484">
            <v>1116.1800000000057</v>
          </cell>
          <cell r="AA484">
            <v>1562.0899999999974</v>
          </cell>
          <cell r="AB484">
            <v>1059.2900000000084</v>
          </cell>
          <cell r="AC484">
            <v>1484.6899999999894</v>
          </cell>
          <cell r="AD484">
            <v>1077.73</v>
          </cell>
          <cell r="AE484">
            <v>1508.8300000000111</v>
          </cell>
          <cell r="AF484">
            <v>1096.1699999999912</v>
          </cell>
          <cell r="AG484">
            <v>1532.9700000000125</v>
          </cell>
          <cell r="AH484">
            <v>1111.8200000000086</v>
          </cell>
          <cell r="AI484">
            <v>1557.1100000000001</v>
          </cell>
          <cell r="AJ484">
            <v>1130.2599999999986</v>
          </cell>
          <cell r="AK484">
            <v>1581.2499999999873</v>
          </cell>
          <cell r="AL484">
            <v>1148.6999999999996</v>
          </cell>
          <cell r="AM484">
            <v>1605.3999999999867</v>
          </cell>
          <cell r="AN484">
            <v>1164.3499999999931</v>
          </cell>
          <cell r="AO484">
            <v>1632.3300000000115</v>
          </cell>
          <cell r="AP484">
            <v>1182.7900000000075</v>
          </cell>
          <cell r="AQ484">
            <v>1656.47000000001</v>
          </cell>
          <cell r="AR484">
            <v>1201.2299999999975</v>
          </cell>
          <cell r="AS484">
            <v>1680.6099999999976</v>
          </cell>
          <cell r="AT484">
            <v>1216.8799999999901</v>
          </cell>
          <cell r="AU484">
            <v>1704.7499999999848</v>
          </cell>
          <cell r="AV484">
            <v>1235.3200000000022</v>
          </cell>
          <cell r="AW484">
            <v>1728.8999999999817</v>
          </cell>
        </row>
        <row r="485">
          <cell r="A485">
            <v>480</v>
          </cell>
          <cell r="B485">
            <v>907.94999999999618</v>
          </cell>
          <cell r="C485">
            <v>1272.2500000000043</v>
          </cell>
          <cell r="D485">
            <v>926.42999999998972</v>
          </cell>
          <cell r="E485">
            <v>1296.4400000000128</v>
          </cell>
          <cell r="F485">
            <v>944.91000000000759</v>
          </cell>
          <cell r="G485">
            <v>1320.63</v>
          </cell>
          <cell r="H485">
            <v>960.58999999999992</v>
          </cell>
          <cell r="I485">
            <v>1347.6299999999849</v>
          </cell>
          <cell r="J485">
            <v>979.06999999999277</v>
          </cell>
          <cell r="K485">
            <v>1371.8199999999899</v>
          </cell>
          <cell r="L485">
            <v>997.55000000000882</v>
          </cell>
          <cell r="M485">
            <v>1396.0100000000057</v>
          </cell>
          <cell r="N485">
            <v>1013.2300000000038</v>
          </cell>
          <cell r="O485">
            <v>1420.20000000001</v>
          </cell>
          <cell r="P485">
            <v>1031.7099999999941</v>
          </cell>
          <cell r="Q485">
            <v>1444.3899999999976</v>
          </cell>
          <cell r="R485">
            <v>1050.1900000000132</v>
          </cell>
          <cell r="S485">
            <v>1468.5899999999847</v>
          </cell>
          <cell r="T485">
            <v>1065.8700000000076</v>
          </cell>
          <cell r="U485">
            <v>1492.7799999999868</v>
          </cell>
          <cell r="V485">
            <v>1084.3499999999976</v>
          </cell>
          <cell r="W485">
            <v>1516.9700000000089</v>
          </cell>
          <cell r="X485">
            <v>1100.0299999999911</v>
          </cell>
          <cell r="Y485">
            <v>1541.1600000000101</v>
          </cell>
          <cell r="Z485">
            <v>1118.5100000000057</v>
          </cell>
          <cell r="AA485">
            <v>1565.3499999999974</v>
          </cell>
          <cell r="AB485">
            <v>1061.5000000000084</v>
          </cell>
          <cell r="AC485">
            <v>1487.7899999999893</v>
          </cell>
          <cell r="AD485">
            <v>1079.98</v>
          </cell>
          <cell r="AE485">
            <v>1511.9800000000112</v>
          </cell>
          <cell r="AF485">
            <v>1098.4599999999912</v>
          </cell>
          <cell r="AG485">
            <v>1536.1700000000126</v>
          </cell>
          <cell r="AH485">
            <v>1114.1400000000085</v>
          </cell>
          <cell r="AI485">
            <v>1560.3600000000001</v>
          </cell>
          <cell r="AJ485">
            <v>1132.6199999999985</v>
          </cell>
          <cell r="AK485">
            <v>1584.5499999999872</v>
          </cell>
          <cell r="AL485">
            <v>1151.0999999999997</v>
          </cell>
          <cell r="AM485">
            <v>1608.7499999999866</v>
          </cell>
          <cell r="AN485">
            <v>1166.7799999999932</v>
          </cell>
          <cell r="AO485">
            <v>1635.7400000000116</v>
          </cell>
          <cell r="AP485">
            <v>1185.2600000000075</v>
          </cell>
          <cell r="AQ485">
            <v>1659.9300000000101</v>
          </cell>
          <cell r="AR485">
            <v>1203.7399999999975</v>
          </cell>
          <cell r="AS485">
            <v>1684.1199999999976</v>
          </cell>
          <cell r="AT485">
            <v>1219.4199999999901</v>
          </cell>
          <cell r="AU485">
            <v>1708.3099999999847</v>
          </cell>
          <cell r="AV485">
            <v>1237.9000000000021</v>
          </cell>
          <cell r="AW485">
            <v>1732.5099999999816</v>
          </cell>
        </row>
        <row r="486">
          <cell r="A486">
            <v>481</v>
          </cell>
          <cell r="B486">
            <v>909.83999999999617</v>
          </cell>
          <cell r="C486">
            <v>1274.9000000000044</v>
          </cell>
          <cell r="D486">
            <v>928.35999999998967</v>
          </cell>
          <cell r="E486">
            <v>1299.1400000000128</v>
          </cell>
          <cell r="F486">
            <v>946.88000000000761</v>
          </cell>
          <cell r="G486">
            <v>1323.38</v>
          </cell>
          <cell r="H486">
            <v>962.58999999999992</v>
          </cell>
          <cell r="I486">
            <v>1350.4399999999848</v>
          </cell>
          <cell r="J486">
            <v>981.10999999999274</v>
          </cell>
          <cell r="K486">
            <v>1374.6799999999898</v>
          </cell>
          <cell r="L486">
            <v>999.63000000000886</v>
          </cell>
          <cell r="M486">
            <v>1398.9200000000058</v>
          </cell>
          <cell r="N486">
            <v>1015.3400000000038</v>
          </cell>
          <cell r="O486">
            <v>1423.1600000000101</v>
          </cell>
          <cell r="P486">
            <v>1033.8599999999942</v>
          </cell>
          <cell r="Q486">
            <v>1447.3999999999976</v>
          </cell>
          <cell r="R486">
            <v>1052.3800000000133</v>
          </cell>
          <cell r="S486">
            <v>1471.6499999999846</v>
          </cell>
          <cell r="T486">
            <v>1068.0900000000076</v>
          </cell>
          <cell r="U486">
            <v>1495.8899999999867</v>
          </cell>
          <cell r="V486">
            <v>1086.6099999999976</v>
          </cell>
          <cell r="W486">
            <v>1520.130000000009</v>
          </cell>
          <cell r="X486">
            <v>1102.3199999999911</v>
          </cell>
          <cell r="Y486">
            <v>1544.3700000000101</v>
          </cell>
          <cell r="Z486">
            <v>1120.8400000000056</v>
          </cell>
          <cell r="AA486">
            <v>1568.6099999999974</v>
          </cell>
          <cell r="AB486">
            <v>1063.7100000000084</v>
          </cell>
          <cell r="AC486">
            <v>1490.8899999999892</v>
          </cell>
          <cell r="AD486">
            <v>1082.23</v>
          </cell>
          <cell r="AE486">
            <v>1515.1300000000113</v>
          </cell>
          <cell r="AF486">
            <v>1100.7499999999911</v>
          </cell>
          <cell r="AG486">
            <v>1539.3700000000126</v>
          </cell>
          <cell r="AH486">
            <v>1116.4600000000084</v>
          </cell>
          <cell r="AI486">
            <v>1563.6100000000001</v>
          </cell>
          <cell r="AJ486">
            <v>1134.9799999999984</v>
          </cell>
          <cell r="AK486">
            <v>1587.8499999999872</v>
          </cell>
          <cell r="AL486">
            <v>1153.4999999999998</v>
          </cell>
          <cell r="AM486">
            <v>1612.0999999999865</v>
          </cell>
          <cell r="AN486">
            <v>1169.2099999999932</v>
          </cell>
          <cell r="AO486">
            <v>1639.1500000000117</v>
          </cell>
          <cell r="AP486">
            <v>1187.7300000000075</v>
          </cell>
          <cell r="AQ486">
            <v>1663.3900000000101</v>
          </cell>
          <cell r="AR486">
            <v>1206.2499999999975</v>
          </cell>
          <cell r="AS486">
            <v>1687.6299999999976</v>
          </cell>
          <cell r="AT486">
            <v>1221.95999999999</v>
          </cell>
          <cell r="AU486">
            <v>1711.8699999999847</v>
          </cell>
          <cell r="AV486">
            <v>1240.4800000000021</v>
          </cell>
          <cell r="AW486">
            <v>1736.1199999999815</v>
          </cell>
        </row>
        <row r="487">
          <cell r="A487">
            <v>482</v>
          </cell>
          <cell r="B487">
            <v>911.72999999999615</v>
          </cell>
          <cell r="C487">
            <v>1277.5500000000045</v>
          </cell>
          <cell r="D487">
            <v>930.28999999998962</v>
          </cell>
          <cell r="E487">
            <v>1301.8400000000129</v>
          </cell>
          <cell r="F487">
            <v>948.85000000000764</v>
          </cell>
          <cell r="G487">
            <v>1326.13</v>
          </cell>
          <cell r="H487">
            <v>964.58999999999992</v>
          </cell>
          <cell r="I487">
            <v>1353.2499999999848</v>
          </cell>
          <cell r="J487">
            <v>983.1499999999927</v>
          </cell>
          <cell r="K487">
            <v>1377.5399999999897</v>
          </cell>
          <cell r="L487">
            <v>1001.7100000000089</v>
          </cell>
          <cell r="M487">
            <v>1401.8300000000058</v>
          </cell>
          <cell r="N487">
            <v>1017.4500000000038</v>
          </cell>
          <cell r="O487">
            <v>1426.1200000000101</v>
          </cell>
          <cell r="P487">
            <v>1036.0099999999943</v>
          </cell>
          <cell r="Q487">
            <v>1450.4099999999976</v>
          </cell>
          <cell r="R487">
            <v>1054.5700000000134</v>
          </cell>
          <cell r="S487">
            <v>1474.7099999999846</v>
          </cell>
          <cell r="T487">
            <v>1070.3100000000077</v>
          </cell>
          <cell r="U487">
            <v>1498.9999999999866</v>
          </cell>
          <cell r="V487">
            <v>1088.8699999999976</v>
          </cell>
          <cell r="W487">
            <v>1523.2900000000091</v>
          </cell>
          <cell r="X487">
            <v>1104.609999999991</v>
          </cell>
          <cell r="Y487">
            <v>1547.5800000000102</v>
          </cell>
          <cell r="Z487">
            <v>1123.1700000000055</v>
          </cell>
          <cell r="AA487">
            <v>1571.8699999999974</v>
          </cell>
          <cell r="AB487">
            <v>1065.9200000000085</v>
          </cell>
          <cell r="AC487">
            <v>1493.9899999999891</v>
          </cell>
          <cell r="AD487">
            <v>1084.48</v>
          </cell>
          <cell r="AE487">
            <v>1518.2800000000113</v>
          </cell>
          <cell r="AF487">
            <v>1103.0399999999911</v>
          </cell>
          <cell r="AG487">
            <v>1542.5700000000127</v>
          </cell>
          <cell r="AH487">
            <v>1118.7800000000084</v>
          </cell>
          <cell r="AI487">
            <v>1566.8600000000001</v>
          </cell>
          <cell r="AJ487">
            <v>1137.3399999999983</v>
          </cell>
          <cell r="AK487">
            <v>1591.1499999999871</v>
          </cell>
          <cell r="AL487">
            <v>1155.8999999999999</v>
          </cell>
          <cell r="AM487">
            <v>1615.4499999999864</v>
          </cell>
          <cell r="AN487">
            <v>1171.6399999999933</v>
          </cell>
          <cell r="AO487">
            <v>1642.5600000000118</v>
          </cell>
          <cell r="AP487">
            <v>1190.2000000000075</v>
          </cell>
          <cell r="AQ487">
            <v>1666.8500000000101</v>
          </cell>
          <cell r="AR487">
            <v>1208.7599999999975</v>
          </cell>
          <cell r="AS487">
            <v>1691.1399999999976</v>
          </cell>
          <cell r="AT487">
            <v>1224.49999999999</v>
          </cell>
          <cell r="AU487">
            <v>1715.4299999999846</v>
          </cell>
          <cell r="AV487">
            <v>1243.060000000002</v>
          </cell>
          <cell r="AW487">
            <v>1739.7299999999814</v>
          </cell>
        </row>
        <row r="488">
          <cell r="A488">
            <v>483</v>
          </cell>
          <cell r="B488">
            <v>913.61999999999614</v>
          </cell>
          <cell r="C488">
            <v>1280.2000000000046</v>
          </cell>
          <cell r="D488">
            <v>932.21999999998957</v>
          </cell>
          <cell r="E488">
            <v>1304.5400000000129</v>
          </cell>
          <cell r="F488">
            <v>950.82000000000767</v>
          </cell>
          <cell r="G488">
            <v>1328.88</v>
          </cell>
          <cell r="H488">
            <v>966.58999999999992</v>
          </cell>
          <cell r="I488">
            <v>1356.0599999999847</v>
          </cell>
          <cell r="J488">
            <v>985.18999999999266</v>
          </cell>
          <cell r="K488">
            <v>1380.3999999999896</v>
          </cell>
          <cell r="L488">
            <v>1003.7900000000089</v>
          </cell>
          <cell r="M488">
            <v>1404.7400000000059</v>
          </cell>
          <cell r="N488">
            <v>1019.5600000000038</v>
          </cell>
          <cell r="O488">
            <v>1429.0800000000102</v>
          </cell>
          <cell r="P488">
            <v>1038.1599999999944</v>
          </cell>
          <cell r="Q488">
            <v>1453.4199999999976</v>
          </cell>
          <cell r="R488">
            <v>1056.7600000000134</v>
          </cell>
          <cell r="S488">
            <v>1477.7699999999845</v>
          </cell>
          <cell r="T488">
            <v>1072.5300000000077</v>
          </cell>
          <cell r="U488">
            <v>1502.1099999999865</v>
          </cell>
          <cell r="V488">
            <v>1091.1299999999976</v>
          </cell>
          <cell r="W488">
            <v>1526.4500000000091</v>
          </cell>
          <cell r="X488">
            <v>1106.899999999991</v>
          </cell>
          <cell r="Y488">
            <v>1550.7900000000102</v>
          </cell>
          <cell r="Z488">
            <v>1125.5000000000055</v>
          </cell>
          <cell r="AA488">
            <v>1575.1299999999974</v>
          </cell>
          <cell r="AB488">
            <v>1068.1300000000085</v>
          </cell>
          <cell r="AC488">
            <v>1497.089999999989</v>
          </cell>
          <cell r="AD488">
            <v>1086.73</v>
          </cell>
          <cell r="AE488">
            <v>1521.4300000000114</v>
          </cell>
          <cell r="AF488">
            <v>1105.3299999999911</v>
          </cell>
          <cell r="AG488">
            <v>1545.7700000000127</v>
          </cell>
          <cell r="AH488">
            <v>1121.1000000000083</v>
          </cell>
          <cell r="AI488">
            <v>1570.1100000000001</v>
          </cell>
          <cell r="AJ488">
            <v>1139.6999999999982</v>
          </cell>
          <cell r="AK488">
            <v>1594.4499999999871</v>
          </cell>
          <cell r="AL488">
            <v>1158.3</v>
          </cell>
          <cell r="AM488">
            <v>1618.7999999999863</v>
          </cell>
          <cell r="AN488">
            <v>1174.0699999999933</v>
          </cell>
          <cell r="AO488">
            <v>1645.9700000000119</v>
          </cell>
          <cell r="AP488">
            <v>1192.6700000000076</v>
          </cell>
          <cell r="AQ488">
            <v>1670.3100000000102</v>
          </cell>
          <cell r="AR488">
            <v>1211.2699999999975</v>
          </cell>
          <cell r="AS488">
            <v>1694.6499999999976</v>
          </cell>
          <cell r="AT488">
            <v>1227.03999999999</v>
          </cell>
          <cell r="AU488">
            <v>1718.9899999999845</v>
          </cell>
          <cell r="AV488">
            <v>1245.6400000000019</v>
          </cell>
          <cell r="AW488">
            <v>1743.3399999999813</v>
          </cell>
        </row>
        <row r="489">
          <cell r="A489">
            <v>484</v>
          </cell>
          <cell r="B489">
            <v>915.50999999999613</v>
          </cell>
          <cell r="C489">
            <v>1282.8500000000047</v>
          </cell>
          <cell r="D489">
            <v>934.14999999998952</v>
          </cell>
          <cell r="E489">
            <v>1307.240000000013</v>
          </cell>
          <cell r="F489">
            <v>952.79000000000769</v>
          </cell>
          <cell r="G489">
            <v>1331.63</v>
          </cell>
          <cell r="H489">
            <v>968.58999999999992</v>
          </cell>
          <cell r="I489">
            <v>1358.8699999999847</v>
          </cell>
          <cell r="J489">
            <v>987.22999999999263</v>
          </cell>
          <cell r="K489">
            <v>1383.2599999999895</v>
          </cell>
          <cell r="L489">
            <v>1005.870000000009</v>
          </cell>
          <cell r="M489">
            <v>1407.650000000006</v>
          </cell>
          <cell r="N489">
            <v>1021.6700000000038</v>
          </cell>
          <cell r="O489">
            <v>1432.0400000000102</v>
          </cell>
          <cell r="P489">
            <v>1040.3099999999945</v>
          </cell>
          <cell r="Q489">
            <v>1456.4299999999976</v>
          </cell>
          <cell r="R489">
            <v>1058.9500000000135</v>
          </cell>
          <cell r="S489">
            <v>1480.8299999999845</v>
          </cell>
          <cell r="T489">
            <v>1074.7500000000077</v>
          </cell>
          <cell r="U489">
            <v>1505.2199999999864</v>
          </cell>
          <cell r="V489">
            <v>1093.3899999999976</v>
          </cell>
          <cell r="W489">
            <v>1529.6100000000092</v>
          </cell>
          <cell r="X489">
            <v>1109.189999999991</v>
          </cell>
          <cell r="Y489">
            <v>1554.0000000000102</v>
          </cell>
          <cell r="Z489">
            <v>1127.8300000000054</v>
          </cell>
          <cell r="AA489">
            <v>1578.3899999999974</v>
          </cell>
          <cell r="AB489">
            <v>1070.3400000000086</v>
          </cell>
          <cell r="AC489">
            <v>1500.1899999999889</v>
          </cell>
          <cell r="AD489">
            <v>1088.98</v>
          </cell>
          <cell r="AE489">
            <v>1524.5800000000115</v>
          </cell>
          <cell r="AF489">
            <v>1107.619999999991</v>
          </cell>
          <cell r="AG489">
            <v>1548.9700000000128</v>
          </cell>
          <cell r="AH489">
            <v>1123.4200000000083</v>
          </cell>
          <cell r="AI489">
            <v>1573.3600000000001</v>
          </cell>
          <cell r="AJ489">
            <v>1142.0599999999981</v>
          </cell>
          <cell r="AK489">
            <v>1597.749999999987</v>
          </cell>
          <cell r="AL489">
            <v>1160.7</v>
          </cell>
          <cell r="AM489">
            <v>1622.1499999999862</v>
          </cell>
          <cell r="AN489">
            <v>1176.4999999999934</v>
          </cell>
          <cell r="AO489">
            <v>1649.3800000000119</v>
          </cell>
          <cell r="AP489">
            <v>1195.1400000000076</v>
          </cell>
          <cell r="AQ489">
            <v>1673.7700000000102</v>
          </cell>
          <cell r="AR489">
            <v>1213.7799999999975</v>
          </cell>
          <cell r="AS489">
            <v>1698.1599999999976</v>
          </cell>
          <cell r="AT489">
            <v>1229.5799999999899</v>
          </cell>
          <cell r="AU489">
            <v>1722.5499999999845</v>
          </cell>
          <cell r="AV489">
            <v>1248.2200000000018</v>
          </cell>
          <cell r="AW489">
            <v>1746.9499999999812</v>
          </cell>
        </row>
        <row r="490">
          <cell r="A490">
            <v>485</v>
          </cell>
          <cell r="B490">
            <v>917.39999999999611</v>
          </cell>
          <cell r="C490">
            <v>1285.5000000000048</v>
          </cell>
          <cell r="D490">
            <v>936.07999999998947</v>
          </cell>
          <cell r="E490">
            <v>1309.940000000013</v>
          </cell>
          <cell r="F490">
            <v>954.76000000000772</v>
          </cell>
          <cell r="G490">
            <v>1334.38</v>
          </cell>
          <cell r="H490">
            <v>970.58999999999992</v>
          </cell>
          <cell r="I490">
            <v>1361.6799999999846</v>
          </cell>
          <cell r="J490">
            <v>989.26999999999259</v>
          </cell>
          <cell r="K490">
            <v>1386.1199999999894</v>
          </cell>
          <cell r="L490">
            <v>1007.950000000009</v>
          </cell>
          <cell r="M490">
            <v>1410.5600000000061</v>
          </cell>
          <cell r="N490">
            <v>1023.7800000000038</v>
          </cell>
          <cell r="O490">
            <v>1435.0000000000102</v>
          </cell>
          <cell r="P490">
            <v>1042.4599999999946</v>
          </cell>
          <cell r="Q490">
            <v>1459.4399999999976</v>
          </cell>
          <cell r="R490">
            <v>1061.1400000000135</v>
          </cell>
          <cell r="S490">
            <v>1483.8899999999844</v>
          </cell>
          <cell r="T490">
            <v>1076.9700000000078</v>
          </cell>
          <cell r="U490">
            <v>1508.3299999999863</v>
          </cell>
          <cell r="V490">
            <v>1095.6499999999976</v>
          </cell>
          <cell r="W490">
            <v>1532.7700000000093</v>
          </cell>
          <cell r="X490">
            <v>1111.4799999999909</v>
          </cell>
          <cell r="Y490">
            <v>1557.2100000000103</v>
          </cell>
          <cell r="Z490">
            <v>1130.1600000000053</v>
          </cell>
          <cell r="AA490">
            <v>1581.6499999999974</v>
          </cell>
          <cell r="AB490">
            <v>1072.5500000000086</v>
          </cell>
          <cell r="AC490">
            <v>1503.2899999999888</v>
          </cell>
          <cell r="AD490">
            <v>1091.23</v>
          </cell>
          <cell r="AE490">
            <v>1527.7300000000116</v>
          </cell>
          <cell r="AF490">
            <v>1109.909999999991</v>
          </cell>
          <cell r="AG490">
            <v>1552.1700000000128</v>
          </cell>
          <cell r="AH490">
            <v>1125.7400000000082</v>
          </cell>
          <cell r="AI490">
            <v>1576.6100000000001</v>
          </cell>
          <cell r="AJ490">
            <v>1144.419999999998</v>
          </cell>
          <cell r="AK490">
            <v>1601.049999999987</v>
          </cell>
          <cell r="AL490">
            <v>1163.1000000000001</v>
          </cell>
          <cell r="AM490">
            <v>1625.4999999999861</v>
          </cell>
          <cell r="AN490">
            <v>1178.9299999999935</v>
          </cell>
          <cell r="AO490">
            <v>1652.790000000012</v>
          </cell>
          <cell r="AP490">
            <v>1197.6100000000076</v>
          </cell>
          <cell r="AQ490">
            <v>1677.2300000000103</v>
          </cell>
          <cell r="AR490">
            <v>1216.2899999999975</v>
          </cell>
          <cell r="AS490">
            <v>1701.6699999999976</v>
          </cell>
          <cell r="AT490">
            <v>1232.1199999999899</v>
          </cell>
          <cell r="AU490">
            <v>1726.1099999999844</v>
          </cell>
          <cell r="AV490">
            <v>1250.8000000000018</v>
          </cell>
          <cell r="AW490">
            <v>1750.5599999999811</v>
          </cell>
        </row>
        <row r="491">
          <cell r="A491">
            <v>486</v>
          </cell>
          <cell r="B491">
            <v>919.2899999999961</v>
          </cell>
          <cell r="C491">
            <v>1288.1500000000049</v>
          </cell>
          <cell r="D491">
            <v>938.00999999998942</v>
          </cell>
          <cell r="E491">
            <v>1312.6400000000131</v>
          </cell>
          <cell r="F491">
            <v>956.73000000000775</v>
          </cell>
          <cell r="G491">
            <v>1337.13</v>
          </cell>
          <cell r="H491">
            <v>972.58999999999992</v>
          </cell>
          <cell r="I491">
            <v>1364.4899999999845</v>
          </cell>
          <cell r="J491">
            <v>991.30999999999256</v>
          </cell>
          <cell r="K491">
            <v>1388.9799999999893</v>
          </cell>
          <cell r="L491">
            <v>1010.0300000000091</v>
          </cell>
          <cell r="M491">
            <v>1413.4700000000062</v>
          </cell>
          <cell r="N491">
            <v>1025.8900000000037</v>
          </cell>
          <cell r="O491">
            <v>1437.9600000000103</v>
          </cell>
          <cell r="P491">
            <v>1044.6099999999947</v>
          </cell>
          <cell r="Q491">
            <v>1462.4499999999975</v>
          </cell>
          <cell r="R491">
            <v>1063.3300000000136</v>
          </cell>
          <cell r="S491">
            <v>1486.9499999999844</v>
          </cell>
          <cell r="T491">
            <v>1079.1900000000078</v>
          </cell>
          <cell r="U491">
            <v>1511.4399999999862</v>
          </cell>
          <cell r="V491">
            <v>1097.9099999999976</v>
          </cell>
          <cell r="W491">
            <v>1535.9300000000094</v>
          </cell>
          <cell r="X491">
            <v>1113.7699999999909</v>
          </cell>
          <cell r="Y491">
            <v>1560.4200000000103</v>
          </cell>
          <cell r="Z491">
            <v>1132.4900000000052</v>
          </cell>
          <cell r="AA491">
            <v>1584.9099999999974</v>
          </cell>
          <cell r="AB491">
            <v>1074.7600000000086</v>
          </cell>
          <cell r="AC491">
            <v>1506.3899999999887</v>
          </cell>
          <cell r="AD491">
            <v>1093.48</v>
          </cell>
          <cell r="AE491">
            <v>1530.8800000000117</v>
          </cell>
          <cell r="AF491">
            <v>1112.199999999991</v>
          </cell>
          <cell r="AG491">
            <v>1555.3700000000129</v>
          </cell>
          <cell r="AH491">
            <v>1128.0600000000081</v>
          </cell>
          <cell r="AI491">
            <v>1579.8600000000001</v>
          </cell>
          <cell r="AJ491">
            <v>1146.7799999999979</v>
          </cell>
          <cell r="AK491">
            <v>1604.3499999999869</v>
          </cell>
          <cell r="AL491">
            <v>1165.5000000000002</v>
          </cell>
          <cell r="AM491">
            <v>1628.849999999986</v>
          </cell>
          <cell r="AN491">
            <v>1181.3599999999935</v>
          </cell>
          <cell r="AO491">
            <v>1656.2000000000121</v>
          </cell>
          <cell r="AP491">
            <v>1200.0800000000077</v>
          </cell>
          <cell r="AQ491">
            <v>1680.6900000000103</v>
          </cell>
          <cell r="AR491">
            <v>1218.7999999999975</v>
          </cell>
          <cell r="AS491">
            <v>1705.1799999999976</v>
          </cell>
          <cell r="AT491">
            <v>1234.6599999999899</v>
          </cell>
          <cell r="AU491">
            <v>1729.6699999999844</v>
          </cell>
          <cell r="AV491">
            <v>1253.3800000000017</v>
          </cell>
          <cell r="AW491">
            <v>1754.169999999981</v>
          </cell>
        </row>
        <row r="492">
          <cell r="A492">
            <v>487</v>
          </cell>
          <cell r="B492">
            <v>921.17999999999608</v>
          </cell>
          <cell r="C492">
            <v>1290.800000000005</v>
          </cell>
          <cell r="D492">
            <v>939.93999999998937</v>
          </cell>
          <cell r="E492">
            <v>1315.3400000000131</v>
          </cell>
          <cell r="F492">
            <v>958.70000000000778</v>
          </cell>
          <cell r="G492">
            <v>1339.88</v>
          </cell>
          <cell r="H492">
            <v>974.58999999999992</v>
          </cell>
          <cell r="I492">
            <v>1367.2999999999845</v>
          </cell>
          <cell r="J492">
            <v>993.34999999999252</v>
          </cell>
          <cell r="K492">
            <v>1391.8399999999892</v>
          </cell>
          <cell r="L492">
            <v>1012.1100000000091</v>
          </cell>
          <cell r="M492">
            <v>1416.3800000000062</v>
          </cell>
          <cell r="N492">
            <v>1028.0000000000036</v>
          </cell>
          <cell r="O492">
            <v>1440.9200000000103</v>
          </cell>
          <cell r="P492">
            <v>1046.7599999999948</v>
          </cell>
          <cell r="Q492">
            <v>1465.4599999999975</v>
          </cell>
          <cell r="R492">
            <v>1065.5200000000136</v>
          </cell>
          <cell r="S492">
            <v>1490.0099999999843</v>
          </cell>
          <cell r="T492">
            <v>1081.4100000000078</v>
          </cell>
          <cell r="U492">
            <v>1514.5499999999861</v>
          </cell>
          <cell r="V492">
            <v>1100.1699999999976</v>
          </cell>
          <cell r="W492">
            <v>1539.0900000000095</v>
          </cell>
          <cell r="X492">
            <v>1116.0599999999909</v>
          </cell>
          <cell r="Y492">
            <v>1563.6300000000103</v>
          </cell>
          <cell r="Z492">
            <v>1134.8200000000052</v>
          </cell>
          <cell r="AA492">
            <v>1588.1699999999973</v>
          </cell>
          <cell r="AB492">
            <v>1076.9700000000087</v>
          </cell>
          <cell r="AC492">
            <v>1509.4899999999886</v>
          </cell>
          <cell r="AD492">
            <v>1095.73</v>
          </cell>
          <cell r="AE492">
            <v>1534.0300000000118</v>
          </cell>
          <cell r="AF492">
            <v>1114.4899999999909</v>
          </cell>
          <cell r="AG492">
            <v>1558.5700000000129</v>
          </cell>
          <cell r="AH492">
            <v>1130.3800000000081</v>
          </cell>
          <cell r="AI492">
            <v>1583.1100000000001</v>
          </cell>
          <cell r="AJ492">
            <v>1149.1399999999978</v>
          </cell>
          <cell r="AK492">
            <v>1607.6499999999869</v>
          </cell>
          <cell r="AL492">
            <v>1167.9000000000003</v>
          </cell>
          <cell r="AM492">
            <v>1632.1999999999859</v>
          </cell>
          <cell r="AN492">
            <v>1183.7899999999936</v>
          </cell>
          <cell r="AO492">
            <v>1659.6100000000122</v>
          </cell>
          <cell r="AP492">
            <v>1202.5500000000077</v>
          </cell>
          <cell r="AQ492">
            <v>1684.1500000000103</v>
          </cell>
          <cell r="AR492">
            <v>1221.3099999999974</v>
          </cell>
          <cell r="AS492">
            <v>1708.6899999999976</v>
          </cell>
          <cell r="AT492">
            <v>1237.1999999999898</v>
          </cell>
          <cell r="AU492">
            <v>1733.2299999999843</v>
          </cell>
          <cell r="AV492">
            <v>1255.9600000000016</v>
          </cell>
          <cell r="AW492">
            <v>1757.7799999999809</v>
          </cell>
        </row>
        <row r="493">
          <cell r="A493">
            <v>488</v>
          </cell>
          <cell r="B493">
            <v>923.06999999999607</v>
          </cell>
          <cell r="C493">
            <v>1293.450000000005</v>
          </cell>
          <cell r="D493">
            <v>941.86999999998932</v>
          </cell>
          <cell r="E493">
            <v>1318.0400000000132</v>
          </cell>
          <cell r="F493">
            <v>960.6700000000078</v>
          </cell>
          <cell r="G493">
            <v>1342.63</v>
          </cell>
          <cell r="H493">
            <v>976.58999999999992</v>
          </cell>
          <cell r="I493">
            <v>1370.1099999999844</v>
          </cell>
          <cell r="J493">
            <v>995.38999999999248</v>
          </cell>
          <cell r="K493">
            <v>1394.6999999999891</v>
          </cell>
          <cell r="L493">
            <v>1014.1900000000091</v>
          </cell>
          <cell r="M493">
            <v>1419.2900000000063</v>
          </cell>
          <cell r="N493">
            <v>1030.1100000000035</v>
          </cell>
          <cell r="O493">
            <v>1443.8800000000103</v>
          </cell>
          <cell r="P493">
            <v>1048.9099999999949</v>
          </cell>
          <cell r="Q493">
            <v>1468.4699999999975</v>
          </cell>
          <cell r="R493">
            <v>1067.7100000000137</v>
          </cell>
          <cell r="S493">
            <v>1493.0699999999842</v>
          </cell>
          <cell r="T493">
            <v>1083.6300000000078</v>
          </cell>
          <cell r="U493">
            <v>1517.659999999986</v>
          </cell>
          <cell r="V493">
            <v>1102.4299999999976</v>
          </cell>
          <cell r="W493">
            <v>1542.2500000000095</v>
          </cell>
          <cell r="X493">
            <v>1118.3499999999908</v>
          </cell>
          <cell r="Y493">
            <v>1566.8400000000104</v>
          </cell>
          <cell r="Z493">
            <v>1137.1500000000051</v>
          </cell>
          <cell r="AA493">
            <v>1591.4299999999973</v>
          </cell>
          <cell r="AB493">
            <v>1079.1800000000087</v>
          </cell>
          <cell r="AC493">
            <v>1512.5899999999885</v>
          </cell>
          <cell r="AD493">
            <v>1097.98</v>
          </cell>
          <cell r="AE493">
            <v>1537.1800000000119</v>
          </cell>
          <cell r="AF493">
            <v>1116.7799999999909</v>
          </cell>
          <cell r="AG493">
            <v>1561.7700000000129</v>
          </cell>
          <cell r="AH493">
            <v>1132.700000000008</v>
          </cell>
          <cell r="AI493">
            <v>1586.3600000000001</v>
          </cell>
          <cell r="AJ493">
            <v>1151.4999999999977</v>
          </cell>
          <cell r="AK493">
            <v>1610.9499999999869</v>
          </cell>
          <cell r="AL493">
            <v>1170.3000000000004</v>
          </cell>
          <cell r="AM493">
            <v>1635.5499999999859</v>
          </cell>
          <cell r="AN493">
            <v>1186.2199999999937</v>
          </cell>
          <cell r="AO493">
            <v>1663.0200000000123</v>
          </cell>
          <cell r="AP493">
            <v>1205.0200000000077</v>
          </cell>
          <cell r="AQ493">
            <v>1687.6100000000104</v>
          </cell>
          <cell r="AR493">
            <v>1223.8199999999974</v>
          </cell>
          <cell r="AS493">
            <v>1712.1999999999975</v>
          </cell>
          <cell r="AT493">
            <v>1239.7399999999898</v>
          </cell>
          <cell r="AU493">
            <v>1736.7899999999843</v>
          </cell>
          <cell r="AV493">
            <v>1258.5400000000016</v>
          </cell>
          <cell r="AW493">
            <v>1761.3899999999808</v>
          </cell>
        </row>
        <row r="494">
          <cell r="A494">
            <v>489</v>
          </cell>
          <cell r="B494">
            <v>924.95999999999606</v>
          </cell>
          <cell r="C494">
            <v>1296.1000000000051</v>
          </cell>
          <cell r="D494">
            <v>943.79999999998927</v>
          </cell>
          <cell r="E494">
            <v>1320.7400000000132</v>
          </cell>
          <cell r="F494">
            <v>962.64000000000783</v>
          </cell>
          <cell r="G494">
            <v>1345.38</v>
          </cell>
          <cell r="H494">
            <v>978.58999999999992</v>
          </cell>
          <cell r="I494">
            <v>1372.9199999999844</v>
          </cell>
          <cell r="J494">
            <v>997.42999999999245</v>
          </cell>
          <cell r="K494">
            <v>1397.559999999989</v>
          </cell>
          <cell r="L494">
            <v>1016.2700000000092</v>
          </cell>
          <cell r="M494">
            <v>1422.2000000000064</v>
          </cell>
          <cell r="N494">
            <v>1032.2200000000034</v>
          </cell>
          <cell r="O494">
            <v>1446.8400000000104</v>
          </cell>
          <cell r="P494">
            <v>1051.0599999999949</v>
          </cell>
          <cell r="Q494">
            <v>1471.4799999999975</v>
          </cell>
          <cell r="R494">
            <v>1069.9000000000137</v>
          </cell>
          <cell r="S494">
            <v>1496.1299999999842</v>
          </cell>
          <cell r="T494">
            <v>1085.8500000000079</v>
          </cell>
          <cell r="U494">
            <v>1520.7699999999859</v>
          </cell>
          <cell r="V494">
            <v>1104.6899999999976</v>
          </cell>
          <cell r="W494">
            <v>1545.4100000000096</v>
          </cell>
          <cell r="X494">
            <v>1120.6399999999908</v>
          </cell>
          <cell r="Y494">
            <v>1570.0500000000104</v>
          </cell>
          <cell r="Z494">
            <v>1139.480000000005</v>
          </cell>
          <cell r="AA494">
            <v>1594.6899999999973</v>
          </cell>
          <cell r="AB494">
            <v>1081.3900000000087</v>
          </cell>
          <cell r="AC494">
            <v>1515.6899999999885</v>
          </cell>
          <cell r="AD494">
            <v>1100.23</v>
          </cell>
          <cell r="AE494">
            <v>1540.330000000012</v>
          </cell>
          <cell r="AF494">
            <v>1119.0699999999908</v>
          </cell>
          <cell r="AG494">
            <v>1564.970000000013</v>
          </cell>
          <cell r="AH494">
            <v>1135.0200000000079</v>
          </cell>
          <cell r="AI494">
            <v>1589.6100000000001</v>
          </cell>
          <cell r="AJ494">
            <v>1153.8599999999976</v>
          </cell>
          <cell r="AK494">
            <v>1614.2499999999868</v>
          </cell>
          <cell r="AL494">
            <v>1172.7000000000005</v>
          </cell>
          <cell r="AM494">
            <v>1638.8999999999858</v>
          </cell>
          <cell r="AN494">
            <v>1188.6499999999937</v>
          </cell>
          <cell r="AO494">
            <v>1666.4300000000123</v>
          </cell>
          <cell r="AP494">
            <v>1207.4900000000077</v>
          </cell>
          <cell r="AQ494">
            <v>1691.0700000000104</v>
          </cell>
          <cell r="AR494">
            <v>1226.3299999999974</v>
          </cell>
          <cell r="AS494">
            <v>1715.7099999999975</v>
          </cell>
          <cell r="AT494">
            <v>1242.2799999999897</v>
          </cell>
          <cell r="AU494">
            <v>1740.3499999999842</v>
          </cell>
          <cell r="AV494">
            <v>1261.1200000000015</v>
          </cell>
          <cell r="AW494">
            <v>1764.9999999999807</v>
          </cell>
        </row>
        <row r="495">
          <cell r="A495">
            <v>490</v>
          </cell>
          <cell r="B495">
            <v>926.84999999999604</v>
          </cell>
          <cell r="C495">
            <v>1298.7500000000052</v>
          </cell>
          <cell r="D495">
            <v>945.72999999998922</v>
          </cell>
          <cell r="E495">
            <v>1323.4400000000132</v>
          </cell>
          <cell r="F495">
            <v>964.61000000000786</v>
          </cell>
          <cell r="G495">
            <v>1348.13</v>
          </cell>
          <cell r="H495">
            <v>980.58999999999992</v>
          </cell>
          <cell r="I495">
            <v>1375.7299999999843</v>
          </cell>
          <cell r="J495">
            <v>999.46999999999241</v>
          </cell>
          <cell r="K495">
            <v>1400.4199999999889</v>
          </cell>
          <cell r="L495">
            <v>1018.3500000000092</v>
          </cell>
          <cell r="M495">
            <v>1425.1100000000065</v>
          </cell>
          <cell r="N495">
            <v>1034.3300000000033</v>
          </cell>
          <cell r="O495">
            <v>1449.8000000000104</v>
          </cell>
          <cell r="P495">
            <v>1053.209999999995</v>
          </cell>
          <cell r="Q495">
            <v>1474.4899999999975</v>
          </cell>
          <cell r="R495">
            <v>1072.0900000000138</v>
          </cell>
          <cell r="S495">
            <v>1499.1899999999841</v>
          </cell>
          <cell r="T495">
            <v>1088.0700000000079</v>
          </cell>
          <cell r="U495">
            <v>1523.8799999999858</v>
          </cell>
          <cell r="V495">
            <v>1106.9499999999975</v>
          </cell>
          <cell r="W495">
            <v>1548.5700000000097</v>
          </cell>
          <cell r="X495">
            <v>1122.9299999999907</v>
          </cell>
          <cell r="Y495">
            <v>1573.2600000000105</v>
          </cell>
          <cell r="Z495">
            <v>1141.8100000000049</v>
          </cell>
          <cell r="AA495">
            <v>1597.9499999999973</v>
          </cell>
          <cell r="AB495">
            <v>1083.6000000000088</v>
          </cell>
          <cell r="AC495">
            <v>1518.7899999999884</v>
          </cell>
          <cell r="AD495">
            <v>1102.48</v>
          </cell>
          <cell r="AE495">
            <v>1543.4800000000121</v>
          </cell>
          <cell r="AF495">
            <v>1121.3599999999908</v>
          </cell>
          <cell r="AG495">
            <v>1568.170000000013</v>
          </cell>
          <cell r="AH495">
            <v>1137.3400000000079</v>
          </cell>
          <cell r="AI495">
            <v>1592.8600000000001</v>
          </cell>
          <cell r="AJ495">
            <v>1156.2199999999975</v>
          </cell>
          <cell r="AK495">
            <v>1617.5499999999868</v>
          </cell>
          <cell r="AL495">
            <v>1175.1000000000006</v>
          </cell>
          <cell r="AM495">
            <v>1642.2499999999857</v>
          </cell>
          <cell r="AN495">
            <v>1191.0799999999938</v>
          </cell>
          <cell r="AO495">
            <v>1669.8400000000124</v>
          </cell>
          <cell r="AP495">
            <v>1209.9600000000078</v>
          </cell>
          <cell r="AQ495">
            <v>1694.5300000000104</v>
          </cell>
          <cell r="AR495">
            <v>1228.8399999999974</v>
          </cell>
          <cell r="AS495">
            <v>1719.2199999999975</v>
          </cell>
          <cell r="AT495">
            <v>1244.8199999999897</v>
          </cell>
          <cell r="AU495">
            <v>1743.9099999999842</v>
          </cell>
          <cell r="AV495">
            <v>1263.7000000000014</v>
          </cell>
          <cell r="AW495">
            <v>1768.6099999999806</v>
          </cell>
        </row>
        <row r="496">
          <cell r="A496">
            <v>491</v>
          </cell>
          <cell r="B496">
            <v>928.73999999999603</v>
          </cell>
          <cell r="C496">
            <v>1301.4000000000053</v>
          </cell>
          <cell r="D496">
            <v>947.65999999998917</v>
          </cell>
          <cell r="E496">
            <v>1326.1400000000133</v>
          </cell>
          <cell r="F496">
            <v>966.58000000000789</v>
          </cell>
          <cell r="G496">
            <v>1350.88</v>
          </cell>
          <cell r="H496">
            <v>982.58999999999992</v>
          </cell>
          <cell r="I496">
            <v>1378.5399999999843</v>
          </cell>
          <cell r="J496">
            <v>1001.5099999999924</v>
          </cell>
          <cell r="K496">
            <v>1403.2799999999888</v>
          </cell>
          <cell r="L496">
            <v>1020.4300000000093</v>
          </cell>
          <cell r="M496">
            <v>1428.0200000000066</v>
          </cell>
          <cell r="N496">
            <v>1036.4400000000032</v>
          </cell>
          <cell r="O496">
            <v>1452.7600000000105</v>
          </cell>
          <cell r="P496">
            <v>1055.3599999999951</v>
          </cell>
          <cell r="Q496">
            <v>1477.4999999999975</v>
          </cell>
          <cell r="R496">
            <v>1074.2800000000138</v>
          </cell>
          <cell r="S496">
            <v>1502.2499999999841</v>
          </cell>
          <cell r="T496">
            <v>1090.2900000000079</v>
          </cell>
          <cell r="U496">
            <v>1526.9899999999857</v>
          </cell>
          <cell r="V496">
            <v>1109.2099999999975</v>
          </cell>
          <cell r="W496">
            <v>1551.7300000000098</v>
          </cell>
          <cell r="X496">
            <v>1125.2199999999907</v>
          </cell>
          <cell r="Y496">
            <v>1576.4700000000105</v>
          </cell>
          <cell r="Z496">
            <v>1144.1400000000049</v>
          </cell>
          <cell r="AA496">
            <v>1601.2099999999973</v>
          </cell>
          <cell r="AB496">
            <v>1085.8100000000088</v>
          </cell>
          <cell r="AC496">
            <v>1521.8899999999883</v>
          </cell>
          <cell r="AD496">
            <v>1104.73</v>
          </cell>
          <cell r="AE496">
            <v>1546.6300000000122</v>
          </cell>
          <cell r="AF496">
            <v>1123.6499999999908</v>
          </cell>
          <cell r="AG496">
            <v>1571.3700000000131</v>
          </cell>
          <cell r="AH496">
            <v>1139.6600000000078</v>
          </cell>
          <cell r="AI496">
            <v>1596.1100000000001</v>
          </cell>
          <cell r="AJ496">
            <v>1158.5799999999974</v>
          </cell>
          <cell r="AK496">
            <v>1620.8499999999867</v>
          </cell>
          <cell r="AL496">
            <v>1177.5000000000007</v>
          </cell>
          <cell r="AM496">
            <v>1645.5999999999856</v>
          </cell>
          <cell r="AN496">
            <v>1193.5099999999939</v>
          </cell>
          <cell r="AO496">
            <v>1673.2500000000125</v>
          </cell>
          <cell r="AP496">
            <v>1212.4300000000078</v>
          </cell>
          <cell r="AQ496">
            <v>1697.9900000000105</v>
          </cell>
          <cell r="AR496">
            <v>1231.3499999999974</v>
          </cell>
          <cell r="AS496">
            <v>1722.7299999999975</v>
          </cell>
          <cell r="AT496">
            <v>1247.3599999999897</v>
          </cell>
          <cell r="AU496">
            <v>1747.4699999999841</v>
          </cell>
          <cell r="AV496">
            <v>1266.2800000000013</v>
          </cell>
          <cell r="AW496">
            <v>1772.2199999999805</v>
          </cell>
        </row>
        <row r="497">
          <cell r="A497">
            <v>492</v>
          </cell>
          <cell r="B497">
            <v>930.62999999999602</v>
          </cell>
          <cell r="C497">
            <v>1304.0500000000054</v>
          </cell>
          <cell r="D497">
            <v>949.58999999998912</v>
          </cell>
          <cell r="E497">
            <v>1328.8400000000133</v>
          </cell>
          <cell r="F497">
            <v>968.55000000000791</v>
          </cell>
          <cell r="G497">
            <v>1353.63</v>
          </cell>
          <cell r="H497">
            <v>984.58999999999992</v>
          </cell>
          <cell r="I497">
            <v>1381.3499999999842</v>
          </cell>
          <cell r="J497">
            <v>1003.5499999999923</v>
          </cell>
          <cell r="K497">
            <v>1406.1399999999887</v>
          </cell>
          <cell r="L497">
            <v>1022.5100000000093</v>
          </cell>
          <cell r="M497">
            <v>1430.9300000000067</v>
          </cell>
          <cell r="N497">
            <v>1038.5500000000031</v>
          </cell>
          <cell r="O497">
            <v>1455.7200000000105</v>
          </cell>
          <cell r="P497">
            <v>1057.5099999999952</v>
          </cell>
          <cell r="Q497">
            <v>1480.5099999999975</v>
          </cell>
          <cell r="R497">
            <v>1076.4700000000139</v>
          </cell>
          <cell r="S497">
            <v>1505.309999999984</v>
          </cell>
          <cell r="T497">
            <v>1092.5100000000079</v>
          </cell>
          <cell r="U497">
            <v>1530.0999999999856</v>
          </cell>
          <cell r="V497">
            <v>1111.4699999999975</v>
          </cell>
          <cell r="W497">
            <v>1554.8900000000099</v>
          </cell>
          <cell r="X497">
            <v>1127.5099999999907</v>
          </cell>
          <cell r="Y497">
            <v>1579.6800000000105</v>
          </cell>
          <cell r="Z497">
            <v>1146.4700000000048</v>
          </cell>
          <cell r="AA497">
            <v>1604.4699999999973</v>
          </cell>
          <cell r="AB497">
            <v>1088.0200000000088</v>
          </cell>
          <cell r="AC497">
            <v>1524.9899999999882</v>
          </cell>
          <cell r="AD497">
            <v>1106.98</v>
          </cell>
          <cell r="AE497">
            <v>1549.7800000000123</v>
          </cell>
          <cell r="AF497">
            <v>1125.9399999999907</v>
          </cell>
          <cell r="AG497">
            <v>1574.5700000000131</v>
          </cell>
          <cell r="AH497">
            <v>1141.9800000000077</v>
          </cell>
          <cell r="AI497">
            <v>1599.3600000000001</v>
          </cell>
          <cell r="AJ497">
            <v>1160.9399999999973</v>
          </cell>
          <cell r="AK497">
            <v>1624.1499999999867</v>
          </cell>
          <cell r="AL497">
            <v>1179.9000000000008</v>
          </cell>
          <cell r="AM497">
            <v>1648.9499999999855</v>
          </cell>
          <cell r="AN497">
            <v>1195.9399999999939</v>
          </cell>
          <cell r="AO497">
            <v>1676.6600000000126</v>
          </cell>
          <cell r="AP497">
            <v>1214.9000000000078</v>
          </cell>
          <cell r="AQ497">
            <v>1701.4500000000105</v>
          </cell>
          <cell r="AR497">
            <v>1233.8599999999974</v>
          </cell>
          <cell r="AS497">
            <v>1726.2399999999975</v>
          </cell>
          <cell r="AT497">
            <v>1249.8999999999896</v>
          </cell>
          <cell r="AU497">
            <v>1751.0299999999841</v>
          </cell>
          <cell r="AV497">
            <v>1268.8600000000013</v>
          </cell>
          <cell r="AW497">
            <v>1775.8299999999804</v>
          </cell>
        </row>
        <row r="498">
          <cell r="A498">
            <v>493</v>
          </cell>
          <cell r="B498">
            <v>932.519999999996</v>
          </cell>
          <cell r="C498">
            <v>1306.7000000000055</v>
          </cell>
          <cell r="D498">
            <v>951.51999999998907</v>
          </cell>
          <cell r="E498">
            <v>1331.5400000000134</v>
          </cell>
          <cell r="F498">
            <v>970.52000000000794</v>
          </cell>
          <cell r="G498">
            <v>1356.38</v>
          </cell>
          <cell r="H498">
            <v>986.58999999999992</v>
          </cell>
          <cell r="I498">
            <v>1384.1599999999842</v>
          </cell>
          <cell r="J498">
            <v>1005.5899999999923</v>
          </cell>
          <cell r="K498">
            <v>1408.9999999999886</v>
          </cell>
          <cell r="L498">
            <v>1024.5900000000092</v>
          </cell>
          <cell r="M498">
            <v>1433.8400000000067</v>
          </cell>
          <cell r="N498">
            <v>1040.660000000003</v>
          </cell>
          <cell r="O498">
            <v>1458.6800000000105</v>
          </cell>
          <cell r="P498">
            <v>1059.6599999999953</v>
          </cell>
          <cell r="Q498">
            <v>1483.5199999999975</v>
          </cell>
          <cell r="R498">
            <v>1078.660000000014</v>
          </cell>
          <cell r="S498">
            <v>1508.369999999984</v>
          </cell>
          <cell r="T498">
            <v>1094.730000000008</v>
          </cell>
          <cell r="U498">
            <v>1533.2099999999855</v>
          </cell>
          <cell r="V498">
            <v>1113.7299999999975</v>
          </cell>
          <cell r="W498">
            <v>1558.05000000001</v>
          </cell>
          <cell r="X498">
            <v>1129.7999999999906</v>
          </cell>
          <cell r="Y498">
            <v>1582.8900000000106</v>
          </cell>
          <cell r="Z498">
            <v>1148.8000000000047</v>
          </cell>
          <cell r="AA498">
            <v>1607.7299999999973</v>
          </cell>
          <cell r="AB498">
            <v>1090.2300000000089</v>
          </cell>
          <cell r="AC498">
            <v>1528.0899999999881</v>
          </cell>
          <cell r="AD498">
            <v>1109.23</v>
          </cell>
          <cell r="AE498">
            <v>1552.9300000000123</v>
          </cell>
          <cell r="AF498">
            <v>1128.2299999999907</v>
          </cell>
          <cell r="AG498">
            <v>1577.7700000000132</v>
          </cell>
          <cell r="AH498">
            <v>1144.3000000000077</v>
          </cell>
          <cell r="AI498">
            <v>1602.6100000000001</v>
          </cell>
          <cell r="AJ498">
            <v>1163.2999999999972</v>
          </cell>
          <cell r="AK498">
            <v>1627.4499999999866</v>
          </cell>
          <cell r="AL498">
            <v>1182.3000000000009</v>
          </cell>
          <cell r="AM498">
            <v>1652.2999999999854</v>
          </cell>
          <cell r="AN498">
            <v>1198.369999999994</v>
          </cell>
          <cell r="AO498">
            <v>1680.0700000000127</v>
          </cell>
          <cell r="AP498">
            <v>1217.3700000000078</v>
          </cell>
          <cell r="AQ498">
            <v>1704.9100000000105</v>
          </cell>
          <cell r="AR498">
            <v>1236.3699999999974</v>
          </cell>
          <cell r="AS498">
            <v>1729.7499999999975</v>
          </cell>
          <cell r="AT498">
            <v>1252.4399999999896</v>
          </cell>
          <cell r="AU498">
            <v>1754.589999999984</v>
          </cell>
          <cell r="AV498">
            <v>1271.4400000000012</v>
          </cell>
          <cell r="AW498">
            <v>1779.4399999999803</v>
          </cell>
        </row>
        <row r="499">
          <cell r="A499">
            <v>494</v>
          </cell>
          <cell r="B499">
            <v>934.40999999999599</v>
          </cell>
          <cell r="C499">
            <v>1309.3500000000056</v>
          </cell>
          <cell r="D499">
            <v>953.44999999998902</v>
          </cell>
          <cell r="E499">
            <v>1334.2400000000134</v>
          </cell>
          <cell r="F499">
            <v>972.49000000000797</v>
          </cell>
          <cell r="G499">
            <v>1359.13</v>
          </cell>
          <cell r="H499">
            <v>988.58999999999992</v>
          </cell>
          <cell r="I499">
            <v>1386.9699999999841</v>
          </cell>
          <cell r="J499">
            <v>1007.6299999999923</v>
          </cell>
          <cell r="K499">
            <v>1411.8599999999885</v>
          </cell>
          <cell r="L499">
            <v>1026.6700000000092</v>
          </cell>
          <cell r="M499">
            <v>1436.7500000000068</v>
          </cell>
          <cell r="N499">
            <v>1042.7700000000029</v>
          </cell>
          <cell r="O499">
            <v>1461.6400000000106</v>
          </cell>
          <cell r="P499">
            <v>1061.8099999999954</v>
          </cell>
          <cell r="Q499">
            <v>1486.5299999999975</v>
          </cell>
          <cell r="R499">
            <v>1080.850000000014</v>
          </cell>
          <cell r="S499">
            <v>1511.4299999999839</v>
          </cell>
          <cell r="T499">
            <v>1096.950000000008</v>
          </cell>
          <cell r="U499">
            <v>1536.3199999999854</v>
          </cell>
          <cell r="V499">
            <v>1115.9899999999975</v>
          </cell>
          <cell r="W499">
            <v>1561.21000000001</v>
          </cell>
          <cell r="X499">
            <v>1132.0899999999906</v>
          </cell>
          <cell r="Y499">
            <v>1586.1000000000106</v>
          </cell>
          <cell r="Z499">
            <v>1151.1300000000047</v>
          </cell>
          <cell r="AA499">
            <v>1610.9899999999973</v>
          </cell>
          <cell r="AB499">
            <v>1092.4400000000089</v>
          </cell>
          <cell r="AC499">
            <v>1531.189999999988</v>
          </cell>
          <cell r="AD499">
            <v>1111.48</v>
          </cell>
          <cell r="AE499">
            <v>1556.0800000000124</v>
          </cell>
          <cell r="AF499">
            <v>1130.5199999999907</v>
          </cell>
          <cell r="AG499">
            <v>1580.9700000000132</v>
          </cell>
          <cell r="AH499">
            <v>1146.6200000000076</v>
          </cell>
          <cell r="AI499">
            <v>1605.8600000000001</v>
          </cell>
          <cell r="AJ499">
            <v>1165.6599999999971</v>
          </cell>
          <cell r="AK499">
            <v>1630.7499999999866</v>
          </cell>
          <cell r="AL499">
            <v>1184.700000000001</v>
          </cell>
          <cell r="AM499">
            <v>1655.6499999999853</v>
          </cell>
          <cell r="AN499">
            <v>1200.799999999994</v>
          </cell>
          <cell r="AO499">
            <v>1683.4800000000128</v>
          </cell>
          <cell r="AP499">
            <v>1219.8400000000079</v>
          </cell>
          <cell r="AQ499">
            <v>1708.3700000000106</v>
          </cell>
          <cell r="AR499">
            <v>1238.8799999999974</v>
          </cell>
          <cell r="AS499">
            <v>1733.2599999999975</v>
          </cell>
          <cell r="AT499">
            <v>1254.9799999999896</v>
          </cell>
          <cell r="AU499">
            <v>1758.1499999999839</v>
          </cell>
          <cell r="AV499">
            <v>1274.0200000000011</v>
          </cell>
          <cell r="AW499">
            <v>1783.0499999999802</v>
          </cell>
        </row>
        <row r="500">
          <cell r="A500">
            <v>495</v>
          </cell>
          <cell r="B500">
            <v>936.29999999999598</v>
          </cell>
          <cell r="C500">
            <v>1312.0000000000057</v>
          </cell>
          <cell r="D500">
            <v>955.37999999998897</v>
          </cell>
          <cell r="E500">
            <v>1336.9400000000135</v>
          </cell>
          <cell r="F500">
            <v>974.46000000000799</v>
          </cell>
          <cell r="G500">
            <v>1361.88</v>
          </cell>
          <cell r="H500">
            <v>990.58999999999992</v>
          </cell>
          <cell r="I500">
            <v>1389.7799999999841</v>
          </cell>
          <cell r="J500">
            <v>1009.6699999999922</v>
          </cell>
          <cell r="K500">
            <v>1414.7199999999884</v>
          </cell>
          <cell r="L500">
            <v>1028.7500000000091</v>
          </cell>
          <cell r="M500">
            <v>1439.6600000000069</v>
          </cell>
          <cell r="N500">
            <v>1044.8800000000028</v>
          </cell>
          <cell r="O500">
            <v>1464.6000000000106</v>
          </cell>
          <cell r="P500">
            <v>1063.9599999999955</v>
          </cell>
          <cell r="Q500">
            <v>1489.5399999999975</v>
          </cell>
          <cell r="R500">
            <v>1083.0400000000141</v>
          </cell>
          <cell r="S500">
            <v>1514.4899999999839</v>
          </cell>
          <cell r="T500">
            <v>1099.170000000008</v>
          </cell>
          <cell r="U500">
            <v>1539.4299999999853</v>
          </cell>
          <cell r="V500">
            <v>1118.2499999999975</v>
          </cell>
          <cell r="W500">
            <v>1564.3700000000101</v>
          </cell>
          <cell r="X500">
            <v>1134.3799999999906</v>
          </cell>
          <cell r="Y500">
            <v>1589.3100000000106</v>
          </cell>
          <cell r="Z500">
            <v>1153.4600000000046</v>
          </cell>
          <cell r="AA500">
            <v>1614.2499999999973</v>
          </cell>
          <cell r="AB500">
            <v>1094.650000000009</v>
          </cell>
          <cell r="AC500">
            <v>1534.2899999999879</v>
          </cell>
          <cell r="AD500">
            <v>1113.73</v>
          </cell>
          <cell r="AE500">
            <v>1559.2300000000125</v>
          </cell>
          <cell r="AF500">
            <v>1132.8099999999906</v>
          </cell>
          <cell r="AG500">
            <v>1584.1700000000133</v>
          </cell>
          <cell r="AH500">
            <v>1148.9400000000076</v>
          </cell>
          <cell r="AI500">
            <v>1609.1100000000001</v>
          </cell>
          <cell r="AJ500">
            <v>1168.019999999997</v>
          </cell>
          <cell r="AK500">
            <v>1634.0499999999865</v>
          </cell>
          <cell r="AL500">
            <v>1187.100000000001</v>
          </cell>
          <cell r="AM500">
            <v>1658.9999999999852</v>
          </cell>
          <cell r="AN500">
            <v>1203.2299999999941</v>
          </cell>
          <cell r="AO500">
            <v>1686.8900000000128</v>
          </cell>
          <cell r="AP500">
            <v>1222.3100000000079</v>
          </cell>
          <cell r="AQ500">
            <v>1711.8300000000106</v>
          </cell>
          <cell r="AR500">
            <v>1241.3899999999974</v>
          </cell>
          <cell r="AS500">
            <v>1736.7699999999975</v>
          </cell>
          <cell r="AT500">
            <v>1257.5199999999895</v>
          </cell>
          <cell r="AU500">
            <v>1761.7099999999839</v>
          </cell>
          <cell r="AV500">
            <v>1276.600000000001</v>
          </cell>
          <cell r="AW500">
            <v>1786.6599999999801</v>
          </cell>
        </row>
        <row r="501">
          <cell r="A501">
            <v>496</v>
          </cell>
          <cell r="B501">
            <v>938.18999999999596</v>
          </cell>
          <cell r="C501">
            <v>1314.6500000000058</v>
          </cell>
          <cell r="D501">
            <v>957.30999999998892</v>
          </cell>
          <cell r="E501">
            <v>1339.6400000000135</v>
          </cell>
          <cell r="F501">
            <v>976.43000000000802</v>
          </cell>
          <cell r="G501">
            <v>1364.63</v>
          </cell>
          <cell r="H501">
            <v>992.58999999999992</v>
          </cell>
          <cell r="I501">
            <v>1392.589999999984</v>
          </cell>
          <cell r="J501">
            <v>1011.7099999999922</v>
          </cell>
          <cell r="K501">
            <v>1417.5799999999883</v>
          </cell>
          <cell r="L501">
            <v>1030.830000000009</v>
          </cell>
          <cell r="M501">
            <v>1442.570000000007</v>
          </cell>
          <cell r="N501">
            <v>1046.9900000000027</v>
          </cell>
          <cell r="O501">
            <v>1467.5600000000106</v>
          </cell>
          <cell r="P501">
            <v>1066.1099999999956</v>
          </cell>
          <cell r="Q501">
            <v>1492.5499999999975</v>
          </cell>
          <cell r="R501">
            <v>1085.2300000000141</v>
          </cell>
          <cell r="S501">
            <v>1517.5499999999838</v>
          </cell>
          <cell r="T501">
            <v>1101.3900000000081</v>
          </cell>
          <cell r="U501">
            <v>1542.5399999999852</v>
          </cell>
          <cell r="V501">
            <v>1120.5099999999975</v>
          </cell>
          <cell r="W501">
            <v>1567.5300000000102</v>
          </cell>
          <cell r="X501">
            <v>1136.6699999999905</v>
          </cell>
          <cell r="Y501">
            <v>1592.5200000000107</v>
          </cell>
          <cell r="Z501">
            <v>1155.7900000000045</v>
          </cell>
          <cell r="AA501">
            <v>1617.5099999999973</v>
          </cell>
          <cell r="AB501">
            <v>1096.860000000009</v>
          </cell>
          <cell r="AC501">
            <v>1537.3899999999878</v>
          </cell>
          <cell r="AD501">
            <v>1115.98</v>
          </cell>
          <cell r="AE501">
            <v>1562.3800000000126</v>
          </cell>
          <cell r="AF501">
            <v>1135.0999999999906</v>
          </cell>
          <cell r="AG501">
            <v>1587.3700000000133</v>
          </cell>
          <cell r="AH501">
            <v>1151.2600000000075</v>
          </cell>
          <cell r="AI501">
            <v>1612.3600000000001</v>
          </cell>
          <cell r="AJ501">
            <v>1170.3799999999969</v>
          </cell>
          <cell r="AK501">
            <v>1637.3499999999865</v>
          </cell>
          <cell r="AL501">
            <v>1189.5000000000011</v>
          </cell>
          <cell r="AM501">
            <v>1662.3499999999851</v>
          </cell>
          <cell r="AN501">
            <v>1205.6599999999942</v>
          </cell>
          <cell r="AO501">
            <v>1690.3000000000129</v>
          </cell>
          <cell r="AP501">
            <v>1224.7800000000079</v>
          </cell>
          <cell r="AQ501">
            <v>1715.2900000000107</v>
          </cell>
          <cell r="AR501">
            <v>1243.8999999999974</v>
          </cell>
          <cell r="AS501">
            <v>1740.2799999999975</v>
          </cell>
          <cell r="AT501">
            <v>1260.0599999999895</v>
          </cell>
          <cell r="AU501">
            <v>1765.2699999999838</v>
          </cell>
          <cell r="AV501">
            <v>1279.180000000001</v>
          </cell>
          <cell r="AW501">
            <v>1790.26999999998</v>
          </cell>
        </row>
        <row r="502">
          <cell r="A502">
            <v>497</v>
          </cell>
          <cell r="B502">
            <v>940.07999999999595</v>
          </cell>
          <cell r="C502">
            <v>1317.3000000000059</v>
          </cell>
          <cell r="D502">
            <v>959.23999999998887</v>
          </cell>
          <cell r="E502">
            <v>1342.3400000000136</v>
          </cell>
          <cell r="F502">
            <v>978.40000000000805</v>
          </cell>
          <cell r="G502">
            <v>1367.38</v>
          </cell>
          <cell r="H502">
            <v>994.58999999999992</v>
          </cell>
          <cell r="I502">
            <v>1395.3999999999839</v>
          </cell>
          <cell r="J502">
            <v>1013.7499999999922</v>
          </cell>
          <cell r="K502">
            <v>1420.4399999999882</v>
          </cell>
          <cell r="L502">
            <v>1032.9100000000089</v>
          </cell>
          <cell r="M502">
            <v>1445.4800000000071</v>
          </cell>
          <cell r="N502">
            <v>1049.1000000000026</v>
          </cell>
          <cell r="O502">
            <v>1470.5200000000107</v>
          </cell>
          <cell r="P502">
            <v>1068.2599999999957</v>
          </cell>
          <cell r="Q502">
            <v>1495.5599999999974</v>
          </cell>
          <cell r="R502">
            <v>1087.4200000000142</v>
          </cell>
          <cell r="S502">
            <v>1520.6099999999838</v>
          </cell>
          <cell r="T502">
            <v>1103.6100000000081</v>
          </cell>
          <cell r="U502">
            <v>1545.6499999999851</v>
          </cell>
          <cell r="V502">
            <v>1122.7699999999975</v>
          </cell>
          <cell r="W502">
            <v>1570.6900000000103</v>
          </cell>
          <cell r="X502">
            <v>1138.9599999999905</v>
          </cell>
          <cell r="Y502">
            <v>1595.7300000000107</v>
          </cell>
          <cell r="Z502">
            <v>1158.1200000000044</v>
          </cell>
          <cell r="AA502">
            <v>1620.7699999999973</v>
          </cell>
          <cell r="AB502">
            <v>1099.070000000009</v>
          </cell>
          <cell r="AC502">
            <v>1540.4899999999877</v>
          </cell>
          <cell r="AD502">
            <v>1118.23</v>
          </cell>
          <cell r="AE502">
            <v>1565.5300000000127</v>
          </cell>
          <cell r="AF502">
            <v>1137.3899999999906</v>
          </cell>
          <cell r="AG502">
            <v>1590.5700000000134</v>
          </cell>
          <cell r="AH502">
            <v>1153.5800000000074</v>
          </cell>
          <cell r="AI502">
            <v>1615.6100000000001</v>
          </cell>
          <cell r="AJ502">
            <v>1172.7399999999968</v>
          </cell>
          <cell r="AK502">
            <v>1640.6499999999864</v>
          </cell>
          <cell r="AL502">
            <v>1191.9000000000012</v>
          </cell>
          <cell r="AM502">
            <v>1665.699999999985</v>
          </cell>
          <cell r="AN502">
            <v>1208.0899999999942</v>
          </cell>
          <cell r="AO502">
            <v>1693.710000000013</v>
          </cell>
          <cell r="AP502">
            <v>1227.250000000008</v>
          </cell>
          <cell r="AQ502">
            <v>1718.7500000000107</v>
          </cell>
          <cell r="AR502">
            <v>1246.4099999999974</v>
          </cell>
          <cell r="AS502">
            <v>1743.7899999999975</v>
          </cell>
          <cell r="AT502">
            <v>1262.5999999999894</v>
          </cell>
          <cell r="AU502">
            <v>1768.8299999999838</v>
          </cell>
          <cell r="AV502">
            <v>1281.7600000000009</v>
          </cell>
          <cell r="AW502">
            <v>1793.8799999999799</v>
          </cell>
        </row>
        <row r="503">
          <cell r="A503">
            <v>498</v>
          </cell>
          <cell r="B503">
            <v>941.96999999999593</v>
          </cell>
          <cell r="C503">
            <v>1319.950000000006</v>
          </cell>
          <cell r="D503">
            <v>961.16999999998882</v>
          </cell>
          <cell r="E503">
            <v>1345.0400000000136</v>
          </cell>
          <cell r="F503">
            <v>980.37000000000808</v>
          </cell>
          <cell r="G503">
            <v>1370.13</v>
          </cell>
          <cell r="H503">
            <v>996.58999999999992</v>
          </cell>
          <cell r="I503">
            <v>1398.2099999999839</v>
          </cell>
          <cell r="J503">
            <v>1015.7899999999921</v>
          </cell>
          <cell r="K503">
            <v>1423.2999999999881</v>
          </cell>
          <cell r="L503">
            <v>1034.9900000000089</v>
          </cell>
          <cell r="M503">
            <v>1448.3900000000071</v>
          </cell>
          <cell r="N503">
            <v>1051.2100000000025</v>
          </cell>
          <cell r="O503">
            <v>1473.4800000000107</v>
          </cell>
          <cell r="P503">
            <v>1070.4099999999958</v>
          </cell>
          <cell r="Q503">
            <v>1498.5699999999974</v>
          </cell>
          <cell r="R503">
            <v>1089.6100000000142</v>
          </cell>
          <cell r="S503">
            <v>1523.6699999999837</v>
          </cell>
          <cell r="T503">
            <v>1105.8300000000081</v>
          </cell>
          <cell r="U503">
            <v>1548.759999999985</v>
          </cell>
          <cell r="V503">
            <v>1125.0299999999975</v>
          </cell>
          <cell r="W503">
            <v>1573.8500000000104</v>
          </cell>
          <cell r="X503">
            <v>1141.2499999999905</v>
          </cell>
          <cell r="Y503">
            <v>1598.9400000000107</v>
          </cell>
          <cell r="Z503">
            <v>1160.4500000000044</v>
          </cell>
          <cell r="AA503">
            <v>1624.0299999999972</v>
          </cell>
          <cell r="AB503">
            <v>1101.2800000000091</v>
          </cell>
          <cell r="AC503">
            <v>1543.5899999999876</v>
          </cell>
          <cell r="AD503">
            <v>1120.48</v>
          </cell>
          <cell r="AE503">
            <v>1568.6800000000128</v>
          </cell>
          <cell r="AF503">
            <v>1139.6799999999905</v>
          </cell>
          <cell r="AG503">
            <v>1593.7700000000134</v>
          </cell>
          <cell r="AH503">
            <v>1155.9000000000074</v>
          </cell>
          <cell r="AI503">
            <v>1618.8600000000001</v>
          </cell>
          <cell r="AJ503">
            <v>1175.0999999999967</v>
          </cell>
          <cell r="AK503">
            <v>1643.9499999999864</v>
          </cell>
          <cell r="AL503">
            <v>1194.3000000000013</v>
          </cell>
          <cell r="AM503">
            <v>1669.0499999999849</v>
          </cell>
          <cell r="AN503">
            <v>1210.5199999999943</v>
          </cell>
          <cell r="AO503">
            <v>1697.1200000000131</v>
          </cell>
          <cell r="AP503">
            <v>1229.720000000008</v>
          </cell>
          <cell r="AQ503">
            <v>1722.2100000000107</v>
          </cell>
          <cell r="AR503">
            <v>1248.9199999999973</v>
          </cell>
          <cell r="AS503">
            <v>1747.2999999999975</v>
          </cell>
          <cell r="AT503">
            <v>1265.1399999999894</v>
          </cell>
          <cell r="AU503">
            <v>1772.3899999999837</v>
          </cell>
          <cell r="AV503">
            <v>1284.3400000000008</v>
          </cell>
          <cell r="AW503">
            <v>1797.4899999999798</v>
          </cell>
        </row>
        <row r="504">
          <cell r="A504">
            <v>499</v>
          </cell>
          <cell r="B504">
            <v>943.85999999999592</v>
          </cell>
          <cell r="C504">
            <v>1322.600000000006</v>
          </cell>
          <cell r="D504">
            <v>963.09999999998877</v>
          </cell>
          <cell r="E504">
            <v>1347.7400000000137</v>
          </cell>
          <cell r="F504">
            <v>982.3400000000081</v>
          </cell>
          <cell r="G504">
            <v>1372.88</v>
          </cell>
          <cell r="H504">
            <v>998.58999999999992</v>
          </cell>
          <cell r="I504">
            <v>1401.0199999999838</v>
          </cell>
          <cell r="J504">
            <v>1017.8299999999921</v>
          </cell>
          <cell r="K504">
            <v>1426.159999999988</v>
          </cell>
          <cell r="L504">
            <v>1037.0700000000088</v>
          </cell>
          <cell r="M504">
            <v>1451.3000000000072</v>
          </cell>
          <cell r="N504">
            <v>1053.3200000000024</v>
          </cell>
          <cell r="O504">
            <v>1476.4400000000107</v>
          </cell>
          <cell r="P504">
            <v>1072.5599999999959</v>
          </cell>
          <cell r="Q504">
            <v>1501.5799999999974</v>
          </cell>
          <cell r="R504">
            <v>1091.8000000000143</v>
          </cell>
          <cell r="S504">
            <v>1526.7299999999836</v>
          </cell>
          <cell r="T504">
            <v>1108.0500000000081</v>
          </cell>
          <cell r="U504">
            <v>1551.8699999999849</v>
          </cell>
          <cell r="V504">
            <v>1127.2899999999975</v>
          </cell>
          <cell r="W504">
            <v>1577.0100000000105</v>
          </cell>
          <cell r="X504">
            <v>1143.5399999999904</v>
          </cell>
          <cell r="Y504">
            <v>1602.1500000000108</v>
          </cell>
          <cell r="Z504">
            <v>1162.7800000000043</v>
          </cell>
          <cell r="AA504">
            <v>1627.2899999999972</v>
          </cell>
          <cell r="AB504">
            <v>1103.4900000000091</v>
          </cell>
          <cell r="AC504">
            <v>1546.6899999999875</v>
          </cell>
          <cell r="AD504">
            <v>1122.73</v>
          </cell>
          <cell r="AE504">
            <v>1571.8300000000129</v>
          </cell>
          <cell r="AF504">
            <v>1141.9699999999905</v>
          </cell>
          <cell r="AG504">
            <v>1596.9700000000134</v>
          </cell>
          <cell r="AH504">
            <v>1158.2200000000073</v>
          </cell>
          <cell r="AI504">
            <v>1622.1100000000001</v>
          </cell>
          <cell r="AJ504">
            <v>1177.4599999999966</v>
          </cell>
          <cell r="AK504">
            <v>1647.2499999999864</v>
          </cell>
          <cell r="AL504">
            <v>1196.7000000000014</v>
          </cell>
          <cell r="AM504">
            <v>1672.3999999999849</v>
          </cell>
          <cell r="AN504">
            <v>1212.9499999999944</v>
          </cell>
          <cell r="AO504">
            <v>1700.5300000000132</v>
          </cell>
          <cell r="AP504">
            <v>1232.190000000008</v>
          </cell>
          <cell r="AQ504">
            <v>1725.6700000000108</v>
          </cell>
          <cell r="AR504">
            <v>1251.4299999999973</v>
          </cell>
          <cell r="AS504">
            <v>1750.8099999999974</v>
          </cell>
          <cell r="AT504">
            <v>1267.6799999999894</v>
          </cell>
          <cell r="AU504">
            <v>1775.9499999999837</v>
          </cell>
          <cell r="AV504">
            <v>1286.9200000000008</v>
          </cell>
          <cell r="AW504">
            <v>1801.0999999999797</v>
          </cell>
        </row>
        <row r="505">
          <cell r="A505">
            <v>500</v>
          </cell>
          <cell r="B505">
            <v>945.74999999999591</v>
          </cell>
          <cell r="C505">
            <v>1325.2500000000061</v>
          </cell>
          <cell r="D505">
            <v>965.02999999998872</v>
          </cell>
          <cell r="E505">
            <v>1350.4400000000137</v>
          </cell>
          <cell r="F505">
            <v>984.31000000000813</v>
          </cell>
          <cell r="G505">
            <v>1375.63</v>
          </cell>
          <cell r="H505">
            <v>1000.5899999999999</v>
          </cell>
          <cell r="I505">
            <v>1403.8299999999838</v>
          </cell>
          <cell r="J505">
            <v>1019.869999999992</v>
          </cell>
          <cell r="K505">
            <v>1429.0199999999879</v>
          </cell>
          <cell r="L505">
            <v>1039.1500000000087</v>
          </cell>
          <cell r="M505">
            <v>1454.2100000000073</v>
          </cell>
          <cell r="N505">
            <v>1055.4300000000023</v>
          </cell>
          <cell r="O505">
            <v>1479.4000000000108</v>
          </cell>
          <cell r="P505">
            <v>1074.7099999999959</v>
          </cell>
          <cell r="Q505">
            <v>1504.5899999999974</v>
          </cell>
          <cell r="R505">
            <v>1093.9900000000143</v>
          </cell>
          <cell r="S505">
            <v>1529.7899999999836</v>
          </cell>
          <cell r="T505">
            <v>1110.2700000000082</v>
          </cell>
          <cell r="U505">
            <v>1554.9799999999848</v>
          </cell>
          <cell r="V505">
            <v>1129.5499999999975</v>
          </cell>
          <cell r="W505">
            <v>1580.1700000000105</v>
          </cell>
          <cell r="X505">
            <v>1145.8299999999904</v>
          </cell>
          <cell r="Y505">
            <v>1605.3600000000108</v>
          </cell>
          <cell r="Z505">
            <v>1165.1100000000042</v>
          </cell>
          <cell r="AA505">
            <v>1630.5499999999972</v>
          </cell>
          <cell r="AB505">
            <v>1105.7000000000091</v>
          </cell>
          <cell r="AC505">
            <v>1549.7899999999875</v>
          </cell>
          <cell r="AD505">
            <v>1124.98</v>
          </cell>
          <cell r="AE505">
            <v>1574.980000000013</v>
          </cell>
          <cell r="AF505">
            <v>1144.2599999999904</v>
          </cell>
          <cell r="AG505">
            <v>1600.1700000000135</v>
          </cell>
          <cell r="AH505">
            <v>1160.5400000000072</v>
          </cell>
          <cell r="AI505">
            <v>1625.3600000000001</v>
          </cell>
          <cell r="AJ505">
            <v>1179.8199999999965</v>
          </cell>
          <cell r="AK505">
            <v>1650.5499999999863</v>
          </cell>
          <cell r="AL505">
            <v>1199.1000000000015</v>
          </cell>
          <cell r="AM505">
            <v>1675.7499999999848</v>
          </cell>
          <cell r="AN505">
            <v>1215.3799999999944</v>
          </cell>
          <cell r="AO505">
            <v>1703.9400000000132</v>
          </cell>
          <cell r="AP505">
            <v>1234.660000000008</v>
          </cell>
          <cell r="AQ505">
            <v>1729.1300000000108</v>
          </cell>
          <cell r="AR505">
            <v>1253.9399999999973</v>
          </cell>
          <cell r="AS505">
            <v>1754.3199999999974</v>
          </cell>
          <cell r="AT505">
            <v>1270.2199999999893</v>
          </cell>
          <cell r="AU505">
            <v>1779.5099999999836</v>
          </cell>
          <cell r="AV505">
            <v>1289.5000000000007</v>
          </cell>
          <cell r="AW505">
            <v>1804.7099999999796</v>
          </cell>
        </row>
        <row r="506">
          <cell r="A506">
            <v>501</v>
          </cell>
          <cell r="B506">
            <v>947.63999999999589</v>
          </cell>
          <cell r="C506">
            <v>1327.9000000000062</v>
          </cell>
          <cell r="D506">
            <v>966.95999999998867</v>
          </cell>
          <cell r="E506">
            <v>1353.1400000000137</v>
          </cell>
          <cell r="F506">
            <v>986.28000000000816</v>
          </cell>
          <cell r="G506">
            <v>1378.38</v>
          </cell>
          <cell r="H506">
            <v>1002.5899999999999</v>
          </cell>
          <cell r="I506">
            <v>1406.6399999999837</v>
          </cell>
          <cell r="J506">
            <v>1021.909999999992</v>
          </cell>
          <cell r="K506">
            <v>1431.8799999999878</v>
          </cell>
          <cell r="L506">
            <v>1041.2300000000087</v>
          </cell>
          <cell r="M506">
            <v>1457.1200000000074</v>
          </cell>
          <cell r="N506">
            <v>1057.5400000000022</v>
          </cell>
          <cell r="O506">
            <v>1482.3600000000108</v>
          </cell>
          <cell r="P506">
            <v>1076.859999999996</v>
          </cell>
          <cell r="Q506">
            <v>1507.5999999999974</v>
          </cell>
          <cell r="R506">
            <v>1096.1800000000144</v>
          </cell>
          <cell r="S506">
            <v>1532.8499999999835</v>
          </cell>
          <cell r="T506">
            <v>1112.4900000000082</v>
          </cell>
          <cell r="U506">
            <v>1558.0899999999847</v>
          </cell>
          <cell r="V506">
            <v>1131.8099999999974</v>
          </cell>
          <cell r="W506">
            <v>1583.3300000000106</v>
          </cell>
          <cell r="X506">
            <v>1148.1199999999903</v>
          </cell>
          <cell r="Y506">
            <v>1608.5700000000109</v>
          </cell>
          <cell r="Z506">
            <v>1167.4400000000041</v>
          </cell>
          <cell r="AA506">
            <v>1633.8099999999972</v>
          </cell>
          <cell r="AB506">
            <v>1107.9100000000092</v>
          </cell>
          <cell r="AC506">
            <v>1552.8899999999874</v>
          </cell>
          <cell r="AD506">
            <v>1127.23</v>
          </cell>
          <cell r="AE506">
            <v>1578.1300000000131</v>
          </cell>
          <cell r="AF506">
            <v>1146.5499999999904</v>
          </cell>
          <cell r="AG506">
            <v>1603.3700000000135</v>
          </cell>
          <cell r="AH506">
            <v>1162.8600000000072</v>
          </cell>
          <cell r="AI506">
            <v>1628.6100000000001</v>
          </cell>
          <cell r="AJ506">
            <v>1182.1799999999964</v>
          </cell>
          <cell r="AK506">
            <v>1653.8499999999863</v>
          </cell>
          <cell r="AL506">
            <v>1201.5000000000016</v>
          </cell>
          <cell r="AM506">
            <v>1679.0999999999847</v>
          </cell>
          <cell r="AN506">
            <v>1217.8099999999945</v>
          </cell>
          <cell r="AO506">
            <v>1707.3500000000133</v>
          </cell>
          <cell r="AP506">
            <v>1237.1300000000081</v>
          </cell>
          <cell r="AQ506">
            <v>1732.5900000000108</v>
          </cell>
          <cell r="AR506">
            <v>1256.4499999999973</v>
          </cell>
          <cell r="AS506">
            <v>1757.8299999999974</v>
          </cell>
          <cell r="AT506">
            <v>1272.7599999999893</v>
          </cell>
          <cell r="AU506">
            <v>1783.0699999999836</v>
          </cell>
          <cell r="AV506">
            <v>1292.0800000000006</v>
          </cell>
          <cell r="AW506">
            <v>1808.3199999999795</v>
          </cell>
        </row>
        <row r="507">
          <cell r="A507">
            <v>502</v>
          </cell>
          <cell r="B507">
            <v>949.52999999999588</v>
          </cell>
          <cell r="C507">
            <v>1330.5500000000063</v>
          </cell>
          <cell r="D507">
            <v>968.88999999998862</v>
          </cell>
          <cell r="E507">
            <v>1355.8400000000138</v>
          </cell>
          <cell r="F507">
            <v>988.25000000000819</v>
          </cell>
          <cell r="G507">
            <v>1381.13</v>
          </cell>
          <cell r="H507">
            <v>1004.5899999999999</v>
          </cell>
          <cell r="I507">
            <v>1409.4499999999837</v>
          </cell>
          <cell r="J507">
            <v>1023.949999999992</v>
          </cell>
          <cell r="K507">
            <v>1434.7399999999877</v>
          </cell>
          <cell r="L507">
            <v>1043.3100000000086</v>
          </cell>
          <cell r="M507">
            <v>1460.0300000000075</v>
          </cell>
          <cell r="N507">
            <v>1059.6500000000021</v>
          </cell>
          <cell r="O507">
            <v>1485.3200000000109</v>
          </cell>
          <cell r="P507">
            <v>1079.0099999999961</v>
          </cell>
          <cell r="Q507">
            <v>1510.6099999999974</v>
          </cell>
          <cell r="R507">
            <v>1098.3700000000144</v>
          </cell>
          <cell r="S507">
            <v>1535.9099999999835</v>
          </cell>
          <cell r="T507">
            <v>1114.7100000000082</v>
          </cell>
          <cell r="U507">
            <v>1561.1999999999846</v>
          </cell>
          <cell r="V507">
            <v>1134.0699999999974</v>
          </cell>
          <cell r="W507">
            <v>1586.4900000000107</v>
          </cell>
          <cell r="X507">
            <v>1150.4099999999903</v>
          </cell>
          <cell r="Y507">
            <v>1611.7800000000109</v>
          </cell>
          <cell r="Z507">
            <v>1169.7700000000041</v>
          </cell>
          <cell r="AA507">
            <v>1637.0699999999972</v>
          </cell>
          <cell r="AB507">
            <v>1110.1200000000092</v>
          </cell>
          <cell r="AC507">
            <v>1555.9899999999873</v>
          </cell>
          <cell r="AD507">
            <v>1129.48</v>
          </cell>
          <cell r="AE507">
            <v>1581.2800000000132</v>
          </cell>
          <cell r="AF507">
            <v>1148.8399999999904</v>
          </cell>
          <cell r="AG507">
            <v>1606.5700000000136</v>
          </cell>
          <cell r="AH507">
            <v>1165.1800000000071</v>
          </cell>
          <cell r="AI507">
            <v>1631.8600000000001</v>
          </cell>
          <cell r="AJ507">
            <v>1184.5399999999963</v>
          </cell>
          <cell r="AK507">
            <v>1657.1499999999862</v>
          </cell>
          <cell r="AL507">
            <v>1203.9000000000017</v>
          </cell>
          <cell r="AM507">
            <v>1682.4499999999846</v>
          </cell>
          <cell r="AN507">
            <v>1220.2399999999946</v>
          </cell>
          <cell r="AO507">
            <v>1710.7600000000134</v>
          </cell>
          <cell r="AP507">
            <v>1239.6000000000081</v>
          </cell>
          <cell r="AQ507">
            <v>1736.0500000000109</v>
          </cell>
          <cell r="AR507">
            <v>1258.9599999999973</v>
          </cell>
          <cell r="AS507">
            <v>1761.3399999999974</v>
          </cell>
          <cell r="AT507">
            <v>1275.2999999999893</v>
          </cell>
          <cell r="AU507">
            <v>1786.6299999999835</v>
          </cell>
          <cell r="AV507">
            <v>1294.6600000000005</v>
          </cell>
          <cell r="AW507">
            <v>1811.9299999999794</v>
          </cell>
        </row>
        <row r="508">
          <cell r="A508">
            <v>503</v>
          </cell>
          <cell r="B508">
            <v>951.41999999999587</v>
          </cell>
          <cell r="C508">
            <v>1333.2000000000064</v>
          </cell>
          <cell r="D508">
            <v>970.81999999998857</v>
          </cell>
          <cell r="E508">
            <v>1358.5400000000138</v>
          </cell>
          <cell r="F508">
            <v>990.22000000000821</v>
          </cell>
          <cell r="G508">
            <v>1383.88</v>
          </cell>
          <cell r="H508">
            <v>1006.5899999999999</v>
          </cell>
          <cell r="I508">
            <v>1412.2599999999836</v>
          </cell>
          <cell r="J508">
            <v>1025.9899999999921</v>
          </cell>
          <cell r="K508">
            <v>1437.5999999999876</v>
          </cell>
          <cell r="L508">
            <v>1045.3900000000085</v>
          </cell>
          <cell r="M508">
            <v>1462.9400000000076</v>
          </cell>
          <cell r="N508">
            <v>1061.760000000002</v>
          </cell>
          <cell r="O508">
            <v>1488.2800000000109</v>
          </cell>
          <cell r="P508">
            <v>1081.1599999999962</v>
          </cell>
          <cell r="Q508">
            <v>1513.6199999999974</v>
          </cell>
          <cell r="R508">
            <v>1100.5600000000145</v>
          </cell>
          <cell r="S508">
            <v>1538.9699999999834</v>
          </cell>
          <cell r="T508">
            <v>1116.9300000000082</v>
          </cell>
          <cell r="U508">
            <v>1564.3099999999845</v>
          </cell>
          <cell r="V508">
            <v>1136.3299999999974</v>
          </cell>
          <cell r="W508">
            <v>1589.6500000000108</v>
          </cell>
          <cell r="X508">
            <v>1152.6999999999903</v>
          </cell>
          <cell r="Y508">
            <v>1614.9900000000109</v>
          </cell>
          <cell r="Z508">
            <v>1172.100000000004</v>
          </cell>
          <cell r="AA508">
            <v>1640.3299999999972</v>
          </cell>
          <cell r="AB508">
            <v>1112.3300000000092</v>
          </cell>
          <cell r="AC508">
            <v>1559.0899999999872</v>
          </cell>
          <cell r="AD508">
            <v>1131.73</v>
          </cell>
          <cell r="AE508">
            <v>1584.4300000000133</v>
          </cell>
          <cell r="AF508">
            <v>1151.1299999999903</v>
          </cell>
          <cell r="AG508">
            <v>1609.7700000000136</v>
          </cell>
          <cell r="AH508">
            <v>1167.500000000007</v>
          </cell>
          <cell r="AI508">
            <v>1635.1100000000001</v>
          </cell>
          <cell r="AJ508">
            <v>1186.8999999999962</v>
          </cell>
          <cell r="AK508">
            <v>1660.4499999999862</v>
          </cell>
          <cell r="AL508">
            <v>1206.3000000000018</v>
          </cell>
          <cell r="AM508">
            <v>1685.7999999999845</v>
          </cell>
          <cell r="AN508">
            <v>1222.6699999999946</v>
          </cell>
          <cell r="AO508">
            <v>1714.1700000000135</v>
          </cell>
          <cell r="AP508">
            <v>1242.0700000000081</v>
          </cell>
          <cell r="AQ508">
            <v>1739.5100000000109</v>
          </cell>
          <cell r="AR508">
            <v>1261.4699999999973</v>
          </cell>
          <cell r="AS508">
            <v>1764.8499999999974</v>
          </cell>
          <cell r="AT508">
            <v>1277.8399999999892</v>
          </cell>
          <cell r="AU508">
            <v>1790.1899999999835</v>
          </cell>
          <cell r="AV508">
            <v>1297.2400000000005</v>
          </cell>
          <cell r="AW508">
            <v>1815.5399999999793</v>
          </cell>
        </row>
        <row r="509">
          <cell r="A509">
            <v>504</v>
          </cell>
          <cell r="B509">
            <v>953.30999999999585</v>
          </cell>
          <cell r="C509">
            <v>1335.8500000000065</v>
          </cell>
          <cell r="D509">
            <v>972.74999999998852</v>
          </cell>
          <cell r="E509">
            <v>1361.2400000000139</v>
          </cell>
          <cell r="F509">
            <v>992.19000000000824</v>
          </cell>
          <cell r="G509">
            <v>1386.63</v>
          </cell>
          <cell r="H509">
            <v>1008.5899999999999</v>
          </cell>
          <cell r="I509">
            <v>1415.0699999999836</v>
          </cell>
          <cell r="J509">
            <v>1028.029999999992</v>
          </cell>
          <cell r="K509">
            <v>1440.4599999999875</v>
          </cell>
          <cell r="L509">
            <v>1047.4700000000084</v>
          </cell>
          <cell r="M509">
            <v>1465.8500000000076</v>
          </cell>
          <cell r="N509">
            <v>1063.8700000000019</v>
          </cell>
          <cell r="O509">
            <v>1491.2400000000109</v>
          </cell>
          <cell r="P509">
            <v>1083.3099999999963</v>
          </cell>
          <cell r="Q509">
            <v>1516.6299999999974</v>
          </cell>
          <cell r="R509">
            <v>1102.7500000000146</v>
          </cell>
          <cell r="S509">
            <v>1542.0299999999834</v>
          </cell>
          <cell r="T509">
            <v>1119.1500000000083</v>
          </cell>
          <cell r="U509">
            <v>1567.4199999999844</v>
          </cell>
          <cell r="V509">
            <v>1138.5899999999974</v>
          </cell>
          <cell r="W509">
            <v>1592.8100000000109</v>
          </cell>
          <cell r="X509">
            <v>1154.9899999999902</v>
          </cell>
          <cell r="Y509">
            <v>1618.200000000011</v>
          </cell>
          <cell r="Z509">
            <v>1174.4300000000039</v>
          </cell>
          <cell r="AA509">
            <v>1643.5899999999972</v>
          </cell>
          <cell r="AB509">
            <v>1114.5400000000093</v>
          </cell>
          <cell r="AC509">
            <v>1562.1899999999871</v>
          </cell>
          <cell r="AD509">
            <v>1133.98</v>
          </cell>
          <cell r="AE509">
            <v>1587.5800000000133</v>
          </cell>
          <cell r="AF509">
            <v>1153.4199999999903</v>
          </cell>
          <cell r="AG509">
            <v>1612.9700000000137</v>
          </cell>
          <cell r="AH509">
            <v>1169.820000000007</v>
          </cell>
          <cell r="AI509">
            <v>1638.3600000000001</v>
          </cell>
          <cell r="AJ509">
            <v>1189.2599999999961</v>
          </cell>
          <cell r="AK509">
            <v>1663.7499999999861</v>
          </cell>
          <cell r="AL509">
            <v>1208.7000000000019</v>
          </cell>
          <cell r="AM509">
            <v>1689.1499999999844</v>
          </cell>
          <cell r="AN509">
            <v>1225.0999999999947</v>
          </cell>
          <cell r="AO509">
            <v>1717.5800000000136</v>
          </cell>
          <cell r="AP509">
            <v>1244.5400000000081</v>
          </cell>
          <cell r="AQ509">
            <v>1742.9700000000109</v>
          </cell>
          <cell r="AR509">
            <v>1263.9799999999973</v>
          </cell>
          <cell r="AS509">
            <v>1768.3599999999974</v>
          </cell>
          <cell r="AT509">
            <v>1280.3799999999892</v>
          </cell>
          <cell r="AU509">
            <v>1793.7499999999834</v>
          </cell>
          <cell r="AV509">
            <v>1299.8200000000004</v>
          </cell>
          <cell r="AW509">
            <v>1819.1499999999792</v>
          </cell>
        </row>
        <row r="510">
          <cell r="A510">
            <v>505</v>
          </cell>
          <cell r="B510">
            <v>955.19999999999584</v>
          </cell>
          <cell r="C510">
            <v>1338.5000000000066</v>
          </cell>
          <cell r="D510">
            <v>974.67999999998847</v>
          </cell>
          <cell r="E510">
            <v>1363.9400000000139</v>
          </cell>
          <cell r="F510">
            <v>994.16000000000827</v>
          </cell>
          <cell r="G510">
            <v>1389.38</v>
          </cell>
          <cell r="H510">
            <v>1010.5899999999999</v>
          </cell>
          <cell r="I510">
            <v>1417.8799999999835</v>
          </cell>
          <cell r="J510">
            <v>1030.069999999992</v>
          </cell>
          <cell r="K510">
            <v>1443.3199999999874</v>
          </cell>
          <cell r="L510">
            <v>1049.5500000000084</v>
          </cell>
          <cell r="M510">
            <v>1468.7600000000077</v>
          </cell>
          <cell r="N510">
            <v>1065.9800000000018</v>
          </cell>
          <cell r="O510">
            <v>1494.200000000011</v>
          </cell>
          <cell r="P510">
            <v>1085.4599999999964</v>
          </cell>
          <cell r="Q510">
            <v>1519.6399999999974</v>
          </cell>
          <cell r="R510">
            <v>1104.9400000000146</v>
          </cell>
          <cell r="S510">
            <v>1545.0899999999833</v>
          </cell>
          <cell r="T510">
            <v>1121.3700000000083</v>
          </cell>
          <cell r="U510">
            <v>1570.5299999999843</v>
          </cell>
          <cell r="V510">
            <v>1140.8499999999974</v>
          </cell>
          <cell r="W510">
            <v>1595.9700000000109</v>
          </cell>
          <cell r="X510">
            <v>1157.2799999999902</v>
          </cell>
          <cell r="Y510">
            <v>1621.410000000011</v>
          </cell>
          <cell r="Z510">
            <v>1176.7600000000039</v>
          </cell>
          <cell r="AA510">
            <v>1646.8499999999972</v>
          </cell>
          <cell r="AB510">
            <v>1116.7500000000093</v>
          </cell>
          <cell r="AC510">
            <v>1565.289999999987</v>
          </cell>
          <cell r="AD510">
            <v>1136.23</v>
          </cell>
          <cell r="AE510">
            <v>1590.7300000000134</v>
          </cell>
          <cell r="AF510">
            <v>1155.7099999999903</v>
          </cell>
          <cell r="AG510">
            <v>1616.1700000000137</v>
          </cell>
          <cell r="AH510">
            <v>1172.1400000000069</v>
          </cell>
          <cell r="AI510">
            <v>1641.6100000000001</v>
          </cell>
          <cell r="AJ510">
            <v>1191.619999999996</v>
          </cell>
          <cell r="AK510">
            <v>1667.0499999999861</v>
          </cell>
          <cell r="AL510">
            <v>1211.100000000002</v>
          </cell>
          <cell r="AM510">
            <v>1692.4999999999843</v>
          </cell>
          <cell r="AN510">
            <v>1227.5299999999947</v>
          </cell>
          <cell r="AO510">
            <v>1720.9900000000137</v>
          </cell>
          <cell r="AP510">
            <v>1247.0100000000082</v>
          </cell>
          <cell r="AQ510">
            <v>1746.430000000011</v>
          </cell>
          <cell r="AR510">
            <v>1266.4899999999973</v>
          </cell>
          <cell r="AS510">
            <v>1771.8699999999974</v>
          </cell>
          <cell r="AT510">
            <v>1282.9199999999892</v>
          </cell>
          <cell r="AU510">
            <v>1797.3099999999833</v>
          </cell>
          <cell r="AV510">
            <v>1302.4000000000003</v>
          </cell>
          <cell r="AW510">
            <v>1822.7599999999791</v>
          </cell>
        </row>
        <row r="511">
          <cell r="A511">
            <v>506</v>
          </cell>
          <cell r="B511">
            <v>957.08999999999583</v>
          </cell>
          <cell r="C511">
            <v>1341.1500000000067</v>
          </cell>
          <cell r="D511">
            <v>976.60999999998842</v>
          </cell>
          <cell r="E511">
            <v>1366.640000000014</v>
          </cell>
          <cell r="F511">
            <v>996.13000000000829</v>
          </cell>
          <cell r="G511">
            <v>1392.13</v>
          </cell>
          <cell r="H511">
            <v>1012.5899999999999</v>
          </cell>
          <cell r="I511">
            <v>1420.6899999999835</v>
          </cell>
          <cell r="J511">
            <v>1032.1099999999919</v>
          </cell>
          <cell r="K511">
            <v>1446.1799999999873</v>
          </cell>
          <cell r="L511">
            <v>1051.6300000000083</v>
          </cell>
          <cell r="M511">
            <v>1471.6700000000078</v>
          </cell>
          <cell r="N511">
            <v>1068.0900000000017</v>
          </cell>
          <cell r="O511">
            <v>1497.160000000011</v>
          </cell>
          <cell r="P511">
            <v>1087.6099999999965</v>
          </cell>
          <cell r="Q511">
            <v>1522.6499999999974</v>
          </cell>
          <cell r="R511">
            <v>1107.1300000000147</v>
          </cell>
          <cell r="S511">
            <v>1548.1499999999833</v>
          </cell>
          <cell r="T511">
            <v>1123.5900000000083</v>
          </cell>
          <cell r="U511">
            <v>1573.6399999999842</v>
          </cell>
          <cell r="V511">
            <v>1143.1099999999974</v>
          </cell>
          <cell r="W511">
            <v>1599.130000000011</v>
          </cell>
          <cell r="X511">
            <v>1159.5699999999902</v>
          </cell>
          <cell r="Y511">
            <v>1624.620000000011</v>
          </cell>
          <cell r="Z511">
            <v>1179.0900000000038</v>
          </cell>
          <cell r="AA511">
            <v>1650.1099999999972</v>
          </cell>
          <cell r="AB511">
            <v>1118.9600000000094</v>
          </cell>
          <cell r="AC511">
            <v>1568.3899999999869</v>
          </cell>
          <cell r="AD511">
            <v>1138.48</v>
          </cell>
          <cell r="AE511">
            <v>1593.8800000000135</v>
          </cell>
          <cell r="AF511">
            <v>1157.9999999999902</v>
          </cell>
          <cell r="AG511">
            <v>1619.3700000000138</v>
          </cell>
          <cell r="AH511">
            <v>1174.4600000000069</v>
          </cell>
          <cell r="AI511">
            <v>1644.8600000000001</v>
          </cell>
          <cell r="AJ511">
            <v>1193.9799999999959</v>
          </cell>
          <cell r="AK511">
            <v>1670.349999999986</v>
          </cell>
          <cell r="AL511">
            <v>1213.500000000002</v>
          </cell>
          <cell r="AM511">
            <v>1695.8499999999842</v>
          </cell>
          <cell r="AN511">
            <v>1229.9599999999948</v>
          </cell>
          <cell r="AO511">
            <v>1724.4000000000137</v>
          </cell>
          <cell r="AP511">
            <v>1249.4800000000082</v>
          </cell>
          <cell r="AQ511">
            <v>1749.890000000011</v>
          </cell>
          <cell r="AR511">
            <v>1268.9999999999973</v>
          </cell>
          <cell r="AS511">
            <v>1775.3799999999974</v>
          </cell>
          <cell r="AT511">
            <v>1285.4599999999891</v>
          </cell>
          <cell r="AU511">
            <v>1800.8699999999833</v>
          </cell>
          <cell r="AV511">
            <v>1304.9800000000002</v>
          </cell>
          <cell r="AW511">
            <v>1826.369999999979</v>
          </cell>
        </row>
        <row r="512">
          <cell r="A512">
            <v>507</v>
          </cell>
          <cell r="B512">
            <v>958.97999999999581</v>
          </cell>
          <cell r="C512">
            <v>1343.8000000000068</v>
          </cell>
          <cell r="D512">
            <v>978.53999999998837</v>
          </cell>
          <cell r="E512">
            <v>1369.340000000014</v>
          </cell>
          <cell r="F512">
            <v>998.10000000000832</v>
          </cell>
          <cell r="G512">
            <v>1394.88</v>
          </cell>
          <cell r="H512">
            <v>1014.5899999999999</v>
          </cell>
          <cell r="I512">
            <v>1423.4999999999834</v>
          </cell>
          <cell r="J512">
            <v>1034.1499999999919</v>
          </cell>
          <cell r="K512">
            <v>1449.0399999999872</v>
          </cell>
          <cell r="L512">
            <v>1053.7100000000082</v>
          </cell>
          <cell r="M512">
            <v>1474.5800000000079</v>
          </cell>
          <cell r="N512">
            <v>1070.2000000000016</v>
          </cell>
          <cell r="O512">
            <v>1500.120000000011</v>
          </cell>
          <cell r="P512">
            <v>1089.7599999999966</v>
          </cell>
          <cell r="Q512">
            <v>1525.6599999999974</v>
          </cell>
          <cell r="R512">
            <v>1109.3200000000147</v>
          </cell>
          <cell r="S512">
            <v>1551.2099999999832</v>
          </cell>
          <cell r="T512">
            <v>1125.8100000000084</v>
          </cell>
          <cell r="U512">
            <v>1576.7499999999841</v>
          </cell>
          <cell r="V512">
            <v>1145.3699999999974</v>
          </cell>
          <cell r="W512">
            <v>1602.2900000000111</v>
          </cell>
          <cell r="X512">
            <v>1161.8599999999901</v>
          </cell>
          <cell r="Y512">
            <v>1627.8300000000111</v>
          </cell>
          <cell r="Z512">
            <v>1181.4200000000037</v>
          </cell>
          <cell r="AA512">
            <v>1653.3699999999972</v>
          </cell>
          <cell r="AB512">
            <v>1121.1700000000094</v>
          </cell>
          <cell r="AC512">
            <v>1571.4899999999868</v>
          </cell>
          <cell r="AD512">
            <v>1140.73</v>
          </cell>
          <cell r="AE512">
            <v>1597.0300000000136</v>
          </cell>
          <cell r="AF512">
            <v>1160.2899999999902</v>
          </cell>
          <cell r="AG512">
            <v>1622.5700000000138</v>
          </cell>
          <cell r="AH512">
            <v>1176.7800000000068</v>
          </cell>
          <cell r="AI512">
            <v>1648.1100000000001</v>
          </cell>
          <cell r="AJ512">
            <v>1196.3399999999958</v>
          </cell>
          <cell r="AK512">
            <v>1673.649999999986</v>
          </cell>
          <cell r="AL512">
            <v>1215.9000000000021</v>
          </cell>
          <cell r="AM512">
            <v>1699.1999999999841</v>
          </cell>
          <cell r="AN512">
            <v>1232.3899999999949</v>
          </cell>
          <cell r="AO512">
            <v>1727.8100000000138</v>
          </cell>
          <cell r="AP512">
            <v>1251.9500000000082</v>
          </cell>
          <cell r="AQ512">
            <v>1753.3500000000111</v>
          </cell>
          <cell r="AR512">
            <v>1271.5099999999973</v>
          </cell>
          <cell r="AS512">
            <v>1778.8899999999974</v>
          </cell>
          <cell r="AT512">
            <v>1287.9999999999891</v>
          </cell>
          <cell r="AU512">
            <v>1804.4299999999832</v>
          </cell>
          <cell r="AV512">
            <v>1307.5600000000002</v>
          </cell>
          <cell r="AW512">
            <v>1829.9799999999789</v>
          </cell>
        </row>
        <row r="513">
          <cell r="A513">
            <v>508</v>
          </cell>
          <cell r="B513">
            <v>960.8699999999958</v>
          </cell>
          <cell r="C513">
            <v>1346.4500000000069</v>
          </cell>
          <cell r="D513">
            <v>980.46999999998832</v>
          </cell>
          <cell r="E513">
            <v>1372.0400000000141</v>
          </cell>
          <cell r="F513">
            <v>1000.0700000000083</v>
          </cell>
          <cell r="G513">
            <v>1397.63</v>
          </cell>
          <cell r="H513">
            <v>1016.5899999999999</v>
          </cell>
          <cell r="I513">
            <v>1426.3099999999833</v>
          </cell>
          <cell r="J513">
            <v>1036.1899999999919</v>
          </cell>
          <cell r="K513">
            <v>1451.8999999999871</v>
          </cell>
          <cell r="L513">
            <v>1055.7900000000081</v>
          </cell>
          <cell r="M513">
            <v>1477.490000000008</v>
          </cell>
          <cell r="N513">
            <v>1072.3100000000015</v>
          </cell>
          <cell r="O513">
            <v>1503.0800000000111</v>
          </cell>
          <cell r="P513">
            <v>1091.9099999999967</v>
          </cell>
          <cell r="Q513">
            <v>1528.6699999999973</v>
          </cell>
          <cell r="R513">
            <v>1111.5100000000148</v>
          </cell>
          <cell r="S513">
            <v>1554.2699999999832</v>
          </cell>
          <cell r="T513">
            <v>1128.0300000000084</v>
          </cell>
          <cell r="U513">
            <v>1579.859999999984</v>
          </cell>
          <cell r="V513">
            <v>1147.6299999999974</v>
          </cell>
          <cell r="W513">
            <v>1605.4500000000112</v>
          </cell>
          <cell r="X513">
            <v>1164.1499999999901</v>
          </cell>
          <cell r="Y513">
            <v>1631.0400000000111</v>
          </cell>
          <cell r="Z513">
            <v>1183.7500000000036</v>
          </cell>
          <cell r="AA513">
            <v>1656.6299999999972</v>
          </cell>
          <cell r="AB513">
            <v>1123.3800000000094</v>
          </cell>
          <cell r="AC513">
            <v>1574.5899999999867</v>
          </cell>
          <cell r="AD513">
            <v>1142.98</v>
          </cell>
          <cell r="AE513">
            <v>1600.1800000000137</v>
          </cell>
          <cell r="AF513">
            <v>1162.5799999999902</v>
          </cell>
          <cell r="AG513">
            <v>1625.7700000000139</v>
          </cell>
          <cell r="AH513">
            <v>1179.1000000000067</v>
          </cell>
          <cell r="AI513">
            <v>1651.3600000000001</v>
          </cell>
          <cell r="AJ513">
            <v>1198.6999999999957</v>
          </cell>
          <cell r="AK513">
            <v>1676.9499999999859</v>
          </cell>
          <cell r="AL513">
            <v>1218.3000000000022</v>
          </cell>
          <cell r="AM513">
            <v>1702.549999999984</v>
          </cell>
          <cell r="AN513">
            <v>1234.8199999999949</v>
          </cell>
          <cell r="AO513">
            <v>1731.2200000000139</v>
          </cell>
          <cell r="AP513">
            <v>1254.4200000000083</v>
          </cell>
          <cell r="AQ513">
            <v>1756.8100000000111</v>
          </cell>
          <cell r="AR513">
            <v>1274.0199999999973</v>
          </cell>
          <cell r="AS513">
            <v>1782.3999999999974</v>
          </cell>
          <cell r="AT513">
            <v>1290.539999999989</v>
          </cell>
          <cell r="AU513">
            <v>1807.9899999999832</v>
          </cell>
          <cell r="AV513">
            <v>1310.1400000000001</v>
          </cell>
          <cell r="AW513">
            <v>1833.5899999999788</v>
          </cell>
        </row>
        <row r="514">
          <cell r="A514">
            <v>509</v>
          </cell>
          <cell r="B514">
            <v>962.75999999999578</v>
          </cell>
          <cell r="C514">
            <v>1349.100000000007</v>
          </cell>
          <cell r="D514">
            <v>982.39999999998827</v>
          </cell>
          <cell r="E514">
            <v>1374.7400000000141</v>
          </cell>
          <cell r="F514">
            <v>1002.0400000000084</v>
          </cell>
          <cell r="G514">
            <v>1400.38</v>
          </cell>
          <cell r="H514">
            <v>1018.5899999999999</v>
          </cell>
          <cell r="I514">
            <v>1429.1199999999833</v>
          </cell>
          <cell r="J514">
            <v>1038.2299999999918</v>
          </cell>
          <cell r="K514">
            <v>1454.759999999987</v>
          </cell>
          <cell r="L514">
            <v>1057.8700000000081</v>
          </cell>
          <cell r="M514">
            <v>1480.400000000008</v>
          </cell>
          <cell r="N514">
            <v>1074.4200000000014</v>
          </cell>
          <cell r="O514">
            <v>1506.0400000000111</v>
          </cell>
          <cell r="P514">
            <v>1094.0599999999968</v>
          </cell>
          <cell r="Q514">
            <v>1531.6799999999973</v>
          </cell>
          <cell r="R514">
            <v>1113.7000000000148</v>
          </cell>
          <cell r="S514">
            <v>1557.3299999999831</v>
          </cell>
          <cell r="T514">
            <v>1130.2500000000084</v>
          </cell>
          <cell r="U514">
            <v>1582.9699999999839</v>
          </cell>
          <cell r="V514">
            <v>1149.8899999999974</v>
          </cell>
          <cell r="W514">
            <v>1608.6100000000113</v>
          </cell>
          <cell r="X514">
            <v>1166.4399999999901</v>
          </cell>
          <cell r="Y514">
            <v>1634.2500000000111</v>
          </cell>
          <cell r="Z514">
            <v>1186.0800000000036</v>
          </cell>
          <cell r="AA514">
            <v>1659.8899999999971</v>
          </cell>
          <cell r="AB514">
            <v>1125.5900000000095</v>
          </cell>
          <cell r="AC514">
            <v>1577.6899999999866</v>
          </cell>
          <cell r="AD514">
            <v>1145.23</v>
          </cell>
          <cell r="AE514">
            <v>1603.3300000000138</v>
          </cell>
          <cell r="AF514">
            <v>1164.8699999999901</v>
          </cell>
          <cell r="AG514">
            <v>1628.9700000000139</v>
          </cell>
          <cell r="AH514">
            <v>1181.4200000000067</v>
          </cell>
          <cell r="AI514">
            <v>1654.6100000000001</v>
          </cell>
          <cell r="AJ514">
            <v>1201.0599999999956</v>
          </cell>
          <cell r="AK514">
            <v>1680.2499999999859</v>
          </cell>
          <cell r="AL514">
            <v>1220.7000000000023</v>
          </cell>
          <cell r="AM514">
            <v>1705.8999999999839</v>
          </cell>
          <cell r="AN514">
            <v>1237.249999999995</v>
          </cell>
          <cell r="AO514">
            <v>1734.630000000014</v>
          </cell>
          <cell r="AP514">
            <v>1256.8900000000083</v>
          </cell>
          <cell r="AQ514">
            <v>1760.2700000000111</v>
          </cell>
          <cell r="AR514">
            <v>1276.5299999999972</v>
          </cell>
          <cell r="AS514">
            <v>1785.9099999999974</v>
          </cell>
          <cell r="AT514">
            <v>1293.079999999989</v>
          </cell>
          <cell r="AU514">
            <v>1811.5499999999831</v>
          </cell>
          <cell r="AV514">
            <v>1312.72</v>
          </cell>
          <cell r="AW514">
            <v>1837.1999999999787</v>
          </cell>
        </row>
        <row r="515">
          <cell r="A515">
            <v>510</v>
          </cell>
          <cell r="B515">
            <v>964.64999999999577</v>
          </cell>
          <cell r="C515">
            <v>1351.750000000007</v>
          </cell>
          <cell r="D515">
            <v>984.32999999998822</v>
          </cell>
          <cell r="E515">
            <v>1377.4400000000142</v>
          </cell>
          <cell r="F515">
            <v>1004.0100000000084</v>
          </cell>
          <cell r="G515">
            <v>1403.13</v>
          </cell>
          <cell r="H515">
            <v>1020.5899999999999</v>
          </cell>
          <cell r="I515">
            <v>1431.9299999999832</v>
          </cell>
          <cell r="J515">
            <v>1040.2699999999918</v>
          </cell>
          <cell r="K515">
            <v>1457.6199999999869</v>
          </cell>
          <cell r="L515">
            <v>1059.950000000008</v>
          </cell>
          <cell r="M515">
            <v>1483.3100000000081</v>
          </cell>
          <cell r="N515">
            <v>1076.5300000000013</v>
          </cell>
          <cell r="O515">
            <v>1509.0000000000111</v>
          </cell>
          <cell r="P515">
            <v>1096.2099999999969</v>
          </cell>
          <cell r="Q515">
            <v>1534.6899999999973</v>
          </cell>
          <cell r="R515">
            <v>1115.8900000000149</v>
          </cell>
          <cell r="S515">
            <v>1560.389999999983</v>
          </cell>
          <cell r="T515">
            <v>1132.4700000000084</v>
          </cell>
          <cell r="U515">
            <v>1586.0799999999838</v>
          </cell>
          <cell r="V515">
            <v>1152.1499999999974</v>
          </cell>
          <cell r="W515">
            <v>1611.7700000000114</v>
          </cell>
          <cell r="X515">
            <v>1168.72999999999</v>
          </cell>
          <cell r="Y515">
            <v>1637.4600000000112</v>
          </cell>
          <cell r="Z515">
            <v>1188.4100000000035</v>
          </cell>
          <cell r="AA515">
            <v>1663.1499999999971</v>
          </cell>
          <cell r="AB515">
            <v>1127.8000000000095</v>
          </cell>
          <cell r="AC515">
            <v>1580.7899999999865</v>
          </cell>
          <cell r="AD515">
            <v>1147.48</v>
          </cell>
          <cell r="AE515">
            <v>1606.4800000000139</v>
          </cell>
          <cell r="AF515">
            <v>1167.1599999999901</v>
          </cell>
          <cell r="AG515">
            <v>1632.1700000000139</v>
          </cell>
          <cell r="AH515">
            <v>1183.7400000000066</v>
          </cell>
          <cell r="AI515">
            <v>1657.8600000000001</v>
          </cell>
          <cell r="AJ515">
            <v>1203.4199999999955</v>
          </cell>
          <cell r="AK515">
            <v>1683.5499999999859</v>
          </cell>
          <cell r="AL515">
            <v>1223.1000000000024</v>
          </cell>
          <cell r="AM515">
            <v>1709.2499999999839</v>
          </cell>
          <cell r="AN515">
            <v>1239.6799999999951</v>
          </cell>
          <cell r="AO515">
            <v>1738.0400000000141</v>
          </cell>
          <cell r="AP515">
            <v>1259.3600000000083</v>
          </cell>
          <cell r="AQ515">
            <v>1763.7300000000112</v>
          </cell>
          <cell r="AR515">
            <v>1279.0399999999972</v>
          </cell>
          <cell r="AS515">
            <v>1789.4199999999973</v>
          </cell>
          <cell r="AT515">
            <v>1295.619999999989</v>
          </cell>
          <cell r="AU515">
            <v>1815.1099999999831</v>
          </cell>
          <cell r="AV515">
            <v>1315.3</v>
          </cell>
          <cell r="AW515">
            <v>1840.8099999999786</v>
          </cell>
        </row>
        <row r="516">
          <cell r="A516">
            <v>511</v>
          </cell>
          <cell r="B516">
            <v>966.53999999999576</v>
          </cell>
          <cell r="C516">
            <v>1354.4000000000071</v>
          </cell>
          <cell r="D516">
            <v>986.25999999998817</v>
          </cell>
          <cell r="E516">
            <v>1380.1400000000142</v>
          </cell>
          <cell r="F516">
            <v>1005.9800000000084</v>
          </cell>
          <cell r="G516">
            <v>1405.88</v>
          </cell>
          <cell r="H516">
            <v>1022.5899999999999</v>
          </cell>
          <cell r="I516">
            <v>1434.7399999999832</v>
          </cell>
          <cell r="J516">
            <v>1042.3099999999918</v>
          </cell>
          <cell r="K516">
            <v>1460.4799999999868</v>
          </cell>
          <cell r="L516">
            <v>1062.0300000000079</v>
          </cell>
          <cell r="M516">
            <v>1486.2200000000082</v>
          </cell>
          <cell r="N516">
            <v>1078.6400000000012</v>
          </cell>
          <cell r="O516">
            <v>1511.9600000000112</v>
          </cell>
          <cell r="P516">
            <v>1098.3599999999969</v>
          </cell>
          <cell r="Q516">
            <v>1537.6999999999973</v>
          </cell>
          <cell r="R516">
            <v>1118.0800000000149</v>
          </cell>
          <cell r="S516">
            <v>1563.449999999983</v>
          </cell>
          <cell r="T516">
            <v>1134.6900000000085</v>
          </cell>
          <cell r="U516">
            <v>1589.1899999999837</v>
          </cell>
          <cell r="V516">
            <v>1154.4099999999974</v>
          </cell>
          <cell r="W516">
            <v>1614.9300000000114</v>
          </cell>
          <cell r="X516">
            <v>1171.01999999999</v>
          </cell>
          <cell r="Y516">
            <v>1640.6700000000112</v>
          </cell>
          <cell r="Z516">
            <v>1190.7400000000034</v>
          </cell>
          <cell r="AA516">
            <v>1666.4099999999971</v>
          </cell>
          <cell r="AB516">
            <v>1130.0100000000095</v>
          </cell>
          <cell r="AC516">
            <v>1583.8899999999865</v>
          </cell>
          <cell r="AD516">
            <v>1149.73</v>
          </cell>
          <cell r="AE516">
            <v>1609.630000000014</v>
          </cell>
          <cell r="AF516">
            <v>1169.44999999999</v>
          </cell>
          <cell r="AG516">
            <v>1635.370000000014</v>
          </cell>
          <cell r="AH516">
            <v>1186.0600000000065</v>
          </cell>
          <cell r="AI516">
            <v>1661.1100000000001</v>
          </cell>
          <cell r="AJ516">
            <v>1205.7799999999954</v>
          </cell>
          <cell r="AK516">
            <v>1686.8499999999858</v>
          </cell>
          <cell r="AL516">
            <v>1225.5000000000025</v>
          </cell>
          <cell r="AM516">
            <v>1712.5999999999838</v>
          </cell>
          <cell r="AN516">
            <v>1242.1099999999951</v>
          </cell>
          <cell r="AO516">
            <v>1741.4500000000141</v>
          </cell>
          <cell r="AP516">
            <v>1261.8300000000083</v>
          </cell>
          <cell r="AQ516">
            <v>1767.1900000000112</v>
          </cell>
          <cell r="AR516">
            <v>1281.5499999999972</v>
          </cell>
          <cell r="AS516">
            <v>1792.9299999999973</v>
          </cell>
          <cell r="AT516">
            <v>1298.1599999999889</v>
          </cell>
          <cell r="AU516">
            <v>1818.669999999983</v>
          </cell>
          <cell r="AV516">
            <v>1317.8799999999999</v>
          </cell>
          <cell r="AW516">
            <v>1844.4199999999785</v>
          </cell>
        </row>
        <row r="517">
          <cell r="A517">
            <v>512</v>
          </cell>
          <cell r="B517">
            <v>968.42999999999574</v>
          </cell>
          <cell r="C517">
            <v>1357.0500000000072</v>
          </cell>
          <cell r="D517">
            <v>988.18999999998812</v>
          </cell>
          <cell r="E517">
            <v>1382.8400000000142</v>
          </cell>
          <cell r="F517">
            <v>1007.9500000000085</v>
          </cell>
          <cell r="G517">
            <v>1408.63</v>
          </cell>
          <cell r="H517">
            <v>1024.5899999999999</v>
          </cell>
          <cell r="I517">
            <v>1437.5499999999831</v>
          </cell>
          <cell r="J517">
            <v>1044.3499999999917</v>
          </cell>
          <cell r="K517">
            <v>1463.3399999999867</v>
          </cell>
          <cell r="L517">
            <v>1064.1100000000079</v>
          </cell>
          <cell r="M517">
            <v>1489.1300000000083</v>
          </cell>
          <cell r="N517">
            <v>1080.7500000000011</v>
          </cell>
          <cell r="O517">
            <v>1514.9200000000112</v>
          </cell>
          <cell r="P517">
            <v>1100.509999999997</v>
          </cell>
          <cell r="Q517">
            <v>1540.7099999999973</v>
          </cell>
          <cell r="R517">
            <v>1120.270000000015</v>
          </cell>
          <cell r="S517">
            <v>1566.5099999999829</v>
          </cell>
          <cell r="T517">
            <v>1136.9100000000085</v>
          </cell>
          <cell r="U517">
            <v>1592.2999999999836</v>
          </cell>
          <cell r="V517">
            <v>1156.6699999999973</v>
          </cell>
          <cell r="W517">
            <v>1618.0900000000115</v>
          </cell>
          <cell r="X517">
            <v>1173.3099999999899</v>
          </cell>
          <cell r="Y517">
            <v>1643.8800000000113</v>
          </cell>
          <cell r="Z517">
            <v>1193.0700000000033</v>
          </cell>
          <cell r="AA517">
            <v>1669.6699999999971</v>
          </cell>
          <cell r="AB517">
            <v>1132.2200000000096</v>
          </cell>
          <cell r="AC517">
            <v>1586.9899999999864</v>
          </cell>
          <cell r="AD517">
            <v>1151.98</v>
          </cell>
          <cell r="AE517">
            <v>1612.7800000000141</v>
          </cell>
          <cell r="AF517">
            <v>1171.73999999999</v>
          </cell>
          <cell r="AG517">
            <v>1638.570000000014</v>
          </cell>
          <cell r="AH517">
            <v>1188.3800000000065</v>
          </cell>
          <cell r="AI517">
            <v>1664.3600000000001</v>
          </cell>
          <cell r="AJ517">
            <v>1208.1399999999953</v>
          </cell>
          <cell r="AK517">
            <v>1690.1499999999858</v>
          </cell>
          <cell r="AL517">
            <v>1227.9000000000026</v>
          </cell>
          <cell r="AM517">
            <v>1715.9499999999837</v>
          </cell>
          <cell r="AN517">
            <v>1244.5399999999952</v>
          </cell>
          <cell r="AO517">
            <v>1744.8600000000142</v>
          </cell>
          <cell r="AP517">
            <v>1264.3000000000084</v>
          </cell>
          <cell r="AQ517">
            <v>1770.6500000000112</v>
          </cell>
          <cell r="AR517">
            <v>1284.0599999999972</v>
          </cell>
          <cell r="AS517">
            <v>1796.4399999999973</v>
          </cell>
          <cell r="AT517">
            <v>1300.6999999999889</v>
          </cell>
          <cell r="AU517">
            <v>1822.229999999983</v>
          </cell>
          <cell r="AV517">
            <v>1320.4599999999998</v>
          </cell>
          <cell r="AW517">
            <v>1848.0299999999784</v>
          </cell>
        </row>
        <row r="518">
          <cell r="A518">
            <v>513</v>
          </cell>
          <cell r="B518">
            <v>970.31999999999573</v>
          </cell>
          <cell r="C518">
            <v>1359.7000000000073</v>
          </cell>
          <cell r="D518">
            <v>990.11999999998807</v>
          </cell>
          <cell r="E518">
            <v>1385.5400000000143</v>
          </cell>
          <cell r="F518">
            <v>1009.9200000000085</v>
          </cell>
          <cell r="G518">
            <v>1411.38</v>
          </cell>
          <cell r="H518">
            <v>1026.5899999999999</v>
          </cell>
          <cell r="I518">
            <v>1440.3599999999831</v>
          </cell>
          <cell r="J518">
            <v>1046.3899999999917</v>
          </cell>
          <cell r="K518">
            <v>1466.1999999999866</v>
          </cell>
          <cell r="L518">
            <v>1066.1900000000078</v>
          </cell>
          <cell r="M518">
            <v>1492.0400000000084</v>
          </cell>
          <cell r="N518">
            <v>1082.860000000001</v>
          </cell>
          <cell r="O518">
            <v>1517.8800000000113</v>
          </cell>
          <cell r="P518">
            <v>1102.6599999999971</v>
          </cell>
          <cell r="Q518">
            <v>1543.7199999999973</v>
          </cell>
          <cell r="R518">
            <v>1122.460000000015</v>
          </cell>
          <cell r="S518">
            <v>1569.5699999999829</v>
          </cell>
          <cell r="T518">
            <v>1139.1300000000085</v>
          </cell>
          <cell r="U518">
            <v>1595.4099999999835</v>
          </cell>
          <cell r="V518">
            <v>1158.9299999999973</v>
          </cell>
          <cell r="W518">
            <v>1621.2500000000116</v>
          </cell>
          <cell r="X518">
            <v>1175.5999999999899</v>
          </cell>
          <cell r="Y518">
            <v>1647.0900000000113</v>
          </cell>
          <cell r="Z518">
            <v>1195.4000000000033</v>
          </cell>
          <cell r="AA518">
            <v>1672.9299999999971</v>
          </cell>
          <cell r="AB518">
            <v>1134.4300000000096</v>
          </cell>
          <cell r="AC518">
            <v>1590.0899999999863</v>
          </cell>
          <cell r="AD518">
            <v>1154.23</v>
          </cell>
          <cell r="AE518">
            <v>1615.9300000000142</v>
          </cell>
          <cell r="AF518">
            <v>1174.02999999999</v>
          </cell>
          <cell r="AG518">
            <v>1641.7700000000141</v>
          </cell>
          <cell r="AH518">
            <v>1190.7000000000064</v>
          </cell>
          <cell r="AI518">
            <v>1667.6100000000001</v>
          </cell>
          <cell r="AJ518">
            <v>1210.4999999999952</v>
          </cell>
          <cell r="AK518">
            <v>1693.4499999999857</v>
          </cell>
          <cell r="AL518">
            <v>1230.3000000000027</v>
          </cell>
          <cell r="AM518">
            <v>1719.2999999999836</v>
          </cell>
          <cell r="AN518">
            <v>1246.9699999999953</v>
          </cell>
          <cell r="AO518">
            <v>1748.2700000000143</v>
          </cell>
          <cell r="AP518">
            <v>1266.7700000000084</v>
          </cell>
          <cell r="AQ518">
            <v>1774.1100000000113</v>
          </cell>
          <cell r="AR518">
            <v>1286.5699999999972</v>
          </cell>
          <cell r="AS518">
            <v>1799.9499999999973</v>
          </cell>
          <cell r="AT518">
            <v>1303.2399999999889</v>
          </cell>
          <cell r="AU518">
            <v>1825.7899999999829</v>
          </cell>
          <cell r="AV518">
            <v>1323.0399999999997</v>
          </cell>
          <cell r="AW518">
            <v>1851.6399999999783</v>
          </cell>
        </row>
        <row r="519">
          <cell r="A519">
            <v>514</v>
          </cell>
          <cell r="B519">
            <v>972.20999999999572</v>
          </cell>
          <cell r="C519">
            <v>1362.3500000000074</v>
          </cell>
          <cell r="D519">
            <v>992.04999999998802</v>
          </cell>
          <cell r="E519">
            <v>1388.2400000000143</v>
          </cell>
          <cell r="F519">
            <v>1011.8900000000085</v>
          </cell>
          <cell r="G519">
            <v>1414.13</v>
          </cell>
          <cell r="H519">
            <v>1028.5899999999999</v>
          </cell>
          <cell r="I519">
            <v>1443.169999999983</v>
          </cell>
          <cell r="J519">
            <v>1048.4299999999917</v>
          </cell>
          <cell r="K519">
            <v>1469.0599999999865</v>
          </cell>
          <cell r="L519">
            <v>1068.2700000000077</v>
          </cell>
          <cell r="M519">
            <v>1494.9500000000085</v>
          </cell>
          <cell r="N519">
            <v>1084.9700000000009</v>
          </cell>
          <cell r="O519">
            <v>1520.8400000000113</v>
          </cell>
          <cell r="P519">
            <v>1104.8099999999972</v>
          </cell>
          <cell r="Q519">
            <v>1546.7299999999973</v>
          </cell>
          <cell r="R519">
            <v>1124.6500000000151</v>
          </cell>
          <cell r="S519">
            <v>1572.6299999999828</v>
          </cell>
          <cell r="T519">
            <v>1141.3500000000085</v>
          </cell>
          <cell r="U519">
            <v>1598.5199999999834</v>
          </cell>
          <cell r="V519">
            <v>1161.1899999999973</v>
          </cell>
          <cell r="W519">
            <v>1624.4100000000117</v>
          </cell>
          <cell r="X519">
            <v>1177.8899999999899</v>
          </cell>
          <cell r="Y519">
            <v>1650.3000000000113</v>
          </cell>
          <cell r="Z519">
            <v>1197.7300000000032</v>
          </cell>
          <cell r="AA519">
            <v>1676.1899999999971</v>
          </cell>
          <cell r="AB519">
            <v>1136.6400000000096</v>
          </cell>
          <cell r="AC519">
            <v>1593.1899999999862</v>
          </cell>
          <cell r="AD519">
            <v>1156.48</v>
          </cell>
          <cell r="AE519">
            <v>1619.0800000000143</v>
          </cell>
          <cell r="AF519">
            <v>1176.3199999999899</v>
          </cell>
          <cell r="AG519">
            <v>1644.9700000000141</v>
          </cell>
          <cell r="AH519">
            <v>1193.0200000000063</v>
          </cell>
          <cell r="AI519">
            <v>1670.8600000000001</v>
          </cell>
          <cell r="AJ519">
            <v>1212.8599999999951</v>
          </cell>
          <cell r="AK519">
            <v>1696.7499999999857</v>
          </cell>
          <cell r="AL519">
            <v>1232.7000000000028</v>
          </cell>
          <cell r="AM519">
            <v>1722.6499999999835</v>
          </cell>
          <cell r="AN519">
            <v>1249.3999999999953</v>
          </cell>
          <cell r="AO519">
            <v>1751.6800000000144</v>
          </cell>
          <cell r="AP519">
            <v>1269.2400000000084</v>
          </cell>
          <cell r="AQ519">
            <v>1777.5700000000113</v>
          </cell>
          <cell r="AR519">
            <v>1289.0799999999972</v>
          </cell>
          <cell r="AS519">
            <v>1803.4599999999973</v>
          </cell>
          <cell r="AT519">
            <v>1305.7799999999888</v>
          </cell>
          <cell r="AU519">
            <v>1829.3499999999829</v>
          </cell>
          <cell r="AV519">
            <v>1325.6199999999997</v>
          </cell>
          <cell r="AW519">
            <v>1855.2499999999782</v>
          </cell>
        </row>
        <row r="520">
          <cell r="A520">
            <v>515</v>
          </cell>
          <cell r="B520">
            <v>974.0999999999957</v>
          </cell>
          <cell r="C520">
            <v>1365.0000000000075</v>
          </cell>
          <cell r="D520">
            <v>993.97999999998797</v>
          </cell>
          <cell r="E520">
            <v>1390.9400000000144</v>
          </cell>
          <cell r="F520">
            <v>1013.8600000000085</v>
          </cell>
          <cell r="G520">
            <v>1416.88</v>
          </cell>
          <cell r="H520">
            <v>1030.5899999999999</v>
          </cell>
          <cell r="I520">
            <v>1445.979999999983</v>
          </cell>
          <cell r="J520">
            <v>1050.4699999999916</v>
          </cell>
          <cell r="K520">
            <v>1471.9199999999864</v>
          </cell>
          <cell r="L520">
            <v>1070.3500000000076</v>
          </cell>
          <cell r="M520">
            <v>1497.8600000000085</v>
          </cell>
          <cell r="N520">
            <v>1087.0800000000008</v>
          </cell>
          <cell r="O520">
            <v>1523.8000000000113</v>
          </cell>
          <cell r="P520">
            <v>1106.9599999999973</v>
          </cell>
          <cell r="Q520">
            <v>1549.7399999999973</v>
          </cell>
          <cell r="R520">
            <v>1126.8400000000152</v>
          </cell>
          <cell r="S520">
            <v>1575.6899999999828</v>
          </cell>
          <cell r="T520">
            <v>1143.5700000000086</v>
          </cell>
          <cell r="U520">
            <v>1601.6299999999833</v>
          </cell>
          <cell r="V520">
            <v>1163.4499999999973</v>
          </cell>
          <cell r="W520">
            <v>1627.5700000000118</v>
          </cell>
          <cell r="X520">
            <v>1180.1799999999898</v>
          </cell>
          <cell r="Y520">
            <v>1653.5100000000114</v>
          </cell>
          <cell r="Z520">
            <v>1200.0600000000031</v>
          </cell>
          <cell r="AA520">
            <v>1679.4499999999971</v>
          </cell>
          <cell r="AB520">
            <v>1138.8500000000097</v>
          </cell>
          <cell r="AC520">
            <v>1596.2899999999861</v>
          </cell>
          <cell r="AD520">
            <v>1158.73</v>
          </cell>
          <cell r="AE520">
            <v>1622.2300000000143</v>
          </cell>
          <cell r="AF520">
            <v>1178.6099999999899</v>
          </cell>
          <cell r="AG520">
            <v>1648.1700000000142</v>
          </cell>
          <cell r="AH520">
            <v>1195.3400000000063</v>
          </cell>
          <cell r="AI520">
            <v>1674.1100000000001</v>
          </cell>
          <cell r="AJ520">
            <v>1215.219999999995</v>
          </cell>
          <cell r="AK520">
            <v>1700.0499999999856</v>
          </cell>
          <cell r="AL520">
            <v>1235.1000000000029</v>
          </cell>
          <cell r="AM520">
            <v>1725.9999999999834</v>
          </cell>
          <cell r="AN520">
            <v>1251.8299999999954</v>
          </cell>
          <cell r="AO520">
            <v>1755.0900000000145</v>
          </cell>
          <cell r="AP520">
            <v>1271.7100000000084</v>
          </cell>
          <cell r="AQ520">
            <v>1781.0300000000113</v>
          </cell>
          <cell r="AR520">
            <v>1291.5899999999972</v>
          </cell>
          <cell r="AS520">
            <v>1806.9699999999973</v>
          </cell>
          <cell r="AT520">
            <v>1308.3199999999888</v>
          </cell>
          <cell r="AU520">
            <v>1832.9099999999828</v>
          </cell>
          <cell r="AV520">
            <v>1328.1999999999996</v>
          </cell>
          <cell r="AW520">
            <v>1858.8599999999781</v>
          </cell>
        </row>
        <row r="521">
          <cell r="A521">
            <v>516</v>
          </cell>
          <cell r="B521">
            <v>975.98999999999569</v>
          </cell>
          <cell r="C521">
            <v>1367.6500000000076</v>
          </cell>
          <cell r="D521">
            <v>995.90999999998792</v>
          </cell>
          <cell r="E521">
            <v>1393.6400000000144</v>
          </cell>
          <cell r="F521">
            <v>1015.8300000000086</v>
          </cell>
          <cell r="G521">
            <v>1419.63</v>
          </cell>
          <cell r="H521">
            <v>1032.5899999999999</v>
          </cell>
          <cell r="I521">
            <v>1448.7899999999829</v>
          </cell>
          <cell r="J521">
            <v>1052.5099999999916</v>
          </cell>
          <cell r="K521">
            <v>1474.7799999999863</v>
          </cell>
          <cell r="L521">
            <v>1072.4300000000076</v>
          </cell>
          <cell r="M521">
            <v>1500.7700000000086</v>
          </cell>
          <cell r="N521">
            <v>1089.1900000000007</v>
          </cell>
          <cell r="O521">
            <v>1526.7600000000114</v>
          </cell>
          <cell r="P521">
            <v>1109.1099999999974</v>
          </cell>
          <cell r="Q521">
            <v>1552.7499999999973</v>
          </cell>
          <cell r="R521">
            <v>1129.0300000000152</v>
          </cell>
          <cell r="S521">
            <v>1578.7499999999827</v>
          </cell>
          <cell r="T521">
            <v>1145.7900000000086</v>
          </cell>
          <cell r="U521">
            <v>1604.7399999999832</v>
          </cell>
          <cell r="V521">
            <v>1165.7099999999973</v>
          </cell>
          <cell r="W521">
            <v>1630.7300000000118</v>
          </cell>
          <cell r="X521">
            <v>1182.4699999999898</v>
          </cell>
          <cell r="Y521">
            <v>1656.7200000000114</v>
          </cell>
          <cell r="Z521">
            <v>1202.3900000000031</v>
          </cell>
          <cell r="AA521">
            <v>1682.7099999999971</v>
          </cell>
          <cell r="AB521">
            <v>1141.0600000000097</v>
          </cell>
          <cell r="AC521">
            <v>1599.389999999986</v>
          </cell>
          <cell r="AD521">
            <v>1160.98</v>
          </cell>
          <cell r="AE521">
            <v>1625.3800000000144</v>
          </cell>
          <cell r="AF521">
            <v>1180.8999999999899</v>
          </cell>
          <cell r="AG521">
            <v>1651.3700000000142</v>
          </cell>
          <cell r="AH521">
            <v>1197.6600000000062</v>
          </cell>
          <cell r="AI521">
            <v>1677.3600000000001</v>
          </cell>
          <cell r="AJ521">
            <v>1217.5799999999949</v>
          </cell>
          <cell r="AK521">
            <v>1703.3499999999856</v>
          </cell>
          <cell r="AL521">
            <v>1237.500000000003</v>
          </cell>
          <cell r="AM521">
            <v>1729.3499999999833</v>
          </cell>
          <cell r="AN521">
            <v>1254.2599999999954</v>
          </cell>
          <cell r="AO521">
            <v>1758.5000000000146</v>
          </cell>
          <cell r="AP521">
            <v>1274.1800000000085</v>
          </cell>
          <cell r="AQ521">
            <v>1784.4900000000114</v>
          </cell>
          <cell r="AR521">
            <v>1294.0999999999972</v>
          </cell>
          <cell r="AS521">
            <v>1810.4799999999973</v>
          </cell>
          <cell r="AT521">
            <v>1310.8599999999888</v>
          </cell>
          <cell r="AU521">
            <v>1836.4699999999827</v>
          </cell>
          <cell r="AV521">
            <v>1330.7799999999995</v>
          </cell>
          <cell r="AW521">
            <v>1862.469999999978</v>
          </cell>
        </row>
        <row r="522">
          <cell r="A522">
            <v>517</v>
          </cell>
          <cell r="B522">
            <v>977.87999999999568</v>
          </cell>
          <cell r="C522">
            <v>1370.3000000000077</v>
          </cell>
          <cell r="D522">
            <v>997.83999999998787</v>
          </cell>
          <cell r="E522">
            <v>1396.3400000000145</v>
          </cell>
          <cell r="F522">
            <v>1017.8000000000086</v>
          </cell>
          <cell r="G522">
            <v>1422.38</v>
          </cell>
          <cell r="H522">
            <v>1034.5899999999999</v>
          </cell>
          <cell r="I522">
            <v>1451.5999999999829</v>
          </cell>
          <cell r="J522">
            <v>1054.5499999999915</v>
          </cell>
          <cell r="K522">
            <v>1477.6399999999862</v>
          </cell>
          <cell r="L522">
            <v>1074.5100000000075</v>
          </cell>
          <cell r="M522">
            <v>1503.6800000000087</v>
          </cell>
          <cell r="N522">
            <v>1091.3000000000006</v>
          </cell>
          <cell r="O522">
            <v>1529.7200000000114</v>
          </cell>
          <cell r="P522">
            <v>1111.2599999999975</v>
          </cell>
          <cell r="Q522">
            <v>1555.7599999999973</v>
          </cell>
          <cell r="R522">
            <v>1131.2200000000153</v>
          </cell>
          <cell r="S522">
            <v>1581.8099999999827</v>
          </cell>
          <cell r="T522">
            <v>1148.0100000000086</v>
          </cell>
          <cell r="U522">
            <v>1607.8499999999831</v>
          </cell>
          <cell r="V522">
            <v>1167.9699999999973</v>
          </cell>
          <cell r="W522">
            <v>1633.8900000000119</v>
          </cell>
          <cell r="X522">
            <v>1184.7599999999898</v>
          </cell>
          <cell r="Y522">
            <v>1659.9300000000114</v>
          </cell>
          <cell r="Z522">
            <v>1204.720000000003</v>
          </cell>
          <cell r="AA522">
            <v>1685.9699999999971</v>
          </cell>
          <cell r="AB522">
            <v>1143.2700000000098</v>
          </cell>
          <cell r="AC522">
            <v>1602.4899999999859</v>
          </cell>
          <cell r="AD522">
            <v>1163.23</v>
          </cell>
          <cell r="AE522">
            <v>1628.5300000000145</v>
          </cell>
          <cell r="AF522">
            <v>1183.1899999999898</v>
          </cell>
          <cell r="AG522">
            <v>1654.5700000000143</v>
          </cell>
          <cell r="AH522">
            <v>1199.9800000000062</v>
          </cell>
          <cell r="AI522">
            <v>1680.6100000000001</v>
          </cell>
          <cell r="AJ522">
            <v>1219.9399999999948</v>
          </cell>
          <cell r="AK522">
            <v>1706.6499999999855</v>
          </cell>
          <cell r="AL522">
            <v>1239.900000000003</v>
          </cell>
          <cell r="AM522">
            <v>1732.6999999999832</v>
          </cell>
          <cell r="AN522">
            <v>1256.6899999999955</v>
          </cell>
          <cell r="AO522">
            <v>1761.9100000000146</v>
          </cell>
          <cell r="AP522">
            <v>1276.6500000000085</v>
          </cell>
          <cell r="AQ522">
            <v>1787.9500000000114</v>
          </cell>
          <cell r="AR522">
            <v>1296.6099999999972</v>
          </cell>
          <cell r="AS522">
            <v>1813.9899999999973</v>
          </cell>
          <cell r="AT522">
            <v>1313.3999999999887</v>
          </cell>
          <cell r="AU522">
            <v>1840.0299999999827</v>
          </cell>
          <cell r="AV522">
            <v>1333.3599999999994</v>
          </cell>
          <cell r="AW522">
            <v>1866.0799999999779</v>
          </cell>
        </row>
        <row r="523">
          <cell r="A523">
            <v>518</v>
          </cell>
          <cell r="B523">
            <v>979.76999999999566</v>
          </cell>
          <cell r="C523">
            <v>1372.9500000000078</v>
          </cell>
          <cell r="D523">
            <v>999.76999999998782</v>
          </cell>
          <cell r="E523">
            <v>1399.0400000000145</v>
          </cell>
          <cell r="F523">
            <v>1019.7700000000086</v>
          </cell>
          <cell r="G523">
            <v>1425.13</v>
          </cell>
          <cell r="H523">
            <v>1036.5899999999999</v>
          </cell>
          <cell r="I523">
            <v>1454.4099999999828</v>
          </cell>
          <cell r="J523">
            <v>1056.5899999999915</v>
          </cell>
          <cell r="K523">
            <v>1480.4999999999861</v>
          </cell>
          <cell r="L523">
            <v>1076.5900000000074</v>
          </cell>
          <cell r="M523">
            <v>1506.5900000000088</v>
          </cell>
          <cell r="N523">
            <v>1093.4100000000005</v>
          </cell>
          <cell r="O523">
            <v>1532.6800000000114</v>
          </cell>
          <cell r="P523">
            <v>1113.4099999999976</v>
          </cell>
          <cell r="Q523">
            <v>1558.7699999999973</v>
          </cell>
          <cell r="R523">
            <v>1133.4100000000153</v>
          </cell>
          <cell r="S523">
            <v>1584.8699999999826</v>
          </cell>
          <cell r="T523">
            <v>1150.2300000000087</v>
          </cell>
          <cell r="U523">
            <v>1610.959999999983</v>
          </cell>
          <cell r="V523">
            <v>1170.2299999999973</v>
          </cell>
          <cell r="W523">
            <v>1637.050000000012</v>
          </cell>
          <cell r="X523">
            <v>1187.0499999999897</v>
          </cell>
          <cell r="Y523">
            <v>1663.1400000000115</v>
          </cell>
          <cell r="Z523">
            <v>1207.0500000000029</v>
          </cell>
          <cell r="AA523">
            <v>1689.2299999999971</v>
          </cell>
          <cell r="AB523">
            <v>1145.4800000000098</v>
          </cell>
          <cell r="AC523">
            <v>1605.5899999999858</v>
          </cell>
          <cell r="AD523">
            <v>1165.48</v>
          </cell>
          <cell r="AE523">
            <v>1631.6800000000146</v>
          </cell>
          <cell r="AF523">
            <v>1185.4799999999898</v>
          </cell>
          <cell r="AG523">
            <v>1657.7700000000143</v>
          </cell>
          <cell r="AH523">
            <v>1202.3000000000061</v>
          </cell>
          <cell r="AI523">
            <v>1683.8600000000001</v>
          </cell>
          <cell r="AJ523">
            <v>1222.2999999999947</v>
          </cell>
          <cell r="AK523">
            <v>1709.9499999999855</v>
          </cell>
          <cell r="AL523">
            <v>1242.3000000000031</v>
          </cell>
          <cell r="AM523">
            <v>1736.0499999999831</v>
          </cell>
          <cell r="AN523">
            <v>1259.1199999999956</v>
          </cell>
          <cell r="AO523">
            <v>1765.3200000000147</v>
          </cell>
          <cell r="AP523">
            <v>1279.1200000000085</v>
          </cell>
          <cell r="AQ523">
            <v>1791.4100000000115</v>
          </cell>
          <cell r="AR523">
            <v>1299.1199999999972</v>
          </cell>
          <cell r="AS523">
            <v>1817.4999999999973</v>
          </cell>
          <cell r="AT523">
            <v>1315.9399999999887</v>
          </cell>
          <cell r="AU523">
            <v>1843.5899999999826</v>
          </cell>
          <cell r="AV523">
            <v>1335.9399999999994</v>
          </cell>
          <cell r="AW523">
            <v>1869.6899999999778</v>
          </cell>
        </row>
        <row r="524">
          <cell r="A524">
            <v>519</v>
          </cell>
          <cell r="B524">
            <v>981.65999999999565</v>
          </cell>
          <cell r="C524">
            <v>1375.6000000000079</v>
          </cell>
          <cell r="D524">
            <v>1001.6999999999878</v>
          </cell>
          <cell r="E524">
            <v>1401.7400000000146</v>
          </cell>
          <cell r="F524">
            <v>1021.7400000000086</v>
          </cell>
          <cell r="G524">
            <v>1427.88</v>
          </cell>
          <cell r="H524">
            <v>1038.5899999999999</v>
          </cell>
          <cell r="I524">
            <v>1457.2199999999827</v>
          </cell>
          <cell r="J524">
            <v>1058.6299999999915</v>
          </cell>
          <cell r="K524">
            <v>1483.359999999986</v>
          </cell>
          <cell r="L524">
            <v>1078.6700000000073</v>
          </cell>
          <cell r="M524">
            <v>1509.5000000000089</v>
          </cell>
          <cell r="N524">
            <v>1095.5200000000004</v>
          </cell>
          <cell r="O524">
            <v>1535.6400000000115</v>
          </cell>
          <cell r="P524">
            <v>1115.5599999999977</v>
          </cell>
          <cell r="Q524">
            <v>1561.7799999999972</v>
          </cell>
          <cell r="R524">
            <v>1135.6000000000154</v>
          </cell>
          <cell r="S524">
            <v>1587.9299999999826</v>
          </cell>
          <cell r="T524">
            <v>1152.4500000000087</v>
          </cell>
          <cell r="U524">
            <v>1614.0699999999829</v>
          </cell>
          <cell r="V524">
            <v>1172.4899999999973</v>
          </cell>
          <cell r="W524">
            <v>1640.2100000000121</v>
          </cell>
          <cell r="X524">
            <v>1189.3399999999897</v>
          </cell>
          <cell r="Y524">
            <v>1666.3500000000115</v>
          </cell>
          <cell r="Z524">
            <v>1209.3800000000028</v>
          </cell>
          <cell r="AA524">
            <v>1692.4899999999971</v>
          </cell>
          <cell r="AB524">
            <v>1147.6900000000098</v>
          </cell>
          <cell r="AC524">
            <v>1608.6899999999857</v>
          </cell>
          <cell r="AD524">
            <v>1167.73</v>
          </cell>
          <cell r="AE524">
            <v>1634.8300000000147</v>
          </cell>
          <cell r="AF524">
            <v>1187.7699999999897</v>
          </cell>
          <cell r="AG524">
            <v>1660.9700000000144</v>
          </cell>
          <cell r="AH524">
            <v>1204.620000000006</v>
          </cell>
          <cell r="AI524">
            <v>1687.1100000000001</v>
          </cell>
          <cell r="AJ524">
            <v>1224.6599999999946</v>
          </cell>
          <cell r="AK524">
            <v>1713.2499999999854</v>
          </cell>
          <cell r="AL524">
            <v>1244.7000000000032</v>
          </cell>
          <cell r="AM524">
            <v>1739.399999999983</v>
          </cell>
          <cell r="AN524">
            <v>1261.5499999999956</v>
          </cell>
          <cell r="AO524">
            <v>1768.7300000000148</v>
          </cell>
          <cell r="AP524">
            <v>1281.5900000000086</v>
          </cell>
          <cell r="AQ524">
            <v>1794.8700000000115</v>
          </cell>
          <cell r="AR524">
            <v>1301.6299999999972</v>
          </cell>
          <cell r="AS524">
            <v>1821.0099999999973</v>
          </cell>
          <cell r="AT524">
            <v>1318.4799999999886</v>
          </cell>
          <cell r="AU524">
            <v>1847.1499999999826</v>
          </cell>
          <cell r="AV524">
            <v>1338.5199999999993</v>
          </cell>
          <cell r="AW524">
            <v>1873.2999999999777</v>
          </cell>
        </row>
        <row r="525">
          <cell r="A525">
            <v>520</v>
          </cell>
          <cell r="B525">
            <v>983.54999999999563</v>
          </cell>
          <cell r="C525">
            <v>1378.250000000008</v>
          </cell>
          <cell r="D525">
            <v>1003.6299999999877</v>
          </cell>
          <cell r="E525">
            <v>1404.4400000000146</v>
          </cell>
          <cell r="F525">
            <v>1023.7100000000087</v>
          </cell>
          <cell r="G525">
            <v>1430.63</v>
          </cell>
          <cell r="H525">
            <v>1040.5899999999999</v>
          </cell>
          <cell r="I525">
            <v>1460.0299999999827</v>
          </cell>
          <cell r="J525">
            <v>1060.6699999999914</v>
          </cell>
          <cell r="K525">
            <v>1486.2199999999859</v>
          </cell>
          <cell r="L525">
            <v>1080.7500000000073</v>
          </cell>
          <cell r="M525">
            <v>1512.4100000000089</v>
          </cell>
          <cell r="N525">
            <v>1097.6300000000003</v>
          </cell>
          <cell r="O525">
            <v>1538.6000000000115</v>
          </cell>
          <cell r="P525">
            <v>1117.7099999999978</v>
          </cell>
          <cell r="Q525">
            <v>1564.7899999999972</v>
          </cell>
          <cell r="R525">
            <v>1137.7900000000154</v>
          </cell>
          <cell r="S525">
            <v>1590.9899999999825</v>
          </cell>
          <cell r="T525">
            <v>1154.6700000000087</v>
          </cell>
          <cell r="U525">
            <v>1617.1799999999828</v>
          </cell>
          <cell r="V525">
            <v>1174.7499999999973</v>
          </cell>
          <cell r="W525">
            <v>1643.3700000000122</v>
          </cell>
          <cell r="X525">
            <v>1191.6299999999896</v>
          </cell>
          <cell r="Y525">
            <v>1669.5600000000115</v>
          </cell>
          <cell r="Z525">
            <v>1211.7100000000028</v>
          </cell>
          <cell r="AA525">
            <v>1695.749999999997</v>
          </cell>
          <cell r="AB525">
            <v>1149.9000000000099</v>
          </cell>
          <cell r="AC525">
            <v>1611.7899999999856</v>
          </cell>
          <cell r="AD525">
            <v>1169.98</v>
          </cell>
          <cell r="AE525">
            <v>1637.9800000000148</v>
          </cell>
          <cell r="AF525">
            <v>1190.0599999999897</v>
          </cell>
          <cell r="AG525">
            <v>1664.1700000000144</v>
          </cell>
          <cell r="AH525">
            <v>1206.940000000006</v>
          </cell>
          <cell r="AI525">
            <v>1690.3600000000001</v>
          </cell>
          <cell r="AJ525">
            <v>1227.0199999999945</v>
          </cell>
          <cell r="AK525">
            <v>1716.5499999999854</v>
          </cell>
          <cell r="AL525">
            <v>1247.1000000000033</v>
          </cell>
          <cell r="AM525">
            <v>1742.7499999999829</v>
          </cell>
          <cell r="AN525">
            <v>1263.9799999999957</v>
          </cell>
          <cell r="AO525">
            <v>1772.1400000000149</v>
          </cell>
          <cell r="AP525">
            <v>1284.0600000000086</v>
          </cell>
          <cell r="AQ525">
            <v>1798.3300000000115</v>
          </cell>
          <cell r="AR525">
            <v>1304.1399999999971</v>
          </cell>
          <cell r="AS525">
            <v>1824.5199999999973</v>
          </cell>
          <cell r="AT525">
            <v>1321.0199999999886</v>
          </cell>
          <cell r="AU525">
            <v>1850.7099999999825</v>
          </cell>
          <cell r="AV525">
            <v>1341.0999999999992</v>
          </cell>
          <cell r="AW525">
            <v>1876.9099999999776</v>
          </cell>
        </row>
        <row r="526">
          <cell r="A526">
            <v>521</v>
          </cell>
          <cell r="B526">
            <v>985.43999999999562</v>
          </cell>
          <cell r="C526">
            <v>1380.900000000008</v>
          </cell>
          <cell r="D526">
            <v>1005.5599999999877</v>
          </cell>
          <cell r="E526">
            <v>1407.1400000000147</v>
          </cell>
          <cell r="F526">
            <v>1025.6800000000087</v>
          </cell>
          <cell r="G526">
            <v>1433.38</v>
          </cell>
          <cell r="H526">
            <v>1042.5899999999999</v>
          </cell>
          <cell r="I526">
            <v>1462.8399999999826</v>
          </cell>
          <cell r="J526">
            <v>1062.7099999999914</v>
          </cell>
          <cell r="K526">
            <v>1489.0799999999858</v>
          </cell>
          <cell r="L526">
            <v>1082.8300000000072</v>
          </cell>
          <cell r="M526">
            <v>1515.320000000009</v>
          </cell>
          <cell r="N526">
            <v>1099.7400000000002</v>
          </cell>
          <cell r="O526">
            <v>1541.5600000000115</v>
          </cell>
          <cell r="P526">
            <v>1119.8599999999979</v>
          </cell>
          <cell r="Q526">
            <v>1567.7999999999972</v>
          </cell>
          <cell r="R526">
            <v>1139.9800000000155</v>
          </cell>
          <cell r="S526">
            <v>1594.0499999999824</v>
          </cell>
          <cell r="T526">
            <v>1156.8900000000087</v>
          </cell>
          <cell r="U526">
            <v>1620.2899999999827</v>
          </cell>
          <cell r="V526">
            <v>1177.0099999999973</v>
          </cell>
          <cell r="W526">
            <v>1646.5300000000123</v>
          </cell>
          <cell r="X526">
            <v>1193.9199999999896</v>
          </cell>
          <cell r="Y526">
            <v>1672.7700000000116</v>
          </cell>
          <cell r="Z526">
            <v>1214.0400000000027</v>
          </cell>
          <cell r="AA526">
            <v>1699.009999999997</v>
          </cell>
          <cell r="AB526">
            <v>1152.1100000000099</v>
          </cell>
          <cell r="AC526">
            <v>1614.8899999999855</v>
          </cell>
          <cell r="AD526">
            <v>1172.23</v>
          </cell>
          <cell r="AE526">
            <v>1641.1300000000149</v>
          </cell>
          <cell r="AF526">
            <v>1192.3499999999897</v>
          </cell>
          <cell r="AG526">
            <v>1667.3700000000144</v>
          </cell>
          <cell r="AH526">
            <v>1209.2600000000059</v>
          </cell>
          <cell r="AI526">
            <v>1693.6100000000001</v>
          </cell>
          <cell r="AJ526">
            <v>1229.3799999999944</v>
          </cell>
          <cell r="AK526">
            <v>1719.8499999999854</v>
          </cell>
          <cell r="AL526">
            <v>1249.5000000000034</v>
          </cell>
          <cell r="AM526">
            <v>1746.0999999999829</v>
          </cell>
          <cell r="AN526">
            <v>1266.4099999999958</v>
          </cell>
          <cell r="AO526">
            <v>1775.550000000015</v>
          </cell>
          <cell r="AP526">
            <v>1286.5300000000086</v>
          </cell>
          <cell r="AQ526">
            <v>1801.7900000000116</v>
          </cell>
          <cell r="AR526">
            <v>1306.6499999999971</v>
          </cell>
          <cell r="AS526">
            <v>1828.0299999999972</v>
          </cell>
          <cell r="AT526">
            <v>1323.5599999999886</v>
          </cell>
          <cell r="AU526">
            <v>1854.2699999999825</v>
          </cell>
          <cell r="AV526">
            <v>1343.6799999999992</v>
          </cell>
          <cell r="AW526">
            <v>1880.5199999999775</v>
          </cell>
        </row>
        <row r="527">
          <cell r="A527">
            <v>522</v>
          </cell>
          <cell r="B527">
            <v>987.32999999999561</v>
          </cell>
          <cell r="C527">
            <v>1383.5500000000081</v>
          </cell>
          <cell r="D527">
            <v>1007.4899999999876</v>
          </cell>
          <cell r="E527">
            <v>1409.8400000000147</v>
          </cell>
          <cell r="F527">
            <v>1027.6500000000087</v>
          </cell>
          <cell r="G527">
            <v>1436.13</v>
          </cell>
          <cell r="H527">
            <v>1044.5899999999999</v>
          </cell>
          <cell r="I527">
            <v>1465.6499999999826</v>
          </cell>
          <cell r="J527">
            <v>1064.7499999999914</v>
          </cell>
          <cell r="K527">
            <v>1491.9399999999857</v>
          </cell>
          <cell r="L527">
            <v>1084.9100000000071</v>
          </cell>
          <cell r="M527">
            <v>1518.2300000000091</v>
          </cell>
          <cell r="N527">
            <v>1101.8500000000001</v>
          </cell>
          <cell r="O527">
            <v>1544.5200000000116</v>
          </cell>
          <cell r="P527">
            <v>1122.0099999999979</v>
          </cell>
          <cell r="Q527">
            <v>1570.8099999999972</v>
          </cell>
          <cell r="R527">
            <v>1142.1700000000155</v>
          </cell>
          <cell r="S527">
            <v>1597.1099999999824</v>
          </cell>
          <cell r="T527">
            <v>1159.1100000000088</v>
          </cell>
          <cell r="U527">
            <v>1623.3999999999826</v>
          </cell>
          <cell r="V527">
            <v>1179.2699999999973</v>
          </cell>
          <cell r="W527">
            <v>1649.6900000000123</v>
          </cell>
          <cell r="X527">
            <v>1196.2099999999896</v>
          </cell>
          <cell r="Y527">
            <v>1675.9800000000116</v>
          </cell>
          <cell r="Z527">
            <v>1216.3700000000026</v>
          </cell>
          <cell r="AA527">
            <v>1702.269999999997</v>
          </cell>
          <cell r="AB527">
            <v>1154.3200000000099</v>
          </cell>
          <cell r="AC527">
            <v>1617.9899999999855</v>
          </cell>
          <cell r="AD527">
            <v>1174.48</v>
          </cell>
          <cell r="AE527">
            <v>1644.280000000015</v>
          </cell>
          <cell r="AF527">
            <v>1194.6399999999896</v>
          </cell>
          <cell r="AG527">
            <v>1670.5700000000145</v>
          </cell>
          <cell r="AH527">
            <v>1211.5800000000058</v>
          </cell>
          <cell r="AI527">
            <v>1696.8600000000001</v>
          </cell>
          <cell r="AJ527">
            <v>1231.7399999999943</v>
          </cell>
          <cell r="AK527">
            <v>1723.1499999999853</v>
          </cell>
          <cell r="AL527">
            <v>1251.9000000000035</v>
          </cell>
          <cell r="AM527">
            <v>1749.4499999999828</v>
          </cell>
          <cell r="AN527">
            <v>1268.8399999999958</v>
          </cell>
          <cell r="AO527">
            <v>1778.960000000015</v>
          </cell>
          <cell r="AP527">
            <v>1289.0000000000086</v>
          </cell>
          <cell r="AQ527">
            <v>1805.2500000000116</v>
          </cell>
          <cell r="AR527">
            <v>1309.1599999999971</v>
          </cell>
          <cell r="AS527">
            <v>1831.5399999999972</v>
          </cell>
          <cell r="AT527">
            <v>1326.0999999999885</v>
          </cell>
          <cell r="AU527">
            <v>1857.8299999999824</v>
          </cell>
          <cell r="AV527">
            <v>1346.2599999999991</v>
          </cell>
          <cell r="AW527">
            <v>1884.1299999999774</v>
          </cell>
        </row>
        <row r="528">
          <cell r="A528">
            <v>523</v>
          </cell>
          <cell r="B528">
            <v>989.21999999999559</v>
          </cell>
          <cell r="C528">
            <v>1386.2000000000082</v>
          </cell>
          <cell r="D528">
            <v>1009.4199999999876</v>
          </cell>
          <cell r="E528">
            <v>1412.5400000000147</v>
          </cell>
          <cell r="F528">
            <v>1029.6200000000088</v>
          </cell>
          <cell r="G528">
            <v>1438.88</v>
          </cell>
          <cell r="H528">
            <v>1046.5899999999999</v>
          </cell>
          <cell r="I528">
            <v>1468.4599999999825</v>
          </cell>
          <cell r="J528">
            <v>1066.7899999999913</v>
          </cell>
          <cell r="K528">
            <v>1494.7999999999856</v>
          </cell>
          <cell r="L528">
            <v>1086.9900000000071</v>
          </cell>
          <cell r="M528">
            <v>1521.1400000000092</v>
          </cell>
          <cell r="N528">
            <v>1103.96</v>
          </cell>
          <cell r="O528">
            <v>1547.4800000000116</v>
          </cell>
          <cell r="P528">
            <v>1124.159999999998</v>
          </cell>
          <cell r="Q528">
            <v>1573.8199999999972</v>
          </cell>
          <cell r="R528">
            <v>1144.3600000000156</v>
          </cell>
          <cell r="S528">
            <v>1600.1699999999823</v>
          </cell>
          <cell r="T528">
            <v>1161.3300000000088</v>
          </cell>
          <cell r="U528">
            <v>1626.5099999999825</v>
          </cell>
          <cell r="V528">
            <v>1181.5299999999972</v>
          </cell>
          <cell r="W528">
            <v>1652.8500000000124</v>
          </cell>
          <cell r="X528">
            <v>1198.4999999999895</v>
          </cell>
          <cell r="Y528">
            <v>1679.1900000000117</v>
          </cell>
          <cell r="Z528">
            <v>1218.7000000000025</v>
          </cell>
          <cell r="AA528">
            <v>1705.529999999997</v>
          </cell>
          <cell r="AB528">
            <v>1156.53000000001</v>
          </cell>
          <cell r="AC528">
            <v>1621.0899999999854</v>
          </cell>
          <cell r="AD528">
            <v>1176.73</v>
          </cell>
          <cell r="AE528">
            <v>1647.4300000000151</v>
          </cell>
          <cell r="AF528">
            <v>1196.9299999999896</v>
          </cell>
          <cell r="AG528">
            <v>1673.7700000000145</v>
          </cell>
          <cell r="AH528">
            <v>1213.9000000000058</v>
          </cell>
          <cell r="AI528">
            <v>1700.1100000000001</v>
          </cell>
          <cell r="AJ528">
            <v>1234.0999999999942</v>
          </cell>
          <cell r="AK528">
            <v>1726.4499999999853</v>
          </cell>
          <cell r="AL528">
            <v>1254.3000000000036</v>
          </cell>
          <cell r="AM528">
            <v>1752.7999999999827</v>
          </cell>
          <cell r="AN528">
            <v>1271.2699999999959</v>
          </cell>
          <cell r="AO528">
            <v>1782.3700000000151</v>
          </cell>
          <cell r="AP528">
            <v>1291.4700000000087</v>
          </cell>
          <cell r="AQ528">
            <v>1808.7100000000116</v>
          </cell>
          <cell r="AR528">
            <v>1311.6699999999971</v>
          </cell>
          <cell r="AS528">
            <v>1835.0499999999972</v>
          </cell>
          <cell r="AT528">
            <v>1328.6399999999885</v>
          </cell>
          <cell r="AU528">
            <v>1861.3899999999824</v>
          </cell>
          <cell r="AV528">
            <v>1348.839999999999</v>
          </cell>
          <cell r="AW528">
            <v>1887.7399999999773</v>
          </cell>
        </row>
        <row r="529">
          <cell r="A529">
            <v>524</v>
          </cell>
          <cell r="B529">
            <v>991.10999999999558</v>
          </cell>
          <cell r="C529">
            <v>1388.8500000000083</v>
          </cell>
          <cell r="D529">
            <v>1011.3499999999875</v>
          </cell>
          <cell r="E529">
            <v>1415.2400000000148</v>
          </cell>
          <cell r="F529">
            <v>1031.5900000000088</v>
          </cell>
          <cell r="G529">
            <v>1441.63</v>
          </cell>
          <cell r="H529">
            <v>1048.5899999999999</v>
          </cell>
          <cell r="I529">
            <v>1471.2699999999825</v>
          </cell>
          <cell r="J529">
            <v>1068.8299999999913</v>
          </cell>
          <cell r="K529">
            <v>1497.6599999999855</v>
          </cell>
          <cell r="L529">
            <v>1089.070000000007</v>
          </cell>
          <cell r="M529">
            <v>1524.0500000000093</v>
          </cell>
          <cell r="N529">
            <v>1106.07</v>
          </cell>
          <cell r="O529">
            <v>1550.4400000000117</v>
          </cell>
          <cell r="P529">
            <v>1126.3099999999981</v>
          </cell>
          <cell r="Q529">
            <v>1576.8299999999972</v>
          </cell>
          <cell r="R529">
            <v>1146.5500000000156</v>
          </cell>
          <cell r="S529">
            <v>1603.2299999999823</v>
          </cell>
          <cell r="T529">
            <v>1163.5500000000088</v>
          </cell>
          <cell r="U529">
            <v>1629.6199999999824</v>
          </cell>
          <cell r="V529">
            <v>1183.7899999999972</v>
          </cell>
          <cell r="W529">
            <v>1656.0100000000125</v>
          </cell>
          <cell r="X529">
            <v>1200.7899999999895</v>
          </cell>
          <cell r="Y529">
            <v>1682.4000000000117</v>
          </cell>
          <cell r="Z529">
            <v>1221.0300000000025</v>
          </cell>
          <cell r="AA529">
            <v>1708.789999999997</v>
          </cell>
          <cell r="AB529">
            <v>1158.74000000001</v>
          </cell>
          <cell r="AC529">
            <v>1624.1899999999853</v>
          </cell>
          <cell r="AD529">
            <v>1178.98</v>
          </cell>
          <cell r="AE529">
            <v>1650.5800000000152</v>
          </cell>
          <cell r="AF529">
            <v>1199.2199999999896</v>
          </cell>
          <cell r="AG529">
            <v>1676.9700000000146</v>
          </cell>
          <cell r="AH529">
            <v>1216.2200000000057</v>
          </cell>
          <cell r="AI529">
            <v>1703.3600000000001</v>
          </cell>
          <cell r="AJ529">
            <v>1236.4599999999941</v>
          </cell>
          <cell r="AK529">
            <v>1729.7499999999852</v>
          </cell>
          <cell r="AL529">
            <v>1256.7000000000037</v>
          </cell>
          <cell r="AM529">
            <v>1756.1499999999826</v>
          </cell>
          <cell r="AN529">
            <v>1273.699999999996</v>
          </cell>
          <cell r="AO529">
            <v>1785.7800000000152</v>
          </cell>
          <cell r="AP529">
            <v>1293.9400000000087</v>
          </cell>
          <cell r="AQ529">
            <v>1812.1700000000117</v>
          </cell>
          <cell r="AR529">
            <v>1314.1799999999971</v>
          </cell>
          <cell r="AS529">
            <v>1838.5599999999972</v>
          </cell>
          <cell r="AT529">
            <v>1331.1799999999885</v>
          </cell>
          <cell r="AU529">
            <v>1864.9499999999823</v>
          </cell>
          <cell r="AV529">
            <v>1351.4199999999989</v>
          </cell>
          <cell r="AW529">
            <v>1891.3499999999772</v>
          </cell>
        </row>
        <row r="530">
          <cell r="A530">
            <v>525</v>
          </cell>
          <cell r="B530">
            <v>992.99999999999557</v>
          </cell>
          <cell r="C530">
            <v>1391.5000000000084</v>
          </cell>
          <cell r="D530">
            <v>1013.2799999999875</v>
          </cell>
          <cell r="E530">
            <v>1417.9400000000148</v>
          </cell>
          <cell r="F530">
            <v>1033.5600000000088</v>
          </cell>
          <cell r="G530">
            <v>1444.38</v>
          </cell>
          <cell r="H530">
            <v>1050.5899999999999</v>
          </cell>
          <cell r="I530">
            <v>1474.0799999999824</v>
          </cell>
          <cell r="J530">
            <v>1070.8699999999913</v>
          </cell>
          <cell r="K530">
            <v>1500.5199999999854</v>
          </cell>
          <cell r="L530">
            <v>1091.1500000000069</v>
          </cell>
          <cell r="M530">
            <v>1526.9600000000094</v>
          </cell>
          <cell r="N530">
            <v>1108.1799999999998</v>
          </cell>
          <cell r="O530">
            <v>1553.4000000000117</v>
          </cell>
          <cell r="P530">
            <v>1128.4599999999982</v>
          </cell>
          <cell r="Q530">
            <v>1579.8399999999972</v>
          </cell>
          <cell r="R530">
            <v>1148.7400000000157</v>
          </cell>
          <cell r="S530">
            <v>1606.2899999999822</v>
          </cell>
          <cell r="T530">
            <v>1165.7700000000088</v>
          </cell>
          <cell r="U530">
            <v>1632.7299999999823</v>
          </cell>
          <cell r="V530">
            <v>1186.0499999999972</v>
          </cell>
          <cell r="W530">
            <v>1659.1700000000126</v>
          </cell>
          <cell r="X530">
            <v>1203.0799999999895</v>
          </cell>
          <cell r="Y530">
            <v>1685.6100000000117</v>
          </cell>
          <cell r="Z530">
            <v>1223.3600000000024</v>
          </cell>
          <cell r="AA530">
            <v>1712.049999999997</v>
          </cell>
          <cell r="AB530">
            <v>1160.95000000001</v>
          </cell>
          <cell r="AC530">
            <v>1627.2899999999852</v>
          </cell>
          <cell r="AD530">
            <v>1181.23</v>
          </cell>
          <cell r="AE530">
            <v>1653.7300000000153</v>
          </cell>
          <cell r="AF530">
            <v>1201.5099999999895</v>
          </cell>
          <cell r="AG530">
            <v>1680.1700000000146</v>
          </cell>
          <cell r="AH530">
            <v>1218.5400000000056</v>
          </cell>
          <cell r="AI530">
            <v>1706.6100000000001</v>
          </cell>
          <cell r="AJ530">
            <v>1238.819999999994</v>
          </cell>
          <cell r="AK530">
            <v>1733.0499999999852</v>
          </cell>
          <cell r="AL530">
            <v>1259.1000000000038</v>
          </cell>
          <cell r="AM530">
            <v>1759.4999999999825</v>
          </cell>
          <cell r="AN530">
            <v>1276.129999999996</v>
          </cell>
          <cell r="AO530">
            <v>1789.1900000000153</v>
          </cell>
          <cell r="AP530">
            <v>1296.4100000000087</v>
          </cell>
          <cell r="AQ530">
            <v>1815.6300000000117</v>
          </cell>
          <cell r="AR530">
            <v>1316.6899999999971</v>
          </cell>
          <cell r="AS530">
            <v>1842.0699999999972</v>
          </cell>
          <cell r="AT530">
            <v>1333.7199999999884</v>
          </cell>
          <cell r="AU530">
            <v>1868.5099999999823</v>
          </cell>
          <cell r="AV530">
            <v>1353.9999999999989</v>
          </cell>
          <cell r="AW530">
            <v>1894.9599999999771</v>
          </cell>
        </row>
        <row r="531">
          <cell r="A531">
            <v>526</v>
          </cell>
          <cell r="B531">
            <v>994.88999999999555</v>
          </cell>
          <cell r="C531">
            <v>1394.1500000000085</v>
          </cell>
          <cell r="D531">
            <v>1015.2099999999874</v>
          </cell>
          <cell r="E531">
            <v>1420.6400000000149</v>
          </cell>
          <cell r="F531">
            <v>1035.5300000000088</v>
          </cell>
          <cell r="G531">
            <v>1447.13</v>
          </cell>
          <cell r="H531">
            <v>1052.5899999999999</v>
          </cell>
          <cell r="I531">
            <v>1476.8899999999824</v>
          </cell>
          <cell r="J531">
            <v>1072.9099999999912</v>
          </cell>
          <cell r="K531">
            <v>1503.3799999999853</v>
          </cell>
          <cell r="L531">
            <v>1093.2300000000068</v>
          </cell>
          <cell r="M531">
            <v>1529.8700000000094</v>
          </cell>
          <cell r="N531">
            <v>1110.2899999999997</v>
          </cell>
          <cell r="O531">
            <v>1556.3600000000117</v>
          </cell>
          <cell r="P531">
            <v>1130.6099999999983</v>
          </cell>
          <cell r="Q531">
            <v>1582.8499999999972</v>
          </cell>
          <cell r="R531">
            <v>1150.9300000000158</v>
          </cell>
          <cell r="S531">
            <v>1609.3499999999822</v>
          </cell>
          <cell r="T531">
            <v>1167.9900000000089</v>
          </cell>
          <cell r="U531">
            <v>1635.8399999999822</v>
          </cell>
          <cell r="V531">
            <v>1188.3099999999972</v>
          </cell>
          <cell r="W531">
            <v>1662.3300000000127</v>
          </cell>
          <cell r="X531">
            <v>1205.3699999999894</v>
          </cell>
          <cell r="Y531">
            <v>1688.8200000000118</v>
          </cell>
          <cell r="Z531">
            <v>1225.6900000000023</v>
          </cell>
          <cell r="AA531">
            <v>1715.309999999997</v>
          </cell>
          <cell r="AB531">
            <v>1163.1600000000101</v>
          </cell>
          <cell r="AC531">
            <v>1630.3899999999851</v>
          </cell>
          <cell r="AD531">
            <v>1183.48</v>
          </cell>
          <cell r="AE531">
            <v>1656.8800000000153</v>
          </cell>
          <cell r="AF531">
            <v>1203.7999999999895</v>
          </cell>
          <cell r="AG531">
            <v>1683.3700000000147</v>
          </cell>
          <cell r="AH531">
            <v>1220.8600000000056</v>
          </cell>
          <cell r="AI531">
            <v>1709.8600000000001</v>
          </cell>
          <cell r="AJ531">
            <v>1241.1799999999939</v>
          </cell>
          <cell r="AK531">
            <v>1736.3499999999851</v>
          </cell>
          <cell r="AL531">
            <v>1261.5000000000039</v>
          </cell>
          <cell r="AM531">
            <v>1762.8499999999824</v>
          </cell>
          <cell r="AN531">
            <v>1278.5599999999961</v>
          </cell>
          <cell r="AO531">
            <v>1792.6000000000154</v>
          </cell>
          <cell r="AP531">
            <v>1298.8800000000087</v>
          </cell>
          <cell r="AQ531">
            <v>1819.0900000000117</v>
          </cell>
          <cell r="AR531">
            <v>1319.1999999999971</v>
          </cell>
          <cell r="AS531">
            <v>1845.5799999999972</v>
          </cell>
          <cell r="AT531">
            <v>1336.2599999999884</v>
          </cell>
          <cell r="AU531">
            <v>1872.0699999999822</v>
          </cell>
          <cell r="AV531">
            <v>1356.5799999999988</v>
          </cell>
          <cell r="AW531">
            <v>1898.569999999977</v>
          </cell>
        </row>
        <row r="532">
          <cell r="A532">
            <v>527</v>
          </cell>
          <cell r="B532">
            <v>996.77999999999554</v>
          </cell>
          <cell r="C532">
            <v>1396.8000000000086</v>
          </cell>
          <cell r="D532">
            <v>1017.1399999999874</v>
          </cell>
          <cell r="E532">
            <v>1423.3400000000149</v>
          </cell>
          <cell r="F532">
            <v>1037.5000000000089</v>
          </cell>
          <cell r="G532">
            <v>1449.88</v>
          </cell>
          <cell r="H532">
            <v>1054.5899999999999</v>
          </cell>
          <cell r="I532">
            <v>1479.6999999999823</v>
          </cell>
          <cell r="J532">
            <v>1074.9499999999912</v>
          </cell>
          <cell r="K532">
            <v>1506.2399999999852</v>
          </cell>
          <cell r="L532">
            <v>1095.3100000000068</v>
          </cell>
          <cell r="M532">
            <v>1532.7800000000095</v>
          </cell>
          <cell r="N532">
            <v>1112.3999999999996</v>
          </cell>
          <cell r="O532">
            <v>1559.3200000000118</v>
          </cell>
          <cell r="P532">
            <v>1132.7599999999984</v>
          </cell>
          <cell r="Q532">
            <v>1585.8599999999972</v>
          </cell>
          <cell r="R532">
            <v>1153.1200000000158</v>
          </cell>
          <cell r="S532">
            <v>1612.4099999999821</v>
          </cell>
          <cell r="T532">
            <v>1170.2100000000089</v>
          </cell>
          <cell r="U532">
            <v>1638.9499999999821</v>
          </cell>
          <cell r="V532">
            <v>1190.5699999999972</v>
          </cell>
          <cell r="W532">
            <v>1665.4900000000127</v>
          </cell>
          <cell r="X532">
            <v>1207.6599999999894</v>
          </cell>
          <cell r="Y532">
            <v>1692.0300000000118</v>
          </cell>
          <cell r="Z532">
            <v>1228.0200000000023</v>
          </cell>
          <cell r="AA532">
            <v>1718.569999999997</v>
          </cell>
          <cell r="AB532">
            <v>1165.3700000000101</v>
          </cell>
          <cell r="AC532">
            <v>1633.489999999985</v>
          </cell>
          <cell r="AD532">
            <v>1185.73</v>
          </cell>
          <cell r="AE532">
            <v>1660.0300000000154</v>
          </cell>
          <cell r="AF532">
            <v>1206.0899999999895</v>
          </cell>
          <cell r="AG532">
            <v>1686.5700000000147</v>
          </cell>
          <cell r="AH532">
            <v>1223.1800000000055</v>
          </cell>
          <cell r="AI532">
            <v>1713.1100000000001</v>
          </cell>
          <cell r="AJ532">
            <v>1243.5399999999938</v>
          </cell>
          <cell r="AK532">
            <v>1739.6499999999851</v>
          </cell>
          <cell r="AL532">
            <v>1263.900000000004</v>
          </cell>
          <cell r="AM532">
            <v>1766.1999999999823</v>
          </cell>
          <cell r="AN532">
            <v>1280.9899999999961</v>
          </cell>
          <cell r="AO532">
            <v>1796.0100000000155</v>
          </cell>
          <cell r="AP532">
            <v>1301.3500000000088</v>
          </cell>
          <cell r="AQ532">
            <v>1822.5500000000118</v>
          </cell>
          <cell r="AR532">
            <v>1321.7099999999971</v>
          </cell>
          <cell r="AS532">
            <v>1849.0899999999972</v>
          </cell>
          <cell r="AT532">
            <v>1338.7999999999884</v>
          </cell>
          <cell r="AU532">
            <v>1875.6299999999821</v>
          </cell>
          <cell r="AV532">
            <v>1359.1599999999987</v>
          </cell>
          <cell r="AW532">
            <v>1902.1799999999769</v>
          </cell>
        </row>
        <row r="533">
          <cell r="A533">
            <v>528</v>
          </cell>
          <cell r="B533">
            <v>998.66999999999553</v>
          </cell>
          <cell r="C533">
            <v>1399.4500000000087</v>
          </cell>
          <cell r="D533">
            <v>1019.0699999999873</v>
          </cell>
          <cell r="E533">
            <v>1426.040000000015</v>
          </cell>
          <cell r="F533">
            <v>1039.4700000000089</v>
          </cell>
          <cell r="G533">
            <v>1452.63</v>
          </cell>
          <cell r="H533">
            <v>1056.5899999999999</v>
          </cell>
          <cell r="I533">
            <v>1482.5099999999823</v>
          </cell>
          <cell r="J533">
            <v>1076.9899999999911</v>
          </cell>
          <cell r="K533">
            <v>1509.0999999999851</v>
          </cell>
          <cell r="L533">
            <v>1097.3900000000067</v>
          </cell>
          <cell r="M533">
            <v>1535.6900000000096</v>
          </cell>
          <cell r="N533">
            <v>1114.5099999999995</v>
          </cell>
          <cell r="O533">
            <v>1562.2800000000118</v>
          </cell>
          <cell r="P533">
            <v>1134.9099999999985</v>
          </cell>
          <cell r="Q533">
            <v>1588.8699999999972</v>
          </cell>
          <cell r="R533">
            <v>1155.3100000000159</v>
          </cell>
          <cell r="S533">
            <v>1615.4699999999821</v>
          </cell>
          <cell r="T533">
            <v>1172.4300000000089</v>
          </cell>
          <cell r="U533">
            <v>1642.059999999982</v>
          </cell>
          <cell r="V533">
            <v>1192.8299999999972</v>
          </cell>
          <cell r="W533">
            <v>1668.6500000000128</v>
          </cell>
          <cell r="X533">
            <v>1209.9499999999894</v>
          </cell>
          <cell r="Y533">
            <v>1695.2400000000118</v>
          </cell>
          <cell r="Z533">
            <v>1230.3500000000022</v>
          </cell>
          <cell r="AA533">
            <v>1721.829999999997</v>
          </cell>
          <cell r="AB533">
            <v>1167.5800000000102</v>
          </cell>
          <cell r="AC533">
            <v>1636.5899999999849</v>
          </cell>
          <cell r="AD533">
            <v>1187.98</v>
          </cell>
          <cell r="AE533">
            <v>1663.1800000000155</v>
          </cell>
          <cell r="AF533">
            <v>1208.3799999999894</v>
          </cell>
          <cell r="AG533">
            <v>1689.7700000000148</v>
          </cell>
          <cell r="AH533">
            <v>1225.5000000000055</v>
          </cell>
          <cell r="AI533">
            <v>1716.3600000000001</v>
          </cell>
          <cell r="AJ533">
            <v>1245.8999999999937</v>
          </cell>
          <cell r="AK533">
            <v>1742.949999999985</v>
          </cell>
          <cell r="AL533">
            <v>1266.300000000004</v>
          </cell>
          <cell r="AM533">
            <v>1769.5499999999822</v>
          </cell>
          <cell r="AN533">
            <v>1283.4199999999962</v>
          </cell>
          <cell r="AO533">
            <v>1799.4200000000155</v>
          </cell>
          <cell r="AP533">
            <v>1303.8200000000088</v>
          </cell>
          <cell r="AQ533">
            <v>1826.0100000000118</v>
          </cell>
          <cell r="AR533">
            <v>1324.2199999999971</v>
          </cell>
          <cell r="AS533">
            <v>1852.5999999999972</v>
          </cell>
          <cell r="AT533">
            <v>1341.3399999999883</v>
          </cell>
          <cell r="AU533">
            <v>1879.1899999999821</v>
          </cell>
          <cell r="AV533">
            <v>1361.7399999999986</v>
          </cell>
          <cell r="AW533">
            <v>1905.7899999999768</v>
          </cell>
        </row>
        <row r="534">
          <cell r="A534">
            <v>529</v>
          </cell>
          <cell r="B534">
            <v>1000.5599999999955</v>
          </cell>
          <cell r="C534">
            <v>1402.1000000000088</v>
          </cell>
          <cell r="D534">
            <v>1020.9999999999873</v>
          </cell>
          <cell r="E534">
            <v>1428.740000000015</v>
          </cell>
          <cell r="F534">
            <v>1041.4400000000089</v>
          </cell>
          <cell r="G534">
            <v>1455.38</v>
          </cell>
          <cell r="H534">
            <v>1058.5899999999999</v>
          </cell>
          <cell r="I534">
            <v>1485.3199999999822</v>
          </cell>
          <cell r="J534">
            <v>1079.0299999999911</v>
          </cell>
          <cell r="K534">
            <v>1511.959999999985</v>
          </cell>
          <cell r="L534">
            <v>1099.4700000000066</v>
          </cell>
          <cell r="M534">
            <v>1538.6000000000097</v>
          </cell>
          <cell r="N534">
            <v>1116.6199999999994</v>
          </cell>
          <cell r="O534">
            <v>1565.2400000000118</v>
          </cell>
          <cell r="P534">
            <v>1137.0599999999986</v>
          </cell>
          <cell r="Q534">
            <v>1591.8799999999972</v>
          </cell>
          <cell r="R534">
            <v>1157.5000000000159</v>
          </cell>
          <cell r="S534">
            <v>1618.529999999982</v>
          </cell>
          <cell r="T534">
            <v>1174.650000000009</v>
          </cell>
          <cell r="U534">
            <v>1645.1699999999819</v>
          </cell>
          <cell r="V534">
            <v>1195.0899999999972</v>
          </cell>
          <cell r="W534">
            <v>1671.8100000000129</v>
          </cell>
          <cell r="X534">
            <v>1212.2399999999893</v>
          </cell>
          <cell r="Y534">
            <v>1698.4500000000119</v>
          </cell>
          <cell r="Z534">
            <v>1232.6800000000021</v>
          </cell>
          <cell r="AA534">
            <v>1725.089999999997</v>
          </cell>
          <cell r="AB534">
            <v>1169.7900000000102</v>
          </cell>
          <cell r="AC534">
            <v>1639.6899999999848</v>
          </cell>
          <cell r="AD534">
            <v>1190.23</v>
          </cell>
          <cell r="AE534">
            <v>1666.3300000000156</v>
          </cell>
          <cell r="AF534">
            <v>1210.6699999999894</v>
          </cell>
          <cell r="AG534">
            <v>1692.9700000000148</v>
          </cell>
          <cell r="AH534">
            <v>1227.8200000000054</v>
          </cell>
          <cell r="AI534">
            <v>1719.6100000000001</v>
          </cell>
          <cell r="AJ534">
            <v>1248.2599999999936</v>
          </cell>
          <cell r="AK534">
            <v>1746.249999999985</v>
          </cell>
          <cell r="AL534">
            <v>1268.7000000000041</v>
          </cell>
          <cell r="AM534">
            <v>1772.8999999999821</v>
          </cell>
          <cell r="AN534">
            <v>1285.8499999999963</v>
          </cell>
          <cell r="AO534">
            <v>1802.8300000000156</v>
          </cell>
          <cell r="AP534">
            <v>1306.2900000000088</v>
          </cell>
          <cell r="AQ534">
            <v>1829.4700000000119</v>
          </cell>
          <cell r="AR534">
            <v>1326.7299999999971</v>
          </cell>
          <cell r="AS534">
            <v>1856.1099999999972</v>
          </cell>
          <cell r="AT534">
            <v>1343.8799999999883</v>
          </cell>
          <cell r="AU534">
            <v>1882.749999999982</v>
          </cell>
          <cell r="AV534">
            <v>1364.3199999999986</v>
          </cell>
          <cell r="AW534">
            <v>1909.3999999999767</v>
          </cell>
        </row>
        <row r="535">
          <cell r="A535">
            <v>530</v>
          </cell>
          <cell r="B535">
            <v>1002.4499999999955</v>
          </cell>
          <cell r="C535">
            <v>1404.7500000000089</v>
          </cell>
          <cell r="D535">
            <v>1022.9299999999872</v>
          </cell>
          <cell r="E535">
            <v>1431.4400000000151</v>
          </cell>
          <cell r="F535">
            <v>1043.4100000000089</v>
          </cell>
          <cell r="G535">
            <v>1458.13</v>
          </cell>
          <cell r="H535">
            <v>1060.5899999999999</v>
          </cell>
          <cell r="I535">
            <v>1488.1299999999821</v>
          </cell>
          <cell r="J535">
            <v>1081.0699999999911</v>
          </cell>
          <cell r="K535">
            <v>1514.8199999999849</v>
          </cell>
          <cell r="L535">
            <v>1101.5500000000065</v>
          </cell>
          <cell r="M535">
            <v>1541.5100000000098</v>
          </cell>
          <cell r="N535">
            <v>1118.7299999999993</v>
          </cell>
          <cell r="O535">
            <v>1568.2000000000119</v>
          </cell>
          <cell r="P535">
            <v>1139.2099999999987</v>
          </cell>
          <cell r="Q535">
            <v>1594.8899999999971</v>
          </cell>
          <cell r="R535">
            <v>1159.690000000016</v>
          </cell>
          <cell r="S535">
            <v>1621.589999999982</v>
          </cell>
          <cell r="T535">
            <v>1176.870000000009</v>
          </cell>
          <cell r="U535">
            <v>1648.2799999999818</v>
          </cell>
          <cell r="V535">
            <v>1197.3499999999972</v>
          </cell>
          <cell r="W535">
            <v>1674.970000000013</v>
          </cell>
          <cell r="X535">
            <v>1214.5299999999893</v>
          </cell>
          <cell r="Y535">
            <v>1701.6600000000119</v>
          </cell>
          <cell r="Z535">
            <v>1235.010000000002</v>
          </cell>
          <cell r="AA535">
            <v>1728.349999999997</v>
          </cell>
          <cell r="AB535">
            <v>1172.0000000000102</v>
          </cell>
          <cell r="AC535">
            <v>1642.7899999999847</v>
          </cell>
          <cell r="AD535">
            <v>1192.48</v>
          </cell>
          <cell r="AE535">
            <v>1669.4800000000157</v>
          </cell>
          <cell r="AF535">
            <v>1212.9599999999893</v>
          </cell>
          <cell r="AG535">
            <v>1696.1700000000149</v>
          </cell>
          <cell r="AH535">
            <v>1230.1400000000053</v>
          </cell>
          <cell r="AI535">
            <v>1722.8600000000001</v>
          </cell>
          <cell r="AJ535">
            <v>1250.6199999999935</v>
          </cell>
          <cell r="AK535">
            <v>1749.5499999999849</v>
          </cell>
          <cell r="AL535">
            <v>1271.1000000000042</v>
          </cell>
          <cell r="AM535">
            <v>1776.249999999982</v>
          </cell>
          <cell r="AN535">
            <v>1288.2799999999963</v>
          </cell>
          <cell r="AO535">
            <v>1806.2400000000157</v>
          </cell>
          <cell r="AP535">
            <v>1308.7600000000089</v>
          </cell>
          <cell r="AQ535">
            <v>1832.9300000000119</v>
          </cell>
          <cell r="AR535">
            <v>1329.2399999999971</v>
          </cell>
          <cell r="AS535">
            <v>1859.6199999999972</v>
          </cell>
          <cell r="AT535">
            <v>1346.4199999999882</v>
          </cell>
          <cell r="AU535">
            <v>1886.309999999982</v>
          </cell>
          <cell r="AV535">
            <v>1366.8999999999985</v>
          </cell>
          <cell r="AW535">
            <v>1913.0099999999766</v>
          </cell>
        </row>
        <row r="536">
          <cell r="A536">
            <v>531</v>
          </cell>
          <cell r="B536">
            <v>1004.3399999999955</v>
          </cell>
          <cell r="C536">
            <v>1407.400000000009</v>
          </cell>
          <cell r="D536">
            <v>1024.8599999999872</v>
          </cell>
          <cell r="E536">
            <v>1434.1400000000151</v>
          </cell>
          <cell r="F536">
            <v>1045.380000000009</v>
          </cell>
          <cell r="G536">
            <v>1460.88</v>
          </cell>
          <cell r="H536">
            <v>1062.5899999999999</v>
          </cell>
          <cell r="I536">
            <v>1490.9399999999821</v>
          </cell>
          <cell r="J536">
            <v>1083.109999999991</v>
          </cell>
          <cell r="K536">
            <v>1517.6799999999848</v>
          </cell>
          <cell r="L536">
            <v>1103.6300000000065</v>
          </cell>
          <cell r="M536">
            <v>1544.4200000000098</v>
          </cell>
          <cell r="N536">
            <v>1120.8399999999992</v>
          </cell>
          <cell r="O536">
            <v>1571.1600000000119</v>
          </cell>
          <cell r="P536">
            <v>1141.3599999999988</v>
          </cell>
          <cell r="Q536">
            <v>1597.8999999999971</v>
          </cell>
          <cell r="R536">
            <v>1161.880000000016</v>
          </cell>
          <cell r="S536">
            <v>1624.6499999999819</v>
          </cell>
          <cell r="T536">
            <v>1179.090000000009</v>
          </cell>
          <cell r="U536">
            <v>1651.3899999999817</v>
          </cell>
          <cell r="V536">
            <v>1199.6099999999972</v>
          </cell>
          <cell r="W536">
            <v>1678.1300000000131</v>
          </cell>
          <cell r="X536">
            <v>1216.8199999999892</v>
          </cell>
          <cell r="Y536">
            <v>1704.8700000000119</v>
          </cell>
          <cell r="Z536">
            <v>1237.340000000002</v>
          </cell>
          <cell r="AA536">
            <v>1731.6099999999969</v>
          </cell>
          <cell r="AB536">
            <v>1174.2100000000103</v>
          </cell>
          <cell r="AC536">
            <v>1645.8899999999846</v>
          </cell>
          <cell r="AD536">
            <v>1194.73</v>
          </cell>
          <cell r="AE536">
            <v>1672.6300000000158</v>
          </cell>
          <cell r="AF536">
            <v>1215.2499999999893</v>
          </cell>
          <cell r="AG536">
            <v>1699.3700000000149</v>
          </cell>
          <cell r="AH536">
            <v>1232.4600000000053</v>
          </cell>
          <cell r="AI536">
            <v>1726.1100000000001</v>
          </cell>
          <cell r="AJ536">
            <v>1252.9799999999934</v>
          </cell>
          <cell r="AK536">
            <v>1752.8499999999849</v>
          </cell>
          <cell r="AL536">
            <v>1273.5000000000043</v>
          </cell>
          <cell r="AM536">
            <v>1779.5999999999819</v>
          </cell>
          <cell r="AN536">
            <v>1290.7099999999964</v>
          </cell>
          <cell r="AO536">
            <v>1809.6500000000158</v>
          </cell>
          <cell r="AP536">
            <v>1311.2300000000089</v>
          </cell>
          <cell r="AQ536">
            <v>1836.3900000000119</v>
          </cell>
          <cell r="AR536">
            <v>1331.749999999997</v>
          </cell>
          <cell r="AS536">
            <v>1863.1299999999972</v>
          </cell>
          <cell r="AT536">
            <v>1348.9599999999882</v>
          </cell>
          <cell r="AU536">
            <v>1889.8699999999819</v>
          </cell>
          <cell r="AV536">
            <v>1369.4799999999984</v>
          </cell>
          <cell r="AW536">
            <v>1916.6199999999765</v>
          </cell>
        </row>
        <row r="537">
          <cell r="A537">
            <v>532</v>
          </cell>
          <cell r="B537">
            <v>1006.2299999999955</v>
          </cell>
          <cell r="C537">
            <v>1410.050000000009</v>
          </cell>
          <cell r="D537">
            <v>1026.7899999999872</v>
          </cell>
          <cell r="E537">
            <v>1436.8400000000152</v>
          </cell>
          <cell r="F537">
            <v>1047.350000000009</v>
          </cell>
          <cell r="G537">
            <v>1463.63</v>
          </cell>
          <cell r="H537">
            <v>1064.5899999999999</v>
          </cell>
          <cell r="I537">
            <v>1493.749999999982</v>
          </cell>
          <cell r="J537">
            <v>1085.149999999991</v>
          </cell>
          <cell r="K537">
            <v>1520.5399999999847</v>
          </cell>
          <cell r="L537">
            <v>1105.7100000000064</v>
          </cell>
          <cell r="M537">
            <v>1547.3300000000099</v>
          </cell>
          <cell r="N537">
            <v>1122.9499999999991</v>
          </cell>
          <cell r="O537">
            <v>1574.1200000000119</v>
          </cell>
          <cell r="P537">
            <v>1143.5099999999989</v>
          </cell>
          <cell r="Q537">
            <v>1600.9099999999971</v>
          </cell>
          <cell r="R537">
            <v>1164.0700000000161</v>
          </cell>
          <cell r="S537">
            <v>1627.7099999999818</v>
          </cell>
          <cell r="T537">
            <v>1181.310000000009</v>
          </cell>
          <cell r="U537">
            <v>1654.4999999999816</v>
          </cell>
          <cell r="V537">
            <v>1201.8699999999972</v>
          </cell>
          <cell r="W537">
            <v>1681.2900000000132</v>
          </cell>
          <cell r="X537">
            <v>1219.1099999999892</v>
          </cell>
          <cell r="Y537">
            <v>1708.080000000012</v>
          </cell>
          <cell r="Z537">
            <v>1239.6700000000019</v>
          </cell>
          <cell r="AA537">
            <v>1734.8699999999969</v>
          </cell>
          <cell r="AB537">
            <v>1176.4200000000103</v>
          </cell>
          <cell r="AC537">
            <v>1648.9899999999845</v>
          </cell>
          <cell r="AD537">
            <v>1196.98</v>
          </cell>
          <cell r="AE537">
            <v>1675.7800000000159</v>
          </cell>
          <cell r="AF537">
            <v>1217.5399999999893</v>
          </cell>
          <cell r="AG537">
            <v>1702.5700000000149</v>
          </cell>
          <cell r="AH537">
            <v>1234.7800000000052</v>
          </cell>
          <cell r="AI537">
            <v>1729.3600000000001</v>
          </cell>
          <cell r="AJ537">
            <v>1255.3399999999933</v>
          </cell>
          <cell r="AK537">
            <v>1756.1499999999849</v>
          </cell>
          <cell r="AL537">
            <v>1275.9000000000044</v>
          </cell>
          <cell r="AM537">
            <v>1782.9499999999819</v>
          </cell>
          <cell r="AN537">
            <v>1293.1399999999965</v>
          </cell>
          <cell r="AO537">
            <v>1813.0600000000159</v>
          </cell>
          <cell r="AP537">
            <v>1313.7000000000089</v>
          </cell>
          <cell r="AQ537">
            <v>1839.850000000012</v>
          </cell>
          <cell r="AR537">
            <v>1334.259999999997</v>
          </cell>
          <cell r="AS537">
            <v>1866.6399999999971</v>
          </cell>
          <cell r="AT537">
            <v>1351.4999999999882</v>
          </cell>
          <cell r="AU537">
            <v>1893.4299999999819</v>
          </cell>
          <cell r="AV537">
            <v>1372.0599999999984</v>
          </cell>
          <cell r="AW537">
            <v>1920.2299999999764</v>
          </cell>
        </row>
        <row r="538">
          <cell r="A538">
            <v>533</v>
          </cell>
          <cell r="B538">
            <v>1008.1199999999955</v>
          </cell>
          <cell r="C538">
            <v>1412.7000000000091</v>
          </cell>
          <cell r="D538">
            <v>1028.7199999999873</v>
          </cell>
          <cell r="E538">
            <v>1439.5400000000152</v>
          </cell>
          <cell r="F538">
            <v>1049.320000000009</v>
          </cell>
          <cell r="G538">
            <v>1466.38</v>
          </cell>
          <cell r="H538">
            <v>1066.5899999999999</v>
          </cell>
          <cell r="I538">
            <v>1496.559999999982</v>
          </cell>
          <cell r="J538">
            <v>1087.189999999991</v>
          </cell>
          <cell r="K538">
            <v>1523.3999999999846</v>
          </cell>
          <cell r="L538">
            <v>1107.7900000000063</v>
          </cell>
          <cell r="M538">
            <v>1550.24000000001</v>
          </cell>
          <cell r="N538">
            <v>1125.059999999999</v>
          </cell>
          <cell r="O538">
            <v>1577.080000000012</v>
          </cell>
          <cell r="P538">
            <v>1145.6599999999989</v>
          </cell>
          <cell r="Q538">
            <v>1603.9199999999971</v>
          </cell>
          <cell r="R538">
            <v>1166.2600000000161</v>
          </cell>
          <cell r="S538">
            <v>1630.7699999999818</v>
          </cell>
          <cell r="T538">
            <v>1183.5300000000091</v>
          </cell>
          <cell r="U538">
            <v>1657.6099999999815</v>
          </cell>
          <cell r="V538">
            <v>1204.1299999999972</v>
          </cell>
          <cell r="W538">
            <v>1684.4500000000132</v>
          </cell>
          <cell r="X538">
            <v>1221.3999999999892</v>
          </cell>
          <cell r="Y538">
            <v>1711.290000000012</v>
          </cell>
          <cell r="Z538">
            <v>1242.0000000000018</v>
          </cell>
          <cell r="AA538">
            <v>1738.1299999999969</v>
          </cell>
          <cell r="AB538">
            <v>1178.6300000000103</v>
          </cell>
          <cell r="AC538">
            <v>1652.0899999999845</v>
          </cell>
          <cell r="AD538">
            <v>1199.23</v>
          </cell>
          <cell r="AE538">
            <v>1678.930000000016</v>
          </cell>
          <cell r="AF538">
            <v>1219.8299999999892</v>
          </cell>
          <cell r="AG538">
            <v>1705.770000000015</v>
          </cell>
          <cell r="AH538">
            <v>1237.1000000000051</v>
          </cell>
          <cell r="AI538">
            <v>1732.6100000000001</v>
          </cell>
          <cell r="AJ538">
            <v>1257.6999999999932</v>
          </cell>
          <cell r="AK538">
            <v>1759.4499999999848</v>
          </cell>
          <cell r="AL538">
            <v>1278.3000000000045</v>
          </cell>
          <cell r="AM538">
            <v>1786.2999999999818</v>
          </cell>
          <cell r="AN538">
            <v>1295.5699999999965</v>
          </cell>
          <cell r="AO538">
            <v>1816.4700000000159</v>
          </cell>
          <cell r="AP538">
            <v>1316.1700000000089</v>
          </cell>
          <cell r="AQ538">
            <v>1843.310000000012</v>
          </cell>
          <cell r="AR538">
            <v>1336.769999999997</v>
          </cell>
          <cell r="AS538">
            <v>1870.1499999999971</v>
          </cell>
          <cell r="AT538">
            <v>1354.0399999999881</v>
          </cell>
          <cell r="AU538">
            <v>1896.9899999999818</v>
          </cell>
          <cell r="AV538">
            <v>1374.6399999999983</v>
          </cell>
          <cell r="AW538">
            <v>1923.8399999999763</v>
          </cell>
        </row>
        <row r="539">
          <cell r="A539">
            <v>534</v>
          </cell>
          <cell r="B539">
            <v>1010.0099999999954</v>
          </cell>
          <cell r="C539">
            <v>1415.3500000000092</v>
          </cell>
          <cell r="D539">
            <v>1030.6499999999874</v>
          </cell>
          <cell r="E539">
            <v>1442.2400000000152</v>
          </cell>
          <cell r="F539">
            <v>1051.2900000000091</v>
          </cell>
          <cell r="G539">
            <v>1469.13</v>
          </cell>
          <cell r="H539">
            <v>1068.5899999999999</v>
          </cell>
          <cell r="I539">
            <v>1499.3699999999819</v>
          </cell>
          <cell r="J539">
            <v>1089.2299999999909</v>
          </cell>
          <cell r="K539">
            <v>1526.2599999999845</v>
          </cell>
          <cell r="L539">
            <v>1109.8700000000063</v>
          </cell>
          <cell r="M539">
            <v>1553.1500000000101</v>
          </cell>
          <cell r="N539">
            <v>1127.1699999999989</v>
          </cell>
          <cell r="O539">
            <v>1580.040000000012</v>
          </cell>
          <cell r="P539">
            <v>1147.809999999999</v>
          </cell>
          <cell r="Q539">
            <v>1606.9299999999971</v>
          </cell>
          <cell r="R539">
            <v>1168.4500000000162</v>
          </cell>
          <cell r="S539">
            <v>1633.8299999999817</v>
          </cell>
          <cell r="T539">
            <v>1185.7500000000091</v>
          </cell>
          <cell r="U539">
            <v>1660.7199999999814</v>
          </cell>
          <cell r="V539">
            <v>1206.3899999999971</v>
          </cell>
          <cell r="W539">
            <v>1687.6100000000133</v>
          </cell>
          <cell r="X539">
            <v>1223.6899999999891</v>
          </cell>
          <cell r="Y539">
            <v>1714.5000000000121</v>
          </cell>
          <cell r="Z539">
            <v>1244.3300000000017</v>
          </cell>
          <cell r="AA539">
            <v>1741.3899999999969</v>
          </cell>
          <cell r="AB539">
            <v>1180.8400000000104</v>
          </cell>
          <cell r="AC539">
            <v>1655.1899999999844</v>
          </cell>
          <cell r="AD539">
            <v>1201.48</v>
          </cell>
          <cell r="AE539">
            <v>1682.0800000000161</v>
          </cell>
          <cell r="AF539">
            <v>1222.1199999999892</v>
          </cell>
          <cell r="AG539">
            <v>1708.970000000015</v>
          </cell>
          <cell r="AH539">
            <v>1239.4200000000051</v>
          </cell>
          <cell r="AI539">
            <v>1735.8600000000001</v>
          </cell>
          <cell r="AJ539">
            <v>1260.0599999999931</v>
          </cell>
          <cell r="AK539">
            <v>1762.7499999999848</v>
          </cell>
          <cell r="AL539">
            <v>1280.7000000000046</v>
          </cell>
          <cell r="AM539">
            <v>1789.6499999999817</v>
          </cell>
          <cell r="AN539">
            <v>1297.9999999999966</v>
          </cell>
          <cell r="AO539">
            <v>1819.880000000016</v>
          </cell>
          <cell r="AP539">
            <v>1318.640000000009</v>
          </cell>
          <cell r="AQ539">
            <v>1846.770000000012</v>
          </cell>
          <cell r="AR539">
            <v>1339.279999999997</v>
          </cell>
          <cell r="AS539">
            <v>1873.6599999999971</v>
          </cell>
          <cell r="AT539">
            <v>1356.5799999999881</v>
          </cell>
          <cell r="AU539">
            <v>1900.5499999999818</v>
          </cell>
          <cell r="AV539">
            <v>1377.2199999999982</v>
          </cell>
          <cell r="AW539">
            <v>1927.4499999999762</v>
          </cell>
        </row>
        <row r="540">
          <cell r="A540">
            <v>535</v>
          </cell>
          <cell r="B540">
            <v>1011.8999999999954</v>
          </cell>
          <cell r="C540">
            <v>1418.0000000000093</v>
          </cell>
          <cell r="D540">
            <v>1032.5799999999874</v>
          </cell>
          <cell r="E540">
            <v>1444.9400000000153</v>
          </cell>
          <cell r="F540">
            <v>1053.2600000000091</v>
          </cell>
          <cell r="G540">
            <v>1471.88</v>
          </cell>
          <cell r="H540">
            <v>1070.5899999999999</v>
          </cell>
          <cell r="I540">
            <v>1502.1799999999819</v>
          </cell>
          <cell r="J540">
            <v>1091.2699999999909</v>
          </cell>
          <cell r="K540">
            <v>1529.1199999999844</v>
          </cell>
          <cell r="L540">
            <v>1111.9500000000062</v>
          </cell>
          <cell r="M540">
            <v>1556.0600000000102</v>
          </cell>
          <cell r="N540">
            <v>1129.2799999999988</v>
          </cell>
          <cell r="O540">
            <v>1583.0000000000121</v>
          </cell>
          <cell r="P540">
            <v>1149.9599999999991</v>
          </cell>
          <cell r="Q540">
            <v>1609.9399999999971</v>
          </cell>
          <cell r="R540">
            <v>1170.6400000000162</v>
          </cell>
          <cell r="S540">
            <v>1636.8899999999817</v>
          </cell>
          <cell r="T540">
            <v>1187.9700000000091</v>
          </cell>
          <cell r="U540">
            <v>1663.8299999999813</v>
          </cell>
          <cell r="V540">
            <v>1208.6499999999971</v>
          </cell>
          <cell r="W540">
            <v>1690.7700000000134</v>
          </cell>
          <cell r="X540">
            <v>1225.9799999999891</v>
          </cell>
          <cell r="Y540">
            <v>1717.7100000000121</v>
          </cell>
          <cell r="Z540">
            <v>1246.6600000000017</v>
          </cell>
          <cell r="AA540">
            <v>1744.6499999999969</v>
          </cell>
          <cell r="AB540">
            <v>1183.0500000000104</v>
          </cell>
          <cell r="AC540">
            <v>1658.2899999999843</v>
          </cell>
          <cell r="AD540">
            <v>1203.73</v>
          </cell>
          <cell r="AE540">
            <v>1685.2300000000162</v>
          </cell>
          <cell r="AF540">
            <v>1224.4099999999892</v>
          </cell>
          <cell r="AG540">
            <v>1712.1700000000151</v>
          </cell>
          <cell r="AH540">
            <v>1241.740000000005</v>
          </cell>
          <cell r="AI540">
            <v>1739.1100000000001</v>
          </cell>
          <cell r="AJ540">
            <v>1262.419999999993</v>
          </cell>
          <cell r="AK540">
            <v>1766.0499999999847</v>
          </cell>
          <cell r="AL540">
            <v>1283.1000000000047</v>
          </cell>
          <cell r="AM540">
            <v>1792.9999999999816</v>
          </cell>
          <cell r="AN540">
            <v>1300.4299999999967</v>
          </cell>
          <cell r="AO540">
            <v>1823.2900000000161</v>
          </cell>
          <cell r="AP540">
            <v>1321.110000000009</v>
          </cell>
          <cell r="AQ540">
            <v>1850.2300000000121</v>
          </cell>
          <cell r="AR540">
            <v>1341.789999999997</v>
          </cell>
          <cell r="AS540">
            <v>1877.1699999999971</v>
          </cell>
          <cell r="AT540">
            <v>1359.1199999999881</v>
          </cell>
          <cell r="AU540">
            <v>1904.1099999999817</v>
          </cell>
          <cell r="AV540">
            <v>1379.7999999999981</v>
          </cell>
          <cell r="AW540">
            <v>1931.0599999999761</v>
          </cell>
        </row>
        <row r="541">
          <cell r="A541">
            <v>536</v>
          </cell>
          <cell r="B541">
            <v>1013.7899999999954</v>
          </cell>
          <cell r="C541">
            <v>1420.6500000000094</v>
          </cell>
          <cell r="D541">
            <v>1034.5099999999875</v>
          </cell>
          <cell r="E541">
            <v>1447.6400000000153</v>
          </cell>
          <cell r="F541">
            <v>1055.2300000000091</v>
          </cell>
          <cell r="G541">
            <v>1474.63</v>
          </cell>
          <cell r="H541">
            <v>1072.5899999999999</v>
          </cell>
          <cell r="I541">
            <v>1504.9899999999818</v>
          </cell>
          <cell r="J541">
            <v>1093.3099999999909</v>
          </cell>
          <cell r="K541">
            <v>1531.9799999999843</v>
          </cell>
          <cell r="L541">
            <v>1114.0300000000061</v>
          </cell>
          <cell r="M541">
            <v>1558.9700000000103</v>
          </cell>
          <cell r="N541">
            <v>1131.3899999999987</v>
          </cell>
          <cell r="O541">
            <v>1585.9600000000121</v>
          </cell>
          <cell r="P541">
            <v>1152.1099999999992</v>
          </cell>
          <cell r="Q541">
            <v>1612.9499999999971</v>
          </cell>
          <cell r="R541">
            <v>1172.8300000000163</v>
          </cell>
          <cell r="S541">
            <v>1639.9499999999816</v>
          </cell>
          <cell r="T541">
            <v>1190.1900000000091</v>
          </cell>
          <cell r="U541">
            <v>1666.9399999999812</v>
          </cell>
          <cell r="V541">
            <v>1210.9099999999971</v>
          </cell>
          <cell r="W541">
            <v>1693.9300000000135</v>
          </cell>
          <cell r="X541">
            <v>1228.2699999999891</v>
          </cell>
          <cell r="Y541">
            <v>1720.9200000000121</v>
          </cell>
          <cell r="Z541">
            <v>1248.9900000000016</v>
          </cell>
          <cell r="AA541">
            <v>1747.9099999999969</v>
          </cell>
          <cell r="AB541">
            <v>1185.2600000000105</v>
          </cell>
          <cell r="AC541">
            <v>1661.3899999999842</v>
          </cell>
          <cell r="AD541">
            <v>1205.98</v>
          </cell>
          <cell r="AE541">
            <v>1688.3800000000163</v>
          </cell>
          <cell r="AF541">
            <v>1226.6999999999891</v>
          </cell>
          <cell r="AG541">
            <v>1715.3700000000151</v>
          </cell>
          <cell r="AH541">
            <v>1244.0600000000049</v>
          </cell>
          <cell r="AI541">
            <v>1742.3600000000001</v>
          </cell>
          <cell r="AJ541">
            <v>1264.7799999999929</v>
          </cell>
          <cell r="AK541">
            <v>1769.3499999999847</v>
          </cell>
          <cell r="AL541">
            <v>1285.5000000000048</v>
          </cell>
          <cell r="AM541">
            <v>1796.3499999999815</v>
          </cell>
          <cell r="AN541">
            <v>1302.8599999999967</v>
          </cell>
          <cell r="AO541">
            <v>1826.7000000000162</v>
          </cell>
          <cell r="AP541">
            <v>1323.580000000009</v>
          </cell>
          <cell r="AQ541">
            <v>1853.6900000000121</v>
          </cell>
          <cell r="AR541">
            <v>1344.299999999997</v>
          </cell>
          <cell r="AS541">
            <v>1880.6799999999971</v>
          </cell>
          <cell r="AT541">
            <v>1361.659999999988</v>
          </cell>
          <cell r="AU541">
            <v>1907.6699999999817</v>
          </cell>
          <cell r="AV541">
            <v>1382.3799999999981</v>
          </cell>
          <cell r="AW541">
            <v>1934.669999999976</v>
          </cell>
        </row>
        <row r="542">
          <cell r="A542">
            <v>537</v>
          </cell>
          <cell r="B542">
            <v>1015.6799999999954</v>
          </cell>
          <cell r="C542">
            <v>1423.3000000000095</v>
          </cell>
          <cell r="D542">
            <v>1036.4399999999875</v>
          </cell>
          <cell r="E542">
            <v>1450.3400000000154</v>
          </cell>
          <cell r="F542">
            <v>1057.2000000000091</v>
          </cell>
          <cell r="G542">
            <v>1477.38</v>
          </cell>
          <cell r="H542">
            <v>1074.5899999999999</v>
          </cell>
          <cell r="I542">
            <v>1507.7999999999818</v>
          </cell>
          <cell r="J542">
            <v>1095.3499999999908</v>
          </cell>
          <cell r="K542">
            <v>1534.8399999999842</v>
          </cell>
          <cell r="L542">
            <v>1116.110000000006</v>
          </cell>
          <cell r="M542">
            <v>1561.8800000000103</v>
          </cell>
          <cell r="N542">
            <v>1133.4999999999986</v>
          </cell>
          <cell r="O542">
            <v>1588.9200000000121</v>
          </cell>
          <cell r="P542">
            <v>1154.2599999999993</v>
          </cell>
          <cell r="Q542">
            <v>1615.9599999999971</v>
          </cell>
          <cell r="R542">
            <v>1175.0200000000164</v>
          </cell>
          <cell r="S542">
            <v>1643.0099999999816</v>
          </cell>
          <cell r="T542">
            <v>1192.4100000000092</v>
          </cell>
          <cell r="U542">
            <v>1670.0499999999811</v>
          </cell>
          <cell r="V542">
            <v>1213.1699999999971</v>
          </cell>
          <cell r="W542">
            <v>1697.0900000000136</v>
          </cell>
          <cell r="X542">
            <v>1230.559999999989</v>
          </cell>
          <cell r="Y542">
            <v>1724.1300000000122</v>
          </cell>
          <cell r="Z542">
            <v>1251.3200000000015</v>
          </cell>
          <cell r="AA542">
            <v>1751.1699999999969</v>
          </cell>
          <cell r="AB542">
            <v>1187.4700000000105</v>
          </cell>
          <cell r="AC542">
            <v>1664.4899999999841</v>
          </cell>
          <cell r="AD542">
            <v>1208.23</v>
          </cell>
          <cell r="AE542">
            <v>1691.5300000000163</v>
          </cell>
          <cell r="AF542">
            <v>1228.9899999999891</v>
          </cell>
          <cell r="AG542">
            <v>1718.5700000000152</v>
          </cell>
          <cell r="AH542">
            <v>1246.3800000000049</v>
          </cell>
          <cell r="AI542">
            <v>1745.6100000000001</v>
          </cell>
          <cell r="AJ542">
            <v>1267.1399999999928</v>
          </cell>
          <cell r="AK542">
            <v>1772.6499999999846</v>
          </cell>
          <cell r="AL542">
            <v>1287.9000000000049</v>
          </cell>
          <cell r="AM542">
            <v>1799.6999999999814</v>
          </cell>
          <cell r="AN542">
            <v>1305.2899999999968</v>
          </cell>
          <cell r="AO542">
            <v>1830.1100000000163</v>
          </cell>
          <cell r="AP542">
            <v>1326.050000000009</v>
          </cell>
          <cell r="AQ542">
            <v>1857.1500000000121</v>
          </cell>
          <cell r="AR542">
            <v>1346.809999999997</v>
          </cell>
          <cell r="AS542">
            <v>1884.1899999999971</v>
          </cell>
          <cell r="AT542">
            <v>1364.199999999988</v>
          </cell>
          <cell r="AU542">
            <v>1911.2299999999816</v>
          </cell>
          <cell r="AV542">
            <v>1384.959999999998</v>
          </cell>
          <cell r="AW542">
            <v>1938.2799999999759</v>
          </cell>
        </row>
        <row r="543">
          <cell r="A543">
            <v>538</v>
          </cell>
          <cell r="B543">
            <v>1017.5699999999954</v>
          </cell>
          <cell r="C543">
            <v>1425.9500000000096</v>
          </cell>
          <cell r="D543">
            <v>1038.3699999999876</v>
          </cell>
          <cell r="E543">
            <v>1453.0400000000154</v>
          </cell>
          <cell r="F543">
            <v>1059.1700000000092</v>
          </cell>
          <cell r="G543">
            <v>1480.13</v>
          </cell>
          <cell r="H543">
            <v>1076.5899999999999</v>
          </cell>
          <cell r="I543">
            <v>1510.6099999999817</v>
          </cell>
          <cell r="J543">
            <v>1097.3899999999908</v>
          </cell>
          <cell r="K543">
            <v>1537.6999999999841</v>
          </cell>
          <cell r="L543">
            <v>1118.190000000006</v>
          </cell>
          <cell r="M543">
            <v>1564.7900000000104</v>
          </cell>
          <cell r="N543">
            <v>1135.6099999999985</v>
          </cell>
          <cell r="O543">
            <v>1591.8800000000122</v>
          </cell>
          <cell r="P543">
            <v>1156.4099999999994</v>
          </cell>
          <cell r="Q543">
            <v>1618.9699999999971</v>
          </cell>
          <cell r="R543">
            <v>1177.2100000000164</v>
          </cell>
          <cell r="S543">
            <v>1646.0699999999815</v>
          </cell>
          <cell r="T543">
            <v>1194.6300000000092</v>
          </cell>
          <cell r="U543">
            <v>1673.159999999981</v>
          </cell>
          <cell r="V543">
            <v>1215.4299999999971</v>
          </cell>
          <cell r="W543">
            <v>1700.2500000000136</v>
          </cell>
          <cell r="X543">
            <v>1232.849999999989</v>
          </cell>
          <cell r="Y543">
            <v>1727.3400000000122</v>
          </cell>
          <cell r="Z543">
            <v>1253.6500000000015</v>
          </cell>
          <cell r="AA543">
            <v>1754.4299999999969</v>
          </cell>
          <cell r="AB543">
            <v>1189.6800000000105</v>
          </cell>
          <cell r="AC543">
            <v>1667.589999999984</v>
          </cell>
          <cell r="AD543">
            <v>1210.48</v>
          </cell>
          <cell r="AE543">
            <v>1694.6800000000164</v>
          </cell>
          <cell r="AF543">
            <v>1231.2799999999891</v>
          </cell>
          <cell r="AG543">
            <v>1721.7700000000152</v>
          </cell>
          <cell r="AH543">
            <v>1248.7000000000048</v>
          </cell>
          <cell r="AI543">
            <v>1748.8600000000001</v>
          </cell>
          <cell r="AJ543">
            <v>1269.4999999999927</v>
          </cell>
          <cell r="AK543">
            <v>1775.9499999999846</v>
          </cell>
          <cell r="AL543">
            <v>1290.300000000005</v>
          </cell>
          <cell r="AM543">
            <v>1803.0499999999813</v>
          </cell>
          <cell r="AN543">
            <v>1307.7199999999968</v>
          </cell>
          <cell r="AO543">
            <v>1833.5200000000164</v>
          </cell>
          <cell r="AP543">
            <v>1328.5200000000091</v>
          </cell>
          <cell r="AQ543">
            <v>1860.6100000000122</v>
          </cell>
          <cell r="AR543">
            <v>1349.319999999997</v>
          </cell>
          <cell r="AS543">
            <v>1887.6999999999971</v>
          </cell>
          <cell r="AT543">
            <v>1366.739999999988</v>
          </cell>
          <cell r="AU543">
            <v>1914.7899999999815</v>
          </cell>
          <cell r="AV543">
            <v>1387.5399999999979</v>
          </cell>
          <cell r="AW543">
            <v>1941.8899999999758</v>
          </cell>
        </row>
        <row r="544">
          <cell r="A544">
            <v>539</v>
          </cell>
          <cell r="B544">
            <v>1019.4599999999954</v>
          </cell>
          <cell r="C544">
            <v>1428.6000000000097</v>
          </cell>
          <cell r="D544">
            <v>1040.2999999999877</v>
          </cell>
          <cell r="E544">
            <v>1455.7400000000155</v>
          </cell>
          <cell r="F544">
            <v>1061.1400000000092</v>
          </cell>
          <cell r="G544">
            <v>1482.88</v>
          </cell>
          <cell r="H544">
            <v>1078.5899999999999</v>
          </cell>
          <cell r="I544">
            <v>1513.4199999999817</v>
          </cell>
          <cell r="J544">
            <v>1099.4299999999907</v>
          </cell>
          <cell r="K544">
            <v>1540.559999999984</v>
          </cell>
          <cell r="L544">
            <v>1120.2700000000059</v>
          </cell>
          <cell r="M544">
            <v>1567.7000000000105</v>
          </cell>
          <cell r="N544">
            <v>1137.7199999999984</v>
          </cell>
          <cell r="O544">
            <v>1594.8400000000122</v>
          </cell>
          <cell r="P544">
            <v>1158.5599999999995</v>
          </cell>
          <cell r="Q544">
            <v>1621.9799999999971</v>
          </cell>
          <cell r="R544">
            <v>1179.4000000000165</v>
          </cell>
          <cell r="S544">
            <v>1649.1299999999815</v>
          </cell>
          <cell r="T544">
            <v>1196.8500000000092</v>
          </cell>
          <cell r="U544">
            <v>1676.2699999999809</v>
          </cell>
          <cell r="V544">
            <v>1217.6899999999971</v>
          </cell>
          <cell r="W544">
            <v>1703.4100000000137</v>
          </cell>
          <cell r="X544">
            <v>1235.139999999989</v>
          </cell>
          <cell r="Y544">
            <v>1730.5500000000122</v>
          </cell>
          <cell r="Z544">
            <v>1255.9800000000014</v>
          </cell>
          <cell r="AA544">
            <v>1757.6899999999969</v>
          </cell>
          <cell r="AB544">
            <v>1191.8900000000106</v>
          </cell>
          <cell r="AC544">
            <v>1670.6899999999839</v>
          </cell>
          <cell r="AD544">
            <v>1212.73</v>
          </cell>
          <cell r="AE544">
            <v>1697.8300000000165</v>
          </cell>
          <cell r="AF544">
            <v>1233.569999999989</v>
          </cell>
          <cell r="AG544">
            <v>1724.9700000000153</v>
          </cell>
          <cell r="AH544">
            <v>1251.0200000000048</v>
          </cell>
          <cell r="AI544">
            <v>1752.1100000000001</v>
          </cell>
          <cell r="AJ544">
            <v>1271.8599999999926</v>
          </cell>
          <cell r="AK544">
            <v>1779.2499999999845</v>
          </cell>
          <cell r="AL544">
            <v>1292.700000000005</v>
          </cell>
          <cell r="AM544">
            <v>1806.3999999999812</v>
          </cell>
          <cell r="AN544">
            <v>1310.1499999999969</v>
          </cell>
          <cell r="AO544">
            <v>1836.9300000000164</v>
          </cell>
          <cell r="AP544">
            <v>1330.9900000000091</v>
          </cell>
          <cell r="AQ544">
            <v>1864.0700000000122</v>
          </cell>
          <cell r="AR544">
            <v>1351.829999999997</v>
          </cell>
          <cell r="AS544">
            <v>1891.2099999999971</v>
          </cell>
          <cell r="AT544">
            <v>1369.2799999999879</v>
          </cell>
          <cell r="AU544">
            <v>1918.3499999999815</v>
          </cell>
          <cell r="AV544">
            <v>1390.1199999999978</v>
          </cell>
          <cell r="AW544">
            <v>1945.4999999999757</v>
          </cell>
        </row>
        <row r="545">
          <cell r="A545">
            <v>540</v>
          </cell>
          <cell r="B545">
            <v>1021.3499999999954</v>
          </cell>
          <cell r="C545">
            <v>1431.2500000000098</v>
          </cell>
          <cell r="D545">
            <v>1042.2299999999877</v>
          </cell>
          <cell r="E545">
            <v>1458.4400000000155</v>
          </cell>
          <cell r="F545">
            <v>1063.1100000000092</v>
          </cell>
          <cell r="G545">
            <v>1485.63</v>
          </cell>
          <cell r="H545">
            <v>1080.5899999999999</v>
          </cell>
          <cell r="I545">
            <v>1516.2299999999816</v>
          </cell>
          <cell r="J545">
            <v>1101.4699999999907</v>
          </cell>
          <cell r="K545">
            <v>1543.4199999999839</v>
          </cell>
          <cell r="L545">
            <v>1122.3500000000058</v>
          </cell>
          <cell r="M545">
            <v>1570.6100000000106</v>
          </cell>
          <cell r="N545">
            <v>1139.8299999999983</v>
          </cell>
          <cell r="O545">
            <v>1597.8000000000122</v>
          </cell>
          <cell r="P545">
            <v>1160.7099999999996</v>
          </cell>
          <cell r="Q545">
            <v>1624.9899999999971</v>
          </cell>
          <cell r="R545">
            <v>1181.5900000000165</v>
          </cell>
          <cell r="S545">
            <v>1652.1899999999814</v>
          </cell>
          <cell r="T545">
            <v>1199.0700000000093</v>
          </cell>
          <cell r="U545">
            <v>1679.3799999999808</v>
          </cell>
          <cell r="V545">
            <v>1219.9499999999971</v>
          </cell>
          <cell r="W545">
            <v>1706.5700000000138</v>
          </cell>
          <cell r="X545">
            <v>1237.4299999999889</v>
          </cell>
          <cell r="Y545">
            <v>1733.7600000000123</v>
          </cell>
          <cell r="Z545">
            <v>1258.3100000000013</v>
          </cell>
          <cell r="AA545">
            <v>1760.9499999999969</v>
          </cell>
          <cell r="AB545">
            <v>1194.1000000000106</v>
          </cell>
          <cell r="AC545">
            <v>1673.7899999999838</v>
          </cell>
          <cell r="AD545">
            <v>1214.98</v>
          </cell>
          <cell r="AE545">
            <v>1700.9800000000166</v>
          </cell>
          <cell r="AF545">
            <v>1235.859999999989</v>
          </cell>
          <cell r="AG545">
            <v>1728.1700000000153</v>
          </cell>
          <cell r="AH545">
            <v>1253.3400000000047</v>
          </cell>
          <cell r="AI545">
            <v>1755.3600000000001</v>
          </cell>
          <cell r="AJ545">
            <v>1274.2199999999925</v>
          </cell>
          <cell r="AK545">
            <v>1782.5499999999845</v>
          </cell>
          <cell r="AL545">
            <v>1295.1000000000051</v>
          </cell>
          <cell r="AM545">
            <v>1809.7499999999811</v>
          </cell>
          <cell r="AN545">
            <v>1312.579999999997</v>
          </cell>
          <cell r="AO545">
            <v>1840.3400000000165</v>
          </cell>
          <cell r="AP545">
            <v>1333.4600000000091</v>
          </cell>
          <cell r="AQ545">
            <v>1867.5300000000123</v>
          </cell>
          <cell r="AR545">
            <v>1354.339999999997</v>
          </cell>
          <cell r="AS545">
            <v>1894.7199999999971</v>
          </cell>
          <cell r="AT545">
            <v>1371.8199999999879</v>
          </cell>
          <cell r="AU545">
            <v>1921.9099999999814</v>
          </cell>
          <cell r="AV545">
            <v>1392.6999999999978</v>
          </cell>
          <cell r="AW545">
            <v>1949.1099999999756</v>
          </cell>
        </row>
        <row r="546">
          <cell r="A546">
            <v>541</v>
          </cell>
          <cell r="B546">
            <v>1023.2399999999953</v>
          </cell>
          <cell r="C546">
            <v>1433.9000000000099</v>
          </cell>
          <cell r="D546">
            <v>1044.1599999999878</v>
          </cell>
          <cell r="E546">
            <v>1461.1400000000156</v>
          </cell>
          <cell r="F546">
            <v>1065.0800000000092</v>
          </cell>
          <cell r="G546">
            <v>1488.38</v>
          </cell>
          <cell r="H546">
            <v>1082.5899999999999</v>
          </cell>
          <cell r="I546">
            <v>1519.0399999999815</v>
          </cell>
          <cell r="J546">
            <v>1103.5099999999907</v>
          </cell>
          <cell r="K546">
            <v>1546.2799999999838</v>
          </cell>
          <cell r="L546">
            <v>1124.4300000000057</v>
          </cell>
          <cell r="M546">
            <v>1573.5200000000107</v>
          </cell>
          <cell r="N546">
            <v>1141.9399999999982</v>
          </cell>
          <cell r="O546">
            <v>1600.7600000000123</v>
          </cell>
          <cell r="P546">
            <v>1162.8599999999997</v>
          </cell>
          <cell r="Q546">
            <v>1627.999999999997</v>
          </cell>
          <cell r="R546">
            <v>1183.7800000000166</v>
          </cell>
          <cell r="S546">
            <v>1655.2499999999814</v>
          </cell>
          <cell r="T546">
            <v>1201.2900000000093</v>
          </cell>
          <cell r="U546">
            <v>1682.4899999999807</v>
          </cell>
          <cell r="V546">
            <v>1222.2099999999971</v>
          </cell>
          <cell r="W546">
            <v>1709.7300000000139</v>
          </cell>
          <cell r="X546">
            <v>1239.7199999999889</v>
          </cell>
          <cell r="Y546">
            <v>1736.9700000000123</v>
          </cell>
          <cell r="Z546">
            <v>1260.6400000000012</v>
          </cell>
          <cell r="AA546">
            <v>1764.2099999999969</v>
          </cell>
          <cell r="AB546">
            <v>1196.3100000000106</v>
          </cell>
          <cell r="AC546">
            <v>1676.8899999999837</v>
          </cell>
          <cell r="AD546">
            <v>1217.23</v>
          </cell>
          <cell r="AE546">
            <v>1704.1300000000167</v>
          </cell>
          <cell r="AF546">
            <v>1238.1499999999889</v>
          </cell>
          <cell r="AG546">
            <v>1731.3700000000154</v>
          </cell>
          <cell r="AH546">
            <v>1255.6600000000046</v>
          </cell>
          <cell r="AI546">
            <v>1758.6100000000001</v>
          </cell>
          <cell r="AJ546">
            <v>1276.5799999999924</v>
          </cell>
          <cell r="AK546">
            <v>1785.8499999999844</v>
          </cell>
          <cell r="AL546">
            <v>1297.5000000000052</v>
          </cell>
          <cell r="AM546">
            <v>1813.099999999981</v>
          </cell>
          <cell r="AN546">
            <v>1315.009999999997</v>
          </cell>
          <cell r="AO546">
            <v>1843.7500000000166</v>
          </cell>
          <cell r="AP546">
            <v>1335.9300000000092</v>
          </cell>
          <cell r="AQ546">
            <v>1870.9900000000123</v>
          </cell>
          <cell r="AR546">
            <v>1356.849999999997</v>
          </cell>
          <cell r="AS546">
            <v>1898.2299999999971</v>
          </cell>
          <cell r="AT546">
            <v>1374.3599999999878</v>
          </cell>
          <cell r="AU546">
            <v>1925.4699999999814</v>
          </cell>
          <cell r="AV546">
            <v>1395.2799999999977</v>
          </cell>
          <cell r="AW546">
            <v>1952.7199999999755</v>
          </cell>
        </row>
        <row r="547">
          <cell r="A547">
            <v>542</v>
          </cell>
          <cell r="B547">
            <v>1025.1299999999953</v>
          </cell>
          <cell r="C547">
            <v>1436.55000000001</v>
          </cell>
          <cell r="D547">
            <v>1046.0899999999879</v>
          </cell>
          <cell r="E547">
            <v>1463.8400000000156</v>
          </cell>
          <cell r="F547">
            <v>1067.0500000000093</v>
          </cell>
          <cell r="G547">
            <v>1491.13</v>
          </cell>
          <cell r="H547">
            <v>1084.5899999999999</v>
          </cell>
          <cell r="I547">
            <v>1521.8499999999815</v>
          </cell>
          <cell r="J547">
            <v>1105.5499999999906</v>
          </cell>
          <cell r="K547">
            <v>1549.1399999999837</v>
          </cell>
          <cell r="L547">
            <v>1126.5100000000057</v>
          </cell>
          <cell r="M547">
            <v>1576.4300000000108</v>
          </cell>
          <cell r="N547">
            <v>1144.0499999999981</v>
          </cell>
          <cell r="O547">
            <v>1603.7200000000123</v>
          </cell>
          <cell r="P547">
            <v>1165.0099999999998</v>
          </cell>
          <cell r="Q547">
            <v>1631.009999999997</v>
          </cell>
          <cell r="R547">
            <v>1185.9700000000166</v>
          </cell>
          <cell r="S547">
            <v>1658.3099999999813</v>
          </cell>
          <cell r="T547">
            <v>1203.5100000000093</v>
          </cell>
          <cell r="U547">
            <v>1685.5999999999806</v>
          </cell>
          <cell r="V547">
            <v>1224.4699999999971</v>
          </cell>
          <cell r="W547">
            <v>1712.890000000014</v>
          </cell>
          <cell r="X547">
            <v>1242.0099999999888</v>
          </cell>
          <cell r="Y547">
            <v>1740.1800000000123</v>
          </cell>
          <cell r="Z547">
            <v>1262.9700000000012</v>
          </cell>
          <cell r="AA547">
            <v>1767.4699999999968</v>
          </cell>
          <cell r="AB547">
            <v>1198.5200000000107</v>
          </cell>
          <cell r="AC547">
            <v>1679.9899999999836</v>
          </cell>
          <cell r="AD547">
            <v>1219.48</v>
          </cell>
          <cell r="AE547">
            <v>1707.2800000000168</v>
          </cell>
          <cell r="AF547">
            <v>1240.4399999999889</v>
          </cell>
          <cell r="AG547">
            <v>1734.5700000000154</v>
          </cell>
          <cell r="AH547">
            <v>1257.9800000000046</v>
          </cell>
          <cell r="AI547">
            <v>1761.8600000000001</v>
          </cell>
          <cell r="AJ547">
            <v>1278.9399999999923</v>
          </cell>
          <cell r="AK547">
            <v>1789.1499999999844</v>
          </cell>
          <cell r="AL547">
            <v>1299.9000000000053</v>
          </cell>
          <cell r="AM547">
            <v>1816.4499999999809</v>
          </cell>
          <cell r="AN547">
            <v>1317.4399999999971</v>
          </cell>
          <cell r="AO547">
            <v>1847.1600000000167</v>
          </cell>
          <cell r="AP547">
            <v>1338.4000000000092</v>
          </cell>
          <cell r="AQ547">
            <v>1874.4500000000123</v>
          </cell>
          <cell r="AR547">
            <v>1359.3599999999969</v>
          </cell>
          <cell r="AS547">
            <v>1901.7399999999971</v>
          </cell>
          <cell r="AT547">
            <v>1376.8999999999878</v>
          </cell>
          <cell r="AU547">
            <v>1929.0299999999813</v>
          </cell>
          <cell r="AV547">
            <v>1397.8599999999976</v>
          </cell>
          <cell r="AW547">
            <v>1956.3299999999754</v>
          </cell>
        </row>
        <row r="548">
          <cell r="A548">
            <v>543</v>
          </cell>
          <cell r="B548">
            <v>1027.0199999999954</v>
          </cell>
          <cell r="C548">
            <v>1439.20000000001</v>
          </cell>
          <cell r="D548">
            <v>1048.0199999999879</v>
          </cell>
          <cell r="E548">
            <v>1466.5400000000157</v>
          </cell>
          <cell r="F548">
            <v>1069.0200000000093</v>
          </cell>
          <cell r="G548">
            <v>1493.88</v>
          </cell>
          <cell r="H548">
            <v>1086.5899999999999</v>
          </cell>
          <cell r="I548">
            <v>1524.6599999999814</v>
          </cell>
          <cell r="J548">
            <v>1107.5899999999906</v>
          </cell>
          <cell r="K548">
            <v>1551.9999999999836</v>
          </cell>
          <cell r="L548">
            <v>1128.5900000000056</v>
          </cell>
          <cell r="M548">
            <v>1579.3400000000108</v>
          </cell>
          <cell r="N548">
            <v>1146.159999999998</v>
          </cell>
          <cell r="O548">
            <v>1606.6800000000123</v>
          </cell>
          <cell r="P548">
            <v>1167.1599999999999</v>
          </cell>
          <cell r="Q548">
            <v>1634.019999999997</v>
          </cell>
          <cell r="R548">
            <v>1188.1600000000167</v>
          </cell>
          <cell r="S548">
            <v>1661.3699999999812</v>
          </cell>
          <cell r="T548">
            <v>1205.7300000000093</v>
          </cell>
          <cell r="U548">
            <v>1688.7099999999805</v>
          </cell>
          <cell r="V548">
            <v>1226.7299999999971</v>
          </cell>
          <cell r="W548">
            <v>1716.0500000000141</v>
          </cell>
          <cell r="X548">
            <v>1244.2999999999888</v>
          </cell>
          <cell r="Y548">
            <v>1743.3900000000124</v>
          </cell>
          <cell r="Z548">
            <v>1265.3000000000011</v>
          </cell>
          <cell r="AA548">
            <v>1770.7299999999968</v>
          </cell>
          <cell r="AB548">
            <v>1200.7300000000107</v>
          </cell>
          <cell r="AC548">
            <v>1683.0899999999835</v>
          </cell>
          <cell r="AD548">
            <v>1221.73</v>
          </cell>
          <cell r="AE548">
            <v>1710.4300000000169</v>
          </cell>
          <cell r="AF548">
            <v>1242.7299999999889</v>
          </cell>
          <cell r="AG548">
            <v>1737.7700000000154</v>
          </cell>
          <cell r="AH548">
            <v>1260.3000000000045</v>
          </cell>
          <cell r="AI548">
            <v>1765.1100000000001</v>
          </cell>
          <cell r="AJ548">
            <v>1281.2999999999922</v>
          </cell>
          <cell r="AK548">
            <v>1792.4499999999844</v>
          </cell>
          <cell r="AL548">
            <v>1302.3000000000054</v>
          </cell>
          <cell r="AM548">
            <v>1819.7999999999809</v>
          </cell>
          <cell r="AN548">
            <v>1319.8699999999972</v>
          </cell>
          <cell r="AO548">
            <v>1850.5700000000168</v>
          </cell>
          <cell r="AP548">
            <v>1340.8700000000092</v>
          </cell>
          <cell r="AQ548">
            <v>1877.9100000000124</v>
          </cell>
          <cell r="AR548">
            <v>1361.8699999999969</v>
          </cell>
          <cell r="AS548">
            <v>1905.249999999997</v>
          </cell>
          <cell r="AT548">
            <v>1379.4399999999878</v>
          </cell>
          <cell r="AU548">
            <v>1932.5899999999813</v>
          </cell>
          <cell r="AV548">
            <v>1400.4399999999976</v>
          </cell>
          <cell r="AW548">
            <v>1959.9399999999753</v>
          </cell>
        </row>
        <row r="549">
          <cell r="A549">
            <v>544</v>
          </cell>
          <cell r="B549">
            <v>1028.9099999999955</v>
          </cell>
          <cell r="C549">
            <v>1441.8500000000101</v>
          </cell>
          <cell r="D549">
            <v>1049.949999999988</v>
          </cell>
          <cell r="E549">
            <v>1469.2400000000157</v>
          </cell>
          <cell r="F549">
            <v>1070.9900000000093</v>
          </cell>
          <cell r="G549">
            <v>1496.63</v>
          </cell>
          <cell r="H549">
            <v>1088.5899999999999</v>
          </cell>
          <cell r="I549">
            <v>1527.4699999999814</v>
          </cell>
          <cell r="J549">
            <v>1109.6299999999906</v>
          </cell>
          <cell r="K549">
            <v>1554.8599999999835</v>
          </cell>
          <cell r="L549">
            <v>1130.6700000000055</v>
          </cell>
          <cell r="M549">
            <v>1582.2500000000109</v>
          </cell>
          <cell r="N549">
            <v>1148.2699999999979</v>
          </cell>
          <cell r="O549">
            <v>1609.6400000000124</v>
          </cell>
          <cell r="P549">
            <v>1169.31</v>
          </cell>
          <cell r="Q549">
            <v>1637.029999999997</v>
          </cell>
          <cell r="R549">
            <v>1190.3500000000167</v>
          </cell>
          <cell r="S549">
            <v>1664.4299999999812</v>
          </cell>
          <cell r="T549">
            <v>1207.9500000000094</v>
          </cell>
          <cell r="U549">
            <v>1691.8199999999804</v>
          </cell>
          <cell r="V549">
            <v>1228.9899999999971</v>
          </cell>
          <cell r="W549">
            <v>1719.2100000000141</v>
          </cell>
          <cell r="X549">
            <v>1246.5899999999888</v>
          </cell>
          <cell r="Y549">
            <v>1746.6000000000124</v>
          </cell>
          <cell r="Z549">
            <v>1267.630000000001</v>
          </cell>
          <cell r="AA549">
            <v>1773.9899999999968</v>
          </cell>
          <cell r="AB549">
            <v>1202.9400000000107</v>
          </cell>
          <cell r="AC549">
            <v>1686.1899999999835</v>
          </cell>
          <cell r="AD549">
            <v>1223.98</v>
          </cell>
          <cell r="AE549">
            <v>1713.580000000017</v>
          </cell>
          <cell r="AF549">
            <v>1245.0199999999888</v>
          </cell>
          <cell r="AG549">
            <v>1740.9700000000155</v>
          </cell>
          <cell r="AH549">
            <v>1262.6200000000044</v>
          </cell>
          <cell r="AI549">
            <v>1768.3600000000001</v>
          </cell>
          <cell r="AJ549">
            <v>1283.6599999999921</v>
          </cell>
          <cell r="AK549">
            <v>1795.7499999999843</v>
          </cell>
          <cell r="AL549">
            <v>1304.7000000000055</v>
          </cell>
          <cell r="AM549">
            <v>1823.1499999999808</v>
          </cell>
          <cell r="AN549">
            <v>1322.2999999999972</v>
          </cell>
          <cell r="AO549">
            <v>1853.9800000000168</v>
          </cell>
          <cell r="AP549">
            <v>1343.3400000000092</v>
          </cell>
          <cell r="AQ549">
            <v>1881.3700000000124</v>
          </cell>
          <cell r="AR549">
            <v>1364.3799999999969</v>
          </cell>
          <cell r="AS549">
            <v>1908.759999999997</v>
          </cell>
          <cell r="AT549">
            <v>1381.9799999999877</v>
          </cell>
          <cell r="AU549">
            <v>1936.1499999999812</v>
          </cell>
          <cell r="AV549">
            <v>1403.0199999999975</v>
          </cell>
          <cell r="AW549">
            <v>1963.5499999999752</v>
          </cell>
        </row>
        <row r="550">
          <cell r="A550">
            <v>545</v>
          </cell>
          <cell r="B550">
            <v>1030.7999999999956</v>
          </cell>
          <cell r="C550">
            <v>1444.5000000000102</v>
          </cell>
          <cell r="D550">
            <v>1051.8799999999881</v>
          </cell>
          <cell r="E550">
            <v>1471.9400000000157</v>
          </cell>
          <cell r="F550">
            <v>1072.9600000000094</v>
          </cell>
          <cell r="G550">
            <v>1499.38</v>
          </cell>
          <cell r="H550">
            <v>1090.5899999999999</v>
          </cell>
          <cell r="I550">
            <v>1530.2799999999813</v>
          </cell>
          <cell r="J550">
            <v>1111.6699999999905</v>
          </cell>
          <cell r="K550">
            <v>1557.7199999999834</v>
          </cell>
          <cell r="L550">
            <v>1132.7500000000055</v>
          </cell>
          <cell r="M550">
            <v>1585.160000000011</v>
          </cell>
          <cell r="N550">
            <v>1150.3799999999978</v>
          </cell>
          <cell r="O550">
            <v>1612.6000000000124</v>
          </cell>
          <cell r="P550">
            <v>1171.46</v>
          </cell>
          <cell r="Q550">
            <v>1640.039999999997</v>
          </cell>
          <cell r="R550">
            <v>1192.5400000000168</v>
          </cell>
          <cell r="S550">
            <v>1667.4899999999811</v>
          </cell>
          <cell r="T550">
            <v>1210.1700000000094</v>
          </cell>
          <cell r="U550">
            <v>1694.9299999999803</v>
          </cell>
          <cell r="V550">
            <v>1231.249999999997</v>
          </cell>
          <cell r="W550">
            <v>1722.3700000000142</v>
          </cell>
          <cell r="X550">
            <v>1248.8799999999887</v>
          </cell>
          <cell r="Y550">
            <v>1749.8100000000125</v>
          </cell>
          <cell r="Z550">
            <v>1269.9600000000009</v>
          </cell>
          <cell r="AA550">
            <v>1777.2499999999968</v>
          </cell>
          <cell r="AB550">
            <v>1205.1500000000108</v>
          </cell>
          <cell r="AC550">
            <v>1689.2899999999834</v>
          </cell>
          <cell r="AD550">
            <v>1226.23</v>
          </cell>
          <cell r="AE550">
            <v>1716.7300000000171</v>
          </cell>
          <cell r="AF550">
            <v>1247.3099999999888</v>
          </cell>
          <cell r="AG550">
            <v>1744.1700000000155</v>
          </cell>
          <cell r="AH550">
            <v>1264.9400000000044</v>
          </cell>
          <cell r="AI550">
            <v>1771.6100000000001</v>
          </cell>
          <cell r="AJ550">
            <v>1286.019999999992</v>
          </cell>
          <cell r="AK550">
            <v>1799.0499999999843</v>
          </cell>
          <cell r="AL550">
            <v>1307.1000000000056</v>
          </cell>
          <cell r="AM550">
            <v>1826.4999999999807</v>
          </cell>
          <cell r="AN550">
            <v>1324.7299999999973</v>
          </cell>
          <cell r="AO550">
            <v>1857.3900000000169</v>
          </cell>
          <cell r="AP550">
            <v>1345.8100000000093</v>
          </cell>
          <cell r="AQ550">
            <v>1884.8300000000124</v>
          </cell>
          <cell r="AR550">
            <v>1366.8899999999969</v>
          </cell>
          <cell r="AS550">
            <v>1912.269999999997</v>
          </cell>
          <cell r="AT550">
            <v>1384.5199999999877</v>
          </cell>
          <cell r="AU550">
            <v>1939.7099999999812</v>
          </cell>
          <cell r="AV550">
            <v>1405.5999999999974</v>
          </cell>
          <cell r="AW550">
            <v>1967.1599999999751</v>
          </cell>
        </row>
        <row r="551">
          <cell r="A551">
            <v>546</v>
          </cell>
          <cell r="B551">
            <v>1032.6899999999957</v>
          </cell>
          <cell r="C551">
            <v>1447.1500000000103</v>
          </cell>
          <cell r="D551">
            <v>1053.8099999999881</v>
          </cell>
          <cell r="E551">
            <v>1474.6400000000158</v>
          </cell>
          <cell r="F551">
            <v>1074.9300000000094</v>
          </cell>
          <cell r="G551">
            <v>1502.13</v>
          </cell>
          <cell r="H551">
            <v>1092.5899999999999</v>
          </cell>
          <cell r="I551">
            <v>1533.0899999999813</v>
          </cell>
          <cell r="J551">
            <v>1113.7099999999905</v>
          </cell>
          <cell r="K551">
            <v>1560.5799999999833</v>
          </cell>
          <cell r="L551">
            <v>1134.8300000000054</v>
          </cell>
          <cell r="M551">
            <v>1588.0700000000111</v>
          </cell>
          <cell r="N551">
            <v>1152.4899999999977</v>
          </cell>
          <cell r="O551">
            <v>1615.5600000000125</v>
          </cell>
          <cell r="P551">
            <v>1173.6100000000001</v>
          </cell>
          <cell r="Q551">
            <v>1643.049999999997</v>
          </cell>
          <cell r="R551">
            <v>1194.7300000000168</v>
          </cell>
          <cell r="S551">
            <v>1670.5499999999811</v>
          </cell>
          <cell r="T551">
            <v>1212.3900000000094</v>
          </cell>
          <cell r="U551">
            <v>1698.0399999999802</v>
          </cell>
          <cell r="V551">
            <v>1233.509999999997</v>
          </cell>
          <cell r="W551">
            <v>1725.5300000000143</v>
          </cell>
          <cell r="X551">
            <v>1251.1699999999887</v>
          </cell>
          <cell r="Y551">
            <v>1753.0200000000125</v>
          </cell>
          <cell r="Z551">
            <v>1272.2900000000009</v>
          </cell>
          <cell r="AA551">
            <v>1780.5099999999968</v>
          </cell>
          <cell r="AB551">
            <v>1207.3600000000108</v>
          </cell>
          <cell r="AC551">
            <v>1692.3899999999833</v>
          </cell>
          <cell r="AD551">
            <v>1228.48</v>
          </cell>
          <cell r="AE551">
            <v>1719.8800000000172</v>
          </cell>
          <cell r="AF551">
            <v>1249.5999999999888</v>
          </cell>
          <cell r="AG551">
            <v>1747.3700000000156</v>
          </cell>
          <cell r="AH551">
            <v>1267.2600000000043</v>
          </cell>
          <cell r="AI551">
            <v>1774.8600000000001</v>
          </cell>
          <cell r="AJ551">
            <v>1288.3799999999919</v>
          </cell>
          <cell r="AK551">
            <v>1802.3499999999842</v>
          </cell>
          <cell r="AL551">
            <v>1309.5000000000057</v>
          </cell>
          <cell r="AM551">
            <v>1829.8499999999806</v>
          </cell>
          <cell r="AN551">
            <v>1327.1599999999974</v>
          </cell>
          <cell r="AO551">
            <v>1860.800000000017</v>
          </cell>
          <cell r="AP551">
            <v>1348.2800000000093</v>
          </cell>
          <cell r="AQ551">
            <v>1888.2900000000125</v>
          </cell>
          <cell r="AR551">
            <v>1369.3999999999969</v>
          </cell>
          <cell r="AS551">
            <v>1915.779999999997</v>
          </cell>
          <cell r="AT551">
            <v>1387.0599999999877</v>
          </cell>
          <cell r="AU551">
            <v>1943.2699999999811</v>
          </cell>
          <cell r="AV551">
            <v>1408.1799999999973</v>
          </cell>
          <cell r="AW551">
            <v>1970.769999999975</v>
          </cell>
        </row>
        <row r="552">
          <cell r="A552">
            <v>547</v>
          </cell>
          <cell r="B552">
            <v>1034.5799999999958</v>
          </cell>
          <cell r="C552">
            <v>1449.8000000000104</v>
          </cell>
          <cell r="D552">
            <v>1055.7399999999882</v>
          </cell>
          <cell r="E552">
            <v>1477.3400000000158</v>
          </cell>
          <cell r="F552">
            <v>1076.9000000000094</v>
          </cell>
          <cell r="G552">
            <v>1504.88</v>
          </cell>
          <cell r="H552">
            <v>1094.5899999999999</v>
          </cell>
          <cell r="I552">
            <v>1535.8999999999812</v>
          </cell>
          <cell r="J552">
            <v>1115.7499999999905</v>
          </cell>
          <cell r="K552">
            <v>1563.4399999999832</v>
          </cell>
          <cell r="L552">
            <v>1136.9100000000053</v>
          </cell>
          <cell r="M552">
            <v>1590.9800000000112</v>
          </cell>
          <cell r="N552">
            <v>1154.5999999999976</v>
          </cell>
          <cell r="O552">
            <v>1618.5200000000125</v>
          </cell>
          <cell r="P552">
            <v>1175.7600000000002</v>
          </cell>
          <cell r="Q552">
            <v>1646.059999999997</v>
          </cell>
          <cell r="R552">
            <v>1196.9200000000169</v>
          </cell>
          <cell r="S552">
            <v>1673.609999999981</v>
          </cell>
          <cell r="T552">
            <v>1214.6100000000094</v>
          </cell>
          <cell r="U552">
            <v>1701.1499999999801</v>
          </cell>
          <cell r="V552">
            <v>1235.769999999997</v>
          </cell>
          <cell r="W552">
            <v>1728.6900000000144</v>
          </cell>
          <cell r="X552">
            <v>1253.4599999999887</v>
          </cell>
          <cell r="Y552">
            <v>1756.2300000000125</v>
          </cell>
          <cell r="Z552">
            <v>1274.6200000000008</v>
          </cell>
          <cell r="AA552">
            <v>1783.7699999999968</v>
          </cell>
          <cell r="AB552">
            <v>1209.5700000000109</v>
          </cell>
          <cell r="AC552">
            <v>1695.4899999999832</v>
          </cell>
          <cell r="AD552">
            <v>1230.73</v>
          </cell>
          <cell r="AE552">
            <v>1723.0300000000173</v>
          </cell>
          <cell r="AF552">
            <v>1251.8899999999887</v>
          </cell>
          <cell r="AG552">
            <v>1750.5700000000156</v>
          </cell>
          <cell r="AH552">
            <v>1269.5800000000042</v>
          </cell>
          <cell r="AI552">
            <v>1778.1100000000001</v>
          </cell>
          <cell r="AJ552">
            <v>1290.7399999999918</v>
          </cell>
          <cell r="AK552">
            <v>1805.6499999999842</v>
          </cell>
          <cell r="AL552">
            <v>1311.9000000000058</v>
          </cell>
          <cell r="AM552">
            <v>1833.1999999999805</v>
          </cell>
          <cell r="AN552">
            <v>1329.5899999999974</v>
          </cell>
          <cell r="AO552">
            <v>1864.2100000000171</v>
          </cell>
          <cell r="AP552">
            <v>1350.7500000000093</v>
          </cell>
          <cell r="AQ552">
            <v>1891.7500000000125</v>
          </cell>
          <cell r="AR552">
            <v>1371.9099999999969</v>
          </cell>
          <cell r="AS552">
            <v>1919.289999999997</v>
          </cell>
          <cell r="AT552">
            <v>1389.5999999999876</v>
          </cell>
          <cell r="AU552">
            <v>1946.8299999999811</v>
          </cell>
          <cell r="AV552">
            <v>1410.7599999999973</v>
          </cell>
          <cell r="AW552">
            <v>1974.3799999999749</v>
          </cell>
        </row>
        <row r="553">
          <cell r="A553">
            <v>548</v>
          </cell>
          <cell r="B553">
            <v>1036.4699999999959</v>
          </cell>
          <cell r="C553">
            <v>1452.4500000000105</v>
          </cell>
          <cell r="D553">
            <v>1057.6699999999882</v>
          </cell>
          <cell r="E553">
            <v>1480.0400000000159</v>
          </cell>
          <cell r="F553">
            <v>1078.8700000000094</v>
          </cell>
          <cell r="G553">
            <v>1507.63</v>
          </cell>
          <cell r="H553">
            <v>1096.5899999999999</v>
          </cell>
          <cell r="I553">
            <v>1538.7099999999812</v>
          </cell>
          <cell r="J553">
            <v>1117.7899999999904</v>
          </cell>
          <cell r="K553">
            <v>1566.2999999999831</v>
          </cell>
          <cell r="L553">
            <v>1138.9900000000052</v>
          </cell>
          <cell r="M553">
            <v>1593.8900000000112</v>
          </cell>
          <cell r="N553">
            <v>1156.7099999999975</v>
          </cell>
          <cell r="O553">
            <v>1621.4800000000125</v>
          </cell>
          <cell r="P553">
            <v>1177.9100000000003</v>
          </cell>
          <cell r="Q553">
            <v>1649.069999999997</v>
          </cell>
          <cell r="R553">
            <v>1199.110000000017</v>
          </cell>
          <cell r="S553">
            <v>1676.669999999981</v>
          </cell>
          <cell r="T553">
            <v>1216.8300000000095</v>
          </cell>
          <cell r="U553">
            <v>1704.25999999998</v>
          </cell>
          <cell r="V553">
            <v>1238.029999999997</v>
          </cell>
          <cell r="W553">
            <v>1731.8500000000145</v>
          </cell>
          <cell r="X553">
            <v>1255.7499999999886</v>
          </cell>
          <cell r="Y553">
            <v>1759.4400000000126</v>
          </cell>
          <cell r="Z553">
            <v>1276.9500000000007</v>
          </cell>
          <cell r="AA553">
            <v>1787.0299999999968</v>
          </cell>
          <cell r="AB553">
            <v>1211.7800000000109</v>
          </cell>
          <cell r="AC553">
            <v>1698.5899999999831</v>
          </cell>
          <cell r="AD553">
            <v>1232.98</v>
          </cell>
          <cell r="AE553">
            <v>1726.1800000000173</v>
          </cell>
          <cell r="AF553">
            <v>1254.1799999999887</v>
          </cell>
          <cell r="AG553">
            <v>1753.7700000000157</v>
          </cell>
          <cell r="AH553">
            <v>1271.9000000000042</v>
          </cell>
          <cell r="AI553">
            <v>1781.3600000000001</v>
          </cell>
          <cell r="AJ553">
            <v>1293.0999999999917</v>
          </cell>
          <cell r="AK553">
            <v>1808.9499999999841</v>
          </cell>
          <cell r="AL553">
            <v>1314.3000000000059</v>
          </cell>
          <cell r="AM553">
            <v>1836.5499999999804</v>
          </cell>
          <cell r="AN553">
            <v>1332.0199999999975</v>
          </cell>
          <cell r="AO553">
            <v>1867.6200000000172</v>
          </cell>
          <cell r="AP553">
            <v>1353.2200000000093</v>
          </cell>
          <cell r="AQ553">
            <v>1895.2100000000125</v>
          </cell>
          <cell r="AR553">
            <v>1374.4199999999969</v>
          </cell>
          <cell r="AS553">
            <v>1922.799999999997</v>
          </cell>
          <cell r="AT553">
            <v>1392.1399999999876</v>
          </cell>
          <cell r="AU553">
            <v>1950.389999999981</v>
          </cell>
          <cell r="AV553">
            <v>1413.3399999999972</v>
          </cell>
          <cell r="AW553">
            <v>1977.9899999999748</v>
          </cell>
        </row>
        <row r="554">
          <cell r="A554">
            <v>549</v>
          </cell>
          <cell r="B554">
            <v>1038.359999999996</v>
          </cell>
          <cell r="C554">
            <v>1455.1000000000106</v>
          </cell>
          <cell r="D554">
            <v>1059.5999999999883</v>
          </cell>
          <cell r="E554">
            <v>1482.7400000000159</v>
          </cell>
          <cell r="F554">
            <v>1080.8400000000095</v>
          </cell>
          <cell r="G554">
            <v>1510.38</v>
          </cell>
          <cell r="H554">
            <v>1098.5899999999999</v>
          </cell>
          <cell r="I554">
            <v>1541.5199999999811</v>
          </cell>
          <cell r="J554">
            <v>1119.8299999999904</v>
          </cell>
          <cell r="K554">
            <v>1569.159999999983</v>
          </cell>
          <cell r="L554">
            <v>1141.0700000000052</v>
          </cell>
          <cell r="M554">
            <v>1596.8000000000113</v>
          </cell>
          <cell r="N554">
            <v>1158.8199999999974</v>
          </cell>
          <cell r="O554">
            <v>1624.4400000000126</v>
          </cell>
          <cell r="P554">
            <v>1180.0600000000004</v>
          </cell>
          <cell r="Q554">
            <v>1652.079999999997</v>
          </cell>
          <cell r="R554">
            <v>1201.300000000017</v>
          </cell>
          <cell r="S554">
            <v>1679.7299999999809</v>
          </cell>
          <cell r="T554">
            <v>1219.0500000000095</v>
          </cell>
          <cell r="U554">
            <v>1707.3699999999799</v>
          </cell>
          <cell r="V554">
            <v>1240.289999999997</v>
          </cell>
          <cell r="W554">
            <v>1735.0100000000145</v>
          </cell>
          <cell r="X554">
            <v>1258.0399999999886</v>
          </cell>
          <cell r="Y554">
            <v>1762.6500000000126</v>
          </cell>
          <cell r="Z554">
            <v>1279.2800000000007</v>
          </cell>
          <cell r="AA554">
            <v>1790.2899999999968</v>
          </cell>
          <cell r="AB554">
            <v>1213.9900000000109</v>
          </cell>
          <cell r="AC554">
            <v>1701.689999999983</v>
          </cell>
          <cell r="AD554">
            <v>1235.23</v>
          </cell>
          <cell r="AE554">
            <v>1729.3300000000174</v>
          </cell>
          <cell r="AF554">
            <v>1256.4699999999887</v>
          </cell>
          <cell r="AG554">
            <v>1756.9700000000157</v>
          </cell>
          <cell r="AH554">
            <v>1274.2200000000041</v>
          </cell>
          <cell r="AI554">
            <v>1784.6100000000001</v>
          </cell>
          <cell r="AJ554">
            <v>1295.4599999999916</v>
          </cell>
          <cell r="AK554">
            <v>1812.2499999999841</v>
          </cell>
          <cell r="AL554">
            <v>1316.700000000006</v>
          </cell>
          <cell r="AM554">
            <v>1839.8999999999803</v>
          </cell>
          <cell r="AN554">
            <v>1334.4499999999975</v>
          </cell>
          <cell r="AO554">
            <v>1871.0300000000173</v>
          </cell>
          <cell r="AP554">
            <v>1355.6900000000094</v>
          </cell>
          <cell r="AQ554">
            <v>1898.6700000000126</v>
          </cell>
          <cell r="AR554">
            <v>1376.9299999999969</v>
          </cell>
          <cell r="AS554">
            <v>1926.309999999997</v>
          </cell>
          <cell r="AT554">
            <v>1394.6799999999876</v>
          </cell>
          <cell r="AU554">
            <v>1953.9499999999809</v>
          </cell>
          <cell r="AV554">
            <v>1415.9199999999971</v>
          </cell>
          <cell r="AW554">
            <v>1981.5999999999747</v>
          </cell>
        </row>
        <row r="555">
          <cell r="A555">
            <v>550</v>
          </cell>
          <cell r="B555">
            <v>1040.2499999999961</v>
          </cell>
          <cell r="C555">
            <v>1457.7500000000107</v>
          </cell>
          <cell r="D555">
            <v>1061.5299999999884</v>
          </cell>
          <cell r="E555">
            <v>1485.440000000016</v>
          </cell>
          <cell r="F555">
            <v>1082.8100000000095</v>
          </cell>
          <cell r="G555">
            <v>1513.13</v>
          </cell>
          <cell r="H555">
            <v>1100.5899999999999</v>
          </cell>
          <cell r="I555">
            <v>1544.3299999999811</v>
          </cell>
          <cell r="J555">
            <v>1121.8699999999903</v>
          </cell>
          <cell r="K555">
            <v>1572.0199999999829</v>
          </cell>
          <cell r="L555">
            <v>1143.1500000000051</v>
          </cell>
          <cell r="M555">
            <v>1599.7100000000114</v>
          </cell>
          <cell r="N555">
            <v>1160.9299999999973</v>
          </cell>
          <cell r="O555">
            <v>1627.4000000000126</v>
          </cell>
          <cell r="P555">
            <v>1182.2100000000005</v>
          </cell>
          <cell r="Q555">
            <v>1655.089999999997</v>
          </cell>
          <cell r="R555">
            <v>1203.4900000000171</v>
          </cell>
          <cell r="S555">
            <v>1682.7899999999809</v>
          </cell>
          <cell r="T555">
            <v>1221.2700000000095</v>
          </cell>
          <cell r="U555">
            <v>1710.4799999999798</v>
          </cell>
          <cell r="V555">
            <v>1242.549999999997</v>
          </cell>
          <cell r="W555">
            <v>1738.1700000000146</v>
          </cell>
          <cell r="X555">
            <v>1260.3299999999886</v>
          </cell>
          <cell r="Y555">
            <v>1765.8600000000126</v>
          </cell>
          <cell r="Z555">
            <v>1281.6100000000006</v>
          </cell>
          <cell r="AA555">
            <v>1793.5499999999968</v>
          </cell>
          <cell r="AB555">
            <v>1216.200000000011</v>
          </cell>
          <cell r="AC555">
            <v>1704.7899999999829</v>
          </cell>
          <cell r="AD555">
            <v>1237.48</v>
          </cell>
          <cell r="AE555">
            <v>1732.4800000000175</v>
          </cell>
          <cell r="AF555">
            <v>1258.7599999999886</v>
          </cell>
          <cell r="AG555">
            <v>1760.1700000000158</v>
          </cell>
          <cell r="AH555">
            <v>1276.5400000000041</v>
          </cell>
          <cell r="AI555">
            <v>1787.8600000000001</v>
          </cell>
          <cell r="AJ555">
            <v>1297.8199999999915</v>
          </cell>
          <cell r="AK555">
            <v>1815.549999999984</v>
          </cell>
          <cell r="AL555">
            <v>1319.100000000006</v>
          </cell>
          <cell r="AM555">
            <v>1843.2499999999802</v>
          </cell>
          <cell r="AN555">
            <v>1336.8799999999976</v>
          </cell>
          <cell r="AO555">
            <v>1874.4400000000173</v>
          </cell>
          <cell r="AP555">
            <v>1358.1600000000094</v>
          </cell>
          <cell r="AQ555">
            <v>1902.1300000000126</v>
          </cell>
          <cell r="AR555">
            <v>1379.4399999999969</v>
          </cell>
          <cell r="AS555">
            <v>1929.819999999997</v>
          </cell>
          <cell r="AT555">
            <v>1397.2199999999875</v>
          </cell>
          <cell r="AU555">
            <v>1957.5099999999809</v>
          </cell>
          <cell r="AV555">
            <v>1418.499999999997</v>
          </cell>
          <cell r="AW555">
            <v>1985.2099999999746</v>
          </cell>
        </row>
        <row r="556">
          <cell r="A556">
            <v>551</v>
          </cell>
          <cell r="B556">
            <v>1042.1399999999962</v>
          </cell>
          <cell r="C556">
            <v>1460.4000000000108</v>
          </cell>
          <cell r="D556">
            <v>1063.4599999999884</v>
          </cell>
          <cell r="E556">
            <v>1488.140000000016</v>
          </cell>
          <cell r="F556">
            <v>1084.7800000000095</v>
          </cell>
          <cell r="G556">
            <v>1515.88</v>
          </cell>
          <cell r="H556">
            <v>1102.5899999999999</v>
          </cell>
          <cell r="I556">
            <v>1547.139999999981</v>
          </cell>
          <cell r="J556">
            <v>1123.9099999999903</v>
          </cell>
          <cell r="K556">
            <v>1574.8799999999828</v>
          </cell>
          <cell r="L556">
            <v>1145.230000000005</v>
          </cell>
          <cell r="M556">
            <v>1602.6200000000115</v>
          </cell>
          <cell r="N556">
            <v>1163.0399999999972</v>
          </cell>
          <cell r="O556">
            <v>1630.3600000000126</v>
          </cell>
          <cell r="P556">
            <v>1184.3600000000006</v>
          </cell>
          <cell r="Q556">
            <v>1658.099999999997</v>
          </cell>
          <cell r="R556">
            <v>1205.6800000000171</v>
          </cell>
          <cell r="S556">
            <v>1685.8499999999808</v>
          </cell>
          <cell r="T556">
            <v>1223.4900000000096</v>
          </cell>
          <cell r="U556">
            <v>1713.5899999999797</v>
          </cell>
          <cell r="V556">
            <v>1244.809999999997</v>
          </cell>
          <cell r="W556">
            <v>1741.3300000000147</v>
          </cell>
          <cell r="X556">
            <v>1262.6199999999885</v>
          </cell>
          <cell r="Y556">
            <v>1769.0700000000127</v>
          </cell>
          <cell r="Z556">
            <v>1283.9400000000005</v>
          </cell>
          <cell r="AA556">
            <v>1796.8099999999968</v>
          </cell>
          <cell r="AB556">
            <v>1218.410000000011</v>
          </cell>
          <cell r="AC556">
            <v>1707.8899999999828</v>
          </cell>
          <cell r="AD556">
            <v>1239.73</v>
          </cell>
          <cell r="AE556">
            <v>1735.6300000000176</v>
          </cell>
          <cell r="AF556">
            <v>1261.0499999999886</v>
          </cell>
          <cell r="AG556">
            <v>1763.3700000000158</v>
          </cell>
          <cell r="AH556">
            <v>1278.860000000004</v>
          </cell>
          <cell r="AI556">
            <v>1791.1100000000001</v>
          </cell>
          <cell r="AJ556">
            <v>1300.1799999999914</v>
          </cell>
          <cell r="AK556">
            <v>1818.849999999984</v>
          </cell>
          <cell r="AL556">
            <v>1321.5000000000061</v>
          </cell>
          <cell r="AM556">
            <v>1846.5999999999801</v>
          </cell>
          <cell r="AN556">
            <v>1339.3099999999977</v>
          </cell>
          <cell r="AO556">
            <v>1877.8500000000174</v>
          </cell>
          <cell r="AP556">
            <v>1360.6300000000094</v>
          </cell>
          <cell r="AQ556">
            <v>1905.5900000000127</v>
          </cell>
          <cell r="AR556">
            <v>1381.9499999999969</v>
          </cell>
          <cell r="AS556">
            <v>1933.329999999997</v>
          </cell>
          <cell r="AT556">
            <v>1399.7599999999875</v>
          </cell>
          <cell r="AU556">
            <v>1961.0699999999808</v>
          </cell>
          <cell r="AV556">
            <v>1421.079999999997</v>
          </cell>
          <cell r="AW556">
            <v>1988.8199999999745</v>
          </cell>
        </row>
        <row r="557">
          <cell r="A557">
            <v>552</v>
          </cell>
          <cell r="B557">
            <v>1044.0299999999963</v>
          </cell>
          <cell r="C557">
            <v>1463.0500000000109</v>
          </cell>
          <cell r="D557">
            <v>1065.3899999999885</v>
          </cell>
          <cell r="E557">
            <v>1490.8400000000161</v>
          </cell>
          <cell r="F557">
            <v>1086.7500000000095</v>
          </cell>
          <cell r="G557">
            <v>1518.63</v>
          </cell>
          <cell r="H557">
            <v>1104.5899999999999</v>
          </cell>
          <cell r="I557">
            <v>1549.9499999999809</v>
          </cell>
          <cell r="J557">
            <v>1125.9499999999903</v>
          </cell>
          <cell r="K557">
            <v>1577.7399999999827</v>
          </cell>
          <cell r="L557">
            <v>1147.3100000000049</v>
          </cell>
          <cell r="M557">
            <v>1605.5300000000116</v>
          </cell>
          <cell r="N557">
            <v>1165.1499999999971</v>
          </cell>
          <cell r="O557">
            <v>1633.3200000000127</v>
          </cell>
          <cell r="P557">
            <v>1186.5100000000007</v>
          </cell>
          <cell r="Q557">
            <v>1661.1099999999969</v>
          </cell>
          <cell r="R557">
            <v>1207.8700000000172</v>
          </cell>
          <cell r="S557">
            <v>1688.9099999999808</v>
          </cell>
          <cell r="T557">
            <v>1225.7100000000096</v>
          </cell>
          <cell r="U557">
            <v>1716.6999999999796</v>
          </cell>
          <cell r="V557">
            <v>1247.069999999997</v>
          </cell>
          <cell r="W557">
            <v>1744.4900000000148</v>
          </cell>
          <cell r="X557">
            <v>1264.9099999999885</v>
          </cell>
          <cell r="Y557">
            <v>1772.2800000000127</v>
          </cell>
          <cell r="Z557">
            <v>1286.2700000000004</v>
          </cell>
          <cell r="AA557">
            <v>1800.0699999999968</v>
          </cell>
          <cell r="AB557">
            <v>1220.620000000011</v>
          </cell>
          <cell r="AC557">
            <v>1710.9899999999827</v>
          </cell>
          <cell r="AD557">
            <v>1241.98</v>
          </cell>
          <cell r="AE557">
            <v>1738.7800000000177</v>
          </cell>
          <cell r="AF557">
            <v>1263.3399999999885</v>
          </cell>
          <cell r="AG557">
            <v>1766.5700000000159</v>
          </cell>
          <cell r="AH557">
            <v>1281.1800000000039</v>
          </cell>
          <cell r="AI557">
            <v>1794.3600000000001</v>
          </cell>
          <cell r="AJ557">
            <v>1302.5399999999913</v>
          </cell>
          <cell r="AK557">
            <v>1822.1499999999839</v>
          </cell>
          <cell r="AL557">
            <v>1323.9000000000062</v>
          </cell>
          <cell r="AM557">
            <v>1849.94999999998</v>
          </cell>
          <cell r="AN557">
            <v>1341.7399999999977</v>
          </cell>
          <cell r="AO557">
            <v>1881.2600000000175</v>
          </cell>
          <cell r="AP557">
            <v>1363.1000000000095</v>
          </cell>
          <cell r="AQ557">
            <v>1909.0500000000127</v>
          </cell>
          <cell r="AR557">
            <v>1384.4599999999969</v>
          </cell>
          <cell r="AS557">
            <v>1936.839999999997</v>
          </cell>
          <cell r="AT557">
            <v>1402.2999999999874</v>
          </cell>
          <cell r="AU557">
            <v>1964.6299999999808</v>
          </cell>
          <cell r="AV557">
            <v>1423.6599999999969</v>
          </cell>
          <cell r="AW557">
            <v>1992.4299999999744</v>
          </cell>
        </row>
        <row r="558">
          <cell r="A558">
            <v>553</v>
          </cell>
          <cell r="B558">
            <v>1045.9199999999964</v>
          </cell>
          <cell r="C558">
            <v>1465.700000000011</v>
          </cell>
          <cell r="D558">
            <v>1067.3199999999886</v>
          </cell>
          <cell r="E558">
            <v>1493.5400000000161</v>
          </cell>
          <cell r="F558">
            <v>1088.7200000000096</v>
          </cell>
          <cell r="G558">
            <v>1521.38</v>
          </cell>
          <cell r="H558">
            <v>1106.5899999999999</v>
          </cell>
          <cell r="I558">
            <v>1552.7599999999809</v>
          </cell>
          <cell r="J558">
            <v>1127.9899999999902</v>
          </cell>
          <cell r="K558">
            <v>1580.5999999999826</v>
          </cell>
          <cell r="L558">
            <v>1149.3900000000049</v>
          </cell>
          <cell r="M558">
            <v>1608.4400000000117</v>
          </cell>
          <cell r="N558">
            <v>1167.259999999997</v>
          </cell>
          <cell r="O558">
            <v>1636.2800000000127</v>
          </cell>
          <cell r="P558">
            <v>1188.6600000000008</v>
          </cell>
          <cell r="Q558">
            <v>1664.1199999999969</v>
          </cell>
          <cell r="R558">
            <v>1210.0600000000172</v>
          </cell>
          <cell r="S558">
            <v>1691.9699999999807</v>
          </cell>
          <cell r="T558">
            <v>1227.9300000000096</v>
          </cell>
          <cell r="U558">
            <v>1719.8099999999795</v>
          </cell>
          <cell r="V558">
            <v>1249.329999999997</v>
          </cell>
          <cell r="W558">
            <v>1747.6500000000149</v>
          </cell>
          <cell r="X558">
            <v>1267.1999999999884</v>
          </cell>
          <cell r="Y558">
            <v>1775.4900000000127</v>
          </cell>
          <cell r="Z558">
            <v>1288.6000000000004</v>
          </cell>
          <cell r="AA558">
            <v>1803.3299999999967</v>
          </cell>
          <cell r="AB558">
            <v>1222.8300000000111</v>
          </cell>
          <cell r="AC558">
            <v>1714.0899999999826</v>
          </cell>
          <cell r="AD558">
            <v>1244.23</v>
          </cell>
          <cell r="AE558">
            <v>1741.9300000000178</v>
          </cell>
          <cell r="AF558">
            <v>1265.6299999999885</v>
          </cell>
          <cell r="AG558">
            <v>1769.7700000000159</v>
          </cell>
          <cell r="AH558">
            <v>1283.5000000000039</v>
          </cell>
          <cell r="AI558">
            <v>1797.6100000000001</v>
          </cell>
          <cell r="AJ558">
            <v>1304.8999999999912</v>
          </cell>
          <cell r="AK558">
            <v>1825.4499999999839</v>
          </cell>
          <cell r="AL558">
            <v>1326.3000000000063</v>
          </cell>
          <cell r="AM558">
            <v>1853.2999999999799</v>
          </cell>
          <cell r="AN558">
            <v>1344.1699999999978</v>
          </cell>
          <cell r="AO558">
            <v>1884.6700000000176</v>
          </cell>
          <cell r="AP558">
            <v>1365.5700000000095</v>
          </cell>
          <cell r="AQ558">
            <v>1912.5100000000127</v>
          </cell>
          <cell r="AR558">
            <v>1386.9699999999968</v>
          </cell>
          <cell r="AS558">
            <v>1940.349999999997</v>
          </cell>
          <cell r="AT558">
            <v>1404.8399999999874</v>
          </cell>
          <cell r="AU558">
            <v>1968.1899999999807</v>
          </cell>
          <cell r="AV558">
            <v>1426.2399999999968</v>
          </cell>
          <cell r="AW558">
            <v>1996.0399999999743</v>
          </cell>
        </row>
        <row r="559">
          <cell r="A559">
            <v>554</v>
          </cell>
          <cell r="B559">
            <v>1047.8099999999965</v>
          </cell>
          <cell r="C559">
            <v>1468.3500000000111</v>
          </cell>
          <cell r="D559">
            <v>1069.2499999999886</v>
          </cell>
          <cell r="E559">
            <v>1496.2400000000162</v>
          </cell>
          <cell r="F559">
            <v>1090.6900000000096</v>
          </cell>
          <cell r="G559">
            <v>1524.13</v>
          </cell>
          <cell r="H559">
            <v>1108.5899999999999</v>
          </cell>
          <cell r="I559">
            <v>1555.5699999999808</v>
          </cell>
          <cell r="J559">
            <v>1130.0299999999902</v>
          </cell>
          <cell r="K559">
            <v>1583.4599999999825</v>
          </cell>
          <cell r="L559">
            <v>1151.4700000000048</v>
          </cell>
          <cell r="M559">
            <v>1611.3500000000117</v>
          </cell>
          <cell r="N559">
            <v>1169.3699999999969</v>
          </cell>
          <cell r="O559">
            <v>1639.2400000000127</v>
          </cell>
          <cell r="P559">
            <v>1190.8100000000009</v>
          </cell>
          <cell r="Q559">
            <v>1667.1299999999969</v>
          </cell>
          <cell r="R559">
            <v>1212.2500000000173</v>
          </cell>
          <cell r="S559">
            <v>1695.0299999999806</v>
          </cell>
          <cell r="T559">
            <v>1230.1500000000096</v>
          </cell>
          <cell r="U559">
            <v>1722.9199999999794</v>
          </cell>
          <cell r="V559">
            <v>1251.589999999997</v>
          </cell>
          <cell r="W559">
            <v>1750.810000000015</v>
          </cell>
          <cell r="X559">
            <v>1269.4899999999884</v>
          </cell>
          <cell r="Y559">
            <v>1778.7000000000128</v>
          </cell>
          <cell r="Z559">
            <v>1290.9300000000003</v>
          </cell>
          <cell r="AA559">
            <v>1806.5899999999967</v>
          </cell>
          <cell r="AB559">
            <v>1225.0400000000111</v>
          </cell>
          <cell r="AC559">
            <v>1717.1899999999825</v>
          </cell>
          <cell r="AD559">
            <v>1246.48</v>
          </cell>
          <cell r="AE559">
            <v>1745.0800000000179</v>
          </cell>
          <cell r="AF559">
            <v>1267.9199999999885</v>
          </cell>
          <cell r="AG559">
            <v>1772.9700000000159</v>
          </cell>
          <cell r="AH559">
            <v>1285.8200000000038</v>
          </cell>
          <cell r="AI559">
            <v>1800.8600000000001</v>
          </cell>
          <cell r="AJ559">
            <v>1307.2599999999911</v>
          </cell>
          <cell r="AK559">
            <v>1828.7499999999839</v>
          </cell>
          <cell r="AL559">
            <v>1328.7000000000064</v>
          </cell>
          <cell r="AM559">
            <v>1856.6499999999799</v>
          </cell>
          <cell r="AN559">
            <v>1346.5999999999979</v>
          </cell>
          <cell r="AO559">
            <v>1888.0800000000177</v>
          </cell>
          <cell r="AP559">
            <v>1368.0400000000095</v>
          </cell>
          <cell r="AQ559">
            <v>1915.9700000000128</v>
          </cell>
          <cell r="AR559">
            <v>1389.4799999999968</v>
          </cell>
          <cell r="AS559">
            <v>1943.8599999999969</v>
          </cell>
          <cell r="AT559">
            <v>1407.3799999999874</v>
          </cell>
          <cell r="AU559">
            <v>1971.7499999999807</v>
          </cell>
          <cell r="AV559">
            <v>1428.8199999999968</v>
          </cell>
          <cell r="AW559">
            <v>1999.6499999999742</v>
          </cell>
        </row>
        <row r="560">
          <cell r="A560">
            <v>555</v>
          </cell>
          <cell r="B560">
            <v>1049.6999999999966</v>
          </cell>
          <cell r="C560">
            <v>1471.0000000000111</v>
          </cell>
          <cell r="D560">
            <v>1071.1799999999887</v>
          </cell>
          <cell r="E560">
            <v>1498.9400000000162</v>
          </cell>
          <cell r="F560">
            <v>1092.6600000000096</v>
          </cell>
          <cell r="G560">
            <v>1526.88</v>
          </cell>
          <cell r="H560">
            <v>1110.5899999999999</v>
          </cell>
          <cell r="I560">
            <v>1558.3799999999808</v>
          </cell>
          <cell r="J560">
            <v>1132.0699999999902</v>
          </cell>
          <cell r="K560">
            <v>1586.3199999999824</v>
          </cell>
          <cell r="L560">
            <v>1153.5500000000047</v>
          </cell>
          <cell r="M560">
            <v>1614.2600000000118</v>
          </cell>
          <cell r="N560">
            <v>1171.4799999999968</v>
          </cell>
          <cell r="O560">
            <v>1642.2000000000128</v>
          </cell>
          <cell r="P560">
            <v>1192.9600000000009</v>
          </cell>
          <cell r="Q560">
            <v>1670.1399999999969</v>
          </cell>
          <cell r="R560">
            <v>1214.4400000000173</v>
          </cell>
          <cell r="S560">
            <v>1698.0899999999806</v>
          </cell>
          <cell r="T560">
            <v>1232.3700000000097</v>
          </cell>
          <cell r="U560">
            <v>1726.0299999999793</v>
          </cell>
          <cell r="V560">
            <v>1253.849999999997</v>
          </cell>
          <cell r="W560">
            <v>1753.970000000015</v>
          </cell>
          <cell r="X560">
            <v>1271.7799999999884</v>
          </cell>
          <cell r="Y560">
            <v>1781.9100000000128</v>
          </cell>
          <cell r="Z560">
            <v>1293.2600000000002</v>
          </cell>
          <cell r="AA560">
            <v>1809.8499999999967</v>
          </cell>
          <cell r="AB560">
            <v>1227.2500000000111</v>
          </cell>
          <cell r="AC560">
            <v>1720.2899999999825</v>
          </cell>
          <cell r="AD560">
            <v>1248.73</v>
          </cell>
          <cell r="AE560">
            <v>1748.230000000018</v>
          </cell>
          <cell r="AF560">
            <v>1270.2099999999884</v>
          </cell>
          <cell r="AG560">
            <v>1776.170000000016</v>
          </cell>
          <cell r="AH560">
            <v>1288.1400000000037</v>
          </cell>
          <cell r="AI560">
            <v>1804.1100000000001</v>
          </cell>
          <cell r="AJ560">
            <v>1309.619999999991</v>
          </cell>
          <cell r="AK560">
            <v>1832.0499999999838</v>
          </cell>
          <cell r="AL560">
            <v>1331.1000000000065</v>
          </cell>
          <cell r="AM560">
            <v>1859.9999999999798</v>
          </cell>
          <cell r="AN560">
            <v>1349.0299999999979</v>
          </cell>
          <cell r="AO560">
            <v>1891.4900000000177</v>
          </cell>
          <cell r="AP560">
            <v>1370.5100000000095</v>
          </cell>
          <cell r="AQ560">
            <v>1919.4300000000128</v>
          </cell>
          <cell r="AR560">
            <v>1391.9899999999968</v>
          </cell>
          <cell r="AS560">
            <v>1947.3699999999969</v>
          </cell>
          <cell r="AT560">
            <v>1409.9199999999873</v>
          </cell>
          <cell r="AU560">
            <v>1975.3099999999806</v>
          </cell>
          <cell r="AV560">
            <v>1431.3999999999967</v>
          </cell>
          <cell r="AW560">
            <v>2003.2599999999741</v>
          </cell>
        </row>
        <row r="561">
          <cell r="A561">
            <v>556</v>
          </cell>
          <cell r="B561">
            <v>1051.5899999999967</v>
          </cell>
          <cell r="C561">
            <v>1473.6500000000112</v>
          </cell>
          <cell r="D561">
            <v>1073.1099999999888</v>
          </cell>
          <cell r="E561">
            <v>1501.6400000000162</v>
          </cell>
          <cell r="F561">
            <v>1094.6300000000097</v>
          </cell>
          <cell r="G561">
            <v>1529.63</v>
          </cell>
          <cell r="H561">
            <v>1112.5899999999999</v>
          </cell>
          <cell r="I561">
            <v>1561.1899999999807</v>
          </cell>
          <cell r="J561">
            <v>1134.1099999999901</v>
          </cell>
          <cell r="K561">
            <v>1589.1799999999823</v>
          </cell>
          <cell r="L561">
            <v>1155.6300000000047</v>
          </cell>
          <cell r="M561">
            <v>1617.1700000000119</v>
          </cell>
          <cell r="N561">
            <v>1173.5899999999967</v>
          </cell>
          <cell r="O561">
            <v>1645.1600000000128</v>
          </cell>
          <cell r="P561">
            <v>1195.110000000001</v>
          </cell>
          <cell r="Q561">
            <v>1673.1499999999969</v>
          </cell>
          <cell r="R561">
            <v>1216.6300000000174</v>
          </cell>
          <cell r="S561">
            <v>1701.1499999999805</v>
          </cell>
          <cell r="T561">
            <v>1234.5900000000097</v>
          </cell>
          <cell r="U561">
            <v>1729.1399999999792</v>
          </cell>
          <cell r="V561">
            <v>1256.1099999999969</v>
          </cell>
          <cell r="W561">
            <v>1757.1300000000151</v>
          </cell>
          <cell r="X561">
            <v>1274.0699999999883</v>
          </cell>
          <cell r="Y561">
            <v>1785.1200000000129</v>
          </cell>
          <cell r="Z561">
            <v>1295.5900000000001</v>
          </cell>
          <cell r="AA561">
            <v>1813.1099999999967</v>
          </cell>
          <cell r="AB561">
            <v>1229.4600000000112</v>
          </cell>
          <cell r="AC561">
            <v>1723.3899999999824</v>
          </cell>
          <cell r="AD561">
            <v>1250.98</v>
          </cell>
          <cell r="AE561">
            <v>1751.3800000000181</v>
          </cell>
          <cell r="AF561">
            <v>1272.4999999999884</v>
          </cell>
          <cell r="AG561">
            <v>1779.370000000016</v>
          </cell>
          <cell r="AH561">
            <v>1290.4600000000037</v>
          </cell>
          <cell r="AI561">
            <v>1807.3600000000001</v>
          </cell>
          <cell r="AJ561">
            <v>1311.9799999999909</v>
          </cell>
          <cell r="AK561">
            <v>1835.3499999999838</v>
          </cell>
          <cell r="AL561">
            <v>1333.5000000000066</v>
          </cell>
          <cell r="AM561">
            <v>1863.3499999999797</v>
          </cell>
          <cell r="AN561">
            <v>1351.459999999998</v>
          </cell>
          <cell r="AO561">
            <v>1894.9000000000178</v>
          </cell>
          <cell r="AP561">
            <v>1372.9800000000096</v>
          </cell>
          <cell r="AQ561">
            <v>1922.8900000000128</v>
          </cell>
          <cell r="AR561">
            <v>1394.4999999999968</v>
          </cell>
          <cell r="AS561">
            <v>1950.8799999999969</v>
          </cell>
          <cell r="AT561">
            <v>1412.4599999999873</v>
          </cell>
          <cell r="AU561">
            <v>1978.8699999999806</v>
          </cell>
          <cell r="AV561">
            <v>1433.9799999999966</v>
          </cell>
          <cell r="AW561">
            <v>2006.869999999974</v>
          </cell>
        </row>
        <row r="562">
          <cell r="A562">
            <v>557</v>
          </cell>
          <cell r="B562">
            <v>1053.4799999999968</v>
          </cell>
          <cell r="C562">
            <v>1476.3000000000113</v>
          </cell>
          <cell r="D562">
            <v>1075.0399999999888</v>
          </cell>
          <cell r="E562">
            <v>1504.3400000000163</v>
          </cell>
          <cell r="F562">
            <v>1096.6000000000097</v>
          </cell>
          <cell r="G562">
            <v>1532.38</v>
          </cell>
          <cell r="H562">
            <v>1114.5899999999999</v>
          </cell>
          <cell r="I562">
            <v>1563.9999999999807</v>
          </cell>
          <cell r="J562">
            <v>1136.1499999999901</v>
          </cell>
          <cell r="K562">
            <v>1592.0399999999822</v>
          </cell>
          <cell r="L562">
            <v>1157.7100000000046</v>
          </cell>
          <cell r="M562">
            <v>1620.080000000012</v>
          </cell>
          <cell r="N562">
            <v>1175.6999999999966</v>
          </cell>
          <cell r="O562">
            <v>1648.1200000000129</v>
          </cell>
          <cell r="P562">
            <v>1197.2600000000011</v>
          </cell>
          <cell r="Q562">
            <v>1676.1599999999969</v>
          </cell>
          <cell r="R562">
            <v>1218.8200000000174</v>
          </cell>
          <cell r="S562">
            <v>1704.2099999999805</v>
          </cell>
          <cell r="T562">
            <v>1236.8100000000097</v>
          </cell>
          <cell r="U562">
            <v>1732.2499999999791</v>
          </cell>
          <cell r="V562">
            <v>1258.3699999999969</v>
          </cell>
          <cell r="W562">
            <v>1760.2900000000152</v>
          </cell>
          <cell r="X562">
            <v>1276.3599999999883</v>
          </cell>
          <cell r="Y562">
            <v>1788.3300000000129</v>
          </cell>
          <cell r="Z562">
            <v>1297.92</v>
          </cell>
          <cell r="AA562">
            <v>1816.3699999999967</v>
          </cell>
          <cell r="AB562">
            <v>1231.6700000000112</v>
          </cell>
          <cell r="AC562">
            <v>1726.4899999999823</v>
          </cell>
          <cell r="AD562">
            <v>1253.23</v>
          </cell>
          <cell r="AE562">
            <v>1754.5300000000182</v>
          </cell>
          <cell r="AF562">
            <v>1274.7899999999884</v>
          </cell>
          <cell r="AG562">
            <v>1782.5700000000161</v>
          </cell>
          <cell r="AH562">
            <v>1292.7800000000036</v>
          </cell>
          <cell r="AI562">
            <v>1810.6100000000001</v>
          </cell>
          <cell r="AJ562">
            <v>1314.3399999999908</v>
          </cell>
          <cell r="AK562">
            <v>1838.6499999999837</v>
          </cell>
          <cell r="AL562">
            <v>1335.9000000000067</v>
          </cell>
          <cell r="AM562">
            <v>1866.6999999999796</v>
          </cell>
          <cell r="AN562">
            <v>1353.8899999999981</v>
          </cell>
          <cell r="AO562">
            <v>1898.3100000000179</v>
          </cell>
          <cell r="AP562">
            <v>1375.4500000000096</v>
          </cell>
          <cell r="AQ562">
            <v>1926.3500000000129</v>
          </cell>
          <cell r="AR562">
            <v>1397.0099999999968</v>
          </cell>
          <cell r="AS562">
            <v>1954.3899999999969</v>
          </cell>
          <cell r="AT562">
            <v>1414.9999999999873</v>
          </cell>
          <cell r="AU562">
            <v>1982.4299999999805</v>
          </cell>
          <cell r="AV562">
            <v>1436.5599999999965</v>
          </cell>
          <cell r="AW562">
            <v>2010.4799999999739</v>
          </cell>
        </row>
        <row r="563">
          <cell r="A563">
            <v>558</v>
          </cell>
          <cell r="B563">
            <v>1055.3699999999969</v>
          </cell>
          <cell r="C563">
            <v>1478.9500000000114</v>
          </cell>
          <cell r="D563">
            <v>1076.9699999999889</v>
          </cell>
          <cell r="E563">
            <v>1507.0400000000163</v>
          </cell>
          <cell r="F563">
            <v>1098.5700000000097</v>
          </cell>
          <cell r="G563">
            <v>1535.13</v>
          </cell>
          <cell r="H563">
            <v>1116.5899999999999</v>
          </cell>
          <cell r="I563">
            <v>1566.8099999999806</v>
          </cell>
          <cell r="J563">
            <v>1138.1899999999901</v>
          </cell>
          <cell r="K563">
            <v>1594.8999999999821</v>
          </cell>
          <cell r="L563">
            <v>1159.7900000000045</v>
          </cell>
          <cell r="M563">
            <v>1622.9900000000121</v>
          </cell>
          <cell r="N563">
            <v>1177.8099999999965</v>
          </cell>
          <cell r="O563">
            <v>1651.0800000000129</v>
          </cell>
          <cell r="P563">
            <v>1199.4100000000012</v>
          </cell>
          <cell r="Q563">
            <v>1679.1699999999969</v>
          </cell>
          <cell r="R563">
            <v>1221.0100000000175</v>
          </cell>
          <cell r="S563">
            <v>1707.2699999999804</v>
          </cell>
          <cell r="T563">
            <v>1239.0300000000097</v>
          </cell>
          <cell r="U563">
            <v>1735.359999999979</v>
          </cell>
          <cell r="V563">
            <v>1260.6299999999969</v>
          </cell>
          <cell r="W563">
            <v>1763.4500000000153</v>
          </cell>
          <cell r="X563">
            <v>1278.6499999999883</v>
          </cell>
          <cell r="Y563">
            <v>1791.5400000000129</v>
          </cell>
          <cell r="Z563">
            <v>1300.25</v>
          </cell>
          <cell r="AA563">
            <v>1819.6299999999967</v>
          </cell>
          <cell r="AB563">
            <v>1233.8800000000113</v>
          </cell>
          <cell r="AC563">
            <v>1729.5899999999822</v>
          </cell>
          <cell r="AD563">
            <v>1255.48</v>
          </cell>
          <cell r="AE563">
            <v>1757.6800000000183</v>
          </cell>
          <cell r="AF563">
            <v>1277.0799999999883</v>
          </cell>
          <cell r="AG563">
            <v>1785.7700000000161</v>
          </cell>
          <cell r="AH563">
            <v>1295.1000000000035</v>
          </cell>
          <cell r="AI563">
            <v>1813.8600000000001</v>
          </cell>
          <cell r="AJ563">
            <v>1316.6999999999907</v>
          </cell>
          <cell r="AK563">
            <v>1841.9499999999837</v>
          </cell>
          <cell r="AL563">
            <v>1338.3000000000068</v>
          </cell>
          <cell r="AM563">
            <v>1870.0499999999795</v>
          </cell>
          <cell r="AN563">
            <v>1356.3199999999981</v>
          </cell>
          <cell r="AO563">
            <v>1901.720000000018</v>
          </cell>
          <cell r="AP563">
            <v>1377.9200000000096</v>
          </cell>
          <cell r="AQ563">
            <v>1929.8100000000129</v>
          </cell>
          <cell r="AR563">
            <v>1399.5199999999968</v>
          </cell>
          <cell r="AS563">
            <v>1957.8999999999969</v>
          </cell>
          <cell r="AT563">
            <v>1417.5399999999872</v>
          </cell>
          <cell r="AU563">
            <v>1985.9899999999805</v>
          </cell>
          <cell r="AV563">
            <v>1439.1399999999965</v>
          </cell>
          <cell r="AW563">
            <v>2014.0899999999738</v>
          </cell>
        </row>
        <row r="564">
          <cell r="A564">
            <v>559</v>
          </cell>
          <cell r="B564">
            <v>1057.259999999997</v>
          </cell>
          <cell r="C564">
            <v>1481.6000000000115</v>
          </cell>
          <cell r="D564">
            <v>1078.8999999999889</v>
          </cell>
          <cell r="E564">
            <v>1509.7400000000164</v>
          </cell>
          <cell r="F564">
            <v>1100.5400000000097</v>
          </cell>
          <cell r="G564">
            <v>1537.88</v>
          </cell>
          <cell r="H564">
            <v>1118.5899999999999</v>
          </cell>
          <cell r="I564">
            <v>1569.6199999999806</v>
          </cell>
          <cell r="J564">
            <v>1140.22999999999</v>
          </cell>
          <cell r="K564">
            <v>1597.759999999982</v>
          </cell>
          <cell r="L564">
            <v>1161.8700000000044</v>
          </cell>
          <cell r="M564">
            <v>1625.9000000000121</v>
          </cell>
          <cell r="N564">
            <v>1179.9199999999964</v>
          </cell>
          <cell r="O564">
            <v>1654.0400000000129</v>
          </cell>
          <cell r="P564">
            <v>1201.5600000000013</v>
          </cell>
          <cell r="Q564">
            <v>1682.1799999999969</v>
          </cell>
          <cell r="R564">
            <v>1223.2000000000176</v>
          </cell>
          <cell r="S564">
            <v>1710.3299999999804</v>
          </cell>
          <cell r="T564">
            <v>1241.2500000000098</v>
          </cell>
          <cell r="U564">
            <v>1738.4699999999789</v>
          </cell>
          <cell r="V564">
            <v>1262.8899999999969</v>
          </cell>
          <cell r="W564">
            <v>1766.6100000000154</v>
          </cell>
          <cell r="X564">
            <v>1280.9399999999882</v>
          </cell>
          <cell r="Y564">
            <v>1794.750000000013</v>
          </cell>
          <cell r="Z564">
            <v>1302.58</v>
          </cell>
          <cell r="AA564">
            <v>1822.8899999999967</v>
          </cell>
          <cell r="AB564">
            <v>1236.0900000000113</v>
          </cell>
          <cell r="AC564">
            <v>1732.6899999999821</v>
          </cell>
          <cell r="AD564">
            <v>1257.73</v>
          </cell>
          <cell r="AE564">
            <v>1760.8300000000183</v>
          </cell>
          <cell r="AF564">
            <v>1279.3699999999883</v>
          </cell>
          <cell r="AG564">
            <v>1788.9700000000162</v>
          </cell>
          <cell r="AH564">
            <v>1297.4200000000035</v>
          </cell>
          <cell r="AI564">
            <v>1817.1100000000001</v>
          </cell>
          <cell r="AJ564">
            <v>1319.0599999999906</v>
          </cell>
          <cell r="AK564">
            <v>1845.2499999999836</v>
          </cell>
          <cell r="AL564">
            <v>1340.7000000000069</v>
          </cell>
          <cell r="AM564">
            <v>1873.3999999999794</v>
          </cell>
          <cell r="AN564">
            <v>1358.7499999999982</v>
          </cell>
          <cell r="AO564">
            <v>1905.1300000000181</v>
          </cell>
          <cell r="AP564">
            <v>1380.3900000000096</v>
          </cell>
          <cell r="AQ564">
            <v>1933.2700000000129</v>
          </cell>
          <cell r="AR564">
            <v>1402.0299999999968</v>
          </cell>
          <cell r="AS564">
            <v>1961.4099999999969</v>
          </cell>
          <cell r="AT564">
            <v>1420.0799999999872</v>
          </cell>
          <cell r="AU564">
            <v>1989.5499999999804</v>
          </cell>
          <cell r="AV564">
            <v>1441.7199999999964</v>
          </cell>
          <cell r="AW564">
            <v>2017.6999999999737</v>
          </cell>
        </row>
        <row r="565">
          <cell r="A565">
            <v>560</v>
          </cell>
          <cell r="B565">
            <v>1059.1499999999971</v>
          </cell>
          <cell r="C565">
            <v>1484.2500000000116</v>
          </cell>
          <cell r="D565">
            <v>1080.829999999989</v>
          </cell>
          <cell r="E565">
            <v>1512.4400000000164</v>
          </cell>
          <cell r="F565">
            <v>1102.5100000000098</v>
          </cell>
          <cell r="G565">
            <v>1540.63</v>
          </cell>
          <cell r="H565">
            <v>1120.5899999999999</v>
          </cell>
          <cell r="I565">
            <v>1572.4299999999805</v>
          </cell>
          <cell r="J565">
            <v>1142.26999999999</v>
          </cell>
          <cell r="K565">
            <v>1600.6199999999819</v>
          </cell>
          <cell r="L565">
            <v>1163.9500000000044</v>
          </cell>
          <cell r="M565">
            <v>1628.8100000000122</v>
          </cell>
          <cell r="N565">
            <v>1182.0299999999963</v>
          </cell>
          <cell r="O565">
            <v>1657.000000000013</v>
          </cell>
          <cell r="P565">
            <v>1203.7100000000014</v>
          </cell>
          <cell r="Q565">
            <v>1685.1899999999969</v>
          </cell>
          <cell r="R565">
            <v>1225.3900000000176</v>
          </cell>
          <cell r="S565">
            <v>1713.3899999999803</v>
          </cell>
          <cell r="T565">
            <v>1243.4700000000098</v>
          </cell>
          <cell r="U565">
            <v>1741.5799999999788</v>
          </cell>
          <cell r="V565">
            <v>1265.1499999999969</v>
          </cell>
          <cell r="W565">
            <v>1769.7700000000154</v>
          </cell>
          <cell r="X565">
            <v>1283.2299999999882</v>
          </cell>
          <cell r="Y565">
            <v>1797.960000000013</v>
          </cell>
          <cell r="Z565">
            <v>1304.9099999999999</v>
          </cell>
          <cell r="AA565">
            <v>1826.1499999999967</v>
          </cell>
          <cell r="AB565">
            <v>1238.3000000000113</v>
          </cell>
          <cell r="AC565">
            <v>1735.789999999982</v>
          </cell>
          <cell r="AD565">
            <v>1259.98</v>
          </cell>
          <cell r="AE565">
            <v>1763.9800000000184</v>
          </cell>
          <cell r="AF565">
            <v>1281.6599999999883</v>
          </cell>
          <cell r="AG565">
            <v>1792.1700000000162</v>
          </cell>
          <cell r="AH565">
            <v>1299.7400000000034</v>
          </cell>
          <cell r="AI565">
            <v>1820.3600000000001</v>
          </cell>
          <cell r="AJ565">
            <v>1321.4199999999905</v>
          </cell>
          <cell r="AK565">
            <v>1848.5499999999836</v>
          </cell>
          <cell r="AL565">
            <v>1343.100000000007</v>
          </cell>
          <cell r="AM565">
            <v>1876.7499999999793</v>
          </cell>
          <cell r="AN565">
            <v>1361.1799999999982</v>
          </cell>
          <cell r="AO565">
            <v>1908.5400000000182</v>
          </cell>
          <cell r="AP565">
            <v>1382.8600000000097</v>
          </cell>
          <cell r="AQ565">
            <v>1936.730000000013</v>
          </cell>
          <cell r="AR565">
            <v>1404.5399999999968</v>
          </cell>
          <cell r="AS565">
            <v>1964.9199999999969</v>
          </cell>
          <cell r="AT565">
            <v>1422.6199999999872</v>
          </cell>
          <cell r="AU565">
            <v>1993.1099999999803</v>
          </cell>
          <cell r="AV565">
            <v>1444.2999999999963</v>
          </cell>
          <cell r="AW565">
            <v>2021.3099999999736</v>
          </cell>
        </row>
        <row r="566">
          <cell r="A566">
            <v>561</v>
          </cell>
          <cell r="B566">
            <v>1061.0399999999972</v>
          </cell>
          <cell r="C566">
            <v>1486.9000000000117</v>
          </cell>
          <cell r="D566">
            <v>1082.7599999999891</v>
          </cell>
          <cell r="E566">
            <v>1515.1400000000165</v>
          </cell>
          <cell r="F566">
            <v>1104.4800000000098</v>
          </cell>
          <cell r="G566">
            <v>1543.38</v>
          </cell>
          <cell r="H566">
            <v>1122.5899999999999</v>
          </cell>
          <cell r="I566">
            <v>1575.2399999999805</v>
          </cell>
          <cell r="J566">
            <v>1144.3099999999899</v>
          </cell>
          <cell r="K566">
            <v>1603.4799999999818</v>
          </cell>
          <cell r="L566">
            <v>1166.0300000000043</v>
          </cell>
          <cell r="M566">
            <v>1631.7200000000123</v>
          </cell>
          <cell r="N566">
            <v>1184.1399999999962</v>
          </cell>
          <cell r="O566">
            <v>1659.960000000013</v>
          </cell>
          <cell r="P566">
            <v>1205.8600000000015</v>
          </cell>
          <cell r="Q566">
            <v>1688.1999999999969</v>
          </cell>
          <cell r="R566">
            <v>1227.5800000000177</v>
          </cell>
          <cell r="S566">
            <v>1716.4499999999803</v>
          </cell>
          <cell r="T566">
            <v>1245.6900000000098</v>
          </cell>
          <cell r="U566">
            <v>1744.6899999999787</v>
          </cell>
          <cell r="V566">
            <v>1267.4099999999969</v>
          </cell>
          <cell r="W566">
            <v>1772.9300000000155</v>
          </cell>
          <cell r="X566">
            <v>1285.5199999999882</v>
          </cell>
          <cell r="Y566">
            <v>1801.170000000013</v>
          </cell>
          <cell r="Z566">
            <v>1307.2399999999998</v>
          </cell>
          <cell r="AA566">
            <v>1829.4099999999967</v>
          </cell>
          <cell r="AB566">
            <v>1240.5100000000114</v>
          </cell>
          <cell r="AC566">
            <v>1738.8899999999819</v>
          </cell>
          <cell r="AD566">
            <v>1262.23</v>
          </cell>
          <cell r="AE566">
            <v>1767.1300000000185</v>
          </cell>
          <cell r="AF566">
            <v>1283.9499999999882</v>
          </cell>
          <cell r="AG566">
            <v>1795.3700000000163</v>
          </cell>
          <cell r="AH566">
            <v>1302.0600000000034</v>
          </cell>
          <cell r="AI566">
            <v>1823.6100000000001</v>
          </cell>
          <cell r="AJ566">
            <v>1323.7799999999904</v>
          </cell>
          <cell r="AK566">
            <v>1851.8499999999835</v>
          </cell>
          <cell r="AL566">
            <v>1345.500000000007</v>
          </cell>
          <cell r="AM566">
            <v>1880.0999999999792</v>
          </cell>
          <cell r="AN566">
            <v>1363.6099999999983</v>
          </cell>
          <cell r="AO566">
            <v>1911.9500000000182</v>
          </cell>
          <cell r="AP566">
            <v>1385.3300000000097</v>
          </cell>
          <cell r="AQ566">
            <v>1940.190000000013</v>
          </cell>
          <cell r="AR566">
            <v>1407.0499999999968</v>
          </cell>
          <cell r="AS566">
            <v>1968.4299999999969</v>
          </cell>
          <cell r="AT566">
            <v>1425.1599999999871</v>
          </cell>
          <cell r="AU566">
            <v>1996.6699999999803</v>
          </cell>
          <cell r="AV566">
            <v>1446.8799999999962</v>
          </cell>
          <cell r="AW566">
            <v>2024.9199999999735</v>
          </cell>
        </row>
        <row r="567">
          <cell r="A567">
            <v>562</v>
          </cell>
          <cell r="B567">
            <v>1062.9299999999973</v>
          </cell>
          <cell r="C567">
            <v>1489.5500000000118</v>
          </cell>
          <cell r="D567">
            <v>1084.6899999999891</v>
          </cell>
          <cell r="E567">
            <v>1517.8400000000165</v>
          </cell>
          <cell r="F567">
            <v>1106.4500000000098</v>
          </cell>
          <cell r="G567">
            <v>1546.13</v>
          </cell>
          <cell r="H567">
            <v>1124.5899999999999</v>
          </cell>
          <cell r="I567">
            <v>1578.0499999999804</v>
          </cell>
          <cell r="J567">
            <v>1146.3499999999899</v>
          </cell>
          <cell r="K567">
            <v>1606.3399999999817</v>
          </cell>
          <cell r="L567">
            <v>1168.1100000000042</v>
          </cell>
          <cell r="M567">
            <v>1634.6300000000124</v>
          </cell>
          <cell r="N567">
            <v>1186.2499999999961</v>
          </cell>
          <cell r="O567">
            <v>1662.920000000013</v>
          </cell>
          <cell r="P567">
            <v>1208.0100000000016</v>
          </cell>
          <cell r="Q567">
            <v>1691.2099999999969</v>
          </cell>
          <cell r="R567">
            <v>1229.7700000000177</v>
          </cell>
          <cell r="S567">
            <v>1719.5099999999802</v>
          </cell>
          <cell r="T567">
            <v>1247.9100000000099</v>
          </cell>
          <cell r="U567">
            <v>1747.7999999999786</v>
          </cell>
          <cell r="V567">
            <v>1269.6699999999969</v>
          </cell>
          <cell r="W567">
            <v>1776.0900000000156</v>
          </cell>
          <cell r="X567">
            <v>1287.8099999999881</v>
          </cell>
          <cell r="Y567">
            <v>1804.3800000000131</v>
          </cell>
          <cell r="Z567">
            <v>1309.5699999999997</v>
          </cell>
          <cell r="AA567">
            <v>1832.6699999999967</v>
          </cell>
          <cell r="AB567">
            <v>1242.7200000000114</v>
          </cell>
          <cell r="AC567">
            <v>1741.9899999999818</v>
          </cell>
          <cell r="AD567">
            <v>1264.48</v>
          </cell>
          <cell r="AE567">
            <v>1770.2800000000186</v>
          </cell>
          <cell r="AF567">
            <v>1286.2399999999882</v>
          </cell>
          <cell r="AG567">
            <v>1798.5700000000163</v>
          </cell>
          <cell r="AH567">
            <v>1304.3800000000033</v>
          </cell>
          <cell r="AI567">
            <v>1826.8600000000001</v>
          </cell>
          <cell r="AJ567">
            <v>1326.1399999999903</v>
          </cell>
          <cell r="AK567">
            <v>1855.1499999999835</v>
          </cell>
          <cell r="AL567">
            <v>1347.9000000000071</v>
          </cell>
          <cell r="AM567">
            <v>1883.4499999999791</v>
          </cell>
          <cell r="AN567">
            <v>1366.0399999999984</v>
          </cell>
          <cell r="AO567">
            <v>1915.3600000000183</v>
          </cell>
          <cell r="AP567">
            <v>1387.8000000000097</v>
          </cell>
          <cell r="AQ567">
            <v>1943.6500000000131</v>
          </cell>
          <cell r="AR567">
            <v>1409.5599999999968</v>
          </cell>
          <cell r="AS567">
            <v>1971.9399999999969</v>
          </cell>
          <cell r="AT567">
            <v>1427.6999999999871</v>
          </cell>
          <cell r="AU567">
            <v>2000.2299999999802</v>
          </cell>
          <cell r="AV567">
            <v>1449.4599999999962</v>
          </cell>
          <cell r="AW567">
            <v>2028.5299999999734</v>
          </cell>
        </row>
        <row r="568">
          <cell r="A568">
            <v>563</v>
          </cell>
          <cell r="B568">
            <v>1064.8199999999974</v>
          </cell>
          <cell r="C568">
            <v>1492.2000000000119</v>
          </cell>
          <cell r="D568">
            <v>1086.6199999999892</v>
          </cell>
          <cell r="E568">
            <v>1520.5400000000166</v>
          </cell>
          <cell r="F568">
            <v>1108.4200000000098</v>
          </cell>
          <cell r="G568">
            <v>1548.88</v>
          </cell>
          <cell r="H568">
            <v>1126.5899999999999</v>
          </cell>
          <cell r="I568">
            <v>1580.8599999999803</v>
          </cell>
          <cell r="J568">
            <v>1148.3899999999899</v>
          </cell>
          <cell r="K568">
            <v>1609.1999999999816</v>
          </cell>
          <cell r="L568">
            <v>1170.1900000000041</v>
          </cell>
          <cell r="M568">
            <v>1637.5400000000125</v>
          </cell>
          <cell r="N568">
            <v>1188.359999999996</v>
          </cell>
          <cell r="O568">
            <v>1665.8800000000131</v>
          </cell>
          <cell r="P568">
            <v>1210.1600000000017</v>
          </cell>
          <cell r="Q568">
            <v>1694.2199999999968</v>
          </cell>
          <cell r="R568">
            <v>1231.9600000000178</v>
          </cell>
          <cell r="S568">
            <v>1722.5699999999802</v>
          </cell>
          <cell r="T568">
            <v>1250.1300000000099</v>
          </cell>
          <cell r="U568">
            <v>1750.9099999999785</v>
          </cell>
          <cell r="V568">
            <v>1271.9299999999969</v>
          </cell>
          <cell r="W568">
            <v>1779.2500000000157</v>
          </cell>
          <cell r="X568">
            <v>1290.0999999999881</v>
          </cell>
          <cell r="Y568">
            <v>1807.5900000000131</v>
          </cell>
          <cell r="Z568">
            <v>1311.8999999999996</v>
          </cell>
          <cell r="AA568">
            <v>1835.9299999999967</v>
          </cell>
          <cell r="AB568">
            <v>1244.9300000000114</v>
          </cell>
          <cell r="AC568">
            <v>1745.0899999999817</v>
          </cell>
          <cell r="AD568">
            <v>1266.73</v>
          </cell>
          <cell r="AE568">
            <v>1773.4300000000187</v>
          </cell>
          <cell r="AF568">
            <v>1288.5299999999881</v>
          </cell>
          <cell r="AG568">
            <v>1801.7700000000164</v>
          </cell>
          <cell r="AH568">
            <v>1306.7000000000032</v>
          </cell>
          <cell r="AI568">
            <v>1830.1100000000001</v>
          </cell>
          <cell r="AJ568">
            <v>1328.4999999999902</v>
          </cell>
          <cell r="AK568">
            <v>1858.4499999999834</v>
          </cell>
          <cell r="AL568">
            <v>1350.3000000000072</v>
          </cell>
          <cell r="AM568">
            <v>1886.799999999979</v>
          </cell>
          <cell r="AN568">
            <v>1368.4699999999984</v>
          </cell>
          <cell r="AO568">
            <v>1918.7700000000184</v>
          </cell>
          <cell r="AP568">
            <v>1390.2700000000098</v>
          </cell>
          <cell r="AQ568">
            <v>1947.1100000000131</v>
          </cell>
          <cell r="AR568">
            <v>1412.0699999999968</v>
          </cell>
          <cell r="AS568">
            <v>1975.4499999999969</v>
          </cell>
          <cell r="AT568">
            <v>1430.239999999987</v>
          </cell>
          <cell r="AU568">
            <v>2003.7899999999802</v>
          </cell>
          <cell r="AV568">
            <v>1452.0399999999961</v>
          </cell>
          <cell r="AW568">
            <v>2032.1399999999733</v>
          </cell>
        </row>
        <row r="569">
          <cell r="A569">
            <v>564</v>
          </cell>
          <cell r="B569">
            <v>1066.7099999999975</v>
          </cell>
          <cell r="C569">
            <v>1494.850000000012</v>
          </cell>
          <cell r="D569">
            <v>1088.5499999999893</v>
          </cell>
          <cell r="E569">
            <v>1523.2400000000166</v>
          </cell>
          <cell r="F569">
            <v>1110.3900000000099</v>
          </cell>
          <cell r="G569">
            <v>1551.63</v>
          </cell>
          <cell r="H569">
            <v>1128.5899999999999</v>
          </cell>
          <cell r="I569">
            <v>1583.6699999999803</v>
          </cell>
          <cell r="J569">
            <v>1150.4299999999898</v>
          </cell>
          <cell r="K569">
            <v>1612.0599999999815</v>
          </cell>
          <cell r="L569">
            <v>1172.2700000000041</v>
          </cell>
          <cell r="M569">
            <v>1640.4500000000126</v>
          </cell>
          <cell r="N569">
            <v>1190.4699999999959</v>
          </cell>
          <cell r="O569">
            <v>1668.8400000000131</v>
          </cell>
          <cell r="P569">
            <v>1212.3100000000018</v>
          </cell>
          <cell r="Q569">
            <v>1697.2299999999968</v>
          </cell>
          <cell r="R569">
            <v>1234.1500000000178</v>
          </cell>
          <cell r="S569">
            <v>1725.6299999999801</v>
          </cell>
          <cell r="T569">
            <v>1252.3500000000099</v>
          </cell>
          <cell r="U569">
            <v>1754.0199999999784</v>
          </cell>
          <cell r="V569">
            <v>1274.1899999999969</v>
          </cell>
          <cell r="W569">
            <v>1782.4100000000158</v>
          </cell>
          <cell r="X569">
            <v>1292.389999999988</v>
          </cell>
          <cell r="Y569">
            <v>1810.8000000000131</v>
          </cell>
          <cell r="Z569">
            <v>1314.2299999999996</v>
          </cell>
          <cell r="AA569">
            <v>1839.1899999999966</v>
          </cell>
          <cell r="AB569">
            <v>1247.1400000000115</v>
          </cell>
          <cell r="AC569">
            <v>1748.1899999999816</v>
          </cell>
          <cell r="AD569">
            <v>1268.98</v>
          </cell>
          <cell r="AE569">
            <v>1776.5800000000188</v>
          </cell>
          <cell r="AF569">
            <v>1290.8199999999881</v>
          </cell>
          <cell r="AG569">
            <v>1804.9700000000164</v>
          </cell>
          <cell r="AH569">
            <v>1309.0200000000032</v>
          </cell>
          <cell r="AI569">
            <v>1833.3600000000001</v>
          </cell>
          <cell r="AJ569">
            <v>1330.8599999999901</v>
          </cell>
          <cell r="AK569">
            <v>1861.7499999999834</v>
          </cell>
          <cell r="AL569">
            <v>1352.7000000000073</v>
          </cell>
          <cell r="AM569">
            <v>1890.1499999999789</v>
          </cell>
          <cell r="AN569">
            <v>1370.8999999999985</v>
          </cell>
          <cell r="AO569">
            <v>1922.1800000000185</v>
          </cell>
          <cell r="AP569">
            <v>1392.7400000000098</v>
          </cell>
          <cell r="AQ569">
            <v>1950.5700000000131</v>
          </cell>
          <cell r="AR569">
            <v>1414.5799999999967</v>
          </cell>
          <cell r="AS569">
            <v>1978.9599999999969</v>
          </cell>
          <cell r="AT569">
            <v>1432.779999999987</v>
          </cell>
          <cell r="AU569">
            <v>2007.3499999999801</v>
          </cell>
          <cell r="AV569">
            <v>1454.619999999996</v>
          </cell>
          <cell r="AW569">
            <v>2035.7499999999732</v>
          </cell>
        </row>
        <row r="570">
          <cell r="A570">
            <v>565</v>
          </cell>
          <cell r="B570">
            <v>1068.5999999999976</v>
          </cell>
          <cell r="C570">
            <v>1497.5000000000121</v>
          </cell>
          <cell r="D570">
            <v>1090.4799999999893</v>
          </cell>
          <cell r="E570">
            <v>1525.9400000000167</v>
          </cell>
          <cell r="F570">
            <v>1112.3600000000099</v>
          </cell>
          <cell r="G570">
            <v>1554.38</v>
          </cell>
          <cell r="H570">
            <v>1130.5899999999999</v>
          </cell>
          <cell r="I570">
            <v>1586.4799999999802</v>
          </cell>
          <cell r="J570">
            <v>1152.4699999999898</v>
          </cell>
          <cell r="K570">
            <v>1614.9199999999814</v>
          </cell>
          <cell r="L570">
            <v>1174.350000000004</v>
          </cell>
          <cell r="M570">
            <v>1643.3600000000126</v>
          </cell>
          <cell r="N570">
            <v>1192.5799999999958</v>
          </cell>
          <cell r="O570">
            <v>1671.8000000000131</v>
          </cell>
          <cell r="P570">
            <v>1214.4600000000019</v>
          </cell>
          <cell r="Q570">
            <v>1700.2399999999968</v>
          </cell>
          <cell r="R570">
            <v>1236.3400000000179</v>
          </cell>
          <cell r="S570">
            <v>1728.68999999998</v>
          </cell>
          <cell r="T570">
            <v>1254.5700000000099</v>
          </cell>
          <cell r="U570">
            <v>1757.1299999999783</v>
          </cell>
          <cell r="V570">
            <v>1276.4499999999969</v>
          </cell>
          <cell r="W570">
            <v>1785.5700000000159</v>
          </cell>
          <cell r="X570">
            <v>1294.679999999988</v>
          </cell>
          <cell r="Y570">
            <v>1814.0100000000132</v>
          </cell>
          <cell r="Z570">
            <v>1316.5599999999995</v>
          </cell>
          <cell r="AA570">
            <v>1842.4499999999966</v>
          </cell>
          <cell r="AB570">
            <v>1249.3500000000115</v>
          </cell>
          <cell r="AC570">
            <v>1751.2899999999815</v>
          </cell>
          <cell r="AD570">
            <v>1271.23</v>
          </cell>
          <cell r="AE570">
            <v>1779.7300000000189</v>
          </cell>
          <cell r="AF570">
            <v>1293.1099999999881</v>
          </cell>
          <cell r="AG570">
            <v>1808.1700000000164</v>
          </cell>
          <cell r="AH570">
            <v>1311.3400000000031</v>
          </cell>
          <cell r="AI570">
            <v>1836.6100000000001</v>
          </cell>
          <cell r="AJ570">
            <v>1333.21999999999</v>
          </cell>
          <cell r="AK570">
            <v>1865.0499999999834</v>
          </cell>
          <cell r="AL570">
            <v>1355.1000000000074</v>
          </cell>
          <cell r="AM570">
            <v>1893.4999999999789</v>
          </cell>
          <cell r="AN570">
            <v>1373.3299999999986</v>
          </cell>
          <cell r="AO570">
            <v>1925.5900000000186</v>
          </cell>
          <cell r="AP570">
            <v>1395.2100000000098</v>
          </cell>
          <cell r="AQ570">
            <v>1954.0300000000132</v>
          </cell>
          <cell r="AR570">
            <v>1417.0899999999967</v>
          </cell>
          <cell r="AS570">
            <v>1982.4699999999968</v>
          </cell>
          <cell r="AT570">
            <v>1435.319999999987</v>
          </cell>
          <cell r="AU570">
            <v>2010.9099999999801</v>
          </cell>
          <cell r="AV570">
            <v>1457.199999999996</v>
          </cell>
          <cell r="AW570">
            <v>2039.3599999999731</v>
          </cell>
        </row>
        <row r="571">
          <cell r="A571">
            <v>566</v>
          </cell>
          <cell r="B571">
            <v>1070.4899999999977</v>
          </cell>
          <cell r="C571">
            <v>1500.1500000000121</v>
          </cell>
          <cell r="D571">
            <v>1092.4099999999894</v>
          </cell>
          <cell r="E571">
            <v>1528.6400000000167</v>
          </cell>
          <cell r="F571">
            <v>1114.3300000000099</v>
          </cell>
          <cell r="G571">
            <v>1557.13</v>
          </cell>
          <cell r="H571">
            <v>1132.5899999999999</v>
          </cell>
          <cell r="I571">
            <v>1589.2899999999802</v>
          </cell>
          <cell r="J571">
            <v>1154.5099999999898</v>
          </cell>
          <cell r="K571">
            <v>1617.7799999999813</v>
          </cell>
          <cell r="L571">
            <v>1176.4300000000039</v>
          </cell>
          <cell r="M571">
            <v>1646.2700000000127</v>
          </cell>
          <cell r="N571">
            <v>1194.6899999999957</v>
          </cell>
          <cell r="O571">
            <v>1674.7600000000132</v>
          </cell>
          <cell r="P571">
            <v>1216.6100000000019</v>
          </cell>
          <cell r="Q571">
            <v>1703.2499999999968</v>
          </cell>
          <cell r="R571">
            <v>1238.5300000000179</v>
          </cell>
          <cell r="S571">
            <v>1731.74999999998</v>
          </cell>
          <cell r="T571">
            <v>1256.79000000001</v>
          </cell>
          <cell r="U571">
            <v>1760.2399999999782</v>
          </cell>
          <cell r="V571">
            <v>1278.7099999999969</v>
          </cell>
          <cell r="W571">
            <v>1788.7300000000159</v>
          </cell>
          <cell r="X571">
            <v>1296.969999999988</v>
          </cell>
          <cell r="Y571">
            <v>1817.2200000000132</v>
          </cell>
          <cell r="Z571">
            <v>1318.8899999999994</v>
          </cell>
          <cell r="AA571">
            <v>1845.7099999999966</v>
          </cell>
          <cell r="AB571">
            <v>1251.5600000000115</v>
          </cell>
          <cell r="AC571">
            <v>1754.3899999999815</v>
          </cell>
          <cell r="AD571">
            <v>1273.48</v>
          </cell>
          <cell r="AE571">
            <v>1782.880000000019</v>
          </cell>
          <cell r="AF571">
            <v>1295.399999999988</v>
          </cell>
          <cell r="AG571">
            <v>1811.3700000000165</v>
          </cell>
          <cell r="AH571">
            <v>1313.660000000003</v>
          </cell>
          <cell r="AI571">
            <v>1839.8600000000001</v>
          </cell>
          <cell r="AJ571">
            <v>1335.5799999999899</v>
          </cell>
          <cell r="AK571">
            <v>1868.3499999999833</v>
          </cell>
          <cell r="AL571">
            <v>1357.5000000000075</v>
          </cell>
          <cell r="AM571">
            <v>1896.8499999999788</v>
          </cell>
          <cell r="AN571">
            <v>1375.7599999999986</v>
          </cell>
          <cell r="AO571">
            <v>1929.0000000000186</v>
          </cell>
          <cell r="AP571">
            <v>1397.6800000000098</v>
          </cell>
          <cell r="AQ571">
            <v>1957.4900000000132</v>
          </cell>
          <cell r="AR571">
            <v>1419.5999999999967</v>
          </cell>
          <cell r="AS571">
            <v>1985.9799999999968</v>
          </cell>
          <cell r="AT571">
            <v>1437.8599999999869</v>
          </cell>
          <cell r="AU571">
            <v>2014.46999999998</v>
          </cell>
          <cell r="AV571">
            <v>1459.7799999999959</v>
          </cell>
          <cell r="AW571">
            <v>2042.969999999973</v>
          </cell>
        </row>
        <row r="572">
          <cell r="A572">
            <v>567</v>
          </cell>
          <cell r="B572">
            <v>1072.3799999999978</v>
          </cell>
          <cell r="C572">
            <v>1502.8000000000122</v>
          </cell>
          <cell r="D572">
            <v>1094.3399999999895</v>
          </cell>
          <cell r="E572">
            <v>1531.3400000000167</v>
          </cell>
          <cell r="F572">
            <v>1116.30000000001</v>
          </cell>
          <cell r="G572">
            <v>1559.88</v>
          </cell>
          <cell r="H572">
            <v>1134.5899999999999</v>
          </cell>
          <cell r="I572">
            <v>1592.0999999999801</v>
          </cell>
          <cell r="J572">
            <v>1156.5499999999897</v>
          </cell>
          <cell r="K572">
            <v>1620.6399999999812</v>
          </cell>
          <cell r="L572">
            <v>1178.5100000000039</v>
          </cell>
          <cell r="M572">
            <v>1649.1800000000128</v>
          </cell>
          <cell r="N572">
            <v>1196.7999999999956</v>
          </cell>
          <cell r="O572">
            <v>1677.7200000000132</v>
          </cell>
          <cell r="P572">
            <v>1218.760000000002</v>
          </cell>
          <cell r="Q572">
            <v>1706.2599999999968</v>
          </cell>
          <cell r="R572">
            <v>1240.720000000018</v>
          </cell>
          <cell r="S572">
            <v>1734.8099999999799</v>
          </cell>
          <cell r="T572">
            <v>1259.01000000001</v>
          </cell>
          <cell r="U572">
            <v>1763.3499999999781</v>
          </cell>
          <cell r="V572">
            <v>1280.9699999999968</v>
          </cell>
          <cell r="W572">
            <v>1791.890000000016</v>
          </cell>
          <cell r="X572">
            <v>1299.2599999999879</v>
          </cell>
          <cell r="Y572">
            <v>1820.4300000000133</v>
          </cell>
          <cell r="Z572">
            <v>1321.2199999999993</v>
          </cell>
          <cell r="AA572">
            <v>1848.9699999999966</v>
          </cell>
          <cell r="AB572">
            <v>1253.7700000000116</v>
          </cell>
          <cell r="AC572">
            <v>1757.4899999999814</v>
          </cell>
          <cell r="AD572">
            <v>1275.73</v>
          </cell>
          <cell r="AE572">
            <v>1786.0300000000191</v>
          </cell>
          <cell r="AF572">
            <v>1297.689999999988</v>
          </cell>
          <cell r="AG572">
            <v>1814.5700000000165</v>
          </cell>
          <cell r="AH572">
            <v>1315.980000000003</v>
          </cell>
          <cell r="AI572">
            <v>1843.1100000000001</v>
          </cell>
          <cell r="AJ572">
            <v>1337.9399999999898</v>
          </cell>
          <cell r="AK572">
            <v>1871.6499999999833</v>
          </cell>
          <cell r="AL572">
            <v>1359.9000000000076</v>
          </cell>
          <cell r="AM572">
            <v>1900.1999999999787</v>
          </cell>
          <cell r="AN572">
            <v>1378.1899999999987</v>
          </cell>
          <cell r="AO572">
            <v>1932.4100000000187</v>
          </cell>
          <cell r="AP572">
            <v>1400.1500000000099</v>
          </cell>
          <cell r="AQ572">
            <v>1960.9500000000132</v>
          </cell>
          <cell r="AR572">
            <v>1422.1099999999967</v>
          </cell>
          <cell r="AS572">
            <v>1989.4899999999968</v>
          </cell>
          <cell r="AT572">
            <v>1440.3999999999869</v>
          </cell>
          <cell r="AU572">
            <v>2018.02999999998</v>
          </cell>
          <cell r="AV572">
            <v>1462.3599999999958</v>
          </cell>
          <cell r="AW572">
            <v>2046.5799999999729</v>
          </cell>
        </row>
        <row r="573">
          <cell r="A573">
            <v>568</v>
          </cell>
          <cell r="B573">
            <v>1074.2699999999979</v>
          </cell>
          <cell r="C573">
            <v>1505.4500000000123</v>
          </cell>
          <cell r="D573">
            <v>1096.2699999999895</v>
          </cell>
          <cell r="E573">
            <v>1534.0400000000168</v>
          </cell>
          <cell r="F573">
            <v>1118.27000000001</v>
          </cell>
          <cell r="G573">
            <v>1562.63</v>
          </cell>
          <cell r="H573">
            <v>1136.5899999999999</v>
          </cell>
          <cell r="I573">
            <v>1594.9099999999801</v>
          </cell>
          <cell r="J573">
            <v>1158.5899999999897</v>
          </cell>
          <cell r="K573">
            <v>1623.4999999999811</v>
          </cell>
          <cell r="L573">
            <v>1180.5900000000038</v>
          </cell>
          <cell r="M573">
            <v>1652.0900000000129</v>
          </cell>
          <cell r="N573">
            <v>1198.9099999999955</v>
          </cell>
          <cell r="O573">
            <v>1680.6800000000133</v>
          </cell>
          <cell r="P573">
            <v>1220.9100000000021</v>
          </cell>
          <cell r="Q573">
            <v>1709.2699999999968</v>
          </cell>
          <cell r="R573">
            <v>1242.910000000018</v>
          </cell>
          <cell r="S573">
            <v>1737.8699999999799</v>
          </cell>
          <cell r="T573">
            <v>1261.23000000001</v>
          </cell>
          <cell r="U573">
            <v>1766.459999999978</v>
          </cell>
          <cell r="V573">
            <v>1283.2299999999968</v>
          </cell>
          <cell r="W573">
            <v>1795.0500000000161</v>
          </cell>
          <cell r="X573">
            <v>1301.5499999999879</v>
          </cell>
          <cell r="Y573">
            <v>1823.6400000000133</v>
          </cell>
          <cell r="Z573">
            <v>1323.5499999999993</v>
          </cell>
          <cell r="AA573">
            <v>1852.2299999999966</v>
          </cell>
          <cell r="AB573">
            <v>1255.9800000000116</v>
          </cell>
          <cell r="AC573">
            <v>1760.5899999999813</v>
          </cell>
          <cell r="AD573">
            <v>1277.98</v>
          </cell>
          <cell r="AE573">
            <v>1789.1800000000192</v>
          </cell>
          <cell r="AF573">
            <v>1299.979999999988</v>
          </cell>
          <cell r="AG573">
            <v>1817.7700000000166</v>
          </cell>
          <cell r="AH573">
            <v>1318.3000000000029</v>
          </cell>
          <cell r="AI573">
            <v>1846.3600000000001</v>
          </cell>
          <cell r="AJ573">
            <v>1340.2999999999897</v>
          </cell>
          <cell r="AK573">
            <v>1874.9499999999832</v>
          </cell>
          <cell r="AL573">
            <v>1362.3000000000077</v>
          </cell>
          <cell r="AM573">
            <v>1903.5499999999786</v>
          </cell>
          <cell r="AN573">
            <v>1380.6199999999988</v>
          </cell>
          <cell r="AO573">
            <v>1935.8200000000188</v>
          </cell>
          <cell r="AP573">
            <v>1402.6200000000099</v>
          </cell>
          <cell r="AQ573">
            <v>1964.4100000000133</v>
          </cell>
          <cell r="AR573">
            <v>1424.6199999999967</v>
          </cell>
          <cell r="AS573">
            <v>1992.9999999999968</v>
          </cell>
          <cell r="AT573">
            <v>1442.9399999999869</v>
          </cell>
          <cell r="AU573">
            <v>2021.5899999999799</v>
          </cell>
          <cell r="AV573">
            <v>1464.9399999999957</v>
          </cell>
          <cell r="AW573">
            <v>2050.1899999999728</v>
          </cell>
        </row>
        <row r="574">
          <cell r="A574">
            <v>569</v>
          </cell>
          <cell r="B574">
            <v>1076.159999999998</v>
          </cell>
          <cell r="C574">
            <v>1508.1000000000124</v>
          </cell>
          <cell r="D574">
            <v>1098.1999999999896</v>
          </cell>
          <cell r="E574">
            <v>1536.7400000000168</v>
          </cell>
          <cell r="F574">
            <v>1120.24000000001</v>
          </cell>
          <cell r="G574">
            <v>1565.38</v>
          </cell>
          <cell r="H574">
            <v>1138.5899999999999</v>
          </cell>
          <cell r="I574">
            <v>1597.71999999998</v>
          </cell>
          <cell r="J574">
            <v>1160.6299999999896</v>
          </cell>
          <cell r="K574">
            <v>1626.359999999981</v>
          </cell>
          <cell r="L574">
            <v>1182.6700000000037</v>
          </cell>
          <cell r="M574">
            <v>1655.000000000013</v>
          </cell>
          <cell r="N574">
            <v>1201.0199999999954</v>
          </cell>
          <cell r="O574">
            <v>1683.6400000000133</v>
          </cell>
          <cell r="P574">
            <v>1223.0600000000022</v>
          </cell>
          <cell r="Q574">
            <v>1712.2799999999968</v>
          </cell>
          <cell r="R574">
            <v>1245.1000000000181</v>
          </cell>
          <cell r="S574">
            <v>1740.9299999999798</v>
          </cell>
          <cell r="T574">
            <v>1263.45000000001</v>
          </cell>
          <cell r="U574">
            <v>1769.5699999999779</v>
          </cell>
          <cell r="V574">
            <v>1285.4899999999968</v>
          </cell>
          <cell r="W574">
            <v>1798.2100000000162</v>
          </cell>
          <cell r="X574">
            <v>1303.8399999999879</v>
          </cell>
          <cell r="Y574">
            <v>1826.8500000000133</v>
          </cell>
          <cell r="Z574">
            <v>1325.8799999999992</v>
          </cell>
          <cell r="AA574">
            <v>1855.4899999999966</v>
          </cell>
          <cell r="AB574">
            <v>1258.1900000000117</v>
          </cell>
          <cell r="AC574">
            <v>1763.6899999999812</v>
          </cell>
          <cell r="AD574">
            <v>1280.23</v>
          </cell>
          <cell r="AE574">
            <v>1792.3300000000193</v>
          </cell>
          <cell r="AF574">
            <v>1302.2699999999879</v>
          </cell>
          <cell r="AG574">
            <v>1820.9700000000166</v>
          </cell>
          <cell r="AH574">
            <v>1320.6200000000028</v>
          </cell>
          <cell r="AI574">
            <v>1849.6100000000001</v>
          </cell>
          <cell r="AJ574">
            <v>1342.6599999999896</v>
          </cell>
          <cell r="AK574">
            <v>1878.2499999999832</v>
          </cell>
          <cell r="AL574">
            <v>1364.7000000000078</v>
          </cell>
          <cell r="AM574">
            <v>1906.8999999999785</v>
          </cell>
          <cell r="AN574">
            <v>1383.0499999999988</v>
          </cell>
          <cell r="AO574">
            <v>1939.2300000000189</v>
          </cell>
          <cell r="AP574">
            <v>1405.0900000000099</v>
          </cell>
          <cell r="AQ574">
            <v>1967.8700000000133</v>
          </cell>
          <cell r="AR574">
            <v>1427.1299999999967</v>
          </cell>
          <cell r="AS574">
            <v>1996.5099999999968</v>
          </cell>
          <cell r="AT574">
            <v>1445.4799999999868</v>
          </cell>
          <cell r="AU574">
            <v>2025.1499999999799</v>
          </cell>
          <cell r="AV574">
            <v>1467.5199999999957</v>
          </cell>
          <cell r="AW574">
            <v>2053.7999999999729</v>
          </cell>
        </row>
        <row r="575">
          <cell r="A575">
            <v>570</v>
          </cell>
          <cell r="B575">
            <v>1078.0499999999981</v>
          </cell>
          <cell r="C575">
            <v>1510.7500000000125</v>
          </cell>
          <cell r="D575">
            <v>1100.1299999999896</v>
          </cell>
          <cell r="E575">
            <v>1539.4400000000169</v>
          </cell>
          <cell r="F575">
            <v>1122.21000000001</v>
          </cell>
          <cell r="G575">
            <v>1568.13</v>
          </cell>
          <cell r="H575">
            <v>1140.5899999999999</v>
          </cell>
          <cell r="I575">
            <v>1600.52999999998</v>
          </cell>
          <cell r="J575">
            <v>1162.6699999999896</v>
          </cell>
          <cell r="K575">
            <v>1629.2199999999809</v>
          </cell>
          <cell r="L575">
            <v>1184.7500000000036</v>
          </cell>
          <cell r="M575">
            <v>1657.910000000013</v>
          </cell>
          <cell r="N575">
            <v>1203.1299999999953</v>
          </cell>
          <cell r="O575">
            <v>1686.6000000000133</v>
          </cell>
          <cell r="P575">
            <v>1225.2100000000023</v>
          </cell>
          <cell r="Q575">
            <v>1715.2899999999968</v>
          </cell>
          <cell r="R575">
            <v>1247.2900000000182</v>
          </cell>
          <cell r="S575">
            <v>1743.9899999999798</v>
          </cell>
          <cell r="T575">
            <v>1265.6700000000101</v>
          </cell>
          <cell r="U575">
            <v>1772.6799999999778</v>
          </cell>
          <cell r="V575">
            <v>1287.7499999999968</v>
          </cell>
          <cell r="W575">
            <v>1801.3700000000163</v>
          </cell>
          <cell r="X575">
            <v>1306.1299999999878</v>
          </cell>
          <cell r="Y575">
            <v>1830.0600000000134</v>
          </cell>
          <cell r="Z575">
            <v>1328.2099999999991</v>
          </cell>
          <cell r="AA575">
            <v>1858.7499999999966</v>
          </cell>
          <cell r="AB575">
            <v>1260.4000000000117</v>
          </cell>
          <cell r="AC575">
            <v>1766.7899999999811</v>
          </cell>
          <cell r="AD575">
            <v>1282.48</v>
          </cell>
          <cell r="AE575">
            <v>1795.4800000000193</v>
          </cell>
          <cell r="AF575">
            <v>1304.5599999999879</v>
          </cell>
          <cell r="AG575">
            <v>1824.1700000000167</v>
          </cell>
          <cell r="AH575">
            <v>1322.9400000000028</v>
          </cell>
          <cell r="AI575">
            <v>1852.8600000000001</v>
          </cell>
          <cell r="AJ575">
            <v>1345.0199999999895</v>
          </cell>
          <cell r="AK575">
            <v>1881.5499999999831</v>
          </cell>
          <cell r="AL575">
            <v>1367.1000000000079</v>
          </cell>
          <cell r="AM575">
            <v>1910.2499999999784</v>
          </cell>
          <cell r="AN575">
            <v>1385.4799999999989</v>
          </cell>
          <cell r="AO575">
            <v>1942.640000000019</v>
          </cell>
          <cell r="AP575">
            <v>1407.5600000000099</v>
          </cell>
          <cell r="AQ575">
            <v>1971.3300000000133</v>
          </cell>
          <cell r="AR575">
            <v>1429.6399999999967</v>
          </cell>
          <cell r="AS575">
            <v>2000.0199999999968</v>
          </cell>
          <cell r="AT575">
            <v>1448.0199999999868</v>
          </cell>
          <cell r="AU575">
            <v>2028.7099999999798</v>
          </cell>
          <cell r="AV575">
            <v>1470.0999999999956</v>
          </cell>
          <cell r="AW575">
            <v>2057.409999999973</v>
          </cell>
        </row>
        <row r="576">
          <cell r="A576">
            <v>571</v>
          </cell>
          <cell r="B576">
            <v>1079.9399999999982</v>
          </cell>
          <cell r="C576">
            <v>1513.4000000000126</v>
          </cell>
          <cell r="D576">
            <v>1102.0599999999897</v>
          </cell>
          <cell r="E576">
            <v>1542.1400000000169</v>
          </cell>
          <cell r="F576">
            <v>1124.1800000000101</v>
          </cell>
          <cell r="G576">
            <v>1570.88</v>
          </cell>
          <cell r="H576">
            <v>1142.5899999999999</v>
          </cell>
          <cell r="I576">
            <v>1603.3399999999799</v>
          </cell>
          <cell r="J576">
            <v>1164.7099999999896</v>
          </cell>
          <cell r="K576">
            <v>1632.0799999999808</v>
          </cell>
          <cell r="L576">
            <v>1186.8300000000036</v>
          </cell>
          <cell r="M576">
            <v>1660.8200000000131</v>
          </cell>
          <cell r="N576">
            <v>1205.2399999999952</v>
          </cell>
          <cell r="O576">
            <v>1689.5600000000134</v>
          </cell>
          <cell r="P576">
            <v>1227.3600000000024</v>
          </cell>
          <cell r="Q576">
            <v>1718.2999999999968</v>
          </cell>
          <cell r="R576">
            <v>1249.4800000000182</v>
          </cell>
          <cell r="S576">
            <v>1747.0499999999797</v>
          </cell>
          <cell r="T576">
            <v>1267.8900000000101</v>
          </cell>
          <cell r="U576">
            <v>1775.7899999999777</v>
          </cell>
          <cell r="V576">
            <v>1290.0099999999968</v>
          </cell>
          <cell r="W576">
            <v>1804.5300000000163</v>
          </cell>
          <cell r="X576">
            <v>1308.4199999999878</v>
          </cell>
          <cell r="Y576">
            <v>1833.2700000000134</v>
          </cell>
          <cell r="Z576">
            <v>1330.5399999999991</v>
          </cell>
          <cell r="AA576">
            <v>1862.0099999999966</v>
          </cell>
          <cell r="AB576">
            <v>1262.6100000000117</v>
          </cell>
          <cell r="AC576">
            <v>1769.889999999981</v>
          </cell>
          <cell r="AD576">
            <v>1284.73</v>
          </cell>
          <cell r="AE576">
            <v>1798.6300000000194</v>
          </cell>
          <cell r="AF576">
            <v>1306.8499999999879</v>
          </cell>
          <cell r="AG576">
            <v>1827.3700000000167</v>
          </cell>
          <cell r="AH576">
            <v>1325.2600000000027</v>
          </cell>
          <cell r="AI576">
            <v>1856.1100000000001</v>
          </cell>
          <cell r="AJ576">
            <v>1347.3799999999894</v>
          </cell>
          <cell r="AK576">
            <v>1884.8499999999831</v>
          </cell>
          <cell r="AL576">
            <v>1369.500000000008</v>
          </cell>
          <cell r="AM576">
            <v>1913.5999999999783</v>
          </cell>
          <cell r="AN576">
            <v>1387.9099999999989</v>
          </cell>
          <cell r="AO576">
            <v>1946.0500000000191</v>
          </cell>
          <cell r="AP576">
            <v>1410.03000000001</v>
          </cell>
          <cell r="AQ576">
            <v>1974.7900000000134</v>
          </cell>
          <cell r="AR576">
            <v>1432.1499999999967</v>
          </cell>
          <cell r="AS576">
            <v>2003.5299999999968</v>
          </cell>
          <cell r="AT576">
            <v>1450.5599999999868</v>
          </cell>
          <cell r="AU576">
            <v>2032.2699999999797</v>
          </cell>
          <cell r="AV576">
            <v>1472.6799999999955</v>
          </cell>
          <cell r="AW576">
            <v>2061.0199999999732</v>
          </cell>
        </row>
        <row r="577">
          <cell r="A577">
            <v>572</v>
          </cell>
          <cell r="B577">
            <v>1081.8299999999983</v>
          </cell>
          <cell r="C577">
            <v>1516.0500000000127</v>
          </cell>
          <cell r="D577">
            <v>1103.9899999999898</v>
          </cell>
          <cell r="E577">
            <v>1544.840000000017</v>
          </cell>
          <cell r="F577">
            <v>1126.1500000000101</v>
          </cell>
          <cell r="G577">
            <v>1573.63</v>
          </cell>
          <cell r="H577">
            <v>1144.5899999999999</v>
          </cell>
          <cell r="I577">
            <v>1606.1499999999799</v>
          </cell>
          <cell r="J577">
            <v>1166.7499999999895</v>
          </cell>
          <cell r="K577">
            <v>1634.9399999999807</v>
          </cell>
          <cell r="L577">
            <v>1188.9100000000035</v>
          </cell>
          <cell r="M577">
            <v>1663.7300000000132</v>
          </cell>
          <cell r="N577">
            <v>1207.3499999999951</v>
          </cell>
          <cell r="O577">
            <v>1692.5200000000134</v>
          </cell>
          <cell r="P577">
            <v>1229.5100000000025</v>
          </cell>
          <cell r="Q577">
            <v>1721.3099999999968</v>
          </cell>
          <cell r="R577">
            <v>1251.6700000000183</v>
          </cell>
          <cell r="S577">
            <v>1750.1099999999797</v>
          </cell>
          <cell r="T577">
            <v>1270.1100000000101</v>
          </cell>
          <cell r="U577">
            <v>1778.8999999999776</v>
          </cell>
          <cell r="V577">
            <v>1292.2699999999968</v>
          </cell>
          <cell r="W577">
            <v>1807.6900000000164</v>
          </cell>
          <cell r="X577">
            <v>1310.7099999999878</v>
          </cell>
          <cell r="Y577">
            <v>1836.4800000000134</v>
          </cell>
          <cell r="Z577">
            <v>1332.869999999999</v>
          </cell>
          <cell r="AA577">
            <v>1865.2699999999966</v>
          </cell>
          <cell r="AB577">
            <v>1264.8200000000118</v>
          </cell>
          <cell r="AC577">
            <v>1772.9899999999809</v>
          </cell>
          <cell r="AD577">
            <v>1286.98</v>
          </cell>
          <cell r="AE577">
            <v>1801.7800000000195</v>
          </cell>
          <cell r="AF577">
            <v>1309.1399999999878</v>
          </cell>
          <cell r="AG577">
            <v>1830.5700000000168</v>
          </cell>
          <cell r="AH577">
            <v>1327.5800000000027</v>
          </cell>
          <cell r="AI577">
            <v>1859.3600000000001</v>
          </cell>
          <cell r="AJ577">
            <v>1349.7399999999893</v>
          </cell>
          <cell r="AK577">
            <v>1888.149999999983</v>
          </cell>
          <cell r="AL577">
            <v>1371.900000000008</v>
          </cell>
          <cell r="AM577">
            <v>1916.9499999999782</v>
          </cell>
          <cell r="AN577">
            <v>1390.339999999999</v>
          </cell>
          <cell r="AO577">
            <v>1949.4600000000191</v>
          </cell>
          <cell r="AP577">
            <v>1412.50000000001</v>
          </cell>
          <cell r="AQ577">
            <v>1978.2500000000134</v>
          </cell>
          <cell r="AR577">
            <v>1434.6599999999967</v>
          </cell>
          <cell r="AS577">
            <v>2007.0399999999968</v>
          </cell>
          <cell r="AT577">
            <v>1453.0999999999867</v>
          </cell>
          <cell r="AU577">
            <v>2035.8299999999797</v>
          </cell>
          <cell r="AV577">
            <v>1475.2599999999954</v>
          </cell>
          <cell r="AW577">
            <v>2064.6299999999733</v>
          </cell>
        </row>
        <row r="578">
          <cell r="A578">
            <v>573</v>
          </cell>
          <cell r="B578">
            <v>1083.7199999999984</v>
          </cell>
          <cell r="C578">
            <v>1518.7000000000128</v>
          </cell>
          <cell r="D578">
            <v>1105.9199999999898</v>
          </cell>
          <cell r="E578">
            <v>1547.540000000017</v>
          </cell>
          <cell r="F578">
            <v>1128.1200000000101</v>
          </cell>
          <cell r="G578">
            <v>1576.38</v>
          </cell>
          <cell r="H578">
            <v>1146.5899999999999</v>
          </cell>
          <cell r="I578">
            <v>1608.9599999999798</v>
          </cell>
          <cell r="J578">
            <v>1168.7899999999895</v>
          </cell>
          <cell r="K578">
            <v>1637.7999999999806</v>
          </cell>
          <cell r="L578">
            <v>1190.9900000000034</v>
          </cell>
          <cell r="M578">
            <v>1666.6400000000133</v>
          </cell>
          <cell r="N578">
            <v>1209.459999999995</v>
          </cell>
          <cell r="O578">
            <v>1695.4800000000134</v>
          </cell>
          <cell r="P578">
            <v>1231.6600000000026</v>
          </cell>
          <cell r="Q578">
            <v>1724.3199999999968</v>
          </cell>
          <cell r="R578">
            <v>1253.8600000000183</v>
          </cell>
          <cell r="S578">
            <v>1753.1699999999796</v>
          </cell>
          <cell r="T578">
            <v>1272.3300000000102</v>
          </cell>
          <cell r="U578">
            <v>1782.0099999999775</v>
          </cell>
          <cell r="V578">
            <v>1294.5299999999968</v>
          </cell>
          <cell r="W578">
            <v>1810.8500000000165</v>
          </cell>
          <cell r="X578">
            <v>1312.9999999999877</v>
          </cell>
          <cell r="Y578">
            <v>1839.6900000000135</v>
          </cell>
          <cell r="Z578">
            <v>1335.1999999999989</v>
          </cell>
          <cell r="AA578">
            <v>1868.5299999999966</v>
          </cell>
          <cell r="AB578">
            <v>1267.0300000000118</v>
          </cell>
          <cell r="AC578">
            <v>1776.0899999999808</v>
          </cell>
          <cell r="AD578">
            <v>1289.23</v>
          </cell>
          <cell r="AE578">
            <v>1804.9300000000196</v>
          </cell>
          <cell r="AF578">
            <v>1311.4299999999878</v>
          </cell>
          <cell r="AG578">
            <v>1833.7700000000168</v>
          </cell>
          <cell r="AH578">
            <v>1329.9000000000026</v>
          </cell>
          <cell r="AI578">
            <v>1862.6100000000001</v>
          </cell>
          <cell r="AJ578">
            <v>1352.0999999999892</v>
          </cell>
          <cell r="AK578">
            <v>1891.449999999983</v>
          </cell>
          <cell r="AL578">
            <v>1374.3000000000081</v>
          </cell>
          <cell r="AM578">
            <v>1920.2999999999781</v>
          </cell>
          <cell r="AN578">
            <v>1392.7699999999991</v>
          </cell>
          <cell r="AO578">
            <v>1952.8700000000192</v>
          </cell>
          <cell r="AP578">
            <v>1414.97000000001</v>
          </cell>
          <cell r="AQ578">
            <v>1981.7100000000135</v>
          </cell>
          <cell r="AR578">
            <v>1437.1699999999967</v>
          </cell>
          <cell r="AS578">
            <v>2010.5499999999968</v>
          </cell>
          <cell r="AT578">
            <v>1455.6399999999867</v>
          </cell>
          <cell r="AU578">
            <v>2039.3899999999796</v>
          </cell>
          <cell r="AV578">
            <v>1477.8399999999954</v>
          </cell>
          <cell r="AW578">
            <v>2068.2399999999734</v>
          </cell>
        </row>
        <row r="579">
          <cell r="A579">
            <v>574</v>
          </cell>
          <cell r="B579">
            <v>1085.6099999999985</v>
          </cell>
          <cell r="C579">
            <v>1521.3500000000129</v>
          </cell>
          <cell r="D579">
            <v>1107.8499999999899</v>
          </cell>
          <cell r="E579">
            <v>1550.2400000000171</v>
          </cell>
          <cell r="F579">
            <v>1130.0900000000101</v>
          </cell>
          <cell r="G579">
            <v>1579.13</v>
          </cell>
          <cell r="H579">
            <v>1148.5899999999999</v>
          </cell>
          <cell r="I579">
            <v>1611.7699999999797</v>
          </cell>
          <cell r="J579">
            <v>1170.8299999999895</v>
          </cell>
          <cell r="K579">
            <v>1640.6599999999805</v>
          </cell>
          <cell r="L579">
            <v>1193.0700000000033</v>
          </cell>
          <cell r="M579">
            <v>1669.5500000000134</v>
          </cell>
          <cell r="N579">
            <v>1211.5699999999949</v>
          </cell>
          <cell r="O579">
            <v>1698.4400000000135</v>
          </cell>
          <cell r="P579">
            <v>1233.8100000000027</v>
          </cell>
          <cell r="Q579">
            <v>1727.3299999999967</v>
          </cell>
          <cell r="R579">
            <v>1256.0500000000184</v>
          </cell>
          <cell r="S579">
            <v>1756.2299999999796</v>
          </cell>
          <cell r="T579">
            <v>1274.5500000000102</v>
          </cell>
          <cell r="U579">
            <v>1785.1199999999774</v>
          </cell>
          <cell r="V579">
            <v>1296.7899999999968</v>
          </cell>
          <cell r="W579">
            <v>1814.0100000000166</v>
          </cell>
          <cell r="X579">
            <v>1315.2899999999877</v>
          </cell>
          <cell r="Y579">
            <v>1842.9000000000135</v>
          </cell>
          <cell r="Z579">
            <v>1337.5299999999988</v>
          </cell>
          <cell r="AA579">
            <v>1871.7899999999966</v>
          </cell>
          <cell r="AB579">
            <v>1269.2400000000118</v>
          </cell>
          <cell r="AC579">
            <v>1779.1899999999807</v>
          </cell>
          <cell r="AD579">
            <v>1291.48</v>
          </cell>
          <cell r="AE579">
            <v>1808.0800000000197</v>
          </cell>
          <cell r="AF579">
            <v>1313.7199999999877</v>
          </cell>
          <cell r="AG579">
            <v>1836.9700000000169</v>
          </cell>
          <cell r="AH579">
            <v>1332.2200000000025</v>
          </cell>
          <cell r="AI579">
            <v>1865.8600000000001</v>
          </cell>
          <cell r="AJ579">
            <v>1354.4599999999891</v>
          </cell>
          <cell r="AK579">
            <v>1894.7499999999829</v>
          </cell>
          <cell r="AL579">
            <v>1376.7000000000082</v>
          </cell>
          <cell r="AM579">
            <v>1923.649999999978</v>
          </cell>
          <cell r="AN579">
            <v>1395.1999999999991</v>
          </cell>
          <cell r="AO579">
            <v>1956.2800000000193</v>
          </cell>
          <cell r="AP579">
            <v>1417.4400000000101</v>
          </cell>
          <cell r="AQ579">
            <v>1985.1700000000135</v>
          </cell>
          <cell r="AR579">
            <v>1439.6799999999967</v>
          </cell>
          <cell r="AS579">
            <v>2014.0599999999968</v>
          </cell>
          <cell r="AT579">
            <v>1458.1799999999866</v>
          </cell>
          <cell r="AU579">
            <v>2042.9499999999796</v>
          </cell>
          <cell r="AV579">
            <v>1480.4199999999953</v>
          </cell>
          <cell r="AW579">
            <v>2071.8499999999735</v>
          </cell>
        </row>
        <row r="580">
          <cell r="A580">
            <v>575</v>
          </cell>
          <cell r="B580">
            <v>1087.4999999999986</v>
          </cell>
          <cell r="C580">
            <v>1524.000000000013</v>
          </cell>
          <cell r="D580">
            <v>1109.77999999999</v>
          </cell>
          <cell r="E580">
            <v>1552.9400000000171</v>
          </cell>
          <cell r="F580">
            <v>1132.0600000000102</v>
          </cell>
          <cell r="G580">
            <v>1581.88</v>
          </cell>
          <cell r="H580">
            <v>1150.5899999999999</v>
          </cell>
          <cell r="I580">
            <v>1614.5799999999797</v>
          </cell>
          <cell r="J580">
            <v>1172.8699999999894</v>
          </cell>
          <cell r="K580">
            <v>1643.5199999999804</v>
          </cell>
          <cell r="L580">
            <v>1195.1500000000033</v>
          </cell>
          <cell r="M580">
            <v>1672.4600000000135</v>
          </cell>
          <cell r="N580">
            <v>1213.6799999999948</v>
          </cell>
          <cell r="O580">
            <v>1701.4000000000135</v>
          </cell>
          <cell r="P580">
            <v>1235.9600000000028</v>
          </cell>
          <cell r="Q580">
            <v>1730.3399999999967</v>
          </cell>
          <cell r="R580">
            <v>1258.2400000000184</v>
          </cell>
          <cell r="S580">
            <v>1759.2899999999795</v>
          </cell>
          <cell r="T580">
            <v>1276.7700000000102</v>
          </cell>
          <cell r="U580">
            <v>1788.2299999999773</v>
          </cell>
          <cell r="V580">
            <v>1299.0499999999968</v>
          </cell>
          <cell r="W580">
            <v>1817.1700000000167</v>
          </cell>
          <cell r="X580">
            <v>1317.5799999999876</v>
          </cell>
          <cell r="Y580">
            <v>1846.1100000000135</v>
          </cell>
          <cell r="Z580">
            <v>1339.8599999999988</v>
          </cell>
          <cell r="AA580">
            <v>1875.0499999999965</v>
          </cell>
          <cell r="AB580">
            <v>1271.4500000000119</v>
          </cell>
          <cell r="AC580">
            <v>1782.2899999999806</v>
          </cell>
          <cell r="AD580">
            <v>1293.73</v>
          </cell>
          <cell r="AE580">
            <v>1811.2300000000198</v>
          </cell>
          <cell r="AF580">
            <v>1316.0099999999877</v>
          </cell>
          <cell r="AG580">
            <v>1840.1700000000169</v>
          </cell>
          <cell r="AH580">
            <v>1334.5400000000025</v>
          </cell>
          <cell r="AI580">
            <v>1869.1100000000001</v>
          </cell>
          <cell r="AJ580">
            <v>1356.819999999989</v>
          </cell>
          <cell r="AK580">
            <v>1898.0499999999829</v>
          </cell>
          <cell r="AL580">
            <v>1379.1000000000083</v>
          </cell>
          <cell r="AM580">
            <v>1926.9999999999779</v>
          </cell>
          <cell r="AN580">
            <v>1397.6299999999992</v>
          </cell>
          <cell r="AO580">
            <v>1959.6900000000194</v>
          </cell>
          <cell r="AP580">
            <v>1419.9100000000101</v>
          </cell>
          <cell r="AQ580">
            <v>1988.6300000000135</v>
          </cell>
          <cell r="AR580">
            <v>1442.1899999999966</v>
          </cell>
          <cell r="AS580">
            <v>2017.5699999999968</v>
          </cell>
          <cell r="AT580">
            <v>1460.7199999999866</v>
          </cell>
          <cell r="AU580">
            <v>2046.5099999999795</v>
          </cell>
          <cell r="AV580">
            <v>1482.9999999999952</v>
          </cell>
          <cell r="AW580">
            <v>2075.4599999999737</v>
          </cell>
        </row>
        <row r="581">
          <cell r="A581">
            <v>576</v>
          </cell>
          <cell r="B581">
            <v>1089.3899999999987</v>
          </cell>
          <cell r="C581">
            <v>1526.6500000000131</v>
          </cell>
          <cell r="D581">
            <v>1111.70999999999</v>
          </cell>
          <cell r="E581">
            <v>1555.6400000000172</v>
          </cell>
          <cell r="F581">
            <v>1134.0300000000102</v>
          </cell>
          <cell r="G581">
            <v>1584.63</v>
          </cell>
          <cell r="H581">
            <v>1152.5899999999999</v>
          </cell>
          <cell r="I581">
            <v>1617.3899999999796</v>
          </cell>
          <cell r="J581">
            <v>1174.9099999999894</v>
          </cell>
          <cell r="K581">
            <v>1646.3799999999803</v>
          </cell>
          <cell r="L581">
            <v>1197.2300000000032</v>
          </cell>
          <cell r="M581">
            <v>1675.3700000000135</v>
          </cell>
          <cell r="N581">
            <v>1215.7899999999947</v>
          </cell>
          <cell r="O581">
            <v>1704.3600000000135</v>
          </cell>
          <cell r="P581">
            <v>1238.1100000000029</v>
          </cell>
          <cell r="Q581">
            <v>1733.3499999999967</v>
          </cell>
          <cell r="R581">
            <v>1260.4300000000185</v>
          </cell>
          <cell r="S581">
            <v>1762.3499999999794</v>
          </cell>
          <cell r="T581">
            <v>1278.9900000000102</v>
          </cell>
          <cell r="U581">
            <v>1791.3399999999772</v>
          </cell>
          <cell r="V581">
            <v>1301.3099999999968</v>
          </cell>
          <cell r="W581">
            <v>1820.3300000000168</v>
          </cell>
          <cell r="X581">
            <v>1319.8699999999876</v>
          </cell>
          <cell r="Y581">
            <v>1849.3200000000136</v>
          </cell>
          <cell r="Z581">
            <v>1342.1899999999987</v>
          </cell>
          <cell r="AA581">
            <v>1878.3099999999965</v>
          </cell>
          <cell r="AB581">
            <v>1273.6600000000119</v>
          </cell>
          <cell r="AC581">
            <v>1785.3899999999805</v>
          </cell>
          <cell r="AD581">
            <v>1295.98</v>
          </cell>
          <cell r="AE581">
            <v>1814.3800000000199</v>
          </cell>
          <cell r="AF581">
            <v>1318.2999999999877</v>
          </cell>
          <cell r="AG581">
            <v>1843.3700000000169</v>
          </cell>
          <cell r="AH581">
            <v>1336.8600000000024</v>
          </cell>
          <cell r="AI581">
            <v>1872.3600000000001</v>
          </cell>
          <cell r="AJ581">
            <v>1359.1799999999889</v>
          </cell>
          <cell r="AK581">
            <v>1901.3499999999829</v>
          </cell>
          <cell r="AL581">
            <v>1381.5000000000084</v>
          </cell>
          <cell r="AM581">
            <v>1930.3499999999779</v>
          </cell>
          <cell r="AN581">
            <v>1400.0599999999993</v>
          </cell>
          <cell r="AO581">
            <v>1963.1000000000195</v>
          </cell>
          <cell r="AP581">
            <v>1422.3800000000101</v>
          </cell>
          <cell r="AQ581">
            <v>1992.0900000000136</v>
          </cell>
          <cell r="AR581">
            <v>1444.6999999999966</v>
          </cell>
          <cell r="AS581">
            <v>2021.0799999999967</v>
          </cell>
          <cell r="AT581">
            <v>1463.2599999999866</v>
          </cell>
          <cell r="AU581">
            <v>2050.0699999999797</v>
          </cell>
          <cell r="AV581">
            <v>1485.5799999999952</v>
          </cell>
          <cell r="AW581">
            <v>2079.0699999999738</v>
          </cell>
        </row>
        <row r="582">
          <cell r="A582">
            <v>577</v>
          </cell>
          <cell r="B582">
            <v>1091.2799999999988</v>
          </cell>
          <cell r="C582">
            <v>1529.3000000000131</v>
          </cell>
          <cell r="D582">
            <v>1113.6399999999901</v>
          </cell>
          <cell r="E582">
            <v>1558.3400000000172</v>
          </cell>
          <cell r="F582">
            <v>1136.0000000000102</v>
          </cell>
          <cell r="G582">
            <v>1587.38</v>
          </cell>
          <cell r="H582">
            <v>1154.5899999999999</v>
          </cell>
          <cell r="I582">
            <v>1620.1999999999796</v>
          </cell>
          <cell r="J582">
            <v>1176.9499999999894</v>
          </cell>
          <cell r="K582">
            <v>1649.2399999999802</v>
          </cell>
          <cell r="L582">
            <v>1199.3100000000031</v>
          </cell>
          <cell r="M582">
            <v>1678.2800000000136</v>
          </cell>
          <cell r="N582">
            <v>1217.8999999999946</v>
          </cell>
          <cell r="O582">
            <v>1707.3200000000136</v>
          </cell>
          <cell r="P582">
            <v>1240.2600000000029</v>
          </cell>
          <cell r="Q582">
            <v>1736.3599999999967</v>
          </cell>
          <cell r="R582">
            <v>1262.6200000000185</v>
          </cell>
          <cell r="S582">
            <v>1765.4099999999794</v>
          </cell>
          <cell r="T582">
            <v>1281.2100000000103</v>
          </cell>
          <cell r="U582">
            <v>1794.4499999999771</v>
          </cell>
          <cell r="V582">
            <v>1303.5699999999968</v>
          </cell>
          <cell r="W582">
            <v>1823.4900000000168</v>
          </cell>
          <cell r="X582">
            <v>1322.1599999999876</v>
          </cell>
          <cell r="Y582">
            <v>1852.5300000000136</v>
          </cell>
          <cell r="Z582">
            <v>1344.5199999999986</v>
          </cell>
          <cell r="AA582">
            <v>1881.5699999999965</v>
          </cell>
          <cell r="AB582">
            <v>1275.8700000000119</v>
          </cell>
          <cell r="AC582">
            <v>1788.4899999999805</v>
          </cell>
          <cell r="AD582">
            <v>1298.23</v>
          </cell>
          <cell r="AE582">
            <v>1817.53000000002</v>
          </cell>
          <cell r="AF582">
            <v>1320.5899999999876</v>
          </cell>
          <cell r="AG582">
            <v>1846.570000000017</v>
          </cell>
          <cell r="AH582">
            <v>1339.1800000000023</v>
          </cell>
          <cell r="AI582">
            <v>1875.6100000000001</v>
          </cell>
          <cell r="AJ582">
            <v>1361.5399999999888</v>
          </cell>
          <cell r="AK582">
            <v>1904.6499999999828</v>
          </cell>
          <cell r="AL582">
            <v>1383.9000000000085</v>
          </cell>
          <cell r="AM582">
            <v>1933.6999999999778</v>
          </cell>
          <cell r="AN582">
            <v>1402.4899999999993</v>
          </cell>
          <cell r="AO582">
            <v>1966.5100000000195</v>
          </cell>
          <cell r="AP582">
            <v>1424.8500000000101</v>
          </cell>
          <cell r="AQ582">
            <v>1995.5500000000136</v>
          </cell>
          <cell r="AR582">
            <v>1447.2099999999966</v>
          </cell>
          <cell r="AS582">
            <v>2024.5899999999967</v>
          </cell>
          <cell r="AT582">
            <v>1465.7999999999865</v>
          </cell>
          <cell r="AU582">
            <v>2053.6299999999796</v>
          </cell>
          <cell r="AV582">
            <v>1488.1599999999951</v>
          </cell>
          <cell r="AW582">
            <v>2082.6799999999739</v>
          </cell>
        </row>
        <row r="583">
          <cell r="A583">
            <v>578</v>
          </cell>
          <cell r="B583">
            <v>1093.1699999999989</v>
          </cell>
          <cell r="C583">
            <v>1531.9500000000132</v>
          </cell>
          <cell r="D583">
            <v>1115.5699999999902</v>
          </cell>
          <cell r="E583">
            <v>1561.0400000000172</v>
          </cell>
          <cell r="F583">
            <v>1137.9700000000103</v>
          </cell>
          <cell r="G583">
            <v>1590.13</v>
          </cell>
          <cell r="H583">
            <v>1156.5899999999999</v>
          </cell>
          <cell r="I583">
            <v>1623.0099999999795</v>
          </cell>
          <cell r="J583">
            <v>1178.9899999999893</v>
          </cell>
          <cell r="K583">
            <v>1652.0999999999801</v>
          </cell>
          <cell r="L583">
            <v>1201.3900000000031</v>
          </cell>
          <cell r="M583">
            <v>1681.1900000000137</v>
          </cell>
          <cell r="N583">
            <v>1220.0099999999945</v>
          </cell>
          <cell r="O583">
            <v>1710.2800000000136</v>
          </cell>
          <cell r="P583">
            <v>1242.410000000003</v>
          </cell>
          <cell r="Q583">
            <v>1739.3699999999967</v>
          </cell>
          <cell r="R583">
            <v>1264.8100000000186</v>
          </cell>
          <cell r="S583">
            <v>1768.4699999999793</v>
          </cell>
          <cell r="T583">
            <v>1283.4300000000103</v>
          </cell>
          <cell r="U583">
            <v>1797.559999999977</v>
          </cell>
          <cell r="V583">
            <v>1305.8299999999967</v>
          </cell>
          <cell r="W583">
            <v>1826.6500000000169</v>
          </cell>
          <cell r="X583">
            <v>1324.4499999999875</v>
          </cell>
          <cell r="Y583">
            <v>1855.7400000000137</v>
          </cell>
          <cell r="Z583">
            <v>1346.8499999999985</v>
          </cell>
          <cell r="AA583">
            <v>1884.8299999999965</v>
          </cell>
          <cell r="AB583">
            <v>1278.080000000012</v>
          </cell>
          <cell r="AC583">
            <v>1791.5899999999804</v>
          </cell>
          <cell r="AD583">
            <v>1300.48</v>
          </cell>
          <cell r="AE583">
            <v>1820.6800000000201</v>
          </cell>
          <cell r="AF583">
            <v>1322.8799999999876</v>
          </cell>
          <cell r="AG583">
            <v>1849.770000000017</v>
          </cell>
          <cell r="AH583">
            <v>1341.5000000000023</v>
          </cell>
          <cell r="AI583">
            <v>1878.8600000000001</v>
          </cell>
          <cell r="AJ583">
            <v>1363.8999999999887</v>
          </cell>
          <cell r="AK583">
            <v>1907.9499999999828</v>
          </cell>
          <cell r="AL583">
            <v>1386.3000000000086</v>
          </cell>
          <cell r="AM583">
            <v>1937.0499999999777</v>
          </cell>
          <cell r="AN583">
            <v>1404.9199999999994</v>
          </cell>
          <cell r="AO583">
            <v>1969.9200000000196</v>
          </cell>
          <cell r="AP583">
            <v>1427.3200000000102</v>
          </cell>
          <cell r="AQ583">
            <v>1999.0100000000136</v>
          </cell>
          <cell r="AR583">
            <v>1449.7199999999966</v>
          </cell>
          <cell r="AS583">
            <v>2028.0999999999967</v>
          </cell>
          <cell r="AT583">
            <v>1468.3399999999865</v>
          </cell>
          <cell r="AU583">
            <v>2057.1899999999796</v>
          </cell>
          <cell r="AV583">
            <v>1490.739999999995</v>
          </cell>
          <cell r="AW583">
            <v>2086.289999999974</v>
          </cell>
        </row>
        <row r="584">
          <cell r="A584">
            <v>579</v>
          </cell>
          <cell r="B584">
            <v>1095.059999999999</v>
          </cell>
          <cell r="C584">
            <v>1534.6000000000133</v>
          </cell>
          <cell r="D584">
            <v>1117.4999999999902</v>
          </cell>
          <cell r="E584">
            <v>1563.7400000000173</v>
          </cell>
          <cell r="F584">
            <v>1139.9400000000103</v>
          </cell>
          <cell r="G584">
            <v>1592.88</v>
          </cell>
          <cell r="H584">
            <v>1158.5899999999999</v>
          </cell>
          <cell r="I584">
            <v>1625.8199999999795</v>
          </cell>
          <cell r="J584">
            <v>1181.0299999999893</v>
          </cell>
          <cell r="K584">
            <v>1654.95999999998</v>
          </cell>
          <cell r="L584">
            <v>1203.470000000003</v>
          </cell>
          <cell r="M584">
            <v>1684.1000000000138</v>
          </cell>
          <cell r="N584">
            <v>1222.1199999999944</v>
          </cell>
          <cell r="O584">
            <v>1713.2400000000137</v>
          </cell>
          <cell r="P584">
            <v>1244.5600000000031</v>
          </cell>
          <cell r="Q584">
            <v>1742.3799999999967</v>
          </cell>
          <cell r="R584">
            <v>1267.0000000000186</v>
          </cell>
          <cell r="S584">
            <v>1771.5299999999793</v>
          </cell>
          <cell r="T584">
            <v>1285.6500000000103</v>
          </cell>
          <cell r="U584">
            <v>1800.6699999999769</v>
          </cell>
          <cell r="V584">
            <v>1308.0899999999967</v>
          </cell>
          <cell r="W584">
            <v>1829.810000000017</v>
          </cell>
          <cell r="X584">
            <v>1326.7399999999875</v>
          </cell>
          <cell r="Y584">
            <v>1858.9500000000137</v>
          </cell>
          <cell r="Z584">
            <v>1349.1799999999985</v>
          </cell>
          <cell r="AA584">
            <v>1888.0899999999965</v>
          </cell>
          <cell r="AB584">
            <v>1280.290000000012</v>
          </cell>
          <cell r="AC584">
            <v>1794.6899999999803</v>
          </cell>
          <cell r="AD584">
            <v>1302.73</v>
          </cell>
          <cell r="AE584">
            <v>1823.8300000000202</v>
          </cell>
          <cell r="AF584">
            <v>1325.1699999999876</v>
          </cell>
          <cell r="AG584">
            <v>1852.9700000000171</v>
          </cell>
          <cell r="AH584">
            <v>1343.8200000000022</v>
          </cell>
          <cell r="AI584">
            <v>1882.1100000000001</v>
          </cell>
          <cell r="AJ584">
            <v>1366.2599999999886</v>
          </cell>
          <cell r="AK584">
            <v>1911.2499999999827</v>
          </cell>
          <cell r="AL584">
            <v>1388.7000000000087</v>
          </cell>
          <cell r="AM584">
            <v>1940.3999999999776</v>
          </cell>
          <cell r="AN584">
            <v>1407.3499999999995</v>
          </cell>
          <cell r="AO584">
            <v>1973.3300000000197</v>
          </cell>
          <cell r="AP584">
            <v>1429.7900000000102</v>
          </cell>
          <cell r="AQ584">
            <v>2002.4700000000137</v>
          </cell>
          <cell r="AR584">
            <v>1452.2299999999966</v>
          </cell>
          <cell r="AS584">
            <v>2031.6099999999967</v>
          </cell>
          <cell r="AT584">
            <v>1470.8799999999865</v>
          </cell>
          <cell r="AU584">
            <v>2060.7499999999795</v>
          </cell>
          <cell r="AV584">
            <v>1493.3199999999949</v>
          </cell>
          <cell r="AW584">
            <v>2089.8999999999742</v>
          </cell>
        </row>
        <row r="585">
          <cell r="A585">
            <v>580</v>
          </cell>
          <cell r="B585">
            <v>1096.9499999999991</v>
          </cell>
          <cell r="C585">
            <v>1537.2500000000134</v>
          </cell>
          <cell r="D585">
            <v>1119.4299999999903</v>
          </cell>
          <cell r="E585">
            <v>1566.4400000000173</v>
          </cell>
          <cell r="F585">
            <v>1141.9100000000103</v>
          </cell>
          <cell r="G585">
            <v>1595.63</v>
          </cell>
          <cell r="H585">
            <v>1160.5899999999999</v>
          </cell>
          <cell r="I585">
            <v>1628.6299999999794</v>
          </cell>
          <cell r="J585">
            <v>1183.0699999999892</v>
          </cell>
          <cell r="K585">
            <v>1657.8199999999799</v>
          </cell>
          <cell r="L585">
            <v>1205.5500000000029</v>
          </cell>
          <cell r="M585">
            <v>1687.0100000000139</v>
          </cell>
          <cell r="N585">
            <v>1224.2299999999943</v>
          </cell>
          <cell r="O585">
            <v>1716.2000000000137</v>
          </cell>
          <cell r="P585">
            <v>1246.7100000000032</v>
          </cell>
          <cell r="Q585">
            <v>1745.3899999999967</v>
          </cell>
          <cell r="R585">
            <v>1269.1900000000187</v>
          </cell>
          <cell r="S585">
            <v>1774.5899999999792</v>
          </cell>
          <cell r="T585">
            <v>1287.8700000000104</v>
          </cell>
          <cell r="U585">
            <v>1803.7799999999768</v>
          </cell>
          <cell r="V585">
            <v>1310.3499999999967</v>
          </cell>
          <cell r="W585">
            <v>1832.9700000000171</v>
          </cell>
          <cell r="X585">
            <v>1329.0299999999875</v>
          </cell>
          <cell r="Y585">
            <v>1862.1600000000137</v>
          </cell>
          <cell r="Z585">
            <v>1351.5099999999984</v>
          </cell>
          <cell r="AA585">
            <v>1891.3499999999965</v>
          </cell>
          <cell r="AB585">
            <v>1282.5000000000121</v>
          </cell>
          <cell r="AC585">
            <v>1797.7899999999802</v>
          </cell>
          <cell r="AD585">
            <v>1304.98</v>
          </cell>
          <cell r="AE585">
            <v>1826.9800000000203</v>
          </cell>
          <cell r="AF585">
            <v>1327.4599999999875</v>
          </cell>
          <cell r="AG585">
            <v>1856.1700000000171</v>
          </cell>
          <cell r="AH585">
            <v>1346.1400000000021</v>
          </cell>
          <cell r="AI585">
            <v>1885.3600000000001</v>
          </cell>
          <cell r="AJ585">
            <v>1368.6199999999885</v>
          </cell>
          <cell r="AK585">
            <v>1914.5499999999827</v>
          </cell>
          <cell r="AL585">
            <v>1391.1000000000088</v>
          </cell>
          <cell r="AM585">
            <v>1943.7499999999775</v>
          </cell>
          <cell r="AN585">
            <v>1409.7799999999995</v>
          </cell>
          <cell r="AO585">
            <v>1976.7400000000198</v>
          </cell>
          <cell r="AP585">
            <v>1432.2600000000102</v>
          </cell>
          <cell r="AQ585">
            <v>2005.9300000000137</v>
          </cell>
          <cell r="AR585">
            <v>1454.7399999999966</v>
          </cell>
          <cell r="AS585">
            <v>2035.1199999999967</v>
          </cell>
          <cell r="AT585">
            <v>1473.4199999999864</v>
          </cell>
          <cell r="AU585">
            <v>2064.3099999999795</v>
          </cell>
          <cell r="AV585">
            <v>1495.8999999999949</v>
          </cell>
          <cell r="AW585">
            <v>2093.5099999999743</v>
          </cell>
        </row>
        <row r="586">
          <cell r="A586">
            <v>581</v>
          </cell>
          <cell r="B586">
            <v>1098.8399999999992</v>
          </cell>
          <cell r="C586">
            <v>1539.9000000000135</v>
          </cell>
          <cell r="D586">
            <v>1121.3599999999904</v>
          </cell>
          <cell r="E586">
            <v>1569.1400000000174</v>
          </cell>
          <cell r="F586">
            <v>1143.8800000000103</v>
          </cell>
          <cell r="G586">
            <v>1598.38</v>
          </cell>
          <cell r="H586">
            <v>1162.5899999999999</v>
          </cell>
          <cell r="I586">
            <v>1631.4399999999794</v>
          </cell>
          <cell r="J586">
            <v>1185.1099999999892</v>
          </cell>
          <cell r="K586">
            <v>1660.6799999999798</v>
          </cell>
          <cell r="L586">
            <v>1207.6300000000028</v>
          </cell>
          <cell r="M586">
            <v>1689.9200000000139</v>
          </cell>
          <cell r="N586">
            <v>1226.3399999999942</v>
          </cell>
          <cell r="O586">
            <v>1719.1600000000137</v>
          </cell>
          <cell r="P586">
            <v>1248.8600000000033</v>
          </cell>
          <cell r="Q586">
            <v>1748.3999999999967</v>
          </cell>
          <cell r="R586">
            <v>1271.3800000000188</v>
          </cell>
          <cell r="S586">
            <v>1777.6499999999792</v>
          </cell>
          <cell r="T586">
            <v>1290.0900000000104</v>
          </cell>
          <cell r="U586">
            <v>1806.8899999999767</v>
          </cell>
          <cell r="V586">
            <v>1312.6099999999967</v>
          </cell>
          <cell r="W586">
            <v>1836.1300000000172</v>
          </cell>
          <cell r="X586">
            <v>1331.3199999999874</v>
          </cell>
          <cell r="Y586">
            <v>1865.3700000000138</v>
          </cell>
          <cell r="Z586">
            <v>1353.8399999999983</v>
          </cell>
          <cell r="AA586">
            <v>1894.6099999999965</v>
          </cell>
          <cell r="AB586">
            <v>1284.7100000000121</v>
          </cell>
          <cell r="AC586">
            <v>1800.8899999999801</v>
          </cell>
          <cell r="AD586">
            <v>1307.23</v>
          </cell>
          <cell r="AE586">
            <v>1830.1300000000203</v>
          </cell>
          <cell r="AF586">
            <v>1329.7499999999875</v>
          </cell>
          <cell r="AG586">
            <v>1859.3700000000172</v>
          </cell>
          <cell r="AH586">
            <v>1348.4600000000021</v>
          </cell>
          <cell r="AI586">
            <v>1888.6100000000001</v>
          </cell>
          <cell r="AJ586">
            <v>1370.9799999999884</v>
          </cell>
          <cell r="AK586">
            <v>1917.8499999999826</v>
          </cell>
          <cell r="AL586">
            <v>1393.5000000000089</v>
          </cell>
          <cell r="AM586">
            <v>1947.0999999999774</v>
          </cell>
          <cell r="AN586">
            <v>1412.2099999999996</v>
          </cell>
          <cell r="AO586">
            <v>1980.1500000000199</v>
          </cell>
          <cell r="AP586">
            <v>1434.7300000000103</v>
          </cell>
          <cell r="AQ586">
            <v>2009.3900000000137</v>
          </cell>
          <cell r="AR586">
            <v>1457.2499999999966</v>
          </cell>
          <cell r="AS586">
            <v>2038.6299999999967</v>
          </cell>
          <cell r="AT586">
            <v>1475.9599999999864</v>
          </cell>
          <cell r="AU586">
            <v>2067.8699999999794</v>
          </cell>
          <cell r="AV586">
            <v>1498.4799999999948</v>
          </cell>
          <cell r="AW586">
            <v>2097.1199999999744</v>
          </cell>
        </row>
        <row r="587">
          <cell r="A587">
            <v>582</v>
          </cell>
          <cell r="B587">
            <v>1100.7299999999993</v>
          </cell>
          <cell r="C587">
            <v>1542.5500000000136</v>
          </cell>
          <cell r="D587">
            <v>1123.2899999999904</v>
          </cell>
          <cell r="E587">
            <v>1571.8400000000174</v>
          </cell>
          <cell r="F587">
            <v>1145.8500000000104</v>
          </cell>
          <cell r="G587">
            <v>1601.13</v>
          </cell>
          <cell r="H587">
            <v>1164.5899999999999</v>
          </cell>
          <cell r="I587">
            <v>1634.2499999999793</v>
          </cell>
          <cell r="J587">
            <v>1187.1499999999892</v>
          </cell>
          <cell r="K587">
            <v>1663.5399999999797</v>
          </cell>
          <cell r="L587">
            <v>1209.7100000000028</v>
          </cell>
          <cell r="M587">
            <v>1692.830000000014</v>
          </cell>
          <cell r="N587">
            <v>1228.4499999999941</v>
          </cell>
          <cell r="O587">
            <v>1722.1200000000138</v>
          </cell>
          <cell r="P587">
            <v>1251.0100000000034</v>
          </cell>
          <cell r="Q587">
            <v>1751.4099999999967</v>
          </cell>
          <cell r="R587">
            <v>1273.5700000000188</v>
          </cell>
          <cell r="S587">
            <v>1780.7099999999791</v>
          </cell>
          <cell r="T587">
            <v>1292.3100000000104</v>
          </cell>
          <cell r="U587">
            <v>1809.9999999999766</v>
          </cell>
          <cell r="V587">
            <v>1314.8699999999967</v>
          </cell>
          <cell r="W587">
            <v>1839.2900000000172</v>
          </cell>
          <cell r="X587">
            <v>1333.6099999999874</v>
          </cell>
          <cell r="Y587">
            <v>1868.5800000000138</v>
          </cell>
          <cell r="Z587">
            <v>1356.1699999999983</v>
          </cell>
          <cell r="AA587">
            <v>1897.8699999999965</v>
          </cell>
          <cell r="AB587">
            <v>1286.9200000000121</v>
          </cell>
          <cell r="AC587">
            <v>1803.98999999998</v>
          </cell>
          <cell r="AD587">
            <v>1309.48</v>
          </cell>
          <cell r="AE587">
            <v>1833.2800000000204</v>
          </cell>
          <cell r="AF587">
            <v>1332.0399999999875</v>
          </cell>
          <cell r="AG587">
            <v>1862.5700000000172</v>
          </cell>
          <cell r="AH587">
            <v>1350.780000000002</v>
          </cell>
          <cell r="AI587">
            <v>1891.8600000000001</v>
          </cell>
          <cell r="AJ587">
            <v>1373.3399999999883</v>
          </cell>
          <cell r="AK587">
            <v>1921.1499999999826</v>
          </cell>
          <cell r="AL587">
            <v>1395.900000000009</v>
          </cell>
          <cell r="AM587">
            <v>1950.4499999999773</v>
          </cell>
          <cell r="AN587">
            <v>1414.6399999999996</v>
          </cell>
          <cell r="AO587">
            <v>1983.56000000002</v>
          </cell>
          <cell r="AP587">
            <v>1437.2000000000103</v>
          </cell>
          <cell r="AQ587">
            <v>2012.8500000000138</v>
          </cell>
          <cell r="AR587">
            <v>1459.7599999999966</v>
          </cell>
          <cell r="AS587">
            <v>2042.1399999999967</v>
          </cell>
          <cell r="AT587">
            <v>1478.4999999999864</v>
          </cell>
          <cell r="AU587">
            <v>2071.4299999999794</v>
          </cell>
          <cell r="AV587">
            <v>1501.0599999999947</v>
          </cell>
          <cell r="AW587">
            <v>2100.7299999999746</v>
          </cell>
        </row>
        <row r="588">
          <cell r="A588">
            <v>583</v>
          </cell>
          <cell r="B588">
            <v>1102.6199999999994</v>
          </cell>
          <cell r="C588">
            <v>1545.2000000000137</v>
          </cell>
          <cell r="D588">
            <v>1125.2199999999905</v>
          </cell>
          <cell r="E588">
            <v>1574.5400000000175</v>
          </cell>
          <cell r="F588">
            <v>1147.8200000000104</v>
          </cell>
          <cell r="G588">
            <v>1603.88</v>
          </cell>
          <cell r="H588">
            <v>1166.5899999999999</v>
          </cell>
          <cell r="I588">
            <v>1637.0599999999793</v>
          </cell>
          <cell r="J588">
            <v>1189.1899999999891</v>
          </cell>
          <cell r="K588">
            <v>1666.3999999999796</v>
          </cell>
          <cell r="L588">
            <v>1211.7900000000027</v>
          </cell>
          <cell r="M588">
            <v>1695.7400000000141</v>
          </cell>
          <cell r="N588">
            <v>1230.559999999994</v>
          </cell>
          <cell r="O588">
            <v>1725.0800000000138</v>
          </cell>
          <cell r="P588">
            <v>1253.1600000000035</v>
          </cell>
          <cell r="Q588">
            <v>1754.4199999999967</v>
          </cell>
          <cell r="R588">
            <v>1275.7600000000189</v>
          </cell>
          <cell r="S588">
            <v>1783.7699999999791</v>
          </cell>
          <cell r="T588">
            <v>1294.5300000000104</v>
          </cell>
          <cell r="U588">
            <v>1813.1099999999765</v>
          </cell>
          <cell r="V588">
            <v>1317.1299999999967</v>
          </cell>
          <cell r="W588">
            <v>1842.4500000000173</v>
          </cell>
          <cell r="X588">
            <v>1335.8999999999874</v>
          </cell>
          <cell r="Y588">
            <v>1871.7900000000138</v>
          </cell>
          <cell r="Z588">
            <v>1358.4999999999982</v>
          </cell>
          <cell r="AA588">
            <v>1901.1299999999965</v>
          </cell>
          <cell r="AB588">
            <v>1289.1300000000122</v>
          </cell>
          <cell r="AC588">
            <v>1807.0899999999799</v>
          </cell>
          <cell r="AD588">
            <v>1311.73</v>
          </cell>
          <cell r="AE588">
            <v>1836.4300000000205</v>
          </cell>
          <cell r="AF588">
            <v>1334.3299999999874</v>
          </cell>
          <cell r="AG588">
            <v>1865.7700000000173</v>
          </cell>
          <cell r="AH588">
            <v>1353.100000000002</v>
          </cell>
          <cell r="AI588">
            <v>1895.1100000000001</v>
          </cell>
          <cell r="AJ588">
            <v>1375.6999999999882</v>
          </cell>
          <cell r="AK588">
            <v>1924.4499999999825</v>
          </cell>
          <cell r="AL588">
            <v>1398.300000000009</v>
          </cell>
          <cell r="AM588">
            <v>1953.7999999999772</v>
          </cell>
          <cell r="AN588">
            <v>1417.0699999999997</v>
          </cell>
          <cell r="AO588">
            <v>1986.97000000002</v>
          </cell>
          <cell r="AP588">
            <v>1439.6700000000103</v>
          </cell>
          <cell r="AQ588">
            <v>2016.3100000000138</v>
          </cell>
          <cell r="AR588">
            <v>1462.2699999999966</v>
          </cell>
          <cell r="AS588">
            <v>2045.6499999999967</v>
          </cell>
          <cell r="AT588">
            <v>1481.0399999999863</v>
          </cell>
          <cell r="AU588">
            <v>2074.9899999999793</v>
          </cell>
          <cell r="AV588">
            <v>1503.6399999999946</v>
          </cell>
          <cell r="AW588">
            <v>2104.3399999999747</v>
          </cell>
        </row>
        <row r="589">
          <cell r="A589">
            <v>584</v>
          </cell>
          <cell r="B589">
            <v>1104.5099999999995</v>
          </cell>
          <cell r="C589">
            <v>1547.8500000000138</v>
          </cell>
          <cell r="D589">
            <v>1127.1499999999905</v>
          </cell>
          <cell r="E589">
            <v>1577.2400000000175</v>
          </cell>
          <cell r="F589">
            <v>1149.7900000000104</v>
          </cell>
          <cell r="G589">
            <v>1606.63</v>
          </cell>
          <cell r="H589">
            <v>1168.5899999999999</v>
          </cell>
          <cell r="I589">
            <v>1639.8699999999792</v>
          </cell>
          <cell r="J589">
            <v>1191.2299999999891</v>
          </cell>
          <cell r="K589">
            <v>1669.2599999999795</v>
          </cell>
          <cell r="L589">
            <v>1213.8700000000026</v>
          </cell>
          <cell r="M589">
            <v>1698.6500000000142</v>
          </cell>
          <cell r="N589">
            <v>1232.6699999999939</v>
          </cell>
          <cell r="O589">
            <v>1728.0400000000138</v>
          </cell>
          <cell r="P589">
            <v>1255.3100000000036</v>
          </cell>
          <cell r="Q589">
            <v>1757.4299999999967</v>
          </cell>
          <cell r="R589">
            <v>1277.9500000000189</v>
          </cell>
          <cell r="S589">
            <v>1786.829999999979</v>
          </cell>
          <cell r="T589">
            <v>1296.7500000000105</v>
          </cell>
          <cell r="U589">
            <v>1816.2199999999764</v>
          </cell>
          <cell r="V589">
            <v>1319.3899999999967</v>
          </cell>
          <cell r="W589">
            <v>1845.6100000000174</v>
          </cell>
          <cell r="X589">
            <v>1338.1899999999873</v>
          </cell>
          <cell r="Y589">
            <v>1875.0000000000139</v>
          </cell>
          <cell r="Z589">
            <v>1360.8299999999981</v>
          </cell>
          <cell r="AA589">
            <v>1904.3899999999965</v>
          </cell>
          <cell r="AB589">
            <v>1291.3400000000122</v>
          </cell>
          <cell r="AC589">
            <v>1810.1899999999798</v>
          </cell>
          <cell r="AD589">
            <v>1313.98</v>
          </cell>
          <cell r="AE589">
            <v>1839.5800000000206</v>
          </cell>
          <cell r="AF589">
            <v>1336.6199999999874</v>
          </cell>
          <cell r="AG589">
            <v>1868.9700000000173</v>
          </cell>
          <cell r="AH589">
            <v>1355.4200000000019</v>
          </cell>
          <cell r="AI589">
            <v>1898.3600000000001</v>
          </cell>
          <cell r="AJ589">
            <v>1378.0599999999881</v>
          </cell>
          <cell r="AK589">
            <v>1927.7499999999825</v>
          </cell>
          <cell r="AL589">
            <v>1400.7000000000091</v>
          </cell>
          <cell r="AM589">
            <v>1957.1499999999771</v>
          </cell>
          <cell r="AN589">
            <v>1419.4999999999998</v>
          </cell>
          <cell r="AO589">
            <v>1990.3800000000201</v>
          </cell>
          <cell r="AP589">
            <v>1442.1400000000103</v>
          </cell>
          <cell r="AQ589">
            <v>2019.7700000000139</v>
          </cell>
          <cell r="AR589">
            <v>1464.7799999999966</v>
          </cell>
          <cell r="AS589">
            <v>2049.1599999999967</v>
          </cell>
          <cell r="AT589">
            <v>1483.5799999999863</v>
          </cell>
          <cell r="AU589">
            <v>2078.5499999999793</v>
          </cell>
          <cell r="AV589">
            <v>1506.2199999999946</v>
          </cell>
          <cell r="AW589">
            <v>2107.9499999999748</v>
          </cell>
        </row>
        <row r="590">
          <cell r="A590">
            <v>585</v>
          </cell>
          <cell r="B590">
            <v>1106.3999999999996</v>
          </cell>
          <cell r="C590">
            <v>1550.5000000000139</v>
          </cell>
          <cell r="D590">
            <v>1129.0799999999906</v>
          </cell>
          <cell r="E590">
            <v>1579.9400000000176</v>
          </cell>
          <cell r="F590">
            <v>1151.7600000000105</v>
          </cell>
          <cell r="G590">
            <v>1609.38</v>
          </cell>
          <cell r="H590">
            <v>1170.5899999999999</v>
          </cell>
          <cell r="I590">
            <v>1642.6799999999791</v>
          </cell>
          <cell r="J590">
            <v>1193.2699999999891</v>
          </cell>
          <cell r="K590">
            <v>1672.1199999999794</v>
          </cell>
          <cell r="L590">
            <v>1215.9500000000025</v>
          </cell>
          <cell r="M590">
            <v>1701.5600000000143</v>
          </cell>
          <cell r="N590">
            <v>1234.7799999999938</v>
          </cell>
          <cell r="O590">
            <v>1731.0000000000139</v>
          </cell>
          <cell r="P590">
            <v>1257.4600000000037</v>
          </cell>
          <cell r="Q590">
            <v>1760.4399999999966</v>
          </cell>
          <cell r="R590">
            <v>1280.140000000019</v>
          </cell>
          <cell r="S590">
            <v>1789.889999999979</v>
          </cell>
          <cell r="T590">
            <v>1298.9700000000105</v>
          </cell>
          <cell r="U590">
            <v>1819.3299999999763</v>
          </cell>
          <cell r="V590">
            <v>1321.6499999999967</v>
          </cell>
          <cell r="W590">
            <v>1848.7700000000175</v>
          </cell>
          <cell r="X590">
            <v>1340.4799999999873</v>
          </cell>
          <cell r="Y590">
            <v>1878.2100000000139</v>
          </cell>
          <cell r="Z590">
            <v>1363.159999999998</v>
          </cell>
          <cell r="AA590">
            <v>1907.6499999999965</v>
          </cell>
          <cell r="AB590">
            <v>1293.5500000000122</v>
          </cell>
          <cell r="AC590">
            <v>1813.2899999999797</v>
          </cell>
          <cell r="AD590">
            <v>1316.23</v>
          </cell>
          <cell r="AE590">
            <v>1842.7300000000207</v>
          </cell>
          <cell r="AF590">
            <v>1338.9099999999873</v>
          </cell>
          <cell r="AG590">
            <v>1872.1700000000174</v>
          </cell>
          <cell r="AH590">
            <v>1357.7400000000018</v>
          </cell>
          <cell r="AI590">
            <v>1901.6100000000001</v>
          </cell>
          <cell r="AJ590">
            <v>1380.419999999988</v>
          </cell>
          <cell r="AK590">
            <v>1931.0499999999824</v>
          </cell>
          <cell r="AL590">
            <v>1403.1000000000092</v>
          </cell>
          <cell r="AM590">
            <v>1960.499999999977</v>
          </cell>
          <cell r="AN590">
            <v>1421.9299999999998</v>
          </cell>
          <cell r="AO590">
            <v>1993.7900000000202</v>
          </cell>
          <cell r="AP590">
            <v>1444.6100000000104</v>
          </cell>
          <cell r="AQ590">
            <v>2023.2300000000139</v>
          </cell>
          <cell r="AR590">
            <v>1467.2899999999966</v>
          </cell>
          <cell r="AS590">
            <v>2052.6699999999969</v>
          </cell>
          <cell r="AT590">
            <v>1486.1199999999862</v>
          </cell>
          <cell r="AU590">
            <v>2082.1099999999792</v>
          </cell>
          <cell r="AV590">
            <v>1508.7999999999945</v>
          </cell>
          <cell r="AW590">
            <v>2111.5599999999749</v>
          </cell>
        </row>
        <row r="591">
          <cell r="A591">
            <v>586</v>
          </cell>
          <cell r="B591">
            <v>1108.2899999999997</v>
          </cell>
          <cell r="C591">
            <v>1553.150000000014</v>
          </cell>
          <cell r="D591">
            <v>1131.0099999999907</v>
          </cell>
          <cell r="E591">
            <v>1582.6400000000176</v>
          </cell>
          <cell r="F591">
            <v>1153.7300000000105</v>
          </cell>
          <cell r="G591">
            <v>1612.13</v>
          </cell>
          <cell r="H591">
            <v>1172.5899999999999</v>
          </cell>
          <cell r="I591">
            <v>1645.4899999999791</v>
          </cell>
          <cell r="J591">
            <v>1195.309999999989</v>
          </cell>
          <cell r="K591">
            <v>1674.9799999999793</v>
          </cell>
          <cell r="L591">
            <v>1218.0300000000025</v>
          </cell>
          <cell r="M591">
            <v>1704.4700000000144</v>
          </cell>
          <cell r="N591">
            <v>1236.8899999999937</v>
          </cell>
          <cell r="O591">
            <v>1733.9600000000139</v>
          </cell>
          <cell r="P591">
            <v>1259.6100000000038</v>
          </cell>
          <cell r="Q591">
            <v>1763.4499999999966</v>
          </cell>
          <cell r="R591">
            <v>1282.330000000019</v>
          </cell>
          <cell r="S591">
            <v>1792.9499999999789</v>
          </cell>
          <cell r="T591">
            <v>1301.1900000000105</v>
          </cell>
          <cell r="U591">
            <v>1822.4399999999762</v>
          </cell>
          <cell r="V591">
            <v>1323.9099999999967</v>
          </cell>
          <cell r="W591">
            <v>1851.9300000000176</v>
          </cell>
          <cell r="X591">
            <v>1342.7699999999872</v>
          </cell>
          <cell r="Y591">
            <v>1881.4200000000139</v>
          </cell>
          <cell r="Z591">
            <v>1365.489999999998</v>
          </cell>
          <cell r="AA591">
            <v>1910.9099999999964</v>
          </cell>
          <cell r="AB591">
            <v>1295.7600000000123</v>
          </cell>
          <cell r="AC591">
            <v>1816.3899999999796</v>
          </cell>
          <cell r="AD591">
            <v>1318.48</v>
          </cell>
          <cell r="AE591">
            <v>1845.8800000000208</v>
          </cell>
          <cell r="AF591">
            <v>1341.1999999999873</v>
          </cell>
          <cell r="AG591">
            <v>1875.3700000000174</v>
          </cell>
          <cell r="AH591">
            <v>1360.0600000000018</v>
          </cell>
          <cell r="AI591">
            <v>1904.8600000000001</v>
          </cell>
          <cell r="AJ591">
            <v>1382.7799999999879</v>
          </cell>
          <cell r="AK591">
            <v>1934.3499999999824</v>
          </cell>
          <cell r="AL591">
            <v>1405.5000000000093</v>
          </cell>
          <cell r="AM591">
            <v>1963.8499999999769</v>
          </cell>
          <cell r="AN591">
            <v>1424.36</v>
          </cell>
          <cell r="AO591">
            <v>1997.2000000000203</v>
          </cell>
          <cell r="AP591">
            <v>1447.0800000000104</v>
          </cell>
          <cell r="AQ591">
            <v>2026.6900000000139</v>
          </cell>
          <cell r="AR591">
            <v>1469.7999999999965</v>
          </cell>
          <cell r="AS591">
            <v>2056.1799999999971</v>
          </cell>
          <cell r="AT591">
            <v>1488.6599999999862</v>
          </cell>
          <cell r="AU591">
            <v>2085.6699999999792</v>
          </cell>
          <cell r="AV591">
            <v>1511.3799999999944</v>
          </cell>
          <cell r="AW591">
            <v>2115.1699999999751</v>
          </cell>
        </row>
        <row r="592">
          <cell r="A592">
            <v>587</v>
          </cell>
          <cell r="B592">
            <v>1110.1799999999998</v>
          </cell>
          <cell r="C592">
            <v>1555.8000000000141</v>
          </cell>
          <cell r="D592">
            <v>1132.9399999999907</v>
          </cell>
          <cell r="E592">
            <v>1585.3400000000177</v>
          </cell>
          <cell r="F592">
            <v>1155.7000000000105</v>
          </cell>
          <cell r="G592">
            <v>1614.88</v>
          </cell>
          <cell r="H592">
            <v>1174.5899999999999</v>
          </cell>
          <cell r="I592">
            <v>1648.299999999979</v>
          </cell>
          <cell r="J592">
            <v>1197.349999999989</v>
          </cell>
          <cell r="K592">
            <v>1677.8399999999792</v>
          </cell>
          <cell r="L592">
            <v>1220.1100000000024</v>
          </cell>
          <cell r="M592">
            <v>1707.3800000000144</v>
          </cell>
          <cell r="N592">
            <v>1238.9999999999936</v>
          </cell>
          <cell r="O592">
            <v>1736.9200000000139</v>
          </cell>
          <cell r="P592">
            <v>1261.7600000000039</v>
          </cell>
          <cell r="Q592">
            <v>1766.4599999999966</v>
          </cell>
          <cell r="R592">
            <v>1284.5200000000191</v>
          </cell>
          <cell r="S592">
            <v>1796.0099999999788</v>
          </cell>
          <cell r="T592">
            <v>1303.4100000000105</v>
          </cell>
          <cell r="U592">
            <v>1825.5499999999761</v>
          </cell>
          <cell r="V592">
            <v>1326.1699999999967</v>
          </cell>
          <cell r="W592">
            <v>1855.0900000000177</v>
          </cell>
          <cell r="X592">
            <v>1345.0599999999872</v>
          </cell>
          <cell r="Y592">
            <v>1884.630000000014</v>
          </cell>
          <cell r="Z592">
            <v>1367.8199999999979</v>
          </cell>
          <cell r="AA592">
            <v>1914.1699999999964</v>
          </cell>
          <cell r="AB592">
            <v>1297.9700000000123</v>
          </cell>
          <cell r="AC592">
            <v>1819.4899999999795</v>
          </cell>
          <cell r="AD592">
            <v>1320.73</v>
          </cell>
          <cell r="AE592">
            <v>1849.0300000000209</v>
          </cell>
          <cell r="AF592">
            <v>1343.4899999999873</v>
          </cell>
          <cell r="AG592">
            <v>1878.5700000000174</v>
          </cell>
          <cell r="AH592">
            <v>1362.3800000000017</v>
          </cell>
          <cell r="AI592">
            <v>1908.1100000000001</v>
          </cell>
          <cell r="AJ592">
            <v>1385.1399999999878</v>
          </cell>
          <cell r="AK592">
            <v>1937.6499999999824</v>
          </cell>
          <cell r="AL592">
            <v>1407.9000000000094</v>
          </cell>
          <cell r="AM592">
            <v>1967.1999999999769</v>
          </cell>
          <cell r="AN592">
            <v>1426.79</v>
          </cell>
          <cell r="AO592">
            <v>2000.6100000000204</v>
          </cell>
          <cell r="AP592">
            <v>1449.5500000000104</v>
          </cell>
          <cell r="AQ592">
            <v>2030.150000000014</v>
          </cell>
          <cell r="AR592">
            <v>1472.3099999999965</v>
          </cell>
          <cell r="AS592">
            <v>2059.6899999999973</v>
          </cell>
          <cell r="AT592">
            <v>1491.1999999999862</v>
          </cell>
          <cell r="AU592">
            <v>2089.2299999999791</v>
          </cell>
          <cell r="AV592">
            <v>1513.9599999999944</v>
          </cell>
          <cell r="AW592">
            <v>2118.7799999999752</v>
          </cell>
        </row>
        <row r="593">
          <cell r="A593">
            <v>588</v>
          </cell>
          <cell r="B593">
            <v>1112.07</v>
          </cell>
          <cell r="C593">
            <v>1558.4500000000141</v>
          </cell>
          <cell r="D593">
            <v>1134.8699999999908</v>
          </cell>
          <cell r="E593">
            <v>1588.0400000000177</v>
          </cell>
          <cell r="F593">
            <v>1157.6700000000105</v>
          </cell>
          <cell r="G593">
            <v>1617.63</v>
          </cell>
          <cell r="H593">
            <v>1176.5899999999999</v>
          </cell>
          <cell r="I593">
            <v>1651.109999999979</v>
          </cell>
          <cell r="J593">
            <v>1199.389999999989</v>
          </cell>
          <cell r="K593">
            <v>1680.6999999999791</v>
          </cell>
          <cell r="L593">
            <v>1222.1900000000023</v>
          </cell>
          <cell r="M593">
            <v>1710.2900000000145</v>
          </cell>
          <cell r="N593">
            <v>1241.1099999999935</v>
          </cell>
          <cell r="O593">
            <v>1739.880000000014</v>
          </cell>
          <cell r="P593">
            <v>1263.9100000000039</v>
          </cell>
          <cell r="Q593">
            <v>1769.4699999999966</v>
          </cell>
          <cell r="R593">
            <v>1286.7100000000191</v>
          </cell>
          <cell r="S593">
            <v>1799.0699999999788</v>
          </cell>
          <cell r="T593">
            <v>1305.6300000000106</v>
          </cell>
          <cell r="U593">
            <v>1828.659999999976</v>
          </cell>
          <cell r="V593">
            <v>1328.4299999999967</v>
          </cell>
          <cell r="W593">
            <v>1858.2500000000177</v>
          </cell>
          <cell r="X593">
            <v>1347.3499999999872</v>
          </cell>
          <cell r="Y593">
            <v>1887.840000000014</v>
          </cell>
          <cell r="Z593">
            <v>1370.1499999999978</v>
          </cell>
          <cell r="AA593">
            <v>1917.4299999999964</v>
          </cell>
          <cell r="AB593">
            <v>1300.1800000000123</v>
          </cell>
          <cell r="AC593">
            <v>1822.5899999999795</v>
          </cell>
          <cell r="AD593">
            <v>1322.98</v>
          </cell>
          <cell r="AE593">
            <v>1852.180000000021</v>
          </cell>
          <cell r="AF593">
            <v>1345.7799999999872</v>
          </cell>
          <cell r="AG593">
            <v>1881.7700000000175</v>
          </cell>
          <cell r="AH593">
            <v>1364.7000000000016</v>
          </cell>
          <cell r="AI593">
            <v>1911.3600000000001</v>
          </cell>
          <cell r="AJ593">
            <v>1387.4999999999877</v>
          </cell>
          <cell r="AK593">
            <v>1940.9499999999823</v>
          </cell>
          <cell r="AL593">
            <v>1410.3000000000095</v>
          </cell>
          <cell r="AM593">
            <v>1970.5499999999768</v>
          </cell>
          <cell r="AN593">
            <v>1429.22</v>
          </cell>
          <cell r="AO593">
            <v>2004.0200000000204</v>
          </cell>
          <cell r="AP593">
            <v>1452.0200000000104</v>
          </cell>
          <cell r="AQ593">
            <v>2033.610000000014</v>
          </cell>
          <cell r="AR593">
            <v>1474.8199999999965</v>
          </cell>
          <cell r="AS593">
            <v>2063.1999999999975</v>
          </cell>
          <cell r="AT593">
            <v>1493.7399999999861</v>
          </cell>
          <cell r="AU593">
            <v>2092.789999999979</v>
          </cell>
          <cell r="AV593">
            <v>1516.5399999999943</v>
          </cell>
          <cell r="AW593">
            <v>2122.3899999999753</v>
          </cell>
        </row>
        <row r="594">
          <cell r="A594">
            <v>589</v>
          </cell>
          <cell r="B594">
            <v>1113.96</v>
          </cell>
          <cell r="C594">
            <v>1561.1000000000142</v>
          </cell>
          <cell r="D594">
            <v>1136.7999999999909</v>
          </cell>
          <cell r="E594">
            <v>1590.7400000000177</v>
          </cell>
          <cell r="F594">
            <v>1159.6400000000106</v>
          </cell>
          <cell r="G594">
            <v>1620.38</v>
          </cell>
          <cell r="H594">
            <v>1178.5899999999999</v>
          </cell>
          <cell r="I594">
            <v>1653.9199999999789</v>
          </cell>
          <cell r="J594">
            <v>1201.4299999999889</v>
          </cell>
          <cell r="K594">
            <v>1683.559999999979</v>
          </cell>
          <cell r="L594">
            <v>1224.2700000000023</v>
          </cell>
          <cell r="M594">
            <v>1713.2000000000146</v>
          </cell>
          <cell r="N594">
            <v>1243.2199999999934</v>
          </cell>
          <cell r="O594">
            <v>1742.840000000014</v>
          </cell>
          <cell r="P594">
            <v>1266.060000000004</v>
          </cell>
          <cell r="Q594">
            <v>1772.4799999999966</v>
          </cell>
          <cell r="R594">
            <v>1288.9000000000192</v>
          </cell>
          <cell r="S594">
            <v>1802.1299999999787</v>
          </cell>
          <cell r="T594">
            <v>1307.8500000000106</v>
          </cell>
          <cell r="U594">
            <v>1831.7699999999759</v>
          </cell>
          <cell r="V594">
            <v>1330.6899999999966</v>
          </cell>
          <cell r="W594">
            <v>1861.4100000000178</v>
          </cell>
          <cell r="X594">
            <v>1349.6399999999871</v>
          </cell>
          <cell r="Y594">
            <v>1891.0500000000141</v>
          </cell>
          <cell r="Z594">
            <v>1372.4799999999977</v>
          </cell>
          <cell r="AA594">
            <v>1920.6899999999964</v>
          </cell>
          <cell r="AB594">
            <v>1302.3900000000124</v>
          </cell>
          <cell r="AC594">
            <v>1825.6899999999794</v>
          </cell>
          <cell r="AD594">
            <v>1325.23</v>
          </cell>
          <cell r="AE594">
            <v>1855.3300000000211</v>
          </cell>
          <cell r="AF594">
            <v>1348.0699999999872</v>
          </cell>
          <cell r="AG594">
            <v>1884.9700000000175</v>
          </cell>
          <cell r="AH594">
            <v>1367.0200000000016</v>
          </cell>
          <cell r="AI594">
            <v>1914.6100000000001</v>
          </cell>
          <cell r="AJ594">
            <v>1389.8599999999876</v>
          </cell>
          <cell r="AK594">
            <v>1944.2499999999823</v>
          </cell>
          <cell r="AL594">
            <v>1412.7000000000096</v>
          </cell>
          <cell r="AM594">
            <v>1973.8999999999767</v>
          </cell>
          <cell r="AN594">
            <v>1431.65</v>
          </cell>
          <cell r="AO594">
            <v>2007.4300000000205</v>
          </cell>
          <cell r="AP594">
            <v>1454.4900000000105</v>
          </cell>
          <cell r="AQ594">
            <v>2037.070000000014</v>
          </cell>
          <cell r="AR594">
            <v>1477.3299999999965</v>
          </cell>
          <cell r="AS594">
            <v>2066.7099999999978</v>
          </cell>
          <cell r="AT594">
            <v>1496.2799999999861</v>
          </cell>
          <cell r="AU594">
            <v>2096.349999999979</v>
          </cell>
          <cell r="AV594">
            <v>1519.1199999999942</v>
          </cell>
          <cell r="AW594">
            <v>2125.9999999999754</v>
          </cell>
        </row>
        <row r="595">
          <cell r="A595">
            <v>590</v>
          </cell>
          <cell r="B595">
            <v>1115.8500000000001</v>
          </cell>
          <cell r="C595">
            <v>1563.7500000000143</v>
          </cell>
          <cell r="D595">
            <v>1138.7299999999909</v>
          </cell>
          <cell r="E595">
            <v>1593.4400000000178</v>
          </cell>
          <cell r="F595">
            <v>1161.6100000000106</v>
          </cell>
          <cell r="G595">
            <v>1623.13</v>
          </cell>
          <cell r="H595">
            <v>1180.5899999999999</v>
          </cell>
          <cell r="I595">
            <v>1656.7299999999789</v>
          </cell>
          <cell r="J595">
            <v>1203.4699999999889</v>
          </cell>
          <cell r="K595">
            <v>1686.4199999999789</v>
          </cell>
          <cell r="L595">
            <v>1226.3500000000022</v>
          </cell>
          <cell r="M595">
            <v>1716.1100000000147</v>
          </cell>
          <cell r="N595">
            <v>1245.3299999999933</v>
          </cell>
          <cell r="O595">
            <v>1745.8000000000141</v>
          </cell>
          <cell r="P595">
            <v>1268.2100000000041</v>
          </cell>
          <cell r="Q595">
            <v>1775.4899999999966</v>
          </cell>
          <cell r="R595">
            <v>1291.0900000000192</v>
          </cell>
          <cell r="S595">
            <v>1805.1899999999787</v>
          </cell>
          <cell r="T595">
            <v>1310.0700000000106</v>
          </cell>
          <cell r="U595">
            <v>1834.8799999999758</v>
          </cell>
          <cell r="V595">
            <v>1332.9499999999966</v>
          </cell>
          <cell r="W595">
            <v>1864.5700000000179</v>
          </cell>
          <cell r="X595">
            <v>1351.9299999999871</v>
          </cell>
          <cell r="Y595">
            <v>1894.2600000000141</v>
          </cell>
          <cell r="Z595">
            <v>1374.8099999999977</v>
          </cell>
          <cell r="AA595">
            <v>1923.9499999999964</v>
          </cell>
          <cell r="AB595">
            <v>1304.6000000000124</v>
          </cell>
          <cell r="AC595">
            <v>1828.7899999999793</v>
          </cell>
          <cell r="AD595">
            <v>1327.48</v>
          </cell>
          <cell r="AE595">
            <v>1858.4800000000212</v>
          </cell>
          <cell r="AF595">
            <v>1350.3599999999872</v>
          </cell>
          <cell r="AG595">
            <v>1888.1700000000176</v>
          </cell>
          <cell r="AH595">
            <v>1369.3400000000015</v>
          </cell>
          <cell r="AI595">
            <v>1917.8600000000001</v>
          </cell>
          <cell r="AJ595">
            <v>1392.2199999999875</v>
          </cell>
          <cell r="AK595">
            <v>1947.5499999999822</v>
          </cell>
          <cell r="AL595">
            <v>1415.1000000000097</v>
          </cell>
          <cell r="AM595">
            <v>1977.2499999999766</v>
          </cell>
          <cell r="AN595">
            <v>1434.0800000000002</v>
          </cell>
          <cell r="AO595">
            <v>2010.8400000000206</v>
          </cell>
          <cell r="AP595">
            <v>1456.9600000000105</v>
          </cell>
          <cell r="AQ595">
            <v>2040.5300000000141</v>
          </cell>
          <cell r="AR595">
            <v>1479.8399999999965</v>
          </cell>
          <cell r="AS595">
            <v>2070.219999999998</v>
          </cell>
          <cell r="AT595">
            <v>1498.8199999999861</v>
          </cell>
          <cell r="AU595">
            <v>2099.9099999999789</v>
          </cell>
          <cell r="AV595">
            <v>1521.6999999999941</v>
          </cell>
          <cell r="AW595">
            <v>2129.6099999999756</v>
          </cell>
        </row>
        <row r="596">
          <cell r="A596">
            <v>591</v>
          </cell>
          <cell r="B596">
            <v>1117.7400000000002</v>
          </cell>
          <cell r="C596">
            <v>1566.4000000000144</v>
          </cell>
          <cell r="D596">
            <v>1140.659999999991</v>
          </cell>
          <cell r="E596">
            <v>1596.1400000000178</v>
          </cell>
          <cell r="F596">
            <v>1163.5800000000106</v>
          </cell>
          <cell r="G596">
            <v>1625.88</v>
          </cell>
          <cell r="H596">
            <v>1182.5899999999999</v>
          </cell>
          <cell r="I596">
            <v>1659.5399999999788</v>
          </cell>
          <cell r="J596">
            <v>1205.5099999999888</v>
          </cell>
          <cell r="K596">
            <v>1689.2799999999788</v>
          </cell>
          <cell r="L596">
            <v>1228.4300000000021</v>
          </cell>
          <cell r="M596">
            <v>1719.0200000000148</v>
          </cell>
          <cell r="N596">
            <v>1247.4399999999932</v>
          </cell>
          <cell r="O596">
            <v>1748.7600000000141</v>
          </cell>
          <cell r="P596">
            <v>1270.3600000000042</v>
          </cell>
          <cell r="Q596">
            <v>1778.4999999999966</v>
          </cell>
          <cell r="R596">
            <v>1293.2800000000193</v>
          </cell>
          <cell r="S596">
            <v>1808.2499999999786</v>
          </cell>
          <cell r="T596">
            <v>1312.2900000000107</v>
          </cell>
          <cell r="U596">
            <v>1837.9899999999757</v>
          </cell>
          <cell r="V596">
            <v>1335.2099999999966</v>
          </cell>
          <cell r="W596">
            <v>1867.730000000018</v>
          </cell>
          <cell r="X596">
            <v>1354.2199999999871</v>
          </cell>
          <cell r="Y596">
            <v>1897.4700000000141</v>
          </cell>
          <cell r="Z596">
            <v>1377.1399999999976</v>
          </cell>
          <cell r="AA596">
            <v>1927.2099999999964</v>
          </cell>
          <cell r="AB596">
            <v>1306.8100000000125</v>
          </cell>
          <cell r="AC596">
            <v>1831.8899999999792</v>
          </cell>
          <cell r="AD596">
            <v>1329.73</v>
          </cell>
          <cell r="AE596">
            <v>1861.6300000000213</v>
          </cell>
          <cell r="AF596">
            <v>1352.6499999999871</v>
          </cell>
          <cell r="AG596">
            <v>1891.3700000000176</v>
          </cell>
          <cell r="AH596">
            <v>1371.6600000000014</v>
          </cell>
          <cell r="AI596">
            <v>1921.1100000000001</v>
          </cell>
          <cell r="AJ596">
            <v>1394.5799999999874</v>
          </cell>
          <cell r="AK596">
            <v>1950.8499999999822</v>
          </cell>
          <cell r="AL596">
            <v>1417.5000000000098</v>
          </cell>
          <cell r="AM596">
            <v>1980.5999999999765</v>
          </cell>
          <cell r="AN596">
            <v>1436.5100000000002</v>
          </cell>
          <cell r="AO596">
            <v>2014.2500000000207</v>
          </cell>
          <cell r="AP596">
            <v>1459.4300000000105</v>
          </cell>
          <cell r="AQ596">
            <v>2043.9900000000141</v>
          </cell>
          <cell r="AR596">
            <v>1482.3499999999965</v>
          </cell>
          <cell r="AS596">
            <v>2073.7299999999982</v>
          </cell>
          <cell r="AT596">
            <v>1501.359999999986</v>
          </cell>
          <cell r="AU596">
            <v>2103.4699999999789</v>
          </cell>
          <cell r="AV596">
            <v>1524.2799999999941</v>
          </cell>
          <cell r="AW596">
            <v>2133.2199999999757</v>
          </cell>
        </row>
        <row r="597">
          <cell r="A597">
            <v>592</v>
          </cell>
          <cell r="B597">
            <v>1119.6300000000003</v>
          </cell>
          <cell r="C597">
            <v>1569.0500000000145</v>
          </cell>
          <cell r="D597">
            <v>1142.5899999999911</v>
          </cell>
          <cell r="E597">
            <v>1598.8400000000179</v>
          </cell>
          <cell r="F597">
            <v>1165.5500000000106</v>
          </cell>
          <cell r="G597">
            <v>1628.63</v>
          </cell>
          <cell r="H597">
            <v>1184.5899999999999</v>
          </cell>
          <cell r="I597">
            <v>1662.3499999999788</v>
          </cell>
          <cell r="J597">
            <v>1207.5499999999888</v>
          </cell>
          <cell r="K597">
            <v>1692.1399999999787</v>
          </cell>
          <cell r="L597">
            <v>1230.510000000002</v>
          </cell>
          <cell r="M597">
            <v>1721.9300000000148</v>
          </cell>
          <cell r="N597">
            <v>1249.5499999999931</v>
          </cell>
          <cell r="O597">
            <v>1751.7200000000141</v>
          </cell>
          <cell r="P597">
            <v>1272.5100000000043</v>
          </cell>
          <cell r="Q597">
            <v>1781.5099999999966</v>
          </cell>
          <cell r="R597">
            <v>1295.4700000000194</v>
          </cell>
          <cell r="S597">
            <v>1811.3099999999786</v>
          </cell>
          <cell r="T597">
            <v>1314.5100000000107</v>
          </cell>
          <cell r="U597">
            <v>1841.0999999999756</v>
          </cell>
          <cell r="V597">
            <v>1337.4699999999966</v>
          </cell>
          <cell r="W597">
            <v>1870.8900000000181</v>
          </cell>
          <cell r="X597">
            <v>1356.509999999987</v>
          </cell>
          <cell r="Y597">
            <v>1900.6800000000142</v>
          </cell>
          <cell r="Z597">
            <v>1379.4699999999975</v>
          </cell>
          <cell r="AA597">
            <v>1930.4699999999964</v>
          </cell>
          <cell r="AB597">
            <v>1309.0200000000125</v>
          </cell>
          <cell r="AC597">
            <v>1834.9899999999791</v>
          </cell>
          <cell r="AD597">
            <v>1331.98</v>
          </cell>
          <cell r="AE597">
            <v>1864.7800000000213</v>
          </cell>
          <cell r="AF597">
            <v>1354.9399999999871</v>
          </cell>
          <cell r="AG597">
            <v>1894.5700000000177</v>
          </cell>
          <cell r="AH597">
            <v>1373.9800000000014</v>
          </cell>
          <cell r="AI597">
            <v>1924.3600000000001</v>
          </cell>
          <cell r="AJ597">
            <v>1396.9399999999873</v>
          </cell>
          <cell r="AK597">
            <v>1954.1499999999821</v>
          </cell>
          <cell r="AL597">
            <v>1419.9000000000099</v>
          </cell>
          <cell r="AM597">
            <v>1983.9499999999764</v>
          </cell>
          <cell r="AN597">
            <v>1438.9400000000003</v>
          </cell>
          <cell r="AO597">
            <v>2017.6600000000208</v>
          </cell>
          <cell r="AP597">
            <v>1461.9000000000106</v>
          </cell>
          <cell r="AQ597">
            <v>2047.4500000000141</v>
          </cell>
          <cell r="AR597">
            <v>1484.8599999999965</v>
          </cell>
          <cell r="AS597">
            <v>2077.2399999999984</v>
          </cell>
          <cell r="AT597">
            <v>1503.899999999986</v>
          </cell>
          <cell r="AU597">
            <v>2107.0299999999788</v>
          </cell>
          <cell r="AV597">
            <v>1526.859999999994</v>
          </cell>
          <cell r="AW597">
            <v>2136.8299999999758</v>
          </cell>
        </row>
        <row r="598">
          <cell r="A598">
            <v>593</v>
          </cell>
          <cell r="B598">
            <v>1121.5200000000004</v>
          </cell>
          <cell r="C598">
            <v>1571.7000000000146</v>
          </cell>
          <cell r="D598">
            <v>1144.5199999999911</v>
          </cell>
          <cell r="E598">
            <v>1601.5400000000179</v>
          </cell>
          <cell r="F598">
            <v>1167.5200000000107</v>
          </cell>
          <cell r="G598">
            <v>1631.38</v>
          </cell>
          <cell r="H598">
            <v>1186.5899999999999</v>
          </cell>
          <cell r="I598">
            <v>1665.1599999999787</v>
          </cell>
          <cell r="J598">
            <v>1209.5899999999888</v>
          </cell>
          <cell r="K598">
            <v>1694.9999999999786</v>
          </cell>
          <cell r="L598">
            <v>1232.590000000002</v>
          </cell>
          <cell r="M598">
            <v>1724.8400000000149</v>
          </cell>
          <cell r="N598">
            <v>1251.659999999993</v>
          </cell>
          <cell r="O598">
            <v>1754.6800000000142</v>
          </cell>
          <cell r="P598">
            <v>1274.6600000000044</v>
          </cell>
          <cell r="Q598">
            <v>1784.5199999999966</v>
          </cell>
          <cell r="R598">
            <v>1297.6600000000194</v>
          </cell>
          <cell r="S598">
            <v>1814.3699999999785</v>
          </cell>
          <cell r="T598">
            <v>1316.7300000000107</v>
          </cell>
          <cell r="U598">
            <v>1844.2099999999755</v>
          </cell>
          <cell r="V598">
            <v>1339.7299999999966</v>
          </cell>
          <cell r="W598">
            <v>1874.0500000000181</v>
          </cell>
          <cell r="X598">
            <v>1358.799999999987</v>
          </cell>
          <cell r="Y598">
            <v>1903.8900000000142</v>
          </cell>
          <cell r="Z598">
            <v>1381.7999999999975</v>
          </cell>
          <cell r="AA598">
            <v>1933.7299999999964</v>
          </cell>
          <cell r="AB598">
            <v>1311.2300000000125</v>
          </cell>
          <cell r="AC598">
            <v>1838.089999999979</v>
          </cell>
          <cell r="AD598">
            <v>1334.23</v>
          </cell>
          <cell r="AE598">
            <v>1867.9300000000214</v>
          </cell>
          <cell r="AF598">
            <v>1357.2299999999871</v>
          </cell>
          <cell r="AG598">
            <v>1897.7700000000177</v>
          </cell>
          <cell r="AH598">
            <v>1376.3000000000013</v>
          </cell>
          <cell r="AI598">
            <v>1927.6100000000001</v>
          </cell>
          <cell r="AJ598">
            <v>1399.2999999999872</v>
          </cell>
          <cell r="AK598">
            <v>1957.4499999999821</v>
          </cell>
          <cell r="AL598">
            <v>1422.30000000001</v>
          </cell>
          <cell r="AM598">
            <v>1987.2999999999763</v>
          </cell>
          <cell r="AN598">
            <v>1441.3700000000003</v>
          </cell>
          <cell r="AO598">
            <v>2021.0700000000209</v>
          </cell>
          <cell r="AP598">
            <v>1464.3700000000106</v>
          </cell>
          <cell r="AQ598">
            <v>2050.910000000014</v>
          </cell>
          <cell r="AR598">
            <v>1487.3699999999965</v>
          </cell>
          <cell r="AS598">
            <v>2080.7499999999986</v>
          </cell>
          <cell r="AT598">
            <v>1506.439999999986</v>
          </cell>
          <cell r="AU598">
            <v>2110.5899999999788</v>
          </cell>
          <cell r="AV598">
            <v>1529.4399999999939</v>
          </cell>
          <cell r="AW598">
            <v>2140.439999999976</v>
          </cell>
        </row>
        <row r="599">
          <cell r="A599">
            <v>594</v>
          </cell>
          <cell r="B599">
            <v>1123.4100000000005</v>
          </cell>
          <cell r="C599">
            <v>1574.3500000000147</v>
          </cell>
          <cell r="D599">
            <v>1146.4499999999912</v>
          </cell>
          <cell r="E599">
            <v>1604.240000000018</v>
          </cell>
          <cell r="F599">
            <v>1169.4900000000107</v>
          </cell>
          <cell r="G599">
            <v>1634.13</v>
          </cell>
          <cell r="H599">
            <v>1188.5899999999999</v>
          </cell>
          <cell r="I599">
            <v>1667.9699999999787</v>
          </cell>
          <cell r="J599">
            <v>1211.6299999999887</v>
          </cell>
          <cell r="K599">
            <v>1697.8599999999785</v>
          </cell>
          <cell r="L599">
            <v>1234.6700000000019</v>
          </cell>
          <cell r="M599">
            <v>1727.750000000015</v>
          </cell>
          <cell r="N599">
            <v>1253.7699999999929</v>
          </cell>
          <cell r="O599">
            <v>1757.6400000000142</v>
          </cell>
          <cell r="P599">
            <v>1276.8100000000045</v>
          </cell>
          <cell r="Q599">
            <v>1787.5299999999966</v>
          </cell>
          <cell r="R599">
            <v>1299.8500000000195</v>
          </cell>
          <cell r="S599">
            <v>1817.4299999999785</v>
          </cell>
          <cell r="T599">
            <v>1318.9500000000107</v>
          </cell>
          <cell r="U599">
            <v>1847.3199999999754</v>
          </cell>
          <cell r="V599">
            <v>1341.9899999999966</v>
          </cell>
          <cell r="W599">
            <v>1877.2100000000182</v>
          </cell>
          <cell r="X599">
            <v>1361.089999999987</v>
          </cell>
          <cell r="Y599">
            <v>1907.1000000000142</v>
          </cell>
          <cell r="Z599">
            <v>1384.1299999999974</v>
          </cell>
          <cell r="AA599">
            <v>1936.9899999999964</v>
          </cell>
          <cell r="AB599">
            <v>1313.4400000000126</v>
          </cell>
          <cell r="AC599">
            <v>1841.1899999999789</v>
          </cell>
          <cell r="AD599">
            <v>1336.48</v>
          </cell>
          <cell r="AE599">
            <v>1871.0800000000215</v>
          </cell>
          <cell r="AF599">
            <v>1359.519999999987</v>
          </cell>
          <cell r="AG599">
            <v>1900.9700000000178</v>
          </cell>
          <cell r="AH599">
            <v>1378.6200000000013</v>
          </cell>
          <cell r="AI599">
            <v>1930.8600000000001</v>
          </cell>
          <cell r="AJ599">
            <v>1401.6599999999871</v>
          </cell>
          <cell r="AK599">
            <v>1960.749999999982</v>
          </cell>
          <cell r="AL599">
            <v>1424.70000000001</v>
          </cell>
          <cell r="AM599">
            <v>1990.6499999999762</v>
          </cell>
          <cell r="AN599">
            <v>1443.8000000000004</v>
          </cell>
          <cell r="AO599">
            <v>2024.4800000000209</v>
          </cell>
          <cell r="AP599">
            <v>1466.8400000000106</v>
          </cell>
          <cell r="AQ599">
            <v>2054.370000000014</v>
          </cell>
          <cell r="AR599">
            <v>1489.8799999999965</v>
          </cell>
          <cell r="AS599">
            <v>2084.2599999999989</v>
          </cell>
          <cell r="AT599">
            <v>1508.9799999999859</v>
          </cell>
          <cell r="AU599">
            <v>2114.1499999999787</v>
          </cell>
          <cell r="AV599">
            <v>1532.0199999999938</v>
          </cell>
          <cell r="AW599">
            <v>2144.0499999999761</v>
          </cell>
        </row>
        <row r="600">
          <cell r="A600">
            <v>595</v>
          </cell>
          <cell r="B600">
            <v>1125.3000000000006</v>
          </cell>
          <cell r="C600">
            <v>1577.0000000000148</v>
          </cell>
          <cell r="D600">
            <v>1148.3799999999912</v>
          </cell>
          <cell r="E600">
            <v>1606.940000000018</v>
          </cell>
          <cell r="F600">
            <v>1171.4600000000107</v>
          </cell>
          <cell r="G600">
            <v>1636.88</v>
          </cell>
          <cell r="H600">
            <v>1190.5899999999999</v>
          </cell>
          <cell r="I600">
            <v>1670.7799999999786</v>
          </cell>
          <cell r="J600">
            <v>1213.6699999999887</v>
          </cell>
          <cell r="K600">
            <v>1700.7199999999784</v>
          </cell>
          <cell r="L600">
            <v>1236.7500000000018</v>
          </cell>
          <cell r="M600">
            <v>1730.6600000000151</v>
          </cell>
          <cell r="N600">
            <v>1255.8799999999928</v>
          </cell>
          <cell r="O600">
            <v>1760.6000000000142</v>
          </cell>
          <cell r="P600">
            <v>1278.9600000000046</v>
          </cell>
          <cell r="Q600">
            <v>1790.5399999999966</v>
          </cell>
          <cell r="R600">
            <v>1302.0400000000195</v>
          </cell>
          <cell r="S600">
            <v>1820.4899999999784</v>
          </cell>
          <cell r="T600">
            <v>1321.1700000000108</v>
          </cell>
          <cell r="U600">
            <v>1850.4299999999753</v>
          </cell>
          <cell r="V600">
            <v>1344.2499999999966</v>
          </cell>
          <cell r="W600">
            <v>1880.3700000000183</v>
          </cell>
          <cell r="X600">
            <v>1363.3799999999869</v>
          </cell>
          <cell r="Y600">
            <v>1910.3100000000143</v>
          </cell>
          <cell r="Z600">
            <v>1386.4599999999973</v>
          </cell>
          <cell r="AA600">
            <v>1940.2499999999964</v>
          </cell>
          <cell r="AB600">
            <v>1315.6500000000126</v>
          </cell>
          <cell r="AC600">
            <v>1844.2899999999788</v>
          </cell>
          <cell r="AD600">
            <v>1338.73</v>
          </cell>
          <cell r="AE600">
            <v>1874.2300000000216</v>
          </cell>
          <cell r="AF600">
            <v>1361.809999999987</v>
          </cell>
          <cell r="AG600">
            <v>1904.1700000000178</v>
          </cell>
          <cell r="AH600">
            <v>1380.9400000000012</v>
          </cell>
          <cell r="AI600">
            <v>1934.1100000000001</v>
          </cell>
          <cell r="AJ600">
            <v>1404.019999999987</v>
          </cell>
          <cell r="AK600">
            <v>1964.049999999982</v>
          </cell>
          <cell r="AL600">
            <v>1427.1000000000101</v>
          </cell>
          <cell r="AM600">
            <v>1993.9999999999761</v>
          </cell>
          <cell r="AN600">
            <v>1446.2300000000005</v>
          </cell>
          <cell r="AO600">
            <v>2027.890000000021</v>
          </cell>
          <cell r="AP600">
            <v>1469.3100000000106</v>
          </cell>
          <cell r="AQ600">
            <v>2057.830000000014</v>
          </cell>
          <cell r="AR600">
            <v>1492.3899999999965</v>
          </cell>
          <cell r="AS600">
            <v>2087.7699999999991</v>
          </cell>
          <cell r="AT600">
            <v>1511.5199999999859</v>
          </cell>
          <cell r="AU600">
            <v>2117.7099999999787</v>
          </cell>
          <cell r="AV600">
            <v>1534.5999999999938</v>
          </cell>
          <cell r="AW600">
            <v>2147.6599999999762</v>
          </cell>
        </row>
        <row r="601">
          <cell r="A601">
            <v>596</v>
          </cell>
          <cell r="B601">
            <v>1127.1900000000007</v>
          </cell>
          <cell r="C601">
            <v>1579.6500000000149</v>
          </cell>
          <cell r="D601">
            <v>1150.3099999999913</v>
          </cell>
          <cell r="E601">
            <v>1609.6400000000181</v>
          </cell>
          <cell r="F601">
            <v>1173.4300000000108</v>
          </cell>
          <cell r="G601">
            <v>1639.63</v>
          </cell>
          <cell r="H601">
            <v>1192.5899999999999</v>
          </cell>
          <cell r="I601">
            <v>1673.5899999999785</v>
          </cell>
          <cell r="J601">
            <v>1215.7099999999887</v>
          </cell>
          <cell r="K601">
            <v>1703.5799999999783</v>
          </cell>
          <cell r="L601">
            <v>1238.8300000000017</v>
          </cell>
          <cell r="M601">
            <v>1733.5700000000152</v>
          </cell>
          <cell r="N601">
            <v>1257.9899999999927</v>
          </cell>
          <cell r="O601">
            <v>1763.5600000000143</v>
          </cell>
          <cell r="P601">
            <v>1281.1100000000047</v>
          </cell>
          <cell r="Q601">
            <v>1793.5499999999965</v>
          </cell>
          <cell r="R601">
            <v>1304.2300000000196</v>
          </cell>
          <cell r="S601">
            <v>1823.5499999999784</v>
          </cell>
          <cell r="T601">
            <v>1323.3900000000108</v>
          </cell>
          <cell r="U601">
            <v>1853.5399999999752</v>
          </cell>
          <cell r="V601">
            <v>1346.5099999999966</v>
          </cell>
          <cell r="W601">
            <v>1883.5300000000184</v>
          </cell>
          <cell r="X601">
            <v>1365.6699999999869</v>
          </cell>
          <cell r="Y601">
            <v>1913.5200000000143</v>
          </cell>
          <cell r="Z601">
            <v>1388.7899999999972</v>
          </cell>
          <cell r="AA601">
            <v>1943.5099999999964</v>
          </cell>
          <cell r="AB601">
            <v>1317.8600000000126</v>
          </cell>
          <cell r="AC601">
            <v>1847.3899999999787</v>
          </cell>
          <cell r="AD601">
            <v>1340.98</v>
          </cell>
          <cell r="AE601">
            <v>1877.3800000000217</v>
          </cell>
          <cell r="AF601">
            <v>1364.0999999999869</v>
          </cell>
          <cell r="AG601">
            <v>1907.3700000000179</v>
          </cell>
          <cell r="AH601">
            <v>1383.2600000000011</v>
          </cell>
          <cell r="AI601">
            <v>1937.3600000000001</v>
          </cell>
          <cell r="AJ601">
            <v>1406.3799999999869</v>
          </cell>
          <cell r="AK601">
            <v>1967.3499999999819</v>
          </cell>
          <cell r="AL601">
            <v>1429.5000000000102</v>
          </cell>
          <cell r="AM601">
            <v>1997.349999999976</v>
          </cell>
          <cell r="AN601">
            <v>1448.6600000000005</v>
          </cell>
          <cell r="AO601">
            <v>2031.3000000000211</v>
          </cell>
          <cell r="AP601">
            <v>1471.7800000000107</v>
          </cell>
          <cell r="AQ601">
            <v>2061.2900000000141</v>
          </cell>
          <cell r="AR601">
            <v>1494.8999999999965</v>
          </cell>
          <cell r="AS601">
            <v>2091.2799999999993</v>
          </cell>
          <cell r="AT601">
            <v>1514.0599999999858</v>
          </cell>
          <cell r="AU601">
            <v>2121.2699999999786</v>
          </cell>
          <cell r="AV601">
            <v>1537.1799999999937</v>
          </cell>
          <cell r="AW601">
            <v>2151.2699999999763</v>
          </cell>
        </row>
        <row r="602">
          <cell r="A602">
            <v>597</v>
          </cell>
          <cell r="B602">
            <v>1129.0800000000008</v>
          </cell>
          <cell r="C602">
            <v>1582.300000000015</v>
          </cell>
          <cell r="D602">
            <v>1152.2399999999914</v>
          </cell>
          <cell r="E602">
            <v>1612.3400000000181</v>
          </cell>
          <cell r="F602">
            <v>1175.4000000000108</v>
          </cell>
          <cell r="G602">
            <v>1642.38</v>
          </cell>
          <cell r="H602">
            <v>1194.5899999999999</v>
          </cell>
          <cell r="I602">
            <v>1676.3999999999785</v>
          </cell>
          <cell r="J602">
            <v>1217.7499999999886</v>
          </cell>
          <cell r="K602">
            <v>1706.4399999999782</v>
          </cell>
          <cell r="L602">
            <v>1240.9100000000017</v>
          </cell>
          <cell r="M602">
            <v>1736.4800000000153</v>
          </cell>
          <cell r="N602">
            <v>1260.0999999999926</v>
          </cell>
          <cell r="O602">
            <v>1766.5200000000143</v>
          </cell>
          <cell r="P602">
            <v>1283.2600000000048</v>
          </cell>
          <cell r="Q602">
            <v>1796.5599999999965</v>
          </cell>
          <cell r="R602">
            <v>1306.4200000000196</v>
          </cell>
          <cell r="S602">
            <v>1826.6099999999783</v>
          </cell>
          <cell r="T602">
            <v>1325.6100000000108</v>
          </cell>
          <cell r="U602">
            <v>1856.6499999999751</v>
          </cell>
          <cell r="V602">
            <v>1348.7699999999966</v>
          </cell>
          <cell r="W602">
            <v>1886.6900000000185</v>
          </cell>
          <cell r="X602">
            <v>1367.9599999999868</v>
          </cell>
          <cell r="Y602">
            <v>1916.7300000000143</v>
          </cell>
          <cell r="Z602">
            <v>1391.1199999999972</v>
          </cell>
          <cell r="AA602">
            <v>1946.7699999999963</v>
          </cell>
          <cell r="AB602">
            <v>1320.0700000000127</v>
          </cell>
          <cell r="AC602">
            <v>1850.4899999999786</v>
          </cell>
          <cell r="AD602">
            <v>1343.23</v>
          </cell>
          <cell r="AE602">
            <v>1880.5300000000218</v>
          </cell>
          <cell r="AF602">
            <v>1366.3899999999869</v>
          </cell>
          <cell r="AG602">
            <v>1910.5700000000179</v>
          </cell>
          <cell r="AH602">
            <v>1385.5800000000011</v>
          </cell>
          <cell r="AI602">
            <v>1940.6100000000001</v>
          </cell>
          <cell r="AJ602">
            <v>1408.7399999999868</v>
          </cell>
          <cell r="AK602">
            <v>1970.6499999999819</v>
          </cell>
          <cell r="AL602">
            <v>1431.9000000000103</v>
          </cell>
          <cell r="AM602">
            <v>2000.6999999999759</v>
          </cell>
          <cell r="AN602">
            <v>1451.0900000000006</v>
          </cell>
          <cell r="AO602">
            <v>2034.7100000000212</v>
          </cell>
          <cell r="AP602">
            <v>1474.2500000000107</v>
          </cell>
          <cell r="AQ602">
            <v>2064.7500000000141</v>
          </cell>
          <cell r="AR602">
            <v>1497.4099999999964</v>
          </cell>
          <cell r="AS602">
            <v>2094.7899999999995</v>
          </cell>
          <cell r="AT602">
            <v>1516.5999999999858</v>
          </cell>
          <cell r="AU602">
            <v>2124.8299999999786</v>
          </cell>
          <cell r="AV602">
            <v>1539.7599999999936</v>
          </cell>
          <cell r="AW602">
            <v>2154.8799999999765</v>
          </cell>
        </row>
        <row r="603">
          <cell r="A603">
            <v>598</v>
          </cell>
          <cell r="B603">
            <v>1130.9700000000009</v>
          </cell>
          <cell r="C603">
            <v>1584.9500000000151</v>
          </cell>
          <cell r="D603">
            <v>1154.1699999999914</v>
          </cell>
          <cell r="E603">
            <v>1615.0400000000182</v>
          </cell>
          <cell r="F603">
            <v>1177.3700000000108</v>
          </cell>
          <cell r="G603">
            <v>1645.13</v>
          </cell>
          <cell r="H603">
            <v>1196.5899999999999</v>
          </cell>
          <cell r="I603">
            <v>1679.2099999999784</v>
          </cell>
          <cell r="J603">
            <v>1219.7899999999886</v>
          </cell>
          <cell r="K603">
            <v>1709.2999999999781</v>
          </cell>
          <cell r="L603">
            <v>1242.9900000000016</v>
          </cell>
          <cell r="M603">
            <v>1739.3900000000153</v>
          </cell>
          <cell r="N603">
            <v>1262.2099999999925</v>
          </cell>
          <cell r="O603">
            <v>1769.4800000000143</v>
          </cell>
          <cell r="P603">
            <v>1285.4100000000049</v>
          </cell>
          <cell r="Q603">
            <v>1799.5699999999965</v>
          </cell>
          <cell r="R603">
            <v>1308.6100000000197</v>
          </cell>
          <cell r="S603">
            <v>1829.6699999999782</v>
          </cell>
          <cell r="T603">
            <v>1327.8300000000108</v>
          </cell>
          <cell r="U603">
            <v>1859.759999999975</v>
          </cell>
          <cell r="V603">
            <v>1351.0299999999966</v>
          </cell>
          <cell r="W603">
            <v>1889.8500000000186</v>
          </cell>
          <cell r="X603">
            <v>1370.2499999999868</v>
          </cell>
          <cell r="Y603">
            <v>1919.9400000000144</v>
          </cell>
          <cell r="Z603">
            <v>1393.4499999999971</v>
          </cell>
          <cell r="AA603">
            <v>1950.0299999999963</v>
          </cell>
          <cell r="AB603">
            <v>1322.2800000000127</v>
          </cell>
          <cell r="AC603">
            <v>1853.5899999999785</v>
          </cell>
          <cell r="AD603">
            <v>1345.48</v>
          </cell>
          <cell r="AE603">
            <v>1883.6800000000219</v>
          </cell>
          <cell r="AF603">
            <v>1368.6799999999869</v>
          </cell>
          <cell r="AG603">
            <v>1913.7700000000179</v>
          </cell>
          <cell r="AH603">
            <v>1387.900000000001</v>
          </cell>
          <cell r="AI603">
            <v>1943.8600000000001</v>
          </cell>
          <cell r="AJ603">
            <v>1411.0999999999867</v>
          </cell>
          <cell r="AK603">
            <v>1973.9499999999819</v>
          </cell>
          <cell r="AL603">
            <v>1434.3000000000104</v>
          </cell>
          <cell r="AM603">
            <v>2004.0499999999759</v>
          </cell>
          <cell r="AN603">
            <v>1453.5200000000007</v>
          </cell>
          <cell r="AO603">
            <v>2038.1200000000213</v>
          </cell>
          <cell r="AP603">
            <v>1476.7200000000107</v>
          </cell>
          <cell r="AQ603">
            <v>2068.2100000000141</v>
          </cell>
          <cell r="AR603">
            <v>1499.9199999999964</v>
          </cell>
          <cell r="AS603">
            <v>2098.2999999999997</v>
          </cell>
          <cell r="AT603">
            <v>1519.1399999999858</v>
          </cell>
          <cell r="AU603">
            <v>2128.3899999999785</v>
          </cell>
          <cell r="AV603">
            <v>1542.3399999999936</v>
          </cell>
          <cell r="AW603">
            <v>2158.4899999999766</v>
          </cell>
        </row>
        <row r="604">
          <cell r="A604">
            <v>599</v>
          </cell>
          <cell r="B604">
            <v>1132.860000000001</v>
          </cell>
          <cell r="C604">
            <v>1587.6000000000151</v>
          </cell>
          <cell r="D604">
            <v>1156.0999999999915</v>
          </cell>
          <cell r="E604">
            <v>1617.7400000000182</v>
          </cell>
          <cell r="F604">
            <v>1179.3400000000108</v>
          </cell>
          <cell r="G604">
            <v>1647.88</v>
          </cell>
          <cell r="H604">
            <v>1198.5899999999999</v>
          </cell>
          <cell r="I604">
            <v>1682.0199999999784</v>
          </cell>
          <cell r="J604">
            <v>1221.8299999999886</v>
          </cell>
          <cell r="K604">
            <v>1712.159999999978</v>
          </cell>
          <cell r="L604">
            <v>1245.0700000000015</v>
          </cell>
          <cell r="M604">
            <v>1742.3000000000154</v>
          </cell>
          <cell r="N604">
            <v>1264.3199999999924</v>
          </cell>
          <cell r="O604">
            <v>1772.4400000000144</v>
          </cell>
          <cell r="P604">
            <v>1287.5600000000049</v>
          </cell>
          <cell r="Q604">
            <v>1802.5799999999965</v>
          </cell>
          <cell r="R604">
            <v>1310.8000000000197</v>
          </cell>
          <cell r="S604">
            <v>1832.7299999999782</v>
          </cell>
          <cell r="T604">
            <v>1330.0500000000109</v>
          </cell>
          <cell r="U604">
            <v>1862.8699999999749</v>
          </cell>
          <cell r="V604">
            <v>1353.2899999999966</v>
          </cell>
          <cell r="W604">
            <v>1893.0100000000186</v>
          </cell>
          <cell r="X604">
            <v>1372.5399999999868</v>
          </cell>
          <cell r="Y604">
            <v>1923.1500000000144</v>
          </cell>
          <cell r="Z604">
            <v>1395.779999999997</v>
          </cell>
          <cell r="AA604">
            <v>1953.2899999999963</v>
          </cell>
          <cell r="AB604">
            <v>1324.4900000000127</v>
          </cell>
          <cell r="AC604">
            <v>1856.6899999999785</v>
          </cell>
          <cell r="AD604">
            <v>1347.73</v>
          </cell>
          <cell r="AE604">
            <v>1886.830000000022</v>
          </cell>
          <cell r="AF604">
            <v>1370.9699999999868</v>
          </cell>
          <cell r="AG604">
            <v>1916.970000000018</v>
          </cell>
          <cell r="AH604">
            <v>1390.2200000000009</v>
          </cell>
          <cell r="AI604">
            <v>1947.1100000000001</v>
          </cell>
          <cell r="AJ604">
            <v>1413.4599999999866</v>
          </cell>
          <cell r="AK604">
            <v>1977.2499999999818</v>
          </cell>
          <cell r="AL604">
            <v>1436.7000000000105</v>
          </cell>
          <cell r="AM604">
            <v>2007.3999999999758</v>
          </cell>
          <cell r="AN604">
            <v>1455.9500000000007</v>
          </cell>
          <cell r="AO604">
            <v>2041.5300000000213</v>
          </cell>
          <cell r="AP604">
            <v>1479.1900000000107</v>
          </cell>
          <cell r="AQ604">
            <v>2071.6700000000142</v>
          </cell>
          <cell r="AR604">
            <v>1502.4299999999964</v>
          </cell>
          <cell r="AS604">
            <v>2101.81</v>
          </cell>
          <cell r="AT604">
            <v>1521.6799999999857</v>
          </cell>
          <cell r="AU604">
            <v>2131.9499999999784</v>
          </cell>
          <cell r="AV604">
            <v>1544.9199999999935</v>
          </cell>
          <cell r="AW604">
            <v>2162.0999999999767</v>
          </cell>
        </row>
        <row r="605">
          <cell r="A605">
            <v>600</v>
          </cell>
          <cell r="B605">
            <v>1134.7500000000011</v>
          </cell>
          <cell r="C605">
            <v>1590.2500000000152</v>
          </cell>
          <cell r="D605">
            <v>1158.0299999999916</v>
          </cell>
          <cell r="E605">
            <v>1620.4400000000182</v>
          </cell>
          <cell r="F605">
            <v>1181.3100000000109</v>
          </cell>
          <cell r="G605">
            <v>1650.63</v>
          </cell>
          <cell r="H605">
            <v>1200.5899999999999</v>
          </cell>
          <cell r="I605">
            <v>1684.8299999999783</v>
          </cell>
          <cell r="J605">
            <v>1223.8699999999885</v>
          </cell>
          <cell r="K605">
            <v>1715.0199999999779</v>
          </cell>
          <cell r="L605">
            <v>1247.1500000000015</v>
          </cell>
          <cell r="M605">
            <v>1745.2100000000155</v>
          </cell>
          <cell r="N605">
            <v>1266.4299999999923</v>
          </cell>
          <cell r="O605">
            <v>1775.4000000000144</v>
          </cell>
          <cell r="P605">
            <v>1289.710000000005</v>
          </cell>
          <cell r="Q605">
            <v>1805.5899999999965</v>
          </cell>
          <cell r="R605">
            <v>1312.9900000000198</v>
          </cell>
          <cell r="S605">
            <v>1835.7899999999781</v>
          </cell>
          <cell r="T605">
            <v>1332.2700000000109</v>
          </cell>
          <cell r="U605">
            <v>1865.9799999999748</v>
          </cell>
          <cell r="V605">
            <v>1355.5499999999965</v>
          </cell>
          <cell r="W605">
            <v>1896.1700000000187</v>
          </cell>
          <cell r="X605">
            <v>1374.8299999999867</v>
          </cell>
          <cell r="Y605">
            <v>1926.3600000000145</v>
          </cell>
          <cell r="Z605">
            <v>1398.1099999999969</v>
          </cell>
          <cell r="AA605">
            <v>1956.5499999999963</v>
          </cell>
          <cell r="AB605">
            <v>1326.7000000000128</v>
          </cell>
          <cell r="AC605">
            <v>1859.7899999999784</v>
          </cell>
          <cell r="AD605">
            <v>1349.98</v>
          </cell>
          <cell r="AE605">
            <v>1889.9800000000221</v>
          </cell>
          <cell r="AF605">
            <v>1373.2599999999868</v>
          </cell>
          <cell r="AG605">
            <v>1920.170000000018</v>
          </cell>
          <cell r="AH605">
            <v>1392.5400000000009</v>
          </cell>
          <cell r="AI605">
            <v>1950.3600000000001</v>
          </cell>
          <cell r="AJ605">
            <v>1415.8199999999865</v>
          </cell>
          <cell r="AK605">
            <v>1980.5499999999818</v>
          </cell>
          <cell r="AL605">
            <v>1439.1000000000106</v>
          </cell>
          <cell r="AM605">
            <v>2010.7499999999757</v>
          </cell>
          <cell r="AN605">
            <v>1458.3800000000008</v>
          </cell>
          <cell r="AO605">
            <v>2044.9400000000214</v>
          </cell>
          <cell r="AP605">
            <v>1481.6600000000108</v>
          </cell>
          <cell r="AQ605">
            <v>2075.1300000000142</v>
          </cell>
          <cell r="AR605">
            <v>1504.9399999999964</v>
          </cell>
          <cell r="AS605">
            <v>2105.3200000000002</v>
          </cell>
          <cell r="AT605">
            <v>1524.2199999999857</v>
          </cell>
          <cell r="AU605">
            <v>2135.5099999999784</v>
          </cell>
          <cell r="AV605">
            <v>1547.4999999999934</v>
          </cell>
          <cell r="AW605">
            <v>2165.7099999999768</v>
          </cell>
        </row>
        <row r="606">
          <cell r="A606">
            <v>601</v>
          </cell>
          <cell r="B606">
            <v>1136.6400000000012</v>
          </cell>
          <cell r="C606">
            <v>1592.9000000000153</v>
          </cell>
          <cell r="D606">
            <v>1159.9599999999916</v>
          </cell>
          <cell r="E606">
            <v>1623.1400000000183</v>
          </cell>
          <cell r="F606">
            <v>1183.2800000000109</v>
          </cell>
          <cell r="G606">
            <v>1653.38</v>
          </cell>
          <cell r="H606">
            <v>1202.5899999999999</v>
          </cell>
          <cell r="I606">
            <v>1687.6399999999783</v>
          </cell>
          <cell r="J606">
            <v>1225.9099999999885</v>
          </cell>
          <cell r="K606">
            <v>1717.8799999999778</v>
          </cell>
          <cell r="L606">
            <v>1249.2300000000014</v>
          </cell>
          <cell r="M606">
            <v>1748.1200000000156</v>
          </cell>
          <cell r="N606">
            <v>1268.5399999999922</v>
          </cell>
          <cell r="O606">
            <v>1778.3600000000145</v>
          </cell>
          <cell r="P606">
            <v>1291.8600000000051</v>
          </cell>
          <cell r="Q606">
            <v>1808.5999999999965</v>
          </cell>
          <cell r="R606">
            <v>1315.1800000000198</v>
          </cell>
          <cell r="S606">
            <v>1838.8499999999781</v>
          </cell>
          <cell r="T606">
            <v>1334.4900000000109</v>
          </cell>
          <cell r="U606">
            <v>1869.0899999999747</v>
          </cell>
          <cell r="V606">
            <v>1357.8099999999965</v>
          </cell>
          <cell r="W606">
            <v>1899.3300000000188</v>
          </cell>
          <cell r="X606">
            <v>1377.1199999999867</v>
          </cell>
          <cell r="Y606">
            <v>1929.5700000000145</v>
          </cell>
          <cell r="Z606">
            <v>1400.4399999999969</v>
          </cell>
          <cell r="AA606">
            <v>1959.8099999999963</v>
          </cell>
          <cell r="AB606">
            <v>1328.9100000000128</v>
          </cell>
          <cell r="AC606">
            <v>1862.8899999999783</v>
          </cell>
          <cell r="AD606">
            <v>1352.23</v>
          </cell>
          <cell r="AE606">
            <v>1893.1300000000222</v>
          </cell>
          <cell r="AF606">
            <v>1375.5499999999868</v>
          </cell>
          <cell r="AG606">
            <v>1923.3700000000181</v>
          </cell>
          <cell r="AH606">
            <v>1394.8600000000008</v>
          </cell>
          <cell r="AI606">
            <v>1953.6100000000001</v>
          </cell>
          <cell r="AJ606">
            <v>1418.1799999999864</v>
          </cell>
          <cell r="AK606">
            <v>1983.8499999999817</v>
          </cell>
          <cell r="AL606">
            <v>1441.5000000000107</v>
          </cell>
          <cell r="AM606">
            <v>2014.0999999999756</v>
          </cell>
          <cell r="AN606">
            <v>1460.8100000000009</v>
          </cell>
          <cell r="AO606">
            <v>2048.3500000000213</v>
          </cell>
          <cell r="AP606">
            <v>1484.1300000000108</v>
          </cell>
          <cell r="AQ606">
            <v>2078.5900000000142</v>
          </cell>
          <cell r="AR606">
            <v>1507.4499999999964</v>
          </cell>
          <cell r="AS606">
            <v>2108.8300000000004</v>
          </cell>
          <cell r="AT606">
            <v>1526.7599999999857</v>
          </cell>
          <cell r="AU606">
            <v>2139.0699999999783</v>
          </cell>
          <cell r="AV606">
            <v>1550.0799999999933</v>
          </cell>
          <cell r="AW606">
            <v>2169.319999999977</v>
          </cell>
        </row>
        <row r="607">
          <cell r="A607">
            <v>602</v>
          </cell>
          <cell r="B607">
            <v>1138.5300000000013</v>
          </cell>
          <cell r="C607">
            <v>1595.5500000000154</v>
          </cell>
          <cell r="D607">
            <v>1161.8899999999917</v>
          </cell>
          <cell r="E607">
            <v>1625.8400000000183</v>
          </cell>
          <cell r="F607">
            <v>1185.2500000000109</v>
          </cell>
          <cell r="G607">
            <v>1656.13</v>
          </cell>
          <cell r="H607">
            <v>1204.5899999999999</v>
          </cell>
          <cell r="I607">
            <v>1690.4499999999782</v>
          </cell>
          <cell r="J607">
            <v>1227.9499999999884</v>
          </cell>
          <cell r="K607">
            <v>1720.7399999999777</v>
          </cell>
          <cell r="L607">
            <v>1251.3100000000013</v>
          </cell>
          <cell r="M607">
            <v>1751.0300000000157</v>
          </cell>
          <cell r="N607">
            <v>1270.6499999999921</v>
          </cell>
          <cell r="O607">
            <v>1781.3200000000145</v>
          </cell>
          <cell r="P607">
            <v>1294.0100000000052</v>
          </cell>
          <cell r="Q607">
            <v>1811.6099999999965</v>
          </cell>
          <cell r="R607">
            <v>1317.3700000000199</v>
          </cell>
          <cell r="S607">
            <v>1841.909999999978</v>
          </cell>
          <cell r="T607">
            <v>1336.710000000011</v>
          </cell>
          <cell r="U607">
            <v>1872.1999999999746</v>
          </cell>
          <cell r="V607">
            <v>1360.0699999999965</v>
          </cell>
          <cell r="W607">
            <v>1902.4900000000189</v>
          </cell>
          <cell r="X607">
            <v>1379.4099999999867</v>
          </cell>
          <cell r="Y607">
            <v>1932.7800000000145</v>
          </cell>
          <cell r="Z607">
            <v>1402.7699999999968</v>
          </cell>
          <cell r="AA607">
            <v>1963.0699999999963</v>
          </cell>
          <cell r="AB607">
            <v>1331.1200000000129</v>
          </cell>
          <cell r="AC607">
            <v>1865.9899999999782</v>
          </cell>
          <cell r="AD607">
            <v>1354.48</v>
          </cell>
          <cell r="AE607">
            <v>1896.2800000000223</v>
          </cell>
          <cell r="AF607">
            <v>1377.8399999999867</v>
          </cell>
          <cell r="AG607">
            <v>1926.5700000000181</v>
          </cell>
          <cell r="AH607">
            <v>1397.1800000000007</v>
          </cell>
          <cell r="AI607">
            <v>1956.8600000000001</v>
          </cell>
          <cell r="AJ607">
            <v>1420.5399999999863</v>
          </cell>
          <cell r="AK607">
            <v>1987.1499999999817</v>
          </cell>
          <cell r="AL607">
            <v>1443.9000000000108</v>
          </cell>
          <cell r="AM607">
            <v>2017.4499999999755</v>
          </cell>
          <cell r="AN607">
            <v>1463.2400000000009</v>
          </cell>
          <cell r="AO607">
            <v>2051.7600000000211</v>
          </cell>
          <cell r="AP607">
            <v>1486.6000000000108</v>
          </cell>
          <cell r="AQ607">
            <v>2082.0500000000143</v>
          </cell>
          <cell r="AR607">
            <v>1509.9599999999964</v>
          </cell>
          <cell r="AS607">
            <v>2112.3400000000006</v>
          </cell>
          <cell r="AT607">
            <v>1529.2999999999856</v>
          </cell>
          <cell r="AU607">
            <v>2142.6299999999783</v>
          </cell>
          <cell r="AV607">
            <v>1552.6599999999933</v>
          </cell>
          <cell r="AW607">
            <v>2172.9299999999771</v>
          </cell>
        </row>
        <row r="608">
          <cell r="A608">
            <v>603</v>
          </cell>
          <cell r="B608">
            <v>1140.4200000000014</v>
          </cell>
          <cell r="C608">
            <v>1598.2000000000155</v>
          </cell>
          <cell r="D608">
            <v>1163.8199999999918</v>
          </cell>
          <cell r="E608">
            <v>1628.5400000000184</v>
          </cell>
          <cell r="F608">
            <v>1187.2200000000109</v>
          </cell>
          <cell r="G608">
            <v>1658.88</v>
          </cell>
          <cell r="H608">
            <v>1206.5899999999999</v>
          </cell>
          <cell r="I608">
            <v>1693.2599999999782</v>
          </cell>
          <cell r="J608">
            <v>1229.9899999999884</v>
          </cell>
          <cell r="K608">
            <v>1723.5999999999776</v>
          </cell>
          <cell r="L608">
            <v>1253.3900000000012</v>
          </cell>
          <cell r="M608">
            <v>1753.9400000000157</v>
          </cell>
          <cell r="N608">
            <v>1272.759999999992</v>
          </cell>
          <cell r="O608">
            <v>1784.2800000000145</v>
          </cell>
          <cell r="P608">
            <v>1296.1600000000053</v>
          </cell>
          <cell r="Q608">
            <v>1814.6199999999965</v>
          </cell>
          <cell r="R608">
            <v>1319.56000000002</v>
          </cell>
          <cell r="S608">
            <v>1844.969999999978</v>
          </cell>
          <cell r="T608">
            <v>1338.930000000011</v>
          </cell>
          <cell r="U608">
            <v>1875.3099999999745</v>
          </cell>
          <cell r="V608">
            <v>1362.3299999999965</v>
          </cell>
          <cell r="W608">
            <v>1905.650000000019</v>
          </cell>
          <cell r="X608">
            <v>1381.6999999999866</v>
          </cell>
          <cell r="Y608">
            <v>1935.9900000000146</v>
          </cell>
          <cell r="Z608">
            <v>1405.0999999999967</v>
          </cell>
          <cell r="AA608">
            <v>1966.3299999999963</v>
          </cell>
          <cell r="AB608">
            <v>1333.3300000000129</v>
          </cell>
          <cell r="AC608">
            <v>1869.0899999999781</v>
          </cell>
          <cell r="AD608">
            <v>1356.73</v>
          </cell>
          <cell r="AE608">
            <v>1899.4300000000223</v>
          </cell>
          <cell r="AF608">
            <v>1380.1299999999867</v>
          </cell>
          <cell r="AG608">
            <v>1929.7700000000182</v>
          </cell>
          <cell r="AH608">
            <v>1399.5000000000007</v>
          </cell>
          <cell r="AI608">
            <v>1960.1100000000001</v>
          </cell>
          <cell r="AJ608">
            <v>1422.8999999999862</v>
          </cell>
          <cell r="AK608">
            <v>1990.4499999999816</v>
          </cell>
          <cell r="AL608">
            <v>1446.3000000000109</v>
          </cell>
          <cell r="AM608">
            <v>2020.7999999999754</v>
          </cell>
          <cell r="AN608">
            <v>1465.670000000001</v>
          </cell>
          <cell r="AO608">
            <v>2055.170000000021</v>
          </cell>
          <cell r="AP608">
            <v>1489.0700000000109</v>
          </cell>
          <cell r="AQ608">
            <v>2085.5100000000143</v>
          </cell>
          <cell r="AR608">
            <v>1512.4699999999964</v>
          </cell>
          <cell r="AS608">
            <v>2115.8500000000008</v>
          </cell>
          <cell r="AT608">
            <v>1531.8399999999856</v>
          </cell>
          <cell r="AU608">
            <v>2146.1899999999782</v>
          </cell>
          <cell r="AV608">
            <v>1555.2399999999932</v>
          </cell>
          <cell r="AW608">
            <v>2176.5399999999772</v>
          </cell>
        </row>
        <row r="609">
          <cell r="A609">
            <v>604</v>
          </cell>
          <cell r="B609">
            <v>1142.3100000000015</v>
          </cell>
          <cell r="C609">
            <v>1600.8500000000156</v>
          </cell>
          <cell r="D609">
            <v>1165.7499999999918</v>
          </cell>
          <cell r="E609">
            <v>1631.2400000000184</v>
          </cell>
          <cell r="F609">
            <v>1189.190000000011</v>
          </cell>
          <cell r="G609">
            <v>1661.63</v>
          </cell>
          <cell r="H609">
            <v>1208.5899999999999</v>
          </cell>
          <cell r="I609">
            <v>1696.0699999999781</v>
          </cell>
          <cell r="J609">
            <v>1232.0299999999884</v>
          </cell>
          <cell r="K609">
            <v>1726.4599999999775</v>
          </cell>
          <cell r="L609">
            <v>1255.4700000000012</v>
          </cell>
          <cell r="M609">
            <v>1756.8500000000158</v>
          </cell>
          <cell r="N609">
            <v>1274.8699999999919</v>
          </cell>
          <cell r="O609">
            <v>1787.2400000000146</v>
          </cell>
          <cell r="P609">
            <v>1298.3100000000054</v>
          </cell>
          <cell r="Q609">
            <v>1817.6299999999965</v>
          </cell>
          <cell r="R609">
            <v>1321.75000000002</v>
          </cell>
          <cell r="S609">
            <v>1848.0299999999779</v>
          </cell>
          <cell r="T609">
            <v>1341.150000000011</v>
          </cell>
          <cell r="U609">
            <v>1878.4199999999744</v>
          </cell>
          <cell r="V609">
            <v>1364.5899999999965</v>
          </cell>
          <cell r="W609">
            <v>1908.810000000019</v>
          </cell>
          <cell r="X609">
            <v>1383.9899999999866</v>
          </cell>
          <cell r="Y609">
            <v>1939.2000000000146</v>
          </cell>
          <cell r="Z609">
            <v>1407.4299999999967</v>
          </cell>
          <cell r="AA609">
            <v>1969.5899999999963</v>
          </cell>
          <cell r="AB609">
            <v>1335.5400000000129</v>
          </cell>
          <cell r="AC609">
            <v>1872.189999999978</v>
          </cell>
          <cell r="AD609">
            <v>1358.98</v>
          </cell>
          <cell r="AE609">
            <v>1902.5800000000224</v>
          </cell>
          <cell r="AF609">
            <v>1382.4199999999867</v>
          </cell>
          <cell r="AG609">
            <v>1932.9700000000182</v>
          </cell>
          <cell r="AH609">
            <v>1401.8200000000006</v>
          </cell>
          <cell r="AI609">
            <v>1963.3600000000001</v>
          </cell>
          <cell r="AJ609">
            <v>1425.2599999999861</v>
          </cell>
          <cell r="AK609">
            <v>1993.7499999999816</v>
          </cell>
          <cell r="AL609">
            <v>1448.700000000011</v>
          </cell>
          <cell r="AM609">
            <v>2024.1499999999753</v>
          </cell>
          <cell r="AN609">
            <v>1468.100000000001</v>
          </cell>
          <cell r="AO609">
            <v>2058.5800000000208</v>
          </cell>
          <cell r="AP609">
            <v>1491.5400000000109</v>
          </cell>
          <cell r="AQ609">
            <v>2088.9700000000144</v>
          </cell>
          <cell r="AR609">
            <v>1514.9799999999964</v>
          </cell>
          <cell r="AS609">
            <v>2119.360000000001</v>
          </cell>
          <cell r="AT609">
            <v>1534.3799999999856</v>
          </cell>
          <cell r="AU609">
            <v>2149.7499999999782</v>
          </cell>
          <cell r="AV609">
            <v>1557.8199999999931</v>
          </cell>
          <cell r="AW609">
            <v>2180.1499999999774</v>
          </cell>
        </row>
        <row r="610">
          <cell r="A610">
            <v>605</v>
          </cell>
          <cell r="B610">
            <v>1144.2000000000016</v>
          </cell>
          <cell r="C610">
            <v>1603.5000000000157</v>
          </cell>
          <cell r="D610">
            <v>1167.6799999999919</v>
          </cell>
          <cell r="E610">
            <v>1633.9400000000185</v>
          </cell>
          <cell r="F610">
            <v>1191.160000000011</v>
          </cell>
          <cell r="G610">
            <v>1664.38</v>
          </cell>
          <cell r="H610">
            <v>1210.5899999999999</v>
          </cell>
          <cell r="I610">
            <v>1698.8799999999781</v>
          </cell>
          <cell r="J610">
            <v>1234.0699999999883</v>
          </cell>
          <cell r="K610">
            <v>1729.3199999999774</v>
          </cell>
          <cell r="L610">
            <v>1257.5500000000011</v>
          </cell>
          <cell r="M610">
            <v>1759.7600000000159</v>
          </cell>
          <cell r="N610">
            <v>1276.9799999999918</v>
          </cell>
          <cell r="O610">
            <v>1790.2000000000146</v>
          </cell>
          <cell r="P610">
            <v>1300.4600000000055</v>
          </cell>
          <cell r="Q610">
            <v>1820.6399999999965</v>
          </cell>
          <cell r="R610">
            <v>1323.9400000000201</v>
          </cell>
          <cell r="S610">
            <v>1851.0899999999779</v>
          </cell>
          <cell r="T610">
            <v>1343.370000000011</v>
          </cell>
          <cell r="U610">
            <v>1881.5299999999743</v>
          </cell>
          <cell r="V610">
            <v>1366.8499999999965</v>
          </cell>
          <cell r="W610">
            <v>1911.9700000000191</v>
          </cell>
          <cell r="X610">
            <v>1386.2799999999866</v>
          </cell>
          <cell r="Y610">
            <v>1942.4100000000146</v>
          </cell>
          <cell r="Z610">
            <v>1409.7599999999966</v>
          </cell>
          <cell r="AA610">
            <v>1972.8499999999963</v>
          </cell>
          <cell r="AB610">
            <v>1337.750000000013</v>
          </cell>
          <cell r="AC610">
            <v>1875.2899999999779</v>
          </cell>
          <cell r="AD610">
            <v>1361.23</v>
          </cell>
          <cell r="AE610">
            <v>1905.7300000000225</v>
          </cell>
          <cell r="AF610">
            <v>1384.7099999999866</v>
          </cell>
          <cell r="AG610">
            <v>1936.1700000000183</v>
          </cell>
          <cell r="AH610">
            <v>1404.1400000000006</v>
          </cell>
          <cell r="AI610">
            <v>1966.6100000000001</v>
          </cell>
          <cell r="AJ610">
            <v>1427.619999999986</v>
          </cell>
          <cell r="AK610">
            <v>1997.0499999999815</v>
          </cell>
          <cell r="AL610">
            <v>1451.1000000000111</v>
          </cell>
          <cell r="AM610">
            <v>2027.4999999999752</v>
          </cell>
          <cell r="AN610">
            <v>1470.5300000000011</v>
          </cell>
          <cell r="AO610">
            <v>2061.9900000000207</v>
          </cell>
          <cell r="AP610">
            <v>1494.0100000000109</v>
          </cell>
          <cell r="AQ610">
            <v>2092.4300000000144</v>
          </cell>
          <cell r="AR610">
            <v>1517.4899999999964</v>
          </cell>
          <cell r="AS610">
            <v>2122.8700000000013</v>
          </cell>
          <cell r="AT610">
            <v>1536.9199999999855</v>
          </cell>
          <cell r="AU610">
            <v>2153.3099999999781</v>
          </cell>
          <cell r="AV610">
            <v>1560.399999999993</v>
          </cell>
          <cell r="AW610">
            <v>2183.7599999999775</v>
          </cell>
        </row>
        <row r="611">
          <cell r="A611">
            <v>606</v>
          </cell>
          <cell r="B611">
            <v>1146.0900000000017</v>
          </cell>
          <cell r="C611">
            <v>1606.1500000000158</v>
          </cell>
          <cell r="D611">
            <v>1169.6099999999919</v>
          </cell>
          <cell r="E611">
            <v>1636.6400000000185</v>
          </cell>
          <cell r="F611">
            <v>1193.130000000011</v>
          </cell>
          <cell r="G611">
            <v>1667.13</v>
          </cell>
          <cell r="H611">
            <v>1212.5899999999999</v>
          </cell>
          <cell r="I611">
            <v>1701.689999999978</v>
          </cell>
          <cell r="J611">
            <v>1236.1099999999883</v>
          </cell>
          <cell r="K611">
            <v>1732.1799999999773</v>
          </cell>
          <cell r="L611">
            <v>1259.630000000001</v>
          </cell>
          <cell r="M611">
            <v>1762.670000000016</v>
          </cell>
          <cell r="N611">
            <v>1279.0899999999917</v>
          </cell>
          <cell r="O611">
            <v>1793.1600000000146</v>
          </cell>
          <cell r="P611">
            <v>1302.6100000000056</v>
          </cell>
          <cell r="Q611">
            <v>1823.6499999999965</v>
          </cell>
          <cell r="R611">
            <v>1326.1300000000201</v>
          </cell>
          <cell r="S611">
            <v>1854.1499999999778</v>
          </cell>
          <cell r="T611">
            <v>1345.5900000000111</v>
          </cell>
          <cell r="U611">
            <v>1884.6399999999742</v>
          </cell>
          <cell r="V611">
            <v>1369.1099999999965</v>
          </cell>
          <cell r="W611">
            <v>1915.1300000000192</v>
          </cell>
          <cell r="X611">
            <v>1388.5699999999865</v>
          </cell>
          <cell r="Y611">
            <v>1945.6200000000147</v>
          </cell>
          <cell r="Z611">
            <v>1412.0899999999965</v>
          </cell>
          <cell r="AA611">
            <v>1976.1099999999963</v>
          </cell>
          <cell r="AB611">
            <v>1339.960000000013</v>
          </cell>
          <cell r="AC611">
            <v>1878.3899999999778</v>
          </cell>
          <cell r="AD611">
            <v>1363.48</v>
          </cell>
          <cell r="AE611">
            <v>1908.8800000000226</v>
          </cell>
          <cell r="AF611">
            <v>1386.9999999999866</v>
          </cell>
          <cell r="AG611">
            <v>1939.3700000000183</v>
          </cell>
          <cell r="AH611">
            <v>1406.4600000000005</v>
          </cell>
          <cell r="AI611">
            <v>1969.8600000000001</v>
          </cell>
          <cell r="AJ611">
            <v>1429.9799999999859</v>
          </cell>
          <cell r="AK611">
            <v>2000.3499999999815</v>
          </cell>
          <cell r="AL611">
            <v>1453.5000000000111</v>
          </cell>
          <cell r="AM611">
            <v>2030.8499999999751</v>
          </cell>
          <cell r="AN611">
            <v>1472.9600000000012</v>
          </cell>
          <cell r="AO611">
            <v>2065.4000000000206</v>
          </cell>
          <cell r="AP611">
            <v>1496.4800000000109</v>
          </cell>
          <cell r="AQ611">
            <v>2095.8900000000144</v>
          </cell>
          <cell r="AR611">
            <v>1519.9999999999964</v>
          </cell>
          <cell r="AS611">
            <v>2126.3800000000015</v>
          </cell>
          <cell r="AT611">
            <v>1539.4599999999855</v>
          </cell>
          <cell r="AU611">
            <v>2156.8699999999781</v>
          </cell>
          <cell r="AV611">
            <v>1562.979999999993</v>
          </cell>
          <cell r="AW611">
            <v>2187.3699999999776</v>
          </cell>
        </row>
        <row r="612">
          <cell r="A612">
            <v>607</v>
          </cell>
          <cell r="B612">
            <v>1147.9800000000018</v>
          </cell>
          <cell r="C612">
            <v>1608.8000000000159</v>
          </cell>
          <cell r="D612">
            <v>1171.539999999992</v>
          </cell>
          <cell r="E612">
            <v>1639.3400000000186</v>
          </cell>
          <cell r="F612">
            <v>1195.1000000000111</v>
          </cell>
          <cell r="G612">
            <v>1669.88</v>
          </cell>
          <cell r="H612">
            <v>1214.5899999999999</v>
          </cell>
          <cell r="I612">
            <v>1704.4999999999779</v>
          </cell>
          <cell r="J612">
            <v>1238.1499999999883</v>
          </cell>
          <cell r="K612">
            <v>1735.0399999999772</v>
          </cell>
          <cell r="L612">
            <v>1261.7100000000009</v>
          </cell>
          <cell r="M612">
            <v>1765.5800000000161</v>
          </cell>
          <cell r="N612">
            <v>1281.1999999999916</v>
          </cell>
          <cell r="O612">
            <v>1796.1200000000147</v>
          </cell>
          <cell r="P612">
            <v>1304.7600000000057</v>
          </cell>
          <cell r="Q612">
            <v>1826.6599999999964</v>
          </cell>
          <cell r="R612">
            <v>1328.3200000000202</v>
          </cell>
          <cell r="S612">
            <v>1857.2099999999778</v>
          </cell>
          <cell r="T612">
            <v>1347.8100000000111</v>
          </cell>
          <cell r="U612">
            <v>1887.7499999999741</v>
          </cell>
          <cell r="V612">
            <v>1371.3699999999965</v>
          </cell>
          <cell r="W612">
            <v>1918.2900000000193</v>
          </cell>
          <cell r="X612">
            <v>1390.8599999999865</v>
          </cell>
          <cell r="Y612">
            <v>1948.8300000000147</v>
          </cell>
          <cell r="Z612">
            <v>1414.4199999999964</v>
          </cell>
          <cell r="AA612">
            <v>1979.3699999999963</v>
          </cell>
          <cell r="AB612">
            <v>1342.170000000013</v>
          </cell>
          <cell r="AC612">
            <v>1881.4899999999777</v>
          </cell>
          <cell r="AD612">
            <v>1365.73</v>
          </cell>
          <cell r="AE612">
            <v>1912.0300000000227</v>
          </cell>
          <cell r="AF612">
            <v>1389.2899999999865</v>
          </cell>
          <cell r="AG612">
            <v>1942.5700000000184</v>
          </cell>
          <cell r="AH612">
            <v>1408.7800000000004</v>
          </cell>
          <cell r="AI612">
            <v>1973.1100000000001</v>
          </cell>
          <cell r="AJ612">
            <v>1432.3399999999858</v>
          </cell>
          <cell r="AK612">
            <v>2003.6499999999814</v>
          </cell>
          <cell r="AL612">
            <v>1455.9000000000112</v>
          </cell>
          <cell r="AM612">
            <v>2034.199999999975</v>
          </cell>
          <cell r="AN612">
            <v>1475.3900000000012</v>
          </cell>
          <cell r="AO612">
            <v>2068.8100000000204</v>
          </cell>
          <cell r="AP612">
            <v>1498.950000000011</v>
          </cell>
          <cell r="AQ612">
            <v>2099.3500000000145</v>
          </cell>
          <cell r="AR612">
            <v>1522.5099999999964</v>
          </cell>
          <cell r="AS612">
            <v>2129.8900000000017</v>
          </cell>
          <cell r="AT612">
            <v>1541.9999999999854</v>
          </cell>
          <cell r="AU612">
            <v>2160.429999999978</v>
          </cell>
          <cell r="AV612">
            <v>1565.5599999999929</v>
          </cell>
          <cell r="AW612">
            <v>2190.9799999999777</v>
          </cell>
        </row>
        <row r="613">
          <cell r="A613">
            <v>608</v>
          </cell>
          <cell r="B613">
            <v>1149.8700000000019</v>
          </cell>
          <cell r="C613">
            <v>1611.450000000016</v>
          </cell>
          <cell r="D613">
            <v>1173.4699999999921</v>
          </cell>
          <cell r="E613">
            <v>1642.0400000000186</v>
          </cell>
          <cell r="F613">
            <v>1197.0700000000111</v>
          </cell>
          <cell r="G613">
            <v>1672.63</v>
          </cell>
          <cell r="H613">
            <v>1216.5899999999999</v>
          </cell>
          <cell r="I613">
            <v>1707.3099999999779</v>
          </cell>
          <cell r="J613">
            <v>1240.1899999999882</v>
          </cell>
          <cell r="K613">
            <v>1737.8999999999771</v>
          </cell>
          <cell r="L613">
            <v>1263.7900000000009</v>
          </cell>
          <cell r="M613">
            <v>1768.4900000000162</v>
          </cell>
          <cell r="N613">
            <v>1283.3099999999915</v>
          </cell>
          <cell r="O613">
            <v>1799.0800000000147</v>
          </cell>
          <cell r="P613">
            <v>1306.9100000000058</v>
          </cell>
          <cell r="Q613">
            <v>1829.6699999999964</v>
          </cell>
          <cell r="R613">
            <v>1330.5100000000202</v>
          </cell>
          <cell r="S613">
            <v>1860.2699999999777</v>
          </cell>
          <cell r="T613">
            <v>1350.0300000000111</v>
          </cell>
          <cell r="U613">
            <v>1890.859999999974</v>
          </cell>
          <cell r="V613">
            <v>1373.6299999999965</v>
          </cell>
          <cell r="W613">
            <v>1921.4500000000194</v>
          </cell>
          <cell r="X613">
            <v>1393.1499999999864</v>
          </cell>
          <cell r="Y613">
            <v>1952.0400000000147</v>
          </cell>
          <cell r="Z613">
            <v>1416.7499999999964</v>
          </cell>
          <cell r="AA613">
            <v>1982.6299999999962</v>
          </cell>
          <cell r="AB613">
            <v>1344.3800000000131</v>
          </cell>
          <cell r="AC613">
            <v>1884.5899999999776</v>
          </cell>
          <cell r="AD613">
            <v>1367.98</v>
          </cell>
          <cell r="AE613">
            <v>1915.1800000000228</v>
          </cell>
          <cell r="AF613">
            <v>1391.5799999999865</v>
          </cell>
          <cell r="AG613">
            <v>1945.7700000000184</v>
          </cell>
          <cell r="AH613">
            <v>1411.1000000000004</v>
          </cell>
          <cell r="AI613">
            <v>1976.3600000000001</v>
          </cell>
          <cell r="AJ613">
            <v>1434.6999999999857</v>
          </cell>
          <cell r="AK613">
            <v>2006.9499999999814</v>
          </cell>
          <cell r="AL613">
            <v>1458.3000000000113</v>
          </cell>
          <cell r="AM613">
            <v>2037.5499999999749</v>
          </cell>
          <cell r="AN613">
            <v>1477.8200000000013</v>
          </cell>
          <cell r="AO613">
            <v>2072.2200000000203</v>
          </cell>
          <cell r="AP613">
            <v>1501.420000000011</v>
          </cell>
          <cell r="AQ613">
            <v>2102.8100000000145</v>
          </cell>
          <cell r="AR613">
            <v>1525.0199999999963</v>
          </cell>
          <cell r="AS613">
            <v>2133.4000000000019</v>
          </cell>
          <cell r="AT613">
            <v>1544.5399999999854</v>
          </cell>
          <cell r="AU613">
            <v>2163.989999999978</v>
          </cell>
          <cell r="AV613">
            <v>1568.1399999999928</v>
          </cell>
          <cell r="AW613">
            <v>2194.5899999999779</v>
          </cell>
        </row>
        <row r="614">
          <cell r="A614">
            <v>609</v>
          </cell>
          <cell r="B614">
            <v>1151.760000000002</v>
          </cell>
          <cell r="C614">
            <v>1614.1000000000161</v>
          </cell>
          <cell r="D614">
            <v>1175.3999999999921</v>
          </cell>
          <cell r="E614">
            <v>1644.7400000000187</v>
          </cell>
          <cell r="F614">
            <v>1199.0400000000111</v>
          </cell>
          <cell r="G614">
            <v>1675.38</v>
          </cell>
          <cell r="H614">
            <v>1218.5899999999999</v>
          </cell>
          <cell r="I614">
            <v>1710.1199999999778</v>
          </cell>
          <cell r="J614">
            <v>1242.2299999999882</v>
          </cell>
          <cell r="K614">
            <v>1740.759999999977</v>
          </cell>
          <cell r="L614">
            <v>1265.8700000000008</v>
          </cell>
          <cell r="M614">
            <v>1771.4000000000162</v>
          </cell>
          <cell r="N614">
            <v>1285.4199999999914</v>
          </cell>
          <cell r="O614">
            <v>1802.0400000000147</v>
          </cell>
          <cell r="P614">
            <v>1309.0600000000059</v>
          </cell>
          <cell r="Q614">
            <v>1832.6799999999964</v>
          </cell>
          <cell r="R614">
            <v>1332.7000000000203</v>
          </cell>
          <cell r="S614">
            <v>1863.3299999999776</v>
          </cell>
          <cell r="T614">
            <v>1352.2500000000111</v>
          </cell>
          <cell r="U614">
            <v>1893.9699999999739</v>
          </cell>
          <cell r="V614">
            <v>1375.8899999999965</v>
          </cell>
          <cell r="W614">
            <v>1924.6100000000195</v>
          </cell>
          <cell r="X614">
            <v>1395.4399999999864</v>
          </cell>
          <cell r="Y614">
            <v>1955.2500000000148</v>
          </cell>
          <cell r="Z614">
            <v>1419.0799999999963</v>
          </cell>
          <cell r="AA614">
            <v>1985.8899999999962</v>
          </cell>
          <cell r="AB614">
            <v>1346.5900000000131</v>
          </cell>
          <cell r="AC614">
            <v>1887.6899999999775</v>
          </cell>
          <cell r="AD614">
            <v>1370.23</v>
          </cell>
          <cell r="AE614">
            <v>1918.3300000000229</v>
          </cell>
          <cell r="AF614">
            <v>1393.8699999999865</v>
          </cell>
          <cell r="AG614">
            <v>1948.9700000000184</v>
          </cell>
          <cell r="AH614">
            <v>1413.4200000000003</v>
          </cell>
          <cell r="AI614">
            <v>1979.6100000000001</v>
          </cell>
          <cell r="AJ614">
            <v>1437.0599999999856</v>
          </cell>
          <cell r="AK614">
            <v>2010.2499999999814</v>
          </cell>
          <cell r="AL614">
            <v>1460.7000000000114</v>
          </cell>
          <cell r="AM614">
            <v>2040.8999999999749</v>
          </cell>
          <cell r="AN614">
            <v>1480.2500000000014</v>
          </cell>
          <cell r="AO614">
            <v>2075.6300000000201</v>
          </cell>
          <cell r="AP614">
            <v>1503.890000000011</v>
          </cell>
          <cell r="AQ614">
            <v>2106.2700000000145</v>
          </cell>
          <cell r="AR614">
            <v>1527.5299999999963</v>
          </cell>
          <cell r="AS614">
            <v>2136.9100000000021</v>
          </cell>
          <cell r="AT614">
            <v>1547.0799999999854</v>
          </cell>
          <cell r="AU614">
            <v>2167.5499999999779</v>
          </cell>
          <cell r="AV614">
            <v>1570.7199999999928</v>
          </cell>
          <cell r="AW614">
            <v>2198.199999999978</v>
          </cell>
        </row>
        <row r="615">
          <cell r="A615">
            <v>610</v>
          </cell>
          <cell r="B615">
            <v>1153.6500000000021</v>
          </cell>
          <cell r="C615">
            <v>1616.7500000000161</v>
          </cell>
          <cell r="D615">
            <v>1177.3299999999922</v>
          </cell>
          <cell r="E615">
            <v>1647.4400000000187</v>
          </cell>
          <cell r="F615">
            <v>1201.0100000000111</v>
          </cell>
          <cell r="G615">
            <v>1678.13</v>
          </cell>
          <cell r="H615">
            <v>1220.5899999999999</v>
          </cell>
          <cell r="I615">
            <v>1712.9299999999778</v>
          </cell>
          <cell r="J615">
            <v>1244.2699999999882</v>
          </cell>
          <cell r="K615">
            <v>1743.6199999999769</v>
          </cell>
          <cell r="L615">
            <v>1267.9500000000007</v>
          </cell>
          <cell r="M615">
            <v>1774.3100000000163</v>
          </cell>
          <cell r="N615">
            <v>1287.5299999999913</v>
          </cell>
          <cell r="O615">
            <v>1805.0000000000148</v>
          </cell>
          <cell r="P615">
            <v>1311.2100000000059</v>
          </cell>
          <cell r="Q615">
            <v>1835.6899999999964</v>
          </cell>
          <cell r="R615">
            <v>1334.8900000000203</v>
          </cell>
          <cell r="S615">
            <v>1866.3899999999776</v>
          </cell>
          <cell r="T615">
            <v>1354.4700000000112</v>
          </cell>
          <cell r="U615">
            <v>1897.0799999999738</v>
          </cell>
          <cell r="V615">
            <v>1378.1499999999965</v>
          </cell>
          <cell r="W615">
            <v>1927.7700000000195</v>
          </cell>
          <cell r="X615">
            <v>1397.7299999999864</v>
          </cell>
          <cell r="Y615">
            <v>1958.4600000000148</v>
          </cell>
          <cell r="Z615">
            <v>1421.4099999999962</v>
          </cell>
          <cell r="AA615">
            <v>1989.1499999999962</v>
          </cell>
          <cell r="AB615">
            <v>1348.8000000000131</v>
          </cell>
          <cell r="AC615">
            <v>1890.7899999999775</v>
          </cell>
          <cell r="AD615">
            <v>1372.48</v>
          </cell>
          <cell r="AE615">
            <v>1921.480000000023</v>
          </cell>
          <cell r="AF615">
            <v>1396.1599999999864</v>
          </cell>
          <cell r="AG615">
            <v>1952.1700000000185</v>
          </cell>
          <cell r="AH615">
            <v>1415.7400000000002</v>
          </cell>
          <cell r="AI615">
            <v>1982.8600000000001</v>
          </cell>
          <cell r="AJ615">
            <v>1439.4199999999855</v>
          </cell>
          <cell r="AK615">
            <v>2013.5499999999813</v>
          </cell>
          <cell r="AL615">
            <v>1463.1000000000115</v>
          </cell>
          <cell r="AM615">
            <v>2044.2499999999748</v>
          </cell>
          <cell r="AN615">
            <v>1482.6800000000014</v>
          </cell>
          <cell r="AO615">
            <v>2079.04000000002</v>
          </cell>
          <cell r="AP615">
            <v>1506.360000000011</v>
          </cell>
          <cell r="AQ615">
            <v>2109.7300000000146</v>
          </cell>
          <cell r="AR615">
            <v>1530.0399999999963</v>
          </cell>
          <cell r="AS615">
            <v>2140.4200000000023</v>
          </cell>
          <cell r="AT615">
            <v>1549.6199999999853</v>
          </cell>
          <cell r="AU615">
            <v>2171.1099999999778</v>
          </cell>
          <cell r="AV615">
            <v>1573.2999999999927</v>
          </cell>
          <cell r="AW615">
            <v>2201.8099999999781</v>
          </cell>
        </row>
        <row r="616">
          <cell r="A616">
            <v>611</v>
          </cell>
          <cell r="B616">
            <v>1155.5400000000022</v>
          </cell>
          <cell r="C616">
            <v>1619.4000000000162</v>
          </cell>
          <cell r="D616">
            <v>1179.2599999999923</v>
          </cell>
          <cell r="E616">
            <v>1650.1400000000187</v>
          </cell>
          <cell r="F616">
            <v>1202.9800000000112</v>
          </cell>
          <cell r="G616">
            <v>1680.88</v>
          </cell>
          <cell r="H616">
            <v>1222.5899999999999</v>
          </cell>
          <cell r="I616">
            <v>1715.7399999999777</v>
          </cell>
          <cell r="J616">
            <v>1246.3099999999881</v>
          </cell>
          <cell r="K616">
            <v>1746.4799999999768</v>
          </cell>
          <cell r="L616">
            <v>1270.0300000000007</v>
          </cell>
          <cell r="M616">
            <v>1777.2200000000164</v>
          </cell>
          <cell r="N616">
            <v>1289.6399999999912</v>
          </cell>
          <cell r="O616">
            <v>1807.9600000000148</v>
          </cell>
          <cell r="P616">
            <v>1313.360000000006</v>
          </cell>
          <cell r="Q616">
            <v>1838.6999999999964</v>
          </cell>
          <cell r="R616">
            <v>1337.0800000000204</v>
          </cell>
          <cell r="S616">
            <v>1869.4499999999775</v>
          </cell>
          <cell r="T616">
            <v>1356.6900000000112</v>
          </cell>
          <cell r="U616">
            <v>1900.1899999999737</v>
          </cell>
          <cell r="V616">
            <v>1380.4099999999964</v>
          </cell>
          <cell r="W616">
            <v>1930.9300000000196</v>
          </cell>
          <cell r="X616">
            <v>1400.0199999999863</v>
          </cell>
          <cell r="Y616">
            <v>1961.6700000000149</v>
          </cell>
          <cell r="Z616">
            <v>1423.7399999999961</v>
          </cell>
          <cell r="AA616">
            <v>1992.4099999999962</v>
          </cell>
          <cell r="AB616">
            <v>1351.0100000000132</v>
          </cell>
          <cell r="AC616">
            <v>1893.8899999999774</v>
          </cell>
          <cell r="AD616">
            <v>1374.73</v>
          </cell>
          <cell r="AE616">
            <v>1924.6300000000231</v>
          </cell>
          <cell r="AF616">
            <v>1398.4499999999864</v>
          </cell>
          <cell r="AG616">
            <v>1955.3700000000185</v>
          </cell>
          <cell r="AH616">
            <v>1418.0600000000002</v>
          </cell>
          <cell r="AI616">
            <v>1986.1100000000001</v>
          </cell>
          <cell r="AJ616">
            <v>1441.7799999999854</v>
          </cell>
          <cell r="AK616">
            <v>2016.8499999999813</v>
          </cell>
          <cell r="AL616">
            <v>1465.5000000000116</v>
          </cell>
          <cell r="AM616">
            <v>2047.5999999999747</v>
          </cell>
          <cell r="AN616">
            <v>1485.1100000000015</v>
          </cell>
          <cell r="AO616">
            <v>2082.4500000000198</v>
          </cell>
          <cell r="AP616">
            <v>1508.8300000000111</v>
          </cell>
          <cell r="AQ616">
            <v>2113.1900000000146</v>
          </cell>
          <cell r="AR616">
            <v>1532.5499999999963</v>
          </cell>
          <cell r="AS616">
            <v>2143.9300000000026</v>
          </cell>
          <cell r="AT616">
            <v>1552.1599999999853</v>
          </cell>
          <cell r="AU616">
            <v>2174.6699999999778</v>
          </cell>
          <cell r="AV616">
            <v>1575.8799999999926</v>
          </cell>
          <cell r="AW616">
            <v>2205.4199999999782</v>
          </cell>
        </row>
        <row r="617">
          <cell r="A617">
            <v>612</v>
          </cell>
          <cell r="B617">
            <v>1157.4300000000023</v>
          </cell>
          <cell r="C617">
            <v>1622.0500000000163</v>
          </cell>
          <cell r="D617">
            <v>1181.1899999999923</v>
          </cell>
          <cell r="E617">
            <v>1652.8400000000188</v>
          </cell>
          <cell r="F617">
            <v>1204.9500000000112</v>
          </cell>
          <cell r="G617">
            <v>1683.63</v>
          </cell>
          <cell r="H617">
            <v>1224.5899999999999</v>
          </cell>
          <cell r="I617">
            <v>1718.5499999999777</v>
          </cell>
          <cell r="J617">
            <v>1248.3499999999881</v>
          </cell>
          <cell r="K617">
            <v>1749.3399999999767</v>
          </cell>
          <cell r="L617">
            <v>1272.1100000000006</v>
          </cell>
          <cell r="M617">
            <v>1780.1300000000165</v>
          </cell>
          <cell r="N617">
            <v>1291.7499999999911</v>
          </cell>
          <cell r="O617">
            <v>1810.9200000000149</v>
          </cell>
          <cell r="P617">
            <v>1315.5100000000061</v>
          </cell>
          <cell r="Q617">
            <v>1841.7099999999964</v>
          </cell>
          <cell r="R617">
            <v>1339.2700000000204</v>
          </cell>
          <cell r="S617">
            <v>1872.5099999999775</v>
          </cell>
          <cell r="T617">
            <v>1358.9100000000112</v>
          </cell>
          <cell r="U617">
            <v>1903.2999999999736</v>
          </cell>
          <cell r="V617">
            <v>1382.6699999999964</v>
          </cell>
          <cell r="W617">
            <v>1934.0900000000197</v>
          </cell>
          <cell r="X617">
            <v>1402.3099999999863</v>
          </cell>
          <cell r="Y617">
            <v>1964.8800000000149</v>
          </cell>
          <cell r="Z617">
            <v>1426.0699999999961</v>
          </cell>
          <cell r="AA617">
            <v>1995.6699999999962</v>
          </cell>
          <cell r="AB617">
            <v>1353.2200000000132</v>
          </cell>
          <cell r="AC617">
            <v>1896.9899999999773</v>
          </cell>
          <cell r="AD617">
            <v>1376.98</v>
          </cell>
          <cell r="AE617">
            <v>1927.7800000000232</v>
          </cell>
          <cell r="AF617">
            <v>1400.7399999999864</v>
          </cell>
          <cell r="AG617">
            <v>1958.5700000000186</v>
          </cell>
          <cell r="AH617">
            <v>1420.38</v>
          </cell>
          <cell r="AI617">
            <v>1989.3600000000001</v>
          </cell>
          <cell r="AJ617">
            <v>1444.1399999999853</v>
          </cell>
          <cell r="AK617">
            <v>2020.1499999999812</v>
          </cell>
          <cell r="AL617">
            <v>1467.9000000000117</v>
          </cell>
          <cell r="AM617">
            <v>2050.9499999999748</v>
          </cell>
          <cell r="AN617">
            <v>1487.5400000000016</v>
          </cell>
          <cell r="AO617">
            <v>2085.8600000000197</v>
          </cell>
          <cell r="AP617">
            <v>1511.3000000000111</v>
          </cell>
          <cell r="AQ617">
            <v>2116.6500000000146</v>
          </cell>
          <cell r="AR617">
            <v>1535.0599999999963</v>
          </cell>
          <cell r="AS617">
            <v>2147.4400000000028</v>
          </cell>
          <cell r="AT617">
            <v>1554.6999999999853</v>
          </cell>
          <cell r="AU617">
            <v>2178.2299999999777</v>
          </cell>
          <cell r="AV617">
            <v>1578.4599999999925</v>
          </cell>
          <cell r="AW617">
            <v>2209.0299999999784</v>
          </cell>
        </row>
        <row r="618">
          <cell r="A618">
            <v>613</v>
          </cell>
          <cell r="B618">
            <v>1159.3200000000024</v>
          </cell>
          <cell r="C618">
            <v>1624.7000000000164</v>
          </cell>
          <cell r="D618">
            <v>1183.1199999999924</v>
          </cell>
          <cell r="E618">
            <v>1655.5400000000188</v>
          </cell>
          <cell r="F618">
            <v>1206.9200000000112</v>
          </cell>
          <cell r="G618">
            <v>1686.38</v>
          </cell>
          <cell r="H618">
            <v>1226.5899999999999</v>
          </cell>
          <cell r="I618">
            <v>1721.3599999999776</v>
          </cell>
          <cell r="J618">
            <v>1250.389999999988</v>
          </cell>
          <cell r="K618">
            <v>1752.1999999999766</v>
          </cell>
          <cell r="L618">
            <v>1274.1900000000005</v>
          </cell>
          <cell r="M618">
            <v>1783.0400000000166</v>
          </cell>
          <cell r="N618">
            <v>1293.859999999991</v>
          </cell>
          <cell r="O618">
            <v>1813.8800000000149</v>
          </cell>
          <cell r="P618">
            <v>1317.6600000000062</v>
          </cell>
          <cell r="Q618">
            <v>1844.7199999999964</v>
          </cell>
          <cell r="R618">
            <v>1341.4600000000205</v>
          </cell>
          <cell r="S618">
            <v>1875.5699999999774</v>
          </cell>
          <cell r="T618">
            <v>1361.1300000000113</v>
          </cell>
          <cell r="U618">
            <v>1906.4099999999735</v>
          </cell>
          <cell r="V618">
            <v>1384.9299999999964</v>
          </cell>
          <cell r="W618">
            <v>1937.2500000000198</v>
          </cell>
          <cell r="X618">
            <v>1404.5999999999863</v>
          </cell>
          <cell r="Y618">
            <v>1968.0900000000149</v>
          </cell>
          <cell r="Z618">
            <v>1428.399999999996</v>
          </cell>
          <cell r="AA618">
            <v>1998.9299999999962</v>
          </cell>
          <cell r="AB618">
            <v>1355.4300000000133</v>
          </cell>
          <cell r="AC618">
            <v>1900.0899999999772</v>
          </cell>
          <cell r="AD618">
            <v>1379.23</v>
          </cell>
          <cell r="AE618">
            <v>1930.9300000000233</v>
          </cell>
          <cell r="AF618">
            <v>1403.0299999999863</v>
          </cell>
          <cell r="AG618">
            <v>1961.7700000000186</v>
          </cell>
          <cell r="AH618">
            <v>1422.7</v>
          </cell>
          <cell r="AI618">
            <v>1992.6100000000001</v>
          </cell>
          <cell r="AJ618">
            <v>1446.4999999999852</v>
          </cell>
          <cell r="AK618">
            <v>2023.4499999999812</v>
          </cell>
          <cell r="AL618">
            <v>1470.3000000000118</v>
          </cell>
          <cell r="AM618">
            <v>2054.2999999999747</v>
          </cell>
          <cell r="AN618">
            <v>1489.9700000000016</v>
          </cell>
          <cell r="AO618">
            <v>2089.2700000000195</v>
          </cell>
          <cell r="AP618">
            <v>1513.7700000000111</v>
          </cell>
          <cell r="AQ618">
            <v>2120.1100000000147</v>
          </cell>
          <cell r="AR618">
            <v>1537.5699999999963</v>
          </cell>
          <cell r="AS618">
            <v>2150.950000000003</v>
          </cell>
          <cell r="AT618">
            <v>1557.2399999999852</v>
          </cell>
          <cell r="AU618">
            <v>2181.7899999999777</v>
          </cell>
          <cell r="AV618">
            <v>1581.0399999999925</v>
          </cell>
          <cell r="AW618">
            <v>2212.6399999999785</v>
          </cell>
        </row>
        <row r="619">
          <cell r="A619">
            <v>614</v>
          </cell>
          <cell r="B619">
            <v>1161.2100000000025</v>
          </cell>
          <cell r="C619">
            <v>1627.3500000000165</v>
          </cell>
          <cell r="D619">
            <v>1185.0499999999925</v>
          </cell>
          <cell r="E619">
            <v>1658.2400000000189</v>
          </cell>
          <cell r="F619">
            <v>1208.8900000000112</v>
          </cell>
          <cell r="G619">
            <v>1689.13</v>
          </cell>
          <cell r="H619">
            <v>1228.5899999999999</v>
          </cell>
          <cell r="I619">
            <v>1724.1699999999776</v>
          </cell>
          <cell r="J619">
            <v>1252.429999999988</v>
          </cell>
          <cell r="K619">
            <v>1755.0599999999765</v>
          </cell>
          <cell r="L619">
            <v>1276.2700000000004</v>
          </cell>
          <cell r="M619">
            <v>1785.9500000000166</v>
          </cell>
          <cell r="N619">
            <v>1295.9699999999909</v>
          </cell>
          <cell r="O619">
            <v>1816.8400000000149</v>
          </cell>
          <cell r="P619">
            <v>1319.8100000000063</v>
          </cell>
          <cell r="Q619">
            <v>1847.7299999999964</v>
          </cell>
          <cell r="R619">
            <v>1343.6500000000206</v>
          </cell>
          <cell r="S619">
            <v>1878.6299999999774</v>
          </cell>
          <cell r="T619">
            <v>1363.3500000000113</v>
          </cell>
          <cell r="U619">
            <v>1909.5199999999734</v>
          </cell>
          <cell r="V619">
            <v>1387.1899999999964</v>
          </cell>
          <cell r="W619">
            <v>1940.4100000000199</v>
          </cell>
          <cell r="X619">
            <v>1406.8899999999862</v>
          </cell>
          <cell r="Y619">
            <v>1971.300000000015</v>
          </cell>
          <cell r="Z619">
            <v>1430.7299999999959</v>
          </cell>
          <cell r="AA619">
            <v>2002.1899999999962</v>
          </cell>
          <cell r="AB619">
            <v>1357.6400000000133</v>
          </cell>
          <cell r="AC619">
            <v>1903.1899999999771</v>
          </cell>
          <cell r="AD619">
            <v>1381.48</v>
          </cell>
          <cell r="AE619">
            <v>1934.0800000000233</v>
          </cell>
          <cell r="AF619">
            <v>1405.3199999999863</v>
          </cell>
          <cell r="AG619">
            <v>1964.9700000000187</v>
          </cell>
          <cell r="AH619">
            <v>1425.02</v>
          </cell>
          <cell r="AI619">
            <v>1995.8600000000001</v>
          </cell>
          <cell r="AJ619">
            <v>1448.8599999999851</v>
          </cell>
          <cell r="AK619">
            <v>2026.7499999999811</v>
          </cell>
          <cell r="AL619">
            <v>1472.7000000000119</v>
          </cell>
          <cell r="AM619">
            <v>2057.6499999999746</v>
          </cell>
          <cell r="AN619">
            <v>1492.4000000000017</v>
          </cell>
          <cell r="AO619">
            <v>2092.6800000000194</v>
          </cell>
          <cell r="AP619">
            <v>1516.2400000000112</v>
          </cell>
          <cell r="AQ619">
            <v>2123.5700000000147</v>
          </cell>
          <cell r="AR619">
            <v>1540.0799999999963</v>
          </cell>
          <cell r="AS619">
            <v>2154.4600000000032</v>
          </cell>
          <cell r="AT619">
            <v>1559.7799999999852</v>
          </cell>
          <cell r="AU619">
            <v>2185.3499999999776</v>
          </cell>
          <cell r="AV619">
            <v>1583.6199999999924</v>
          </cell>
          <cell r="AW619">
            <v>2216.2499999999786</v>
          </cell>
        </row>
        <row r="620">
          <cell r="A620">
            <v>615</v>
          </cell>
          <cell r="B620">
            <v>1163.1000000000026</v>
          </cell>
          <cell r="C620">
            <v>1630.0000000000166</v>
          </cell>
          <cell r="D620">
            <v>1186.9799999999925</v>
          </cell>
          <cell r="E620">
            <v>1660.9400000000189</v>
          </cell>
          <cell r="F620">
            <v>1210.8600000000113</v>
          </cell>
          <cell r="G620">
            <v>1691.88</v>
          </cell>
          <cell r="H620">
            <v>1230.5899999999999</v>
          </cell>
          <cell r="I620">
            <v>1726.9799999999775</v>
          </cell>
          <cell r="J620">
            <v>1254.469999999988</v>
          </cell>
          <cell r="K620">
            <v>1757.9199999999764</v>
          </cell>
          <cell r="L620">
            <v>1278.3500000000004</v>
          </cell>
          <cell r="M620">
            <v>1788.8600000000167</v>
          </cell>
          <cell r="N620">
            <v>1298.0799999999908</v>
          </cell>
          <cell r="O620">
            <v>1819.800000000015</v>
          </cell>
          <cell r="P620">
            <v>1321.9600000000064</v>
          </cell>
          <cell r="Q620">
            <v>1850.7399999999964</v>
          </cell>
          <cell r="R620">
            <v>1345.8400000000206</v>
          </cell>
          <cell r="S620">
            <v>1881.6899999999773</v>
          </cell>
          <cell r="T620">
            <v>1365.5700000000113</v>
          </cell>
          <cell r="U620">
            <v>1912.6299999999733</v>
          </cell>
          <cell r="V620">
            <v>1389.4499999999964</v>
          </cell>
          <cell r="W620">
            <v>1943.5700000000199</v>
          </cell>
          <cell r="X620">
            <v>1409.1799999999862</v>
          </cell>
          <cell r="Y620">
            <v>1974.510000000015</v>
          </cell>
          <cell r="Z620">
            <v>1433.0599999999959</v>
          </cell>
          <cell r="AA620">
            <v>2005.4499999999962</v>
          </cell>
          <cell r="AB620">
            <v>1359.8500000000133</v>
          </cell>
          <cell r="AC620">
            <v>1906.289999999977</v>
          </cell>
          <cell r="AD620">
            <v>1383.73</v>
          </cell>
          <cell r="AE620">
            <v>1937.2300000000234</v>
          </cell>
          <cell r="AF620">
            <v>1407.6099999999863</v>
          </cell>
          <cell r="AG620">
            <v>1968.1700000000187</v>
          </cell>
          <cell r="AH620">
            <v>1427.34</v>
          </cell>
          <cell r="AI620">
            <v>1999.1100000000001</v>
          </cell>
          <cell r="AJ620">
            <v>1451.219999999985</v>
          </cell>
          <cell r="AK620">
            <v>2030.0499999999811</v>
          </cell>
          <cell r="AL620">
            <v>1475.100000000012</v>
          </cell>
          <cell r="AM620">
            <v>2060.9999999999745</v>
          </cell>
          <cell r="AN620">
            <v>1494.8300000000017</v>
          </cell>
          <cell r="AO620">
            <v>2096.0900000000192</v>
          </cell>
          <cell r="AP620">
            <v>1518.7100000000112</v>
          </cell>
          <cell r="AQ620">
            <v>2127.0300000000148</v>
          </cell>
          <cell r="AR620">
            <v>1542.5899999999963</v>
          </cell>
          <cell r="AS620">
            <v>2157.9700000000034</v>
          </cell>
          <cell r="AT620">
            <v>1562.3199999999852</v>
          </cell>
          <cell r="AU620">
            <v>2188.9099999999776</v>
          </cell>
          <cell r="AV620">
            <v>1586.1999999999923</v>
          </cell>
          <cell r="AW620">
            <v>2219.8599999999788</v>
          </cell>
        </row>
        <row r="621">
          <cell r="A621">
            <v>616</v>
          </cell>
          <cell r="B621">
            <v>1164.9900000000027</v>
          </cell>
          <cell r="C621">
            <v>1632.6500000000167</v>
          </cell>
          <cell r="D621">
            <v>1188.9099999999926</v>
          </cell>
          <cell r="E621">
            <v>1663.640000000019</v>
          </cell>
          <cell r="F621">
            <v>1212.8300000000113</v>
          </cell>
          <cell r="G621">
            <v>1694.63</v>
          </cell>
          <cell r="H621">
            <v>1232.5899999999999</v>
          </cell>
          <cell r="I621">
            <v>1729.7899999999775</v>
          </cell>
          <cell r="J621">
            <v>1256.5099999999879</v>
          </cell>
          <cell r="K621">
            <v>1760.7799999999763</v>
          </cell>
          <cell r="L621">
            <v>1280.4300000000003</v>
          </cell>
          <cell r="M621">
            <v>1791.7700000000168</v>
          </cell>
          <cell r="N621">
            <v>1300.1899999999907</v>
          </cell>
          <cell r="O621">
            <v>1822.760000000015</v>
          </cell>
          <cell r="P621">
            <v>1324.1100000000065</v>
          </cell>
          <cell r="Q621">
            <v>1853.7499999999964</v>
          </cell>
          <cell r="R621">
            <v>1348.0300000000207</v>
          </cell>
          <cell r="S621">
            <v>1884.7499999999773</v>
          </cell>
          <cell r="T621">
            <v>1367.7900000000113</v>
          </cell>
          <cell r="U621">
            <v>1915.7399999999732</v>
          </cell>
          <cell r="V621">
            <v>1391.7099999999964</v>
          </cell>
          <cell r="W621">
            <v>1946.73000000002</v>
          </cell>
          <cell r="X621">
            <v>1411.4699999999862</v>
          </cell>
          <cell r="Y621">
            <v>1977.720000000015</v>
          </cell>
          <cell r="Z621">
            <v>1435.3899999999958</v>
          </cell>
          <cell r="AA621">
            <v>2008.7099999999962</v>
          </cell>
          <cell r="AB621">
            <v>1362.0600000000134</v>
          </cell>
          <cell r="AC621">
            <v>1909.3899999999769</v>
          </cell>
          <cell r="AD621">
            <v>1385.98</v>
          </cell>
          <cell r="AE621">
            <v>1940.3800000000235</v>
          </cell>
          <cell r="AF621">
            <v>1409.8999999999862</v>
          </cell>
          <cell r="AG621">
            <v>1971.3700000000188</v>
          </cell>
          <cell r="AH621">
            <v>1429.6599999999999</v>
          </cell>
          <cell r="AI621">
            <v>2002.3600000000001</v>
          </cell>
          <cell r="AJ621">
            <v>1453.5799999999849</v>
          </cell>
          <cell r="AK621">
            <v>2033.349999999981</v>
          </cell>
          <cell r="AL621">
            <v>1477.5000000000121</v>
          </cell>
          <cell r="AM621">
            <v>2064.3499999999744</v>
          </cell>
          <cell r="AN621">
            <v>1497.2600000000018</v>
          </cell>
          <cell r="AO621">
            <v>2099.5000000000191</v>
          </cell>
          <cell r="AP621">
            <v>1521.1800000000112</v>
          </cell>
          <cell r="AQ621">
            <v>2130.4900000000148</v>
          </cell>
          <cell r="AR621">
            <v>1545.0999999999963</v>
          </cell>
          <cell r="AS621">
            <v>2161.4800000000037</v>
          </cell>
          <cell r="AT621">
            <v>1564.8599999999851</v>
          </cell>
          <cell r="AU621">
            <v>2192.4699999999775</v>
          </cell>
          <cell r="AV621">
            <v>1588.7799999999922</v>
          </cell>
          <cell r="AW621">
            <v>2223.4699999999789</v>
          </cell>
        </row>
        <row r="622">
          <cell r="A622">
            <v>617</v>
          </cell>
          <cell r="B622">
            <v>1166.8800000000028</v>
          </cell>
          <cell r="C622">
            <v>1635.3000000000168</v>
          </cell>
          <cell r="D622">
            <v>1190.8399999999926</v>
          </cell>
          <cell r="E622">
            <v>1666.340000000019</v>
          </cell>
          <cell r="F622">
            <v>1214.8000000000113</v>
          </cell>
          <cell r="G622">
            <v>1697.38</v>
          </cell>
          <cell r="H622">
            <v>1234.5899999999999</v>
          </cell>
          <cell r="I622">
            <v>1732.5999999999774</v>
          </cell>
          <cell r="J622">
            <v>1258.5499999999879</v>
          </cell>
          <cell r="K622">
            <v>1763.6399999999762</v>
          </cell>
          <cell r="L622">
            <v>1282.5100000000002</v>
          </cell>
          <cell r="M622">
            <v>1794.6800000000169</v>
          </cell>
          <cell r="N622">
            <v>1302.2999999999906</v>
          </cell>
          <cell r="O622">
            <v>1825.720000000015</v>
          </cell>
          <cell r="P622">
            <v>1326.2600000000066</v>
          </cell>
          <cell r="Q622">
            <v>1856.7599999999964</v>
          </cell>
          <cell r="R622">
            <v>1350.2200000000207</v>
          </cell>
          <cell r="S622">
            <v>1887.8099999999772</v>
          </cell>
          <cell r="T622">
            <v>1370.0100000000114</v>
          </cell>
          <cell r="U622">
            <v>1918.8499999999731</v>
          </cell>
          <cell r="V622">
            <v>1393.9699999999964</v>
          </cell>
          <cell r="W622">
            <v>1949.8900000000201</v>
          </cell>
          <cell r="X622">
            <v>1413.7599999999861</v>
          </cell>
          <cell r="Y622">
            <v>1980.9300000000151</v>
          </cell>
          <cell r="Z622">
            <v>1437.7199999999957</v>
          </cell>
          <cell r="AA622">
            <v>2011.9699999999962</v>
          </cell>
          <cell r="AB622">
            <v>1364.2700000000134</v>
          </cell>
          <cell r="AC622">
            <v>1912.4899999999768</v>
          </cell>
          <cell r="AD622">
            <v>1388.23</v>
          </cell>
          <cell r="AE622">
            <v>1943.5300000000236</v>
          </cell>
          <cell r="AF622">
            <v>1412.1899999999862</v>
          </cell>
          <cell r="AG622">
            <v>1974.5700000000188</v>
          </cell>
          <cell r="AH622">
            <v>1431.9799999999998</v>
          </cell>
          <cell r="AI622">
            <v>2005.6100000000001</v>
          </cell>
          <cell r="AJ622">
            <v>1455.9399999999848</v>
          </cell>
          <cell r="AK622">
            <v>2036.649999999981</v>
          </cell>
          <cell r="AL622">
            <v>1479.9000000000121</v>
          </cell>
          <cell r="AM622">
            <v>2067.6999999999744</v>
          </cell>
          <cell r="AN622">
            <v>1499.6900000000019</v>
          </cell>
          <cell r="AO622">
            <v>2102.910000000019</v>
          </cell>
          <cell r="AP622">
            <v>1523.6500000000112</v>
          </cell>
          <cell r="AQ622">
            <v>2133.9500000000148</v>
          </cell>
          <cell r="AR622">
            <v>1547.6099999999963</v>
          </cell>
          <cell r="AS622">
            <v>2164.9900000000039</v>
          </cell>
          <cell r="AT622">
            <v>1567.3999999999851</v>
          </cell>
          <cell r="AU622">
            <v>2196.0299999999775</v>
          </cell>
          <cell r="AV622">
            <v>1591.3599999999922</v>
          </cell>
          <cell r="AW622">
            <v>2227.079999999979</v>
          </cell>
        </row>
        <row r="623">
          <cell r="A623">
            <v>618</v>
          </cell>
          <cell r="B623">
            <v>1168.7700000000029</v>
          </cell>
          <cell r="C623">
            <v>1637.9500000000169</v>
          </cell>
          <cell r="D623">
            <v>1192.7699999999927</v>
          </cell>
          <cell r="E623">
            <v>1669.0400000000191</v>
          </cell>
          <cell r="F623">
            <v>1216.7700000000114</v>
          </cell>
          <cell r="G623">
            <v>1700.13</v>
          </cell>
          <cell r="H623">
            <v>1236.5899999999999</v>
          </cell>
          <cell r="I623">
            <v>1735.4099999999773</v>
          </cell>
          <cell r="J623">
            <v>1260.5899999999879</v>
          </cell>
          <cell r="K623">
            <v>1766.4999999999761</v>
          </cell>
          <cell r="L623">
            <v>1284.5900000000001</v>
          </cell>
          <cell r="M623">
            <v>1797.590000000017</v>
          </cell>
          <cell r="N623">
            <v>1304.4099999999905</v>
          </cell>
          <cell r="O623">
            <v>1828.6800000000151</v>
          </cell>
          <cell r="P623">
            <v>1328.4100000000067</v>
          </cell>
          <cell r="Q623">
            <v>1859.7699999999963</v>
          </cell>
          <cell r="R623">
            <v>1352.4100000000208</v>
          </cell>
          <cell r="S623">
            <v>1890.8699999999772</v>
          </cell>
          <cell r="T623">
            <v>1372.2300000000114</v>
          </cell>
          <cell r="U623">
            <v>1921.959999999973</v>
          </cell>
          <cell r="V623">
            <v>1396.2299999999964</v>
          </cell>
          <cell r="W623">
            <v>1953.0500000000202</v>
          </cell>
          <cell r="X623">
            <v>1416.0499999999861</v>
          </cell>
          <cell r="Y623">
            <v>1984.1400000000151</v>
          </cell>
          <cell r="Z623">
            <v>1440.0499999999956</v>
          </cell>
          <cell r="AA623">
            <v>2015.2299999999962</v>
          </cell>
          <cell r="AB623">
            <v>1366.4800000000134</v>
          </cell>
          <cell r="AC623">
            <v>1915.5899999999767</v>
          </cell>
          <cell r="AD623">
            <v>1390.48</v>
          </cell>
          <cell r="AE623">
            <v>1946.6800000000237</v>
          </cell>
          <cell r="AF623">
            <v>1414.4799999999861</v>
          </cell>
          <cell r="AG623">
            <v>1977.7700000000189</v>
          </cell>
          <cell r="AH623">
            <v>1434.2999999999997</v>
          </cell>
          <cell r="AI623">
            <v>2008.8600000000001</v>
          </cell>
          <cell r="AJ623">
            <v>1458.2999999999847</v>
          </cell>
          <cell r="AK623">
            <v>2039.9499999999809</v>
          </cell>
          <cell r="AL623">
            <v>1482.3000000000122</v>
          </cell>
          <cell r="AM623">
            <v>2071.0499999999743</v>
          </cell>
          <cell r="AN623">
            <v>1502.1200000000019</v>
          </cell>
          <cell r="AO623">
            <v>2106.3200000000188</v>
          </cell>
          <cell r="AP623">
            <v>1526.1200000000113</v>
          </cell>
          <cell r="AQ623">
            <v>2137.4100000000149</v>
          </cell>
          <cell r="AR623">
            <v>1550.1199999999963</v>
          </cell>
          <cell r="AS623">
            <v>2168.5000000000041</v>
          </cell>
          <cell r="AT623">
            <v>1569.939999999985</v>
          </cell>
          <cell r="AU623">
            <v>2199.5899999999774</v>
          </cell>
          <cell r="AV623">
            <v>1593.9399999999921</v>
          </cell>
          <cell r="AW623">
            <v>2230.6899999999791</v>
          </cell>
        </row>
        <row r="624">
          <cell r="A624">
            <v>619</v>
          </cell>
          <cell r="B624">
            <v>1170.660000000003</v>
          </cell>
          <cell r="C624">
            <v>1640.600000000017</v>
          </cell>
          <cell r="D624">
            <v>1194.6999999999928</v>
          </cell>
          <cell r="E624">
            <v>1671.7400000000191</v>
          </cell>
          <cell r="F624">
            <v>1218.7400000000114</v>
          </cell>
          <cell r="G624">
            <v>1702.88</v>
          </cell>
          <cell r="H624">
            <v>1238.5899999999999</v>
          </cell>
          <cell r="I624">
            <v>1738.2199999999773</v>
          </cell>
          <cell r="J624">
            <v>1262.6299999999878</v>
          </cell>
          <cell r="K624">
            <v>1769.359999999976</v>
          </cell>
          <cell r="L624">
            <v>1286.67</v>
          </cell>
          <cell r="M624">
            <v>1800.5000000000171</v>
          </cell>
          <cell r="N624">
            <v>1306.5199999999904</v>
          </cell>
          <cell r="O624">
            <v>1831.6400000000151</v>
          </cell>
          <cell r="P624">
            <v>1330.5600000000068</v>
          </cell>
          <cell r="Q624">
            <v>1862.7799999999963</v>
          </cell>
          <cell r="R624">
            <v>1354.6000000000208</v>
          </cell>
          <cell r="S624">
            <v>1893.9299999999771</v>
          </cell>
          <cell r="T624">
            <v>1374.4500000000114</v>
          </cell>
          <cell r="U624">
            <v>1925.0699999999729</v>
          </cell>
          <cell r="V624">
            <v>1398.4899999999964</v>
          </cell>
          <cell r="W624">
            <v>1956.2100000000203</v>
          </cell>
          <cell r="X624">
            <v>1418.339999999986</v>
          </cell>
          <cell r="Y624">
            <v>1987.3500000000151</v>
          </cell>
          <cell r="Z624">
            <v>1442.3799999999956</v>
          </cell>
          <cell r="AA624">
            <v>2018.4899999999961</v>
          </cell>
          <cell r="AB624">
            <v>1368.6900000000135</v>
          </cell>
          <cell r="AC624">
            <v>1918.6899999999766</v>
          </cell>
          <cell r="AD624">
            <v>1392.73</v>
          </cell>
          <cell r="AE624">
            <v>1949.8300000000238</v>
          </cell>
          <cell r="AF624">
            <v>1416.7699999999861</v>
          </cell>
          <cell r="AG624">
            <v>1980.9700000000189</v>
          </cell>
          <cell r="AH624">
            <v>1436.6199999999997</v>
          </cell>
          <cell r="AI624">
            <v>2012.1100000000001</v>
          </cell>
          <cell r="AJ624">
            <v>1460.6599999999846</v>
          </cell>
          <cell r="AK624">
            <v>2043.2499999999809</v>
          </cell>
          <cell r="AL624">
            <v>1484.7000000000123</v>
          </cell>
          <cell r="AM624">
            <v>2074.3999999999742</v>
          </cell>
          <cell r="AN624">
            <v>1504.550000000002</v>
          </cell>
          <cell r="AO624">
            <v>2109.7300000000187</v>
          </cell>
          <cell r="AP624">
            <v>1528.5900000000113</v>
          </cell>
          <cell r="AQ624">
            <v>2140.8700000000149</v>
          </cell>
          <cell r="AR624">
            <v>1552.6299999999962</v>
          </cell>
          <cell r="AS624">
            <v>2172.0100000000043</v>
          </cell>
          <cell r="AT624">
            <v>1572.479999999985</v>
          </cell>
          <cell r="AU624">
            <v>2203.1499999999774</v>
          </cell>
          <cell r="AV624">
            <v>1596.519999999992</v>
          </cell>
          <cell r="AW624">
            <v>2234.2999999999793</v>
          </cell>
        </row>
        <row r="625">
          <cell r="A625">
            <v>620</v>
          </cell>
          <cell r="B625">
            <v>1172.5500000000031</v>
          </cell>
          <cell r="C625">
            <v>1643.2500000000171</v>
          </cell>
          <cell r="D625">
            <v>1196.6299999999928</v>
          </cell>
          <cell r="E625">
            <v>1674.4400000000192</v>
          </cell>
          <cell r="F625">
            <v>1220.7100000000114</v>
          </cell>
          <cell r="G625">
            <v>1705.63</v>
          </cell>
          <cell r="H625">
            <v>1240.5899999999999</v>
          </cell>
          <cell r="I625">
            <v>1741.0299999999772</v>
          </cell>
          <cell r="J625">
            <v>1264.6699999999878</v>
          </cell>
          <cell r="K625">
            <v>1772.2199999999759</v>
          </cell>
          <cell r="L625">
            <v>1288.75</v>
          </cell>
          <cell r="M625">
            <v>1803.4100000000171</v>
          </cell>
          <cell r="N625">
            <v>1308.6299999999903</v>
          </cell>
          <cell r="O625">
            <v>1834.6000000000151</v>
          </cell>
          <cell r="P625">
            <v>1332.7100000000069</v>
          </cell>
          <cell r="Q625">
            <v>1865.7899999999963</v>
          </cell>
          <cell r="R625">
            <v>1356.7900000000209</v>
          </cell>
          <cell r="S625">
            <v>1896.989999999977</v>
          </cell>
          <cell r="T625">
            <v>1376.6700000000114</v>
          </cell>
          <cell r="U625">
            <v>1928.1799999999728</v>
          </cell>
          <cell r="V625">
            <v>1400.7499999999964</v>
          </cell>
          <cell r="W625">
            <v>1959.3700000000204</v>
          </cell>
          <cell r="X625">
            <v>1420.629999999986</v>
          </cell>
          <cell r="Y625">
            <v>1990.5600000000152</v>
          </cell>
          <cell r="Z625">
            <v>1444.7099999999955</v>
          </cell>
          <cell r="AA625">
            <v>2021.7499999999961</v>
          </cell>
          <cell r="AB625">
            <v>1370.9000000000135</v>
          </cell>
          <cell r="AC625">
            <v>1921.7899999999765</v>
          </cell>
          <cell r="AD625">
            <v>1394.98</v>
          </cell>
          <cell r="AE625">
            <v>1952.9800000000239</v>
          </cell>
          <cell r="AF625">
            <v>1419.0599999999861</v>
          </cell>
          <cell r="AG625">
            <v>1984.1700000000189</v>
          </cell>
          <cell r="AH625">
            <v>1438.9399999999996</v>
          </cell>
          <cell r="AI625">
            <v>2015.3600000000001</v>
          </cell>
          <cell r="AJ625">
            <v>1463.0199999999845</v>
          </cell>
          <cell r="AK625">
            <v>2046.5499999999809</v>
          </cell>
          <cell r="AL625">
            <v>1487.1000000000124</v>
          </cell>
          <cell r="AM625">
            <v>2077.7499999999741</v>
          </cell>
          <cell r="AN625">
            <v>1506.9800000000021</v>
          </cell>
          <cell r="AO625">
            <v>2113.1400000000185</v>
          </cell>
          <cell r="AP625">
            <v>1531.0600000000113</v>
          </cell>
          <cell r="AQ625">
            <v>2144.3300000000149</v>
          </cell>
          <cell r="AR625">
            <v>1555.1399999999962</v>
          </cell>
          <cell r="AS625">
            <v>2175.5200000000045</v>
          </cell>
          <cell r="AT625">
            <v>1575.019999999985</v>
          </cell>
          <cell r="AU625">
            <v>2206.7099999999773</v>
          </cell>
          <cell r="AV625">
            <v>1599.099999999992</v>
          </cell>
          <cell r="AW625">
            <v>2237.9099999999794</v>
          </cell>
        </row>
        <row r="626">
          <cell r="A626">
            <v>621</v>
          </cell>
          <cell r="B626">
            <v>1174.4400000000032</v>
          </cell>
          <cell r="C626">
            <v>1645.9000000000171</v>
          </cell>
          <cell r="D626">
            <v>1198.5599999999929</v>
          </cell>
          <cell r="E626">
            <v>1677.1400000000192</v>
          </cell>
          <cell r="F626">
            <v>1222.6800000000114</v>
          </cell>
          <cell r="G626">
            <v>1708.38</v>
          </cell>
          <cell r="H626">
            <v>1242.5899999999999</v>
          </cell>
          <cell r="I626">
            <v>1743.8399999999772</v>
          </cell>
          <cell r="J626">
            <v>1266.7099999999878</v>
          </cell>
          <cell r="K626">
            <v>1775.0799999999758</v>
          </cell>
          <cell r="L626">
            <v>1290.83</v>
          </cell>
          <cell r="M626">
            <v>1806.3200000000172</v>
          </cell>
          <cell r="N626">
            <v>1310.7399999999902</v>
          </cell>
          <cell r="O626">
            <v>1837.5600000000152</v>
          </cell>
          <cell r="P626">
            <v>1334.8600000000069</v>
          </cell>
          <cell r="Q626">
            <v>1868.7999999999963</v>
          </cell>
          <cell r="R626">
            <v>1358.9800000000209</v>
          </cell>
          <cell r="S626">
            <v>1900.049999999977</v>
          </cell>
          <cell r="T626">
            <v>1378.8900000000115</v>
          </cell>
          <cell r="U626">
            <v>1931.2899999999727</v>
          </cell>
          <cell r="V626">
            <v>1403.0099999999964</v>
          </cell>
          <cell r="W626">
            <v>1962.5300000000204</v>
          </cell>
          <cell r="X626">
            <v>1422.919999999986</v>
          </cell>
          <cell r="Y626">
            <v>1993.7700000000152</v>
          </cell>
          <cell r="Z626">
            <v>1447.0399999999954</v>
          </cell>
          <cell r="AA626">
            <v>2025.0099999999961</v>
          </cell>
          <cell r="AB626">
            <v>1373.1100000000135</v>
          </cell>
          <cell r="AC626">
            <v>1924.8899999999765</v>
          </cell>
          <cell r="AD626">
            <v>1397.23</v>
          </cell>
          <cell r="AE626">
            <v>1956.130000000024</v>
          </cell>
          <cell r="AF626">
            <v>1421.349999999986</v>
          </cell>
          <cell r="AG626">
            <v>1987.370000000019</v>
          </cell>
          <cell r="AH626">
            <v>1441.2599999999995</v>
          </cell>
          <cell r="AI626">
            <v>2018.6100000000001</v>
          </cell>
          <cell r="AJ626">
            <v>1465.3799999999844</v>
          </cell>
          <cell r="AK626">
            <v>2049.8499999999808</v>
          </cell>
          <cell r="AL626">
            <v>1489.5000000000125</v>
          </cell>
          <cell r="AM626">
            <v>2081.099999999974</v>
          </cell>
          <cell r="AN626">
            <v>1509.4100000000021</v>
          </cell>
          <cell r="AO626">
            <v>2116.5500000000184</v>
          </cell>
          <cell r="AP626">
            <v>1533.5300000000113</v>
          </cell>
          <cell r="AQ626">
            <v>2147.790000000015</v>
          </cell>
          <cell r="AR626">
            <v>1557.6499999999962</v>
          </cell>
          <cell r="AS626">
            <v>2179.0300000000047</v>
          </cell>
          <cell r="AT626">
            <v>1577.5599999999849</v>
          </cell>
          <cell r="AU626">
            <v>2210.2699999999772</v>
          </cell>
          <cell r="AV626">
            <v>1601.6799999999919</v>
          </cell>
          <cell r="AW626">
            <v>2241.5199999999795</v>
          </cell>
        </row>
        <row r="627">
          <cell r="A627">
            <v>622</v>
          </cell>
          <cell r="B627">
            <v>1176.3300000000033</v>
          </cell>
          <cell r="C627">
            <v>1648.5500000000172</v>
          </cell>
          <cell r="D627">
            <v>1200.489999999993</v>
          </cell>
          <cell r="E627">
            <v>1679.8400000000192</v>
          </cell>
          <cell r="F627">
            <v>1224.6500000000115</v>
          </cell>
          <cell r="G627">
            <v>1711.13</v>
          </cell>
          <cell r="H627">
            <v>1244.5899999999999</v>
          </cell>
          <cell r="I627">
            <v>1746.6499999999771</v>
          </cell>
          <cell r="J627">
            <v>1268.7499999999877</v>
          </cell>
          <cell r="K627">
            <v>1777.9399999999757</v>
          </cell>
          <cell r="L627">
            <v>1292.9099999999999</v>
          </cell>
          <cell r="M627">
            <v>1809.2300000000173</v>
          </cell>
          <cell r="N627">
            <v>1312.8499999999901</v>
          </cell>
          <cell r="O627">
            <v>1840.5200000000152</v>
          </cell>
          <cell r="P627">
            <v>1337.010000000007</v>
          </cell>
          <cell r="Q627">
            <v>1871.8099999999963</v>
          </cell>
          <cell r="R627">
            <v>1361.170000000021</v>
          </cell>
          <cell r="S627">
            <v>1903.1099999999769</v>
          </cell>
          <cell r="T627">
            <v>1381.1100000000115</v>
          </cell>
          <cell r="U627">
            <v>1934.3999999999726</v>
          </cell>
          <cell r="V627">
            <v>1405.2699999999963</v>
          </cell>
          <cell r="W627">
            <v>1965.6900000000205</v>
          </cell>
          <cell r="X627">
            <v>1425.2099999999859</v>
          </cell>
          <cell r="Y627">
            <v>1996.9800000000153</v>
          </cell>
          <cell r="Z627">
            <v>1449.3699999999953</v>
          </cell>
          <cell r="AA627">
            <v>2028.2699999999961</v>
          </cell>
          <cell r="AB627">
            <v>1375.3200000000136</v>
          </cell>
          <cell r="AC627">
            <v>1927.9899999999764</v>
          </cell>
          <cell r="AD627">
            <v>1399.48</v>
          </cell>
          <cell r="AE627">
            <v>1959.2800000000241</v>
          </cell>
          <cell r="AF627">
            <v>1423.639999999986</v>
          </cell>
          <cell r="AG627">
            <v>1990.570000000019</v>
          </cell>
          <cell r="AH627">
            <v>1443.5799999999995</v>
          </cell>
          <cell r="AI627">
            <v>2021.8600000000001</v>
          </cell>
          <cell r="AJ627">
            <v>1467.7399999999843</v>
          </cell>
          <cell r="AK627">
            <v>2053.149999999981</v>
          </cell>
          <cell r="AL627">
            <v>1491.9000000000126</v>
          </cell>
          <cell r="AM627">
            <v>2084.4499999999739</v>
          </cell>
          <cell r="AN627">
            <v>1511.8400000000022</v>
          </cell>
          <cell r="AO627">
            <v>2119.9600000000182</v>
          </cell>
          <cell r="AP627">
            <v>1536.0000000000114</v>
          </cell>
          <cell r="AQ627">
            <v>2151.250000000015</v>
          </cell>
          <cell r="AR627">
            <v>1560.1599999999962</v>
          </cell>
          <cell r="AS627">
            <v>2182.540000000005</v>
          </cell>
          <cell r="AT627">
            <v>1580.0999999999849</v>
          </cell>
          <cell r="AU627">
            <v>2213.8299999999772</v>
          </cell>
          <cell r="AV627">
            <v>1604.2599999999918</v>
          </cell>
          <cell r="AW627">
            <v>2245.1299999999796</v>
          </cell>
        </row>
        <row r="628">
          <cell r="A628">
            <v>623</v>
          </cell>
          <cell r="B628">
            <v>1178.2200000000034</v>
          </cell>
          <cell r="C628">
            <v>1651.2000000000173</v>
          </cell>
          <cell r="D628">
            <v>1202.419999999993</v>
          </cell>
          <cell r="E628">
            <v>1682.5400000000193</v>
          </cell>
          <cell r="F628">
            <v>1226.6200000000115</v>
          </cell>
          <cell r="G628">
            <v>1713.88</v>
          </cell>
          <cell r="H628">
            <v>1246.5899999999999</v>
          </cell>
          <cell r="I628">
            <v>1749.4599999999771</v>
          </cell>
          <cell r="J628">
            <v>1270.7899999999877</v>
          </cell>
          <cell r="K628">
            <v>1780.7999999999756</v>
          </cell>
          <cell r="L628">
            <v>1294.9899999999998</v>
          </cell>
          <cell r="M628">
            <v>1812.1400000000174</v>
          </cell>
          <cell r="N628">
            <v>1314.95999999999</v>
          </cell>
          <cell r="O628">
            <v>1843.4800000000153</v>
          </cell>
          <cell r="P628">
            <v>1339.1600000000071</v>
          </cell>
          <cell r="Q628">
            <v>1874.8199999999963</v>
          </cell>
          <cell r="R628">
            <v>1363.360000000021</v>
          </cell>
          <cell r="S628">
            <v>1906.1699999999769</v>
          </cell>
          <cell r="T628">
            <v>1383.3300000000115</v>
          </cell>
          <cell r="U628">
            <v>1937.5099999999725</v>
          </cell>
          <cell r="V628">
            <v>1407.5299999999963</v>
          </cell>
          <cell r="W628">
            <v>1968.8500000000206</v>
          </cell>
          <cell r="X628">
            <v>1427.4999999999859</v>
          </cell>
          <cell r="Y628">
            <v>2000.1900000000153</v>
          </cell>
          <cell r="Z628">
            <v>1451.6999999999953</v>
          </cell>
          <cell r="AA628">
            <v>2031.5299999999961</v>
          </cell>
          <cell r="AB628">
            <v>1377.5300000000136</v>
          </cell>
          <cell r="AC628">
            <v>1931.0899999999763</v>
          </cell>
          <cell r="AD628">
            <v>1401.73</v>
          </cell>
          <cell r="AE628">
            <v>1962.4300000000242</v>
          </cell>
          <cell r="AF628">
            <v>1425.929999999986</v>
          </cell>
          <cell r="AG628">
            <v>1993.7700000000191</v>
          </cell>
          <cell r="AH628">
            <v>1445.8999999999994</v>
          </cell>
          <cell r="AI628">
            <v>2025.1100000000001</v>
          </cell>
          <cell r="AJ628">
            <v>1470.0999999999842</v>
          </cell>
          <cell r="AK628">
            <v>2056.4499999999812</v>
          </cell>
          <cell r="AL628">
            <v>1494.3000000000127</v>
          </cell>
          <cell r="AM628">
            <v>2087.7999999999738</v>
          </cell>
          <cell r="AN628">
            <v>1514.2700000000023</v>
          </cell>
          <cell r="AO628">
            <v>2123.3700000000181</v>
          </cell>
          <cell r="AP628">
            <v>1538.4700000000114</v>
          </cell>
          <cell r="AQ628">
            <v>2154.710000000015</v>
          </cell>
          <cell r="AR628">
            <v>1562.6699999999962</v>
          </cell>
          <cell r="AS628">
            <v>2186.0500000000052</v>
          </cell>
          <cell r="AT628">
            <v>1582.6399999999849</v>
          </cell>
          <cell r="AU628">
            <v>2217.3899999999771</v>
          </cell>
          <cell r="AV628">
            <v>1606.8399999999917</v>
          </cell>
          <cell r="AW628">
            <v>2248.7399999999798</v>
          </cell>
        </row>
        <row r="629">
          <cell r="A629">
            <v>624</v>
          </cell>
          <cell r="B629">
            <v>1180.1100000000035</v>
          </cell>
          <cell r="C629">
            <v>1653.8500000000174</v>
          </cell>
          <cell r="D629">
            <v>1204.3499999999931</v>
          </cell>
          <cell r="E629">
            <v>1685.2400000000193</v>
          </cell>
          <cell r="F629">
            <v>1228.5900000000115</v>
          </cell>
          <cell r="G629">
            <v>1716.63</v>
          </cell>
          <cell r="H629">
            <v>1248.5899999999999</v>
          </cell>
          <cell r="I629">
            <v>1752.269999999977</v>
          </cell>
          <cell r="J629">
            <v>1272.8299999999876</v>
          </cell>
          <cell r="K629">
            <v>1783.6599999999755</v>
          </cell>
          <cell r="L629">
            <v>1297.0699999999997</v>
          </cell>
          <cell r="M629">
            <v>1815.0500000000175</v>
          </cell>
          <cell r="N629">
            <v>1317.0699999999899</v>
          </cell>
          <cell r="O629">
            <v>1846.4400000000153</v>
          </cell>
          <cell r="P629">
            <v>1341.3100000000072</v>
          </cell>
          <cell r="Q629">
            <v>1877.8299999999963</v>
          </cell>
          <cell r="R629">
            <v>1365.5500000000211</v>
          </cell>
          <cell r="S629">
            <v>1909.2299999999768</v>
          </cell>
          <cell r="T629">
            <v>1385.5500000000116</v>
          </cell>
          <cell r="U629">
            <v>1940.6199999999724</v>
          </cell>
          <cell r="V629">
            <v>1409.7899999999963</v>
          </cell>
          <cell r="W629">
            <v>1972.0100000000207</v>
          </cell>
          <cell r="X629">
            <v>1429.7899999999859</v>
          </cell>
          <cell r="Y629">
            <v>2003.4000000000153</v>
          </cell>
          <cell r="Z629">
            <v>1454.0299999999952</v>
          </cell>
          <cell r="AA629">
            <v>2034.7899999999961</v>
          </cell>
          <cell r="AB629">
            <v>1379.7400000000137</v>
          </cell>
          <cell r="AC629">
            <v>1934.1899999999762</v>
          </cell>
          <cell r="AD629">
            <v>1403.98</v>
          </cell>
          <cell r="AE629">
            <v>1965.5800000000243</v>
          </cell>
          <cell r="AF629">
            <v>1428.2199999999859</v>
          </cell>
          <cell r="AG629">
            <v>1996.9700000000191</v>
          </cell>
          <cell r="AH629">
            <v>1448.2199999999993</v>
          </cell>
          <cell r="AI629">
            <v>2028.3600000000001</v>
          </cell>
          <cell r="AJ629">
            <v>1472.4599999999841</v>
          </cell>
          <cell r="AK629">
            <v>2059.7499999999814</v>
          </cell>
          <cell r="AL629">
            <v>1496.7000000000128</v>
          </cell>
          <cell r="AM629">
            <v>2091.1499999999737</v>
          </cell>
          <cell r="AN629">
            <v>1516.7000000000023</v>
          </cell>
          <cell r="AO629">
            <v>2126.7800000000179</v>
          </cell>
          <cell r="AP629">
            <v>1540.9400000000114</v>
          </cell>
          <cell r="AQ629">
            <v>2158.1700000000151</v>
          </cell>
          <cell r="AR629">
            <v>1565.1799999999962</v>
          </cell>
          <cell r="AS629">
            <v>2189.5600000000054</v>
          </cell>
          <cell r="AT629">
            <v>1585.1799999999848</v>
          </cell>
          <cell r="AU629">
            <v>2220.9499999999771</v>
          </cell>
          <cell r="AV629">
            <v>1609.4199999999917</v>
          </cell>
          <cell r="AW629">
            <v>2252.3499999999799</v>
          </cell>
        </row>
        <row r="630">
          <cell r="A630">
            <v>625</v>
          </cell>
          <cell r="B630">
            <v>1182.0000000000036</v>
          </cell>
          <cell r="C630">
            <v>1656.5000000000175</v>
          </cell>
          <cell r="D630">
            <v>1206.2799999999932</v>
          </cell>
          <cell r="E630">
            <v>1687.9400000000194</v>
          </cell>
          <cell r="F630">
            <v>1230.5600000000115</v>
          </cell>
          <cell r="G630">
            <v>1719.38</v>
          </cell>
          <cell r="H630">
            <v>1250.5899999999999</v>
          </cell>
          <cell r="I630">
            <v>1755.079999999977</v>
          </cell>
          <cell r="J630">
            <v>1274.8699999999876</v>
          </cell>
          <cell r="K630">
            <v>1786.5199999999754</v>
          </cell>
          <cell r="L630">
            <v>1299.1499999999996</v>
          </cell>
          <cell r="M630">
            <v>1817.9600000000175</v>
          </cell>
          <cell r="N630">
            <v>1319.1799999999898</v>
          </cell>
          <cell r="O630">
            <v>1849.4000000000153</v>
          </cell>
          <cell r="P630">
            <v>1343.4600000000073</v>
          </cell>
          <cell r="Q630">
            <v>1880.8399999999963</v>
          </cell>
          <cell r="R630">
            <v>1367.7400000000212</v>
          </cell>
          <cell r="S630">
            <v>1912.2899999999768</v>
          </cell>
          <cell r="T630">
            <v>1387.7700000000116</v>
          </cell>
          <cell r="U630">
            <v>1943.7299999999723</v>
          </cell>
          <cell r="V630">
            <v>1412.0499999999963</v>
          </cell>
          <cell r="W630">
            <v>1975.1700000000208</v>
          </cell>
          <cell r="X630">
            <v>1432.0799999999858</v>
          </cell>
          <cell r="Y630">
            <v>2006.6100000000154</v>
          </cell>
          <cell r="Z630">
            <v>1456.3599999999951</v>
          </cell>
          <cell r="AA630">
            <v>2038.0499999999961</v>
          </cell>
          <cell r="AB630">
            <v>1381.9500000000137</v>
          </cell>
          <cell r="AC630">
            <v>1937.2899999999761</v>
          </cell>
          <cell r="AD630">
            <v>1406.23</v>
          </cell>
          <cell r="AE630">
            <v>1968.7300000000243</v>
          </cell>
          <cell r="AF630">
            <v>1430.5099999999859</v>
          </cell>
          <cell r="AG630">
            <v>2000.1700000000192</v>
          </cell>
          <cell r="AH630">
            <v>1450.5399999999993</v>
          </cell>
          <cell r="AI630">
            <v>2031.6100000000001</v>
          </cell>
          <cell r="AJ630">
            <v>1474.819999999984</v>
          </cell>
          <cell r="AK630">
            <v>2063.0499999999815</v>
          </cell>
          <cell r="AL630">
            <v>1499.1000000000129</v>
          </cell>
          <cell r="AM630">
            <v>2094.4999999999736</v>
          </cell>
          <cell r="AN630">
            <v>1519.1300000000024</v>
          </cell>
          <cell r="AO630">
            <v>2130.1900000000178</v>
          </cell>
          <cell r="AP630">
            <v>1543.4100000000115</v>
          </cell>
          <cell r="AQ630">
            <v>2161.6300000000151</v>
          </cell>
          <cell r="AR630">
            <v>1567.6899999999962</v>
          </cell>
          <cell r="AS630">
            <v>2193.0700000000056</v>
          </cell>
          <cell r="AT630">
            <v>1587.7199999999848</v>
          </cell>
          <cell r="AU630">
            <v>2224.509999999977</v>
          </cell>
          <cell r="AV630">
            <v>1611.9999999999916</v>
          </cell>
          <cell r="AW630">
            <v>2255.95999999998</v>
          </cell>
        </row>
        <row r="631">
          <cell r="A631">
            <v>626</v>
          </cell>
          <cell r="B631">
            <v>1183.8900000000037</v>
          </cell>
          <cell r="C631">
            <v>1659.1500000000176</v>
          </cell>
          <cell r="D631">
            <v>1208.2099999999932</v>
          </cell>
          <cell r="E631">
            <v>1690.6400000000194</v>
          </cell>
          <cell r="F631">
            <v>1232.5300000000116</v>
          </cell>
          <cell r="G631">
            <v>1722.13</v>
          </cell>
          <cell r="H631">
            <v>1252.5899999999999</v>
          </cell>
          <cell r="I631">
            <v>1757.8899999999769</v>
          </cell>
          <cell r="J631">
            <v>1276.9099999999876</v>
          </cell>
          <cell r="K631">
            <v>1789.3799999999753</v>
          </cell>
          <cell r="L631">
            <v>1301.2299999999996</v>
          </cell>
          <cell r="M631">
            <v>1820.8700000000176</v>
          </cell>
          <cell r="N631">
            <v>1321.2899999999897</v>
          </cell>
          <cell r="O631">
            <v>1852.3600000000154</v>
          </cell>
          <cell r="P631">
            <v>1345.6100000000074</v>
          </cell>
          <cell r="Q631">
            <v>1883.8499999999963</v>
          </cell>
          <cell r="R631">
            <v>1369.9300000000212</v>
          </cell>
          <cell r="S631">
            <v>1915.3499999999767</v>
          </cell>
          <cell r="T631">
            <v>1389.9900000000116</v>
          </cell>
          <cell r="U631">
            <v>1946.8399999999722</v>
          </cell>
          <cell r="V631">
            <v>1414.3099999999963</v>
          </cell>
          <cell r="W631">
            <v>1978.3300000000208</v>
          </cell>
          <cell r="X631">
            <v>1434.3699999999858</v>
          </cell>
          <cell r="Y631">
            <v>2009.8200000000154</v>
          </cell>
          <cell r="Z631">
            <v>1458.6899999999951</v>
          </cell>
          <cell r="AA631">
            <v>2041.3099999999961</v>
          </cell>
          <cell r="AB631">
            <v>1384.1600000000137</v>
          </cell>
          <cell r="AC631">
            <v>1940.389999999976</v>
          </cell>
          <cell r="AD631">
            <v>1408.48</v>
          </cell>
          <cell r="AE631">
            <v>1971.8800000000244</v>
          </cell>
          <cell r="AF631">
            <v>1432.7999999999859</v>
          </cell>
          <cell r="AG631">
            <v>2003.3700000000192</v>
          </cell>
          <cell r="AH631">
            <v>1452.8599999999992</v>
          </cell>
          <cell r="AI631">
            <v>2034.8600000000001</v>
          </cell>
          <cell r="AJ631">
            <v>1477.1799999999839</v>
          </cell>
          <cell r="AK631">
            <v>2066.3499999999817</v>
          </cell>
          <cell r="AL631">
            <v>1501.500000000013</v>
          </cell>
          <cell r="AM631">
            <v>2097.8499999999735</v>
          </cell>
          <cell r="AN631">
            <v>1521.5600000000024</v>
          </cell>
          <cell r="AO631">
            <v>2133.6000000000176</v>
          </cell>
          <cell r="AP631">
            <v>1545.8800000000115</v>
          </cell>
          <cell r="AQ631">
            <v>2165.0900000000152</v>
          </cell>
          <cell r="AR631">
            <v>1570.1999999999962</v>
          </cell>
          <cell r="AS631">
            <v>2196.5800000000058</v>
          </cell>
          <cell r="AT631">
            <v>1590.2599999999848</v>
          </cell>
          <cell r="AU631">
            <v>2228.069999999977</v>
          </cell>
          <cell r="AV631">
            <v>1614.5799999999915</v>
          </cell>
          <cell r="AW631">
            <v>2259.5699999999802</v>
          </cell>
        </row>
        <row r="632">
          <cell r="A632">
            <v>627</v>
          </cell>
          <cell r="B632">
            <v>1185.7800000000038</v>
          </cell>
          <cell r="C632">
            <v>1661.8000000000177</v>
          </cell>
          <cell r="D632">
            <v>1210.1399999999933</v>
          </cell>
          <cell r="E632">
            <v>1693.3400000000195</v>
          </cell>
          <cell r="F632">
            <v>1234.5000000000116</v>
          </cell>
          <cell r="G632">
            <v>1724.88</v>
          </cell>
          <cell r="H632">
            <v>1254.5899999999999</v>
          </cell>
          <cell r="I632">
            <v>1760.6999999999769</v>
          </cell>
          <cell r="J632">
            <v>1278.9499999999875</v>
          </cell>
          <cell r="K632">
            <v>1792.2399999999752</v>
          </cell>
          <cell r="L632">
            <v>1303.3099999999995</v>
          </cell>
          <cell r="M632">
            <v>1823.7800000000177</v>
          </cell>
          <cell r="N632">
            <v>1323.3999999999896</v>
          </cell>
          <cell r="O632">
            <v>1855.3200000000154</v>
          </cell>
          <cell r="P632">
            <v>1347.7600000000075</v>
          </cell>
          <cell r="Q632">
            <v>1886.8599999999963</v>
          </cell>
          <cell r="R632">
            <v>1372.1200000000213</v>
          </cell>
          <cell r="S632">
            <v>1918.4099999999767</v>
          </cell>
          <cell r="T632">
            <v>1392.2100000000116</v>
          </cell>
          <cell r="U632">
            <v>1949.9499999999721</v>
          </cell>
          <cell r="V632">
            <v>1416.5699999999963</v>
          </cell>
          <cell r="W632">
            <v>1981.4900000000209</v>
          </cell>
          <cell r="X632">
            <v>1436.6599999999858</v>
          </cell>
          <cell r="Y632">
            <v>2013.0300000000154</v>
          </cell>
          <cell r="Z632">
            <v>1461.019999999995</v>
          </cell>
          <cell r="AA632">
            <v>2044.5699999999961</v>
          </cell>
          <cell r="AB632">
            <v>1386.3700000000138</v>
          </cell>
          <cell r="AC632">
            <v>1943.4899999999759</v>
          </cell>
          <cell r="AD632">
            <v>1410.73</v>
          </cell>
          <cell r="AE632">
            <v>1975.0300000000245</v>
          </cell>
          <cell r="AF632">
            <v>1435.0899999999858</v>
          </cell>
          <cell r="AG632">
            <v>2006.5700000000193</v>
          </cell>
          <cell r="AH632">
            <v>1455.1799999999992</v>
          </cell>
          <cell r="AI632">
            <v>2038.1100000000001</v>
          </cell>
          <cell r="AJ632">
            <v>1479.5399999999838</v>
          </cell>
          <cell r="AK632">
            <v>2069.6499999999819</v>
          </cell>
          <cell r="AL632">
            <v>1503.9000000000131</v>
          </cell>
          <cell r="AM632">
            <v>2101.1999999999734</v>
          </cell>
          <cell r="AN632">
            <v>1523.9900000000025</v>
          </cell>
          <cell r="AO632">
            <v>2137.0100000000175</v>
          </cell>
          <cell r="AP632">
            <v>1548.3500000000115</v>
          </cell>
          <cell r="AQ632">
            <v>2168.5500000000152</v>
          </cell>
          <cell r="AR632">
            <v>1572.7099999999962</v>
          </cell>
          <cell r="AS632">
            <v>2200.0900000000061</v>
          </cell>
          <cell r="AT632">
            <v>1592.7999999999847</v>
          </cell>
          <cell r="AU632">
            <v>2231.6299999999769</v>
          </cell>
          <cell r="AV632">
            <v>1617.1599999999914</v>
          </cell>
          <cell r="AW632">
            <v>2263.1799999999803</v>
          </cell>
        </row>
        <row r="633">
          <cell r="A633">
            <v>628</v>
          </cell>
          <cell r="B633">
            <v>1187.6700000000039</v>
          </cell>
          <cell r="C633">
            <v>1664.4500000000178</v>
          </cell>
          <cell r="D633">
            <v>1212.0699999999933</v>
          </cell>
          <cell r="E633">
            <v>1696.0400000000195</v>
          </cell>
          <cell r="F633">
            <v>1236.4700000000116</v>
          </cell>
          <cell r="G633">
            <v>1727.63</v>
          </cell>
          <cell r="H633">
            <v>1256.5899999999999</v>
          </cell>
          <cell r="I633">
            <v>1763.5099999999768</v>
          </cell>
          <cell r="J633">
            <v>1280.9899999999875</v>
          </cell>
          <cell r="K633">
            <v>1795.0999999999751</v>
          </cell>
          <cell r="L633">
            <v>1305.3899999999994</v>
          </cell>
          <cell r="M633">
            <v>1826.6900000000178</v>
          </cell>
          <cell r="N633">
            <v>1325.5099999999895</v>
          </cell>
          <cell r="O633">
            <v>1858.2800000000154</v>
          </cell>
          <cell r="P633">
            <v>1349.9100000000076</v>
          </cell>
          <cell r="Q633">
            <v>1889.8699999999963</v>
          </cell>
          <cell r="R633">
            <v>1374.3100000000213</v>
          </cell>
          <cell r="S633">
            <v>1921.4699999999766</v>
          </cell>
          <cell r="T633">
            <v>1394.4300000000117</v>
          </cell>
          <cell r="U633">
            <v>1953.059999999972</v>
          </cell>
          <cell r="V633">
            <v>1418.8299999999963</v>
          </cell>
          <cell r="W633">
            <v>1984.650000000021</v>
          </cell>
          <cell r="X633">
            <v>1438.9499999999857</v>
          </cell>
          <cell r="Y633">
            <v>2016.2400000000155</v>
          </cell>
          <cell r="Z633">
            <v>1463.3499999999949</v>
          </cell>
          <cell r="AA633">
            <v>2047.8299999999961</v>
          </cell>
          <cell r="AB633">
            <v>1388.5800000000138</v>
          </cell>
          <cell r="AC633">
            <v>1946.5899999999758</v>
          </cell>
          <cell r="AD633">
            <v>1412.98</v>
          </cell>
          <cell r="AE633">
            <v>1978.1800000000246</v>
          </cell>
          <cell r="AF633">
            <v>1437.3799999999858</v>
          </cell>
          <cell r="AG633">
            <v>2009.7700000000193</v>
          </cell>
          <cell r="AH633">
            <v>1457.4999999999991</v>
          </cell>
          <cell r="AI633">
            <v>2041.3600000000001</v>
          </cell>
          <cell r="AJ633">
            <v>1481.8999999999837</v>
          </cell>
          <cell r="AK633">
            <v>2072.9499999999821</v>
          </cell>
          <cell r="AL633">
            <v>1506.3000000000131</v>
          </cell>
          <cell r="AM633">
            <v>2104.5499999999734</v>
          </cell>
          <cell r="AN633">
            <v>1526.4200000000026</v>
          </cell>
          <cell r="AO633">
            <v>2140.4200000000174</v>
          </cell>
          <cell r="AP633">
            <v>1550.8200000000115</v>
          </cell>
          <cell r="AQ633">
            <v>2172.0100000000152</v>
          </cell>
          <cell r="AR633">
            <v>1575.2199999999962</v>
          </cell>
          <cell r="AS633">
            <v>2203.6000000000063</v>
          </cell>
          <cell r="AT633">
            <v>1595.3399999999847</v>
          </cell>
          <cell r="AU633">
            <v>2235.1899999999769</v>
          </cell>
          <cell r="AV633">
            <v>1619.7399999999914</v>
          </cell>
          <cell r="AW633">
            <v>2266.7899999999804</v>
          </cell>
        </row>
        <row r="634">
          <cell r="A634">
            <v>629</v>
          </cell>
          <cell r="B634">
            <v>1189.560000000004</v>
          </cell>
          <cell r="C634">
            <v>1667.1000000000179</v>
          </cell>
          <cell r="D634">
            <v>1213.9999999999934</v>
          </cell>
          <cell r="E634">
            <v>1698.7400000000196</v>
          </cell>
          <cell r="F634">
            <v>1238.4400000000117</v>
          </cell>
          <cell r="G634">
            <v>1730.38</v>
          </cell>
          <cell r="H634">
            <v>1258.5899999999999</v>
          </cell>
          <cell r="I634">
            <v>1766.3199999999767</v>
          </cell>
          <cell r="J634">
            <v>1283.0299999999875</v>
          </cell>
          <cell r="K634">
            <v>1797.959999999975</v>
          </cell>
          <cell r="L634">
            <v>1307.4699999999993</v>
          </cell>
          <cell r="M634">
            <v>1829.6000000000179</v>
          </cell>
          <cell r="N634">
            <v>1327.6199999999894</v>
          </cell>
          <cell r="O634">
            <v>1861.2400000000155</v>
          </cell>
          <cell r="P634">
            <v>1352.0600000000077</v>
          </cell>
          <cell r="Q634">
            <v>1892.8799999999962</v>
          </cell>
          <cell r="R634">
            <v>1376.5000000000214</v>
          </cell>
          <cell r="S634">
            <v>1924.5299999999766</v>
          </cell>
          <cell r="T634">
            <v>1396.6500000000117</v>
          </cell>
          <cell r="U634">
            <v>1956.1699999999719</v>
          </cell>
          <cell r="V634">
            <v>1421.0899999999963</v>
          </cell>
          <cell r="W634">
            <v>1987.8100000000211</v>
          </cell>
          <cell r="X634">
            <v>1441.2399999999857</v>
          </cell>
          <cell r="Y634">
            <v>2019.4500000000155</v>
          </cell>
          <cell r="Z634">
            <v>1465.6799999999948</v>
          </cell>
          <cell r="AA634">
            <v>2051.0899999999961</v>
          </cell>
          <cell r="AB634">
            <v>1390.7900000000138</v>
          </cell>
          <cell r="AC634">
            <v>1949.6899999999757</v>
          </cell>
          <cell r="AD634">
            <v>1415.23</v>
          </cell>
          <cell r="AE634">
            <v>1981.3300000000247</v>
          </cell>
          <cell r="AF634">
            <v>1439.6699999999857</v>
          </cell>
          <cell r="AG634">
            <v>2012.9700000000194</v>
          </cell>
          <cell r="AH634">
            <v>1459.819999999999</v>
          </cell>
          <cell r="AI634">
            <v>2044.6100000000001</v>
          </cell>
          <cell r="AJ634">
            <v>1484.2599999999836</v>
          </cell>
          <cell r="AK634">
            <v>2076.2499999999823</v>
          </cell>
          <cell r="AL634">
            <v>1508.7000000000132</v>
          </cell>
          <cell r="AM634">
            <v>2107.8999999999733</v>
          </cell>
          <cell r="AN634">
            <v>1528.8500000000026</v>
          </cell>
          <cell r="AO634">
            <v>2143.8300000000172</v>
          </cell>
          <cell r="AP634">
            <v>1553.2900000000116</v>
          </cell>
          <cell r="AQ634">
            <v>2175.4700000000153</v>
          </cell>
          <cell r="AR634">
            <v>1577.7299999999962</v>
          </cell>
          <cell r="AS634">
            <v>2207.1100000000065</v>
          </cell>
          <cell r="AT634">
            <v>1597.8799999999846</v>
          </cell>
          <cell r="AU634">
            <v>2238.7499999999768</v>
          </cell>
          <cell r="AV634">
            <v>1622.3199999999913</v>
          </cell>
          <cell r="AW634">
            <v>2270.3999999999805</v>
          </cell>
        </row>
        <row r="635">
          <cell r="A635">
            <v>630</v>
          </cell>
          <cell r="B635">
            <v>1191.4500000000041</v>
          </cell>
          <cell r="C635">
            <v>1669.750000000018</v>
          </cell>
          <cell r="D635">
            <v>1215.9299999999935</v>
          </cell>
          <cell r="E635">
            <v>1701.4400000000196</v>
          </cell>
          <cell r="F635">
            <v>1240.4100000000117</v>
          </cell>
          <cell r="G635">
            <v>1733.13</v>
          </cell>
          <cell r="H635">
            <v>1260.5899999999999</v>
          </cell>
          <cell r="I635">
            <v>1769.1299999999767</v>
          </cell>
          <cell r="J635">
            <v>1285.0699999999874</v>
          </cell>
          <cell r="K635">
            <v>1800.8199999999749</v>
          </cell>
          <cell r="L635">
            <v>1309.5499999999993</v>
          </cell>
          <cell r="M635">
            <v>1832.510000000018</v>
          </cell>
          <cell r="N635">
            <v>1329.7299999999893</v>
          </cell>
          <cell r="O635">
            <v>1864.2000000000155</v>
          </cell>
          <cell r="P635">
            <v>1354.2100000000078</v>
          </cell>
          <cell r="Q635">
            <v>1895.8899999999962</v>
          </cell>
          <cell r="R635">
            <v>1378.6900000000214</v>
          </cell>
          <cell r="S635">
            <v>1927.5899999999765</v>
          </cell>
          <cell r="T635">
            <v>1398.8700000000117</v>
          </cell>
          <cell r="U635">
            <v>1959.2799999999718</v>
          </cell>
          <cell r="V635">
            <v>1423.3499999999963</v>
          </cell>
          <cell r="W635">
            <v>1990.9700000000212</v>
          </cell>
          <cell r="X635">
            <v>1443.5299999999856</v>
          </cell>
          <cell r="Y635">
            <v>2022.6600000000155</v>
          </cell>
          <cell r="Z635">
            <v>1468.0099999999948</v>
          </cell>
          <cell r="AA635">
            <v>2054.3499999999963</v>
          </cell>
          <cell r="AB635">
            <v>1393.0000000000139</v>
          </cell>
          <cell r="AC635">
            <v>1952.7899999999756</v>
          </cell>
          <cell r="AD635">
            <v>1417.48</v>
          </cell>
          <cell r="AE635">
            <v>1984.4800000000248</v>
          </cell>
          <cell r="AF635">
            <v>1441.9599999999857</v>
          </cell>
          <cell r="AG635">
            <v>2016.1700000000194</v>
          </cell>
          <cell r="AH635">
            <v>1462.139999999999</v>
          </cell>
          <cell r="AI635">
            <v>2047.8600000000001</v>
          </cell>
          <cell r="AJ635">
            <v>1486.6199999999835</v>
          </cell>
          <cell r="AK635">
            <v>2079.5499999999824</v>
          </cell>
          <cell r="AL635">
            <v>1511.1000000000133</v>
          </cell>
          <cell r="AM635">
            <v>2111.2499999999732</v>
          </cell>
          <cell r="AN635">
            <v>1531.2800000000027</v>
          </cell>
          <cell r="AO635">
            <v>2147.2400000000171</v>
          </cell>
          <cell r="AP635">
            <v>1555.7600000000116</v>
          </cell>
          <cell r="AQ635">
            <v>2178.9300000000153</v>
          </cell>
          <cell r="AR635">
            <v>1580.2399999999961</v>
          </cell>
          <cell r="AS635">
            <v>2210.6200000000067</v>
          </cell>
          <cell r="AT635">
            <v>1600.4199999999846</v>
          </cell>
          <cell r="AU635">
            <v>2242.3099999999768</v>
          </cell>
          <cell r="AV635">
            <v>1624.8999999999912</v>
          </cell>
          <cell r="AW635">
            <v>2274.0099999999807</v>
          </cell>
        </row>
        <row r="636">
          <cell r="A636">
            <v>631</v>
          </cell>
          <cell r="B636">
            <v>1193.3400000000042</v>
          </cell>
          <cell r="C636">
            <v>1672.4000000000181</v>
          </cell>
          <cell r="D636">
            <v>1217.8599999999935</v>
          </cell>
          <cell r="E636">
            <v>1704.1400000000197</v>
          </cell>
          <cell r="F636">
            <v>1242.3800000000117</v>
          </cell>
          <cell r="G636">
            <v>1735.88</v>
          </cell>
          <cell r="H636">
            <v>1262.5899999999999</v>
          </cell>
          <cell r="I636">
            <v>1771.9399999999766</v>
          </cell>
          <cell r="J636">
            <v>1287.1099999999874</v>
          </cell>
          <cell r="K636">
            <v>1803.6799999999748</v>
          </cell>
          <cell r="L636">
            <v>1311.6299999999992</v>
          </cell>
          <cell r="M636">
            <v>1835.420000000018</v>
          </cell>
          <cell r="N636">
            <v>1331.8399999999892</v>
          </cell>
          <cell r="O636">
            <v>1867.1600000000155</v>
          </cell>
          <cell r="P636">
            <v>1356.3600000000079</v>
          </cell>
          <cell r="Q636">
            <v>1898.8999999999962</v>
          </cell>
          <cell r="R636">
            <v>1380.8800000000215</v>
          </cell>
          <cell r="S636">
            <v>1930.6499999999764</v>
          </cell>
          <cell r="T636">
            <v>1401.0900000000117</v>
          </cell>
          <cell r="U636">
            <v>1962.3899999999717</v>
          </cell>
          <cell r="V636">
            <v>1425.6099999999963</v>
          </cell>
          <cell r="W636">
            <v>1994.1300000000213</v>
          </cell>
          <cell r="X636">
            <v>1445.8199999999856</v>
          </cell>
          <cell r="Y636">
            <v>2025.8700000000156</v>
          </cell>
          <cell r="Z636">
            <v>1470.3399999999947</v>
          </cell>
          <cell r="AA636">
            <v>2057.6099999999965</v>
          </cell>
          <cell r="AB636">
            <v>1395.2100000000139</v>
          </cell>
          <cell r="AC636">
            <v>1955.8899999999755</v>
          </cell>
          <cell r="AD636">
            <v>1419.73</v>
          </cell>
          <cell r="AE636">
            <v>1987.6300000000249</v>
          </cell>
          <cell r="AF636">
            <v>1444.2499999999857</v>
          </cell>
          <cell r="AG636">
            <v>2019.3700000000194</v>
          </cell>
          <cell r="AH636">
            <v>1464.4599999999989</v>
          </cell>
          <cell r="AI636">
            <v>2051.11</v>
          </cell>
          <cell r="AJ636">
            <v>1488.9799999999834</v>
          </cell>
          <cell r="AK636">
            <v>2082.8499999999826</v>
          </cell>
          <cell r="AL636">
            <v>1513.5000000000134</v>
          </cell>
          <cell r="AM636">
            <v>2114.5999999999731</v>
          </cell>
          <cell r="AN636">
            <v>1533.7100000000028</v>
          </cell>
          <cell r="AO636">
            <v>2150.6500000000169</v>
          </cell>
          <cell r="AP636">
            <v>1558.2300000000116</v>
          </cell>
          <cell r="AQ636">
            <v>2182.3900000000153</v>
          </cell>
          <cell r="AR636">
            <v>1582.7499999999961</v>
          </cell>
          <cell r="AS636">
            <v>2214.1300000000069</v>
          </cell>
          <cell r="AT636">
            <v>1602.9599999999846</v>
          </cell>
          <cell r="AU636">
            <v>2245.8699999999767</v>
          </cell>
          <cell r="AV636">
            <v>1627.4799999999912</v>
          </cell>
          <cell r="AW636">
            <v>2277.6199999999808</v>
          </cell>
        </row>
        <row r="637">
          <cell r="A637">
            <v>632</v>
          </cell>
          <cell r="B637">
            <v>1195.2300000000043</v>
          </cell>
          <cell r="C637">
            <v>1675.0500000000181</v>
          </cell>
          <cell r="D637">
            <v>1219.7899999999936</v>
          </cell>
          <cell r="E637">
            <v>1706.8400000000197</v>
          </cell>
          <cell r="F637">
            <v>1244.3500000000117</v>
          </cell>
          <cell r="G637">
            <v>1738.63</v>
          </cell>
          <cell r="H637">
            <v>1264.5899999999999</v>
          </cell>
          <cell r="I637">
            <v>1774.7499999999766</v>
          </cell>
          <cell r="J637">
            <v>1289.1499999999874</v>
          </cell>
          <cell r="K637">
            <v>1806.5399999999747</v>
          </cell>
          <cell r="L637">
            <v>1313.7099999999991</v>
          </cell>
          <cell r="M637">
            <v>1838.3300000000181</v>
          </cell>
          <cell r="N637">
            <v>1333.9499999999891</v>
          </cell>
          <cell r="O637">
            <v>1870.1200000000156</v>
          </cell>
          <cell r="P637">
            <v>1358.5100000000079</v>
          </cell>
          <cell r="Q637">
            <v>1901.9099999999962</v>
          </cell>
          <cell r="R637">
            <v>1383.0700000000215</v>
          </cell>
          <cell r="S637">
            <v>1933.7099999999764</v>
          </cell>
          <cell r="T637">
            <v>1403.3100000000118</v>
          </cell>
          <cell r="U637">
            <v>1965.4999999999716</v>
          </cell>
          <cell r="V637">
            <v>1427.8699999999963</v>
          </cell>
          <cell r="W637">
            <v>1997.2900000000213</v>
          </cell>
          <cell r="X637">
            <v>1448.1099999999856</v>
          </cell>
          <cell r="Y637">
            <v>2029.0800000000156</v>
          </cell>
          <cell r="Z637">
            <v>1472.6699999999946</v>
          </cell>
          <cell r="AA637">
            <v>2060.8699999999967</v>
          </cell>
          <cell r="AB637">
            <v>1397.4200000000139</v>
          </cell>
          <cell r="AC637">
            <v>1958.9899999999755</v>
          </cell>
          <cell r="AD637">
            <v>1421.98</v>
          </cell>
          <cell r="AE637">
            <v>1990.780000000025</v>
          </cell>
          <cell r="AF637">
            <v>1446.5399999999856</v>
          </cell>
          <cell r="AG637">
            <v>2022.5700000000195</v>
          </cell>
          <cell r="AH637">
            <v>1466.7799999999988</v>
          </cell>
          <cell r="AI637">
            <v>2054.36</v>
          </cell>
          <cell r="AJ637">
            <v>1491.3399999999833</v>
          </cell>
          <cell r="AK637">
            <v>2086.1499999999828</v>
          </cell>
          <cell r="AL637">
            <v>1515.9000000000135</v>
          </cell>
          <cell r="AM637">
            <v>2117.949999999973</v>
          </cell>
          <cell r="AN637">
            <v>1536.1400000000028</v>
          </cell>
          <cell r="AO637">
            <v>2154.0600000000168</v>
          </cell>
          <cell r="AP637">
            <v>1560.7000000000116</v>
          </cell>
          <cell r="AQ637">
            <v>2185.8500000000154</v>
          </cell>
          <cell r="AR637">
            <v>1585.2599999999961</v>
          </cell>
          <cell r="AS637">
            <v>2217.6400000000071</v>
          </cell>
          <cell r="AT637">
            <v>1605.4999999999845</v>
          </cell>
          <cell r="AU637">
            <v>2249.4299999999766</v>
          </cell>
          <cell r="AV637">
            <v>1630.0599999999911</v>
          </cell>
          <cell r="AW637">
            <v>2281.2299999999809</v>
          </cell>
        </row>
        <row r="638">
          <cell r="A638">
            <v>633</v>
          </cell>
          <cell r="B638">
            <v>1197.1200000000044</v>
          </cell>
          <cell r="C638">
            <v>1677.7000000000182</v>
          </cell>
          <cell r="D638">
            <v>1221.7199999999937</v>
          </cell>
          <cell r="E638">
            <v>1709.5400000000197</v>
          </cell>
          <cell r="F638">
            <v>1246.3200000000118</v>
          </cell>
          <cell r="G638">
            <v>1741.38</v>
          </cell>
          <cell r="H638">
            <v>1266.5899999999999</v>
          </cell>
          <cell r="I638">
            <v>1777.5599999999765</v>
          </cell>
          <cell r="J638">
            <v>1291.1899999999873</v>
          </cell>
          <cell r="K638">
            <v>1809.3999999999746</v>
          </cell>
          <cell r="L638">
            <v>1315.7899999999991</v>
          </cell>
          <cell r="M638">
            <v>1841.2400000000182</v>
          </cell>
          <cell r="N638">
            <v>1336.059999999989</v>
          </cell>
          <cell r="O638">
            <v>1873.0800000000156</v>
          </cell>
          <cell r="P638">
            <v>1360.660000000008</v>
          </cell>
          <cell r="Q638">
            <v>1904.9199999999962</v>
          </cell>
          <cell r="R638">
            <v>1385.2600000000216</v>
          </cell>
          <cell r="S638">
            <v>1936.7699999999763</v>
          </cell>
          <cell r="T638">
            <v>1405.5300000000118</v>
          </cell>
          <cell r="U638">
            <v>1968.6099999999715</v>
          </cell>
          <cell r="V638">
            <v>1430.1299999999962</v>
          </cell>
          <cell r="W638">
            <v>2000.4500000000214</v>
          </cell>
          <cell r="X638">
            <v>1450.3999999999855</v>
          </cell>
          <cell r="Y638">
            <v>2032.2900000000157</v>
          </cell>
          <cell r="Z638">
            <v>1474.9999999999945</v>
          </cell>
          <cell r="AA638">
            <v>2064.1299999999969</v>
          </cell>
          <cell r="AB638">
            <v>1399.630000000014</v>
          </cell>
          <cell r="AC638">
            <v>1962.0899999999754</v>
          </cell>
          <cell r="AD638">
            <v>1424.23</v>
          </cell>
          <cell r="AE638">
            <v>1993.9300000000251</v>
          </cell>
          <cell r="AF638">
            <v>1448.8299999999856</v>
          </cell>
          <cell r="AG638">
            <v>2025.7700000000195</v>
          </cell>
          <cell r="AH638">
            <v>1469.0999999999988</v>
          </cell>
          <cell r="AI638">
            <v>2057.61</v>
          </cell>
          <cell r="AJ638">
            <v>1493.6999999999832</v>
          </cell>
          <cell r="AK638">
            <v>2089.449999999983</v>
          </cell>
          <cell r="AL638">
            <v>1518.3000000000136</v>
          </cell>
          <cell r="AM638">
            <v>2121.2999999999729</v>
          </cell>
          <cell r="AN638">
            <v>1538.5700000000029</v>
          </cell>
          <cell r="AO638">
            <v>2157.4700000000166</v>
          </cell>
          <cell r="AP638">
            <v>1563.1700000000117</v>
          </cell>
          <cell r="AQ638">
            <v>2189.3100000000154</v>
          </cell>
          <cell r="AR638">
            <v>1587.7699999999961</v>
          </cell>
          <cell r="AS638">
            <v>2221.1500000000074</v>
          </cell>
          <cell r="AT638">
            <v>1608.0399999999845</v>
          </cell>
          <cell r="AU638">
            <v>2252.9899999999766</v>
          </cell>
          <cell r="AV638">
            <v>1632.639999999991</v>
          </cell>
          <cell r="AW638">
            <v>2284.839999999981</v>
          </cell>
        </row>
        <row r="639">
          <cell r="A639">
            <v>634</v>
          </cell>
          <cell r="B639">
            <v>1199.0100000000045</v>
          </cell>
          <cell r="C639">
            <v>1680.3500000000183</v>
          </cell>
          <cell r="D639">
            <v>1223.6499999999937</v>
          </cell>
          <cell r="E639">
            <v>1712.2400000000198</v>
          </cell>
          <cell r="F639">
            <v>1248.2900000000118</v>
          </cell>
          <cell r="G639">
            <v>1744.13</v>
          </cell>
          <cell r="H639">
            <v>1268.5899999999999</v>
          </cell>
          <cell r="I639">
            <v>1780.3699999999765</v>
          </cell>
          <cell r="J639">
            <v>1293.2299999999873</v>
          </cell>
          <cell r="K639">
            <v>1812.2599999999745</v>
          </cell>
          <cell r="L639">
            <v>1317.869999999999</v>
          </cell>
          <cell r="M639">
            <v>1844.1500000000183</v>
          </cell>
          <cell r="N639">
            <v>1338.1699999999889</v>
          </cell>
          <cell r="O639">
            <v>1876.0400000000157</v>
          </cell>
          <cell r="P639">
            <v>1362.8100000000081</v>
          </cell>
          <cell r="Q639">
            <v>1907.9299999999962</v>
          </cell>
          <cell r="R639">
            <v>1387.4500000000216</v>
          </cell>
          <cell r="S639">
            <v>1939.8299999999763</v>
          </cell>
          <cell r="T639">
            <v>1407.7500000000118</v>
          </cell>
          <cell r="U639">
            <v>1971.7199999999714</v>
          </cell>
          <cell r="V639">
            <v>1432.3899999999962</v>
          </cell>
          <cell r="W639">
            <v>2003.6100000000215</v>
          </cell>
          <cell r="X639">
            <v>1452.6899999999855</v>
          </cell>
          <cell r="Y639">
            <v>2035.5000000000157</v>
          </cell>
          <cell r="Z639">
            <v>1477.3299999999945</v>
          </cell>
          <cell r="AA639">
            <v>2067.3899999999971</v>
          </cell>
          <cell r="AB639">
            <v>1401.840000000014</v>
          </cell>
          <cell r="AC639">
            <v>1965.1899999999753</v>
          </cell>
          <cell r="AD639">
            <v>1426.48</v>
          </cell>
          <cell r="AE639">
            <v>1997.0800000000252</v>
          </cell>
          <cell r="AF639">
            <v>1451.1199999999856</v>
          </cell>
          <cell r="AG639">
            <v>2028.9700000000196</v>
          </cell>
          <cell r="AH639">
            <v>1471.4199999999987</v>
          </cell>
          <cell r="AI639">
            <v>2060.86</v>
          </cell>
          <cell r="AJ639">
            <v>1496.0599999999831</v>
          </cell>
          <cell r="AK639">
            <v>2092.7499999999832</v>
          </cell>
          <cell r="AL639">
            <v>1520.7000000000137</v>
          </cell>
          <cell r="AM639">
            <v>2124.6499999999728</v>
          </cell>
          <cell r="AN639">
            <v>1541.000000000003</v>
          </cell>
          <cell r="AO639">
            <v>2160.8800000000165</v>
          </cell>
          <cell r="AP639">
            <v>1565.6400000000117</v>
          </cell>
          <cell r="AQ639">
            <v>2192.7700000000154</v>
          </cell>
          <cell r="AR639">
            <v>1590.2799999999961</v>
          </cell>
          <cell r="AS639">
            <v>2224.6600000000076</v>
          </cell>
          <cell r="AT639">
            <v>1610.5799999999845</v>
          </cell>
          <cell r="AU639">
            <v>2256.5499999999765</v>
          </cell>
          <cell r="AV639">
            <v>1635.2199999999909</v>
          </cell>
          <cell r="AW639">
            <v>2288.4499999999812</v>
          </cell>
        </row>
        <row r="640">
          <cell r="A640">
            <v>635</v>
          </cell>
          <cell r="B640">
            <v>1200.9000000000046</v>
          </cell>
          <cell r="C640">
            <v>1683.0000000000184</v>
          </cell>
          <cell r="D640">
            <v>1225.5799999999938</v>
          </cell>
          <cell r="E640">
            <v>1714.9400000000198</v>
          </cell>
          <cell r="F640">
            <v>1250.2600000000118</v>
          </cell>
          <cell r="G640">
            <v>1746.88</v>
          </cell>
          <cell r="H640">
            <v>1270.5899999999999</v>
          </cell>
          <cell r="I640">
            <v>1783.1799999999764</v>
          </cell>
          <cell r="J640">
            <v>1295.2699999999872</v>
          </cell>
          <cell r="K640">
            <v>1815.1199999999744</v>
          </cell>
          <cell r="L640">
            <v>1319.9499999999989</v>
          </cell>
          <cell r="M640">
            <v>1847.0600000000184</v>
          </cell>
          <cell r="N640">
            <v>1340.2799999999888</v>
          </cell>
          <cell r="O640">
            <v>1879.0000000000157</v>
          </cell>
          <cell r="P640">
            <v>1364.9600000000082</v>
          </cell>
          <cell r="Q640">
            <v>1910.9399999999962</v>
          </cell>
          <cell r="R640">
            <v>1389.6400000000217</v>
          </cell>
          <cell r="S640">
            <v>1942.8899999999762</v>
          </cell>
          <cell r="T640">
            <v>1409.9700000000119</v>
          </cell>
          <cell r="U640">
            <v>1974.8299999999713</v>
          </cell>
          <cell r="V640">
            <v>1434.6499999999962</v>
          </cell>
          <cell r="W640">
            <v>2006.7700000000216</v>
          </cell>
          <cell r="X640">
            <v>1454.9799999999855</v>
          </cell>
          <cell r="Y640">
            <v>2038.7100000000157</v>
          </cell>
          <cell r="Z640">
            <v>1479.6599999999944</v>
          </cell>
          <cell r="AA640">
            <v>2070.6499999999974</v>
          </cell>
          <cell r="AB640">
            <v>1404.0500000000141</v>
          </cell>
          <cell r="AC640">
            <v>1968.2899999999752</v>
          </cell>
          <cell r="AD640">
            <v>1428.73</v>
          </cell>
          <cell r="AE640">
            <v>2000.2300000000253</v>
          </cell>
          <cell r="AF640">
            <v>1453.4099999999855</v>
          </cell>
          <cell r="AG640">
            <v>2032.1700000000196</v>
          </cell>
          <cell r="AH640">
            <v>1473.7399999999986</v>
          </cell>
          <cell r="AI640">
            <v>2064.11</v>
          </cell>
          <cell r="AJ640">
            <v>1498.419999999983</v>
          </cell>
          <cell r="AK640">
            <v>2096.0499999999834</v>
          </cell>
          <cell r="AL640">
            <v>1523.1000000000138</v>
          </cell>
          <cell r="AM640">
            <v>2127.9999999999727</v>
          </cell>
          <cell r="AN640">
            <v>1543.430000000003</v>
          </cell>
          <cell r="AO640">
            <v>2164.2900000000163</v>
          </cell>
          <cell r="AP640">
            <v>1568.1100000000117</v>
          </cell>
          <cell r="AQ640">
            <v>2196.2300000000155</v>
          </cell>
          <cell r="AR640">
            <v>1592.7899999999961</v>
          </cell>
          <cell r="AS640">
            <v>2228.1700000000078</v>
          </cell>
          <cell r="AT640">
            <v>1613.1199999999844</v>
          </cell>
          <cell r="AU640">
            <v>2260.1099999999765</v>
          </cell>
          <cell r="AV640">
            <v>1637.7999999999909</v>
          </cell>
          <cell r="AW640">
            <v>2292.0599999999813</v>
          </cell>
        </row>
        <row r="641">
          <cell r="A641">
            <v>636</v>
          </cell>
          <cell r="B641">
            <v>1202.7900000000047</v>
          </cell>
          <cell r="C641">
            <v>1685.6500000000185</v>
          </cell>
          <cell r="D641">
            <v>1227.5099999999939</v>
          </cell>
          <cell r="E641">
            <v>1717.6400000000199</v>
          </cell>
          <cell r="F641">
            <v>1252.2300000000118</v>
          </cell>
          <cell r="G641">
            <v>1749.63</v>
          </cell>
          <cell r="H641">
            <v>1272.5899999999999</v>
          </cell>
          <cell r="I641">
            <v>1785.9899999999764</v>
          </cell>
          <cell r="J641">
            <v>1297.3099999999872</v>
          </cell>
          <cell r="K641">
            <v>1817.9799999999743</v>
          </cell>
          <cell r="L641">
            <v>1322.0299999999988</v>
          </cell>
          <cell r="M641">
            <v>1849.9700000000184</v>
          </cell>
          <cell r="N641">
            <v>1342.3899999999887</v>
          </cell>
          <cell r="O641">
            <v>1881.9600000000157</v>
          </cell>
          <cell r="P641">
            <v>1367.1100000000083</v>
          </cell>
          <cell r="Q641">
            <v>1913.9499999999962</v>
          </cell>
          <cell r="R641">
            <v>1391.8300000000218</v>
          </cell>
          <cell r="S641">
            <v>1945.9499999999762</v>
          </cell>
          <cell r="T641">
            <v>1412.1900000000119</v>
          </cell>
          <cell r="U641">
            <v>1977.9399999999712</v>
          </cell>
          <cell r="V641">
            <v>1436.9099999999962</v>
          </cell>
          <cell r="W641">
            <v>2009.9300000000217</v>
          </cell>
          <cell r="X641">
            <v>1457.2699999999854</v>
          </cell>
          <cell r="Y641">
            <v>2041.9200000000158</v>
          </cell>
          <cell r="Z641">
            <v>1481.9899999999943</v>
          </cell>
          <cell r="AA641">
            <v>2073.9099999999976</v>
          </cell>
          <cell r="AB641">
            <v>1406.2600000000141</v>
          </cell>
          <cell r="AC641">
            <v>1971.3899999999751</v>
          </cell>
          <cell r="AD641">
            <v>1430.98</v>
          </cell>
          <cell r="AE641">
            <v>2003.3800000000253</v>
          </cell>
          <cell r="AF641">
            <v>1455.6999999999855</v>
          </cell>
          <cell r="AG641">
            <v>2035.3700000000197</v>
          </cell>
          <cell r="AH641">
            <v>1476.0599999999986</v>
          </cell>
          <cell r="AI641">
            <v>2067.36</v>
          </cell>
          <cell r="AJ641">
            <v>1500.7799999999829</v>
          </cell>
          <cell r="AK641">
            <v>2099.3499999999835</v>
          </cell>
          <cell r="AL641">
            <v>1525.5000000000139</v>
          </cell>
          <cell r="AM641">
            <v>2131.3499999999726</v>
          </cell>
          <cell r="AN641">
            <v>1545.8600000000031</v>
          </cell>
          <cell r="AO641">
            <v>2167.7000000000162</v>
          </cell>
          <cell r="AP641">
            <v>1570.5800000000118</v>
          </cell>
          <cell r="AQ641">
            <v>2199.6900000000155</v>
          </cell>
          <cell r="AR641">
            <v>1595.2999999999961</v>
          </cell>
          <cell r="AS641">
            <v>2231.680000000008</v>
          </cell>
          <cell r="AT641">
            <v>1615.6599999999844</v>
          </cell>
          <cell r="AU641">
            <v>2263.6699999999764</v>
          </cell>
          <cell r="AV641">
            <v>1640.3799999999908</v>
          </cell>
          <cell r="AW641">
            <v>2295.6699999999814</v>
          </cell>
        </row>
        <row r="642">
          <cell r="A642">
            <v>637</v>
          </cell>
          <cell r="B642">
            <v>1204.6800000000048</v>
          </cell>
          <cell r="C642">
            <v>1688.3000000000186</v>
          </cell>
          <cell r="D642">
            <v>1229.4399999999939</v>
          </cell>
          <cell r="E642">
            <v>1720.3400000000199</v>
          </cell>
          <cell r="F642">
            <v>1254.2000000000119</v>
          </cell>
          <cell r="G642">
            <v>1752.38</v>
          </cell>
          <cell r="H642">
            <v>1274.5899999999999</v>
          </cell>
          <cell r="I642">
            <v>1788.7999999999763</v>
          </cell>
          <cell r="J642">
            <v>1299.3499999999872</v>
          </cell>
          <cell r="K642">
            <v>1820.8399999999742</v>
          </cell>
          <cell r="L642">
            <v>1324.1099999999988</v>
          </cell>
          <cell r="M642">
            <v>1852.8800000000185</v>
          </cell>
          <cell r="N642">
            <v>1344.4999999999886</v>
          </cell>
          <cell r="O642">
            <v>1884.9200000000158</v>
          </cell>
          <cell r="P642">
            <v>1369.2600000000084</v>
          </cell>
          <cell r="Q642">
            <v>1916.9599999999962</v>
          </cell>
          <cell r="R642">
            <v>1394.0200000000218</v>
          </cell>
          <cell r="S642">
            <v>1949.0099999999761</v>
          </cell>
          <cell r="T642">
            <v>1414.4100000000119</v>
          </cell>
          <cell r="U642">
            <v>1981.0499999999711</v>
          </cell>
          <cell r="V642">
            <v>1439.1699999999962</v>
          </cell>
          <cell r="W642">
            <v>2013.0900000000217</v>
          </cell>
          <cell r="X642">
            <v>1459.5599999999854</v>
          </cell>
          <cell r="Y642">
            <v>2045.1300000000158</v>
          </cell>
          <cell r="Z642">
            <v>1484.3199999999943</v>
          </cell>
          <cell r="AA642">
            <v>2077.1699999999978</v>
          </cell>
          <cell r="AB642">
            <v>1408.4700000000141</v>
          </cell>
          <cell r="AC642">
            <v>1974.489999999975</v>
          </cell>
          <cell r="AD642">
            <v>1433.23</v>
          </cell>
          <cell r="AE642">
            <v>2006.5300000000254</v>
          </cell>
          <cell r="AF642">
            <v>1457.9899999999855</v>
          </cell>
          <cell r="AG642">
            <v>2038.5700000000197</v>
          </cell>
          <cell r="AH642">
            <v>1478.3799999999985</v>
          </cell>
          <cell r="AI642">
            <v>2070.61</v>
          </cell>
          <cell r="AJ642">
            <v>1503.1399999999828</v>
          </cell>
          <cell r="AK642">
            <v>2102.6499999999837</v>
          </cell>
          <cell r="AL642">
            <v>1527.900000000014</v>
          </cell>
          <cell r="AM642">
            <v>2134.6999999999725</v>
          </cell>
          <cell r="AN642">
            <v>1548.2900000000031</v>
          </cell>
          <cell r="AO642">
            <v>2171.110000000016</v>
          </cell>
          <cell r="AP642">
            <v>1573.0500000000118</v>
          </cell>
          <cell r="AQ642">
            <v>2203.1500000000156</v>
          </cell>
          <cell r="AR642">
            <v>1597.8099999999961</v>
          </cell>
          <cell r="AS642">
            <v>2235.1900000000082</v>
          </cell>
          <cell r="AT642">
            <v>1618.1999999999844</v>
          </cell>
          <cell r="AU642">
            <v>2267.2299999999764</v>
          </cell>
          <cell r="AV642">
            <v>1642.9599999999907</v>
          </cell>
          <cell r="AW642">
            <v>2299.2799999999816</v>
          </cell>
        </row>
        <row r="643">
          <cell r="A643">
            <v>638</v>
          </cell>
          <cell r="B643">
            <v>1206.5700000000049</v>
          </cell>
          <cell r="C643">
            <v>1690.9500000000187</v>
          </cell>
          <cell r="D643">
            <v>1231.369999999994</v>
          </cell>
          <cell r="E643">
            <v>1723.04000000002</v>
          </cell>
          <cell r="F643">
            <v>1256.1700000000119</v>
          </cell>
          <cell r="G643">
            <v>1755.13</v>
          </cell>
          <cell r="H643">
            <v>1276.5899999999999</v>
          </cell>
          <cell r="I643">
            <v>1791.6099999999763</v>
          </cell>
          <cell r="J643">
            <v>1301.3899999999871</v>
          </cell>
          <cell r="K643">
            <v>1823.6999999999741</v>
          </cell>
          <cell r="L643">
            <v>1326.1899999999987</v>
          </cell>
          <cell r="M643">
            <v>1855.7900000000186</v>
          </cell>
          <cell r="N643">
            <v>1346.6099999999885</v>
          </cell>
          <cell r="O643">
            <v>1887.8800000000158</v>
          </cell>
          <cell r="P643">
            <v>1371.4100000000085</v>
          </cell>
          <cell r="Q643">
            <v>1919.9699999999962</v>
          </cell>
          <cell r="R643">
            <v>1396.2100000000219</v>
          </cell>
          <cell r="S643">
            <v>1952.0699999999761</v>
          </cell>
          <cell r="T643">
            <v>1416.6300000000119</v>
          </cell>
          <cell r="U643">
            <v>1984.159999999971</v>
          </cell>
          <cell r="V643">
            <v>1441.4299999999962</v>
          </cell>
          <cell r="W643">
            <v>2016.2500000000218</v>
          </cell>
          <cell r="X643">
            <v>1461.8499999999854</v>
          </cell>
          <cell r="Y643">
            <v>2048.3400000000156</v>
          </cell>
          <cell r="Z643">
            <v>1486.6499999999942</v>
          </cell>
          <cell r="AA643">
            <v>2080.429999999998</v>
          </cell>
          <cell r="AB643">
            <v>1410.6800000000142</v>
          </cell>
          <cell r="AC643">
            <v>1977.5899999999749</v>
          </cell>
          <cell r="AD643">
            <v>1435.48</v>
          </cell>
          <cell r="AE643">
            <v>2009.6800000000255</v>
          </cell>
          <cell r="AF643">
            <v>1460.2799999999854</v>
          </cell>
          <cell r="AG643">
            <v>2041.7700000000198</v>
          </cell>
          <cell r="AH643">
            <v>1480.6999999999985</v>
          </cell>
          <cell r="AI643">
            <v>2073.86</v>
          </cell>
          <cell r="AJ643">
            <v>1505.4999999999827</v>
          </cell>
          <cell r="AK643">
            <v>2105.9499999999839</v>
          </cell>
          <cell r="AL643">
            <v>1530.3000000000141</v>
          </cell>
          <cell r="AM643">
            <v>2138.0499999999724</v>
          </cell>
          <cell r="AN643">
            <v>1550.7200000000032</v>
          </cell>
          <cell r="AO643">
            <v>2174.5200000000159</v>
          </cell>
          <cell r="AP643">
            <v>1575.5200000000118</v>
          </cell>
          <cell r="AQ643">
            <v>2206.6100000000156</v>
          </cell>
          <cell r="AR643">
            <v>1600.3199999999961</v>
          </cell>
          <cell r="AS643">
            <v>2238.7000000000085</v>
          </cell>
          <cell r="AT643">
            <v>1620.7399999999843</v>
          </cell>
          <cell r="AU643">
            <v>2270.7899999999763</v>
          </cell>
          <cell r="AV643">
            <v>1645.5399999999906</v>
          </cell>
          <cell r="AW643">
            <v>2302.8899999999817</v>
          </cell>
        </row>
        <row r="644">
          <cell r="A644">
            <v>639</v>
          </cell>
          <cell r="B644">
            <v>1208.460000000005</v>
          </cell>
          <cell r="C644">
            <v>1693.6000000000188</v>
          </cell>
          <cell r="D644">
            <v>1233.299999999994</v>
          </cell>
          <cell r="E644">
            <v>1725.74000000002</v>
          </cell>
          <cell r="F644">
            <v>1258.1400000000119</v>
          </cell>
          <cell r="G644">
            <v>1757.88</v>
          </cell>
          <cell r="H644">
            <v>1278.5899999999999</v>
          </cell>
          <cell r="I644">
            <v>1794.4199999999762</v>
          </cell>
          <cell r="J644">
            <v>1303.4299999999871</v>
          </cell>
          <cell r="K644">
            <v>1826.559999999974</v>
          </cell>
          <cell r="L644">
            <v>1328.2699999999986</v>
          </cell>
          <cell r="M644">
            <v>1858.7000000000187</v>
          </cell>
          <cell r="N644">
            <v>1348.7199999999884</v>
          </cell>
          <cell r="O644">
            <v>1890.8400000000158</v>
          </cell>
          <cell r="P644">
            <v>1373.5600000000086</v>
          </cell>
          <cell r="Q644">
            <v>1922.9799999999962</v>
          </cell>
          <cell r="R644">
            <v>1398.4000000000219</v>
          </cell>
          <cell r="S644">
            <v>1955.129999999976</v>
          </cell>
          <cell r="T644">
            <v>1418.850000000012</v>
          </cell>
          <cell r="U644">
            <v>1987.2699999999709</v>
          </cell>
          <cell r="V644">
            <v>1443.6899999999962</v>
          </cell>
          <cell r="W644">
            <v>2019.4100000000219</v>
          </cell>
          <cell r="X644">
            <v>1464.1399999999853</v>
          </cell>
          <cell r="Y644">
            <v>2051.5500000000156</v>
          </cell>
          <cell r="Z644">
            <v>1488.9799999999941</v>
          </cell>
          <cell r="AA644">
            <v>2083.6899999999982</v>
          </cell>
          <cell r="AB644">
            <v>1412.8900000000142</v>
          </cell>
          <cell r="AC644">
            <v>1980.6899999999748</v>
          </cell>
          <cell r="AD644">
            <v>1437.73</v>
          </cell>
          <cell r="AE644">
            <v>2012.8300000000256</v>
          </cell>
          <cell r="AF644">
            <v>1462.5699999999854</v>
          </cell>
          <cell r="AG644">
            <v>2044.9700000000198</v>
          </cell>
          <cell r="AH644">
            <v>1483.0199999999984</v>
          </cell>
          <cell r="AI644">
            <v>2077.11</v>
          </cell>
          <cell r="AJ644">
            <v>1507.8599999999826</v>
          </cell>
          <cell r="AK644">
            <v>2109.2499999999841</v>
          </cell>
          <cell r="AL644">
            <v>1532.7000000000141</v>
          </cell>
          <cell r="AM644">
            <v>2141.3999999999724</v>
          </cell>
          <cell r="AN644">
            <v>1553.1500000000033</v>
          </cell>
          <cell r="AO644">
            <v>2177.9300000000158</v>
          </cell>
          <cell r="AP644">
            <v>1577.9900000000118</v>
          </cell>
          <cell r="AQ644">
            <v>2210.0700000000156</v>
          </cell>
          <cell r="AR644">
            <v>1602.8299999999961</v>
          </cell>
          <cell r="AS644">
            <v>2242.2100000000087</v>
          </cell>
          <cell r="AT644">
            <v>1623.2799999999843</v>
          </cell>
          <cell r="AU644">
            <v>2274.3499999999763</v>
          </cell>
          <cell r="AV644">
            <v>1648.1199999999906</v>
          </cell>
          <cell r="AW644">
            <v>2306.4999999999818</v>
          </cell>
        </row>
        <row r="645">
          <cell r="A645">
            <v>640</v>
          </cell>
          <cell r="B645">
            <v>1210.3500000000051</v>
          </cell>
          <cell r="C645">
            <v>1696.2500000000189</v>
          </cell>
          <cell r="D645">
            <v>1235.2299999999941</v>
          </cell>
          <cell r="E645">
            <v>1728.4400000000201</v>
          </cell>
          <cell r="F645">
            <v>1260.110000000012</v>
          </cell>
          <cell r="G645">
            <v>1760.63</v>
          </cell>
          <cell r="H645">
            <v>1280.5899999999999</v>
          </cell>
          <cell r="I645">
            <v>1797.2299999999761</v>
          </cell>
          <cell r="J645">
            <v>1305.4699999999871</v>
          </cell>
          <cell r="K645">
            <v>1829.4199999999739</v>
          </cell>
          <cell r="L645">
            <v>1330.3499999999985</v>
          </cell>
          <cell r="M645">
            <v>1861.6100000000188</v>
          </cell>
          <cell r="N645">
            <v>1350.8299999999883</v>
          </cell>
          <cell r="O645">
            <v>1893.8000000000159</v>
          </cell>
          <cell r="P645">
            <v>1375.7100000000087</v>
          </cell>
          <cell r="Q645">
            <v>1925.9899999999961</v>
          </cell>
          <cell r="R645">
            <v>1400.590000000022</v>
          </cell>
          <cell r="S645">
            <v>1958.189999999976</v>
          </cell>
          <cell r="T645">
            <v>1421.070000000012</v>
          </cell>
          <cell r="U645">
            <v>1990.3799999999708</v>
          </cell>
          <cell r="V645">
            <v>1445.9499999999962</v>
          </cell>
          <cell r="W645">
            <v>2022.570000000022</v>
          </cell>
          <cell r="X645">
            <v>1466.4299999999853</v>
          </cell>
          <cell r="Y645">
            <v>2054.7600000000157</v>
          </cell>
          <cell r="Z645">
            <v>1491.309999999994</v>
          </cell>
          <cell r="AA645">
            <v>2086.9499999999985</v>
          </cell>
          <cell r="AB645">
            <v>1415.1000000000142</v>
          </cell>
          <cell r="AC645">
            <v>1983.7899999999747</v>
          </cell>
          <cell r="AD645">
            <v>1439.98</v>
          </cell>
          <cell r="AE645">
            <v>2015.9800000000257</v>
          </cell>
          <cell r="AF645">
            <v>1464.8599999999853</v>
          </cell>
          <cell r="AG645">
            <v>2048.1700000000196</v>
          </cell>
          <cell r="AH645">
            <v>1485.3399999999983</v>
          </cell>
          <cell r="AI645">
            <v>2080.36</v>
          </cell>
          <cell r="AJ645">
            <v>1510.2199999999825</v>
          </cell>
          <cell r="AK645">
            <v>2112.5499999999843</v>
          </cell>
          <cell r="AL645">
            <v>1535.1000000000142</v>
          </cell>
          <cell r="AM645">
            <v>2144.7499999999723</v>
          </cell>
          <cell r="AN645">
            <v>1555.5800000000033</v>
          </cell>
          <cell r="AO645">
            <v>2181.3400000000156</v>
          </cell>
          <cell r="AP645">
            <v>1580.4600000000119</v>
          </cell>
          <cell r="AQ645">
            <v>2213.5300000000157</v>
          </cell>
          <cell r="AR645">
            <v>1605.3399999999961</v>
          </cell>
          <cell r="AS645">
            <v>2245.7200000000089</v>
          </cell>
          <cell r="AT645">
            <v>1625.8199999999842</v>
          </cell>
          <cell r="AU645">
            <v>2277.9099999999762</v>
          </cell>
          <cell r="AV645">
            <v>1650.6999999999905</v>
          </cell>
          <cell r="AW645">
            <v>2310.1099999999819</v>
          </cell>
        </row>
        <row r="646">
          <cell r="A646">
            <v>641</v>
          </cell>
          <cell r="B646">
            <v>1212.2400000000052</v>
          </cell>
          <cell r="C646">
            <v>1698.900000000019</v>
          </cell>
          <cell r="D646">
            <v>1237.1599999999942</v>
          </cell>
          <cell r="E646">
            <v>1731.1400000000201</v>
          </cell>
          <cell r="F646">
            <v>1262.080000000012</v>
          </cell>
          <cell r="G646">
            <v>1763.38</v>
          </cell>
          <cell r="H646">
            <v>1282.5899999999999</v>
          </cell>
          <cell r="I646">
            <v>1800.0399999999761</v>
          </cell>
          <cell r="J646">
            <v>1307.509999999987</v>
          </cell>
          <cell r="K646">
            <v>1832.2799999999738</v>
          </cell>
          <cell r="L646">
            <v>1332.4299999999985</v>
          </cell>
          <cell r="M646">
            <v>1864.5200000000189</v>
          </cell>
          <cell r="N646">
            <v>1352.9399999999882</v>
          </cell>
          <cell r="O646">
            <v>1896.7600000000159</v>
          </cell>
          <cell r="P646">
            <v>1377.8600000000088</v>
          </cell>
          <cell r="Q646">
            <v>1928.9999999999961</v>
          </cell>
          <cell r="R646">
            <v>1402.780000000022</v>
          </cell>
          <cell r="S646">
            <v>1961.2499999999759</v>
          </cell>
          <cell r="T646">
            <v>1423.290000000012</v>
          </cell>
          <cell r="U646">
            <v>1993.4899999999707</v>
          </cell>
          <cell r="V646">
            <v>1448.2099999999962</v>
          </cell>
          <cell r="W646">
            <v>2025.7300000000221</v>
          </cell>
          <cell r="X646">
            <v>1468.7199999999852</v>
          </cell>
          <cell r="Y646">
            <v>2057.9700000000157</v>
          </cell>
          <cell r="Z646">
            <v>1493.639999999994</v>
          </cell>
          <cell r="AA646">
            <v>2090.2099999999987</v>
          </cell>
          <cell r="AB646">
            <v>1417.3100000000143</v>
          </cell>
          <cell r="AC646">
            <v>1986.8899999999746</v>
          </cell>
          <cell r="AD646">
            <v>1442.23</v>
          </cell>
          <cell r="AE646">
            <v>2019.1300000000258</v>
          </cell>
          <cell r="AF646">
            <v>1467.1499999999853</v>
          </cell>
          <cell r="AG646">
            <v>2051.3700000000194</v>
          </cell>
          <cell r="AH646">
            <v>1487.6599999999983</v>
          </cell>
          <cell r="AI646">
            <v>2083.61</v>
          </cell>
          <cell r="AJ646">
            <v>1512.5799999999824</v>
          </cell>
          <cell r="AK646">
            <v>2115.8499999999844</v>
          </cell>
          <cell r="AL646">
            <v>1537.5000000000143</v>
          </cell>
          <cell r="AM646">
            <v>2148.0999999999722</v>
          </cell>
          <cell r="AN646">
            <v>1558.0100000000034</v>
          </cell>
          <cell r="AO646">
            <v>2184.7500000000155</v>
          </cell>
          <cell r="AP646">
            <v>1582.9300000000119</v>
          </cell>
          <cell r="AQ646">
            <v>2216.9900000000157</v>
          </cell>
          <cell r="AR646">
            <v>1607.849999999996</v>
          </cell>
          <cell r="AS646">
            <v>2249.2300000000091</v>
          </cell>
          <cell r="AT646">
            <v>1628.3599999999842</v>
          </cell>
          <cell r="AU646">
            <v>2281.4699999999762</v>
          </cell>
          <cell r="AV646">
            <v>1653.2799999999904</v>
          </cell>
          <cell r="AW646">
            <v>2313.7199999999821</v>
          </cell>
        </row>
        <row r="647">
          <cell r="A647">
            <v>642</v>
          </cell>
          <cell r="B647">
            <v>1214.1300000000053</v>
          </cell>
          <cell r="C647">
            <v>1701.5500000000191</v>
          </cell>
          <cell r="D647">
            <v>1239.0899999999942</v>
          </cell>
          <cell r="E647">
            <v>1733.8400000000202</v>
          </cell>
          <cell r="F647">
            <v>1264.050000000012</v>
          </cell>
          <cell r="G647">
            <v>1766.13</v>
          </cell>
          <cell r="H647">
            <v>1284.5899999999999</v>
          </cell>
          <cell r="I647">
            <v>1802.849999999976</v>
          </cell>
          <cell r="J647">
            <v>1309.549999999987</v>
          </cell>
          <cell r="K647">
            <v>1835.1399999999737</v>
          </cell>
          <cell r="L647">
            <v>1334.5099999999984</v>
          </cell>
          <cell r="M647">
            <v>1867.4300000000189</v>
          </cell>
          <cell r="N647">
            <v>1355.0499999999881</v>
          </cell>
          <cell r="O647">
            <v>1899.7200000000159</v>
          </cell>
          <cell r="P647">
            <v>1380.0100000000089</v>
          </cell>
          <cell r="Q647">
            <v>1932.0099999999961</v>
          </cell>
          <cell r="R647">
            <v>1404.9700000000221</v>
          </cell>
          <cell r="S647">
            <v>1964.3099999999758</v>
          </cell>
          <cell r="T647">
            <v>1425.510000000012</v>
          </cell>
          <cell r="U647">
            <v>1996.5999999999706</v>
          </cell>
          <cell r="V647">
            <v>1450.4699999999962</v>
          </cell>
          <cell r="W647">
            <v>2028.8900000000222</v>
          </cell>
          <cell r="X647">
            <v>1471.0099999999852</v>
          </cell>
          <cell r="Y647">
            <v>2061.1800000000158</v>
          </cell>
          <cell r="Z647">
            <v>1495.9699999999939</v>
          </cell>
          <cell r="AA647">
            <v>2093.4699999999989</v>
          </cell>
          <cell r="AB647">
            <v>1419.5200000000143</v>
          </cell>
          <cell r="AC647">
            <v>1989.9899999999745</v>
          </cell>
          <cell r="AD647">
            <v>1444.48</v>
          </cell>
          <cell r="AE647">
            <v>2022.2800000000259</v>
          </cell>
          <cell r="AF647">
            <v>1469.4399999999853</v>
          </cell>
          <cell r="AG647">
            <v>2054.5700000000193</v>
          </cell>
          <cell r="AH647">
            <v>1489.9799999999982</v>
          </cell>
          <cell r="AI647">
            <v>2086.86</v>
          </cell>
          <cell r="AJ647">
            <v>1514.9399999999823</v>
          </cell>
          <cell r="AK647">
            <v>2119.1499999999846</v>
          </cell>
          <cell r="AL647">
            <v>1539.9000000000144</v>
          </cell>
          <cell r="AM647">
            <v>2151.4499999999721</v>
          </cell>
          <cell r="AN647">
            <v>1560.4400000000035</v>
          </cell>
          <cell r="AO647">
            <v>2188.1600000000153</v>
          </cell>
          <cell r="AP647">
            <v>1585.4000000000119</v>
          </cell>
          <cell r="AQ647">
            <v>2220.4500000000157</v>
          </cell>
          <cell r="AR647">
            <v>1610.359999999996</v>
          </cell>
          <cell r="AS647">
            <v>2252.7400000000093</v>
          </cell>
          <cell r="AT647">
            <v>1630.8999999999842</v>
          </cell>
          <cell r="AU647">
            <v>2285.0299999999761</v>
          </cell>
          <cell r="AV647">
            <v>1655.8599999999904</v>
          </cell>
          <cell r="AW647">
            <v>2317.3299999999822</v>
          </cell>
        </row>
        <row r="648">
          <cell r="A648">
            <v>643</v>
          </cell>
          <cell r="B648">
            <v>1216.0200000000054</v>
          </cell>
          <cell r="C648">
            <v>1704.2000000000191</v>
          </cell>
          <cell r="D648">
            <v>1241.0199999999943</v>
          </cell>
          <cell r="E648">
            <v>1736.5400000000202</v>
          </cell>
          <cell r="F648">
            <v>1266.020000000012</v>
          </cell>
          <cell r="G648">
            <v>1768.88</v>
          </cell>
          <cell r="H648">
            <v>1286.5899999999999</v>
          </cell>
          <cell r="I648">
            <v>1805.659999999976</v>
          </cell>
          <cell r="J648">
            <v>1311.589999999987</v>
          </cell>
          <cell r="K648">
            <v>1837.9999999999736</v>
          </cell>
          <cell r="L648">
            <v>1336.5899999999983</v>
          </cell>
          <cell r="M648">
            <v>1870.340000000019</v>
          </cell>
          <cell r="N648">
            <v>1357.159999999988</v>
          </cell>
          <cell r="O648">
            <v>1902.680000000016</v>
          </cell>
          <cell r="P648">
            <v>1382.1600000000089</v>
          </cell>
          <cell r="Q648">
            <v>1935.0199999999961</v>
          </cell>
          <cell r="R648">
            <v>1407.1600000000221</v>
          </cell>
          <cell r="S648">
            <v>1967.3699999999758</v>
          </cell>
          <cell r="T648">
            <v>1427.7300000000121</v>
          </cell>
          <cell r="U648">
            <v>1999.7099999999705</v>
          </cell>
          <cell r="V648">
            <v>1452.7299999999962</v>
          </cell>
          <cell r="W648">
            <v>2032.0500000000222</v>
          </cell>
          <cell r="X648">
            <v>1473.2999999999852</v>
          </cell>
          <cell r="Y648">
            <v>2064.3900000000158</v>
          </cell>
          <cell r="Z648">
            <v>1498.2999999999938</v>
          </cell>
          <cell r="AA648">
            <v>2096.7299999999991</v>
          </cell>
          <cell r="AB648">
            <v>1421.7300000000143</v>
          </cell>
          <cell r="AC648">
            <v>1993.0899999999745</v>
          </cell>
          <cell r="AD648">
            <v>1446.73</v>
          </cell>
          <cell r="AE648">
            <v>2025.430000000026</v>
          </cell>
          <cell r="AF648">
            <v>1471.7299999999852</v>
          </cell>
          <cell r="AG648">
            <v>2057.7700000000191</v>
          </cell>
          <cell r="AH648">
            <v>1492.2999999999981</v>
          </cell>
          <cell r="AI648">
            <v>2090.11</v>
          </cell>
          <cell r="AJ648">
            <v>1517.2999999999822</v>
          </cell>
          <cell r="AK648">
            <v>2122.4499999999848</v>
          </cell>
          <cell r="AL648">
            <v>1542.3000000000145</v>
          </cell>
          <cell r="AM648">
            <v>2154.799999999972</v>
          </cell>
          <cell r="AN648">
            <v>1562.8700000000035</v>
          </cell>
          <cell r="AO648">
            <v>2191.5700000000152</v>
          </cell>
          <cell r="AP648">
            <v>1587.8700000000119</v>
          </cell>
          <cell r="AQ648">
            <v>2223.9100000000158</v>
          </cell>
          <cell r="AR648">
            <v>1612.869999999996</v>
          </cell>
          <cell r="AS648">
            <v>2256.2500000000095</v>
          </cell>
          <cell r="AT648">
            <v>1633.4399999999841</v>
          </cell>
          <cell r="AU648">
            <v>2288.589999999976</v>
          </cell>
          <cell r="AV648">
            <v>1658.4399999999903</v>
          </cell>
          <cell r="AW648">
            <v>2320.9399999999823</v>
          </cell>
        </row>
        <row r="649">
          <cell r="A649">
            <v>644</v>
          </cell>
          <cell r="B649">
            <v>1217.9100000000055</v>
          </cell>
          <cell r="C649">
            <v>1706.8500000000192</v>
          </cell>
          <cell r="D649">
            <v>1242.9499999999944</v>
          </cell>
          <cell r="E649">
            <v>1739.2400000000202</v>
          </cell>
          <cell r="F649">
            <v>1267.9900000000121</v>
          </cell>
          <cell r="G649">
            <v>1771.63</v>
          </cell>
          <cell r="H649">
            <v>1288.5899999999999</v>
          </cell>
          <cell r="I649">
            <v>1808.4699999999759</v>
          </cell>
          <cell r="J649">
            <v>1313.6299999999869</v>
          </cell>
          <cell r="K649">
            <v>1840.8599999999735</v>
          </cell>
          <cell r="L649">
            <v>1338.6699999999983</v>
          </cell>
          <cell r="M649">
            <v>1873.2500000000191</v>
          </cell>
          <cell r="N649">
            <v>1359.2699999999879</v>
          </cell>
          <cell r="O649">
            <v>1905.640000000016</v>
          </cell>
          <cell r="P649">
            <v>1384.310000000009</v>
          </cell>
          <cell r="Q649">
            <v>1938.0299999999961</v>
          </cell>
          <cell r="R649">
            <v>1409.3500000000222</v>
          </cell>
          <cell r="S649">
            <v>1970.4299999999757</v>
          </cell>
          <cell r="T649">
            <v>1429.9500000000121</v>
          </cell>
          <cell r="U649">
            <v>2002.8199999999704</v>
          </cell>
          <cell r="V649">
            <v>1454.9899999999961</v>
          </cell>
          <cell r="W649">
            <v>2035.2100000000223</v>
          </cell>
          <cell r="X649">
            <v>1475.5899999999851</v>
          </cell>
          <cell r="Y649">
            <v>2067.6000000000158</v>
          </cell>
          <cell r="Z649">
            <v>1500.6299999999937</v>
          </cell>
          <cell r="AA649">
            <v>2099.9899999999993</v>
          </cell>
          <cell r="AB649">
            <v>1423.9400000000144</v>
          </cell>
          <cell r="AC649">
            <v>1996.1899999999744</v>
          </cell>
          <cell r="AD649">
            <v>1448.98</v>
          </cell>
          <cell r="AE649">
            <v>2028.5800000000261</v>
          </cell>
          <cell r="AF649">
            <v>1474.0199999999852</v>
          </cell>
          <cell r="AG649">
            <v>2060.9700000000189</v>
          </cell>
          <cell r="AH649">
            <v>1494.6199999999981</v>
          </cell>
          <cell r="AI649">
            <v>2093.36</v>
          </cell>
          <cell r="AJ649">
            <v>1519.6599999999821</v>
          </cell>
          <cell r="AK649">
            <v>2125.749999999985</v>
          </cell>
          <cell r="AL649">
            <v>1544.7000000000146</v>
          </cell>
          <cell r="AM649">
            <v>2158.1499999999719</v>
          </cell>
          <cell r="AN649">
            <v>1565.3000000000036</v>
          </cell>
          <cell r="AO649">
            <v>2194.980000000015</v>
          </cell>
          <cell r="AP649">
            <v>1590.340000000012</v>
          </cell>
          <cell r="AQ649">
            <v>2227.3700000000158</v>
          </cell>
          <cell r="AR649">
            <v>1615.379999999996</v>
          </cell>
          <cell r="AS649">
            <v>2259.7600000000098</v>
          </cell>
          <cell r="AT649">
            <v>1635.9799999999841</v>
          </cell>
          <cell r="AU649">
            <v>2292.149999999976</v>
          </cell>
          <cell r="AV649">
            <v>1661.0199999999902</v>
          </cell>
          <cell r="AW649">
            <v>2324.5499999999824</v>
          </cell>
        </row>
        <row r="650">
          <cell r="A650">
            <v>645</v>
          </cell>
          <cell r="B650">
            <v>1219.8000000000056</v>
          </cell>
          <cell r="C650">
            <v>1709.5000000000193</v>
          </cell>
          <cell r="D650">
            <v>1244.8799999999944</v>
          </cell>
          <cell r="E650">
            <v>1741.9400000000203</v>
          </cell>
          <cell r="F650">
            <v>1269.9600000000121</v>
          </cell>
          <cell r="G650">
            <v>1774.38</v>
          </cell>
          <cell r="H650">
            <v>1290.5899999999999</v>
          </cell>
          <cell r="I650">
            <v>1811.2799999999759</v>
          </cell>
          <cell r="J650">
            <v>1315.6699999999869</v>
          </cell>
          <cell r="K650">
            <v>1843.7199999999734</v>
          </cell>
          <cell r="L650">
            <v>1340.7499999999982</v>
          </cell>
          <cell r="M650">
            <v>1876.1600000000192</v>
          </cell>
          <cell r="N650">
            <v>1361.3799999999878</v>
          </cell>
          <cell r="O650">
            <v>1908.6000000000161</v>
          </cell>
          <cell r="P650">
            <v>1386.4600000000091</v>
          </cell>
          <cell r="Q650">
            <v>1941.0399999999961</v>
          </cell>
          <cell r="R650">
            <v>1411.5400000000222</v>
          </cell>
          <cell r="S650">
            <v>1973.4899999999757</v>
          </cell>
          <cell r="T650">
            <v>1432.1700000000121</v>
          </cell>
          <cell r="U650">
            <v>2005.9299999999703</v>
          </cell>
          <cell r="V650">
            <v>1457.2499999999961</v>
          </cell>
          <cell r="W650">
            <v>2038.3700000000224</v>
          </cell>
          <cell r="X650">
            <v>1477.8799999999851</v>
          </cell>
          <cell r="Y650">
            <v>2070.8100000000159</v>
          </cell>
          <cell r="Z650">
            <v>1502.9599999999937</v>
          </cell>
          <cell r="AA650">
            <v>2103.2499999999995</v>
          </cell>
          <cell r="AB650">
            <v>1426.1500000000144</v>
          </cell>
          <cell r="AC650">
            <v>1999.2899999999743</v>
          </cell>
          <cell r="AD650">
            <v>1451.23</v>
          </cell>
          <cell r="AE650">
            <v>2031.7300000000262</v>
          </cell>
          <cell r="AF650">
            <v>1476.3099999999852</v>
          </cell>
          <cell r="AG650">
            <v>2064.1700000000187</v>
          </cell>
          <cell r="AH650">
            <v>1496.939999999998</v>
          </cell>
          <cell r="AI650">
            <v>2096.61</v>
          </cell>
          <cell r="AJ650">
            <v>1522.019999999982</v>
          </cell>
          <cell r="AK650">
            <v>2129.0499999999852</v>
          </cell>
          <cell r="AL650">
            <v>1547.1000000000147</v>
          </cell>
          <cell r="AM650">
            <v>2161.4999999999718</v>
          </cell>
          <cell r="AN650">
            <v>1567.7300000000037</v>
          </cell>
          <cell r="AO650">
            <v>2198.3900000000149</v>
          </cell>
          <cell r="AP650">
            <v>1592.810000000012</v>
          </cell>
          <cell r="AQ650">
            <v>2230.8300000000158</v>
          </cell>
          <cell r="AR650">
            <v>1617.889999999996</v>
          </cell>
          <cell r="AS650">
            <v>2263.27000000001</v>
          </cell>
          <cell r="AT650">
            <v>1638.5199999999841</v>
          </cell>
          <cell r="AU650">
            <v>2295.7099999999759</v>
          </cell>
          <cell r="AV650">
            <v>1663.5999999999901</v>
          </cell>
          <cell r="AW650">
            <v>2328.1599999999826</v>
          </cell>
        </row>
        <row r="651">
          <cell r="A651">
            <v>646</v>
          </cell>
          <cell r="B651">
            <v>1221.6900000000057</v>
          </cell>
          <cell r="C651">
            <v>1712.1500000000194</v>
          </cell>
          <cell r="D651">
            <v>1246.8099999999945</v>
          </cell>
          <cell r="E651">
            <v>1744.6400000000203</v>
          </cell>
          <cell r="F651">
            <v>1271.9300000000121</v>
          </cell>
          <cell r="G651">
            <v>1777.13</v>
          </cell>
          <cell r="H651">
            <v>1292.5899999999999</v>
          </cell>
          <cell r="I651">
            <v>1814.0899999999758</v>
          </cell>
          <cell r="J651">
            <v>1317.7099999999868</v>
          </cell>
          <cell r="K651">
            <v>1846.5799999999733</v>
          </cell>
          <cell r="L651">
            <v>1342.8299999999981</v>
          </cell>
          <cell r="M651">
            <v>1879.0700000000193</v>
          </cell>
          <cell r="N651">
            <v>1363.4899999999877</v>
          </cell>
          <cell r="O651">
            <v>1911.5600000000161</v>
          </cell>
          <cell r="P651">
            <v>1388.6100000000092</v>
          </cell>
          <cell r="Q651">
            <v>1944.0499999999961</v>
          </cell>
          <cell r="R651">
            <v>1413.7300000000223</v>
          </cell>
          <cell r="S651">
            <v>1976.5499999999756</v>
          </cell>
          <cell r="T651">
            <v>1434.3900000000122</v>
          </cell>
          <cell r="U651">
            <v>2009.0399999999702</v>
          </cell>
          <cell r="V651">
            <v>1459.5099999999961</v>
          </cell>
          <cell r="W651">
            <v>2041.5300000000225</v>
          </cell>
          <cell r="X651">
            <v>1480.1699999999851</v>
          </cell>
          <cell r="Y651">
            <v>2074.0200000000159</v>
          </cell>
          <cell r="Z651">
            <v>1505.2899999999936</v>
          </cell>
          <cell r="AA651">
            <v>2106.5099999999998</v>
          </cell>
          <cell r="AB651">
            <v>1428.3600000000145</v>
          </cell>
          <cell r="AC651">
            <v>2002.3899999999742</v>
          </cell>
          <cell r="AD651">
            <v>1453.48</v>
          </cell>
          <cell r="AE651">
            <v>2034.8800000000263</v>
          </cell>
          <cell r="AF651">
            <v>1478.5999999999851</v>
          </cell>
          <cell r="AG651">
            <v>2067.3700000000185</v>
          </cell>
          <cell r="AH651">
            <v>1499.2599999999979</v>
          </cell>
          <cell r="AI651">
            <v>2099.86</v>
          </cell>
          <cell r="AJ651">
            <v>1524.3799999999819</v>
          </cell>
          <cell r="AK651">
            <v>2132.3499999999854</v>
          </cell>
          <cell r="AL651">
            <v>1549.5000000000148</v>
          </cell>
          <cell r="AM651">
            <v>2164.8499999999717</v>
          </cell>
          <cell r="AN651">
            <v>1570.1600000000037</v>
          </cell>
          <cell r="AO651">
            <v>2201.8000000000147</v>
          </cell>
          <cell r="AP651">
            <v>1595.280000000012</v>
          </cell>
          <cell r="AQ651">
            <v>2234.2900000000159</v>
          </cell>
          <cell r="AR651">
            <v>1620.399999999996</v>
          </cell>
          <cell r="AS651">
            <v>2266.7800000000102</v>
          </cell>
          <cell r="AT651">
            <v>1641.059999999984</v>
          </cell>
          <cell r="AU651">
            <v>2299.2699999999759</v>
          </cell>
          <cell r="AV651">
            <v>1666.1799999999901</v>
          </cell>
          <cell r="AW651">
            <v>2331.7699999999827</v>
          </cell>
        </row>
        <row r="652">
          <cell r="A652">
            <v>647</v>
          </cell>
          <cell r="B652">
            <v>1223.5800000000058</v>
          </cell>
          <cell r="C652">
            <v>1714.8000000000195</v>
          </cell>
          <cell r="D652">
            <v>1248.7399999999946</v>
          </cell>
          <cell r="E652">
            <v>1747.3400000000204</v>
          </cell>
          <cell r="F652">
            <v>1273.9000000000121</v>
          </cell>
          <cell r="G652">
            <v>1779.88</v>
          </cell>
          <cell r="H652">
            <v>1294.5899999999999</v>
          </cell>
          <cell r="I652">
            <v>1816.8999999999758</v>
          </cell>
          <cell r="J652">
            <v>1319.7499999999868</v>
          </cell>
          <cell r="K652">
            <v>1849.4399999999732</v>
          </cell>
          <cell r="L652">
            <v>1344.909999999998</v>
          </cell>
          <cell r="M652">
            <v>1881.9800000000193</v>
          </cell>
          <cell r="N652">
            <v>1365.5999999999876</v>
          </cell>
          <cell r="O652">
            <v>1914.5200000000161</v>
          </cell>
          <cell r="P652">
            <v>1390.7600000000093</v>
          </cell>
          <cell r="Q652">
            <v>1947.0599999999961</v>
          </cell>
          <cell r="R652">
            <v>1415.9200000000224</v>
          </cell>
          <cell r="S652">
            <v>1979.6099999999756</v>
          </cell>
          <cell r="T652">
            <v>1436.6100000000122</v>
          </cell>
          <cell r="U652">
            <v>2012.1499999999701</v>
          </cell>
          <cell r="V652">
            <v>1461.7699999999961</v>
          </cell>
          <cell r="W652">
            <v>2044.6900000000226</v>
          </cell>
          <cell r="X652">
            <v>1482.459999999985</v>
          </cell>
          <cell r="Y652">
            <v>2077.2300000000159</v>
          </cell>
          <cell r="Z652">
            <v>1507.6199999999935</v>
          </cell>
          <cell r="AA652">
            <v>2109.77</v>
          </cell>
          <cell r="AB652">
            <v>1430.5700000000145</v>
          </cell>
          <cell r="AC652">
            <v>2005.4899999999741</v>
          </cell>
          <cell r="AD652">
            <v>1455.73</v>
          </cell>
          <cell r="AE652">
            <v>2038.0300000000263</v>
          </cell>
          <cell r="AF652">
            <v>1480.8899999999851</v>
          </cell>
          <cell r="AG652">
            <v>2070.5700000000184</v>
          </cell>
          <cell r="AH652">
            <v>1501.5799999999979</v>
          </cell>
          <cell r="AI652">
            <v>2103.11</v>
          </cell>
          <cell r="AJ652">
            <v>1526.7399999999818</v>
          </cell>
          <cell r="AK652">
            <v>2135.6499999999855</v>
          </cell>
          <cell r="AL652">
            <v>1551.9000000000149</v>
          </cell>
          <cell r="AM652">
            <v>2168.1999999999716</v>
          </cell>
          <cell r="AN652">
            <v>1572.5900000000038</v>
          </cell>
          <cell r="AO652">
            <v>2205.2100000000146</v>
          </cell>
          <cell r="AP652">
            <v>1597.7500000000121</v>
          </cell>
          <cell r="AQ652">
            <v>2237.7500000000159</v>
          </cell>
          <cell r="AR652">
            <v>1622.909999999996</v>
          </cell>
          <cell r="AS652">
            <v>2270.2900000000104</v>
          </cell>
          <cell r="AT652">
            <v>1643.599999999984</v>
          </cell>
          <cell r="AU652">
            <v>2302.8299999999758</v>
          </cell>
          <cell r="AV652">
            <v>1668.75999999999</v>
          </cell>
          <cell r="AW652">
            <v>2335.3799999999828</v>
          </cell>
        </row>
        <row r="653">
          <cell r="A653">
            <v>648</v>
          </cell>
          <cell r="B653">
            <v>1225.4700000000059</v>
          </cell>
          <cell r="C653">
            <v>1717.4500000000196</v>
          </cell>
          <cell r="D653">
            <v>1250.6699999999946</v>
          </cell>
          <cell r="E653">
            <v>1750.0400000000204</v>
          </cell>
          <cell r="F653">
            <v>1275.8700000000122</v>
          </cell>
          <cell r="G653">
            <v>1782.63</v>
          </cell>
          <cell r="H653">
            <v>1296.5899999999999</v>
          </cell>
          <cell r="I653">
            <v>1819.7099999999757</v>
          </cell>
          <cell r="J653">
            <v>1321.7899999999868</v>
          </cell>
          <cell r="K653">
            <v>1852.2999999999731</v>
          </cell>
          <cell r="L653">
            <v>1346.989999999998</v>
          </cell>
          <cell r="M653">
            <v>1884.8900000000194</v>
          </cell>
          <cell r="N653">
            <v>1367.7099999999875</v>
          </cell>
          <cell r="O653">
            <v>1917.4800000000162</v>
          </cell>
          <cell r="P653">
            <v>1392.9100000000094</v>
          </cell>
          <cell r="Q653">
            <v>1950.0699999999961</v>
          </cell>
          <cell r="R653">
            <v>1418.1100000000224</v>
          </cell>
          <cell r="S653">
            <v>1982.6699999999755</v>
          </cell>
          <cell r="T653">
            <v>1438.8300000000122</v>
          </cell>
          <cell r="U653">
            <v>2015.25999999997</v>
          </cell>
          <cell r="V653">
            <v>1464.0299999999961</v>
          </cell>
          <cell r="W653">
            <v>2047.8500000000226</v>
          </cell>
          <cell r="X653">
            <v>1484.749999999985</v>
          </cell>
          <cell r="Y653">
            <v>2080.440000000016</v>
          </cell>
          <cell r="Z653">
            <v>1509.9499999999935</v>
          </cell>
          <cell r="AA653">
            <v>2113.0300000000002</v>
          </cell>
          <cell r="AB653">
            <v>1432.7800000000145</v>
          </cell>
          <cell r="AC653">
            <v>2008.589999999974</v>
          </cell>
          <cell r="AD653">
            <v>1457.98</v>
          </cell>
          <cell r="AE653">
            <v>2041.1800000000264</v>
          </cell>
          <cell r="AF653">
            <v>1483.1799999999851</v>
          </cell>
          <cell r="AG653">
            <v>2073.7700000000182</v>
          </cell>
          <cell r="AH653">
            <v>1503.8999999999978</v>
          </cell>
          <cell r="AI653">
            <v>2106.36</v>
          </cell>
          <cell r="AJ653">
            <v>1529.0999999999817</v>
          </cell>
          <cell r="AK653">
            <v>2138.9499999999857</v>
          </cell>
          <cell r="AL653">
            <v>1554.300000000015</v>
          </cell>
          <cell r="AM653">
            <v>2171.5499999999715</v>
          </cell>
          <cell r="AN653">
            <v>1575.0200000000038</v>
          </cell>
          <cell r="AO653">
            <v>2208.6200000000144</v>
          </cell>
          <cell r="AP653">
            <v>1600.2200000000121</v>
          </cell>
          <cell r="AQ653">
            <v>2241.210000000016</v>
          </cell>
          <cell r="AR653">
            <v>1625.419999999996</v>
          </cell>
          <cell r="AS653">
            <v>2273.8000000000106</v>
          </cell>
          <cell r="AT653">
            <v>1646.139999999984</v>
          </cell>
          <cell r="AU653">
            <v>2306.3899999999758</v>
          </cell>
          <cell r="AV653">
            <v>1671.3399999999899</v>
          </cell>
          <cell r="AW653">
            <v>2338.989999999983</v>
          </cell>
        </row>
        <row r="654">
          <cell r="A654">
            <v>649</v>
          </cell>
          <cell r="B654">
            <v>1227.360000000006</v>
          </cell>
          <cell r="C654">
            <v>1720.1000000000197</v>
          </cell>
          <cell r="D654">
            <v>1252.5999999999947</v>
          </cell>
          <cell r="E654">
            <v>1752.7400000000205</v>
          </cell>
          <cell r="F654">
            <v>1277.8400000000122</v>
          </cell>
          <cell r="G654">
            <v>1785.38</v>
          </cell>
          <cell r="H654">
            <v>1298.5899999999999</v>
          </cell>
          <cell r="I654">
            <v>1822.5199999999757</v>
          </cell>
          <cell r="J654">
            <v>1323.8299999999867</v>
          </cell>
          <cell r="K654">
            <v>1855.159999999973</v>
          </cell>
          <cell r="L654">
            <v>1349.0699999999979</v>
          </cell>
          <cell r="M654">
            <v>1887.8000000000195</v>
          </cell>
          <cell r="N654">
            <v>1369.8199999999874</v>
          </cell>
          <cell r="O654">
            <v>1920.4400000000162</v>
          </cell>
          <cell r="P654">
            <v>1395.0600000000095</v>
          </cell>
          <cell r="Q654">
            <v>1953.0799999999961</v>
          </cell>
          <cell r="R654">
            <v>1420.3000000000225</v>
          </cell>
          <cell r="S654">
            <v>1985.7299999999755</v>
          </cell>
          <cell r="T654">
            <v>1441.0500000000122</v>
          </cell>
          <cell r="U654">
            <v>2018.3699999999699</v>
          </cell>
          <cell r="V654">
            <v>1466.2899999999961</v>
          </cell>
          <cell r="W654">
            <v>2051.0100000000225</v>
          </cell>
          <cell r="X654">
            <v>1487.039999999985</v>
          </cell>
          <cell r="Y654">
            <v>2083.650000000016</v>
          </cell>
          <cell r="Z654">
            <v>1512.2799999999934</v>
          </cell>
          <cell r="AA654">
            <v>2116.2900000000004</v>
          </cell>
          <cell r="AB654">
            <v>1434.9900000000146</v>
          </cell>
          <cell r="AC654">
            <v>2011.6899999999739</v>
          </cell>
          <cell r="AD654">
            <v>1460.23</v>
          </cell>
          <cell r="AE654">
            <v>2044.3300000000265</v>
          </cell>
          <cell r="AF654">
            <v>1485.469999999985</v>
          </cell>
          <cell r="AG654">
            <v>2076.970000000018</v>
          </cell>
          <cell r="AH654">
            <v>1506.2199999999978</v>
          </cell>
          <cell r="AI654">
            <v>2109.61</v>
          </cell>
          <cell r="AJ654">
            <v>1531.4599999999816</v>
          </cell>
          <cell r="AK654">
            <v>2142.2499999999859</v>
          </cell>
          <cell r="AL654">
            <v>1556.7000000000151</v>
          </cell>
          <cell r="AM654">
            <v>2174.8999999999714</v>
          </cell>
          <cell r="AN654">
            <v>1577.4500000000039</v>
          </cell>
          <cell r="AO654">
            <v>2212.0300000000143</v>
          </cell>
          <cell r="AP654">
            <v>1602.6900000000121</v>
          </cell>
          <cell r="AQ654">
            <v>2244.670000000016</v>
          </cell>
          <cell r="AR654">
            <v>1627.929999999996</v>
          </cell>
          <cell r="AS654">
            <v>2277.3100000000109</v>
          </cell>
          <cell r="AT654">
            <v>1648.6799999999839</v>
          </cell>
          <cell r="AU654">
            <v>2309.9499999999757</v>
          </cell>
          <cell r="AV654">
            <v>1673.9199999999898</v>
          </cell>
          <cell r="AW654">
            <v>2342.5999999999831</v>
          </cell>
        </row>
        <row r="655">
          <cell r="A655">
            <v>650</v>
          </cell>
          <cell r="B655">
            <v>1229.2500000000061</v>
          </cell>
          <cell r="C655">
            <v>1722.7500000000198</v>
          </cell>
          <cell r="D655">
            <v>1254.5299999999947</v>
          </cell>
          <cell r="E655">
            <v>1755.4400000000205</v>
          </cell>
          <cell r="F655">
            <v>1279.8100000000122</v>
          </cell>
          <cell r="G655">
            <v>1788.13</v>
          </cell>
          <cell r="H655">
            <v>1300.5899999999999</v>
          </cell>
          <cell r="I655">
            <v>1825.3299999999756</v>
          </cell>
          <cell r="J655">
            <v>1325.8699999999867</v>
          </cell>
          <cell r="K655">
            <v>1858.0199999999729</v>
          </cell>
          <cell r="L655">
            <v>1351.1499999999978</v>
          </cell>
          <cell r="M655">
            <v>1890.7100000000196</v>
          </cell>
          <cell r="N655">
            <v>1371.9299999999873</v>
          </cell>
          <cell r="O655">
            <v>1923.4000000000162</v>
          </cell>
          <cell r="P655">
            <v>1397.2100000000096</v>
          </cell>
          <cell r="Q655">
            <v>1956.0899999999961</v>
          </cell>
          <cell r="R655">
            <v>1422.4900000000225</v>
          </cell>
          <cell r="S655">
            <v>1988.7899999999754</v>
          </cell>
          <cell r="T655">
            <v>1443.2700000000123</v>
          </cell>
          <cell r="U655">
            <v>2021.4799999999698</v>
          </cell>
          <cell r="V655">
            <v>1468.5499999999961</v>
          </cell>
          <cell r="W655">
            <v>2054.1700000000224</v>
          </cell>
          <cell r="X655">
            <v>1489.3299999999849</v>
          </cell>
          <cell r="Y655">
            <v>2086.860000000016</v>
          </cell>
          <cell r="Z655">
            <v>1514.6099999999933</v>
          </cell>
          <cell r="AA655">
            <v>2119.5500000000006</v>
          </cell>
          <cell r="AB655">
            <v>1437.2000000000146</v>
          </cell>
          <cell r="AC655">
            <v>2014.7899999999738</v>
          </cell>
          <cell r="AD655">
            <v>1462.48</v>
          </cell>
          <cell r="AE655">
            <v>2047.4800000000266</v>
          </cell>
          <cell r="AF655">
            <v>1487.759999999985</v>
          </cell>
          <cell r="AG655">
            <v>2080.1700000000178</v>
          </cell>
          <cell r="AH655">
            <v>1508.5399999999977</v>
          </cell>
          <cell r="AI655">
            <v>2112.86</v>
          </cell>
          <cell r="AJ655">
            <v>1533.8199999999815</v>
          </cell>
          <cell r="AK655">
            <v>2145.5499999999861</v>
          </cell>
          <cell r="AL655">
            <v>1559.1000000000151</v>
          </cell>
          <cell r="AM655">
            <v>2178.2499999999714</v>
          </cell>
          <cell r="AN655">
            <v>1579.880000000004</v>
          </cell>
          <cell r="AO655">
            <v>2215.4400000000142</v>
          </cell>
          <cell r="AP655">
            <v>1605.1600000000121</v>
          </cell>
          <cell r="AQ655">
            <v>2248.130000000016</v>
          </cell>
          <cell r="AR655">
            <v>1630.439999999996</v>
          </cell>
          <cell r="AS655">
            <v>2280.8200000000111</v>
          </cell>
          <cell r="AT655">
            <v>1651.2199999999839</v>
          </cell>
          <cell r="AU655">
            <v>2313.5099999999757</v>
          </cell>
          <cell r="AV655">
            <v>1676.4999999999898</v>
          </cell>
          <cell r="AW655">
            <v>2346.2099999999832</v>
          </cell>
        </row>
        <row r="656">
          <cell r="A656">
            <v>651</v>
          </cell>
          <cell r="B656">
            <v>1231.1400000000062</v>
          </cell>
          <cell r="C656">
            <v>1725.4000000000199</v>
          </cell>
          <cell r="D656">
            <v>1256.4599999999948</v>
          </cell>
          <cell r="E656">
            <v>1758.1400000000206</v>
          </cell>
          <cell r="F656">
            <v>1281.7800000000123</v>
          </cell>
          <cell r="G656">
            <v>1790.88</v>
          </cell>
          <cell r="H656">
            <v>1302.5899999999999</v>
          </cell>
          <cell r="I656">
            <v>1828.1399999999755</v>
          </cell>
          <cell r="J656">
            <v>1327.9099999999867</v>
          </cell>
          <cell r="K656">
            <v>1860.8799999999728</v>
          </cell>
          <cell r="L656">
            <v>1353.2299999999977</v>
          </cell>
          <cell r="M656">
            <v>1893.6200000000197</v>
          </cell>
          <cell r="N656">
            <v>1374.0399999999872</v>
          </cell>
          <cell r="O656">
            <v>1926.3600000000163</v>
          </cell>
          <cell r="P656">
            <v>1399.3600000000097</v>
          </cell>
          <cell r="Q656">
            <v>1959.099999999996</v>
          </cell>
          <cell r="R656">
            <v>1424.6800000000226</v>
          </cell>
          <cell r="S656">
            <v>1991.8499999999754</v>
          </cell>
          <cell r="T656">
            <v>1445.4900000000123</v>
          </cell>
          <cell r="U656">
            <v>2024.5899999999697</v>
          </cell>
          <cell r="V656">
            <v>1470.8099999999961</v>
          </cell>
          <cell r="W656">
            <v>2057.3300000000222</v>
          </cell>
          <cell r="X656">
            <v>1491.6199999999849</v>
          </cell>
          <cell r="Y656">
            <v>2090.0700000000161</v>
          </cell>
          <cell r="Z656">
            <v>1516.9399999999932</v>
          </cell>
          <cell r="AA656">
            <v>2122.8100000000009</v>
          </cell>
          <cell r="AB656">
            <v>1439.4100000000146</v>
          </cell>
          <cell r="AC656">
            <v>2017.8899999999737</v>
          </cell>
          <cell r="AD656">
            <v>1464.73</v>
          </cell>
          <cell r="AE656">
            <v>2050.6300000000265</v>
          </cell>
          <cell r="AF656">
            <v>1490.0499999999849</v>
          </cell>
          <cell r="AG656">
            <v>2083.3700000000176</v>
          </cell>
          <cell r="AH656">
            <v>1510.8599999999976</v>
          </cell>
          <cell r="AI656">
            <v>2116.11</v>
          </cell>
          <cell r="AJ656">
            <v>1536.1799999999814</v>
          </cell>
          <cell r="AK656">
            <v>2148.8499999999863</v>
          </cell>
          <cell r="AL656">
            <v>1561.5000000000152</v>
          </cell>
          <cell r="AM656">
            <v>2181.5999999999713</v>
          </cell>
          <cell r="AN656">
            <v>1582.310000000004</v>
          </cell>
          <cell r="AO656">
            <v>2218.850000000014</v>
          </cell>
          <cell r="AP656">
            <v>1607.6300000000122</v>
          </cell>
          <cell r="AQ656">
            <v>2251.5900000000161</v>
          </cell>
          <cell r="AR656">
            <v>1632.949999999996</v>
          </cell>
          <cell r="AS656">
            <v>2284.3300000000113</v>
          </cell>
          <cell r="AT656">
            <v>1653.7599999999838</v>
          </cell>
          <cell r="AU656">
            <v>2317.0699999999756</v>
          </cell>
          <cell r="AV656">
            <v>1679.0799999999897</v>
          </cell>
          <cell r="AW656">
            <v>2349.8199999999833</v>
          </cell>
        </row>
        <row r="657">
          <cell r="A657">
            <v>652</v>
          </cell>
          <cell r="B657">
            <v>1233.0300000000063</v>
          </cell>
          <cell r="C657">
            <v>1728.05000000002</v>
          </cell>
          <cell r="D657">
            <v>1258.3899999999949</v>
          </cell>
          <cell r="E657">
            <v>1760.8400000000206</v>
          </cell>
          <cell r="F657">
            <v>1283.7500000000123</v>
          </cell>
          <cell r="G657">
            <v>1793.63</v>
          </cell>
          <cell r="H657">
            <v>1304.5899999999999</v>
          </cell>
          <cell r="I657">
            <v>1830.9499999999755</v>
          </cell>
          <cell r="J657">
            <v>1329.9499999999866</v>
          </cell>
          <cell r="K657">
            <v>1863.7399999999727</v>
          </cell>
          <cell r="L657">
            <v>1355.3099999999977</v>
          </cell>
          <cell r="M657">
            <v>1896.5300000000198</v>
          </cell>
          <cell r="N657">
            <v>1376.1499999999871</v>
          </cell>
          <cell r="O657">
            <v>1929.3200000000163</v>
          </cell>
          <cell r="P657">
            <v>1401.5100000000098</v>
          </cell>
          <cell r="Q657">
            <v>1962.109999999996</v>
          </cell>
          <cell r="R657">
            <v>1426.8700000000226</v>
          </cell>
          <cell r="S657">
            <v>1994.9099999999753</v>
          </cell>
          <cell r="T657">
            <v>1447.7100000000123</v>
          </cell>
          <cell r="U657">
            <v>2027.6999999999696</v>
          </cell>
          <cell r="V657">
            <v>1473.0699999999961</v>
          </cell>
          <cell r="W657">
            <v>2060.4900000000221</v>
          </cell>
          <cell r="X657">
            <v>1493.9099999999848</v>
          </cell>
          <cell r="Y657">
            <v>2093.2800000000161</v>
          </cell>
          <cell r="Z657">
            <v>1519.2699999999932</v>
          </cell>
          <cell r="AA657">
            <v>2126.0700000000011</v>
          </cell>
          <cell r="AB657">
            <v>1441.6200000000147</v>
          </cell>
          <cell r="AC657">
            <v>2020.9899999999736</v>
          </cell>
          <cell r="AD657">
            <v>1466.98</v>
          </cell>
          <cell r="AE657">
            <v>2053.7800000000266</v>
          </cell>
          <cell r="AF657">
            <v>1492.3399999999849</v>
          </cell>
          <cell r="AG657">
            <v>2086.5700000000174</v>
          </cell>
          <cell r="AH657">
            <v>1513.1799999999976</v>
          </cell>
          <cell r="AI657">
            <v>2119.36</v>
          </cell>
          <cell r="AJ657">
            <v>1538.5399999999813</v>
          </cell>
          <cell r="AK657">
            <v>2152.1499999999864</v>
          </cell>
          <cell r="AL657">
            <v>1563.9000000000153</v>
          </cell>
          <cell r="AM657">
            <v>2184.9499999999712</v>
          </cell>
          <cell r="AN657">
            <v>1584.7400000000041</v>
          </cell>
          <cell r="AO657">
            <v>2222.2600000000139</v>
          </cell>
          <cell r="AP657">
            <v>1610.1000000000122</v>
          </cell>
          <cell r="AQ657">
            <v>2255.0500000000161</v>
          </cell>
          <cell r="AR657">
            <v>1635.4599999999959</v>
          </cell>
          <cell r="AS657">
            <v>2287.8400000000115</v>
          </cell>
          <cell r="AT657">
            <v>1656.2999999999838</v>
          </cell>
          <cell r="AU657">
            <v>2320.6299999999756</v>
          </cell>
          <cell r="AV657">
            <v>1681.6599999999896</v>
          </cell>
          <cell r="AW657">
            <v>2353.4299999999835</v>
          </cell>
        </row>
        <row r="658">
          <cell r="A658">
            <v>653</v>
          </cell>
          <cell r="B658">
            <v>1234.9200000000064</v>
          </cell>
          <cell r="C658">
            <v>1730.7000000000201</v>
          </cell>
          <cell r="D658">
            <v>1260.3199999999949</v>
          </cell>
          <cell r="E658">
            <v>1763.5400000000207</v>
          </cell>
          <cell r="F658">
            <v>1285.7200000000123</v>
          </cell>
          <cell r="G658">
            <v>1796.38</v>
          </cell>
          <cell r="H658">
            <v>1306.5899999999999</v>
          </cell>
          <cell r="I658">
            <v>1833.7599999999754</v>
          </cell>
          <cell r="J658">
            <v>1331.9899999999866</v>
          </cell>
          <cell r="K658">
            <v>1866.5999999999726</v>
          </cell>
          <cell r="L658">
            <v>1357.3899999999976</v>
          </cell>
          <cell r="M658">
            <v>1899.4400000000198</v>
          </cell>
          <cell r="N658">
            <v>1378.259999999987</v>
          </cell>
          <cell r="O658">
            <v>1932.2800000000163</v>
          </cell>
          <cell r="P658">
            <v>1403.6600000000099</v>
          </cell>
          <cell r="Q658">
            <v>1965.119999999996</v>
          </cell>
          <cell r="R658">
            <v>1429.0600000000227</v>
          </cell>
          <cell r="S658">
            <v>1997.9699999999752</v>
          </cell>
          <cell r="T658">
            <v>1449.9300000000123</v>
          </cell>
          <cell r="U658">
            <v>2030.8099999999695</v>
          </cell>
          <cell r="V658">
            <v>1475.3299999999961</v>
          </cell>
          <cell r="W658">
            <v>2063.6500000000219</v>
          </cell>
          <cell r="X658">
            <v>1496.1999999999848</v>
          </cell>
          <cell r="Y658">
            <v>2096.4900000000162</v>
          </cell>
          <cell r="Z658">
            <v>1521.5999999999931</v>
          </cell>
          <cell r="AA658">
            <v>2129.3300000000013</v>
          </cell>
          <cell r="AB658">
            <v>1443.8300000000147</v>
          </cell>
          <cell r="AC658">
            <v>2024.0899999999735</v>
          </cell>
          <cell r="AD658">
            <v>1469.23</v>
          </cell>
          <cell r="AE658">
            <v>2056.9300000000267</v>
          </cell>
          <cell r="AF658">
            <v>1494.6299999999849</v>
          </cell>
          <cell r="AG658">
            <v>2089.7700000000173</v>
          </cell>
          <cell r="AH658">
            <v>1515.4999999999975</v>
          </cell>
          <cell r="AI658">
            <v>2122.61</v>
          </cell>
          <cell r="AJ658">
            <v>1540.8999999999812</v>
          </cell>
          <cell r="AK658">
            <v>2155.4499999999866</v>
          </cell>
          <cell r="AL658">
            <v>1566.3000000000154</v>
          </cell>
          <cell r="AM658">
            <v>2188.2999999999711</v>
          </cell>
          <cell r="AN658">
            <v>1587.1700000000042</v>
          </cell>
          <cell r="AO658">
            <v>2225.6700000000137</v>
          </cell>
          <cell r="AP658">
            <v>1612.5700000000122</v>
          </cell>
          <cell r="AQ658">
            <v>2258.5100000000161</v>
          </cell>
          <cell r="AR658">
            <v>1637.9699999999959</v>
          </cell>
          <cell r="AS658">
            <v>2291.3500000000117</v>
          </cell>
          <cell r="AT658">
            <v>1658.8399999999838</v>
          </cell>
          <cell r="AU658">
            <v>2324.1899999999755</v>
          </cell>
          <cell r="AV658">
            <v>1684.2399999999895</v>
          </cell>
          <cell r="AW658">
            <v>2357.0399999999836</v>
          </cell>
        </row>
        <row r="659">
          <cell r="A659">
            <v>654</v>
          </cell>
          <cell r="B659">
            <v>1236.8100000000065</v>
          </cell>
          <cell r="C659">
            <v>1733.3500000000201</v>
          </cell>
          <cell r="D659">
            <v>1262.249999999995</v>
          </cell>
          <cell r="E659">
            <v>1766.2400000000207</v>
          </cell>
          <cell r="F659">
            <v>1287.6900000000123</v>
          </cell>
          <cell r="G659">
            <v>1799.13</v>
          </cell>
          <cell r="H659">
            <v>1308.5899999999999</v>
          </cell>
          <cell r="I659">
            <v>1836.5699999999754</v>
          </cell>
          <cell r="J659">
            <v>1334.0299999999866</v>
          </cell>
          <cell r="K659">
            <v>1869.4599999999725</v>
          </cell>
          <cell r="L659">
            <v>1359.4699999999975</v>
          </cell>
          <cell r="M659">
            <v>1902.3500000000199</v>
          </cell>
          <cell r="N659">
            <v>1380.3699999999869</v>
          </cell>
          <cell r="O659">
            <v>1935.2400000000164</v>
          </cell>
          <cell r="P659">
            <v>1405.8100000000099</v>
          </cell>
          <cell r="Q659">
            <v>1968.129999999996</v>
          </cell>
          <cell r="R659">
            <v>1431.2500000000227</v>
          </cell>
          <cell r="S659">
            <v>2001.0299999999752</v>
          </cell>
          <cell r="T659">
            <v>1452.1500000000124</v>
          </cell>
          <cell r="U659">
            <v>2033.9199999999694</v>
          </cell>
          <cell r="V659">
            <v>1477.5899999999961</v>
          </cell>
          <cell r="W659">
            <v>2066.8100000000218</v>
          </cell>
          <cell r="X659">
            <v>1498.4899999999848</v>
          </cell>
          <cell r="Y659">
            <v>2099.7000000000162</v>
          </cell>
          <cell r="Z659">
            <v>1523.929999999993</v>
          </cell>
          <cell r="AA659">
            <v>2132.5900000000015</v>
          </cell>
          <cell r="AB659">
            <v>1446.0400000000147</v>
          </cell>
          <cell r="AC659">
            <v>2027.1899999999735</v>
          </cell>
          <cell r="AD659">
            <v>1471.48</v>
          </cell>
          <cell r="AE659">
            <v>2060.0800000000268</v>
          </cell>
          <cell r="AF659">
            <v>1496.9199999999848</v>
          </cell>
          <cell r="AG659">
            <v>2092.9700000000171</v>
          </cell>
          <cell r="AH659">
            <v>1517.8199999999974</v>
          </cell>
          <cell r="AI659">
            <v>2125.86</v>
          </cell>
          <cell r="AJ659">
            <v>1543.2599999999811</v>
          </cell>
          <cell r="AK659">
            <v>2158.7499999999868</v>
          </cell>
          <cell r="AL659">
            <v>1568.7000000000155</v>
          </cell>
          <cell r="AM659">
            <v>2191.649999999971</v>
          </cell>
          <cell r="AN659">
            <v>1589.6000000000042</v>
          </cell>
          <cell r="AO659">
            <v>2229.0800000000136</v>
          </cell>
          <cell r="AP659">
            <v>1615.0400000000122</v>
          </cell>
          <cell r="AQ659">
            <v>2261.9700000000162</v>
          </cell>
          <cell r="AR659">
            <v>1640.4799999999959</v>
          </cell>
          <cell r="AS659">
            <v>2294.860000000012</v>
          </cell>
          <cell r="AT659">
            <v>1661.3799999999837</v>
          </cell>
          <cell r="AU659">
            <v>2327.7499999999754</v>
          </cell>
          <cell r="AV659">
            <v>1686.8199999999895</v>
          </cell>
          <cell r="AW659">
            <v>2360.6499999999837</v>
          </cell>
        </row>
        <row r="660">
          <cell r="A660">
            <v>655</v>
          </cell>
          <cell r="B660">
            <v>1238.7000000000066</v>
          </cell>
          <cell r="C660">
            <v>1736.0000000000202</v>
          </cell>
          <cell r="D660">
            <v>1264.1799999999951</v>
          </cell>
          <cell r="E660">
            <v>1768.9400000000207</v>
          </cell>
          <cell r="F660">
            <v>1289.6600000000124</v>
          </cell>
          <cell r="G660">
            <v>1801.88</v>
          </cell>
          <cell r="H660">
            <v>1310.5899999999999</v>
          </cell>
          <cell r="I660">
            <v>1839.3799999999753</v>
          </cell>
          <cell r="J660">
            <v>1336.0699999999865</v>
          </cell>
          <cell r="K660">
            <v>1872.3199999999724</v>
          </cell>
          <cell r="L660">
            <v>1361.5499999999975</v>
          </cell>
          <cell r="M660">
            <v>1905.26000000002</v>
          </cell>
          <cell r="N660">
            <v>1382.4799999999868</v>
          </cell>
          <cell r="O660">
            <v>1938.2000000000164</v>
          </cell>
          <cell r="P660">
            <v>1407.96000000001</v>
          </cell>
          <cell r="Q660">
            <v>1971.139999999996</v>
          </cell>
          <cell r="R660">
            <v>1433.4400000000228</v>
          </cell>
          <cell r="S660">
            <v>2004.0899999999751</v>
          </cell>
          <cell r="T660">
            <v>1454.3700000000124</v>
          </cell>
          <cell r="U660">
            <v>2037.0299999999693</v>
          </cell>
          <cell r="V660">
            <v>1479.849999999996</v>
          </cell>
          <cell r="W660">
            <v>2069.9700000000216</v>
          </cell>
          <cell r="X660">
            <v>1500.7799999999847</v>
          </cell>
          <cell r="Y660">
            <v>2102.9100000000162</v>
          </cell>
          <cell r="Z660">
            <v>1526.2599999999929</v>
          </cell>
          <cell r="AA660">
            <v>2135.8500000000017</v>
          </cell>
          <cell r="AB660">
            <v>1448.2500000000148</v>
          </cell>
          <cell r="AC660">
            <v>2030.2899999999734</v>
          </cell>
          <cell r="AD660">
            <v>1473.73</v>
          </cell>
          <cell r="AE660">
            <v>2063.2300000000268</v>
          </cell>
          <cell r="AF660">
            <v>1499.2099999999848</v>
          </cell>
          <cell r="AG660">
            <v>2096.1700000000169</v>
          </cell>
          <cell r="AH660">
            <v>1520.1399999999974</v>
          </cell>
          <cell r="AI660">
            <v>2129.11</v>
          </cell>
          <cell r="AJ660">
            <v>1545.619999999981</v>
          </cell>
          <cell r="AK660">
            <v>2162.049999999987</v>
          </cell>
          <cell r="AL660">
            <v>1571.1000000000156</v>
          </cell>
          <cell r="AM660">
            <v>2194.9999999999709</v>
          </cell>
          <cell r="AN660">
            <v>1592.0300000000043</v>
          </cell>
          <cell r="AO660">
            <v>2232.4900000000134</v>
          </cell>
          <cell r="AP660">
            <v>1617.5100000000123</v>
          </cell>
          <cell r="AQ660">
            <v>2265.4300000000162</v>
          </cell>
          <cell r="AR660">
            <v>1642.9899999999959</v>
          </cell>
          <cell r="AS660">
            <v>2298.3700000000122</v>
          </cell>
          <cell r="AT660">
            <v>1663.9199999999837</v>
          </cell>
          <cell r="AU660">
            <v>2331.3099999999754</v>
          </cell>
          <cell r="AV660">
            <v>1689.3999999999894</v>
          </cell>
          <cell r="AW660">
            <v>2364.2599999999838</v>
          </cell>
        </row>
        <row r="661">
          <cell r="A661">
            <v>656</v>
          </cell>
          <cell r="B661">
            <v>1240.5900000000067</v>
          </cell>
          <cell r="C661">
            <v>1738.6500000000203</v>
          </cell>
          <cell r="D661">
            <v>1266.1099999999951</v>
          </cell>
          <cell r="E661">
            <v>1771.6400000000208</v>
          </cell>
          <cell r="F661">
            <v>1291.6300000000124</v>
          </cell>
          <cell r="G661">
            <v>1804.63</v>
          </cell>
          <cell r="H661">
            <v>1312.59</v>
          </cell>
          <cell r="I661">
            <v>1842.1899999999753</v>
          </cell>
          <cell r="J661">
            <v>1338.1099999999865</v>
          </cell>
          <cell r="K661">
            <v>1875.1799999999723</v>
          </cell>
          <cell r="L661">
            <v>1363.6299999999974</v>
          </cell>
          <cell r="M661">
            <v>1908.1700000000201</v>
          </cell>
          <cell r="N661">
            <v>1384.5899999999867</v>
          </cell>
          <cell r="O661">
            <v>1941.1600000000165</v>
          </cell>
          <cell r="P661">
            <v>1410.1100000000101</v>
          </cell>
          <cell r="Q661">
            <v>1974.149999999996</v>
          </cell>
          <cell r="R661">
            <v>1435.6300000000228</v>
          </cell>
          <cell r="S661">
            <v>2007.1499999999751</v>
          </cell>
          <cell r="T661">
            <v>1456.5900000000124</v>
          </cell>
          <cell r="U661">
            <v>2040.1399999999692</v>
          </cell>
          <cell r="V661">
            <v>1482.109999999996</v>
          </cell>
          <cell r="W661">
            <v>2073.1300000000215</v>
          </cell>
          <cell r="X661">
            <v>1503.0699999999847</v>
          </cell>
          <cell r="Y661">
            <v>2106.1200000000163</v>
          </cell>
          <cell r="Z661">
            <v>1528.5899999999929</v>
          </cell>
          <cell r="AA661">
            <v>2139.1100000000019</v>
          </cell>
          <cell r="AB661">
            <v>1450.4600000000148</v>
          </cell>
          <cell r="AC661">
            <v>2033.3899999999733</v>
          </cell>
          <cell r="AD661">
            <v>1475.98</v>
          </cell>
          <cell r="AE661">
            <v>2066.3800000000269</v>
          </cell>
          <cell r="AF661">
            <v>1501.4999999999848</v>
          </cell>
          <cell r="AG661">
            <v>2099.3700000000167</v>
          </cell>
          <cell r="AH661">
            <v>1522.4599999999973</v>
          </cell>
          <cell r="AI661">
            <v>2132.36</v>
          </cell>
          <cell r="AJ661">
            <v>1547.9799999999809</v>
          </cell>
          <cell r="AK661">
            <v>2165.3499999999872</v>
          </cell>
          <cell r="AL661">
            <v>1573.5000000000157</v>
          </cell>
          <cell r="AM661">
            <v>2198.3499999999708</v>
          </cell>
          <cell r="AN661">
            <v>1594.4600000000044</v>
          </cell>
          <cell r="AO661">
            <v>2235.9000000000133</v>
          </cell>
          <cell r="AP661">
            <v>1619.9800000000123</v>
          </cell>
          <cell r="AQ661">
            <v>2268.8900000000162</v>
          </cell>
          <cell r="AR661">
            <v>1645.4999999999959</v>
          </cell>
          <cell r="AS661">
            <v>2301.8800000000124</v>
          </cell>
          <cell r="AT661">
            <v>1666.4599999999837</v>
          </cell>
          <cell r="AU661">
            <v>2334.8699999999753</v>
          </cell>
          <cell r="AV661">
            <v>1691.9799999999893</v>
          </cell>
          <cell r="AW661">
            <v>2367.869999999984</v>
          </cell>
        </row>
        <row r="662">
          <cell r="A662">
            <v>657</v>
          </cell>
          <cell r="B662">
            <v>1242.4800000000068</v>
          </cell>
          <cell r="C662">
            <v>1741.3000000000204</v>
          </cell>
          <cell r="D662">
            <v>1268.0399999999952</v>
          </cell>
          <cell r="E662">
            <v>1774.3400000000208</v>
          </cell>
          <cell r="F662">
            <v>1293.6000000000124</v>
          </cell>
          <cell r="G662">
            <v>1807.38</v>
          </cell>
          <cell r="H662">
            <v>1314.59</v>
          </cell>
          <cell r="I662">
            <v>1844.9999999999752</v>
          </cell>
          <cell r="J662">
            <v>1340.1499999999864</v>
          </cell>
          <cell r="K662">
            <v>1878.0399999999722</v>
          </cell>
          <cell r="L662">
            <v>1365.7099999999973</v>
          </cell>
          <cell r="M662">
            <v>1911.0800000000202</v>
          </cell>
          <cell r="N662">
            <v>1386.6999999999866</v>
          </cell>
          <cell r="O662">
            <v>1944.1200000000165</v>
          </cell>
          <cell r="P662">
            <v>1412.2600000000102</v>
          </cell>
          <cell r="Q662">
            <v>1977.159999999996</v>
          </cell>
          <cell r="R662">
            <v>1437.8200000000229</v>
          </cell>
          <cell r="S662">
            <v>2010.209999999975</v>
          </cell>
          <cell r="T662">
            <v>1458.8100000000125</v>
          </cell>
          <cell r="U662">
            <v>2043.2499999999691</v>
          </cell>
          <cell r="V662">
            <v>1484.369999999996</v>
          </cell>
          <cell r="W662">
            <v>2076.2900000000213</v>
          </cell>
          <cell r="X662">
            <v>1505.3599999999847</v>
          </cell>
          <cell r="Y662">
            <v>2109.3300000000163</v>
          </cell>
          <cell r="Z662">
            <v>1530.9199999999928</v>
          </cell>
          <cell r="AA662">
            <v>2142.3700000000022</v>
          </cell>
          <cell r="AB662">
            <v>1452.6700000000149</v>
          </cell>
          <cell r="AC662">
            <v>2036.4899999999732</v>
          </cell>
          <cell r="AD662">
            <v>1478.23</v>
          </cell>
          <cell r="AE662">
            <v>2069.530000000027</v>
          </cell>
          <cell r="AF662">
            <v>1503.7899999999847</v>
          </cell>
          <cell r="AG662">
            <v>2102.5700000000165</v>
          </cell>
          <cell r="AH662">
            <v>1524.7799999999972</v>
          </cell>
          <cell r="AI662">
            <v>2135.61</v>
          </cell>
          <cell r="AJ662">
            <v>1550.3399999999808</v>
          </cell>
          <cell r="AK662">
            <v>2168.6499999999874</v>
          </cell>
          <cell r="AL662">
            <v>1575.9000000000158</v>
          </cell>
          <cell r="AM662">
            <v>2201.6999999999707</v>
          </cell>
          <cell r="AN662">
            <v>1596.8900000000044</v>
          </cell>
          <cell r="AO662">
            <v>2239.3100000000131</v>
          </cell>
          <cell r="AP662">
            <v>1622.4500000000123</v>
          </cell>
          <cell r="AQ662">
            <v>2272.3500000000163</v>
          </cell>
          <cell r="AR662">
            <v>1648.0099999999959</v>
          </cell>
          <cell r="AS662">
            <v>2305.3900000000126</v>
          </cell>
          <cell r="AT662">
            <v>1668.9999999999836</v>
          </cell>
          <cell r="AU662">
            <v>2338.4299999999753</v>
          </cell>
          <cell r="AV662">
            <v>1694.5599999999893</v>
          </cell>
          <cell r="AW662">
            <v>2371.4799999999841</v>
          </cell>
        </row>
        <row r="663">
          <cell r="A663">
            <v>658</v>
          </cell>
          <cell r="B663">
            <v>1244.3700000000069</v>
          </cell>
          <cell r="C663">
            <v>1743.9500000000205</v>
          </cell>
          <cell r="D663">
            <v>1269.9699999999953</v>
          </cell>
          <cell r="E663">
            <v>1777.0400000000209</v>
          </cell>
          <cell r="F663">
            <v>1295.5700000000124</v>
          </cell>
          <cell r="G663">
            <v>1810.13</v>
          </cell>
          <cell r="H663">
            <v>1316.59</v>
          </cell>
          <cell r="I663">
            <v>1847.8099999999752</v>
          </cell>
          <cell r="J663">
            <v>1342.1899999999864</v>
          </cell>
          <cell r="K663">
            <v>1880.8999999999721</v>
          </cell>
          <cell r="L663">
            <v>1367.7899999999972</v>
          </cell>
          <cell r="M663">
            <v>1913.9900000000202</v>
          </cell>
          <cell r="N663">
            <v>1388.8099999999865</v>
          </cell>
          <cell r="O663">
            <v>1947.0800000000165</v>
          </cell>
          <cell r="P663">
            <v>1414.4100000000103</v>
          </cell>
          <cell r="Q663">
            <v>1980.169999999996</v>
          </cell>
          <cell r="R663">
            <v>1440.010000000023</v>
          </cell>
          <cell r="S663">
            <v>2013.269999999975</v>
          </cell>
          <cell r="T663">
            <v>1461.0300000000125</v>
          </cell>
          <cell r="U663">
            <v>2046.359999999969</v>
          </cell>
          <cell r="V663">
            <v>1486.629999999996</v>
          </cell>
          <cell r="W663">
            <v>2079.4500000000212</v>
          </cell>
          <cell r="X663">
            <v>1507.6499999999846</v>
          </cell>
          <cell r="Y663">
            <v>2112.5400000000163</v>
          </cell>
          <cell r="Z663">
            <v>1533.2499999999927</v>
          </cell>
          <cell r="AA663">
            <v>2145.6300000000024</v>
          </cell>
          <cell r="AB663">
            <v>1454.8800000000149</v>
          </cell>
          <cell r="AC663">
            <v>2039.5899999999731</v>
          </cell>
          <cell r="AD663">
            <v>1480.48</v>
          </cell>
          <cell r="AE663">
            <v>2072.6800000000271</v>
          </cell>
          <cell r="AF663">
            <v>1506.0799999999847</v>
          </cell>
          <cell r="AG663">
            <v>2105.7700000000164</v>
          </cell>
          <cell r="AH663">
            <v>1527.0999999999972</v>
          </cell>
          <cell r="AI663">
            <v>2138.86</v>
          </cell>
          <cell r="AJ663">
            <v>1552.6999999999807</v>
          </cell>
          <cell r="AK663">
            <v>2171.9499999999875</v>
          </cell>
          <cell r="AL663">
            <v>1578.3000000000159</v>
          </cell>
          <cell r="AM663">
            <v>2205.0499999999706</v>
          </cell>
          <cell r="AN663">
            <v>1599.3200000000045</v>
          </cell>
          <cell r="AO663">
            <v>2242.720000000013</v>
          </cell>
          <cell r="AP663">
            <v>1624.9200000000124</v>
          </cell>
          <cell r="AQ663">
            <v>2275.8100000000163</v>
          </cell>
          <cell r="AR663">
            <v>1650.5199999999959</v>
          </cell>
          <cell r="AS663">
            <v>2308.9000000000128</v>
          </cell>
          <cell r="AT663">
            <v>1671.5399999999836</v>
          </cell>
          <cell r="AU663">
            <v>2341.9899999999752</v>
          </cell>
          <cell r="AV663">
            <v>1697.1399999999892</v>
          </cell>
          <cell r="AW663">
            <v>2375.0899999999842</v>
          </cell>
        </row>
        <row r="664">
          <cell r="A664">
            <v>659</v>
          </cell>
          <cell r="B664">
            <v>1246.260000000007</v>
          </cell>
          <cell r="C664">
            <v>1746.6000000000206</v>
          </cell>
          <cell r="D664">
            <v>1271.8999999999953</v>
          </cell>
          <cell r="E664">
            <v>1779.7400000000209</v>
          </cell>
          <cell r="F664">
            <v>1297.5400000000125</v>
          </cell>
          <cell r="G664">
            <v>1812.88</v>
          </cell>
          <cell r="H664">
            <v>1318.59</v>
          </cell>
          <cell r="I664">
            <v>1850.6199999999751</v>
          </cell>
          <cell r="J664">
            <v>1344.2299999999864</v>
          </cell>
          <cell r="K664">
            <v>1883.759999999972</v>
          </cell>
          <cell r="L664">
            <v>1369.8699999999972</v>
          </cell>
          <cell r="M664">
            <v>1916.9000000000203</v>
          </cell>
          <cell r="N664">
            <v>1390.9199999999864</v>
          </cell>
          <cell r="O664">
            <v>1950.0400000000166</v>
          </cell>
          <cell r="P664">
            <v>1416.5600000000104</v>
          </cell>
          <cell r="Q664">
            <v>1983.179999999996</v>
          </cell>
          <cell r="R664">
            <v>1442.200000000023</v>
          </cell>
          <cell r="S664">
            <v>2016.3299999999749</v>
          </cell>
          <cell r="T664">
            <v>1463.2500000000125</v>
          </cell>
          <cell r="U664">
            <v>2049.4699999999689</v>
          </cell>
          <cell r="V664">
            <v>1488.889999999996</v>
          </cell>
          <cell r="W664">
            <v>2082.610000000021</v>
          </cell>
          <cell r="X664">
            <v>1509.9399999999846</v>
          </cell>
          <cell r="Y664">
            <v>2115.7500000000164</v>
          </cell>
          <cell r="Z664">
            <v>1535.5799999999927</v>
          </cell>
          <cell r="AA664">
            <v>2148.8900000000026</v>
          </cell>
          <cell r="AB664">
            <v>1457.0900000000149</v>
          </cell>
          <cell r="AC664">
            <v>2042.689999999973</v>
          </cell>
          <cell r="AD664">
            <v>1482.73</v>
          </cell>
          <cell r="AE664">
            <v>2075.8300000000272</v>
          </cell>
          <cell r="AF664">
            <v>1508.3699999999847</v>
          </cell>
          <cell r="AG664">
            <v>2108.9700000000162</v>
          </cell>
          <cell r="AH664">
            <v>1529.4199999999971</v>
          </cell>
          <cell r="AI664">
            <v>2142.11</v>
          </cell>
          <cell r="AJ664">
            <v>1555.0599999999806</v>
          </cell>
          <cell r="AK664">
            <v>2175.2499999999877</v>
          </cell>
          <cell r="AL664">
            <v>1580.700000000016</v>
          </cell>
          <cell r="AM664">
            <v>2208.3999999999705</v>
          </cell>
          <cell r="AN664">
            <v>1601.7500000000045</v>
          </cell>
          <cell r="AO664">
            <v>2246.1300000000128</v>
          </cell>
          <cell r="AP664">
            <v>1627.3900000000124</v>
          </cell>
          <cell r="AQ664">
            <v>2279.2700000000164</v>
          </cell>
          <cell r="AR664">
            <v>1653.0299999999959</v>
          </cell>
          <cell r="AS664">
            <v>2312.410000000013</v>
          </cell>
          <cell r="AT664">
            <v>1674.0799999999836</v>
          </cell>
          <cell r="AU664">
            <v>2345.5499999999752</v>
          </cell>
          <cell r="AV664">
            <v>1699.7199999999891</v>
          </cell>
          <cell r="AW664">
            <v>2378.6999999999844</v>
          </cell>
        </row>
        <row r="665">
          <cell r="A665">
            <v>660</v>
          </cell>
          <cell r="B665">
            <v>1248.1500000000071</v>
          </cell>
          <cell r="C665">
            <v>1749.2500000000207</v>
          </cell>
          <cell r="D665">
            <v>1273.8299999999954</v>
          </cell>
          <cell r="E665">
            <v>1782.440000000021</v>
          </cell>
          <cell r="F665">
            <v>1299.5100000000125</v>
          </cell>
          <cell r="G665">
            <v>1815.63</v>
          </cell>
          <cell r="H665">
            <v>1320.59</v>
          </cell>
          <cell r="I665">
            <v>1853.4299999999751</v>
          </cell>
          <cell r="J665">
            <v>1346.2699999999863</v>
          </cell>
          <cell r="K665">
            <v>1886.6199999999719</v>
          </cell>
          <cell r="L665">
            <v>1371.9499999999971</v>
          </cell>
          <cell r="M665">
            <v>1919.8100000000204</v>
          </cell>
          <cell r="N665">
            <v>1393.0299999999863</v>
          </cell>
          <cell r="O665">
            <v>1953.0000000000166</v>
          </cell>
          <cell r="P665">
            <v>1418.7100000000105</v>
          </cell>
          <cell r="Q665">
            <v>1986.189999999996</v>
          </cell>
          <cell r="R665">
            <v>1444.3900000000231</v>
          </cell>
          <cell r="S665">
            <v>2019.3899999999749</v>
          </cell>
          <cell r="T665">
            <v>1465.4700000000125</v>
          </cell>
          <cell r="U665">
            <v>2052.579999999969</v>
          </cell>
          <cell r="V665">
            <v>1491.149999999996</v>
          </cell>
          <cell r="W665">
            <v>2085.7700000000209</v>
          </cell>
          <cell r="X665">
            <v>1512.2299999999846</v>
          </cell>
          <cell r="Y665">
            <v>2118.9600000000164</v>
          </cell>
          <cell r="Z665">
            <v>1537.9099999999926</v>
          </cell>
          <cell r="AA665">
            <v>2152.1500000000028</v>
          </cell>
          <cell r="AB665">
            <v>1459.300000000015</v>
          </cell>
          <cell r="AC665">
            <v>2045.7899999999729</v>
          </cell>
          <cell r="AD665">
            <v>1484.98</v>
          </cell>
          <cell r="AE665">
            <v>2078.9800000000273</v>
          </cell>
          <cell r="AF665">
            <v>1510.6599999999846</v>
          </cell>
          <cell r="AG665">
            <v>2112.170000000016</v>
          </cell>
          <cell r="AH665">
            <v>1531.7399999999971</v>
          </cell>
          <cell r="AI665">
            <v>2145.36</v>
          </cell>
          <cell r="AJ665">
            <v>1557.4199999999805</v>
          </cell>
          <cell r="AK665">
            <v>2178.5499999999879</v>
          </cell>
          <cell r="AL665">
            <v>1583.1000000000161</v>
          </cell>
          <cell r="AM665">
            <v>2211.7499999999704</v>
          </cell>
          <cell r="AN665">
            <v>1604.1800000000046</v>
          </cell>
          <cell r="AO665">
            <v>2249.5400000000127</v>
          </cell>
          <cell r="AP665">
            <v>1629.8600000000124</v>
          </cell>
          <cell r="AQ665">
            <v>2282.7300000000164</v>
          </cell>
          <cell r="AR665">
            <v>1655.5399999999959</v>
          </cell>
          <cell r="AS665">
            <v>2315.9200000000133</v>
          </cell>
          <cell r="AT665">
            <v>1676.6199999999835</v>
          </cell>
          <cell r="AU665">
            <v>2349.1099999999751</v>
          </cell>
          <cell r="AV665">
            <v>1702.299999999989</v>
          </cell>
          <cell r="AW665">
            <v>2382.3099999999845</v>
          </cell>
        </row>
        <row r="666">
          <cell r="A666">
            <v>661</v>
          </cell>
          <cell r="B666">
            <v>1250.0400000000072</v>
          </cell>
          <cell r="C666">
            <v>1751.9000000000208</v>
          </cell>
          <cell r="D666">
            <v>1275.7599999999954</v>
          </cell>
          <cell r="E666">
            <v>1785.140000000021</v>
          </cell>
          <cell r="F666">
            <v>1301.4800000000125</v>
          </cell>
          <cell r="G666">
            <v>1818.38</v>
          </cell>
          <cell r="H666">
            <v>1322.59</v>
          </cell>
          <cell r="I666">
            <v>1856.239999999975</v>
          </cell>
          <cell r="J666">
            <v>1348.3099999999863</v>
          </cell>
          <cell r="K666">
            <v>1889.4799999999718</v>
          </cell>
          <cell r="L666">
            <v>1374.029999999997</v>
          </cell>
          <cell r="M666">
            <v>1922.7200000000205</v>
          </cell>
          <cell r="N666">
            <v>1395.1399999999862</v>
          </cell>
          <cell r="O666">
            <v>1955.9600000000166</v>
          </cell>
          <cell r="P666">
            <v>1420.8600000000106</v>
          </cell>
          <cell r="Q666">
            <v>1989.199999999996</v>
          </cell>
          <cell r="R666">
            <v>1446.5800000000231</v>
          </cell>
          <cell r="S666">
            <v>2022.4499999999748</v>
          </cell>
          <cell r="T666">
            <v>1467.6900000000126</v>
          </cell>
          <cell r="U666">
            <v>2055.6899999999691</v>
          </cell>
          <cell r="V666">
            <v>1493.409999999996</v>
          </cell>
          <cell r="W666">
            <v>2088.9300000000208</v>
          </cell>
          <cell r="X666">
            <v>1514.5199999999845</v>
          </cell>
          <cell r="Y666">
            <v>2122.1700000000164</v>
          </cell>
          <cell r="Z666">
            <v>1540.2399999999925</v>
          </cell>
          <cell r="AA666">
            <v>2155.410000000003</v>
          </cell>
          <cell r="AB666">
            <v>1461.510000000015</v>
          </cell>
          <cell r="AC666">
            <v>2048.889999999973</v>
          </cell>
          <cell r="AD666">
            <v>1487.23</v>
          </cell>
          <cell r="AE666">
            <v>2082.1300000000274</v>
          </cell>
          <cell r="AF666">
            <v>1512.9499999999846</v>
          </cell>
          <cell r="AG666">
            <v>2115.3700000000158</v>
          </cell>
          <cell r="AH666">
            <v>1534.059999999997</v>
          </cell>
          <cell r="AI666">
            <v>2148.61</v>
          </cell>
          <cell r="AJ666">
            <v>1559.7799999999804</v>
          </cell>
          <cell r="AK666">
            <v>2181.8499999999881</v>
          </cell>
          <cell r="AL666">
            <v>1585.5000000000161</v>
          </cell>
          <cell r="AM666">
            <v>2215.0999999999704</v>
          </cell>
          <cell r="AN666">
            <v>1606.6100000000047</v>
          </cell>
          <cell r="AO666">
            <v>2252.9500000000126</v>
          </cell>
          <cell r="AP666">
            <v>1632.3300000000124</v>
          </cell>
          <cell r="AQ666">
            <v>2286.1900000000164</v>
          </cell>
          <cell r="AR666">
            <v>1658.0499999999959</v>
          </cell>
          <cell r="AS666">
            <v>2319.4300000000135</v>
          </cell>
          <cell r="AT666">
            <v>1679.1599999999835</v>
          </cell>
          <cell r="AU666">
            <v>2352.6699999999751</v>
          </cell>
          <cell r="AV666">
            <v>1704.879999999989</v>
          </cell>
          <cell r="AW666">
            <v>2385.9199999999846</v>
          </cell>
        </row>
        <row r="667">
          <cell r="A667">
            <v>662</v>
          </cell>
          <cell r="B667">
            <v>1251.9300000000073</v>
          </cell>
          <cell r="C667">
            <v>1754.5500000000209</v>
          </cell>
          <cell r="D667">
            <v>1277.6899999999955</v>
          </cell>
          <cell r="E667">
            <v>1787.8400000000211</v>
          </cell>
          <cell r="F667">
            <v>1303.4500000000126</v>
          </cell>
          <cell r="G667">
            <v>1821.13</v>
          </cell>
          <cell r="H667">
            <v>1324.59</v>
          </cell>
          <cell r="I667">
            <v>1859.0499999999749</v>
          </cell>
          <cell r="J667">
            <v>1350.3499999999863</v>
          </cell>
          <cell r="K667">
            <v>1892.3399999999717</v>
          </cell>
          <cell r="L667">
            <v>1376.1099999999969</v>
          </cell>
          <cell r="M667">
            <v>1925.6300000000206</v>
          </cell>
          <cell r="N667">
            <v>1397.2499999999861</v>
          </cell>
          <cell r="O667">
            <v>1958.9200000000167</v>
          </cell>
          <cell r="P667">
            <v>1423.0100000000107</v>
          </cell>
          <cell r="Q667">
            <v>1992.2099999999959</v>
          </cell>
          <cell r="R667">
            <v>1448.7700000000232</v>
          </cell>
          <cell r="S667">
            <v>2025.5099999999748</v>
          </cell>
          <cell r="T667">
            <v>1469.9100000000126</v>
          </cell>
          <cell r="U667">
            <v>2058.7999999999693</v>
          </cell>
          <cell r="V667">
            <v>1495.669999999996</v>
          </cell>
          <cell r="W667">
            <v>2092.0900000000206</v>
          </cell>
          <cell r="X667">
            <v>1516.8099999999845</v>
          </cell>
          <cell r="Y667">
            <v>2125.3800000000165</v>
          </cell>
          <cell r="Z667">
            <v>1542.5699999999924</v>
          </cell>
          <cell r="AA667">
            <v>2158.6700000000033</v>
          </cell>
          <cell r="AB667">
            <v>1463.720000000015</v>
          </cell>
          <cell r="AC667">
            <v>2051.989999999973</v>
          </cell>
          <cell r="AD667">
            <v>1489.48</v>
          </cell>
          <cell r="AE667">
            <v>2085.2800000000275</v>
          </cell>
          <cell r="AF667">
            <v>1515.2399999999845</v>
          </cell>
          <cell r="AG667">
            <v>2118.5700000000156</v>
          </cell>
          <cell r="AH667">
            <v>1536.3799999999969</v>
          </cell>
          <cell r="AI667">
            <v>2151.86</v>
          </cell>
          <cell r="AJ667">
            <v>1562.1399999999803</v>
          </cell>
          <cell r="AK667">
            <v>2185.1499999999883</v>
          </cell>
          <cell r="AL667">
            <v>1587.9000000000162</v>
          </cell>
          <cell r="AM667">
            <v>2218.4499999999703</v>
          </cell>
          <cell r="AN667">
            <v>1609.0400000000047</v>
          </cell>
          <cell r="AO667">
            <v>2256.3600000000124</v>
          </cell>
          <cell r="AP667">
            <v>1634.8000000000125</v>
          </cell>
          <cell r="AQ667">
            <v>2289.6500000000165</v>
          </cell>
          <cell r="AR667">
            <v>1660.5599999999959</v>
          </cell>
          <cell r="AS667">
            <v>2322.9400000000137</v>
          </cell>
          <cell r="AT667">
            <v>1681.6999999999834</v>
          </cell>
          <cell r="AU667">
            <v>2356.229999999975</v>
          </cell>
          <cell r="AV667">
            <v>1707.4599999999889</v>
          </cell>
          <cell r="AW667">
            <v>2389.5299999999847</v>
          </cell>
        </row>
        <row r="668">
          <cell r="A668">
            <v>663</v>
          </cell>
          <cell r="B668">
            <v>1253.8200000000074</v>
          </cell>
          <cell r="C668">
            <v>1757.200000000021</v>
          </cell>
          <cell r="D668">
            <v>1279.6199999999956</v>
          </cell>
          <cell r="E668">
            <v>1790.5400000000211</v>
          </cell>
          <cell r="F668">
            <v>1305.4200000000126</v>
          </cell>
          <cell r="G668">
            <v>1823.88</v>
          </cell>
          <cell r="H668">
            <v>1326.59</v>
          </cell>
          <cell r="I668">
            <v>1861.8599999999749</v>
          </cell>
          <cell r="J668">
            <v>1352.3899999999862</v>
          </cell>
          <cell r="K668">
            <v>1895.1999999999716</v>
          </cell>
          <cell r="L668">
            <v>1378.1899999999969</v>
          </cell>
          <cell r="M668">
            <v>1928.5400000000207</v>
          </cell>
          <cell r="N668">
            <v>1399.359999999986</v>
          </cell>
          <cell r="O668">
            <v>1961.8800000000167</v>
          </cell>
          <cell r="P668">
            <v>1425.1600000000108</v>
          </cell>
          <cell r="Q668">
            <v>1995.2199999999959</v>
          </cell>
          <cell r="R668">
            <v>1450.9600000000232</v>
          </cell>
          <cell r="S668">
            <v>2028.5699999999747</v>
          </cell>
          <cell r="T668">
            <v>1472.1300000000126</v>
          </cell>
          <cell r="U668">
            <v>2061.9099999999694</v>
          </cell>
          <cell r="V668">
            <v>1497.929999999996</v>
          </cell>
          <cell r="W668">
            <v>2095.2500000000205</v>
          </cell>
          <cell r="X668">
            <v>1519.0999999999844</v>
          </cell>
          <cell r="Y668">
            <v>2128.5900000000165</v>
          </cell>
          <cell r="Z668">
            <v>1544.8999999999924</v>
          </cell>
          <cell r="AA668">
            <v>2161.9300000000035</v>
          </cell>
          <cell r="AB668">
            <v>1465.9300000000151</v>
          </cell>
          <cell r="AC668">
            <v>2055.0899999999729</v>
          </cell>
          <cell r="AD668">
            <v>1491.73</v>
          </cell>
          <cell r="AE668">
            <v>2088.4300000000276</v>
          </cell>
          <cell r="AF668">
            <v>1517.5299999999845</v>
          </cell>
          <cell r="AG668">
            <v>2121.7700000000154</v>
          </cell>
          <cell r="AH668">
            <v>1538.6999999999969</v>
          </cell>
          <cell r="AI668">
            <v>2155.11</v>
          </cell>
          <cell r="AJ668">
            <v>1564.4999999999802</v>
          </cell>
          <cell r="AK668">
            <v>2188.4499999999884</v>
          </cell>
          <cell r="AL668">
            <v>1590.3000000000163</v>
          </cell>
          <cell r="AM668">
            <v>2221.7999999999702</v>
          </cell>
          <cell r="AN668">
            <v>1611.4700000000048</v>
          </cell>
          <cell r="AO668">
            <v>2259.7700000000123</v>
          </cell>
          <cell r="AP668">
            <v>1637.2700000000125</v>
          </cell>
          <cell r="AQ668">
            <v>2293.1100000000165</v>
          </cell>
          <cell r="AR668">
            <v>1663.0699999999958</v>
          </cell>
          <cell r="AS668">
            <v>2326.4500000000139</v>
          </cell>
          <cell r="AT668">
            <v>1684.2399999999834</v>
          </cell>
          <cell r="AU668">
            <v>2359.789999999975</v>
          </cell>
          <cell r="AV668">
            <v>1710.0399999999888</v>
          </cell>
          <cell r="AW668">
            <v>2393.1399999999849</v>
          </cell>
        </row>
        <row r="669">
          <cell r="A669">
            <v>664</v>
          </cell>
          <cell r="B669">
            <v>1255.7100000000075</v>
          </cell>
          <cell r="C669">
            <v>1759.8500000000211</v>
          </cell>
          <cell r="D669">
            <v>1281.5499999999956</v>
          </cell>
          <cell r="E669">
            <v>1793.2400000000212</v>
          </cell>
          <cell r="F669">
            <v>1307.3900000000126</v>
          </cell>
          <cell r="G669">
            <v>1826.63</v>
          </cell>
          <cell r="H669">
            <v>1328.59</v>
          </cell>
          <cell r="I669">
            <v>1864.6699999999748</v>
          </cell>
          <cell r="J669">
            <v>1354.4299999999862</v>
          </cell>
          <cell r="K669">
            <v>1898.0599999999715</v>
          </cell>
          <cell r="L669">
            <v>1380.2699999999968</v>
          </cell>
          <cell r="M669">
            <v>1931.4500000000207</v>
          </cell>
          <cell r="N669">
            <v>1401.4699999999859</v>
          </cell>
          <cell r="O669">
            <v>1964.8400000000167</v>
          </cell>
          <cell r="P669">
            <v>1427.3100000000109</v>
          </cell>
          <cell r="Q669">
            <v>1998.2299999999959</v>
          </cell>
          <cell r="R669">
            <v>1453.1500000000233</v>
          </cell>
          <cell r="S669">
            <v>2031.6299999999746</v>
          </cell>
          <cell r="T669">
            <v>1474.3500000000126</v>
          </cell>
          <cell r="U669">
            <v>2065.0199999999695</v>
          </cell>
          <cell r="V669">
            <v>1500.189999999996</v>
          </cell>
          <cell r="W669">
            <v>2098.4100000000203</v>
          </cell>
          <cell r="X669">
            <v>1521.3899999999844</v>
          </cell>
          <cell r="Y669">
            <v>2131.8000000000166</v>
          </cell>
          <cell r="Z669">
            <v>1547.2299999999923</v>
          </cell>
          <cell r="AA669">
            <v>2165.1900000000037</v>
          </cell>
          <cell r="AB669">
            <v>1468.1400000000151</v>
          </cell>
          <cell r="AC669">
            <v>2058.1899999999728</v>
          </cell>
          <cell r="AD669">
            <v>1493.98</v>
          </cell>
          <cell r="AE669">
            <v>2091.5800000000277</v>
          </cell>
          <cell r="AF669">
            <v>1519.8199999999845</v>
          </cell>
          <cell r="AG669">
            <v>2124.9700000000153</v>
          </cell>
          <cell r="AH669">
            <v>1541.0199999999968</v>
          </cell>
          <cell r="AI669">
            <v>2158.36</v>
          </cell>
          <cell r="AJ669">
            <v>1566.8599999999801</v>
          </cell>
          <cell r="AK669">
            <v>2191.7499999999886</v>
          </cell>
          <cell r="AL669">
            <v>1592.7000000000164</v>
          </cell>
          <cell r="AM669">
            <v>2225.1499999999701</v>
          </cell>
          <cell r="AN669">
            <v>1613.9000000000049</v>
          </cell>
          <cell r="AO669">
            <v>2263.1800000000121</v>
          </cell>
          <cell r="AP669">
            <v>1639.7400000000125</v>
          </cell>
          <cell r="AQ669">
            <v>2296.5700000000165</v>
          </cell>
          <cell r="AR669">
            <v>1665.5799999999958</v>
          </cell>
          <cell r="AS669">
            <v>2329.9600000000141</v>
          </cell>
          <cell r="AT669">
            <v>1686.7799999999834</v>
          </cell>
          <cell r="AU669">
            <v>2363.3499999999749</v>
          </cell>
          <cell r="AV669">
            <v>1712.6199999999887</v>
          </cell>
          <cell r="AW669">
            <v>2396.749999999985</v>
          </cell>
        </row>
        <row r="670">
          <cell r="A670">
            <v>665</v>
          </cell>
          <cell r="B670">
            <v>1257.6000000000076</v>
          </cell>
          <cell r="C670">
            <v>1762.5000000000211</v>
          </cell>
          <cell r="D670">
            <v>1283.4799999999957</v>
          </cell>
          <cell r="E670">
            <v>1795.9400000000212</v>
          </cell>
          <cell r="F670">
            <v>1309.3600000000126</v>
          </cell>
          <cell r="G670">
            <v>1829.38</v>
          </cell>
          <cell r="H670">
            <v>1330.59</v>
          </cell>
          <cell r="I670">
            <v>1867.4799999999748</v>
          </cell>
          <cell r="J670">
            <v>1356.4699999999862</v>
          </cell>
          <cell r="K670">
            <v>1900.9199999999714</v>
          </cell>
          <cell r="L670">
            <v>1382.3499999999967</v>
          </cell>
          <cell r="M670">
            <v>1934.3600000000208</v>
          </cell>
          <cell r="N670">
            <v>1403.5799999999858</v>
          </cell>
          <cell r="O670">
            <v>1967.8000000000168</v>
          </cell>
          <cell r="P670">
            <v>1429.460000000011</v>
          </cell>
          <cell r="Q670">
            <v>2001.2399999999959</v>
          </cell>
          <cell r="R670">
            <v>1455.3400000000233</v>
          </cell>
          <cell r="S670">
            <v>2034.6899999999746</v>
          </cell>
          <cell r="T670">
            <v>1476.5700000000127</v>
          </cell>
          <cell r="U670">
            <v>2068.1299999999696</v>
          </cell>
          <cell r="V670">
            <v>1502.449999999996</v>
          </cell>
          <cell r="W670">
            <v>2101.5700000000202</v>
          </cell>
          <cell r="X670">
            <v>1523.6799999999844</v>
          </cell>
          <cell r="Y670">
            <v>2135.0100000000166</v>
          </cell>
          <cell r="Z670">
            <v>1549.5599999999922</v>
          </cell>
          <cell r="AA670">
            <v>2168.4500000000039</v>
          </cell>
          <cell r="AB670">
            <v>1470.3500000000151</v>
          </cell>
          <cell r="AC670">
            <v>2061.2899999999727</v>
          </cell>
          <cell r="AD670">
            <v>1496.23</v>
          </cell>
          <cell r="AE670">
            <v>2094.7300000000278</v>
          </cell>
          <cell r="AF670">
            <v>1522.1099999999844</v>
          </cell>
          <cell r="AG670">
            <v>2128.1700000000151</v>
          </cell>
          <cell r="AH670">
            <v>1543.3399999999967</v>
          </cell>
          <cell r="AI670">
            <v>2161.61</v>
          </cell>
          <cell r="AJ670">
            <v>1569.21999999998</v>
          </cell>
          <cell r="AK670">
            <v>2195.0499999999888</v>
          </cell>
          <cell r="AL670">
            <v>1595.1000000000165</v>
          </cell>
          <cell r="AM670">
            <v>2228.49999999997</v>
          </cell>
          <cell r="AN670">
            <v>1616.3300000000049</v>
          </cell>
          <cell r="AO670">
            <v>2266.590000000012</v>
          </cell>
          <cell r="AP670">
            <v>1642.2100000000125</v>
          </cell>
          <cell r="AQ670">
            <v>2300.0300000000166</v>
          </cell>
          <cell r="AR670">
            <v>1668.0899999999958</v>
          </cell>
          <cell r="AS670">
            <v>2333.4700000000144</v>
          </cell>
          <cell r="AT670">
            <v>1689.3199999999833</v>
          </cell>
          <cell r="AU670">
            <v>2366.9099999999748</v>
          </cell>
          <cell r="AV670">
            <v>1715.1999999999887</v>
          </cell>
          <cell r="AW670">
            <v>2400.3599999999851</v>
          </cell>
        </row>
        <row r="671">
          <cell r="A671">
            <v>666</v>
          </cell>
          <cell r="B671">
            <v>1259.4900000000077</v>
          </cell>
          <cell r="C671">
            <v>1765.1500000000212</v>
          </cell>
          <cell r="D671">
            <v>1285.4099999999958</v>
          </cell>
          <cell r="E671">
            <v>1798.6400000000212</v>
          </cell>
          <cell r="F671">
            <v>1311.3300000000127</v>
          </cell>
          <cell r="G671">
            <v>1832.13</v>
          </cell>
          <cell r="H671">
            <v>1332.59</v>
          </cell>
          <cell r="I671">
            <v>1870.2899999999747</v>
          </cell>
          <cell r="J671">
            <v>1358.5099999999861</v>
          </cell>
          <cell r="K671">
            <v>1903.7799999999713</v>
          </cell>
          <cell r="L671">
            <v>1384.4299999999967</v>
          </cell>
          <cell r="M671">
            <v>1937.2700000000209</v>
          </cell>
          <cell r="N671">
            <v>1405.6899999999857</v>
          </cell>
          <cell r="O671">
            <v>1970.7600000000168</v>
          </cell>
          <cell r="P671">
            <v>1431.610000000011</v>
          </cell>
          <cell r="Q671">
            <v>2004.2499999999959</v>
          </cell>
          <cell r="R671">
            <v>1457.5300000000234</v>
          </cell>
          <cell r="S671">
            <v>2037.7499999999745</v>
          </cell>
          <cell r="T671">
            <v>1478.7900000000127</v>
          </cell>
          <cell r="U671">
            <v>2071.2399999999698</v>
          </cell>
          <cell r="V671">
            <v>1504.7099999999959</v>
          </cell>
          <cell r="W671">
            <v>2104.73000000002</v>
          </cell>
          <cell r="X671">
            <v>1525.9699999999843</v>
          </cell>
          <cell r="Y671">
            <v>2138.2200000000166</v>
          </cell>
          <cell r="Z671">
            <v>1551.8899999999921</v>
          </cell>
          <cell r="AA671">
            <v>2171.7100000000041</v>
          </cell>
          <cell r="AB671">
            <v>1472.5600000000152</v>
          </cell>
          <cell r="AC671">
            <v>2064.3899999999726</v>
          </cell>
          <cell r="AD671">
            <v>1498.48</v>
          </cell>
          <cell r="AE671">
            <v>2097.8800000000278</v>
          </cell>
          <cell r="AF671">
            <v>1524.3999999999844</v>
          </cell>
          <cell r="AG671">
            <v>2131.3700000000149</v>
          </cell>
          <cell r="AH671">
            <v>1545.6599999999967</v>
          </cell>
          <cell r="AI671">
            <v>2164.86</v>
          </cell>
          <cell r="AJ671">
            <v>1571.5799999999799</v>
          </cell>
          <cell r="AK671">
            <v>2198.349999999989</v>
          </cell>
          <cell r="AL671">
            <v>1597.5000000000166</v>
          </cell>
          <cell r="AM671">
            <v>2231.8499999999699</v>
          </cell>
          <cell r="AN671">
            <v>1618.760000000005</v>
          </cell>
          <cell r="AO671">
            <v>2270.0000000000118</v>
          </cell>
          <cell r="AP671">
            <v>1644.6800000000126</v>
          </cell>
          <cell r="AQ671">
            <v>2303.4900000000166</v>
          </cell>
          <cell r="AR671">
            <v>1670.5999999999958</v>
          </cell>
          <cell r="AS671">
            <v>2336.9800000000146</v>
          </cell>
          <cell r="AT671">
            <v>1691.8599999999833</v>
          </cell>
          <cell r="AU671">
            <v>2370.4699999999748</v>
          </cell>
          <cell r="AV671">
            <v>1717.7799999999886</v>
          </cell>
          <cell r="AW671">
            <v>2403.9699999999852</v>
          </cell>
        </row>
        <row r="672">
          <cell r="A672">
            <v>667</v>
          </cell>
          <cell r="B672">
            <v>1261.3800000000078</v>
          </cell>
          <cell r="C672">
            <v>1767.8000000000213</v>
          </cell>
          <cell r="D672">
            <v>1287.3399999999958</v>
          </cell>
          <cell r="E672">
            <v>1801.3400000000213</v>
          </cell>
          <cell r="F672">
            <v>1313.3000000000127</v>
          </cell>
          <cell r="G672">
            <v>1834.88</v>
          </cell>
          <cell r="H672">
            <v>1334.59</v>
          </cell>
          <cell r="I672">
            <v>1873.0999999999747</v>
          </cell>
          <cell r="J672">
            <v>1360.5499999999861</v>
          </cell>
          <cell r="K672">
            <v>1906.6399999999712</v>
          </cell>
          <cell r="L672">
            <v>1386.5099999999966</v>
          </cell>
          <cell r="M672">
            <v>1940.180000000021</v>
          </cell>
          <cell r="N672">
            <v>1407.7999999999856</v>
          </cell>
          <cell r="O672">
            <v>1973.7200000000169</v>
          </cell>
          <cell r="P672">
            <v>1433.7600000000111</v>
          </cell>
          <cell r="Q672">
            <v>2007.2599999999959</v>
          </cell>
          <cell r="R672">
            <v>1459.7200000000234</v>
          </cell>
          <cell r="S672">
            <v>2040.8099999999745</v>
          </cell>
          <cell r="T672">
            <v>1481.0100000000127</v>
          </cell>
          <cell r="U672">
            <v>2074.3499999999699</v>
          </cell>
          <cell r="V672">
            <v>1506.9699999999959</v>
          </cell>
          <cell r="W672">
            <v>2107.8900000000199</v>
          </cell>
          <cell r="X672">
            <v>1528.2599999999843</v>
          </cell>
          <cell r="Y672">
            <v>2141.4300000000167</v>
          </cell>
          <cell r="Z672">
            <v>1554.2199999999921</v>
          </cell>
          <cell r="AA672">
            <v>2174.9700000000043</v>
          </cell>
          <cell r="AB672">
            <v>1474.7700000000152</v>
          </cell>
          <cell r="AC672">
            <v>2067.4899999999725</v>
          </cell>
          <cell r="AD672">
            <v>1500.73</v>
          </cell>
          <cell r="AE672">
            <v>2101.0300000000279</v>
          </cell>
          <cell r="AF672">
            <v>1526.6899999999844</v>
          </cell>
          <cell r="AG672">
            <v>2134.5700000000147</v>
          </cell>
          <cell r="AH672">
            <v>1547.9799999999966</v>
          </cell>
          <cell r="AI672">
            <v>2168.11</v>
          </cell>
          <cell r="AJ672">
            <v>1573.9399999999798</v>
          </cell>
          <cell r="AK672">
            <v>2201.6499999999892</v>
          </cell>
          <cell r="AL672">
            <v>1599.9000000000167</v>
          </cell>
          <cell r="AM672">
            <v>2235.1999999999698</v>
          </cell>
          <cell r="AN672">
            <v>1621.1900000000051</v>
          </cell>
          <cell r="AO672">
            <v>2273.4100000000117</v>
          </cell>
          <cell r="AP672">
            <v>1647.1500000000126</v>
          </cell>
          <cell r="AQ672">
            <v>2306.9500000000166</v>
          </cell>
          <cell r="AR672">
            <v>1673.1099999999958</v>
          </cell>
          <cell r="AS672">
            <v>2340.4900000000148</v>
          </cell>
          <cell r="AT672">
            <v>1694.3999999999833</v>
          </cell>
          <cell r="AU672">
            <v>2374.0299999999747</v>
          </cell>
          <cell r="AV672">
            <v>1720.3599999999885</v>
          </cell>
          <cell r="AW672">
            <v>2407.5799999999854</v>
          </cell>
        </row>
        <row r="673">
          <cell r="A673">
            <v>668</v>
          </cell>
          <cell r="B673">
            <v>1263.2700000000079</v>
          </cell>
          <cell r="C673">
            <v>1770.4500000000214</v>
          </cell>
          <cell r="D673">
            <v>1289.2699999999959</v>
          </cell>
          <cell r="E673">
            <v>1804.0400000000213</v>
          </cell>
          <cell r="F673">
            <v>1315.2700000000127</v>
          </cell>
          <cell r="G673">
            <v>1837.63</v>
          </cell>
          <cell r="H673">
            <v>1336.59</v>
          </cell>
          <cell r="I673">
            <v>1875.9099999999746</v>
          </cell>
          <cell r="J673">
            <v>1362.589999999986</v>
          </cell>
          <cell r="K673">
            <v>1909.4999999999711</v>
          </cell>
          <cell r="L673">
            <v>1388.5899999999965</v>
          </cell>
          <cell r="M673">
            <v>1943.0900000000211</v>
          </cell>
          <cell r="N673">
            <v>1409.9099999999855</v>
          </cell>
          <cell r="O673">
            <v>1976.6800000000169</v>
          </cell>
          <cell r="P673">
            <v>1435.9100000000112</v>
          </cell>
          <cell r="Q673">
            <v>2010.2699999999959</v>
          </cell>
          <cell r="R673">
            <v>1461.9100000000235</v>
          </cell>
          <cell r="S673">
            <v>2043.8699999999744</v>
          </cell>
          <cell r="T673">
            <v>1483.2300000000128</v>
          </cell>
          <cell r="U673">
            <v>2077.45999999997</v>
          </cell>
          <cell r="V673">
            <v>1509.2299999999959</v>
          </cell>
          <cell r="W673">
            <v>2111.0500000000197</v>
          </cell>
          <cell r="X673">
            <v>1530.5499999999843</v>
          </cell>
          <cell r="Y673">
            <v>2144.6400000000167</v>
          </cell>
          <cell r="Z673">
            <v>1556.549999999992</v>
          </cell>
          <cell r="AA673">
            <v>2178.2300000000046</v>
          </cell>
          <cell r="AB673">
            <v>1476.9800000000153</v>
          </cell>
          <cell r="AC673">
            <v>2070.5899999999724</v>
          </cell>
          <cell r="AD673">
            <v>1502.98</v>
          </cell>
          <cell r="AE673">
            <v>2104.180000000028</v>
          </cell>
          <cell r="AF673">
            <v>1528.9799999999843</v>
          </cell>
          <cell r="AG673">
            <v>2137.7700000000145</v>
          </cell>
          <cell r="AH673">
            <v>1550.2999999999965</v>
          </cell>
          <cell r="AI673">
            <v>2171.36</v>
          </cell>
          <cell r="AJ673">
            <v>1576.2999999999797</v>
          </cell>
          <cell r="AK673">
            <v>2204.9499999999894</v>
          </cell>
          <cell r="AL673">
            <v>1602.3000000000168</v>
          </cell>
          <cell r="AM673">
            <v>2238.5499999999697</v>
          </cell>
          <cell r="AN673">
            <v>1623.6200000000051</v>
          </cell>
          <cell r="AO673">
            <v>2276.8200000000115</v>
          </cell>
          <cell r="AP673">
            <v>1649.6200000000126</v>
          </cell>
          <cell r="AQ673">
            <v>2310.4100000000167</v>
          </cell>
          <cell r="AR673">
            <v>1675.6199999999958</v>
          </cell>
          <cell r="AS673">
            <v>2344.000000000015</v>
          </cell>
          <cell r="AT673">
            <v>1696.9399999999832</v>
          </cell>
          <cell r="AU673">
            <v>2377.5899999999747</v>
          </cell>
          <cell r="AV673">
            <v>1722.9399999999885</v>
          </cell>
          <cell r="AW673">
            <v>2411.1899999999855</v>
          </cell>
        </row>
        <row r="674">
          <cell r="A674">
            <v>669</v>
          </cell>
          <cell r="B674">
            <v>1265.160000000008</v>
          </cell>
          <cell r="C674">
            <v>1773.1000000000215</v>
          </cell>
          <cell r="D674">
            <v>1291.199999999996</v>
          </cell>
          <cell r="E674">
            <v>1806.7400000000214</v>
          </cell>
          <cell r="F674">
            <v>1317.2400000000127</v>
          </cell>
          <cell r="G674">
            <v>1840.38</v>
          </cell>
          <cell r="H674">
            <v>1338.59</v>
          </cell>
          <cell r="I674">
            <v>1878.7199999999746</v>
          </cell>
          <cell r="J674">
            <v>1364.629999999986</v>
          </cell>
          <cell r="K674">
            <v>1912.359999999971</v>
          </cell>
          <cell r="L674">
            <v>1390.6699999999964</v>
          </cell>
          <cell r="M674">
            <v>1946.0000000000211</v>
          </cell>
          <cell r="N674">
            <v>1412.0199999999854</v>
          </cell>
          <cell r="O674">
            <v>1979.6400000000169</v>
          </cell>
          <cell r="P674">
            <v>1438.0600000000113</v>
          </cell>
          <cell r="Q674">
            <v>2013.2799999999959</v>
          </cell>
          <cell r="R674">
            <v>1464.1000000000236</v>
          </cell>
          <cell r="S674">
            <v>2046.9299999999744</v>
          </cell>
          <cell r="T674">
            <v>1485.4500000000128</v>
          </cell>
          <cell r="U674">
            <v>2080.5699999999702</v>
          </cell>
          <cell r="V674">
            <v>1511.4899999999959</v>
          </cell>
          <cell r="W674">
            <v>2114.2100000000196</v>
          </cell>
          <cell r="X674">
            <v>1532.8399999999842</v>
          </cell>
          <cell r="Y674">
            <v>2147.8500000000167</v>
          </cell>
          <cell r="Z674">
            <v>1558.8799999999919</v>
          </cell>
          <cell r="AA674">
            <v>2181.4900000000048</v>
          </cell>
          <cell r="AB674">
            <v>1479.1900000000153</v>
          </cell>
          <cell r="AC674">
            <v>2073.6899999999723</v>
          </cell>
          <cell r="AD674">
            <v>1505.23</v>
          </cell>
          <cell r="AE674">
            <v>2107.3300000000281</v>
          </cell>
          <cell r="AF674">
            <v>1531.2699999999843</v>
          </cell>
          <cell r="AG674">
            <v>2140.9700000000144</v>
          </cell>
          <cell r="AH674">
            <v>1552.6199999999965</v>
          </cell>
          <cell r="AI674">
            <v>2174.61</v>
          </cell>
          <cell r="AJ674">
            <v>1578.6599999999796</v>
          </cell>
          <cell r="AK674">
            <v>2208.2499999999895</v>
          </cell>
          <cell r="AL674">
            <v>1604.7000000000169</v>
          </cell>
          <cell r="AM674">
            <v>2241.8999999999696</v>
          </cell>
          <cell r="AN674">
            <v>1626.0500000000052</v>
          </cell>
          <cell r="AO674">
            <v>2280.2300000000114</v>
          </cell>
          <cell r="AP674">
            <v>1652.0900000000127</v>
          </cell>
          <cell r="AQ674">
            <v>2313.8700000000167</v>
          </cell>
          <cell r="AR674">
            <v>1678.1299999999958</v>
          </cell>
          <cell r="AS674">
            <v>2347.5100000000152</v>
          </cell>
          <cell r="AT674">
            <v>1699.4799999999832</v>
          </cell>
          <cell r="AU674">
            <v>2381.1499999999746</v>
          </cell>
          <cell r="AV674">
            <v>1725.5199999999884</v>
          </cell>
          <cell r="AW674">
            <v>2414.7999999999856</v>
          </cell>
        </row>
        <row r="675">
          <cell r="A675">
            <v>670</v>
          </cell>
          <cell r="B675">
            <v>1267.0500000000081</v>
          </cell>
          <cell r="C675">
            <v>1775.7500000000216</v>
          </cell>
          <cell r="D675">
            <v>1293.129999999996</v>
          </cell>
          <cell r="E675">
            <v>1809.4400000000214</v>
          </cell>
          <cell r="F675">
            <v>1319.2100000000128</v>
          </cell>
          <cell r="G675">
            <v>1843.13</v>
          </cell>
          <cell r="H675">
            <v>1340.59</v>
          </cell>
          <cell r="I675">
            <v>1881.5299999999745</v>
          </cell>
          <cell r="J675">
            <v>1366.669999999986</v>
          </cell>
          <cell r="K675">
            <v>1915.2199999999709</v>
          </cell>
          <cell r="L675">
            <v>1392.7499999999964</v>
          </cell>
          <cell r="M675">
            <v>1948.9100000000212</v>
          </cell>
          <cell r="N675">
            <v>1414.1299999999853</v>
          </cell>
          <cell r="O675">
            <v>1982.600000000017</v>
          </cell>
          <cell r="P675">
            <v>1440.2100000000114</v>
          </cell>
          <cell r="Q675">
            <v>2016.2899999999959</v>
          </cell>
          <cell r="R675">
            <v>1466.2900000000236</v>
          </cell>
          <cell r="S675">
            <v>2049.9899999999743</v>
          </cell>
          <cell r="T675">
            <v>1487.6700000000128</v>
          </cell>
          <cell r="U675">
            <v>2083.6799999999703</v>
          </cell>
          <cell r="V675">
            <v>1513.7499999999959</v>
          </cell>
          <cell r="W675">
            <v>2117.3700000000194</v>
          </cell>
          <cell r="X675">
            <v>1535.1299999999842</v>
          </cell>
          <cell r="Y675">
            <v>2151.0600000000168</v>
          </cell>
          <cell r="Z675">
            <v>1561.2099999999919</v>
          </cell>
          <cell r="AA675">
            <v>2184.750000000005</v>
          </cell>
          <cell r="AB675">
            <v>1481.4000000000153</v>
          </cell>
          <cell r="AC675">
            <v>2076.7899999999722</v>
          </cell>
          <cell r="AD675">
            <v>1507.48</v>
          </cell>
          <cell r="AE675">
            <v>2110.4800000000282</v>
          </cell>
          <cell r="AF675">
            <v>1533.5599999999843</v>
          </cell>
          <cell r="AG675">
            <v>2144.1700000000142</v>
          </cell>
          <cell r="AH675">
            <v>1554.9399999999964</v>
          </cell>
          <cell r="AI675">
            <v>2177.86</v>
          </cell>
          <cell r="AJ675">
            <v>1581.0199999999795</v>
          </cell>
          <cell r="AK675">
            <v>2211.5499999999897</v>
          </cell>
          <cell r="AL675">
            <v>1607.100000000017</v>
          </cell>
          <cell r="AM675">
            <v>2245.2499999999695</v>
          </cell>
          <cell r="AN675">
            <v>1628.4800000000052</v>
          </cell>
          <cell r="AO675">
            <v>2283.6400000000112</v>
          </cell>
          <cell r="AP675">
            <v>1654.5600000000127</v>
          </cell>
          <cell r="AQ675">
            <v>2317.3300000000168</v>
          </cell>
          <cell r="AR675">
            <v>1680.6399999999958</v>
          </cell>
          <cell r="AS675">
            <v>2351.0200000000154</v>
          </cell>
          <cell r="AT675">
            <v>1702.0199999999832</v>
          </cell>
          <cell r="AU675">
            <v>2384.7099999999746</v>
          </cell>
          <cell r="AV675">
            <v>1728.0999999999883</v>
          </cell>
          <cell r="AW675">
            <v>2418.4099999999858</v>
          </cell>
        </row>
        <row r="676">
          <cell r="A676">
            <v>671</v>
          </cell>
          <cell r="B676">
            <v>1268.9400000000082</v>
          </cell>
          <cell r="C676">
            <v>1778.4000000000217</v>
          </cell>
          <cell r="D676">
            <v>1295.0599999999961</v>
          </cell>
          <cell r="E676">
            <v>1812.1400000000215</v>
          </cell>
          <cell r="F676">
            <v>1321.1800000000128</v>
          </cell>
          <cell r="G676">
            <v>1845.88</v>
          </cell>
          <cell r="H676">
            <v>1342.59</v>
          </cell>
          <cell r="I676">
            <v>1884.3399999999745</v>
          </cell>
          <cell r="J676">
            <v>1368.7099999999859</v>
          </cell>
          <cell r="K676">
            <v>1918.0799999999708</v>
          </cell>
          <cell r="L676">
            <v>1394.8299999999963</v>
          </cell>
          <cell r="M676">
            <v>1951.8200000000213</v>
          </cell>
          <cell r="N676">
            <v>1416.2399999999852</v>
          </cell>
          <cell r="O676">
            <v>1985.560000000017</v>
          </cell>
          <cell r="P676">
            <v>1442.3600000000115</v>
          </cell>
          <cell r="Q676">
            <v>2019.2999999999959</v>
          </cell>
          <cell r="R676">
            <v>1468.4800000000237</v>
          </cell>
          <cell r="S676">
            <v>2053.0499999999743</v>
          </cell>
          <cell r="T676">
            <v>1489.8900000000128</v>
          </cell>
          <cell r="U676">
            <v>2086.7899999999704</v>
          </cell>
          <cell r="V676">
            <v>1516.0099999999959</v>
          </cell>
          <cell r="W676">
            <v>2120.5300000000193</v>
          </cell>
          <cell r="X676">
            <v>1537.4199999999842</v>
          </cell>
          <cell r="Y676">
            <v>2154.2700000000168</v>
          </cell>
          <cell r="Z676">
            <v>1563.5399999999918</v>
          </cell>
          <cell r="AA676">
            <v>2188.0100000000052</v>
          </cell>
          <cell r="AB676">
            <v>1483.6100000000154</v>
          </cell>
          <cell r="AC676">
            <v>2079.8899999999721</v>
          </cell>
          <cell r="AD676">
            <v>1509.73</v>
          </cell>
          <cell r="AE676">
            <v>2113.6300000000283</v>
          </cell>
          <cell r="AF676">
            <v>1535.8499999999842</v>
          </cell>
          <cell r="AG676">
            <v>2147.370000000014</v>
          </cell>
          <cell r="AH676">
            <v>1557.2599999999964</v>
          </cell>
          <cell r="AI676">
            <v>2181.11</v>
          </cell>
          <cell r="AJ676">
            <v>1583.3799999999794</v>
          </cell>
          <cell r="AK676">
            <v>2214.8499999999899</v>
          </cell>
          <cell r="AL676">
            <v>1609.5000000000171</v>
          </cell>
          <cell r="AM676">
            <v>2248.5999999999694</v>
          </cell>
          <cell r="AN676">
            <v>1630.9100000000053</v>
          </cell>
          <cell r="AO676">
            <v>2287.0500000000111</v>
          </cell>
          <cell r="AP676">
            <v>1657.0300000000127</v>
          </cell>
          <cell r="AQ676">
            <v>2320.7900000000168</v>
          </cell>
          <cell r="AR676">
            <v>1683.1499999999958</v>
          </cell>
          <cell r="AS676">
            <v>2354.5300000000157</v>
          </cell>
          <cell r="AT676">
            <v>1704.5599999999831</v>
          </cell>
          <cell r="AU676">
            <v>2388.2699999999745</v>
          </cell>
          <cell r="AV676">
            <v>1730.6799999999882</v>
          </cell>
          <cell r="AW676">
            <v>2422.0199999999859</v>
          </cell>
        </row>
        <row r="677">
          <cell r="A677">
            <v>672</v>
          </cell>
          <cell r="B677">
            <v>1270.8300000000083</v>
          </cell>
          <cell r="C677">
            <v>1781.0500000000218</v>
          </cell>
          <cell r="D677">
            <v>1296.9899999999961</v>
          </cell>
          <cell r="E677">
            <v>1814.8400000000215</v>
          </cell>
          <cell r="F677">
            <v>1323.1500000000128</v>
          </cell>
          <cell r="G677">
            <v>1848.63</v>
          </cell>
          <cell r="H677">
            <v>1344.59</v>
          </cell>
          <cell r="I677">
            <v>1887.1499999999744</v>
          </cell>
          <cell r="J677">
            <v>1370.7499999999859</v>
          </cell>
          <cell r="K677">
            <v>1920.9399999999707</v>
          </cell>
          <cell r="L677">
            <v>1396.9099999999962</v>
          </cell>
          <cell r="M677">
            <v>1954.7300000000214</v>
          </cell>
          <cell r="N677">
            <v>1418.3499999999851</v>
          </cell>
          <cell r="O677">
            <v>1988.520000000017</v>
          </cell>
          <cell r="P677">
            <v>1444.5100000000116</v>
          </cell>
          <cell r="Q677">
            <v>2022.3099999999959</v>
          </cell>
          <cell r="R677">
            <v>1470.6700000000237</v>
          </cell>
          <cell r="S677">
            <v>2056.1099999999742</v>
          </cell>
          <cell r="T677">
            <v>1492.1100000000129</v>
          </cell>
          <cell r="U677">
            <v>2089.8999999999705</v>
          </cell>
          <cell r="V677">
            <v>1518.2699999999959</v>
          </cell>
          <cell r="W677">
            <v>2123.6900000000192</v>
          </cell>
          <cell r="X677">
            <v>1539.7099999999841</v>
          </cell>
          <cell r="Y677">
            <v>2157.4800000000168</v>
          </cell>
          <cell r="Z677">
            <v>1565.8699999999917</v>
          </cell>
          <cell r="AA677">
            <v>2191.2700000000054</v>
          </cell>
          <cell r="AB677">
            <v>1485.8200000000154</v>
          </cell>
          <cell r="AC677">
            <v>2082.989999999972</v>
          </cell>
          <cell r="AD677">
            <v>1511.98</v>
          </cell>
          <cell r="AE677">
            <v>2116.7800000000284</v>
          </cell>
          <cell r="AF677">
            <v>1538.1399999999842</v>
          </cell>
          <cell r="AG677">
            <v>2150.5700000000138</v>
          </cell>
          <cell r="AH677">
            <v>1559.5799999999963</v>
          </cell>
          <cell r="AI677">
            <v>2184.36</v>
          </cell>
          <cell r="AJ677">
            <v>1585.7399999999793</v>
          </cell>
          <cell r="AK677">
            <v>2218.1499999999901</v>
          </cell>
          <cell r="AL677">
            <v>1611.9000000000171</v>
          </cell>
          <cell r="AM677">
            <v>2251.9499999999694</v>
          </cell>
          <cell r="AN677">
            <v>1633.3400000000054</v>
          </cell>
          <cell r="AO677">
            <v>2290.460000000011</v>
          </cell>
          <cell r="AP677">
            <v>1659.5000000000127</v>
          </cell>
          <cell r="AQ677">
            <v>2324.2500000000168</v>
          </cell>
          <cell r="AR677">
            <v>1685.6599999999958</v>
          </cell>
          <cell r="AS677">
            <v>2358.0400000000159</v>
          </cell>
          <cell r="AT677">
            <v>1707.0999999999831</v>
          </cell>
          <cell r="AU677">
            <v>2391.8299999999745</v>
          </cell>
          <cell r="AV677">
            <v>1733.2599999999882</v>
          </cell>
          <cell r="AW677">
            <v>2425.629999999986</v>
          </cell>
        </row>
        <row r="678">
          <cell r="A678">
            <v>673</v>
          </cell>
          <cell r="B678">
            <v>1272.7200000000084</v>
          </cell>
          <cell r="C678">
            <v>1783.7000000000219</v>
          </cell>
          <cell r="D678">
            <v>1298.9199999999962</v>
          </cell>
          <cell r="E678">
            <v>1817.5400000000216</v>
          </cell>
          <cell r="F678">
            <v>1325.1200000000129</v>
          </cell>
          <cell r="G678">
            <v>1851.38</v>
          </cell>
          <cell r="H678">
            <v>1346.59</v>
          </cell>
          <cell r="I678">
            <v>1889.9599999999743</v>
          </cell>
          <cell r="J678">
            <v>1372.7899999999859</v>
          </cell>
          <cell r="K678">
            <v>1923.7999999999706</v>
          </cell>
          <cell r="L678">
            <v>1398.9899999999961</v>
          </cell>
          <cell r="M678">
            <v>1957.6400000000215</v>
          </cell>
          <cell r="N678">
            <v>1420.459999999985</v>
          </cell>
          <cell r="O678">
            <v>1991.4800000000171</v>
          </cell>
          <cell r="P678">
            <v>1446.6600000000117</v>
          </cell>
          <cell r="Q678">
            <v>2025.3199999999958</v>
          </cell>
          <cell r="R678">
            <v>1472.8600000000238</v>
          </cell>
          <cell r="S678">
            <v>2059.1699999999742</v>
          </cell>
          <cell r="T678">
            <v>1494.3300000000129</v>
          </cell>
          <cell r="U678">
            <v>2093.0099999999707</v>
          </cell>
          <cell r="V678">
            <v>1520.5299999999959</v>
          </cell>
          <cell r="W678">
            <v>2126.850000000019</v>
          </cell>
          <cell r="X678">
            <v>1541.9999999999841</v>
          </cell>
          <cell r="Y678">
            <v>2160.6900000000169</v>
          </cell>
          <cell r="Z678">
            <v>1568.1999999999916</v>
          </cell>
          <cell r="AA678">
            <v>2194.5300000000057</v>
          </cell>
          <cell r="AB678">
            <v>1488.0300000000154</v>
          </cell>
          <cell r="AC678">
            <v>2086.089999999972</v>
          </cell>
          <cell r="AD678">
            <v>1514.23</v>
          </cell>
          <cell r="AE678">
            <v>2119.9300000000285</v>
          </cell>
          <cell r="AF678">
            <v>1540.4299999999841</v>
          </cell>
          <cell r="AG678">
            <v>2153.7700000000136</v>
          </cell>
          <cell r="AH678">
            <v>1561.8999999999962</v>
          </cell>
          <cell r="AI678">
            <v>2187.61</v>
          </cell>
          <cell r="AJ678">
            <v>1588.0999999999792</v>
          </cell>
          <cell r="AK678">
            <v>2221.4499999999903</v>
          </cell>
          <cell r="AL678">
            <v>1614.3000000000172</v>
          </cell>
          <cell r="AM678">
            <v>2255.2999999999693</v>
          </cell>
          <cell r="AN678">
            <v>1635.7700000000054</v>
          </cell>
          <cell r="AO678">
            <v>2293.8700000000108</v>
          </cell>
          <cell r="AP678">
            <v>1661.9700000000128</v>
          </cell>
          <cell r="AQ678">
            <v>2327.7100000000169</v>
          </cell>
          <cell r="AR678">
            <v>1688.1699999999958</v>
          </cell>
          <cell r="AS678">
            <v>2361.5500000000161</v>
          </cell>
          <cell r="AT678">
            <v>1709.639999999983</v>
          </cell>
          <cell r="AU678">
            <v>2395.3899999999744</v>
          </cell>
          <cell r="AV678">
            <v>1735.8399999999881</v>
          </cell>
          <cell r="AW678">
            <v>2429.2399999999861</v>
          </cell>
        </row>
        <row r="679">
          <cell r="A679">
            <v>674</v>
          </cell>
          <cell r="B679">
            <v>1274.6100000000085</v>
          </cell>
          <cell r="C679">
            <v>1786.350000000022</v>
          </cell>
          <cell r="D679">
            <v>1300.8499999999963</v>
          </cell>
          <cell r="E679">
            <v>1820.2400000000216</v>
          </cell>
          <cell r="F679">
            <v>1327.0900000000129</v>
          </cell>
          <cell r="G679">
            <v>1854.13</v>
          </cell>
          <cell r="H679">
            <v>1348.59</v>
          </cell>
          <cell r="I679">
            <v>1892.7699999999743</v>
          </cell>
          <cell r="J679">
            <v>1374.8299999999858</v>
          </cell>
          <cell r="K679">
            <v>1926.6599999999705</v>
          </cell>
          <cell r="L679">
            <v>1401.0699999999961</v>
          </cell>
          <cell r="M679">
            <v>1960.5500000000216</v>
          </cell>
          <cell r="N679">
            <v>1422.5699999999849</v>
          </cell>
          <cell r="O679">
            <v>1994.4400000000171</v>
          </cell>
          <cell r="P679">
            <v>1448.8100000000118</v>
          </cell>
          <cell r="Q679">
            <v>2028.3299999999958</v>
          </cell>
          <cell r="R679">
            <v>1475.0500000000238</v>
          </cell>
          <cell r="S679">
            <v>2062.2299999999741</v>
          </cell>
          <cell r="T679">
            <v>1496.5500000000129</v>
          </cell>
          <cell r="U679">
            <v>2096.1199999999708</v>
          </cell>
          <cell r="V679">
            <v>1522.7899999999959</v>
          </cell>
          <cell r="W679">
            <v>2130.0100000000189</v>
          </cell>
          <cell r="X679">
            <v>1544.289999999984</v>
          </cell>
          <cell r="Y679">
            <v>2163.9000000000169</v>
          </cell>
          <cell r="Z679">
            <v>1570.5299999999916</v>
          </cell>
          <cell r="AA679">
            <v>2197.7900000000059</v>
          </cell>
          <cell r="AB679">
            <v>1490.2400000000155</v>
          </cell>
          <cell r="AC679">
            <v>2089.1899999999719</v>
          </cell>
          <cell r="AD679">
            <v>1516.48</v>
          </cell>
          <cell r="AE679">
            <v>2123.0800000000286</v>
          </cell>
          <cell r="AF679">
            <v>1542.7199999999841</v>
          </cell>
          <cell r="AG679">
            <v>2156.9700000000134</v>
          </cell>
          <cell r="AH679">
            <v>1564.2199999999962</v>
          </cell>
          <cell r="AI679">
            <v>2190.86</v>
          </cell>
          <cell r="AJ679">
            <v>1590.4599999999791</v>
          </cell>
          <cell r="AK679">
            <v>2224.7499999999905</v>
          </cell>
          <cell r="AL679">
            <v>1616.7000000000173</v>
          </cell>
          <cell r="AM679">
            <v>2258.6499999999692</v>
          </cell>
          <cell r="AN679">
            <v>1638.2000000000055</v>
          </cell>
          <cell r="AO679">
            <v>2297.2800000000107</v>
          </cell>
          <cell r="AP679">
            <v>1664.4400000000128</v>
          </cell>
          <cell r="AQ679">
            <v>2331.1700000000169</v>
          </cell>
          <cell r="AR679">
            <v>1690.6799999999957</v>
          </cell>
          <cell r="AS679">
            <v>2365.0600000000163</v>
          </cell>
          <cell r="AT679">
            <v>1712.179999999983</v>
          </cell>
          <cell r="AU679">
            <v>2398.9499999999744</v>
          </cell>
          <cell r="AV679">
            <v>1738.419999999988</v>
          </cell>
          <cell r="AW679">
            <v>2432.8499999999863</v>
          </cell>
        </row>
        <row r="680">
          <cell r="A680">
            <v>675</v>
          </cell>
          <cell r="B680">
            <v>1276.5000000000086</v>
          </cell>
          <cell r="C680">
            <v>1789.0000000000221</v>
          </cell>
          <cell r="D680">
            <v>1302.7799999999963</v>
          </cell>
          <cell r="E680">
            <v>1822.9400000000217</v>
          </cell>
          <cell r="F680">
            <v>1329.0600000000129</v>
          </cell>
          <cell r="G680">
            <v>1856.88</v>
          </cell>
          <cell r="H680">
            <v>1350.59</v>
          </cell>
          <cell r="I680">
            <v>1895.5799999999742</v>
          </cell>
          <cell r="J680">
            <v>1376.8699999999858</v>
          </cell>
          <cell r="K680">
            <v>1929.5199999999704</v>
          </cell>
          <cell r="L680">
            <v>1403.149999999996</v>
          </cell>
          <cell r="M680">
            <v>1963.4600000000216</v>
          </cell>
          <cell r="N680">
            <v>1424.6799999999848</v>
          </cell>
          <cell r="O680">
            <v>1997.4000000000171</v>
          </cell>
          <cell r="P680">
            <v>1450.9600000000119</v>
          </cell>
          <cell r="Q680">
            <v>2031.3399999999958</v>
          </cell>
          <cell r="R680">
            <v>1477.2400000000239</v>
          </cell>
          <cell r="S680">
            <v>2065.289999999974</v>
          </cell>
          <cell r="T680">
            <v>1498.7700000000129</v>
          </cell>
          <cell r="U680">
            <v>2099.2299999999709</v>
          </cell>
          <cell r="V680">
            <v>1525.0499999999959</v>
          </cell>
          <cell r="W680">
            <v>2133.1700000000187</v>
          </cell>
          <cell r="X680">
            <v>1546.579999999984</v>
          </cell>
          <cell r="Y680">
            <v>2167.110000000017</v>
          </cell>
          <cell r="Z680">
            <v>1572.8599999999915</v>
          </cell>
          <cell r="AA680">
            <v>2201.0500000000061</v>
          </cell>
          <cell r="AB680">
            <v>1492.4500000000155</v>
          </cell>
          <cell r="AC680">
            <v>2092.2899999999718</v>
          </cell>
          <cell r="AD680">
            <v>1518.73</v>
          </cell>
          <cell r="AE680">
            <v>2126.2300000000287</v>
          </cell>
          <cell r="AF680">
            <v>1545.0099999999841</v>
          </cell>
          <cell r="AG680">
            <v>2160.1700000000133</v>
          </cell>
          <cell r="AH680">
            <v>1566.5399999999961</v>
          </cell>
          <cell r="AI680">
            <v>2194.11</v>
          </cell>
          <cell r="AJ680">
            <v>1592.819999999979</v>
          </cell>
          <cell r="AK680">
            <v>2228.0499999999906</v>
          </cell>
          <cell r="AL680">
            <v>1619.1000000000174</v>
          </cell>
          <cell r="AM680">
            <v>2261.9999999999691</v>
          </cell>
          <cell r="AN680">
            <v>1640.6300000000056</v>
          </cell>
          <cell r="AO680">
            <v>2300.6900000000105</v>
          </cell>
          <cell r="AP680">
            <v>1666.9100000000128</v>
          </cell>
          <cell r="AQ680">
            <v>2334.6300000000169</v>
          </cell>
          <cell r="AR680">
            <v>1693.1899999999957</v>
          </cell>
          <cell r="AS680">
            <v>2368.5700000000165</v>
          </cell>
          <cell r="AT680">
            <v>1714.719999999983</v>
          </cell>
          <cell r="AU680">
            <v>2402.5099999999743</v>
          </cell>
          <cell r="AV680">
            <v>1740.9999999999879</v>
          </cell>
          <cell r="AW680">
            <v>2436.4599999999864</v>
          </cell>
        </row>
        <row r="681">
          <cell r="A681">
            <v>676</v>
          </cell>
          <cell r="B681">
            <v>1278.3900000000087</v>
          </cell>
          <cell r="C681">
            <v>1791.6500000000221</v>
          </cell>
          <cell r="D681">
            <v>1304.7099999999964</v>
          </cell>
          <cell r="E681">
            <v>1825.6400000000217</v>
          </cell>
          <cell r="F681">
            <v>1331.0300000000129</v>
          </cell>
          <cell r="G681">
            <v>1859.63</v>
          </cell>
          <cell r="H681">
            <v>1352.59</v>
          </cell>
          <cell r="I681">
            <v>1898.3899999999742</v>
          </cell>
          <cell r="J681">
            <v>1378.9099999999858</v>
          </cell>
          <cell r="K681">
            <v>1932.3799999999703</v>
          </cell>
          <cell r="L681">
            <v>1405.2299999999959</v>
          </cell>
          <cell r="M681">
            <v>1966.3700000000217</v>
          </cell>
          <cell r="N681">
            <v>1426.7899999999847</v>
          </cell>
          <cell r="O681">
            <v>2000.3600000000172</v>
          </cell>
          <cell r="P681">
            <v>1453.110000000012</v>
          </cell>
          <cell r="Q681">
            <v>2034.3499999999958</v>
          </cell>
          <cell r="R681">
            <v>1479.4300000000239</v>
          </cell>
          <cell r="S681">
            <v>2068.349999999974</v>
          </cell>
          <cell r="T681">
            <v>1500.990000000013</v>
          </cell>
          <cell r="U681">
            <v>2102.339999999971</v>
          </cell>
          <cell r="V681">
            <v>1527.3099999999959</v>
          </cell>
          <cell r="W681">
            <v>2136.3300000000186</v>
          </cell>
          <cell r="X681">
            <v>1548.869999999984</v>
          </cell>
          <cell r="Y681">
            <v>2170.320000000017</v>
          </cell>
          <cell r="Z681">
            <v>1575.1899999999914</v>
          </cell>
          <cell r="AA681">
            <v>2204.3100000000063</v>
          </cell>
          <cell r="AB681">
            <v>1494.6600000000155</v>
          </cell>
          <cell r="AC681">
            <v>2095.3899999999717</v>
          </cell>
          <cell r="AD681">
            <v>1520.98</v>
          </cell>
          <cell r="AE681">
            <v>2129.3800000000288</v>
          </cell>
          <cell r="AF681">
            <v>1547.299999999984</v>
          </cell>
          <cell r="AG681">
            <v>2163.3700000000131</v>
          </cell>
          <cell r="AH681">
            <v>1568.859999999996</v>
          </cell>
          <cell r="AI681">
            <v>2197.36</v>
          </cell>
          <cell r="AJ681">
            <v>1595.1799999999789</v>
          </cell>
          <cell r="AK681">
            <v>2231.3499999999908</v>
          </cell>
          <cell r="AL681">
            <v>1621.5000000000175</v>
          </cell>
          <cell r="AM681">
            <v>2265.349999999969</v>
          </cell>
          <cell r="AN681">
            <v>1643.0600000000056</v>
          </cell>
          <cell r="AO681">
            <v>2304.1000000000104</v>
          </cell>
          <cell r="AP681">
            <v>1669.3800000000128</v>
          </cell>
          <cell r="AQ681">
            <v>2338.090000000017</v>
          </cell>
          <cell r="AR681">
            <v>1695.6999999999957</v>
          </cell>
          <cell r="AS681">
            <v>2372.0800000000168</v>
          </cell>
          <cell r="AT681">
            <v>1717.2599999999829</v>
          </cell>
          <cell r="AU681">
            <v>2406.0699999999742</v>
          </cell>
          <cell r="AV681">
            <v>1743.5799999999879</v>
          </cell>
          <cell r="AW681">
            <v>2440.0699999999865</v>
          </cell>
        </row>
        <row r="682">
          <cell r="A682">
            <v>677</v>
          </cell>
          <cell r="B682">
            <v>1280.2800000000088</v>
          </cell>
          <cell r="C682">
            <v>1794.3000000000222</v>
          </cell>
          <cell r="D682">
            <v>1306.6399999999965</v>
          </cell>
          <cell r="E682">
            <v>1828.3400000000217</v>
          </cell>
          <cell r="F682">
            <v>1333.000000000013</v>
          </cell>
          <cell r="G682">
            <v>1862.38</v>
          </cell>
          <cell r="H682">
            <v>1354.59</v>
          </cell>
          <cell r="I682">
            <v>1901.1999999999741</v>
          </cell>
          <cell r="J682">
            <v>1380.9499999999857</v>
          </cell>
          <cell r="K682">
            <v>1935.2399999999702</v>
          </cell>
          <cell r="L682">
            <v>1407.3099999999959</v>
          </cell>
          <cell r="M682">
            <v>1969.2800000000218</v>
          </cell>
          <cell r="N682">
            <v>1428.8999999999846</v>
          </cell>
          <cell r="O682">
            <v>2003.3200000000172</v>
          </cell>
          <cell r="P682">
            <v>1455.260000000012</v>
          </cell>
          <cell r="Q682">
            <v>2037.3599999999958</v>
          </cell>
          <cell r="R682">
            <v>1481.620000000024</v>
          </cell>
          <cell r="S682">
            <v>2071.4099999999739</v>
          </cell>
          <cell r="T682">
            <v>1503.210000000013</v>
          </cell>
          <cell r="U682">
            <v>2105.4499999999712</v>
          </cell>
          <cell r="V682">
            <v>1529.5699999999958</v>
          </cell>
          <cell r="W682">
            <v>2139.4900000000184</v>
          </cell>
          <cell r="X682">
            <v>1551.1599999999839</v>
          </cell>
          <cell r="Y682">
            <v>2173.530000000017</v>
          </cell>
          <cell r="Z682">
            <v>1577.5199999999913</v>
          </cell>
          <cell r="AA682">
            <v>2207.5700000000065</v>
          </cell>
          <cell r="AB682">
            <v>1496.8700000000156</v>
          </cell>
          <cell r="AC682">
            <v>2098.4899999999716</v>
          </cell>
          <cell r="AD682">
            <v>1523.23</v>
          </cell>
          <cell r="AE682">
            <v>2132.5300000000288</v>
          </cell>
          <cell r="AF682">
            <v>1549.589999999984</v>
          </cell>
          <cell r="AG682">
            <v>2166.5700000000129</v>
          </cell>
          <cell r="AH682">
            <v>1571.179999999996</v>
          </cell>
          <cell r="AI682">
            <v>2200.61</v>
          </cell>
          <cell r="AJ682">
            <v>1597.5399999999788</v>
          </cell>
          <cell r="AK682">
            <v>2234.649999999991</v>
          </cell>
          <cell r="AL682">
            <v>1623.9000000000176</v>
          </cell>
          <cell r="AM682">
            <v>2268.6999999999689</v>
          </cell>
          <cell r="AN682">
            <v>1645.4900000000057</v>
          </cell>
          <cell r="AO682">
            <v>2307.5100000000102</v>
          </cell>
          <cell r="AP682">
            <v>1671.8500000000129</v>
          </cell>
          <cell r="AQ682">
            <v>2341.550000000017</v>
          </cell>
          <cell r="AR682">
            <v>1698.2099999999957</v>
          </cell>
          <cell r="AS682">
            <v>2375.590000000017</v>
          </cell>
          <cell r="AT682">
            <v>1719.7999999999829</v>
          </cell>
          <cell r="AU682">
            <v>2409.6299999999742</v>
          </cell>
          <cell r="AV682">
            <v>1746.1599999999878</v>
          </cell>
          <cell r="AW682">
            <v>2443.6799999999866</v>
          </cell>
        </row>
        <row r="683">
          <cell r="A683">
            <v>678</v>
          </cell>
          <cell r="B683">
            <v>1282.1700000000089</v>
          </cell>
          <cell r="C683">
            <v>1796.9500000000223</v>
          </cell>
          <cell r="D683">
            <v>1308.5699999999965</v>
          </cell>
          <cell r="E683">
            <v>1831.0400000000218</v>
          </cell>
          <cell r="F683">
            <v>1334.970000000013</v>
          </cell>
          <cell r="G683">
            <v>1865.13</v>
          </cell>
          <cell r="H683">
            <v>1356.59</v>
          </cell>
          <cell r="I683">
            <v>1904.0099999999741</v>
          </cell>
          <cell r="J683">
            <v>1382.9899999999857</v>
          </cell>
          <cell r="K683">
            <v>1938.0999999999701</v>
          </cell>
          <cell r="L683">
            <v>1409.3899999999958</v>
          </cell>
          <cell r="M683">
            <v>1972.1900000000219</v>
          </cell>
          <cell r="N683">
            <v>1431.0099999999845</v>
          </cell>
          <cell r="O683">
            <v>2006.2800000000173</v>
          </cell>
          <cell r="P683">
            <v>1457.4100000000121</v>
          </cell>
          <cell r="Q683">
            <v>2040.3699999999958</v>
          </cell>
          <cell r="R683">
            <v>1483.810000000024</v>
          </cell>
          <cell r="S683">
            <v>2074.4699999999739</v>
          </cell>
          <cell r="T683">
            <v>1505.430000000013</v>
          </cell>
          <cell r="U683">
            <v>2108.5599999999713</v>
          </cell>
          <cell r="V683">
            <v>1531.8299999999958</v>
          </cell>
          <cell r="W683">
            <v>2142.6500000000183</v>
          </cell>
          <cell r="X683">
            <v>1553.4499999999839</v>
          </cell>
          <cell r="Y683">
            <v>2176.7400000000171</v>
          </cell>
          <cell r="Z683">
            <v>1579.8499999999913</v>
          </cell>
          <cell r="AA683">
            <v>2210.8300000000067</v>
          </cell>
          <cell r="AB683">
            <v>1499.0800000000156</v>
          </cell>
          <cell r="AC683">
            <v>2101.5899999999715</v>
          </cell>
          <cell r="AD683">
            <v>1525.48</v>
          </cell>
          <cell r="AE683">
            <v>2135.6800000000289</v>
          </cell>
          <cell r="AF683">
            <v>1551.879999999984</v>
          </cell>
          <cell r="AG683">
            <v>2169.7700000000127</v>
          </cell>
          <cell r="AH683">
            <v>1573.4999999999959</v>
          </cell>
          <cell r="AI683">
            <v>2203.86</v>
          </cell>
          <cell r="AJ683">
            <v>1599.8999999999787</v>
          </cell>
          <cell r="AK683">
            <v>2237.9499999999912</v>
          </cell>
          <cell r="AL683">
            <v>1626.3000000000177</v>
          </cell>
          <cell r="AM683">
            <v>2272.0499999999688</v>
          </cell>
          <cell r="AN683">
            <v>1647.9200000000058</v>
          </cell>
          <cell r="AO683">
            <v>2310.9200000000101</v>
          </cell>
          <cell r="AP683">
            <v>1674.3200000000129</v>
          </cell>
          <cell r="AQ683">
            <v>2345.010000000017</v>
          </cell>
          <cell r="AR683">
            <v>1700.7199999999957</v>
          </cell>
          <cell r="AS683">
            <v>2379.1000000000172</v>
          </cell>
          <cell r="AT683">
            <v>1722.3399999999829</v>
          </cell>
          <cell r="AU683">
            <v>2413.1899999999741</v>
          </cell>
          <cell r="AV683">
            <v>1748.7399999999877</v>
          </cell>
          <cell r="AW683">
            <v>2447.2899999999868</v>
          </cell>
        </row>
        <row r="684">
          <cell r="A684">
            <v>679</v>
          </cell>
          <cell r="B684">
            <v>1284.060000000009</v>
          </cell>
          <cell r="C684">
            <v>1799.6000000000224</v>
          </cell>
          <cell r="D684">
            <v>1310.4999999999966</v>
          </cell>
          <cell r="E684">
            <v>1833.7400000000218</v>
          </cell>
          <cell r="F684">
            <v>1336.940000000013</v>
          </cell>
          <cell r="G684">
            <v>1867.88</v>
          </cell>
          <cell r="H684">
            <v>1358.59</v>
          </cell>
          <cell r="I684">
            <v>1906.819999999974</v>
          </cell>
          <cell r="J684">
            <v>1385.0299999999856</v>
          </cell>
          <cell r="K684">
            <v>1940.95999999997</v>
          </cell>
          <cell r="L684">
            <v>1411.4699999999957</v>
          </cell>
          <cell r="M684">
            <v>1975.100000000022</v>
          </cell>
          <cell r="N684">
            <v>1433.1199999999844</v>
          </cell>
          <cell r="O684">
            <v>2009.2400000000173</v>
          </cell>
          <cell r="P684">
            <v>1459.5600000000122</v>
          </cell>
          <cell r="Q684">
            <v>2043.3799999999958</v>
          </cell>
          <cell r="R684">
            <v>1486.0000000000241</v>
          </cell>
          <cell r="S684">
            <v>2077.5299999999738</v>
          </cell>
          <cell r="T684">
            <v>1507.6500000000131</v>
          </cell>
          <cell r="U684">
            <v>2111.6699999999714</v>
          </cell>
          <cell r="V684">
            <v>1534.0899999999958</v>
          </cell>
          <cell r="W684">
            <v>2145.8100000000181</v>
          </cell>
          <cell r="X684">
            <v>1555.7399999999839</v>
          </cell>
          <cell r="Y684">
            <v>2179.9500000000171</v>
          </cell>
          <cell r="Z684">
            <v>1582.1799999999912</v>
          </cell>
          <cell r="AA684">
            <v>2214.090000000007</v>
          </cell>
          <cell r="AB684">
            <v>1501.2900000000157</v>
          </cell>
          <cell r="AC684">
            <v>2104.6899999999714</v>
          </cell>
          <cell r="AD684">
            <v>1527.73</v>
          </cell>
          <cell r="AE684">
            <v>2138.830000000029</v>
          </cell>
          <cell r="AF684">
            <v>1554.1699999999839</v>
          </cell>
          <cell r="AG684">
            <v>2172.9700000000125</v>
          </cell>
          <cell r="AH684">
            <v>1575.8199999999958</v>
          </cell>
          <cell r="AI684">
            <v>2207.11</v>
          </cell>
          <cell r="AJ684">
            <v>1602.2599999999786</v>
          </cell>
          <cell r="AK684">
            <v>2241.2499999999914</v>
          </cell>
          <cell r="AL684">
            <v>1628.7000000000178</v>
          </cell>
          <cell r="AM684">
            <v>2275.3999999999687</v>
          </cell>
          <cell r="AN684">
            <v>1650.3500000000058</v>
          </cell>
          <cell r="AO684">
            <v>2314.3300000000099</v>
          </cell>
          <cell r="AP684">
            <v>1676.7900000000129</v>
          </cell>
          <cell r="AQ684">
            <v>2348.4700000000171</v>
          </cell>
          <cell r="AR684">
            <v>1703.2299999999957</v>
          </cell>
          <cell r="AS684">
            <v>2382.6100000000174</v>
          </cell>
          <cell r="AT684">
            <v>1724.8799999999828</v>
          </cell>
          <cell r="AU684">
            <v>2416.7499999999741</v>
          </cell>
          <cell r="AV684">
            <v>1751.3199999999877</v>
          </cell>
          <cell r="AW684">
            <v>2450.8999999999869</v>
          </cell>
        </row>
        <row r="685">
          <cell r="A685">
            <v>680</v>
          </cell>
          <cell r="B685">
            <v>1285.9500000000091</v>
          </cell>
          <cell r="C685">
            <v>1802.2500000000225</v>
          </cell>
          <cell r="D685">
            <v>1312.4299999999967</v>
          </cell>
          <cell r="E685">
            <v>1836.4400000000219</v>
          </cell>
          <cell r="F685">
            <v>1338.910000000013</v>
          </cell>
          <cell r="G685">
            <v>1870.63</v>
          </cell>
          <cell r="H685">
            <v>1360.59</v>
          </cell>
          <cell r="I685">
            <v>1909.629999999974</v>
          </cell>
          <cell r="J685">
            <v>1387.0699999999856</v>
          </cell>
          <cell r="K685">
            <v>1943.8199999999699</v>
          </cell>
          <cell r="L685">
            <v>1413.5499999999956</v>
          </cell>
          <cell r="M685">
            <v>1978.010000000022</v>
          </cell>
          <cell r="N685">
            <v>1435.2299999999843</v>
          </cell>
          <cell r="O685">
            <v>2012.2000000000173</v>
          </cell>
          <cell r="P685">
            <v>1461.7100000000123</v>
          </cell>
          <cell r="Q685">
            <v>2046.3899999999958</v>
          </cell>
          <cell r="R685">
            <v>1488.1900000000242</v>
          </cell>
          <cell r="S685">
            <v>2080.5899999999738</v>
          </cell>
          <cell r="T685">
            <v>1509.8700000000131</v>
          </cell>
          <cell r="U685">
            <v>2114.7799999999716</v>
          </cell>
          <cell r="V685">
            <v>1536.3499999999958</v>
          </cell>
          <cell r="W685">
            <v>2148.970000000018</v>
          </cell>
          <cell r="X685">
            <v>1558.0299999999838</v>
          </cell>
          <cell r="Y685">
            <v>2183.1600000000171</v>
          </cell>
          <cell r="Z685">
            <v>1584.5099999999911</v>
          </cell>
          <cell r="AA685">
            <v>2217.3500000000072</v>
          </cell>
          <cell r="AB685">
            <v>1503.5000000000157</v>
          </cell>
          <cell r="AC685">
            <v>2107.7899999999713</v>
          </cell>
          <cell r="AD685">
            <v>1529.98</v>
          </cell>
          <cell r="AE685">
            <v>2141.9800000000291</v>
          </cell>
          <cell r="AF685">
            <v>1556.4599999999839</v>
          </cell>
          <cell r="AG685">
            <v>2176.1700000000124</v>
          </cell>
          <cell r="AH685">
            <v>1578.1399999999958</v>
          </cell>
          <cell r="AI685">
            <v>2210.36</v>
          </cell>
          <cell r="AJ685">
            <v>1604.6199999999785</v>
          </cell>
          <cell r="AK685">
            <v>2244.5499999999915</v>
          </cell>
          <cell r="AL685">
            <v>1631.1000000000179</v>
          </cell>
          <cell r="AM685">
            <v>2278.7499999999686</v>
          </cell>
          <cell r="AN685">
            <v>1652.7800000000059</v>
          </cell>
          <cell r="AO685">
            <v>2317.7400000000098</v>
          </cell>
          <cell r="AP685">
            <v>1679.260000000013</v>
          </cell>
          <cell r="AQ685">
            <v>2351.9300000000171</v>
          </cell>
          <cell r="AR685">
            <v>1705.7399999999957</v>
          </cell>
          <cell r="AS685">
            <v>2386.1200000000176</v>
          </cell>
          <cell r="AT685">
            <v>1727.4199999999828</v>
          </cell>
          <cell r="AU685">
            <v>2420.309999999974</v>
          </cell>
          <cell r="AV685">
            <v>1753.8999999999876</v>
          </cell>
          <cell r="AW685">
            <v>2454.509999999987</v>
          </cell>
        </row>
        <row r="686">
          <cell r="A686">
            <v>681</v>
          </cell>
          <cell r="B686">
            <v>1287.8400000000092</v>
          </cell>
          <cell r="C686">
            <v>1804.9000000000226</v>
          </cell>
          <cell r="D686">
            <v>1314.3599999999967</v>
          </cell>
          <cell r="E686">
            <v>1839.1400000000219</v>
          </cell>
          <cell r="F686">
            <v>1340.8800000000131</v>
          </cell>
          <cell r="G686">
            <v>1873.38</v>
          </cell>
          <cell r="H686">
            <v>1362.59</v>
          </cell>
          <cell r="I686">
            <v>1912.4399999999739</v>
          </cell>
          <cell r="J686">
            <v>1389.1099999999856</v>
          </cell>
          <cell r="K686">
            <v>1946.6799999999698</v>
          </cell>
          <cell r="L686">
            <v>1415.6299999999956</v>
          </cell>
          <cell r="M686">
            <v>1980.9200000000221</v>
          </cell>
          <cell r="N686">
            <v>1437.3399999999842</v>
          </cell>
          <cell r="O686">
            <v>2015.1600000000174</v>
          </cell>
          <cell r="P686">
            <v>1463.8600000000124</v>
          </cell>
          <cell r="Q686">
            <v>2049.399999999996</v>
          </cell>
          <cell r="R686">
            <v>1490.3800000000242</v>
          </cell>
          <cell r="S686">
            <v>2083.6499999999737</v>
          </cell>
          <cell r="T686">
            <v>1512.0900000000131</v>
          </cell>
          <cell r="U686">
            <v>2117.8899999999717</v>
          </cell>
          <cell r="V686">
            <v>1538.6099999999958</v>
          </cell>
          <cell r="W686">
            <v>2152.1300000000178</v>
          </cell>
          <cell r="X686">
            <v>1560.3199999999838</v>
          </cell>
          <cell r="Y686">
            <v>2186.3700000000172</v>
          </cell>
          <cell r="Z686">
            <v>1586.8399999999911</v>
          </cell>
          <cell r="AA686">
            <v>2220.6100000000074</v>
          </cell>
          <cell r="AB686">
            <v>1505.7100000000157</v>
          </cell>
          <cell r="AC686">
            <v>2110.8899999999712</v>
          </cell>
          <cell r="AD686">
            <v>1532.23</v>
          </cell>
          <cell r="AE686">
            <v>2145.1300000000292</v>
          </cell>
          <cell r="AF686">
            <v>1558.7499999999839</v>
          </cell>
          <cell r="AG686">
            <v>2179.3700000000122</v>
          </cell>
          <cell r="AH686">
            <v>1580.4599999999957</v>
          </cell>
          <cell r="AI686">
            <v>2213.61</v>
          </cell>
          <cell r="AJ686">
            <v>1606.9799999999784</v>
          </cell>
          <cell r="AK686">
            <v>2247.8499999999917</v>
          </cell>
          <cell r="AL686">
            <v>1633.500000000018</v>
          </cell>
          <cell r="AM686">
            <v>2282.0999999999685</v>
          </cell>
          <cell r="AN686">
            <v>1655.2100000000059</v>
          </cell>
          <cell r="AO686">
            <v>2321.1500000000096</v>
          </cell>
          <cell r="AP686">
            <v>1681.730000000013</v>
          </cell>
          <cell r="AQ686">
            <v>2355.3900000000172</v>
          </cell>
          <cell r="AR686">
            <v>1708.2499999999957</v>
          </cell>
          <cell r="AS686">
            <v>2389.6300000000178</v>
          </cell>
          <cell r="AT686">
            <v>1729.9599999999828</v>
          </cell>
          <cell r="AU686">
            <v>2423.869999999974</v>
          </cell>
          <cell r="AV686">
            <v>1756.4799999999875</v>
          </cell>
          <cell r="AW686">
            <v>2458.1199999999872</v>
          </cell>
        </row>
        <row r="687">
          <cell r="A687">
            <v>682</v>
          </cell>
          <cell r="B687">
            <v>1289.7300000000093</v>
          </cell>
          <cell r="C687">
            <v>1807.5500000000227</v>
          </cell>
          <cell r="D687">
            <v>1316.2899999999968</v>
          </cell>
          <cell r="E687">
            <v>1841.840000000022</v>
          </cell>
          <cell r="F687">
            <v>1342.8500000000131</v>
          </cell>
          <cell r="G687">
            <v>1876.13</v>
          </cell>
          <cell r="H687">
            <v>1364.59</v>
          </cell>
          <cell r="I687">
            <v>1915.2499999999739</v>
          </cell>
          <cell r="J687">
            <v>1391.1499999999855</v>
          </cell>
          <cell r="K687">
            <v>1949.5399999999697</v>
          </cell>
          <cell r="L687">
            <v>1417.7099999999955</v>
          </cell>
          <cell r="M687">
            <v>1983.8300000000222</v>
          </cell>
          <cell r="N687">
            <v>1439.4499999999841</v>
          </cell>
          <cell r="O687">
            <v>2018.1200000000174</v>
          </cell>
          <cell r="P687">
            <v>1466.0100000000125</v>
          </cell>
          <cell r="Q687">
            <v>2052.4099999999962</v>
          </cell>
          <cell r="R687">
            <v>1492.5700000000243</v>
          </cell>
          <cell r="S687">
            <v>2086.7099999999737</v>
          </cell>
          <cell r="T687">
            <v>1514.3100000000131</v>
          </cell>
          <cell r="U687">
            <v>2120.9999999999718</v>
          </cell>
          <cell r="V687">
            <v>1540.8699999999958</v>
          </cell>
          <cell r="W687">
            <v>2155.2900000000177</v>
          </cell>
          <cell r="X687">
            <v>1562.6099999999838</v>
          </cell>
          <cell r="Y687">
            <v>2189.5800000000172</v>
          </cell>
          <cell r="Z687">
            <v>1589.169999999991</v>
          </cell>
          <cell r="AA687">
            <v>2223.8700000000076</v>
          </cell>
          <cell r="AB687">
            <v>1507.9200000000158</v>
          </cell>
          <cell r="AC687">
            <v>2113.9899999999711</v>
          </cell>
          <cell r="AD687">
            <v>1534.48</v>
          </cell>
          <cell r="AE687">
            <v>2148.2800000000293</v>
          </cell>
          <cell r="AF687">
            <v>1561.0399999999838</v>
          </cell>
          <cell r="AG687">
            <v>2182.570000000012</v>
          </cell>
          <cell r="AH687">
            <v>1582.7799999999957</v>
          </cell>
          <cell r="AI687">
            <v>2216.86</v>
          </cell>
          <cell r="AJ687">
            <v>1609.3399999999783</v>
          </cell>
          <cell r="AK687">
            <v>2251.1499999999919</v>
          </cell>
          <cell r="AL687">
            <v>1635.9000000000181</v>
          </cell>
          <cell r="AM687">
            <v>2285.4499999999684</v>
          </cell>
          <cell r="AN687">
            <v>1657.640000000006</v>
          </cell>
          <cell r="AO687">
            <v>2324.5600000000095</v>
          </cell>
          <cell r="AP687">
            <v>1684.200000000013</v>
          </cell>
          <cell r="AQ687">
            <v>2358.8500000000172</v>
          </cell>
          <cell r="AR687">
            <v>1710.7599999999957</v>
          </cell>
          <cell r="AS687">
            <v>2393.1400000000181</v>
          </cell>
          <cell r="AT687">
            <v>1732.4999999999827</v>
          </cell>
          <cell r="AU687">
            <v>2427.4299999999739</v>
          </cell>
          <cell r="AV687">
            <v>1759.0599999999874</v>
          </cell>
          <cell r="AW687">
            <v>2461.7299999999873</v>
          </cell>
        </row>
        <row r="688">
          <cell r="A688">
            <v>683</v>
          </cell>
          <cell r="B688">
            <v>1291.6200000000094</v>
          </cell>
          <cell r="C688">
            <v>1810.2000000000228</v>
          </cell>
          <cell r="D688">
            <v>1318.2199999999968</v>
          </cell>
          <cell r="E688">
            <v>1844.540000000022</v>
          </cell>
          <cell r="F688">
            <v>1344.8200000000131</v>
          </cell>
          <cell r="G688">
            <v>1878.88</v>
          </cell>
          <cell r="H688">
            <v>1366.59</v>
          </cell>
          <cell r="I688">
            <v>1918.0599999999738</v>
          </cell>
          <cell r="J688">
            <v>1393.1899999999855</v>
          </cell>
          <cell r="K688">
            <v>1952.3999999999696</v>
          </cell>
          <cell r="L688">
            <v>1419.7899999999954</v>
          </cell>
          <cell r="M688">
            <v>1986.7400000000223</v>
          </cell>
          <cell r="N688">
            <v>1441.559999999984</v>
          </cell>
          <cell r="O688">
            <v>2021.0800000000174</v>
          </cell>
          <cell r="P688">
            <v>1468.1600000000126</v>
          </cell>
          <cell r="Q688">
            <v>2055.4199999999964</v>
          </cell>
          <cell r="R688">
            <v>1494.7600000000243</v>
          </cell>
          <cell r="S688">
            <v>2089.7699999999736</v>
          </cell>
          <cell r="T688">
            <v>1516.5300000000132</v>
          </cell>
          <cell r="U688">
            <v>2124.1099999999719</v>
          </cell>
          <cell r="V688">
            <v>1543.1299999999958</v>
          </cell>
          <cell r="W688">
            <v>2158.4500000000176</v>
          </cell>
          <cell r="X688">
            <v>1564.8999999999837</v>
          </cell>
          <cell r="Y688">
            <v>2192.7900000000172</v>
          </cell>
          <cell r="Z688">
            <v>1591.4999999999909</v>
          </cell>
          <cell r="AA688">
            <v>2227.1300000000078</v>
          </cell>
          <cell r="AB688">
            <v>1510.1300000000158</v>
          </cell>
          <cell r="AC688">
            <v>2117.089999999971</v>
          </cell>
          <cell r="AD688">
            <v>1536.73</v>
          </cell>
          <cell r="AE688">
            <v>2151.4300000000294</v>
          </cell>
          <cell r="AF688">
            <v>1563.3299999999838</v>
          </cell>
          <cell r="AG688">
            <v>2185.7700000000118</v>
          </cell>
          <cell r="AH688">
            <v>1585.0999999999956</v>
          </cell>
          <cell r="AI688">
            <v>2220.11</v>
          </cell>
          <cell r="AJ688">
            <v>1611.6999999999782</v>
          </cell>
          <cell r="AK688">
            <v>2254.4499999999921</v>
          </cell>
          <cell r="AL688">
            <v>1638.3000000000181</v>
          </cell>
          <cell r="AM688">
            <v>2288.7999999999683</v>
          </cell>
          <cell r="AN688">
            <v>1660.0700000000061</v>
          </cell>
          <cell r="AO688">
            <v>2327.9700000000093</v>
          </cell>
          <cell r="AP688">
            <v>1686.670000000013</v>
          </cell>
          <cell r="AQ688">
            <v>2362.3100000000172</v>
          </cell>
          <cell r="AR688">
            <v>1713.2699999999957</v>
          </cell>
          <cell r="AS688">
            <v>2396.6500000000183</v>
          </cell>
          <cell r="AT688">
            <v>1735.0399999999827</v>
          </cell>
          <cell r="AU688">
            <v>2430.9899999999739</v>
          </cell>
          <cell r="AV688">
            <v>1761.6399999999874</v>
          </cell>
          <cell r="AW688">
            <v>2465.3399999999874</v>
          </cell>
        </row>
        <row r="689">
          <cell r="A689">
            <v>684</v>
          </cell>
          <cell r="B689">
            <v>1293.5100000000095</v>
          </cell>
          <cell r="C689">
            <v>1812.8500000000229</v>
          </cell>
          <cell r="D689">
            <v>1320.1499999999969</v>
          </cell>
          <cell r="E689">
            <v>1847.2400000000221</v>
          </cell>
          <cell r="F689">
            <v>1346.7900000000132</v>
          </cell>
          <cell r="G689">
            <v>1881.63</v>
          </cell>
          <cell r="H689">
            <v>1368.59</v>
          </cell>
          <cell r="I689">
            <v>1920.8699999999737</v>
          </cell>
          <cell r="J689">
            <v>1395.2299999999855</v>
          </cell>
          <cell r="K689">
            <v>1955.2599999999695</v>
          </cell>
          <cell r="L689">
            <v>1421.8699999999953</v>
          </cell>
          <cell r="M689">
            <v>1989.6500000000224</v>
          </cell>
          <cell r="N689">
            <v>1443.6699999999839</v>
          </cell>
          <cell r="O689">
            <v>2024.0400000000175</v>
          </cell>
          <cell r="P689">
            <v>1470.3100000000127</v>
          </cell>
          <cell r="Q689">
            <v>2058.4299999999967</v>
          </cell>
          <cell r="R689">
            <v>1496.9500000000244</v>
          </cell>
          <cell r="S689">
            <v>2092.8299999999736</v>
          </cell>
          <cell r="T689">
            <v>1518.7500000000132</v>
          </cell>
          <cell r="U689">
            <v>2127.2199999999721</v>
          </cell>
          <cell r="V689">
            <v>1545.3899999999958</v>
          </cell>
          <cell r="W689">
            <v>2161.6100000000174</v>
          </cell>
          <cell r="X689">
            <v>1567.1899999999837</v>
          </cell>
          <cell r="Y689">
            <v>2196.0000000000173</v>
          </cell>
          <cell r="Z689">
            <v>1593.8299999999908</v>
          </cell>
          <cell r="AA689">
            <v>2230.3900000000081</v>
          </cell>
          <cell r="AB689">
            <v>1512.3400000000158</v>
          </cell>
          <cell r="AC689">
            <v>2120.189999999971</v>
          </cell>
          <cell r="AD689">
            <v>1538.98</v>
          </cell>
          <cell r="AE689">
            <v>2154.5800000000295</v>
          </cell>
          <cell r="AF689">
            <v>1565.6199999999837</v>
          </cell>
          <cell r="AG689">
            <v>2188.9700000000116</v>
          </cell>
          <cell r="AH689">
            <v>1587.4199999999955</v>
          </cell>
          <cell r="AI689">
            <v>2223.36</v>
          </cell>
          <cell r="AJ689">
            <v>1614.0599999999781</v>
          </cell>
          <cell r="AK689">
            <v>2257.7499999999923</v>
          </cell>
          <cell r="AL689">
            <v>1640.7000000000182</v>
          </cell>
          <cell r="AM689">
            <v>2292.1499999999683</v>
          </cell>
          <cell r="AN689">
            <v>1662.5000000000061</v>
          </cell>
          <cell r="AO689">
            <v>2331.3800000000092</v>
          </cell>
          <cell r="AP689">
            <v>1689.1400000000131</v>
          </cell>
          <cell r="AQ689">
            <v>2365.7700000000173</v>
          </cell>
          <cell r="AR689">
            <v>1715.7799999999957</v>
          </cell>
          <cell r="AS689">
            <v>2400.1600000000185</v>
          </cell>
          <cell r="AT689">
            <v>1737.5799999999826</v>
          </cell>
          <cell r="AU689">
            <v>2434.5499999999738</v>
          </cell>
          <cell r="AV689">
            <v>1764.2199999999873</v>
          </cell>
          <cell r="AW689">
            <v>2468.9499999999875</v>
          </cell>
        </row>
        <row r="690">
          <cell r="A690">
            <v>685</v>
          </cell>
          <cell r="B690">
            <v>1295.4000000000096</v>
          </cell>
          <cell r="C690">
            <v>1815.500000000023</v>
          </cell>
          <cell r="D690">
            <v>1322.079999999997</v>
          </cell>
          <cell r="E690">
            <v>1849.9400000000221</v>
          </cell>
          <cell r="F690">
            <v>1348.7600000000132</v>
          </cell>
          <cell r="G690">
            <v>1884.38</v>
          </cell>
          <cell r="H690">
            <v>1370.59</v>
          </cell>
          <cell r="I690">
            <v>1923.6799999999737</v>
          </cell>
          <cell r="J690">
            <v>1397.2699999999854</v>
          </cell>
          <cell r="K690">
            <v>1958.1199999999694</v>
          </cell>
          <cell r="L690">
            <v>1423.9499999999953</v>
          </cell>
          <cell r="M690">
            <v>1992.5600000000225</v>
          </cell>
          <cell r="N690">
            <v>1445.7799999999838</v>
          </cell>
          <cell r="O690">
            <v>2027.0000000000175</v>
          </cell>
          <cell r="P690">
            <v>1472.4600000000128</v>
          </cell>
          <cell r="Q690">
            <v>2061.4399999999969</v>
          </cell>
          <cell r="R690">
            <v>1499.1400000000244</v>
          </cell>
          <cell r="S690">
            <v>2095.8899999999735</v>
          </cell>
          <cell r="T690">
            <v>1520.9700000000132</v>
          </cell>
          <cell r="U690">
            <v>2130.3299999999722</v>
          </cell>
          <cell r="V690">
            <v>1547.6499999999958</v>
          </cell>
          <cell r="W690">
            <v>2164.7700000000173</v>
          </cell>
          <cell r="X690">
            <v>1569.4799999999836</v>
          </cell>
          <cell r="Y690">
            <v>2199.2100000000173</v>
          </cell>
          <cell r="Z690">
            <v>1596.1599999999908</v>
          </cell>
          <cell r="AA690">
            <v>2233.6500000000083</v>
          </cell>
          <cell r="AB690">
            <v>1514.5500000000159</v>
          </cell>
          <cell r="AC690">
            <v>2123.2899999999709</v>
          </cell>
          <cell r="AD690">
            <v>1541.23</v>
          </cell>
          <cell r="AE690">
            <v>2157.7300000000296</v>
          </cell>
          <cell r="AF690">
            <v>1567.9099999999837</v>
          </cell>
          <cell r="AG690">
            <v>2192.1700000000114</v>
          </cell>
          <cell r="AH690">
            <v>1589.7399999999955</v>
          </cell>
          <cell r="AI690">
            <v>2226.61</v>
          </cell>
          <cell r="AJ690">
            <v>1616.419999999978</v>
          </cell>
          <cell r="AK690">
            <v>2261.0499999999925</v>
          </cell>
          <cell r="AL690">
            <v>1643.1000000000183</v>
          </cell>
          <cell r="AM690">
            <v>2295.4999999999682</v>
          </cell>
          <cell r="AN690">
            <v>1664.9300000000062</v>
          </cell>
          <cell r="AO690">
            <v>2334.7900000000091</v>
          </cell>
          <cell r="AP690">
            <v>1691.6100000000131</v>
          </cell>
          <cell r="AQ690">
            <v>2369.2300000000173</v>
          </cell>
          <cell r="AR690">
            <v>1718.2899999999956</v>
          </cell>
          <cell r="AS690">
            <v>2403.6700000000187</v>
          </cell>
          <cell r="AT690">
            <v>1740.1199999999826</v>
          </cell>
          <cell r="AU690">
            <v>2438.1099999999738</v>
          </cell>
          <cell r="AV690">
            <v>1766.7999999999872</v>
          </cell>
          <cell r="AW690">
            <v>2472.5599999999877</v>
          </cell>
        </row>
        <row r="691">
          <cell r="A691">
            <v>686</v>
          </cell>
          <cell r="B691">
            <v>1297.2900000000097</v>
          </cell>
          <cell r="C691">
            <v>1818.1500000000231</v>
          </cell>
          <cell r="D691">
            <v>1324.009999999997</v>
          </cell>
          <cell r="E691">
            <v>1852.6400000000222</v>
          </cell>
          <cell r="F691">
            <v>1350.7300000000132</v>
          </cell>
          <cell r="G691">
            <v>1887.13</v>
          </cell>
          <cell r="H691">
            <v>1372.59</v>
          </cell>
          <cell r="I691">
            <v>1926.4899999999736</v>
          </cell>
          <cell r="J691">
            <v>1399.3099999999854</v>
          </cell>
          <cell r="K691">
            <v>1960.9799999999693</v>
          </cell>
          <cell r="L691">
            <v>1426.0299999999952</v>
          </cell>
          <cell r="M691">
            <v>1995.4700000000225</v>
          </cell>
          <cell r="N691">
            <v>1447.8899999999837</v>
          </cell>
          <cell r="O691">
            <v>2029.9600000000175</v>
          </cell>
          <cell r="P691">
            <v>1474.6100000000129</v>
          </cell>
          <cell r="Q691">
            <v>2064.4499999999971</v>
          </cell>
          <cell r="R691">
            <v>1501.3300000000245</v>
          </cell>
          <cell r="S691">
            <v>2098.9499999999734</v>
          </cell>
          <cell r="T691">
            <v>1523.1900000000132</v>
          </cell>
          <cell r="U691">
            <v>2133.4399999999723</v>
          </cell>
          <cell r="V691">
            <v>1549.9099999999958</v>
          </cell>
          <cell r="W691">
            <v>2167.9300000000171</v>
          </cell>
          <cell r="X691">
            <v>1571.7699999999836</v>
          </cell>
          <cell r="Y691">
            <v>2202.4200000000174</v>
          </cell>
          <cell r="Z691">
            <v>1598.4899999999907</v>
          </cell>
          <cell r="AA691">
            <v>2236.9100000000085</v>
          </cell>
          <cell r="AB691">
            <v>1516.7600000000159</v>
          </cell>
          <cell r="AC691">
            <v>2126.3899999999708</v>
          </cell>
          <cell r="AD691">
            <v>1543.48</v>
          </cell>
          <cell r="AE691">
            <v>2160.8800000000297</v>
          </cell>
          <cell r="AF691">
            <v>1570.1999999999837</v>
          </cell>
          <cell r="AG691">
            <v>2195.3700000000113</v>
          </cell>
          <cell r="AH691">
            <v>1592.0599999999954</v>
          </cell>
          <cell r="AI691">
            <v>2229.86</v>
          </cell>
          <cell r="AJ691">
            <v>1618.7799999999779</v>
          </cell>
          <cell r="AK691">
            <v>2264.3499999999926</v>
          </cell>
          <cell r="AL691">
            <v>1645.5000000000184</v>
          </cell>
          <cell r="AM691">
            <v>2298.8499999999681</v>
          </cell>
          <cell r="AN691">
            <v>1667.3600000000063</v>
          </cell>
          <cell r="AO691">
            <v>2338.2000000000089</v>
          </cell>
          <cell r="AP691">
            <v>1694.0800000000131</v>
          </cell>
          <cell r="AQ691">
            <v>2372.6900000000173</v>
          </cell>
          <cell r="AR691">
            <v>1720.7999999999956</v>
          </cell>
          <cell r="AS691">
            <v>2407.1800000000189</v>
          </cell>
          <cell r="AT691">
            <v>1742.6599999999826</v>
          </cell>
          <cell r="AU691">
            <v>2441.6699999999737</v>
          </cell>
          <cell r="AV691">
            <v>1769.3799999999871</v>
          </cell>
          <cell r="AW691">
            <v>2476.1699999999878</v>
          </cell>
        </row>
        <row r="692">
          <cell r="A692">
            <v>687</v>
          </cell>
          <cell r="B692">
            <v>1299.1800000000098</v>
          </cell>
          <cell r="C692">
            <v>1820.8000000000231</v>
          </cell>
          <cell r="D692">
            <v>1325.9399999999971</v>
          </cell>
          <cell r="E692">
            <v>1855.3400000000222</v>
          </cell>
          <cell r="F692">
            <v>1352.7000000000132</v>
          </cell>
          <cell r="G692">
            <v>1889.88</v>
          </cell>
          <cell r="H692">
            <v>1374.59</v>
          </cell>
          <cell r="I692">
            <v>1929.2999999999736</v>
          </cell>
          <cell r="J692">
            <v>1401.3499999999854</v>
          </cell>
          <cell r="K692">
            <v>1963.8399999999692</v>
          </cell>
          <cell r="L692">
            <v>1428.1099999999951</v>
          </cell>
          <cell r="M692">
            <v>1998.3800000000226</v>
          </cell>
          <cell r="N692">
            <v>1449.9999999999836</v>
          </cell>
          <cell r="O692">
            <v>2032.9200000000176</v>
          </cell>
          <cell r="P692">
            <v>1476.760000000013</v>
          </cell>
          <cell r="Q692">
            <v>2067.4599999999973</v>
          </cell>
          <cell r="R692">
            <v>1503.5200000000245</v>
          </cell>
          <cell r="S692">
            <v>2102.0099999999734</v>
          </cell>
          <cell r="T692">
            <v>1525.4100000000133</v>
          </cell>
          <cell r="U692">
            <v>2136.5499999999724</v>
          </cell>
          <cell r="V692">
            <v>1552.1699999999958</v>
          </cell>
          <cell r="W692">
            <v>2171.090000000017</v>
          </cell>
          <cell r="X692">
            <v>1574.0599999999836</v>
          </cell>
          <cell r="Y692">
            <v>2205.6300000000174</v>
          </cell>
          <cell r="Z692">
            <v>1600.8199999999906</v>
          </cell>
          <cell r="AA692">
            <v>2240.1700000000087</v>
          </cell>
          <cell r="AB692">
            <v>1518.9700000000159</v>
          </cell>
          <cell r="AC692">
            <v>2129.4899999999707</v>
          </cell>
          <cell r="AD692">
            <v>1545.73</v>
          </cell>
          <cell r="AE692">
            <v>2164.0300000000298</v>
          </cell>
          <cell r="AF692">
            <v>1572.4899999999836</v>
          </cell>
          <cell r="AG692">
            <v>2198.5700000000111</v>
          </cell>
          <cell r="AH692">
            <v>1594.3799999999953</v>
          </cell>
          <cell r="AI692">
            <v>2233.11</v>
          </cell>
          <cell r="AJ692">
            <v>1621.1399999999778</v>
          </cell>
          <cell r="AK692">
            <v>2267.6499999999928</v>
          </cell>
          <cell r="AL692">
            <v>1647.9000000000185</v>
          </cell>
          <cell r="AM692">
            <v>2302.199999999968</v>
          </cell>
          <cell r="AN692">
            <v>1669.7900000000063</v>
          </cell>
          <cell r="AO692">
            <v>2341.6100000000088</v>
          </cell>
          <cell r="AP692">
            <v>1696.5500000000131</v>
          </cell>
          <cell r="AQ692">
            <v>2376.1500000000174</v>
          </cell>
          <cell r="AR692">
            <v>1723.3099999999956</v>
          </cell>
          <cell r="AS692">
            <v>2410.6900000000192</v>
          </cell>
          <cell r="AT692">
            <v>1745.1999999999825</v>
          </cell>
          <cell r="AU692">
            <v>2445.2299999999736</v>
          </cell>
          <cell r="AV692">
            <v>1771.9599999999871</v>
          </cell>
          <cell r="AW692">
            <v>2479.7799999999879</v>
          </cell>
        </row>
        <row r="693">
          <cell r="A693">
            <v>688</v>
          </cell>
          <cell r="B693">
            <v>1301.0700000000099</v>
          </cell>
          <cell r="C693">
            <v>1823.4500000000232</v>
          </cell>
          <cell r="D693">
            <v>1327.8699999999972</v>
          </cell>
          <cell r="E693">
            <v>1858.0400000000222</v>
          </cell>
          <cell r="F693">
            <v>1354.6700000000133</v>
          </cell>
          <cell r="G693">
            <v>1892.63</v>
          </cell>
          <cell r="H693">
            <v>1376.59</v>
          </cell>
          <cell r="I693">
            <v>1932.1099999999735</v>
          </cell>
          <cell r="J693">
            <v>1403.3899999999853</v>
          </cell>
          <cell r="K693">
            <v>1966.6999999999691</v>
          </cell>
          <cell r="L693">
            <v>1430.1899999999951</v>
          </cell>
          <cell r="M693">
            <v>2001.2900000000227</v>
          </cell>
          <cell r="N693">
            <v>1452.1099999999835</v>
          </cell>
          <cell r="O693">
            <v>2035.8800000000176</v>
          </cell>
          <cell r="P693">
            <v>1478.910000000013</v>
          </cell>
          <cell r="Q693">
            <v>2070.4699999999975</v>
          </cell>
          <cell r="R693">
            <v>1505.7100000000246</v>
          </cell>
          <cell r="S693">
            <v>2105.0699999999733</v>
          </cell>
          <cell r="T693">
            <v>1527.6300000000133</v>
          </cell>
          <cell r="U693">
            <v>2139.6599999999726</v>
          </cell>
          <cell r="V693">
            <v>1554.4299999999957</v>
          </cell>
          <cell r="W693">
            <v>2174.2500000000168</v>
          </cell>
          <cell r="X693">
            <v>1576.3499999999835</v>
          </cell>
          <cell r="Y693">
            <v>2208.8400000000174</v>
          </cell>
          <cell r="Z693">
            <v>1603.1499999999905</v>
          </cell>
          <cell r="AA693">
            <v>2243.4300000000089</v>
          </cell>
          <cell r="AB693">
            <v>1521.180000000016</v>
          </cell>
          <cell r="AC693">
            <v>2132.5899999999706</v>
          </cell>
          <cell r="AD693">
            <v>1547.98</v>
          </cell>
          <cell r="AE693">
            <v>2167.1800000000298</v>
          </cell>
          <cell r="AF693">
            <v>1574.7799999999836</v>
          </cell>
          <cell r="AG693">
            <v>2201.7700000000109</v>
          </cell>
          <cell r="AH693">
            <v>1596.6999999999953</v>
          </cell>
          <cell r="AI693">
            <v>2236.36</v>
          </cell>
          <cell r="AJ693">
            <v>1623.4999999999777</v>
          </cell>
          <cell r="AK693">
            <v>2270.949999999993</v>
          </cell>
          <cell r="AL693">
            <v>1650.3000000000186</v>
          </cell>
          <cell r="AM693">
            <v>2305.5499999999679</v>
          </cell>
          <cell r="AN693">
            <v>1672.2200000000064</v>
          </cell>
          <cell r="AO693">
            <v>2345.0200000000086</v>
          </cell>
          <cell r="AP693">
            <v>1699.0200000000132</v>
          </cell>
          <cell r="AQ693">
            <v>2379.6100000000174</v>
          </cell>
          <cell r="AR693">
            <v>1725.8199999999956</v>
          </cell>
          <cell r="AS693">
            <v>2414.2000000000194</v>
          </cell>
          <cell r="AT693">
            <v>1747.7399999999825</v>
          </cell>
          <cell r="AU693">
            <v>2448.7899999999736</v>
          </cell>
          <cell r="AV693">
            <v>1774.539999999987</v>
          </cell>
          <cell r="AW693">
            <v>2483.389999999988</v>
          </cell>
        </row>
        <row r="694">
          <cell r="A694">
            <v>689</v>
          </cell>
          <cell r="B694">
            <v>1302.96000000001</v>
          </cell>
          <cell r="C694">
            <v>1826.1000000000233</v>
          </cell>
          <cell r="D694">
            <v>1329.7999999999972</v>
          </cell>
          <cell r="E694">
            <v>1860.7400000000223</v>
          </cell>
          <cell r="F694">
            <v>1356.6400000000133</v>
          </cell>
          <cell r="G694">
            <v>1895.38</v>
          </cell>
          <cell r="H694">
            <v>1378.59</v>
          </cell>
          <cell r="I694">
            <v>1934.9199999999735</v>
          </cell>
          <cell r="J694">
            <v>1405.4299999999853</v>
          </cell>
          <cell r="K694">
            <v>1969.559999999969</v>
          </cell>
          <cell r="L694">
            <v>1432.269999999995</v>
          </cell>
          <cell r="M694">
            <v>2004.2000000000228</v>
          </cell>
          <cell r="N694">
            <v>1454.2199999999834</v>
          </cell>
          <cell r="O694">
            <v>2038.8400000000177</v>
          </cell>
          <cell r="P694">
            <v>1481.0600000000131</v>
          </cell>
          <cell r="Q694">
            <v>2073.4799999999977</v>
          </cell>
          <cell r="R694">
            <v>1507.9000000000246</v>
          </cell>
          <cell r="S694">
            <v>2108.1299999999733</v>
          </cell>
          <cell r="T694">
            <v>1529.8500000000133</v>
          </cell>
          <cell r="U694">
            <v>2142.7699999999727</v>
          </cell>
          <cell r="V694">
            <v>1556.6899999999957</v>
          </cell>
          <cell r="W694">
            <v>2177.4100000000167</v>
          </cell>
          <cell r="X694">
            <v>1578.6399999999835</v>
          </cell>
          <cell r="Y694">
            <v>2212.0500000000175</v>
          </cell>
          <cell r="Z694">
            <v>1605.4799999999905</v>
          </cell>
          <cell r="AA694">
            <v>2246.6900000000091</v>
          </cell>
          <cell r="AB694">
            <v>1523.390000000016</v>
          </cell>
          <cell r="AC694">
            <v>2135.6899999999705</v>
          </cell>
          <cell r="AD694">
            <v>1550.23</v>
          </cell>
          <cell r="AE694">
            <v>2170.3300000000299</v>
          </cell>
          <cell r="AF694">
            <v>1577.0699999999836</v>
          </cell>
          <cell r="AG694">
            <v>2204.9700000000107</v>
          </cell>
          <cell r="AH694">
            <v>1599.0199999999952</v>
          </cell>
          <cell r="AI694">
            <v>2239.61</v>
          </cell>
          <cell r="AJ694">
            <v>1625.8599999999776</v>
          </cell>
          <cell r="AK694">
            <v>2274.2499999999932</v>
          </cell>
          <cell r="AL694">
            <v>1652.7000000000187</v>
          </cell>
          <cell r="AM694">
            <v>2308.8999999999678</v>
          </cell>
          <cell r="AN694">
            <v>1674.6500000000065</v>
          </cell>
          <cell r="AO694">
            <v>2348.4300000000085</v>
          </cell>
          <cell r="AP694">
            <v>1701.4900000000132</v>
          </cell>
          <cell r="AQ694">
            <v>2383.0700000000174</v>
          </cell>
          <cell r="AR694">
            <v>1728.3299999999956</v>
          </cell>
          <cell r="AS694">
            <v>2417.7100000000196</v>
          </cell>
          <cell r="AT694">
            <v>1750.2799999999825</v>
          </cell>
          <cell r="AU694">
            <v>2452.3499999999735</v>
          </cell>
          <cell r="AV694">
            <v>1777.1199999999869</v>
          </cell>
          <cell r="AW694">
            <v>2486.9999999999882</v>
          </cell>
        </row>
        <row r="695">
          <cell r="A695">
            <v>690</v>
          </cell>
          <cell r="B695">
            <v>1304.8500000000101</v>
          </cell>
          <cell r="C695">
            <v>1828.7500000000234</v>
          </cell>
          <cell r="D695">
            <v>1331.7299999999973</v>
          </cell>
          <cell r="E695">
            <v>1863.4400000000223</v>
          </cell>
          <cell r="F695">
            <v>1358.6100000000133</v>
          </cell>
          <cell r="G695">
            <v>1898.13</v>
          </cell>
          <cell r="H695">
            <v>1380.59</v>
          </cell>
          <cell r="I695">
            <v>1937.7299999999734</v>
          </cell>
          <cell r="J695">
            <v>1407.4699999999852</v>
          </cell>
          <cell r="K695">
            <v>1972.4199999999689</v>
          </cell>
          <cell r="L695">
            <v>1434.3499999999949</v>
          </cell>
          <cell r="M695">
            <v>2007.1100000000229</v>
          </cell>
          <cell r="N695">
            <v>1456.3299999999833</v>
          </cell>
          <cell r="O695">
            <v>2041.8000000000177</v>
          </cell>
          <cell r="P695">
            <v>1483.2100000000132</v>
          </cell>
          <cell r="Q695">
            <v>2076.489999999998</v>
          </cell>
          <cell r="R695">
            <v>1510.0900000000247</v>
          </cell>
          <cell r="S695">
            <v>2111.1899999999732</v>
          </cell>
          <cell r="T695">
            <v>1532.0700000000134</v>
          </cell>
          <cell r="U695">
            <v>2145.8799999999728</v>
          </cell>
          <cell r="V695">
            <v>1558.9499999999957</v>
          </cell>
          <cell r="W695">
            <v>2180.5700000000165</v>
          </cell>
          <cell r="X695">
            <v>1580.9299999999835</v>
          </cell>
          <cell r="Y695">
            <v>2215.2600000000175</v>
          </cell>
          <cell r="Z695">
            <v>1607.8099999999904</v>
          </cell>
          <cell r="AA695">
            <v>2249.9500000000094</v>
          </cell>
          <cell r="AB695">
            <v>1525.6000000000161</v>
          </cell>
          <cell r="AC695">
            <v>2138.7899999999704</v>
          </cell>
          <cell r="AD695">
            <v>1552.48</v>
          </cell>
          <cell r="AE695">
            <v>2173.48000000003</v>
          </cell>
          <cell r="AF695">
            <v>1579.3599999999835</v>
          </cell>
          <cell r="AG695">
            <v>2208.1700000000105</v>
          </cell>
          <cell r="AH695">
            <v>1601.3399999999951</v>
          </cell>
          <cell r="AI695">
            <v>2242.86</v>
          </cell>
          <cell r="AJ695">
            <v>1628.2199999999775</v>
          </cell>
          <cell r="AK695">
            <v>2277.5499999999934</v>
          </cell>
          <cell r="AL695">
            <v>1655.1000000000188</v>
          </cell>
          <cell r="AM695">
            <v>2312.2499999999677</v>
          </cell>
          <cell r="AN695">
            <v>1677.0800000000065</v>
          </cell>
          <cell r="AO695">
            <v>2351.8400000000083</v>
          </cell>
          <cell r="AP695">
            <v>1703.9600000000132</v>
          </cell>
          <cell r="AQ695">
            <v>2386.5300000000175</v>
          </cell>
          <cell r="AR695">
            <v>1730.8399999999956</v>
          </cell>
          <cell r="AS695">
            <v>2421.2200000000198</v>
          </cell>
          <cell r="AT695">
            <v>1752.8199999999824</v>
          </cell>
          <cell r="AU695">
            <v>2455.9099999999735</v>
          </cell>
          <cell r="AV695">
            <v>1779.6999999999869</v>
          </cell>
          <cell r="AW695">
            <v>2490.6099999999883</v>
          </cell>
        </row>
        <row r="696">
          <cell r="A696">
            <v>691</v>
          </cell>
          <cell r="B696">
            <v>1306.7400000000102</v>
          </cell>
          <cell r="C696">
            <v>1831.4000000000235</v>
          </cell>
          <cell r="D696">
            <v>1333.6599999999974</v>
          </cell>
          <cell r="E696">
            <v>1866.1400000000224</v>
          </cell>
          <cell r="F696">
            <v>1360.5800000000133</v>
          </cell>
          <cell r="G696">
            <v>1900.88</v>
          </cell>
          <cell r="H696">
            <v>1382.59</v>
          </cell>
          <cell r="I696">
            <v>1940.5399999999734</v>
          </cell>
          <cell r="J696">
            <v>1409.5099999999852</v>
          </cell>
          <cell r="K696">
            <v>1975.2799999999688</v>
          </cell>
          <cell r="L696">
            <v>1436.4299999999948</v>
          </cell>
          <cell r="M696">
            <v>2010.0200000000229</v>
          </cell>
          <cell r="N696">
            <v>1458.4399999999832</v>
          </cell>
          <cell r="O696">
            <v>2044.7600000000177</v>
          </cell>
          <cell r="P696">
            <v>1485.3600000000133</v>
          </cell>
          <cell r="Q696">
            <v>2079.4999999999982</v>
          </cell>
          <cell r="R696">
            <v>1512.2800000000248</v>
          </cell>
          <cell r="S696">
            <v>2114.2499999999732</v>
          </cell>
          <cell r="T696">
            <v>1534.2900000000134</v>
          </cell>
          <cell r="U696">
            <v>2148.989999999973</v>
          </cell>
          <cell r="V696">
            <v>1561.2099999999957</v>
          </cell>
          <cell r="W696">
            <v>2183.7300000000164</v>
          </cell>
          <cell r="X696">
            <v>1583.2199999999834</v>
          </cell>
          <cell r="Y696">
            <v>2218.4700000000175</v>
          </cell>
          <cell r="Z696">
            <v>1610.1399999999903</v>
          </cell>
          <cell r="AA696">
            <v>2253.2100000000096</v>
          </cell>
          <cell r="AB696">
            <v>1527.8100000000161</v>
          </cell>
          <cell r="AC696">
            <v>2141.8899999999703</v>
          </cell>
          <cell r="AD696">
            <v>1554.73</v>
          </cell>
          <cell r="AE696">
            <v>2176.6300000000301</v>
          </cell>
          <cell r="AF696">
            <v>1581.6499999999835</v>
          </cell>
          <cell r="AG696">
            <v>2211.3700000000104</v>
          </cell>
          <cell r="AH696">
            <v>1603.6599999999951</v>
          </cell>
          <cell r="AI696">
            <v>2246.11</v>
          </cell>
          <cell r="AJ696">
            <v>1630.5799999999774</v>
          </cell>
          <cell r="AK696">
            <v>2280.8499999999935</v>
          </cell>
          <cell r="AL696">
            <v>1657.5000000000189</v>
          </cell>
          <cell r="AM696">
            <v>2315.5999999999676</v>
          </cell>
          <cell r="AN696">
            <v>1679.5100000000066</v>
          </cell>
          <cell r="AO696">
            <v>2355.2500000000082</v>
          </cell>
          <cell r="AP696">
            <v>1706.4300000000133</v>
          </cell>
          <cell r="AQ696">
            <v>2389.9900000000175</v>
          </cell>
          <cell r="AR696">
            <v>1733.3499999999956</v>
          </cell>
          <cell r="AS696">
            <v>2424.73000000002</v>
          </cell>
          <cell r="AT696">
            <v>1755.3599999999824</v>
          </cell>
          <cell r="AU696">
            <v>2459.4699999999734</v>
          </cell>
          <cell r="AV696">
            <v>1782.2799999999868</v>
          </cell>
          <cell r="AW696">
            <v>2494.2199999999884</v>
          </cell>
        </row>
        <row r="697">
          <cell r="A697">
            <v>692</v>
          </cell>
          <cell r="B697">
            <v>1308.6300000000103</v>
          </cell>
          <cell r="C697">
            <v>1834.0500000000236</v>
          </cell>
          <cell r="D697">
            <v>1335.5899999999974</v>
          </cell>
          <cell r="E697">
            <v>1868.8400000000224</v>
          </cell>
          <cell r="F697">
            <v>1362.5500000000134</v>
          </cell>
          <cell r="G697">
            <v>1903.63</v>
          </cell>
          <cell r="H697">
            <v>1384.59</v>
          </cell>
          <cell r="I697">
            <v>1943.3499999999733</v>
          </cell>
          <cell r="J697">
            <v>1411.5499999999852</v>
          </cell>
          <cell r="K697">
            <v>1978.1399999999687</v>
          </cell>
          <cell r="L697">
            <v>1438.5099999999948</v>
          </cell>
          <cell r="M697">
            <v>2012.930000000023</v>
          </cell>
          <cell r="N697">
            <v>1460.5499999999831</v>
          </cell>
          <cell r="O697">
            <v>2047.7200000000178</v>
          </cell>
          <cell r="P697">
            <v>1487.5100000000134</v>
          </cell>
          <cell r="Q697">
            <v>2082.5099999999984</v>
          </cell>
          <cell r="R697">
            <v>1514.4700000000248</v>
          </cell>
          <cell r="S697">
            <v>2117.3099999999731</v>
          </cell>
          <cell r="T697">
            <v>1536.5100000000134</v>
          </cell>
          <cell r="U697">
            <v>2152.0999999999731</v>
          </cell>
          <cell r="V697">
            <v>1563.4699999999957</v>
          </cell>
          <cell r="W697">
            <v>2186.8900000000162</v>
          </cell>
          <cell r="X697">
            <v>1585.5099999999834</v>
          </cell>
          <cell r="Y697">
            <v>2221.6800000000176</v>
          </cell>
          <cell r="Z697">
            <v>1612.4699999999903</v>
          </cell>
          <cell r="AA697">
            <v>2256.4700000000098</v>
          </cell>
          <cell r="AB697">
            <v>1530.0200000000161</v>
          </cell>
          <cell r="AC697">
            <v>2144.9899999999702</v>
          </cell>
          <cell r="AD697">
            <v>1556.98</v>
          </cell>
          <cell r="AE697">
            <v>2179.7800000000302</v>
          </cell>
          <cell r="AF697">
            <v>1583.9399999999835</v>
          </cell>
          <cell r="AG697">
            <v>2214.5700000000102</v>
          </cell>
          <cell r="AH697">
            <v>1605.979999999995</v>
          </cell>
          <cell r="AI697">
            <v>2249.36</v>
          </cell>
          <cell r="AJ697">
            <v>1632.9399999999773</v>
          </cell>
          <cell r="AK697">
            <v>2284.1499999999937</v>
          </cell>
          <cell r="AL697">
            <v>1659.900000000019</v>
          </cell>
          <cell r="AM697">
            <v>2318.9499999999675</v>
          </cell>
          <cell r="AN697">
            <v>1681.9400000000066</v>
          </cell>
          <cell r="AO697">
            <v>2358.660000000008</v>
          </cell>
          <cell r="AP697">
            <v>1708.9000000000133</v>
          </cell>
          <cell r="AQ697">
            <v>2393.4500000000176</v>
          </cell>
          <cell r="AR697">
            <v>1735.8599999999956</v>
          </cell>
          <cell r="AS697">
            <v>2428.2400000000202</v>
          </cell>
          <cell r="AT697">
            <v>1757.8999999999824</v>
          </cell>
          <cell r="AU697">
            <v>2463.0299999999734</v>
          </cell>
          <cell r="AV697">
            <v>1784.8599999999867</v>
          </cell>
          <cell r="AW697">
            <v>2497.8299999999886</v>
          </cell>
        </row>
        <row r="698">
          <cell r="A698">
            <v>693</v>
          </cell>
          <cell r="B698">
            <v>1310.5200000000104</v>
          </cell>
          <cell r="C698">
            <v>1836.7000000000237</v>
          </cell>
          <cell r="D698">
            <v>1337.5199999999975</v>
          </cell>
          <cell r="E698">
            <v>1871.5400000000225</v>
          </cell>
          <cell r="F698">
            <v>1364.5200000000134</v>
          </cell>
          <cell r="G698">
            <v>1906.38</v>
          </cell>
          <cell r="H698">
            <v>1386.59</v>
          </cell>
          <cell r="I698">
            <v>1946.1599999999733</v>
          </cell>
          <cell r="J698">
            <v>1413.5899999999851</v>
          </cell>
          <cell r="K698">
            <v>1980.9999999999686</v>
          </cell>
          <cell r="L698">
            <v>1440.5899999999947</v>
          </cell>
          <cell r="M698">
            <v>2015.8400000000231</v>
          </cell>
          <cell r="N698">
            <v>1462.659999999983</v>
          </cell>
          <cell r="O698">
            <v>2050.6800000000176</v>
          </cell>
          <cell r="P698">
            <v>1489.6600000000135</v>
          </cell>
          <cell r="Q698">
            <v>2085.5199999999986</v>
          </cell>
          <cell r="R698">
            <v>1516.6600000000249</v>
          </cell>
          <cell r="S698">
            <v>2120.3699999999731</v>
          </cell>
          <cell r="T698">
            <v>1538.7300000000134</v>
          </cell>
          <cell r="U698">
            <v>2155.2099999999732</v>
          </cell>
          <cell r="V698">
            <v>1565.7299999999957</v>
          </cell>
          <cell r="W698">
            <v>2190.0500000000161</v>
          </cell>
          <cell r="X698">
            <v>1587.7999999999834</v>
          </cell>
          <cell r="Y698">
            <v>2224.8900000000176</v>
          </cell>
          <cell r="Z698">
            <v>1614.7999999999902</v>
          </cell>
          <cell r="AA698">
            <v>2259.73000000001</v>
          </cell>
          <cell r="AB698">
            <v>1532.2300000000162</v>
          </cell>
          <cell r="AC698">
            <v>2148.0899999999701</v>
          </cell>
          <cell r="AD698">
            <v>1559.23</v>
          </cell>
          <cell r="AE698">
            <v>2182.9300000000303</v>
          </cell>
          <cell r="AF698">
            <v>1586.2299999999834</v>
          </cell>
          <cell r="AG698">
            <v>2217.77000000001</v>
          </cell>
          <cell r="AH698">
            <v>1608.299999999995</v>
          </cell>
          <cell r="AI698">
            <v>2252.61</v>
          </cell>
          <cell r="AJ698">
            <v>1635.2999999999772</v>
          </cell>
          <cell r="AK698">
            <v>2287.4499999999939</v>
          </cell>
          <cell r="AL698">
            <v>1662.3000000000191</v>
          </cell>
          <cell r="AM698">
            <v>2322.2999999999674</v>
          </cell>
          <cell r="AN698">
            <v>1684.3700000000067</v>
          </cell>
          <cell r="AO698">
            <v>2362.0700000000079</v>
          </cell>
          <cell r="AP698">
            <v>1711.3700000000133</v>
          </cell>
          <cell r="AQ698">
            <v>2396.9100000000176</v>
          </cell>
          <cell r="AR698">
            <v>1738.3699999999956</v>
          </cell>
          <cell r="AS698">
            <v>2431.7500000000205</v>
          </cell>
          <cell r="AT698">
            <v>1760.4399999999823</v>
          </cell>
          <cell r="AU698">
            <v>2466.5899999999733</v>
          </cell>
          <cell r="AV698">
            <v>1787.4399999999866</v>
          </cell>
          <cell r="AW698">
            <v>2501.4399999999887</v>
          </cell>
        </row>
        <row r="699">
          <cell r="A699">
            <v>694</v>
          </cell>
          <cell r="B699">
            <v>1312.4100000000105</v>
          </cell>
          <cell r="C699">
            <v>1839.3500000000238</v>
          </cell>
          <cell r="D699">
            <v>1339.4499999999975</v>
          </cell>
          <cell r="E699">
            <v>1874.2400000000225</v>
          </cell>
          <cell r="F699">
            <v>1366.4900000000134</v>
          </cell>
          <cell r="G699">
            <v>1909.13</v>
          </cell>
          <cell r="H699">
            <v>1388.59</v>
          </cell>
          <cell r="I699">
            <v>1948.9699999999732</v>
          </cell>
          <cell r="J699">
            <v>1415.6299999999851</v>
          </cell>
          <cell r="K699">
            <v>1983.8599999999685</v>
          </cell>
          <cell r="L699">
            <v>1442.6699999999946</v>
          </cell>
          <cell r="M699">
            <v>2018.7500000000232</v>
          </cell>
          <cell r="N699">
            <v>1464.7699999999829</v>
          </cell>
          <cell r="O699">
            <v>2053.6400000000176</v>
          </cell>
          <cell r="P699">
            <v>1491.8100000000136</v>
          </cell>
          <cell r="Q699">
            <v>2088.5299999999988</v>
          </cell>
          <cell r="R699">
            <v>1518.8500000000249</v>
          </cell>
          <cell r="S699">
            <v>2123.429999999973</v>
          </cell>
          <cell r="T699">
            <v>1540.9500000000135</v>
          </cell>
          <cell r="U699">
            <v>2158.3199999999733</v>
          </cell>
          <cell r="V699">
            <v>1567.9899999999957</v>
          </cell>
          <cell r="W699">
            <v>2193.210000000016</v>
          </cell>
          <cell r="X699">
            <v>1590.0899999999833</v>
          </cell>
          <cell r="Y699">
            <v>2228.1000000000176</v>
          </cell>
          <cell r="Z699">
            <v>1617.1299999999901</v>
          </cell>
          <cell r="AA699">
            <v>2262.9900000000102</v>
          </cell>
          <cell r="AB699">
            <v>1534.4400000000162</v>
          </cell>
          <cell r="AC699">
            <v>2151.18999999997</v>
          </cell>
          <cell r="AD699">
            <v>1561.48</v>
          </cell>
          <cell r="AE699">
            <v>2186.0800000000304</v>
          </cell>
          <cell r="AF699">
            <v>1588.5199999999834</v>
          </cell>
          <cell r="AG699">
            <v>2220.9700000000098</v>
          </cell>
          <cell r="AH699">
            <v>1610.6199999999949</v>
          </cell>
          <cell r="AI699">
            <v>2255.86</v>
          </cell>
          <cell r="AJ699">
            <v>1637.6599999999771</v>
          </cell>
          <cell r="AK699">
            <v>2290.7499999999941</v>
          </cell>
          <cell r="AL699">
            <v>1664.7000000000191</v>
          </cell>
          <cell r="AM699">
            <v>2325.6499999999673</v>
          </cell>
          <cell r="AN699">
            <v>1686.8000000000068</v>
          </cell>
          <cell r="AO699">
            <v>2365.4800000000077</v>
          </cell>
          <cell r="AP699">
            <v>1713.8400000000133</v>
          </cell>
          <cell r="AQ699">
            <v>2400.3700000000176</v>
          </cell>
          <cell r="AR699">
            <v>1740.8799999999956</v>
          </cell>
          <cell r="AS699">
            <v>2435.2600000000207</v>
          </cell>
          <cell r="AT699">
            <v>1762.9799999999823</v>
          </cell>
          <cell r="AU699">
            <v>2470.1499999999733</v>
          </cell>
          <cell r="AV699">
            <v>1790.0199999999866</v>
          </cell>
          <cell r="AW699">
            <v>2505.0499999999888</v>
          </cell>
        </row>
        <row r="700">
          <cell r="A700">
            <v>695</v>
          </cell>
          <cell r="B700">
            <v>1314.3000000000106</v>
          </cell>
          <cell r="C700">
            <v>1842.0000000000239</v>
          </cell>
          <cell r="D700">
            <v>1341.3799999999976</v>
          </cell>
          <cell r="E700">
            <v>1876.9400000000226</v>
          </cell>
          <cell r="F700">
            <v>1368.4600000000135</v>
          </cell>
          <cell r="G700">
            <v>1911.88</v>
          </cell>
          <cell r="H700">
            <v>1390.59</v>
          </cell>
          <cell r="I700">
            <v>1951.7799999999731</v>
          </cell>
          <cell r="J700">
            <v>1417.6699999999851</v>
          </cell>
          <cell r="K700">
            <v>1986.7199999999684</v>
          </cell>
          <cell r="L700">
            <v>1444.7499999999945</v>
          </cell>
          <cell r="M700">
            <v>2021.6600000000233</v>
          </cell>
          <cell r="N700">
            <v>1466.8799999999828</v>
          </cell>
          <cell r="O700">
            <v>2056.6000000000176</v>
          </cell>
          <cell r="P700">
            <v>1493.9600000000137</v>
          </cell>
          <cell r="Q700">
            <v>2091.5399999999991</v>
          </cell>
          <cell r="R700">
            <v>1521.040000000025</v>
          </cell>
          <cell r="S700">
            <v>2126.489999999973</v>
          </cell>
          <cell r="T700">
            <v>1543.1700000000135</v>
          </cell>
          <cell r="U700">
            <v>2161.4299999999735</v>
          </cell>
          <cell r="V700">
            <v>1570.2499999999957</v>
          </cell>
          <cell r="W700">
            <v>2196.3700000000158</v>
          </cell>
          <cell r="X700">
            <v>1592.3799999999833</v>
          </cell>
          <cell r="Y700">
            <v>2231.3100000000177</v>
          </cell>
          <cell r="Z700">
            <v>1619.45999999999</v>
          </cell>
          <cell r="AA700">
            <v>2266.2500000000105</v>
          </cell>
          <cell r="AB700">
            <v>1536.6500000000162</v>
          </cell>
          <cell r="AC700">
            <v>2154.28999999997</v>
          </cell>
          <cell r="AD700">
            <v>1563.73</v>
          </cell>
          <cell r="AE700">
            <v>2189.2300000000305</v>
          </cell>
          <cell r="AF700">
            <v>1590.8099999999833</v>
          </cell>
          <cell r="AG700">
            <v>2224.1700000000096</v>
          </cell>
          <cell r="AH700">
            <v>1612.9399999999948</v>
          </cell>
          <cell r="AI700">
            <v>2259.11</v>
          </cell>
          <cell r="AJ700">
            <v>1640.019999999977</v>
          </cell>
          <cell r="AK700">
            <v>2294.0499999999943</v>
          </cell>
          <cell r="AL700">
            <v>1667.1000000000192</v>
          </cell>
          <cell r="AM700">
            <v>2328.9999999999673</v>
          </cell>
          <cell r="AN700">
            <v>1689.2300000000068</v>
          </cell>
          <cell r="AO700">
            <v>2368.8900000000076</v>
          </cell>
          <cell r="AP700">
            <v>1716.3100000000134</v>
          </cell>
          <cell r="AQ700">
            <v>2403.8300000000177</v>
          </cell>
          <cell r="AR700">
            <v>1743.3899999999956</v>
          </cell>
          <cell r="AS700">
            <v>2438.7700000000209</v>
          </cell>
          <cell r="AT700">
            <v>1765.5199999999822</v>
          </cell>
          <cell r="AU700">
            <v>2473.7099999999732</v>
          </cell>
          <cell r="AV700">
            <v>1792.5999999999865</v>
          </cell>
          <cell r="AW700">
            <v>2508.6599999999889</v>
          </cell>
        </row>
        <row r="701">
          <cell r="A701">
            <v>696</v>
          </cell>
          <cell r="B701">
            <v>1316.1900000000107</v>
          </cell>
          <cell r="C701">
            <v>1844.650000000024</v>
          </cell>
          <cell r="D701">
            <v>1343.3099999999977</v>
          </cell>
          <cell r="E701">
            <v>1879.6400000000226</v>
          </cell>
          <cell r="F701">
            <v>1370.4300000000135</v>
          </cell>
          <cell r="G701">
            <v>1914.63</v>
          </cell>
          <cell r="H701">
            <v>1392.59</v>
          </cell>
          <cell r="I701">
            <v>1954.5899999999731</v>
          </cell>
          <cell r="J701">
            <v>1419.709999999985</v>
          </cell>
          <cell r="K701">
            <v>1989.5799999999683</v>
          </cell>
          <cell r="L701">
            <v>1446.8299999999945</v>
          </cell>
          <cell r="M701">
            <v>2024.5700000000234</v>
          </cell>
          <cell r="N701">
            <v>1468.9899999999827</v>
          </cell>
          <cell r="O701">
            <v>2059.5600000000177</v>
          </cell>
          <cell r="P701">
            <v>1496.1100000000138</v>
          </cell>
          <cell r="Q701">
            <v>2094.5499999999993</v>
          </cell>
          <cell r="R701">
            <v>1523.230000000025</v>
          </cell>
          <cell r="S701">
            <v>2129.5499999999729</v>
          </cell>
          <cell r="T701">
            <v>1545.3900000000135</v>
          </cell>
          <cell r="U701">
            <v>2164.5399999999736</v>
          </cell>
          <cell r="V701">
            <v>1572.5099999999957</v>
          </cell>
          <cell r="W701">
            <v>2199.5300000000157</v>
          </cell>
          <cell r="X701">
            <v>1594.6699999999832</v>
          </cell>
          <cell r="Y701">
            <v>2234.5200000000177</v>
          </cell>
          <cell r="Z701">
            <v>1621.78999999999</v>
          </cell>
          <cell r="AA701">
            <v>2269.5100000000107</v>
          </cell>
          <cell r="AB701">
            <v>1538.8600000000163</v>
          </cell>
          <cell r="AC701">
            <v>2157.3899999999699</v>
          </cell>
          <cell r="AD701">
            <v>1565.98</v>
          </cell>
          <cell r="AE701">
            <v>2192.3800000000306</v>
          </cell>
          <cell r="AF701">
            <v>1593.0999999999833</v>
          </cell>
          <cell r="AG701">
            <v>2227.3700000000094</v>
          </cell>
          <cell r="AH701">
            <v>1615.2599999999948</v>
          </cell>
          <cell r="AI701">
            <v>2262.36</v>
          </cell>
          <cell r="AJ701">
            <v>1642.3799999999769</v>
          </cell>
          <cell r="AK701">
            <v>2297.3499999999945</v>
          </cell>
          <cell r="AL701">
            <v>1669.5000000000193</v>
          </cell>
          <cell r="AM701">
            <v>2332.3499999999672</v>
          </cell>
          <cell r="AN701">
            <v>1691.6600000000069</v>
          </cell>
          <cell r="AO701">
            <v>2372.3000000000075</v>
          </cell>
          <cell r="AP701">
            <v>1718.7800000000134</v>
          </cell>
          <cell r="AQ701">
            <v>2407.2900000000177</v>
          </cell>
          <cell r="AR701">
            <v>1745.8999999999955</v>
          </cell>
          <cell r="AS701">
            <v>2442.2800000000211</v>
          </cell>
          <cell r="AT701">
            <v>1768.0599999999822</v>
          </cell>
          <cell r="AU701">
            <v>2477.2699999999732</v>
          </cell>
          <cell r="AV701">
            <v>1795.1799999999864</v>
          </cell>
          <cell r="AW701">
            <v>2512.2699999999891</v>
          </cell>
        </row>
        <row r="702">
          <cell r="A702">
            <v>697</v>
          </cell>
          <cell r="B702">
            <v>1318.0800000000108</v>
          </cell>
          <cell r="C702">
            <v>1847.3000000000241</v>
          </cell>
          <cell r="D702">
            <v>1345.2399999999977</v>
          </cell>
          <cell r="E702">
            <v>1882.3400000000227</v>
          </cell>
          <cell r="F702">
            <v>1372.4000000000135</v>
          </cell>
          <cell r="G702">
            <v>1917.38</v>
          </cell>
          <cell r="H702">
            <v>1394.59</v>
          </cell>
          <cell r="I702">
            <v>1957.399999999973</v>
          </cell>
          <cell r="J702">
            <v>1421.749999999985</v>
          </cell>
          <cell r="K702">
            <v>1992.4399999999682</v>
          </cell>
          <cell r="L702">
            <v>1448.9099999999944</v>
          </cell>
          <cell r="M702">
            <v>2027.4800000000234</v>
          </cell>
          <cell r="N702">
            <v>1471.0999999999826</v>
          </cell>
          <cell r="O702">
            <v>2062.5200000000177</v>
          </cell>
          <cell r="P702">
            <v>1498.2600000000139</v>
          </cell>
          <cell r="Q702">
            <v>2097.5599999999995</v>
          </cell>
          <cell r="R702">
            <v>1525.4200000000251</v>
          </cell>
          <cell r="S702">
            <v>2132.6099999999728</v>
          </cell>
          <cell r="T702">
            <v>1547.6100000000135</v>
          </cell>
          <cell r="U702">
            <v>2167.6499999999737</v>
          </cell>
          <cell r="V702">
            <v>1574.7699999999957</v>
          </cell>
          <cell r="W702">
            <v>2202.6900000000155</v>
          </cell>
          <cell r="X702">
            <v>1596.9599999999832</v>
          </cell>
          <cell r="Y702">
            <v>2237.7300000000178</v>
          </cell>
          <cell r="Z702">
            <v>1624.1199999999899</v>
          </cell>
          <cell r="AA702">
            <v>2272.7700000000109</v>
          </cell>
          <cell r="AB702">
            <v>1541.0700000000163</v>
          </cell>
          <cell r="AC702">
            <v>2160.4899999999698</v>
          </cell>
          <cell r="AD702">
            <v>1568.23</v>
          </cell>
          <cell r="AE702">
            <v>2195.5300000000307</v>
          </cell>
          <cell r="AF702">
            <v>1595.3899999999833</v>
          </cell>
          <cell r="AG702">
            <v>2230.5700000000093</v>
          </cell>
          <cell r="AH702">
            <v>1617.5799999999947</v>
          </cell>
          <cell r="AI702">
            <v>2265.61</v>
          </cell>
          <cell r="AJ702">
            <v>1644.7399999999768</v>
          </cell>
          <cell r="AK702">
            <v>2300.6499999999946</v>
          </cell>
          <cell r="AL702">
            <v>1671.9000000000194</v>
          </cell>
          <cell r="AM702">
            <v>2335.6999999999671</v>
          </cell>
          <cell r="AN702">
            <v>1694.090000000007</v>
          </cell>
          <cell r="AO702">
            <v>2375.7100000000073</v>
          </cell>
          <cell r="AP702">
            <v>1721.2500000000134</v>
          </cell>
          <cell r="AQ702">
            <v>2410.7500000000177</v>
          </cell>
          <cell r="AR702">
            <v>1748.4099999999955</v>
          </cell>
          <cell r="AS702">
            <v>2445.7900000000213</v>
          </cell>
          <cell r="AT702">
            <v>1770.5999999999822</v>
          </cell>
          <cell r="AU702">
            <v>2480.8299999999731</v>
          </cell>
          <cell r="AV702">
            <v>1797.7599999999863</v>
          </cell>
          <cell r="AW702">
            <v>2515.8799999999892</v>
          </cell>
        </row>
        <row r="703">
          <cell r="A703">
            <v>698</v>
          </cell>
          <cell r="B703">
            <v>1319.9700000000109</v>
          </cell>
          <cell r="C703">
            <v>1849.9500000000241</v>
          </cell>
          <cell r="D703">
            <v>1347.1699999999978</v>
          </cell>
          <cell r="E703">
            <v>1885.0400000000227</v>
          </cell>
          <cell r="F703">
            <v>1374.3700000000135</v>
          </cell>
          <cell r="G703">
            <v>1920.13</v>
          </cell>
          <cell r="H703">
            <v>1396.59</v>
          </cell>
          <cell r="I703">
            <v>1960.209999999973</v>
          </cell>
          <cell r="J703">
            <v>1423.789999999985</v>
          </cell>
          <cell r="K703">
            <v>1995.2999999999681</v>
          </cell>
          <cell r="L703">
            <v>1450.9899999999943</v>
          </cell>
          <cell r="M703">
            <v>2030.3900000000235</v>
          </cell>
          <cell r="N703">
            <v>1473.2099999999825</v>
          </cell>
          <cell r="O703">
            <v>2065.4800000000178</v>
          </cell>
          <cell r="P703">
            <v>1500.410000000014</v>
          </cell>
          <cell r="Q703">
            <v>2100.5699999999997</v>
          </cell>
          <cell r="R703">
            <v>1527.6100000000251</v>
          </cell>
          <cell r="S703">
            <v>2135.6699999999728</v>
          </cell>
          <cell r="T703">
            <v>1549.8300000000136</v>
          </cell>
          <cell r="U703">
            <v>2170.7599999999738</v>
          </cell>
          <cell r="V703">
            <v>1577.0299999999957</v>
          </cell>
          <cell r="W703">
            <v>2205.8500000000154</v>
          </cell>
          <cell r="X703">
            <v>1599.2499999999832</v>
          </cell>
          <cell r="Y703">
            <v>2240.9400000000178</v>
          </cell>
          <cell r="Z703">
            <v>1626.4499999999898</v>
          </cell>
          <cell r="AA703">
            <v>2276.0300000000111</v>
          </cell>
          <cell r="AB703">
            <v>1543.2800000000163</v>
          </cell>
          <cell r="AC703">
            <v>2163.5899999999697</v>
          </cell>
          <cell r="AD703">
            <v>1570.48</v>
          </cell>
          <cell r="AE703">
            <v>2198.6800000000308</v>
          </cell>
          <cell r="AF703">
            <v>1597.6799999999832</v>
          </cell>
          <cell r="AG703">
            <v>2233.7700000000091</v>
          </cell>
          <cell r="AH703">
            <v>1619.8999999999946</v>
          </cell>
          <cell r="AI703">
            <v>2268.86</v>
          </cell>
          <cell r="AJ703">
            <v>1647.0999999999767</v>
          </cell>
          <cell r="AK703">
            <v>2303.9499999999948</v>
          </cell>
          <cell r="AL703">
            <v>1674.3000000000195</v>
          </cell>
          <cell r="AM703">
            <v>2339.049999999967</v>
          </cell>
          <cell r="AN703">
            <v>1696.520000000007</v>
          </cell>
          <cell r="AO703">
            <v>2379.1200000000072</v>
          </cell>
          <cell r="AP703">
            <v>1723.7200000000134</v>
          </cell>
          <cell r="AQ703">
            <v>2414.2100000000178</v>
          </cell>
          <cell r="AR703">
            <v>1750.9199999999955</v>
          </cell>
          <cell r="AS703">
            <v>2449.3000000000216</v>
          </cell>
          <cell r="AT703">
            <v>1773.1399999999821</v>
          </cell>
          <cell r="AU703">
            <v>2484.389999999973</v>
          </cell>
          <cell r="AV703">
            <v>1800.3399999999863</v>
          </cell>
          <cell r="AW703">
            <v>2519.4899999999893</v>
          </cell>
        </row>
        <row r="704">
          <cell r="A704">
            <v>699</v>
          </cell>
          <cell r="B704">
            <v>1321.860000000011</v>
          </cell>
          <cell r="C704">
            <v>1852.6000000000242</v>
          </cell>
          <cell r="D704">
            <v>1349.0999999999979</v>
          </cell>
          <cell r="E704">
            <v>1887.7400000000227</v>
          </cell>
          <cell r="F704">
            <v>1376.3400000000136</v>
          </cell>
          <cell r="G704">
            <v>1922.88</v>
          </cell>
          <cell r="H704">
            <v>1398.59</v>
          </cell>
          <cell r="I704">
            <v>1963.0199999999729</v>
          </cell>
          <cell r="J704">
            <v>1425.8299999999849</v>
          </cell>
          <cell r="K704">
            <v>1998.159999999968</v>
          </cell>
          <cell r="L704">
            <v>1453.0699999999943</v>
          </cell>
          <cell r="M704">
            <v>2033.3000000000236</v>
          </cell>
          <cell r="N704">
            <v>1475.3199999999824</v>
          </cell>
          <cell r="O704">
            <v>2068.4400000000178</v>
          </cell>
          <cell r="P704">
            <v>1502.560000000014</v>
          </cell>
          <cell r="Q704">
            <v>2103.58</v>
          </cell>
          <cell r="R704">
            <v>1529.8000000000252</v>
          </cell>
          <cell r="S704">
            <v>2138.7299999999727</v>
          </cell>
          <cell r="T704">
            <v>1552.0500000000136</v>
          </cell>
          <cell r="U704">
            <v>2173.869999999974</v>
          </cell>
          <cell r="V704">
            <v>1579.2899999999956</v>
          </cell>
          <cell r="W704">
            <v>2209.0100000000152</v>
          </cell>
          <cell r="X704">
            <v>1601.5399999999831</v>
          </cell>
          <cell r="Y704">
            <v>2244.1500000000178</v>
          </cell>
          <cell r="Z704">
            <v>1628.7799999999897</v>
          </cell>
          <cell r="AA704">
            <v>2279.2900000000113</v>
          </cell>
          <cell r="AB704">
            <v>1545.4900000000164</v>
          </cell>
          <cell r="AC704">
            <v>2166.6899999999696</v>
          </cell>
          <cell r="AD704">
            <v>1572.73</v>
          </cell>
          <cell r="AE704">
            <v>2201.8300000000309</v>
          </cell>
          <cell r="AF704">
            <v>1599.9699999999832</v>
          </cell>
          <cell r="AG704">
            <v>2236.9700000000089</v>
          </cell>
          <cell r="AH704">
            <v>1622.2199999999946</v>
          </cell>
          <cell r="AI704">
            <v>2272.11</v>
          </cell>
          <cell r="AJ704">
            <v>1649.4599999999766</v>
          </cell>
          <cell r="AK704">
            <v>2307.249999999995</v>
          </cell>
          <cell r="AL704">
            <v>1676.7000000000196</v>
          </cell>
          <cell r="AM704">
            <v>2342.3999999999669</v>
          </cell>
          <cell r="AN704">
            <v>1698.9500000000071</v>
          </cell>
          <cell r="AO704">
            <v>2382.530000000007</v>
          </cell>
          <cell r="AP704">
            <v>1726.1900000000135</v>
          </cell>
          <cell r="AQ704">
            <v>2417.6700000000178</v>
          </cell>
          <cell r="AR704">
            <v>1753.4299999999955</v>
          </cell>
          <cell r="AS704">
            <v>2452.8100000000218</v>
          </cell>
          <cell r="AT704">
            <v>1775.6799999999821</v>
          </cell>
          <cell r="AU704">
            <v>2487.949999999973</v>
          </cell>
          <cell r="AV704">
            <v>1802.9199999999862</v>
          </cell>
          <cell r="AW704">
            <v>2523.0999999999894</v>
          </cell>
        </row>
        <row r="705">
          <cell r="A705">
            <v>700</v>
          </cell>
          <cell r="B705">
            <v>1323.7500000000111</v>
          </cell>
          <cell r="C705">
            <v>1855.2500000000243</v>
          </cell>
          <cell r="D705">
            <v>1351.0299999999979</v>
          </cell>
          <cell r="E705">
            <v>1890.4400000000228</v>
          </cell>
          <cell r="F705">
            <v>1378.3100000000136</v>
          </cell>
          <cell r="G705">
            <v>1925.63</v>
          </cell>
          <cell r="H705">
            <v>1400.59</v>
          </cell>
          <cell r="I705">
            <v>1965.8299999999729</v>
          </cell>
          <cell r="J705">
            <v>1427.8699999999849</v>
          </cell>
          <cell r="K705">
            <v>2001.0199999999679</v>
          </cell>
          <cell r="L705">
            <v>1455.1499999999942</v>
          </cell>
          <cell r="M705">
            <v>2036.2100000000237</v>
          </cell>
          <cell r="N705">
            <v>1477.4299999999823</v>
          </cell>
          <cell r="O705">
            <v>2071.4000000000178</v>
          </cell>
          <cell r="P705">
            <v>1504.7100000000141</v>
          </cell>
          <cell r="Q705">
            <v>2106.59</v>
          </cell>
          <cell r="R705">
            <v>1531.9900000000252</v>
          </cell>
          <cell r="S705">
            <v>2141.7899999999727</v>
          </cell>
          <cell r="T705">
            <v>1554.2700000000136</v>
          </cell>
          <cell r="U705">
            <v>2176.9799999999741</v>
          </cell>
          <cell r="V705">
            <v>1581.5499999999956</v>
          </cell>
          <cell r="W705">
            <v>2212.1700000000151</v>
          </cell>
          <cell r="X705">
            <v>1603.8299999999831</v>
          </cell>
          <cell r="Y705">
            <v>2247.3600000000179</v>
          </cell>
          <cell r="Z705">
            <v>1631.1099999999897</v>
          </cell>
          <cell r="AA705">
            <v>2282.5500000000116</v>
          </cell>
          <cell r="AB705">
            <v>1547.7000000000164</v>
          </cell>
          <cell r="AC705">
            <v>2169.7899999999695</v>
          </cell>
          <cell r="AD705">
            <v>1574.98</v>
          </cell>
          <cell r="AE705">
            <v>2204.9800000000309</v>
          </cell>
          <cell r="AF705">
            <v>1602.2599999999832</v>
          </cell>
          <cell r="AG705">
            <v>2240.1700000000087</v>
          </cell>
          <cell r="AH705">
            <v>1624.5399999999945</v>
          </cell>
          <cell r="AI705">
            <v>2275.36</v>
          </cell>
          <cell r="AJ705">
            <v>1651.8199999999765</v>
          </cell>
          <cell r="AK705">
            <v>2310.5499999999952</v>
          </cell>
          <cell r="AL705">
            <v>1679.1000000000197</v>
          </cell>
          <cell r="AM705">
            <v>2345.7499999999668</v>
          </cell>
          <cell r="AN705">
            <v>1701.3800000000072</v>
          </cell>
          <cell r="AO705">
            <v>2385.9400000000069</v>
          </cell>
          <cell r="AP705">
            <v>1728.6600000000135</v>
          </cell>
          <cell r="AQ705">
            <v>2421.1300000000178</v>
          </cell>
          <cell r="AR705">
            <v>1755.9399999999955</v>
          </cell>
          <cell r="AS705">
            <v>2456.320000000022</v>
          </cell>
          <cell r="AT705">
            <v>1778.2199999999821</v>
          </cell>
          <cell r="AU705">
            <v>2491.5099999999729</v>
          </cell>
          <cell r="AV705">
            <v>1805.4999999999861</v>
          </cell>
          <cell r="AW705">
            <v>2526.7099999999896</v>
          </cell>
        </row>
        <row r="706">
          <cell r="A706">
            <v>701</v>
          </cell>
          <cell r="B706">
            <v>1325.6400000000112</v>
          </cell>
          <cell r="C706">
            <v>1857.9000000000244</v>
          </cell>
          <cell r="D706">
            <v>1352.959999999998</v>
          </cell>
          <cell r="E706">
            <v>1893.1400000000228</v>
          </cell>
          <cell r="F706">
            <v>1380.2800000000136</v>
          </cell>
          <cell r="G706">
            <v>1928.38</v>
          </cell>
          <cell r="H706">
            <v>1402.59</v>
          </cell>
          <cell r="I706">
            <v>1968.6399999999728</v>
          </cell>
          <cell r="J706">
            <v>1429.9099999999848</v>
          </cell>
          <cell r="K706">
            <v>2003.8799999999678</v>
          </cell>
          <cell r="L706">
            <v>1457.2299999999941</v>
          </cell>
          <cell r="M706">
            <v>2039.1200000000238</v>
          </cell>
          <cell r="N706">
            <v>1479.5399999999822</v>
          </cell>
          <cell r="O706">
            <v>2074.3600000000179</v>
          </cell>
          <cell r="P706">
            <v>1506.8600000000142</v>
          </cell>
          <cell r="Q706">
            <v>2109.6000000000004</v>
          </cell>
          <cell r="R706">
            <v>1534.1800000000253</v>
          </cell>
          <cell r="S706">
            <v>2144.8499999999726</v>
          </cell>
          <cell r="T706">
            <v>1556.4900000000137</v>
          </cell>
          <cell r="U706">
            <v>2180.0899999999742</v>
          </cell>
          <cell r="V706">
            <v>1583.8099999999956</v>
          </cell>
          <cell r="W706">
            <v>2215.3300000000149</v>
          </cell>
          <cell r="X706">
            <v>1606.1199999999831</v>
          </cell>
          <cell r="Y706">
            <v>2250.5700000000179</v>
          </cell>
          <cell r="Z706">
            <v>1633.4399999999896</v>
          </cell>
          <cell r="AA706">
            <v>2285.8100000000118</v>
          </cell>
          <cell r="AB706">
            <v>1549.9100000000165</v>
          </cell>
          <cell r="AC706">
            <v>2172.8899999999694</v>
          </cell>
          <cell r="AD706">
            <v>1577.23</v>
          </cell>
          <cell r="AE706">
            <v>2208.130000000031</v>
          </cell>
          <cell r="AF706">
            <v>1604.5499999999831</v>
          </cell>
          <cell r="AG706">
            <v>2243.3700000000085</v>
          </cell>
          <cell r="AH706">
            <v>1626.8599999999944</v>
          </cell>
          <cell r="AI706">
            <v>2278.61</v>
          </cell>
          <cell r="AJ706">
            <v>1654.1799999999764</v>
          </cell>
          <cell r="AK706">
            <v>2313.8499999999954</v>
          </cell>
          <cell r="AL706">
            <v>1681.5000000000198</v>
          </cell>
          <cell r="AM706">
            <v>2349.0999999999667</v>
          </cell>
          <cell r="AN706">
            <v>1703.8100000000072</v>
          </cell>
          <cell r="AO706">
            <v>2389.3500000000067</v>
          </cell>
          <cell r="AP706">
            <v>1731.1300000000135</v>
          </cell>
          <cell r="AQ706">
            <v>2424.5900000000179</v>
          </cell>
          <cell r="AR706">
            <v>1758.4499999999955</v>
          </cell>
          <cell r="AS706">
            <v>2459.8300000000222</v>
          </cell>
          <cell r="AT706">
            <v>1780.759999999982</v>
          </cell>
          <cell r="AU706">
            <v>2495.0699999999729</v>
          </cell>
          <cell r="AV706">
            <v>1808.0799999999861</v>
          </cell>
          <cell r="AW706">
            <v>2530.3199999999897</v>
          </cell>
        </row>
        <row r="707">
          <cell r="A707">
            <v>702</v>
          </cell>
          <cell r="B707">
            <v>1327.5300000000113</v>
          </cell>
          <cell r="C707">
            <v>1860.5500000000245</v>
          </cell>
          <cell r="D707">
            <v>1354.8899999999981</v>
          </cell>
          <cell r="E707">
            <v>1895.8400000000229</v>
          </cell>
          <cell r="F707">
            <v>1382.2500000000136</v>
          </cell>
          <cell r="G707">
            <v>1931.13</v>
          </cell>
          <cell r="H707">
            <v>1404.59</v>
          </cell>
          <cell r="I707">
            <v>1971.4499999999728</v>
          </cell>
          <cell r="J707">
            <v>1431.9499999999848</v>
          </cell>
          <cell r="K707">
            <v>2006.7399999999677</v>
          </cell>
          <cell r="L707">
            <v>1459.309999999994</v>
          </cell>
          <cell r="M707">
            <v>2042.0300000000238</v>
          </cell>
          <cell r="N707">
            <v>1481.6499999999821</v>
          </cell>
          <cell r="O707">
            <v>2077.3200000000179</v>
          </cell>
          <cell r="P707">
            <v>1509.0100000000143</v>
          </cell>
          <cell r="Q707">
            <v>2112.6100000000006</v>
          </cell>
          <cell r="R707">
            <v>1536.3700000000254</v>
          </cell>
          <cell r="S707">
            <v>2147.9099999999726</v>
          </cell>
          <cell r="T707">
            <v>1558.7100000000137</v>
          </cell>
          <cell r="U707">
            <v>2183.1999999999744</v>
          </cell>
          <cell r="V707">
            <v>1586.0699999999956</v>
          </cell>
          <cell r="W707">
            <v>2218.4900000000148</v>
          </cell>
          <cell r="X707">
            <v>1608.409999999983</v>
          </cell>
          <cell r="Y707">
            <v>2253.7800000000179</v>
          </cell>
          <cell r="Z707">
            <v>1635.7699999999895</v>
          </cell>
          <cell r="AA707">
            <v>2289.070000000012</v>
          </cell>
          <cell r="AB707">
            <v>1552.1200000000165</v>
          </cell>
          <cell r="AC707">
            <v>2175.9899999999693</v>
          </cell>
          <cell r="AD707">
            <v>1579.48</v>
          </cell>
          <cell r="AE707">
            <v>2211.2800000000311</v>
          </cell>
          <cell r="AF707">
            <v>1606.8399999999831</v>
          </cell>
          <cell r="AG707">
            <v>2246.5700000000083</v>
          </cell>
          <cell r="AH707">
            <v>1629.1799999999944</v>
          </cell>
          <cell r="AI707">
            <v>2281.86</v>
          </cell>
          <cell r="AJ707">
            <v>1656.5399999999763</v>
          </cell>
          <cell r="AK707">
            <v>2317.1499999999955</v>
          </cell>
          <cell r="AL707">
            <v>1683.9000000000199</v>
          </cell>
          <cell r="AM707">
            <v>2352.4499999999666</v>
          </cell>
          <cell r="AN707">
            <v>1706.2400000000073</v>
          </cell>
          <cell r="AO707">
            <v>2392.7600000000066</v>
          </cell>
          <cell r="AP707">
            <v>1733.6000000000136</v>
          </cell>
          <cell r="AQ707">
            <v>2428.0500000000179</v>
          </cell>
          <cell r="AR707">
            <v>1760.9599999999955</v>
          </cell>
          <cell r="AS707">
            <v>2463.3400000000224</v>
          </cell>
          <cell r="AT707">
            <v>1783.299999999982</v>
          </cell>
          <cell r="AU707">
            <v>2498.6299999999728</v>
          </cell>
          <cell r="AV707">
            <v>1810.659999999986</v>
          </cell>
          <cell r="AW707">
            <v>2533.9299999999898</v>
          </cell>
        </row>
        <row r="708">
          <cell r="A708">
            <v>703</v>
          </cell>
          <cell r="B708">
            <v>1329.4200000000114</v>
          </cell>
          <cell r="C708">
            <v>1863.2000000000246</v>
          </cell>
          <cell r="D708">
            <v>1356.8199999999981</v>
          </cell>
          <cell r="E708">
            <v>1898.5400000000229</v>
          </cell>
          <cell r="F708">
            <v>1384.2200000000137</v>
          </cell>
          <cell r="G708">
            <v>1933.88</v>
          </cell>
          <cell r="H708">
            <v>1406.59</v>
          </cell>
          <cell r="I708">
            <v>1974.2599999999727</v>
          </cell>
          <cell r="J708">
            <v>1433.9899999999848</v>
          </cell>
          <cell r="K708">
            <v>2009.5999999999676</v>
          </cell>
          <cell r="L708">
            <v>1461.389999999994</v>
          </cell>
          <cell r="M708">
            <v>2044.9400000000239</v>
          </cell>
          <cell r="N708">
            <v>1483.759999999982</v>
          </cell>
          <cell r="O708">
            <v>2080.2800000000179</v>
          </cell>
          <cell r="P708">
            <v>1511.1600000000144</v>
          </cell>
          <cell r="Q708">
            <v>2115.6200000000008</v>
          </cell>
          <cell r="R708">
            <v>1538.5600000000254</v>
          </cell>
          <cell r="S708">
            <v>2150.9699999999725</v>
          </cell>
          <cell r="T708">
            <v>1560.9300000000137</v>
          </cell>
          <cell r="U708">
            <v>2186.3099999999745</v>
          </cell>
          <cell r="V708">
            <v>1588.3299999999956</v>
          </cell>
          <cell r="W708">
            <v>2221.6500000000146</v>
          </cell>
          <cell r="X708">
            <v>1610.699999999983</v>
          </cell>
          <cell r="Y708">
            <v>2256.990000000018</v>
          </cell>
          <cell r="Z708">
            <v>1638.0999999999894</v>
          </cell>
          <cell r="AA708">
            <v>2292.3300000000122</v>
          </cell>
          <cell r="AB708">
            <v>1554.3300000000165</v>
          </cell>
          <cell r="AC708">
            <v>2179.0899999999692</v>
          </cell>
          <cell r="AD708">
            <v>1581.73</v>
          </cell>
          <cell r="AE708">
            <v>2214.4300000000312</v>
          </cell>
          <cell r="AF708">
            <v>1609.1299999999831</v>
          </cell>
          <cell r="AG708">
            <v>2249.7700000000082</v>
          </cell>
          <cell r="AH708">
            <v>1631.4999999999943</v>
          </cell>
          <cell r="AI708">
            <v>2285.11</v>
          </cell>
          <cell r="AJ708">
            <v>1658.8999999999762</v>
          </cell>
          <cell r="AK708">
            <v>2320.4499999999957</v>
          </cell>
          <cell r="AL708">
            <v>1686.30000000002</v>
          </cell>
          <cell r="AM708">
            <v>2355.7999999999665</v>
          </cell>
          <cell r="AN708">
            <v>1708.6700000000073</v>
          </cell>
          <cell r="AO708">
            <v>2396.1700000000064</v>
          </cell>
          <cell r="AP708">
            <v>1736.0700000000136</v>
          </cell>
          <cell r="AQ708">
            <v>2431.510000000018</v>
          </cell>
          <cell r="AR708">
            <v>1763.4699999999955</v>
          </cell>
          <cell r="AS708">
            <v>2466.8500000000226</v>
          </cell>
          <cell r="AT708">
            <v>1785.839999999982</v>
          </cell>
          <cell r="AU708">
            <v>2502.1899999999728</v>
          </cell>
          <cell r="AV708">
            <v>1813.2399999999859</v>
          </cell>
          <cell r="AW708">
            <v>2537.53999999999</v>
          </cell>
        </row>
        <row r="709">
          <cell r="A709">
            <v>704</v>
          </cell>
          <cell r="B709">
            <v>1331.3100000000115</v>
          </cell>
          <cell r="C709">
            <v>1865.8500000000247</v>
          </cell>
          <cell r="D709">
            <v>1358.7499999999982</v>
          </cell>
          <cell r="E709">
            <v>1901.240000000023</v>
          </cell>
          <cell r="F709">
            <v>1386.1900000000137</v>
          </cell>
          <cell r="G709">
            <v>1936.63</v>
          </cell>
          <cell r="H709">
            <v>1408.59</v>
          </cell>
          <cell r="I709">
            <v>1977.0699999999727</v>
          </cell>
          <cell r="J709">
            <v>1436.0299999999847</v>
          </cell>
          <cell r="K709">
            <v>2012.4599999999675</v>
          </cell>
          <cell r="L709">
            <v>1463.4699999999939</v>
          </cell>
          <cell r="M709">
            <v>2047.850000000024</v>
          </cell>
          <cell r="N709">
            <v>1485.8699999999819</v>
          </cell>
          <cell r="O709">
            <v>2083.240000000018</v>
          </cell>
          <cell r="P709">
            <v>1513.3100000000145</v>
          </cell>
          <cell r="Q709">
            <v>2118.630000000001</v>
          </cell>
          <cell r="R709">
            <v>1540.7500000000255</v>
          </cell>
          <cell r="S709">
            <v>2154.0299999999725</v>
          </cell>
          <cell r="T709">
            <v>1563.1500000000137</v>
          </cell>
          <cell r="U709">
            <v>2189.4199999999746</v>
          </cell>
          <cell r="V709">
            <v>1590.5899999999956</v>
          </cell>
          <cell r="W709">
            <v>2224.8100000000145</v>
          </cell>
          <cell r="X709">
            <v>1612.989999999983</v>
          </cell>
          <cell r="Y709">
            <v>2260.200000000018</v>
          </cell>
          <cell r="Z709">
            <v>1640.4299999999894</v>
          </cell>
          <cell r="AA709">
            <v>2295.5900000000124</v>
          </cell>
          <cell r="AB709">
            <v>1556.5400000000166</v>
          </cell>
          <cell r="AC709">
            <v>2182.1899999999691</v>
          </cell>
          <cell r="AD709">
            <v>1583.98</v>
          </cell>
          <cell r="AE709">
            <v>2217.5800000000313</v>
          </cell>
          <cell r="AF709">
            <v>1611.419999999983</v>
          </cell>
          <cell r="AG709">
            <v>2252.970000000008</v>
          </cell>
          <cell r="AH709">
            <v>1633.8199999999943</v>
          </cell>
          <cell r="AI709">
            <v>2288.36</v>
          </cell>
          <cell r="AJ709">
            <v>1661.2599999999761</v>
          </cell>
          <cell r="AK709">
            <v>2323.7499999999959</v>
          </cell>
          <cell r="AL709">
            <v>1688.7000000000201</v>
          </cell>
          <cell r="AM709">
            <v>2359.1499999999664</v>
          </cell>
          <cell r="AN709">
            <v>1711.1000000000074</v>
          </cell>
          <cell r="AO709">
            <v>2399.5800000000063</v>
          </cell>
          <cell r="AP709">
            <v>1738.5400000000136</v>
          </cell>
          <cell r="AQ709">
            <v>2434.970000000018</v>
          </cell>
          <cell r="AR709">
            <v>1765.9799999999955</v>
          </cell>
          <cell r="AS709">
            <v>2470.3600000000229</v>
          </cell>
          <cell r="AT709">
            <v>1788.3799999999819</v>
          </cell>
          <cell r="AU709">
            <v>2505.7499999999727</v>
          </cell>
          <cell r="AV709">
            <v>1815.8199999999858</v>
          </cell>
          <cell r="AW709">
            <v>2541.1499999999901</v>
          </cell>
        </row>
        <row r="710">
          <cell r="A710">
            <v>705</v>
          </cell>
          <cell r="B710">
            <v>1333.2000000000116</v>
          </cell>
          <cell r="C710">
            <v>1868.5000000000248</v>
          </cell>
          <cell r="D710">
            <v>1360.6799999999982</v>
          </cell>
          <cell r="E710">
            <v>1903.940000000023</v>
          </cell>
          <cell r="F710">
            <v>1388.1600000000137</v>
          </cell>
          <cell r="G710">
            <v>1939.38</v>
          </cell>
          <cell r="H710">
            <v>1410.59</v>
          </cell>
          <cell r="I710">
            <v>1979.8799999999726</v>
          </cell>
          <cell r="J710">
            <v>1438.0699999999847</v>
          </cell>
          <cell r="K710">
            <v>2015.3199999999674</v>
          </cell>
          <cell r="L710">
            <v>1465.5499999999938</v>
          </cell>
          <cell r="M710">
            <v>2050.7600000000239</v>
          </cell>
          <cell r="N710">
            <v>1487.9799999999818</v>
          </cell>
          <cell r="O710">
            <v>2086.200000000018</v>
          </cell>
          <cell r="P710">
            <v>1515.4600000000146</v>
          </cell>
          <cell r="Q710">
            <v>2121.6400000000012</v>
          </cell>
          <cell r="R710">
            <v>1542.9400000000255</v>
          </cell>
          <cell r="S710">
            <v>2157.0899999999724</v>
          </cell>
          <cell r="T710">
            <v>1565.3700000000138</v>
          </cell>
          <cell r="U710">
            <v>2192.5299999999747</v>
          </cell>
          <cell r="V710">
            <v>1592.8499999999956</v>
          </cell>
          <cell r="W710">
            <v>2227.9700000000144</v>
          </cell>
          <cell r="X710">
            <v>1615.2799999999829</v>
          </cell>
          <cell r="Y710">
            <v>2263.410000000018</v>
          </cell>
          <cell r="Z710">
            <v>1642.7599999999893</v>
          </cell>
          <cell r="AA710">
            <v>2298.8500000000126</v>
          </cell>
          <cell r="AB710">
            <v>1558.7500000000166</v>
          </cell>
          <cell r="AC710">
            <v>2185.289999999969</v>
          </cell>
          <cell r="AD710">
            <v>1586.23</v>
          </cell>
          <cell r="AE710">
            <v>2220.7300000000314</v>
          </cell>
          <cell r="AF710">
            <v>1613.709999999983</v>
          </cell>
          <cell r="AG710">
            <v>2256.1700000000078</v>
          </cell>
          <cell r="AH710">
            <v>1636.1399999999942</v>
          </cell>
          <cell r="AI710">
            <v>2291.61</v>
          </cell>
          <cell r="AJ710">
            <v>1663.619999999976</v>
          </cell>
          <cell r="AK710">
            <v>2327.0499999999961</v>
          </cell>
          <cell r="AL710">
            <v>1691.1000000000201</v>
          </cell>
          <cell r="AM710">
            <v>2362.4999999999663</v>
          </cell>
          <cell r="AN710">
            <v>1713.5300000000075</v>
          </cell>
          <cell r="AO710">
            <v>2402.9900000000061</v>
          </cell>
          <cell r="AP710">
            <v>1741.0100000000136</v>
          </cell>
          <cell r="AQ710">
            <v>2438.430000000018</v>
          </cell>
          <cell r="AR710">
            <v>1768.4899999999955</v>
          </cell>
          <cell r="AS710">
            <v>2473.8700000000231</v>
          </cell>
          <cell r="AT710">
            <v>1790.9199999999819</v>
          </cell>
          <cell r="AU710">
            <v>2509.3099999999727</v>
          </cell>
          <cell r="AV710">
            <v>1818.3999999999858</v>
          </cell>
          <cell r="AW710">
            <v>2544.7599999999902</v>
          </cell>
        </row>
        <row r="711">
          <cell r="A711">
            <v>706</v>
          </cell>
          <cell r="B711">
            <v>1335.0900000000117</v>
          </cell>
          <cell r="C711">
            <v>1871.1500000000249</v>
          </cell>
          <cell r="D711">
            <v>1362.6099999999983</v>
          </cell>
          <cell r="E711">
            <v>1906.6400000000231</v>
          </cell>
          <cell r="F711">
            <v>1390.1300000000138</v>
          </cell>
          <cell r="G711">
            <v>1942.13</v>
          </cell>
          <cell r="H711">
            <v>1412.59</v>
          </cell>
          <cell r="I711">
            <v>1982.6899999999725</v>
          </cell>
          <cell r="J711">
            <v>1440.1099999999847</v>
          </cell>
          <cell r="K711">
            <v>2018.1799999999673</v>
          </cell>
          <cell r="L711">
            <v>1467.6299999999937</v>
          </cell>
          <cell r="M711">
            <v>2053.6700000000237</v>
          </cell>
          <cell r="N711">
            <v>1490.0899999999817</v>
          </cell>
          <cell r="O711">
            <v>2089.160000000018</v>
          </cell>
          <cell r="P711">
            <v>1517.6100000000147</v>
          </cell>
          <cell r="Q711">
            <v>2124.6500000000015</v>
          </cell>
          <cell r="R711">
            <v>1545.1300000000256</v>
          </cell>
          <cell r="S711">
            <v>2160.1499999999724</v>
          </cell>
          <cell r="T711">
            <v>1567.5900000000138</v>
          </cell>
          <cell r="U711">
            <v>2195.6399999999749</v>
          </cell>
          <cell r="V711">
            <v>1595.1099999999956</v>
          </cell>
          <cell r="W711">
            <v>2231.1300000000142</v>
          </cell>
          <cell r="X711">
            <v>1617.5699999999829</v>
          </cell>
          <cell r="Y711">
            <v>2266.6200000000181</v>
          </cell>
          <cell r="Z711">
            <v>1645.0899999999892</v>
          </cell>
          <cell r="AA711">
            <v>2302.1100000000129</v>
          </cell>
          <cell r="AB711">
            <v>1560.9600000000166</v>
          </cell>
          <cell r="AC711">
            <v>2188.3899999999689</v>
          </cell>
          <cell r="AD711">
            <v>1588.48</v>
          </cell>
          <cell r="AE711">
            <v>2223.8800000000315</v>
          </cell>
          <cell r="AF711">
            <v>1615.9999999999829</v>
          </cell>
          <cell r="AG711">
            <v>2259.3700000000076</v>
          </cell>
          <cell r="AH711">
            <v>1638.4599999999941</v>
          </cell>
          <cell r="AI711">
            <v>2294.86</v>
          </cell>
          <cell r="AJ711">
            <v>1665.9799999999759</v>
          </cell>
          <cell r="AK711">
            <v>2330.3499999999963</v>
          </cell>
          <cell r="AL711">
            <v>1693.5000000000202</v>
          </cell>
          <cell r="AM711">
            <v>2365.8499999999663</v>
          </cell>
          <cell r="AN711">
            <v>1715.9600000000075</v>
          </cell>
          <cell r="AO711">
            <v>2406.400000000006</v>
          </cell>
          <cell r="AP711">
            <v>1743.4800000000137</v>
          </cell>
          <cell r="AQ711">
            <v>2441.8900000000181</v>
          </cell>
          <cell r="AR711">
            <v>1770.9999999999955</v>
          </cell>
          <cell r="AS711">
            <v>2477.3800000000233</v>
          </cell>
          <cell r="AT711">
            <v>1793.4599999999818</v>
          </cell>
          <cell r="AU711">
            <v>2512.8699999999726</v>
          </cell>
          <cell r="AV711">
            <v>1820.9799999999857</v>
          </cell>
          <cell r="AW711">
            <v>2548.3699999999903</v>
          </cell>
        </row>
        <row r="712">
          <cell r="A712">
            <v>707</v>
          </cell>
          <cell r="B712">
            <v>1336.9800000000118</v>
          </cell>
          <cell r="C712">
            <v>1873.800000000025</v>
          </cell>
          <cell r="D712">
            <v>1364.5399999999984</v>
          </cell>
          <cell r="E712">
            <v>1909.3400000000231</v>
          </cell>
          <cell r="F712">
            <v>1392.1000000000138</v>
          </cell>
          <cell r="G712">
            <v>1944.88</v>
          </cell>
          <cell r="H712">
            <v>1414.59</v>
          </cell>
          <cell r="I712">
            <v>1985.4999999999725</v>
          </cell>
          <cell r="J712">
            <v>1442.1499999999846</v>
          </cell>
          <cell r="K712">
            <v>2021.0399999999672</v>
          </cell>
          <cell r="L712">
            <v>1469.7099999999937</v>
          </cell>
          <cell r="M712">
            <v>2056.5800000000236</v>
          </cell>
          <cell r="N712">
            <v>1492.1999999999816</v>
          </cell>
          <cell r="O712">
            <v>2092.1200000000181</v>
          </cell>
          <cell r="P712">
            <v>1519.7600000000148</v>
          </cell>
          <cell r="Q712">
            <v>2127.6600000000017</v>
          </cell>
          <cell r="R712">
            <v>1547.3200000000256</v>
          </cell>
          <cell r="S712">
            <v>2163.2099999999723</v>
          </cell>
          <cell r="T712">
            <v>1569.8100000000138</v>
          </cell>
          <cell r="U712">
            <v>2198.749999999975</v>
          </cell>
          <cell r="V712">
            <v>1597.3699999999956</v>
          </cell>
          <cell r="W712">
            <v>2234.2900000000141</v>
          </cell>
          <cell r="X712">
            <v>1619.8599999999828</v>
          </cell>
          <cell r="Y712">
            <v>2269.8300000000181</v>
          </cell>
          <cell r="Z712">
            <v>1647.4199999999892</v>
          </cell>
          <cell r="AA712">
            <v>2305.3700000000131</v>
          </cell>
          <cell r="AB712">
            <v>1563.1700000000167</v>
          </cell>
          <cell r="AC712">
            <v>2191.4899999999689</v>
          </cell>
          <cell r="AD712">
            <v>1590.73</v>
          </cell>
          <cell r="AE712">
            <v>2227.0300000000316</v>
          </cell>
          <cell r="AF712">
            <v>1618.2899999999829</v>
          </cell>
          <cell r="AG712">
            <v>2262.5700000000074</v>
          </cell>
          <cell r="AH712">
            <v>1640.7799999999941</v>
          </cell>
          <cell r="AI712">
            <v>2298.11</v>
          </cell>
          <cell r="AJ712">
            <v>1668.3399999999758</v>
          </cell>
          <cell r="AK712">
            <v>2333.6499999999965</v>
          </cell>
          <cell r="AL712">
            <v>1695.9000000000203</v>
          </cell>
          <cell r="AM712">
            <v>2369.1999999999662</v>
          </cell>
          <cell r="AN712">
            <v>1718.3900000000076</v>
          </cell>
          <cell r="AO712">
            <v>2409.8100000000059</v>
          </cell>
          <cell r="AP712">
            <v>1745.9500000000137</v>
          </cell>
          <cell r="AQ712">
            <v>2445.3500000000181</v>
          </cell>
          <cell r="AR712">
            <v>1773.5099999999954</v>
          </cell>
          <cell r="AS712">
            <v>2480.8900000000235</v>
          </cell>
          <cell r="AT712">
            <v>1795.9999999999818</v>
          </cell>
          <cell r="AU712">
            <v>2516.4299999999726</v>
          </cell>
          <cell r="AV712">
            <v>1823.5599999999856</v>
          </cell>
          <cell r="AW712">
            <v>2551.9799999999905</v>
          </cell>
        </row>
        <row r="713">
          <cell r="A713">
            <v>708</v>
          </cell>
          <cell r="B713">
            <v>1338.8700000000119</v>
          </cell>
          <cell r="C713">
            <v>1876.4500000000251</v>
          </cell>
          <cell r="D713">
            <v>1366.4699999999984</v>
          </cell>
          <cell r="E713">
            <v>1912.0400000000232</v>
          </cell>
          <cell r="F713">
            <v>1394.0700000000138</v>
          </cell>
          <cell r="G713">
            <v>1947.63</v>
          </cell>
          <cell r="H713">
            <v>1416.59</v>
          </cell>
          <cell r="I713">
            <v>1988.3099999999724</v>
          </cell>
          <cell r="J713">
            <v>1444.1899999999846</v>
          </cell>
          <cell r="K713">
            <v>2023.8999999999671</v>
          </cell>
          <cell r="L713">
            <v>1471.7899999999936</v>
          </cell>
          <cell r="M713">
            <v>2059.4900000000234</v>
          </cell>
          <cell r="N713">
            <v>1494.3099999999815</v>
          </cell>
          <cell r="O713">
            <v>2095.0800000000181</v>
          </cell>
          <cell r="P713">
            <v>1521.9100000000149</v>
          </cell>
          <cell r="Q713">
            <v>2130.6700000000019</v>
          </cell>
          <cell r="R713">
            <v>1549.5100000000257</v>
          </cell>
          <cell r="S713">
            <v>2166.2699999999722</v>
          </cell>
          <cell r="T713">
            <v>1572.0300000000138</v>
          </cell>
          <cell r="U713">
            <v>2201.8599999999751</v>
          </cell>
          <cell r="V713">
            <v>1599.6299999999956</v>
          </cell>
          <cell r="W713">
            <v>2237.4500000000139</v>
          </cell>
          <cell r="X713">
            <v>1622.1499999999828</v>
          </cell>
          <cell r="Y713">
            <v>2273.0400000000182</v>
          </cell>
          <cell r="Z713">
            <v>1649.7499999999891</v>
          </cell>
          <cell r="AA713">
            <v>2308.6300000000133</v>
          </cell>
          <cell r="AB713">
            <v>1565.3800000000167</v>
          </cell>
          <cell r="AC713">
            <v>2194.5899999999688</v>
          </cell>
          <cell r="AD713">
            <v>1592.98</v>
          </cell>
          <cell r="AE713">
            <v>2230.1800000000317</v>
          </cell>
          <cell r="AF713">
            <v>1620.5799999999829</v>
          </cell>
          <cell r="AG713">
            <v>2265.7700000000073</v>
          </cell>
          <cell r="AH713">
            <v>1643.099999999994</v>
          </cell>
          <cell r="AI713">
            <v>2301.36</v>
          </cell>
          <cell r="AJ713">
            <v>1670.6999999999757</v>
          </cell>
          <cell r="AK713">
            <v>2336.9499999999966</v>
          </cell>
          <cell r="AL713">
            <v>1698.3000000000204</v>
          </cell>
          <cell r="AM713">
            <v>2372.5499999999661</v>
          </cell>
          <cell r="AN713">
            <v>1720.8200000000077</v>
          </cell>
          <cell r="AO713">
            <v>2413.2200000000057</v>
          </cell>
          <cell r="AP713">
            <v>1748.4200000000137</v>
          </cell>
          <cell r="AQ713">
            <v>2448.8100000000181</v>
          </cell>
          <cell r="AR713">
            <v>1776.0199999999954</v>
          </cell>
          <cell r="AS713">
            <v>2484.4000000000237</v>
          </cell>
          <cell r="AT713">
            <v>1798.5399999999818</v>
          </cell>
          <cell r="AU713">
            <v>2519.9899999999725</v>
          </cell>
          <cell r="AV713">
            <v>1826.1399999999855</v>
          </cell>
          <cell r="AW713">
            <v>2555.5899999999906</v>
          </cell>
        </row>
        <row r="714">
          <cell r="A714">
            <v>709</v>
          </cell>
          <cell r="B714">
            <v>1340.760000000012</v>
          </cell>
          <cell r="C714">
            <v>1879.1000000000251</v>
          </cell>
          <cell r="D714">
            <v>1368.3999999999985</v>
          </cell>
          <cell r="E714">
            <v>1914.7400000000232</v>
          </cell>
          <cell r="F714">
            <v>1396.0400000000138</v>
          </cell>
          <cell r="G714">
            <v>1950.38</v>
          </cell>
          <cell r="H714">
            <v>1418.59</v>
          </cell>
          <cell r="I714">
            <v>1991.1199999999724</v>
          </cell>
          <cell r="J714">
            <v>1446.2299999999846</v>
          </cell>
          <cell r="K714">
            <v>2026.759999999967</v>
          </cell>
          <cell r="L714">
            <v>1473.8699999999935</v>
          </cell>
          <cell r="M714">
            <v>2062.4000000000233</v>
          </cell>
          <cell r="N714">
            <v>1496.4199999999814</v>
          </cell>
          <cell r="O714">
            <v>2098.0400000000182</v>
          </cell>
          <cell r="P714">
            <v>1524.060000000015</v>
          </cell>
          <cell r="Q714">
            <v>2133.6800000000021</v>
          </cell>
          <cell r="R714">
            <v>1551.7000000000257</v>
          </cell>
          <cell r="S714">
            <v>2169.3299999999722</v>
          </cell>
          <cell r="T714">
            <v>1574.2500000000139</v>
          </cell>
          <cell r="U714">
            <v>2204.9699999999752</v>
          </cell>
          <cell r="V714">
            <v>1601.8899999999956</v>
          </cell>
          <cell r="W714">
            <v>2240.6100000000138</v>
          </cell>
          <cell r="X714">
            <v>1624.4399999999828</v>
          </cell>
          <cell r="Y714">
            <v>2276.2500000000182</v>
          </cell>
          <cell r="Z714">
            <v>1652.079999999989</v>
          </cell>
          <cell r="AA714">
            <v>2311.8900000000135</v>
          </cell>
          <cell r="AB714">
            <v>1567.5900000000167</v>
          </cell>
          <cell r="AC714">
            <v>2197.6899999999687</v>
          </cell>
          <cell r="AD714">
            <v>1595.23</v>
          </cell>
          <cell r="AE714">
            <v>2233.3300000000318</v>
          </cell>
          <cell r="AF714">
            <v>1622.8699999999828</v>
          </cell>
          <cell r="AG714">
            <v>2268.9700000000071</v>
          </cell>
          <cell r="AH714">
            <v>1645.4199999999939</v>
          </cell>
          <cell r="AI714">
            <v>2304.61</v>
          </cell>
          <cell r="AJ714">
            <v>1673.0599999999756</v>
          </cell>
          <cell r="AK714">
            <v>2340.2499999999968</v>
          </cell>
          <cell r="AL714">
            <v>1700.7000000000205</v>
          </cell>
          <cell r="AM714">
            <v>2375.899999999966</v>
          </cell>
          <cell r="AN714">
            <v>1723.2500000000077</v>
          </cell>
          <cell r="AO714">
            <v>2416.6300000000056</v>
          </cell>
          <cell r="AP714">
            <v>1750.8900000000137</v>
          </cell>
          <cell r="AQ714">
            <v>2452.2700000000182</v>
          </cell>
          <cell r="AR714">
            <v>1778.5299999999954</v>
          </cell>
          <cell r="AS714">
            <v>2487.910000000024</v>
          </cell>
          <cell r="AT714">
            <v>1801.0799999999817</v>
          </cell>
          <cell r="AU714">
            <v>2523.5499999999724</v>
          </cell>
          <cell r="AV714">
            <v>1828.7199999999855</v>
          </cell>
          <cell r="AW714">
            <v>2559.1999999999907</v>
          </cell>
        </row>
        <row r="715">
          <cell r="A715">
            <v>710</v>
          </cell>
          <cell r="B715">
            <v>1342.6500000000121</v>
          </cell>
          <cell r="C715">
            <v>1881.7500000000252</v>
          </cell>
          <cell r="D715">
            <v>1370.3299999999986</v>
          </cell>
          <cell r="E715">
            <v>1917.4400000000232</v>
          </cell>
          <cell r="F715">
            <v>1398.0100000000139</v>
          </cell>
          <cell r="G715">
            <v>1953.13</v>
          </cell>
          <cell r="H715">
            <v>1420.59</v>
          </cell>
          <cell r="I715">
            <v>1993.9299999999723</v>
          </cell>
          <cell r="J715">
            <v>1448.2699999999845</v>
          </cell>
          <cell r="K715">
            <v>2029.6199999999669</v>
          </cell>
          <cell r="L715">
            <v>1475.9499999999935</v>
          </cell>
          <cell r="M715">
            <v>2065.3100000000231</v>
          </cell>
          <cell r="N715">
            <v>1498.5299999999813</v>
          </cell>
          <cell r="O715">
            <v>2101.0000000000182</v>
          </cell>
          <cell r="P715">
            <v>1526.210000000015</v>
          </cell>
          <cell r="Q715">
            <v>2136.6900000000023</v>
          </cell>
          <cell r="R715">
            <v>1553.8900000000258</v>
          </cell>
          <cell r="S715">
            <v>2172.3899999999721</v>
          </cell>
          <cell r="T715">
            <v>1576.4700000000139</v>
          </cell>
          <cell r="U715">
            <v>2208.0799999999754</v>
          </cell>
          <cell r="V715">
            <v>1604.1499999999955</v>
          </cell>
          <cell r="W715">
            <v>2243.7700000000136</v>
          </cell>
          <cell r="X715">
            <v>1626.7299999999827</v>
          </cell>
          <cell r="Y715">
            <v>2279.4600000000182</v>
          </cell>
          <cell r="Z715">
            <v>1654.4099999999889</v>
          </cell>
          <cell r="AA715">
            <v>2315.1500000000137</v>
          </cell>
          <cell r="AB715">
            <v>1569.8000000000168</v>
          </cell>
          <cell r="AC715">
            <v>2200.7899999999686</v>
          </cell>
          <cell r="AD715">
            <v>1597.48</v>
          </cell>
          <cell r="AE715">
            <v>2236.4800000000319</v>
          </cell>
          <cell r="AF715">
            <v>1625.1599999999828</v>
          </cell>
          <cell r="AG715">
            <v>2272.1700000000069</v>
          </cell>
          <cell r="AH715">
            <v>1647.7399999999939</v>
          </cell>
          <cell r="AI715">
            <v>2307.86</v>
          </cell>
          <cell r="AJ715">
            <v>1675.4199999999755</v>
          </cell>
          <cell r="AK715">
            <v>2343.549999999997</v>
          </cell>
          <cell r="AL715">
            <v>1703.1000000000206</v>
          </cell>
          <cell r="AM715">
            <v>2379.2499999999659</v>
          </cell>
          <cell r="AN715">
            <v>1725.6800000000078</v>
          </cell>
          <cell r="AO715">
            <v>2420.0400000000054</v>
          </cell>
          <cell r="AP715">
            <v>1753.3600000000138</v>
          </cell>
          <cell r="AQ715">
            <v>2455.7300000000182</v>
          </cell>
          <cell r="AR715">
            <v>1781.0399999999954</v>
          </cell>
          <cell r="AS715">
            <v>2491.4200000000242</v>
          </cell>
          <cell r="AT715">
            <v>1803.6199999999817</v>
          </cell>
          <cell r="AU715">
            <v>2527.1099999999724</v>
          </cell>
          <cell r="AV715">
            <v>1831.2999999999854</v>
          </cell>
          <cell r="AW715">
            <v>2562.8099999999909</v>
          </cell>
        </row>
        <row r="716">
          <cell r="A716">
            <v>711</v>
          </cell>
          <cell r="B716">
            <v>1344.5400000000122</v>
          </cell>
          <cell r="C716">
            <v>1884.4000000000253</v>
          </cell>
          <cell r="D716">
            <v>1372.2599999999986</v>
          </cell>
          <cell r="E716">
            <v>1920.1400000000233</v>
          </cell>
          <cell r="F716">
            <v>1399.9800000000139</v>
          </cell>
          <cell r="G716">
            <v>1955.88</v>
          </cell>
          <cell r="H716">
            <v>1422.59</v>
          </cell>
          <cell r="I716">
            <v>1996.7399999999723</v>
          </cell>
          <cell r="J716">
            <v>1450.3099999999845</v>
          </cell>
          <cell r="K716">
            <v>2032.4799999999668</v>
          </cell>
          <cell r="L716">
            <v>1478.0299999999934</v>
          </cell>
          <cell r="M716">
            <v>2068.220000000023</v>
          </cell>
          <cell r="N716">
            <v>1500.6399999999812</v>
          </cell>
          <cell r="O716">
            <v>2103.9600000000182</v>
          </cell>
          <cell r="P716">
            <v>1528.3600000000151</v>
          </cell>
          <cell r="Q716">
            <v>2139.7000000000025</v>
          </cell>
          <cell r="R716">
            <v>1556.0800000000258</v>
          </cell>
          <cell r="S716">
            <v>2175.4499999999721</v>
          </cell>
          <cell r="T716">
            <v>1578.6900000000139</v>
          </cell>
          <cell r="U716">
            <v>2211.1899999999755</v>
          </cell>
          <cell r="V716">
            <v>1606.4099999999955</v>
          </cell>
          <cell r="W716">
            <v>2246.9300000000135</v>
          </cell>
          <cell r="X716">
            <v>1629.0199999999827</v>
          </cell>
          <cell r="Y716">
            <v>2282.6700000000183</v>
          </cell>
          <cell r="Z716">
            <v>1656.7399999999889</v>
          </cell>
          <cell r="AA716">
            <v>2318.410000000014</v>
          </cell>
          <cell r="AB716">
            <v>1572.0100000000168</v>
          </cell>
          <cell r="AC716">
            <v>2203.8899999999685</v>
          </cell>
          <cell r="AD716">
            <v>1599.73</v>
          </cell>
          <cell r="AE716">
            <v>2239.6300000000319</v>
          </cell>
          <cell r="AF716">
            <v>1627.4499999999828</v>
          </cell>
          <cell r="AG716">
            <v>2275.3700000000067</v>
          </cell>
          <cell r="AH716">
            <v>1650.0599999999938</v>
          </cell>
          <cell r="AI716">
            <v>2311.11</v>
          </cell>
          <cell r="AJ716">
            <v>1677.7799999999754</v>
          </cell>
          <cell r="AK716">
            <v>2346.8499999999972</v>
          </cell>
          <cell r="AL716">
            <v>1705.5000000000207</v>
          </cell>
          <cell r="AM716">
            <v>2382.5999999999658</v>
          </cell>
          <cell r="AN716">
            <v>1728.1100000000079</v>
          </cell>
          <cell r="AO716">
            <v>2423.4500000000053</v>
          </cell>
          <cell r="AP716">
            <v>1755.8300000000138</v>
          </cell>
          <cell r="AQ716">
            <v>2459.1900000000182</v>
          </cell>
          <cell r="AR716">
            <v>1783.5499999999954</v>
          </cell>
          <cell r="AS716">
            <v>2494.9300000000244</v>
          </cell>
          <cell r="AT716">
            <v>1806.1599999999817</v>
          </cell>
          <cell r="AU716">
            <v>2530.6699999999723</v>
          </cell>
          <cell r="AV716">
            <v>1833.8799999999853</v>
          </cell>
          <cell r="AW716">
            <v>2566.419999999991</v>
          </cell>
        </row>
        <row r="717">
          <cell r="A717">
            <v>712</v>
          </cell>
          <cell r="B717">
            <v>1346.4300000000123</v>
          </cell>
          <cell r="C717">
            <v>1887.0500000000254</v>
          </cell>
          <cell r="D717">
            <v>1374.1899999999987</v>
          </cell>
          <cell r="E717">
            <v>1922.8400000000233</v>
          </cell>
          <cell r="F717">
            <v>1401.9500000000139</v>
          </cell>
          <cell r="G717">
            <v>1958.63</v>
          </cell>
          <cell r="H717">
            <v>1424.59</v>
          </cell>
          <cell r="I717">
            <v>1999.5499999999722</v>
          </cell>
          <cell r="J717">
            <v>1452.3499999999844</v>
          </cell>
          <cell r="K717">
            <v>2035.3399999999667</v>
          </cell>
          <cell r="L717">
            <v>1480.1099999999933</v>
          </cell>
          <cell r="M717">
            <v>2071.1300000000228</v>
          </cell>
          <cell r="N717">
            <v>1502.7499999999811</v>
          </cell>
          <cell r="O717">
            <v>2106.9200000000183</v>
          </cell>
          <cell r="P717">
            <v>1530.5100000000152</v>
          </cell>
          <cell r="Q717">
            <v>2142.7100000000028</v>
          </cell>
          <cell r="R717">
            <v>1558.2700000000259</v>
          </cell>
          <cell r="S717">
            <v>2178.509999999972</v>
          </cell>
          <cell r="T717">
            <v>1580.910000000014</v>
          </cell>
          <cell r="U717">
            <v>2214.2999999999756</v>
          </cell>
          <cell r="V717">
            <v>1608.6699999999955</v>
          </cell>
          <cell r="W717">
            <v>2250.0900000000133</v>
          </cell>
          <cell r="X717">
            <v>1631.3099999999827</v>
          </cell>
          <cell r="Y717">
            <v>2285.8800000000183</v>
          </cell>
          <cell r="Z717">
            <v>1659.0699999999888</v>
          </cell>
          <cell r="AA717">
            <v>2321.6700000000142</v>
          </cell>
          <cell r="AB717">
            <v>1574.2200000000169</v>
          </cell>
          <cell r="AC717">
            <v>2206.9899999999684</v>
          </cell>
          <cell r="AD717">
            <v>1601.98</v>
          </cell>
          <cell r="AE717">
            <v>2242.780000000032</v>
          </cell>
          <cell r="AF717">
            <v>1629.7399999999827</v>
          </cell>
          <cell r="AG717">
            <v>2278.5700000000065</v>
          </cell>
          <cell r="AH717">
            <v>1652.3799999999937</v>
          </cell>
          <cell r="AI717">
            <v>2314.36</v>
          </cell>
          <cell r="AJ717">
            <v>1680.1399999999753</v>
          </cell>
          <cell r="AK717">
            <v>2350.1499999999974</v>
          </cell>
          <cell r="AL717">
            <v>1707.9000000000208</v>
          </cell>
          <cell r="AM717">
            <v>2385.9499999999657</v>
          </cell>
          <cell r="AN717">
            <v>1730.5400000000079</v>
          </cell>
          <cell r="AO717">
            <v>2426.8600000000051</v>
          </cell>
          <cell r="AP717">
            <v>1758.3000000000138</v>
          </cell>
          <cell r="AQ717">
            <v>2462.6500000000183</v>
          </cell>
          <cell r="AR717">
            <v>1786.0599999999954</v>
          </cell>
          <cell r="AS717">
            <v>2498.4400000000246</v>
          </cell>
          <cell r="AT717">
            <v>1808.6999999999816</v>
          </cell>
          <cell r="AU717">
            <v>2534.2299999999723</v>
          </cell>
          <cell r="AV717">
            <v>1836.4599999999853</v>
          </cell>
          <cell r="AW717">
            <v>2570.0299999999911</v>
          </cell>
        </row>
        <row r="718">
          <cell r="A718">
            <v>713</v>
          </cell>
          <cell r="B718">
            <v>1348.3200000000124</v>
          </cell>
          <cell r="C718">
            <v>1889.7000000000255</v>
          </cell>
          <cell r="D718">
            <v>1376.1199999999988</v>
          </cell>
          <cell r="E718">
            <v>1925.5400000000234</v>
          </cell>
          <cell r="F718">
            <v>1403.9200000000139</v>
          </cell>
          <cell r="G718">
            <v>1961.38</v>
          </cell>
          <cell r="H718">
            <v>1426.59</v>
          </cell>
          <cell r="I718">
            <v>2002.3599999999722</v>
          </cell>
          <cell r="J718">
            <v>1454.3899999999844</v>
          </cell>
          <cell r="K718">
            <v>2038.1999999999666</v>
          </cell>
          <cell r="L718">
            <v>1482.1899999999932</v>
          </cell>
          <cell r="M718">
            <v>2074.0400000000227</v>
          </cell>
          <cell r="N718">
            <v>1504.859999999981</v>
          </cell>
          <cell r="O718">
            <v>2109.8800000000183</v>
          </cell>
          <cell r="P718">
            <v>1532.6600000000153</v>
          </cell>
          <cell r="Q718">
            <v>2145.720000000003</v>
          </cell>
          <cell r="R718">
            <v>1560.460000000026</v>
          </cell>
          <cell r="S718">
            <v>2181.569999999972</v>
          </cell>
          <cell r="T718">
            <v>1583.130000000014</v>
          </cell>
          <cell r="U718">
            <v>2217.4099999999758</v>
          </cell>
          <cell r="V718">
            <v>1610.9299999999955</v>
          </cell>
          <cell r="W718">
            <v>2253.2500000000132</v>
          </cell>
          <cell r="X718">
            <v>1633.5999999999826</v>
          </cell>
          <cell r="Y718">
            <v>2289.0900000000183</v>
          </cell>
          <cell r="Z718">
            <v>1661.3999999999887</v>
          </cell>
          <cell r="AA718">
            <v>2324.9300000000144</v>
          </cell>
          <cell r="AB718">
            <v>1576.4300000000169</v>
          </cell>
          <cell r="AC718">
            <v>2210.0899999999683</v>
          </cell>
          <cell r="AD718">
            <v>1604.23</v>
          </cell>
          <cell r="AE718">
            <v>2245.9300000000321</v>
          </cell>
          <cell r="AF718">
            <v>1632.0299999999827</v>
          </cell>
          <cell r="AG718">
            <v>2281.7700000000063</v>
          </cell>
          <cell r="AH718">
            <v>1654.6999999999937</v>
          </cell>
          <cell r="AI718">
            <v>2317.61</v>
          </cell>
          <cell r="AJ718">
            <v>1682.4999999999752</v>
          </cell>
          <cell r="AK718">
            <v>2353.4499999999975</v>
          </cell>
          <cell r="AL718">
            <v>1710.3000000000209</v>
          </cell>
          <cell r="AM718">
            <v>2389.2999999999656</v>
          </cell>
          <cell r="AN718">
            <v>1732.970000000008</v>
          </cell>
          <cell r="AO718">
            <v>2430.270000000005</v>
          </cell>
          <cell r="AP718">
            <v>1760.7700000000139</v>
          </cell>
          <cell r="AQ718">
            <v>2466.1100000000183</v>
          </cell>
          <cell r="AR718">
            <v>1788.5699999999954</v>
          </cell>
          <cell r="AS718">
            <v>2501.9500000000248</v>
          </cell>
          <cell r="AT718">
            <v>1811.2399999999816</v>
          </cell>
          <cell r="AU718">
            <v>2537.7899999999722</v>
          </cell>
          <cell r="AV718">
            <v>1839.0399999999852</v>
          </cell>
          <cell r="AW718">
            <v>2573.6399999999912</v>
          </cell>
        </row>
        <row r="719">
          <cell r="A719">
            <v>714</v>
          </cell>
          <cell r="B719">
            <v>1350.2100000000125</v>
          </cell>
          <cell r="C719">
            <v>1892.3500000000256</v>
          </cell>
          <cell r="D719">
            <v>1378.0499999999988</v>
          </cell>
          <cell r="E719">
            <v>1928.2400000000234</v>
          </cell>
          <cell r="F719">
            <v>1405.890000000014</v>
          </cell>
          <cell r="G719">
            <v>1964.13</v>
          </cell>
          <cell r="H719">
            <v>1428.59</v>
          </cell>
          <cell r="I719">
            <v>2005.1699999999721</v>
          </cell>
          <cell r="J719">
            <v>1456.4299999999844</v>
          </cell>
          <cell r="K719">
            <v>2041.0599999999665</v>
          </cell>
          <cell r="L719">
            <v>1484.2699999999932</v>
          </cell>
          <cell r="M719">
            <v>2076.9500000000226</v>
          </cell>
          <cell r="N719">
            <v>1506.9699999999809</v>
          </cell>
          <cell r="O719">
            <v>2112.8400000000183</v>
          </cell>
          <cell r="P719">
            <v>1534.8100000000154</v>
          </cell>
          <cell r="Q719">
            <v>2148.7300000000032</v>
          </cell>
          <cell r="R719">
            <v>1562.650000000026</v>
          </cell>
          <cell r="S719">
            <v>2184.6299999999719</v>
          </cell>
          <cell r="T719">
            <v>1585.350000000014</v>
          </cell>
          <cell r="U719">
            <v>2220.5199999999759</v>
          </cell>
          <cell r="V719">
            <v>1613.1899999999955</v>
          </cell>
          <cell r="W719">
            <v>2256.410000000013</v>
          </cell>
          <cell r="X719">
            <v>1635.8899999999826</v>
          </cell>
          <cell r="Y719">
            <v>2292.3000000000184</v>
          </cell>
          <cell r="Z719">
            <v>1663.7299999999886</v>
          </cell>
          <cell r="AA719">
            <v>2328.1900000000146</v>
          </cell>
          <cell r="AB719">
            <v>1578.6400000000169</v>
          </cell>
          <cell r="AC719">
            <v>2213.1899999999682</v>
          </cell>
          <cell r="AD719">
            <v>1606.48</v>
          </cell>
          <cell r="AE719">
            <v>2249.0800000000322</v>
          </cell>
          <cell r="AF719">
            <v>1634.3199999999827</v>
          </cell>
          <cell r="AG719">
            <v>2284.9700000000062</v>
          </cell>
          <cell r="AH719">
            <v>1657.0199999999936</v>
          </cell>
          <cell r="AI719">
            <v>2320.86</v>
          </cell>
          <cell r="AJ719">
            <v>1684.8599999999751</v>
          </cell>
          <cell r="AK719">
            <v>2356.7499999999977</v>
          </cell>
          <cell r="AL719">
            <v>1712.700000000021</v>
          </cell>
          <cell r="AM719">
            <v>2392.6499999999655</v>
          </cell>
          <cell r="AN719">
            <v>1735.400000000008</v>
          </cell>
          <cell r="AO719">
            <v>2433.6800000000048</v>
          </cell>
          <cell r="AP719">
            <v>1763.2400000000139</v>
          </cell>
          <cell r="AQ719">
            <v>2469.5700000000184</v>
          </cell>
          <cell r="AR719">
            <v>1791.0799999999954</v>
          </cell>
          <cell r="AS719">
            <v>2505.460000000025</v>
          </cell>
          <cell r="AT719">
            <v>1813.7799999999816</v>
          </cell>
          <cell r="AU719">
            <v>2541.3499999999722</v>
          </cell>
          <cell r="AV719">
            <v>1841.6199999999851</v>
          </cell>
          <cell r="AW719">
            <v>2577.2499999999914</v>
          </cell>
        </row>
        <row r="720">
          <cell r="A720">
            <v>715</v>
          </cell>
          <cell r="B720">
            <v>1352.1000000000126</v>
          </cell>
          <cell r="C720">
            <v>1895.0000000000257</v>
          </cell>
          <cell r="D720">
            <v>1379.9799999999989</v>
          </cell>
          <cell r="E720">
            <v>1930.9400000000235</v>
          </cell>
          <cell r="F720">
            <v>1407.860000000014</v>
          </cell>
          <cell r="G720">
            <v>1966.88</v>
          </cell>
          <cell r="H720">
            <v>1430.59</v>
          </cell>
          <cell r="I720">
            <v>2007.9799999999721</v>
          </cell>
          <cell r="J720">
            <v>1458.4699999999843</v>
          </cell>
          <cell r="K720">
            <v>2043.9199999999664</v>
          </cell>
          <cell r="L720">
            <v>1486.3499999999931</v>
          </cell>
          <cell r="M720">
            <v>2079.8600000000224</v>
          </cell>
          <cell r="N720">
            <v>1509.0799999999808</v>
          </cell>
          <cell r="O720">
            <v>2115.8000000000184</v>
          </cell>
          <cell r="P720">
            <v>1536.9600000000155</v>
          </cell>
          <cell r="Q720">
            <v>2151.7400000000034</v>
          </cell>
          <cell r="R720">
            <v>1564.8400000000261</v>
          </cell>
          <cell r="S720">
            <v>2187.6899999999719</v>
          </cell>
          <cell r="T720">
            <v>1587.570000000014</v>
          </cell>
          <cell r="U720">
            <v>2223.629999999976</v>
          </cell>
          <cell r="V720">
            <v>1615.4499999999955</v>
          </cell>
          <cell r="W720">
            <v>2259.5700000000129</v>
          </cell>
          <cell r="X720">
            <v>1638.1799999999826</v>
          </cell>
          <cell r="Y720">
            <v>2295.5100000000184</v>
          </cell>
          <cell r="Z720">
            <v>1666.0599999999886</v>
          </cell>
          <cell r="AA720">
            <v>2331.4500000000148</v>
          </cell>
          <cell r="AB720">
            <v>1580.850000000017</v>
          </cell>
          <cell r="AC720">
            <v>2216.2899999999681</v>
          </cell>
          <cell r="AD720">
            <v>1608.73</v>
          </cell>
          <cell r="AE720">
            <v>2252.2300000000323</v>
          </cell>
          <cell r="AF720">
            <v>1636.6099999999826</v>
          </cell>
          <cell r="AG720">
            <v>2288.170000000006</v>
          </cell>
          <cell r="AH720">
            <v>1659.3399999999936</v>
          </cell>
          <cell r="AI720">
            <v>2324.11</v>
          </cell>
          <cell r="AJ720">
            <v>1687.219999999975</v>
          </cell>
          <cell r="AK720">
            <v>2360.0499999999979</v>
          </cell>
          <cell r="AL720">
            <v>1715.1000000000211</v>
          </cell>
          <cell r="AM720">
            <v>2395.9999999999654</v>
          </cell>
          <cell r="AN720">
            <v>1737.8300000000081</v>
          </cell>
          <cell r="AO720">
            <v>2437.0900000000047</v>
          </cell>
          <cell r="AP720">
            <v>1765.7100000000139</v>
          </cell>
          <cell r="AQ720">
            <v>2473.0300000000184</v>
          </cell>
          <cell r="AR720">
            <v>1793.5899999999954</v>
          </cell>
          <cell r="AS720">
            <v>2508.9700000000253</v>
          </cell>
          <cell r="AT720">
            <v>1816.3199999999815</v>
          </cell>
          <cell r="AU720">
            <v>2544.9099999999721</v>
          </cell>
          <cell r="AV720">
            <v>1844.199999999985</v>
          </cell>
          <cell r="AW720">
            <v>2580.8599999999915</v>
          </cell>
        </row>
        <row r="721">
          <cell r="A721">
            <v>716</v>
          </cell>
          <cell r="B721">
            <v>1353.9900000000127</v>
          </cell>
          <cell r="C721">
            <v>1897.6500000000258</v>
          </cell>
          <cell r="D721">
            <v>1381.9099999999989</v>
          </cell>
          <cell r="E721">
            <v>1933.6400000000235</v>
          </cell>
          <cell r="F721">
            <v>1409.830000000014</v>
          </cell>
          <cell r="G721">
            <v>1969.63</v>
          </cell>
          <cell r="H721">
            <v>1432.59</v>
          </cell>
          <cell r="I721">
            <v>2010.789999999972</v>
          </cell>
          <cell r="J721">
            <v>1460.5099999999843</v>
          </cell>
          <cell r="K721">
            <v>2046.7799999999663</v>
          </cell>
          <cell r="L721">
            <v>1488.429999999993</v>
          </cell>
          <cell r="M721">
            <v>2082.7700000000223</v>
          </cell>
          <cell r="N721">
            <v>1511.1899999999807</v>
          </cell>
          <cell r="O721">
            <v>2118.7600000000184</v>
          </cell>
          <cell r="P721">
            <v>1539.1100000000156</v>
          </cell>
          <cell r="Q721">
            <v>2154.7500000000036</v>
          </cell>
          <cell r="R721">
            <v>1567.0300000000261</v>
          </cell>
          <cell r="S721">
            <v>2190.7499999999718</v>
          </cell>
          <cell r="T721">
            <v>1589.7900000000141</v>
          </cell>
          <cell r="U721">
            <v>2226.7399999999761</v>
          </cell>
          <cell r="V721">
            <v>1617.7099999999955</v>
          </cell>
          <cell r="W721">
            <v>2262.7300000000128</v>
          </cell>
          <cell r="X721">
            <v>1640.4699999999825</v>
          </cell>
          <cell r="Y721">
            <v>2298.7200000000184</v>
          </cell>
          <cell r="Z721">
            <v>1668.3899999999885</v>
          </cell>
          <cell r="AA721">
            <v>2334.710000000015</v>
          </cell>
          <cell r="AB721">
            <v>1583.060000000017</v>
          </cell>
          <cell r="AC721">
            <v>2219.389999999968</v>
          </cell>
          <cell r="AD721">
            <v>1610.98</v>
          </cell>
          <cell r="AE721">
            <v>2255.3800000000324</v>
          </cell>
          <cell r="AF721">
            <v>1638.8999999999826</v>
          </cell>
          <cell r="AG721">
            <v>2291.3700000000058</v>
          </cell>
          <cell r="AH721">
            <v>1661.6599999999935</v>
          </cell>
          <cell r="AI721">
            <v>2327.36</v>
          </cell>
          <cell r="AJ721">
            <v>1689.5799999999749</v>
          </cell>
          <cell r="AK721">
            <v>2363.3499999999981</v>
          </cell>
          <cell r="AL721">
            <v>1717.5000000000211</v>
          </cell>
          <cell r="AM721">
            <v>2399.3499999999653</v>
          </cell>
          <cell r="AN721">
            <v>1740.2600000000082</v>
          </cell>
          <cell r="AO721">
            <v>2440.5000000000045</v>
          </cell>
          <cell r="AP721">
            <v>1768.1800000000139</v>
          </cell>
          <cell r="AQ721">
            <v>2476.4900000000184</v>
          </cell>
          <cell r="AR721">
            <v>1796.0999999999954</v>
          </cell>
          <cell r="AS721">
            <v>2512.4800000000255</v>
          </cell>
          <cell r="AT721">
            <v>1818.8599999999815</v>
          </cell>
          <cell r="AU721">
            <v>2548.4699999999721</v>
          </cell>
          <cell r="AV721">
            <v>1846.779999999985</v>
          </cell>
          <cell r="AW721">
            <v>2584.4699999999916</v>
          </cell>
        </row>
        <row r="722">
          <cell r="A722">
            <v>717</v>
          </cell>
          <cell r="B722">
            <v>1355.8800000000128</v>
          </cell>
          <cell r="C722">
            <v>1900.3000000000259</v>
          </cell>
          <cell r="D722">
            <v>1383.839999999999</v>
          </cell>
          <cell r="E722">
            <v>1936.3400000000236</v>
          </cell>
          <cell r="F722">
            <v>1411.8000000000141</v>
          </cell>
          <cell r="G722">
            <v>1972.38</v>
          </cell>
          <cell r="H722">
            <v>1434.59</v>
          </cell>
          <cell r="I722">
            <v>2013.5999999999719</v>
          </cell>
          <cell r="J722">
            <v>1462.5499999999843</v>
          </cell>
          <cell r="K722">
            <v>2049.6399999999662</v>
          </cell>
          <cell r="L722">
            <v>1490.5099999999929</v>
          </cell>
          <cell r="M722">
            <v>2085.6800000000221</v>
          </cell>
          <cell r="N722">
            <v>1513.2999999999806</v>
          </cell>
          <cell r="O722">
            <v>2121.7200000000184</v>
          </cell>
          <cell r="P722">
            <v>1541.2600000000157</v>
          </cell>
          <cell r="Q722">
            <v>2157.7600000000039</v>
          </cell>
          <cell r="R722">
            <v>1569.2200000000262</v>
          </cell>
          <cell r="S722">
            <v>2193.8099999999718</v>
          </cell>
          <cell r="T722">
            <v>1592.0100000000141</v>
          </cell>
          <cell r="U722">
            <v>2229.8499999999763</v>
          </cell>
          <cell r="V722">
            <v>1619.9699999999955</v>
          </cell>
          <cell r="W722">
            <v>2265.8900000000126</v>
          </cell>
          <cell r="X722">
            <v>1642.7599999999825</v>
          </cell>
          <cell r="Y722">
            <v>2301.9300000000185</v>
          </cell>
          <cell r="Z722">
            <v>1670.7199999999884</v>
          </cell>
          <cell r="AA722">
            <v>2337.9700000000153</v>
          </cell>
          <cell r="AB722">
            <v>1585.270000000017</v>
          </cell>
          <cell r="AC722">
            <v>2222.4899999999679</v>
          </cell>
          <cell r="AD722">
            <v>1613.23</v>
          </cell>
          <cell r="AE722">
            <v>2258.5300000000325</v>
          </cell>
          <cell r="AF722">
            <v>1641.1899999999825</v>
          </cell>
          <cell r="AG722">
            <v>2294.5700000000056</v>
          </cell>
          <cell r="AH722">
            <v>1663.9799999999934</v>
          </cell>
          <cell r="AI722">
            <v>2330.61</v>
          </cell>
          <cell r="AJ722">
            <v>1691.9399999999748</v>
          </cell>
          <cell r="AK722">
            <v>2366.6499999999983</v>
          </cell>
          <cell r="AL722">
            <v>1719.9000000000212</v>
          </cell>
          <cell r="AM722">
            <v>2402.6999999999653</v>
          </cell>
          <cell r="AN722">
            <v>1742.6900000000082</v>
          </cell>
          <cell r="AO722">
            <v>2443.9100000000044</v>
          </cell>
          <cell r="AP722">
            <v>1770.650000000014</v>
          </cell>
          <cell r="AQ722">
            <v>2479.9500000000185</v>
          </cell>
          <cell r="AR722">
            <v>1798.6099999999954</v>
          </cell>
          <cell r="AS722">
            <v>2515.9900000000257</v>
          </cell>
          <cell r="AT722">
            <v>1821.3999999999814</v>
          </cell>
          <cell r="AU722">
            <v>2552.029999999972</v>
          </cell>
          <cell r="AV722">
            <v>1849.3599999999849</v>
          </cell>
          <cell r="AW722">
            <v>2588.0799999999917</v>
          </cell>
        </row>
        <row r="723">
          <cell r="A723">
            <v>718</v>
          </cell>
          <cell r="B723">
            <v>1357.7700000000129</v>
          </cell>
          <cell r="C723">
            <v>1902.950000000026</v>
          </cell>
          <cell r="D723">
            <v>1385.7699999999991</v>
          </cell>
          <cell r="E723">
            <v>1939.0400000000236</v>
          </cell>
          <cell r="F723">
            <v>1413.7700000000141</v>
          </cell>
          <cell r="G723">
            <v>1975.13</v>
          </cell>
          <cell r="H723">
            <v>1436.59</v>
          </cell>
          <cell r="I723">
            <v>2016.4099999999719</v>
          </cell>
          <cell r="J723">
            <v>1464.5899999999842</v>
          </cell>
          <cell r="K723">
            <v>2052.4999999999663</v>
          </cell>
          <cell r="L723">
            <v>1492.5899999999929</v>
          </cell>
          <cell r="M723">
            <v>2088.590000000022</v>
          </cell>
          <cell r="N723">
            <v>1515.4099999999805</v>
          </cell>
          <cell r="O723">
            <v>2124.6800000000185</v>
          </cell>
          <cell r="P723">
            <v>1543.4100000000158</v>
          </cell>
          <cell r="Q723">
            <v>2160.7700000000041</v>
          </cell>
          <cell r="R723">
            <v>1571.4100000000262</v>
          </cell>
          <cell r="S723">
            <v>2196.8699999999717</v>
          </cell>
          <cell r="T723">
            <v>1594.2300000000141</v>
          </cell>
          <cell r="U723">
            <v>2232.9599999999764</v>
          </cell>
          <cell r="V723">
            <v>1622.2299999999955</v>
          </cell>
          <cell r="W723">
            <v>2269.0500000000125</v>
          </cell>
          <cell r="X723">
            <v>1645.0499999999824</v>
          </cell>
          <cell r="Y723">
            <v>2305.1400000000185</v>
          </cell>
          <cell r="Z723">
            <v>1673.0499999999884</v>
          </cell>
          <cell r="AA723">
            <v>2341.2300000000155</v>
          </cell>
          <cell r="AB723">
            <v>1587.4800000000171</v>
          </cell>
          <cell r="AC723">
            <v>2225.5899999999679</v>
          </cell>
          <cell r="AD723">
            <v>1615.48</v>
          </cell>
          <cell r="AE723">
            <v>2261.6800000000326</v>
          </cell>
          <cell r="AF723">
            <v>1643.4799999999825</v>
          </cell>
          <cell r="AG723">
            <v>2297.7700000000054</v>
          </cell>
          <cell r="AH723">
            <v>1666.2999999999934</v>
          </cell>
          <cell r="AI723">
            <v>2333.86</v>
          </cell>
          <cell r="AJ723">
            <v>1694.2999999999747</v>
          </cell>
          <cell r="AK723">
            <v>2369.9499999999985</v>
          </cell>
          <cell r="AL723">
            <v>1722.3000000000213</v>
          </cell>
          <cell r="AM723">
            <v>2406.0499999999652</v>
          </cell>
          <cell r="AN723">
            <v>1745.1200000000083</v>
          </cell>
          <cell r="AO723">
            <v>2447.3200000000043</v>
          </cell>
          <cell r="AP723">
            <v>1773.120000000014</v>
          </cell>
          <cell r="AQ723">
            <v>2483.4100000000185</v>
          </cell>
          <cell r="AR723">
            <v>1801.1199999999953</v>
          </cell>
          <cell r="AS723">
            <v>2519.5000000000259</v>
          </cell>
          <cell r="AT723">
            <v>1823.9399999999814</v>
          </cell>
          <cell r="AU723">
            <v>2555.589999999972</v>
          </cell>
          <cell r="AV723">
            <v>1851.9399999999848</v>
          </cell>
          <cell r="AW723">
            <v>2591.6899999999919</v>
          </cell>
        </row>
        <row r="724">
          <cell r="A724">
            <v>719</v>
          </cell>
          <cell r="B724">
            <v>1359.660000000013</v>
          </cell>
          <cell r="C724">
            <v>1905.6000000000261</v>
          </cell>
          <cell r="D724">
            <v>1387.6999999999991</v>
          </cell>
          <cell r="E724">
            <v>1941.7400000000237</v>
          </cell>
          <cell r="F724">
            <v>1415.7400000000141</v>
          </cell>
          <cell r="G724">
            <v>1977.88</v>
          </cell>
          <cell r="H724">
            <v>1438.59</v>
          </cell>
          <cell r="I724">
            <v>2019.2199999999718</v>
          </cell>
          <cell r="J724">
            <v>1466.6299999999842</v>
          </cell>
          <cell r="K724">
            <v>2055.3599999999665</v>
          </cell>
          <cell r="L724">
            <v>1494.6699999999928</v>
          </cell>
          <cell r="M724">
            <v>2091.5000000000218</v>
          </cell>
          <cell r="N724">
            <v>1517.5199999999804</v>
          </cell>
          <cell r="O724">
            <v>2127.6400000000185</v>
          </cell>
          <cell r="P724">
            <v>1545.5600000000159</v>
          </cell>
          <cell r="Q724">
            <v>2163.7800000000043</v>
          </cell>
          <cell r="R724">
            <v>1573.6000000000263</v>
          </cell>
          <cell r="S724">
            <v>2199.9299999999716</v>
          </cell>
          <cell r="T724">
            <v>1596.4500000000141</v>
          </cell>
          <cell r="U724">
            <v>2236.0699999999765</v>
          </cell>
          <cell r="V724">
            <v>1624.4899999999955</v>
          </cell>
          <cell r="W724">
            <v>2272.2100000000123</v>
          </cell>
          <cell r="X724">
            <v>1647.3399999999824</v>
          </cell>
          <cell r="Y724">
            <v>2308.3500000000186</v>
          </cell>
          <cell r="Z724">
            <v>1675.3799999999883</v>
          </cell>
          <cell r="AA724">
            <v>2344.4900000000157</v>
          </cell>
          <cell r="AB724">
            <v>1589.6900000000171</v>
          </cell>
          <cell r="AC724">
            <v>2228.6899999999678</v>
          </cell>
          <cell r="AD724">
            <v>1617.73</v>
          </cell>
          <cell r="AE724">
            <v>2264.8300000000327</v>
          </cell>
          <cell r="AF724">
            <v>1645.7699999999825</v>
          </cell>
          <cell r="AG724">
            <v>2300.9700000000053</v>
          </cell>
          <cell r="AH724">
            <v>1668.6199999999933</v>
          </cell>
          <cell r="AI724">
            <v>2337.11</v>
          </cell>
          <cell r="AJ724">
            <v>1696.6599999999746</v>
          </cell>
          <cell r="AK724">
            <v>2373.2499999999986</v>
          </cell>
          <cell r="AL724">
            <v>1724.7000000000214</v>
          </cell>
          <cell r="AM724">
            <v>2409.3999999999651</v>
          </cell>
          <cell r="AN724">
            <v>1747.5500000000084</v>
          </cell>
          <cell r="AO724">
            <v>2450.7300000000041</v>
          </cell>
          <cell r="AP724">
            <v>1775.590000000014</v>
          </cell>
          <cell r="AQ724">
            <v>2486.8700000000185</v>
          </cell>
          <cell r="AR724">
            <v>1803.6299999999953</v>
          </cell>
          <cell r="AS724">
            <v>2523.0100000000261</v>
          </cell>
          <cell r="AT724">
            <v>1826.4799999999814</v>
          </cell>
          <cell r="AU724">
            <v>2559.1499999999719</v>
          </cell>
          <cell r="AV724">
            <v>1854.5199999999847</v>
          </cell>
          <cell r="AW724">
            <v>2595.299999999992</v>
          </cell>
        </row>
        <row r="725">
          <cell r="A725">
            <v>720</v>
          </cell>
          <cell r="B725">
            <v>1361.5500000000131</v>
          </cell>
          <cell r="C725">
            <v>1908.2500000000261</v>
          </cell>
          <cell r="D725">
            <v>1389.6299999999992</v>
          </cell>
          <cell r="E725">
            <v>1944.4400000000237</v>
          </cell>
          <cell r="F725">
            <v>1417.7100000000141</v>
          </cell>
          <cell r="G725">
            <v>1980.63</v>
          </cell>
          <cell r="H725">
            <v>1440.59</v>
          </cell>
          <cell r="I725">
            <v>2022.0299999999718</v>
          </cell>
          <cell r="J725">
            <v>1468.6699999999842</v>
          </cell>
          <cell r="K725">
            <v>2058.2199999999666</v>
          </cell>
          <cell r="L725">
            <v>1496.7499999999927</v>
          </cell>
          <cell r="M725">
            <v>2094.4100000000217</v>
          </cell>
          <cell r="N725">
            <v>1519.6299999999803</v>
          </cell>
          <cell r="O725">
            <v>2130.6000000000186</v>
          </cell>
          <cell r="P725">
            <v>1547.710000000016</v>
          </cell>
          <cell r="Q725">
            <v>2166.7900000000045</v>
          </cell>
          <cell r="R725">
            <v>1575.7900000000263</v>
          </cell>
          <cell r="S725">
            <v>2202.9899999999716</v>
          </cell>
          <cell r="T725">
            <v>1598.6700000000142</v>
          </cell>
          <cell r="U725">
            <v>2239.1799999999766</v>
          </cell>
          <cell r="V725">
            <v>1626.7499999999955</v>
          </cell>
          <cell r="W725">
            <v>2275.3700000000122</v>
          </cell>
          <cell r="X725">
            <v>1649.6299999999824</v>
          </cell>
          <cell r="Y725">
            <v>2311.5600000000186</v>
          </cell>
          <cell r="Z725">
            <v>1677.7099999999882</v>
          </cell>
          <cell r="AA725">
            <v>2347.7500000000159</v>
          </cell>
          <cell r="AB725">
            <v>1591.9000000000171</v>
          </cell>
          <cell r="AC725">
            <v>2231.7899999999677</v>
          </cell>
          <cell r="AD725">
            <v>1619.98</v>
          </cell>
          <cell r="AE725">
            <v>2267.9800000000328</v>
          </cell>
          <cell r="AF725">
            <v>1648.0599999999824</v>
          </cell>
          <cell r="AG725">
            <v>2304.1700000000051</v>
          </cell>
          <cell r="AH725">
            <v>1670.9399999999932</v>
          </cell>
          <cell r="AI725">
            <v>2340.36</v>
          </cell>
          <cell r="AJ725">
            <v>1699.0199999999745</v>
          </cell>
          <cell r="AK725">
            <v>2376.5499999999988</v>
          </cell>
          <cell r="AL725">
            <v>1727.1000000000215</v>
          </cell>
          <cell r="AM725">
            <v>2412.749999999965</v>
          </cell>
          <cell r="AN725">
            <v>1749.9800000000084</v>
          </cell>
          <cell r="AO725">
            <v>2454.140000000004</v>
          </cell>
          <cell r="AP725">
            <v>1778.060000000014</v>
          </cell>
          <cell r="AQ725">
            <v>2490.3300000000186</v>
          </cell>
          <cell r="AR725">
            <v>1806.1399999999953</v>
          </cell>
          <cell r="AS725">
            <v>2526.5200000000264</v>
          </cell>
          <cell r="AT725">
            <v>1829.0199999999813</v>
          </cell>
          <cell r="AU725">
            <v>2562.7099999999718</v>
          </cell>
          <cell r="AV725">
            <v>1857.0999999999847</v>
          </cell>
          <cell r="AW725">
            <v>2598.9099999999921</v>
          </cell>
        </row>
        <row r="726">
          <cell r="A726">
            <v>721</v>
          </cell>
          <cell r="B726">
            <v>1363.4400000000132</v>
          </cell>
          <cell r="C726">
            <v>1910.9000000000262</v>
          </cell>
          <cell r="D726">
            <v>1391.5599999999993</v>
          </cell>
          <cell r="E726">
            <v>1947.1400000000237</v>
          </cell>
          <cell r="F726">
            <v>1419.6800000000142</v>
          </cell>
          <cell r="G726">
            <v>1983.38</v>
          </cell>
          <cell r="H726">
            <v>1442.59</v>
          </cell>
          <cell r="I726">
            <v>2024.8399999999717</v>
          </cell>
          <cell r="J726">
            <v>1470.7099999999841</v>
          </cell>
          <cell r="K726">
            <v>2061.0799999999667</v>
          </cell>
          <cell r="L726">
            <v>1498.8299999999927</v>
          </cell>
          <cell r="M726">
            <v>2097.3200000000215</v>
          </cell>
          <cell r="N726">
            <v>1521.7399999999802</v>
          </cell>
          <cell r="O726">
            <v>2133.5600000000186</v>
          </cell>
          <cell r="P726">
            <v>1549.860000000016</v>
          </cell>
          <cell r="Q726">
            <v>2169.8000000000047</v>
          </cell>
          <cell r="R726">
            <v>1577.9800000000264</v>
          </cell>
          <cell r="S726">
            <v>2206.0499999999715</v>
          </cell>
          <cell r="T726">
            <v>1600.8900000000142</v>
          </cell>
          <cell r="U726">
            <v>2242.2899999999768</v>
          </cell>
          <cell r="V726">
            <v>1629.0099999999954</v>
          </cell>
          <cell r="W726">
            <v>2278.530000000012</v>
          </cell>
          <cell r="X726">
            <v>1651.9199999999823</v>
          </cell>
          <cell r="Y726">
            <v>2314.7700000000186</v>
          </cell>
          <cell r="Z726">
            <v>1680.0399999999881</v>
          </cell>
          <cell r="AA726">
            <v>2351.0100000000161</v>
          </cell>
          <cell r="AB726">
            <v>1594.1100000000172</v>
          </cell>
          <cell r="AC726">
            <v>2234.8899999999676</v>
          </cell>
          <cell r="AD726">
            <v>1622.23</v>
          </cell>
          <cell r="AE726">
            <v>2271.1300000000329</v>
          </cell>
          <cell r="AF726">
            <v>1650.3499999999824</v>
          </cell>
          <cell r="AG726">
            <v>2307.3700000000049</v>
          </cell>
          <cell r="AH726">
            <v>1673.2599999999932</v>
          </cell>
          <cell r="AI726">
            <v>2343.61</v>
          </cell>
          <cell r="AJ726">
            <v>1701.3799999999744</v>
          </cell>
          <cell r="AK726">
            <v>2379.849999999999</v>
          </cell>
          <cell r="AL726">
            <v>1729.5000000000216</v>
          </cell>
          <cell r="AM726">
            <v>2416.0999999999649</v>
          </cell>
          <cell r="AN726">
            <v>1752.4100000000085</v>
          </cell>
          <cell r="AO726">
            <v>2457.5500000000038</v>
          </cell>
          <cell r="AP726">
            <v>1780.5300000000141</v>
          </cell>
          <cell r="AQ726">
            <v>2493.7900000000186</v>
          </cell>
          <cell r="AR726">
            <v>1808.6499999999953</v>
          </cell>
          <cell r="AS726">
            <v>2530.0300000000266</v>
          </cell>
          <cell r="AT726">
            <v>1831.5599999999813</v>
          </cell>
          <cell r="AU726">
            <v>2566.2699999999718</v>
          </cell>
          <cell r="AV726">
            <v>1859.6799999999846</v>
          </cell>
          <cell r="AW726">
            <v>2602.5199999999923</v>
          </cell>
        </row>
        <row r="727">
          <cell r="A727">
            <v>722</v>
          </cell>
          <cell r="B727">
            <v>1365.3300000000133</v>
          </cell>
          <cell r="C727">
            <v>1913.5500000000263</v>
          </cell>
          <cell r="D727">
            <v>1393.4899999999993</v>
          </cell>
          <cell r="E727">
            <v>1949.8400000000238</v>
          </cell>
          <cell r="F727">
            <v>1421.6500000000142</v>
          </cell>
          <cell r="G727">
            <v>1986.13</v>
          </cell>
          <cell r="H727">
            <v>1444.59</v>
          </cell>
          <cell r="I727">
            <v>2027.6499999999717</v>
          </cell>
          <cell r="J727">
            <v>1472.7499999999841</v>
          </cell>
          <cell r="K727">
            <v>2063.9399999999669</v>
          </cell>
          <cell r="L727">
            <v>1500.9099999999926</v>
          </cell>
          <cell r="M727">
            <v>2100.2300000000214</v>
          </cell>
          <cell r="N727">
            <v>1523.8499999999801</v>
          </cell>
          <cell r="O727">
            <v>2136.5200000000186</v>
          </cell>
          <cell r="P727">
            <v>1552.0100000000161</v>
          </cell>
          <cell r="Q727">
            <v>2172.8100000000049</v>
          </cell>
          <cell r="R727">
            <v>1580.1700000000264</v>
          </cell>
          <cell r="S727">
            <v>2209.1099999999715</v>
          </cell>
          <cell r="T727">
            <v>1603.1100000000142</v>
          </cell>
          <cell r="U727">
            <v>2245.3999999999769</v>
          </cell>
          <cell r="V727">
            <v>1631.2699999999954</v>
          </cell>
          <cell r="W727">
            <v>2281.6900000000119</v>
          </cell>
          <cell r="X727">
            <v>1654.2099999999823</v>
          </cell>
          <cell r="Y727">
            <v>2317.9800000000187</v>
          </cell>
          <cell r="Z727">
            <v>1682.3699999999881</v>
          </cell>
          <cell r="AA727">
            <v>2354.2700000000164</v>
          </cell>
          <cell r="AB727">
            <v>1596.3200000000172</v>
          </cell>
          <cell r="AC727">
            <v>2237.9899999999675</v>
          </cell>
          <cell r="AD727">
            <v>1624.48</v>
          </cell>
          <cell r="AE727">
            <v>2274.2800000000329</v>
          </cell>
          <cell r="AF727">
            <v>1652.6399999999824</v>
          </cell>
          <cell r="AG727">
            <v>2310.5700000000047</v>
          </cell>
          <cell r="AH727">
            <v>1675.5799999999931</v>
          </cell>
          <cell r="AI727">
            <v>2346.86</v>
          </cell>
          <cell r="AJ727">
            <v>1703.7399999999743</v>
          </cell>
          <cell r="AK727">
            <v>2383.1499999999992</v>
          </cell>
          <cell r="AL727">
            <v>1731.9000000000217</v>
          </cell>
          <cell r="AM727">
            <v>2419.4499999999648</v>
          </cell>
          <cell r="AN727">
            <v>1754.8400000000086</v>
          </cell>
          <cell r="AO727">
            <v>2460.9600000000037</v>
          </cell>
          <cell r="AP727">
            <v>1783.0000000000141</v>
          </cell>
          <cell r="AQ727">
            <v>2497.2500000000186</v>
          </cell>
          <cell r="AR727">
            <v>1811.1599999999953</v>
          </cell>
          <cell r="AS727">
            <v>2533.5400000000268</v>
          </cell>
          <cell r="AT727">
            <v>1834.0999999999813</v>
          </cell>
          <cell r="AU727">
            <v>2569.8299999999717</v>
          </cell>
          <cell r="AV727">
            <v>1862.2599999999845</v>
          </cell>
          <cell r="AW727">
            <v>2606.1299999999924</v>
          </cell>
        </row>
        <row r="728">
          <cell r="A728">
            <v>723</v>
          </cell>
          <cell r="B728">
            <v>1367.2200000000134</v>
          </cell>
          <cell r="C728">
            <v>1916.2000000000264</v>
          </cell>
          <cell r="D728">
            <v>1395.4199999999994</v>
          </cell>
          <cell r="E728">
            <v>1952.5400000000238</v>
          </cell>
          <cell r="F728">
            <v>1423.6200000000142</v>
          </cell>
          <cell r="G728">
            <v>1988.88</v>
          </cell>
          <cell r="H728">
            <v>1446.59</v>
          </cell>
          <cell r="I728">
            <v>2030.4599999999716</v>
          </cell>
          <cell r="J728">
            <v>1474.789999999984</v>
          </cell>
          <cell r="K728">
            <v>2066.799999999967</v>
          </cell>
          <cell r="L728">
            <v>1502.9899999999925</v>
          </cell>
          <cell r="M728">
            <v>2103.1400000000212</v>
          </cell>
          <cell r="N728">
            <v>1525.95999999998</v>
          </cell>
          <cell r="O728">
            <v>2139.4800000000187</v>
          </cell>
          <cell r="P728">
            <v>1554.1600000000162</v>
          </cell>
          <cell r="Q728">
            <v>2175.8200000000052</v>
          </cell>
          <cell r="R728">
            <v>1582.3600000000265</v>
          </cell>
          <cell r="S728">
            <v>2212.1699999999714</v>
          </cell>
          <cell r="T728">
            <v>1605.3300000000143</v>
          </cell>
          <cell r="U728">
            <v>2248.509999999977</v>
          </cell>
          <cell r="V728">
            <v>1633.5299999999954</v>
          </cell>
          <cell r="W728">
            <v>2284.8500000000117</v>
          </cell>
          <cell r="X728">
            <v>1656.4999999999823</v>
          </cell>
          <cell r="Y728">
            <v>2321.1900000000187</v>
          </cell>
          <cell r="Z728">
            <v>1684.699999999988</v>
          </cell>
          <cell r="AA728">
            <v>2357.5300000000166</v>
          </cell>
          <cell r="AB728">
            <v>1598.5300000000173</v>
          </cell>
          <cell r="AC728">
            <v>2241.0899999999674</v>
          </cell>
          <cell r="AD728">
            <v>1626.73</v>
          </cell>
          <cell r="AE728">
            <v>2277.430000000033</v>
          </cell>
          <cell r="AF728">
            <v>1654.9299999999823</v>
          </cell>
          <cell r="AG728">
            <v>2313.7700000000045</v>
          </cell>
          <cell r="AH728">
            <v>1677.899999999993</v>
          </cell>
          <cell r="AI728">
            <v>2350.11</v>
          </cell>
          <cell r="AJ728">
            <v>1706.0999999999742</v>
          </cell>
          <cell r="AK728">
            <v>2386.4499999999994</v>
          </cell>
          <cell r="AL728">
            <v>1734.3000000000218</v>
          </cell>
          <cell r="AM728">
            <v>2422.7999999999647</v>
          </cell>
          <cell r="AN728">
            <v>1757.2700000000086</v>
          </cell>
          <cell r="AO728">
            <v>2464.3700000000035</v>
          </cell>
          <cell r="AP728">
            <v>1785.4700000000141</v>
          </cell>
          <cell r="AQ728">
            <v>2500.7100000000187</v>
          </cell>
          <cell r="AR728">
            <v>1813.6699999999953</v>
          </cell>
          <cell r="AS728">
            <v>2537.050000000027</v>
          </cell>
          <cell r="AT728">
            <v>1836.6399999999812</v>
          </cell>
          <cell r="AU728">
            <v>2573.3899999999717</v>
          </cell>
          <cell r="AV728">
            <v>1864.8399999999845</v>
          </cell>
          <cell r="AW728">
            <v>2609.7399999999925</v>
          </cell>
        </row>
        <row r="729">
          <cell r="A729">
            <v>724</v>
          </cell>
          <cell r="B729">
            <v>1369.1100000000135</v>
          </cell>
          <cell r="C729">
            <v>1918.8500000000265</v>
          </cell>
          <cell r="D729">
            <v>1397.3499999999995</v>
          </cell>
          <cell r="E729">
            <v>1955.2400000000239</v>
          </cell>
          <cell r="F729">
            <v>1425.5900000000142</v>
          </cell>
          <cell r="G729">
            <v>1991.63</v>
          </cell>
          <cell r="H729">
            <v>1448.59</v>
          </cell>
          <cell r="I729">
            <v>2033.2699999999716</v>
          </cell>
          <cell r="J729">
            <v>1476.829999999984</v>
          </cell>
          <cell r="K729">
            <v>2069.6599999999671</v>
          </cell>
          <cell r="L729">
            <v>1505.0699999999924</v>
          </cell>
          <cell r="M729">
            <v>2106.0500000000211</v>
          </cell>
          <cell r="N729">
            <v>1528.0699999999799</v>
          </cell>
          <cell r="O729">
            <v>2142.4400000000187</v>
          </cell>
          <cell r="P729">
            <v>1556.3100000000163</v>
          </cell>
          <cell r="Q729">
            <v>2178.8300000000054</v>
          </cell>
          <cell r="R729">
            <v>1584.5500000000266</v>
          </cell>
          <cell r="S729">
            <v>2215.2299999999714</v>
          </cell>
          <cell r="T729">
            <v>1607.5500000000143</v>
          </cell>
          <cell r="U729">
            <v>2251.6199999999772</v>
          </cell>
          <cell r="V729">
            <v>1635.7899999999954</v>
          </cell>
          <cell r="W729">
            <v>2288.0100000000116</v>
          </cell>
          <cell r="X729">
            <v>1658.7899999999822</v>
          </cell>
          <cell r="Y729">
            <v>2324.4000000000187</v>
          </cell>
          <cell r="Z729">
            <v>1687.0299999999879</v>
          </cell>
          <cell r="AA729">
            <v>2360.7900000000168</v>
          </cell>
          <cell r="AB729">
            <v>1600.7400000000173</v>
          </cell>
          <cell r="AC729">
            <v>2244.1899999999673</v>
          </cell>
          <cell r="AD729">
            <v>1628.98</v>
          </cell>
          <cell r="AE729">
            <v>2280.5800000000331</v>
          </cell>
          <cell r="AF729">
            <v>1657.2199999999823</v>
          </cell>
          <cell r="AG729">
            <v>2316.9700000000043</v>
          </cell>
          <cell r="AH729">
            <v>1680.219999999993</v>
          </cell>
          <cell r="AI729">
            <v>2353.36</v>
          </cell>
          <cell r="AJ729">
            <v>1708.4599999999741</v>
          </cell>
          <cell r="AK729">
            <v>2389.7499999999995</v>
          </cell>
          <cell r="AL729">
            <v>1736.7000000000219</v>
          </cell>
          <cell r="AM729">
            <v>2426.1499999999646</v>
          </cell>
          <cell r="AN729">
            <v>1759.7000000000087</v>
          </cell>
          <cell r="AO729">
            <v>2467.7800000000034</v>
          </cell>
          <cell r="AP729">
            <v>1787.9400000000142</v>
          </cell>
          <cell r="AQ729">
            <v>2504.1700000000187</v>
          </cell>
          <cell r="AR729">
            <v>1816.1799999999953</v>
          </cell>
          <cell r="AS729">
            <v>2540.5600000000272</v>
          </cell>
          <cell r="AT729">
            <v>1839.1799999999812</v>
          </cell>
          <cell r="AU729">
            <v>2576.9499999999716</v>
          </cell>
          <cell r="AV729">
            <v>1867.4199999999844</v>
          </cell>
          <cell r="AW729">
            <v>2613.3499999999926</v>
          </cell>
        </row>
        <row r="730">
          <cell r="A730">
            <v>725</v>
          </cell>
          <cell r="B730">
            <v>1371.0000000000136</v>
          </cell>
          <cell r="C730">
            <v>1921.5000000000266</v>
          </cell>
          <cell r="D730">
            <v>1399.2799999999995</v>
          </cell>
          <cell r="E730">
            <v>1957.9400000000239</v>
          </cell>
          <cell r="F730">
            <v>1427.5600000000143</v>
          </cell>
          <cell r="G730">
            <v>1994.38</v>
          </cell>
          <cell r="H730">
            <v>1450.59</v>
          </cell>
          <cell r="I730">
            <v>2036.0799999999715</v>
          </cell>
          <cell r="J730">
            <v>1478.869999999984</v>
          </cell>
          <cell r="K730">
            <v>2072.5199999999672</v>
          </cell>
          <cell r="L730">
            <v>1507.1499999999924</v>
          </cell>
          <cell r="M730">
            <v>2108.960000000021</v>
          </cell>
          <cell r="N730">
            <v>1530.1799999999798</v>
          </cell>
          <cell r="O730">
            <v>2145.4000000000187</v>
          </cell>
          <cell r="P730">
            <v>1558.4600000000164</v>
          </cell>
          <cell r="Q730">
            <v>2181.8400000000056</v>
          </cell>
          <cell r="R730">
            <v>1586.7400000000266</v>
          </cell>
          <cell r="S730">
            <v>2218.2899999999713</v>
          </cell>
          <cell r="T730">
            <v>1609.7700000000143</v>
          </cell>
          <cell r="U730">
            <v>2254.7299999999773</v>
          </cell>
          <cell r="V730">
            <v>1638.0499999999954</v>
          </cell>
          <cell r="W730">
            <v>2291.1700000000114</v>
          </cell>
          <cell r="X730">
            <v>1661.0799999999822</v>
          </cell>
          <cell r="Y730">
            <v>2327.6100000000188</v>
          </cell>
          <cell r="Z730">
            <v>1689.3599999999878</v>
          </cell>
          <cell r="AA730">
            <v>2364.050000000017</v>
          </cell>
          <cell r="AB730">
            <v>1602.9500000000173</v>
          </cell>
          <cell r="AC730">
            <v>2247.2899999999672</v>
          </cell>
          <cell r="AD730">
            <v>1631.23</v>
          </cell>
          <cell r="AE730">
            <v>2283.7300000000332</v>
          </cell>
          <cell r="AF730">
            <v>1659.5099999999823</v>
          </cell>
          <cell r="AG730">
            <v>2320.1700000000042</v>
          </cell>
          <cell r="AH730">
            <v>1682.5399999999929</v>
          </cell>
          <cell r="AI730">
            <v>2356.61</v>
          </cell>
          <cell r="AJ730">
            <v>1710.819999999974</v>
          </cell>
          <cell r="AK730">
            <v>2393.0499999999997</v>
          </cell>
          <cell r="AL730">
            <v>1739.100000000022</v>
          </cell>
          <cell r="AM730">
            <v>2429.4999999999645</v>
          </cell>
          <cell r="AN730">
            <v>1762.1300000000087</v>
          </cell>
          <cell r="AO730">
            <v>2471.1900000000032</v>
          </cell>
          <cell r="AP730">
            <v>1790.4100000000142</v>
          </cell>
          <cell r="AQ730">
            <v>2507.6300000000188</v>
          </cell>
          <cell r="AR730">
            <v>1818.6899999999953</v>
          </cell>
          <cell r="AS730">
            <v>2544.0700000000274</v>
          </cell>
          <cell r="AT730">
            <v>1841.7199999999812</v>
          </cell>
          <cell r="AU730">
            <v>2580.5099999999716</v>
          </cell>
          <cell r="AV730">
            <v>1869.9999999999843</v>
          </cell>
          <cell r="AW730">
            <v>2616.9599999999928</v>
          </cell>
        </row>
        <row r="731">
          <cell r="A731">
            <v>726</v>
          </cell>
          <cell r="B731">
            <v>1372.8900000000137</v>
          </cell>
          <cell r="C731">
            <v>1924.1500000000267</v>
          </cell>
          <cell r="D731">
            <v>1401.2099999999996</v>
          </cell>
          <cell r="E731">
            <v>1960.640000000024</v>
          </cell>
          <cell r="F731">
            <v>1429.5300000000143</v>
          </cell>
          <cell r="G731">
            <v>1997.13</v>
          </cell>
          <cell r="H731">
            <v>1452.59</v>
          </cell>
          <cell r="I731">
            <v>2038.8899999999715</v>
          </cell>
          <cell r="J731">
            <v>1480.9099999999839</v>
          </cell>
          <cell r="K731">
            <v>2075.3799999999674</v>
          </cell>
          <cell r="L731">
            <v>1509.2299999999923</v>
          </cell>
          <cell r="M731">
            <v>2111.8700000000208</v>
          </cell>
          <cell r="N731">
            <v>1532.2899999999797</v>
          </cell>
          <cell r="O731">
            <v>2148.3600000000188</v>
          </cell>
          <cell r="P731">
            <v>1560.6100000000165</v>
          </cell>
          <cell r="Q731">
            <v>2184.8500000000058</v>
          </cell>
          <cell r="R731">
            <v>1588.9300000000267</v>
          </cell>
          <cell r="S731">
            <v>2221.3499999999713</v>
          </cell>
          <cell r="T731">
            <v>1611.9900000000143</v>
          </cell>
          <cell r="U731">
            <v>2257.8399999999774</v>
          </cell>
          <cell r="V731">
            <v>1640.3099999999954</v>
          </cell>
          <cell r="W731">
            <v>2294.3300000000113</v>
          </cell>
          <cell r="X731">
            <v>1663.3699999999822</v>
          </cell>
          <cell r="Y731">
            <v>2330.8200000000188</v>
          </cell>
          <cell r="Z731">
            <v>1691.6899999999878</v>
          </cell>
          <cell r="AA731">
            <v>2367.3100000000172</v>
          </cell>
          <cell r="AB731">
            <v>1605.1600000000174</v>
          </cell>
          <cell r="AC731">
            <v>2250.3899999999671</v>
          </cell>
          <cell r="AD731">
            <v>1633.48</v>
          </cell>
          <cell r="AE731">
            <v>2286.8800000000333</v>
          </cell>
          <cell r="AF731">
            <v>1661.7999999999822</v>
          </cell>
          <cell r="AG731">
            <v>2323.370000000004</v>
          </cell>
          <cell r="AH731">
            <v>1684.8599999999929</v>
          </cell>
          <cell r="AI731">
            <v>2359.86</v>
          </cell>
          <cell r="AJ731">
            <v>1713.1799999999739</v>
          </cell>
          <cell r="AK731">
            <v>2396.35</v>
          </cell>
          <cell r="AL731">
            <v>1741.5000000000221</v>
          </cell>
          <cell r="AM731">
            <v>2432.8499999999644</v>
          </cell>
          <cell r="AN731">
            <v>1764.5600000000088</v>
          </cell>
          <cell r="AO731">
            <v>2474.6000000000031</v>
          </cell>
          <cell r="AP731">
            <v>1792.8800000000142</v>
          </cell>
          <cell r="AQ731">
            <v>2511.0900000000188</v>
          </cell>
          <cell r="AR731">
            <v>1821.1999999999953</v>
          </cell>
          <cell r="AS731">
            <v>2547.5800000000277</v>
          </cell>
          <cell r="AT731">
            <v>1844.2599999999811</v>
          </cell>
          <cell r="AU731">
            <v>2584.0699999999715</v>
          </cell>
          <cell r="AV731">
            <v>1872.5799999999842</v>
          </cell>
          <cell r="AW731">
            <v>2620.5699999999929</v>
          </cell>
        </row>
        <row r="732">
          <cell r="A732">
            <v>727</v>
          </cell>
          <cell r="B732">
            <v>1374.7800000000138</v>
          </cell>
          <cell r="C732">
            <v>1926.8000000000268</v>
          </cell>
          <cell r="D732">
            <v>1403.1399999999996</v>
          </cell>
          <cell r="E732">
            <v>1963.340000000024</v>
          </cell>
          <cell r="F732">
            <v>1431.5000000000143</v>
          </cell>
          <cell r="G732">
            <v>1999.88</v>
          </cell>
          <cell r="H732">
            <v>1454.59</v>
          </cell>
          <cell r="I732">
            <v>2041.6999999999714</v>
          </cell>
          <cell r="J732">
            <v>1482.9499999999839</v>
          </cell>
          <cell r="K732">
            <v>2078.2399999999675</v>
          </cell>
          <cell r="L732">
            <v>1511.3099999999922</v>
          </cell>
          <cell r="M732">
            <v>2114.7800000000207</v>
          </cell>
          <cell r="N732">
            <v>1534.3999999999796</v>
          </cell>
          <cell r="O732">
            <v>2151.3200000000188</v>
          </cell>
          <cell r="P732">
            <v>1562.7600000000166</v>
          </cell>
          <cell r="Q732">
            <v>2187.860000000006</v>
          </cell>
          <cell r="R732">
            <v>1591.1200000000267</v>
          </cell>
          <cell r="S732">
            <v>2224.4099999999712</v>
          </cell>
          <cell r="T732">
            <v>1614.2100000000144</v>
          </cell>
          <cell r="U732">
            <v>2260.9499999999775</v>
          </cell>
          <cell r="V732">
            <v>1642.5699999999954</v>
          </cell>
          <cell r="W732">
            <v>2297.4900000000112</v>
          </cell>
          <cell r="X732">
            <v>1665.6599999999821</v>
          </cell>
          <cell r="Y732">
            <v>2334.0300000000188</v>
          </cell>
          <cell r="Z732">
            <v>1694.0199999999877</v>
          </cell>
          <cell r="AA732">
            <v>2370.5700000000174</v>
          </cell>
          <cell r="AB732">
            <v>1607.3700000000174</v>
          </cell>
          <cell r="AC732">
            <v>2253.489999999967</v>
          </cell>
          <cell r="AD732">
            <v>1635.73</v>
          </cell>
          <cell r="AE732">
            <v>2290.0300000000334</v>
          </cell>
          <cell r="AF732">
            <v>1664.0899999999822</v>
          </cell>
          <cell r="AG732">
            <v>2326.5700000000038</v>
          </cell>
          <cell r="AH732">
            <v>1687.1799999999928</v>
          </cell>
          <cell r="AI732">
            <v>2363.11</v>
          </cell>
          <cell r="AJ732">
            <v>1715.5399999999738</v>
          </cell>
          <cell r="AK732">
            <v>2399.65</v>
          </cell>
          <cell r="AL732">
            <v>1743.9000000000221</v>
          </cell>
          <cell r="AM732">
            <v>2436.1999999999643</v>
          </cell>
          <cell r="AN732">
            <v>1766.9900000000089</v>
          </cell>
          <cell r="AO732">
            <v>2478.0100000000029</v>
          </cell>
          <cell r="AP732">
            <v>1795.3500000000142</v>
          </cell>
          <cell r="AQ732">
            <v>2514.5500000000188</v>
          </cell>
          <cell r="AR732">
            <v>1823.7099999999953</v>
          </cell>
          <cell r="AS732">
            <v>2551.0900000000279</v>
          </cell>
          <cell r="AT732">
            <v>1846.7999999999811</v>
          </cell>
          <cell r="AU732">
            <v>2587.6299999999715</v>
          </cell>
          <cell r="AV732">
            <v>1875.1599999999842</v>
          </cell>
          <cell r="AW732">
            <v>2624.179999999993</v>
          </cell>
        </row>
        <row r="733">
          <cell r="A733">
            <v>728</v>
          </cell>
          <cell r="B733">
            <v>1376.6700000000139</v>
          </cell>
          <cell r="C733">
            <v>1929.4500000000269</v>
          </cell>
          <cell r="D733">
            <v>1405.0699999999997</v>
          </cell>
          <cell r="E733">
            <v>1966.0400000000241</v>
          </cell>
          <cell r="F733">
            <v>1433.4700000000144</v>
          </cell>
          <cell r="G733">
            <v>2002.63</v>
          </cell>
          <cell r="H733">
            <v>1456.59</v>
          </cell>
          <cell r="I733">
            <v>2044.5099999999713</v>
          </cell>
          <cell r="J733">
            <v>1484.9899999999839</v>
          </cell>
          <cell r="K733">
            <v>2081.0999999999676</v>
          </cell>
          <cell r="L733">
            <v>1513.3899999999921</v>
          </cell>
          <cell r="M733">
            <v>2117.6900000000205</v>
          </cell>
          <cell r="N733">
            <v>1536.5099999999795</v>
          </cell>
          <cell r="O733">
            <v>2154.2800000000188</v>
          </cell>
          <cell r="P733">
            <v>1564.9100000000167</v>
          </cell>
          <cell r="Q733">
            <v>2190.8700000000063</v>
          </cell>
          <cell r="R733">
            <v>1593.3100000000268</v>
          </cell>
          <cell r="S733">
            <v>2227.4699999999712</v>
          </cell>
          <cell r="T733">
            <v>1616.4300000000144</v>
          </cell>
          <cell r="U733">
            <v>2264.0599999999777</v>
          </cell>
          <cell r="V733">
            <v>1644.8299999999954</v>
          </cell>
          <cell r="W733">
            <v>2300.650000000011</v>
          </cell>
          <cell r="X733">
            <v>1667.9499999999821</v>
          </cell>
          <cell r="Y733">
            <v>2337.2400000000189</v>
          </cell>
          <cell r="Z733">
            <v>1696.3499999999876</v>
          </cell>
          <cell r="AA733">
            <v>2373.8300000000177</v>
          </cell>
          <cell r="AB733">
            <v>1609.5800000000174</v>
          </cell>
          <cell r="AC733">
            <v>2256.5899999999669</v>
          </cell>
          <cell r="AD733">
            <v>1637.98</v>
          </cell>
          <cell r="AE733">
            <v>2293.1800000000335</v>
          </cell>
          <cell r="AF733">
            <v>1666.3799999999821</v>
          </cell>
          <cell r="AG733">
            <v>2329.7700000000036</v>
          </cell>
          <cell r="AH733">
            <v>1689.4999999999927</v>
          </cell>
          <cell r="AI733">
            <v>2366.36</v>
          </cell>
          <cell r="AJ733">
            <v>1717.8999999999737</v>
          </cell>
          <cell r="AK733">
            <v>2402.9500000000003</v>
          </cell>
          <cell r="AL733">
            <v>1746.3000000000222</v>
          </cell>
          <cell r="AM733">
            <v>2439.5499999999643</v>
          </cell>
          <cell r="AN733">
            <v>1769.4200000000089</v>
          </cell>
          <cell r="AO733">
            <v>2481.4200000000028</v>
          </cell>
          <cell r="AP733">
            <v>1797.8200000000143</v>
          </cell>
          <cell r="AQ733">
            <v>2518.0100000000189</v>
          </cell>
          <cell r="AR733">
            <v>1826.2199999999953</v>
          </cell>
          <cell r="AS733">
            <v>2554.6000000000281</v>
          </cell>
          <cell r="AT733">
            <v>1849.339999999981</v>
          </cell>
          <cell r="AU733">
            <v>2591.1899999999714</v>
          </cell>
          <cell r="AV733">
            <v>1877.7399999999841</v>
          </cell>
          <cell r="AW733">
            <v>2627.7899999999931</v>
          </cell>
        </row>
        <row r="734">
          <cell r="A734">
            <v>729</v>
          </cell>
          <cell r="B734">
            <v>1378.560000000014</v>
          </cell>
          <cell r="C734">
            <v>1932.100000000027</v>
          </cell>
          <cell r="D734">
            <v>1406.9999999999998</v>
          </cell>
          <cell r="E734">
            <v>1968.7400000000241</v>
          </cell>
          <cell r="F734">
            <v>1435.4400000000144</v>
          </cell>
          <cell r="G734">
            <v>2005.38</v>
          </cell>
          <cell r="H734">
            <v>1458.59</v>
          </cell>
          <cell r="I734">
            <v>2047.3199999999713</v>
          </cell>
          <cell r="J734">
            <v>1487.0299999999838</v>
          </cell>
          <cell r="K734">
            <v>2083.9599999999677</v>
          </cell>
          <cell r="L734">
            <v>1515.4699999999921</v>
          </cell>
          <cell r="M734">
            <v>2120.6000000000204</v>
          </cell>
          <cell r="N734">
            <v>1538.6199999999794</v>
          </cell>
          <cell r="O734">
            <v>2157.2400000000189</v>
          </cell>
          <cell r="P734">
            <v>1567.0600000000168</v>
          </cell>
          <cell r="Q734">
            <v>2193.8800000000065</v>
          </cell>
          <cell r="R734">
            <v>1595.5000000000268</v>
          </cell>
          <cell r="S734">
            <v>2230.5299999999711</v>
          </cell>
          <cell r="T734">
            <v>1618.6500000000144</v>
          </cell>
          <cell r="U734">
            <v>2267.1699999999778</v>
          </cell>
          <cell r="V734">
            <v>1647.0899999999954</v>
          </cell>
          <cell r="W734">
            <v>2303.8100000000109</v>
          </cell>
          <cell r="X734">
            <v>1670.239999999982</v>
          </cell>
          <cell r="Y734">
            <v>2340.4500000000189</v>
          </cell>
          <cell r="Z734">
            <v>1698.6799999999876</v>
          </cell>
          <cell r="AA734">
            <v>2377.0900000000179</v>
          </cell>
          <cell r="AB734">
            <v>1611.7900000000175</v>
          </cell>
          <cell r="AC734">
            <v>2259.6899999999669</v>
          </cell>
          <cell r="AD734">
            <v>1640.23</v>
          </cell>
          <cell r="AE734">
            <v>2296.3300000000336</v>
          </cell>
          <cell r="AF734">
            <v>1668.6699999999821</v>
          </cell>
          <cell r="AG734">
            <v>2332.9700000000034</v>
          </cell>
          <cell r="AH734">
            <v>1691.8199999999927</v>
          </cell>
          <cell r="AI734">
            <v>2369.61</v>
          </cell>
          <cell r="AJ734">
            <v>1720.2599999999736</v>
          </cell>
          <cell r="AK734">
            <v>2406.2500000000005</v>
          </cell>
          <cell r="AL734">
            <v>1748.7000000000223</v>
          </cell>
          <cell r="AM734">
            <v>2442.8999999999642</v>
          </cell>
          <cell r="AN734">
            <v>1771.850000000009</v>
          </cell>
          <cell r="AO734">
            <v>2484.8300000000027</v>
          </cell>
          <cell r="AP734">
            <v>1800.2900000000143</v>
          </cell>
          <cell r="AQ734">
            <v>2521.4700000000189</v>
          </cell>
          <cell r="AR734">
            <v>1828.7299999999952</v>
          </cell>
          <cell r="AS734">
            <v>2558.1100000000283</v>
          </cell>
          <cell r="AT734">
            <v>1851.879999999981</v>
          </cell>
          <cell r="AU734">
            <v>2594.7499999999714</v>
          </cell>
          <cell r="AV734">
            <v>1880.319999999984</v>
          </cell>
          <cell r="AW734">
            <v>2631.3999999999933</v>
          </cell>
        </row>
        <row r="735">
          <cell r="A735">
            <v>730</v>
          </cell>
          <cell r="B735">
            <v>1380.4500000000141</v>
          </cell>
          <cell r="C735">
            <v>1934.7500000000271</v>
          </cell>
          <cell r="D735">
            <v>1408.9299999999998</v>
          </cell>
          <cell r="E735">
            <v>1971.4400000000242</v>
          </cell>
          <cell r="F735">
            <v>1437.4100000000144</v>
          </cell>
          <cell r="G735">
            <v>2008.13</v>
          </cell>
          <cell r="H735">
            <v>1460.59</v>
          </cell>
          <cell r="I735">
            <v>2050.1299999999715</v>
          </cell>
          <cell r="J735">
            <v>1489.0699999999838</v>
          </cell>
          <cell r="K735">
            <v>2086.8199999999679</v>
          </cell>
          <cell r="L735">
            <v>1517.549999999992</v>
          </cell>
          <cell r="M735">
            <v>2123.5100000000202</v>
          </cell>
          <cell r="N735">
            <v>1540.7299999999793</v>
          </cell>
          <cell r="O735">
            <v>2160.2000000000189</v>
          </cell>
          <cell r="P735">
            <v>1569.2100000000169</v>
          </cell>
          <cell r="Q735">
            <v>2196.8900000000067</v>
          </cell>
          <cell r="R735">
            <v>1597.6900000000269</v>
          </cell>
          <cell r="S735">
            <v>2233.589999999971</v>
          </cell>
          <cell r="T735">
            <v>1620.8700000000144</v>
          </cell>
          <cell r="U735">
            <v>2270.2799999999779</v>
          </cell>
          <cell r="V735">
            <v>1649.3499999999954</v>
          </cell>
          <cell r="W735">
            <v>2306.9700000000107</v>
          </cell>
          <cell r="X735">
            <v>1672.529999999982</v>
          </cell>
          <cell r="Y735">
            <v>2343.660000000019</v>
          </cell>
          <cell r="Z735">
            <v>1701.0099999999875</v>
          </cell>
          <cell r="AA735">
            <v>2380.3500000000181</v>
          </cell>
          <cell r="AB735">
            <v>1614.0000000000175</v>
          </cell>
          <cell r="AC735">
            <v>2262.7899999999668</v>
          </cell>
          <cell r="AD735">
            <v>1642.48</v>
          </cell>
          <cell r="AE735">
            <v>2299.4800000000337</v>
          </cell>
          <cell r="AF735">
            <v>1670.9599999999821</v>
          </cell>
          <cell r="AG735">
            <v>2336.1700000000033</v>
          </cell>
          <cell r="AH735">
            <v>1694.1399999999926</v>
          </cell>
          <cell r="AI735">
            <v>2372.86</v>
          </cell>
          <cell r="AJ735">
            <v>1722.6199999999735</v>
          </cell>
          <cell r="AK735">
            <v>2409.5500000000006</v>
          </cell>
          <cell r="AL735">
            <v>1751.1000000000224</v>
          </cell>
          <cell r="AM735">
            <v>2446.2499999999641</v>
          </cell>
          <cell r="AN735">
            <v>1774.2800000000091</v>
          </cell>
          <cell r="AO735">
            <v>2488.2400000000025</v>
          </cell>
          <cell r="AP735">
            <v>1802.7600000000143</v>
          </cell>
          <cell r="AQ735">
            <v>2524.9300000000189</v>
          </cell>
          <cell r="AR735">
            <v>1831.2399999999952</v>
          </cell>
          <cell r="AS735">
            <v>2561.6200000000285</v>
          </cell>
          <cell r="AT735">
            <v>1854.419999999981</v>
          </cell>
          <cell r="AU735">
            <v>2598.3099999999713</v>
          </cell>
          <cell r="AV735">
            <v>1882.8999999999839</v>
          </cell>
          <cell r="AW735">
            <v>2635.0099999999934</v>
          </cell>
        </row>
        <row r="736">
          <cell r="A736">
            <v>731</v>
          </cell>
          <cell r="B736">
            <v>1382.3400000000142</v>
          </cell>
          <cell r="C736">
            <v>1937.4000000000271</v>
          </cell>
          <cell r="D736">
            <v>1410.86</v>
          </cell>
          <cell r="E736">
            <v>1974.1400000000242</v>
          </cell>
          <cell r="F736">
            <v>1439.3800000000144</v>
          </cell>
          <cell r="G736">
            <v>2010.88</v>
          </cell>
          <cell r="H736">
            <v>1462.59</v>
          </cell>
          <cell r="I736">
            <v>2052.9399999999714</v>
          </cell>
          <cell r="J736">
            <v>1491.1099999999838</v>
          </cell>
          <cell r="K736">
            <v>2089.679999999968</v>
          </cell>
          <cell r="L736">
            <v>1519.6299999999919</v>
          </cell>
          <cell r="M736">
            <v>2126.4200000000201</v>
          </cell>
          <cell r="N736">
            <v>1542.8399999999792</v>
          </cell>
          <cell r="O736">
            <v>2163.160000000019</v>
          </cell>
          <cell r="P736">
            <v>1571.360000000017</v>
          </cell>
          <cell r="Q736">
            <v>2199.9000000000069</v>
          </cell>
          <cell r="R736">
            <v>1599.8800000000269</v>
          </cell>
          <cell r="S736">
            <v>2236.649999999971</v>
          </cell>
          <cell r="T736">
            <v>1623.0900000000145</v>
          </cell>
          <cell r="U736">
            <v>2273.389999999978</v>
          </cell>
          <cell r="V736">
            <v>1651.6099999999954</v>
          </cell>
          <cell r="W736">
            <v>2310.1300000000106</v>
          </cell>
          <cell r="X736">
            <v>1674.819999999982</v>
          </cell>
          <cell r="Y736">
            <v>2346.870000000019</v>
          </cell>
          <cell r="Z736">
            <v>1703.3399999999874</v>
          </cell>
          <cell r="AA736">
            <v>2383.6100000000183</v>
          </cell>
          <cell r="AB736">
            <v>1616.2100000000175</v>
          </cell>
          <cell r="AC736">
            <v>2265.8899999999667</v>
          </cell>
          <cell r="AD736">
            <v>1644.73</v>
          </cell>
          <cell r="AE736">
            <v>2302.6300000000338</v>
          </cell>
          <cell r="AF736">
            <v>1673.249999999982</v>
          </cell>
          <cell r="AG736">
            <v>2339.3700000000031</v>
          </cell>
          <cell r="AH736">
            <v>1696.4599999999925</v>
          </cell>
          <cell r="AI736">
            <v>2376.11</v>
          </cell>
          <cell r="AJ736">
            <v>1724.9799999999734</v>
          </cell>
          <cell r="AK736">
            <v>2412.8500000000008</v>
          </cell>
          <cell r="AL736">
            <v>1753.5000000000225</v>
          </cell>
          <cell r="AM736">
            <v>2449.599999999964</v>
          </cell>
          <cell r="AN736">
            <v>1776.7100000000091</v>
          </cell>
          <cell r="AO736">
            <v>2491.6500000000024</v>
          </cell>
          <cell r="AP736">
            <v>1805.2300000000143</v>
          </cell>
          <cell r="AQ736">
            <v>2528.390000000019</v>
          </cell>
          <cell r="AR736">
            <v>1833.7499999999952</v>
          </cell>
          <cell r="AS736">
            <v>2565.1300000000288</v>
          </cell>
          <cell r="AT736">
            <v>1856.9599999999809</v>
          </cell>
          <cell r="AU736">
            <v>2601.8699999999712</v>
          </cell>
          <cell r="AV736">
            <v>1885.4799999999839</v>
          </cell>
          <cell r="AW736">
            <v>2638.6199999999935</v>
          </cell>
        </row>
        <row r="737">
          <cell r="A737">
            <v>732</v>
          </cell>
          <cell r="B737">
            <v>1384.2300000000143</v>
          </cell>
          <cell r="C737">
            <v>1940.0500000000272</v>
          </cell>
          <cell r="D737">
            <v>1412.79</v>
          </cell>
          <cell r="E737">
            <v>1976.8400000000242</v>
          </cell>
          <cell r="F737">
            <v>1441.3500000000145</v>
          </cell>
          <cell r="G737">
            <v>2013.63</v>
          </cell>
          <cell r="H737">
            <v>1464.59</v>
          </cell>
          <cell r="I737">
            <v>2055.7499999999714</v>
          </cell>
          <cell r="J737">
            <v>1493.1499999999837</v>
          </cell>
          <cell r="K737">
            <v>2092.5399999999681</v>
          </cell>
          <cell r="L737">
            <v>1521.7099999999919</v>
          </cell>
          <cell r="M737">
            <v>2129.3300000000199</v>
          </cell>
          <cell r="N737">
            <v>1544.9499999999791</v>
          </cell>
          <cell r="O737">
            <v>2166.120000000019</v>
          </cell>
          <cell r="P737">
            <v>1573.510000000017</v>
          </cell>
          <cell r="Q737">
            <v>2202.9100000000071</v>
          </cell>
          <cell r="R737">
            <v>1602.070000000027</v>
          </cell>
          <cell r="S737">
            <v>2239.7099999999709</v>
          </cell>
          <cell r="T737">
            <v>1625.3100000000145</v>
          </cell>
          <cell r="U737">
            <v>2276.4999999999782</v>
          </cell>
          <cell r="V737">
            <v>1653.8699999999953</v>
          </cell>
          <cell r="W737">
            <v>2313.2900000000104</v>
          </cell>
          <cell r="X737">
            <v>1677.1099999999819</v>
          </cell>
          <cell r="Y737">
            <v>2350.080000000019</v>
          </cell>
          <cell r="Z737">
            <v>1705.6699999999873</v>
          </cell>
          <cell r="AA737">
            <v>2386.8700000000185</v>
          </cell>
          <cell r="AB737">
            <v>1618.4200000000176</v>
          </cell>
          <cell r="AC737">
            <v>2268.9899999999666</v>
          </cell>
          <cell r="AD737">
            <v>1646.98</v>
          </cell>
          <cell r="AE737">
            <v>2305.7800000000339</v>
          </cell>
          <cell r="AF737">
            <v>1675.539999999982</v>
          </cell>
          <cell r="AG737">
            <v>2342.5700000000029</v>
          </cell>
          <cell r="AH737">
            <v>1698.7799999999925</v>
          </cell>
          <cell r="AI737">
            <v>2379.36</v>
          </cell>
          <cell r="AJ737">
            <v>1727.3399999999733</v>
          </cell>
          <cell r="AK737">
            <v>2416.150000000001</v>
          </cell>
          <cell r="AL737">
            <v>1755.9000000000226</v>
          </cell>
          <cell r="AM737">
            <v>2452.9499999999639</v>
          </cell>
          <cell r="AN737">
            <v>1779.1400000000092</v>
          </cell>
          <cell r="AO737">
            <v>2495.0600000000022</v>
          </cell>
          <cell r="AP737">
            <v>1807.7000000000144</v>
          </cell>
          <cell r="AQ737">
            <v>2531.850000000019</v>
          </cell>
          <cell r="AR737">
            <v>1836.2599999999952</v>
          </cell>
          <cell r="AS737">
            <v>2568.640000000029</v>
          </cell>
          <cell r="AT737">
            <v>1859.4999999999809</v>
          </cell>
          <cell r="AU737">
            <v>2605.4299999999712</v>
          </cell>
          <cell r="AV737">
            <v>1888.0599999999838</v>
          </cell>
          <cell r="AW737">
            <v>2642.2299999999937</v>
          </cell>
        </row>
        <row r="738">
          <cell r="A738">
            <v>733</v>
          </cell>
          <cell r="B738">
            <v>1386.1200000000144</v>
          </cell>
          <cell r="C738">
            <v>1942.7000000000273</v>
          </cell>
          <cell r="D738">
            <v>1414.72</v>
          </cell>
          <cell r="E738">
            <v>1979.5400000000243</v>
          </cell>
          <cell r="F738">
            <v>1443.3200000000145</v>
          </cell>
          <cell r="G738">
            <v>2016.38</v>
          </cell>
          <cell r="H738">
            <v>1466.59</v>
          </cell>
          <cell r="I738">
            <v>2058.5599999999713</v>
          </cell>
          <cell r="J738">
            <v>1495.1899999999837</v>
          </cell>
          <cell r="K738">
            <v>2095.3999999999683</v>
          </cell>
          <cell r="L738">
            <v>1523.7899999999918</v>
          </cell>
          <cell r="M738">
            <v>2132.2400000000198</v>
          </cell>
          <cell r="N738">
            <v>1547.059999999979</v>
          </cell>
          <cell r="O738">
            <v>2169.080000000019</v>
          </cell>
          <cell r="P738">
            <v>1575.6600000000171</v>
          </cell>
          <cell r="Q738">
            <v>2205.9200000000073</v>
          </cell>
          <cell r="R738">
            <v>1604.260000000027</v>
          </cell>
          <cell r="S738">
            <v>2242.7699999999709</v>
          </cell>
          <cell r="T738">
            <v>1627.5300000000145</v>
          </cell>
          <cell r="U738">
            <v>2279.6099999999783</v>
          </cell>
          <cell r="V738">
            <v>1656.1299999999953</v>
          </cell>
          <cell r="W738">
            <v>2316.4500000000103</v>
          </cell>
          <cell r="X738">
            <v>1679.3999999999819</v>
          </cell>
          <cell r="Y738">
            <v>2353.2900000000191</v>
          </cell>
          <cell r="Z738">
            <v>1707.9999999999873</v>
          </cell>
          <cell r="AA738">
            <v>2390.1300000000188</v>
          </cell>
          <cell r="AB738">
            <v>1620.6300000000176</v>
          </cell>
          <cell r="AC738">
            <v>2272.0899999999665</v>
          </cell>
          <cell r="AD738">
            <v>1649.23</v>
          </cell>
          <cell r="AE738">
            <v>2308.9300000000339</v>
          </cell>
          <cell r="AF738">
            <v>1677.829999999982</v>
          </cell>
          <cell r="AG738">
            <v>2345.7700000000027</v>
          </cell>
          <cell r="AH738">
            <v>1701.0999999999924</v>
          </cell>
          <cell r="AI738">
            <v>2382.61</v>
          </cell>
          <cell r="AJ738">
            <v>1729.6999999999732</v>
          </cell>
          <cell r="AK738">
            <v>2419.4500000000012</v>
          </cell>
          <cell r="AL738">
            <v>1758.3000000000227</v>
          </cell>
          <cell r="AM738">
            <v>2456.2999999999638</v>
          </cell>
          <cell r="AN738">
            <v>1781.5700000000093</v>
          </cell>
          <cell r="AO738">
            <v>2498.4700000000021</v>
          </cell>
          <cell r="AP738">
            <v>1810.1700000000144</v>
          </cell>
          <cell r="AQ738">
            <v>2535.310000000019</v>
          </cell>
          <cell r="AR738">
            <v>1838.7699999999952</v>
          </cell>
          <cell r="AS738">
            <v>2572.1500000000292</v>
          </cell>
          <cell r="AT738">
            <v>1862.0399999999809</v>
          </cell>
          <cell r="AU738">
            <v>2608.9899999999711</v>
          </cell>
          <cell r="AV738">
            <v>1890.6399999999837</v>
          </cell>
          <cell r="AW738">
            <v>2645.8399999999938</v>
          </cell>
        </row>
        <row r="739">
          <cell r="A739">
            <v>734</v>
          </cell>
          <cell r="B739">
            <v>1388.0100000000145</v>
          </cell>
          <cell r="C739">
            <v>1945.3500000000274</v>
          </cell>
          <cell r="D739">
            <v>1416.65</v>
          </cell>
          <cell r="E739">
            <v>1982.2400000000243</v>
          </cell>
          <cell r="F739">
            <v>1445.2900000000145</v>
          </cell>
          <cell r="G739">
            <v>2019.13</v>
          </cell>
          <cell r="H739">
            <v>1468.59</v>
          </cell>
          <cell r="I739">
            <v>2061.3699999999712</v>
          </cell>
          <cell r="J739">
            <v>1497.2299999999836</v>
          </cell>
          <cell r="K739">
            <v>2098.2599999999684</v>
          </cell>
          <cell r="L739">
            <v>1525.8699999999917</v>
          </cell>
          <cell r="M739">
            <v>2135.1500000000196</v>
          </cell>
          <cell r="N739">
            <v>1549.1699999999789</v>
          </cell>
          <cell r="O739">
            <v>2172.0400000000191</v>
          </cell>
          <cell r="P739">
            <v>1577.8100000000172</v>
          </cell>
          <cell r="Q739">
            <v>2208.9300000000076</v>
          </cell>
          <cell r="R739">
            <v>1606.4500000000271</v>
          </cell>
          <cell r="S739">
            <v>2245.8299999999708</v>
          </cell>
          <cell r="T739">
            <v>1629.7500000000146</v>
          </cell>
          <cell r="U739">
            <v>2282.7199999999784</v>
          </cell>
          <cell r="V739">
            <v>1658.3899999999953</v>
          </cell>
          <cell r="W739">
            <v>2319.6100000000101</v>
          </cell>
          <cell r="X739">
            <v>1681.6899999999819</v>
          </cell>
          <cell r="Y739">
            <v>2356.5000000000191</v>
          </cell>
          <cell r="Z739">
            <v>1710.3299999999872</v>
          </cell>
          <cell r="AA739">
            <v>2393.390000000019</v>
          </cell>
          <cell r="AB739">
            <v>1622.8400000000177</v>
          </cell>
          <cell r="AC739">
            <v>2275.1899999999664</v>
          </cell>
          <cell r="AD739">
            <v>1651.48</v>
          </cell>
          <cell r="AE739">
            <v>2312.080000000034</v>
          </cell>
          <cell r="AF739">
            <v>1680.1199999999819</v>
          </cell>
          <cell r="AG739">
            <v>2348.9700000000025</v>
          </cell>
          <cell r="AH739">
            <v>1703.4199999999923</v>
          </cell>
          <cell r="AI739">
            <v>2385.86</v>
          </cell>
          <cell r="AJ739">
            <v>1732.0599999999731</v>
          </cell>
          <cell r="AK739">
            <v>2422.7500000000014</v>
          </cell>
          <cell r="AL739">
            <v>1760.7000000000228</v>
          </cell>
          <cell r="AM739">
            <v>2459.6499999999637</v>
          </cell>
          <cell r="AN739">
            <v>1784.0000000000093</v>
          </cell>
          <cell r="AO739">
            <v>2501.8800000000019</v>
          </cell>
          <cell r="AP739">
            <v>1812.6400000000144</v>
          </cell>
          <cell r="AQ739">
            <v>2538.7700000000191</v>
          </cell>
          <cell r="AR739">
            <v>1841.2799999999952</v>
          </cell>
          <cell r="AS739">
            <v>2575.6600000000294</v>
          </cell>
          <cell r="AT739">
            <v>1864.5799999999808</v>
          </cell>
          <cell r="AU739">
            <v>2612.5499999999711</v>
          </cell>
          <cell r="AV739">
            <v>1893.2199999999837</v>
          </cell>
          <cell r="AW739">
            <v>2649.4499999999939</v>
          </cell>
        </row>
        <row r="740">
          <cell r="A740">
            <v>735</v>
          </cell>
          <cell r="B740">
            <v>1389.9000000000146</v>
          </cell>
          <cell r="C740">
            <v>1948.0000000000275</v>
          </cell>
          <cell r="D740">
            <v>1418.5800000000002</v>
          </cell>
          <cell r="E740">
            <v>1984.9400000000244</v>
          </cell>
          <cell r="F740">
            <v>1447.2600000000145</v>
          </cell>
          <cell r="G740">
            <v>2021.88</v>
          </cell>
          <cell r="H740">
            <v>1470.59</v>
          </cell>
          <cell r="I740">
            <v>2064.1799999999712</v>
          </cell>
          <cell r="J740">
            <v>1499.2699999999836</v>
          </cell>
          <cell r="K740">
            <v>2101.1199999999685</v>
          </cell>
          <cell r="L740">
            <v>1527.9499999999916</v>
          </cell>
          <cell r="M740">
            <v>2138.0600000000195</v>
          </cell>
          <cell r="N740">
            <v>1551.2799999999788</v>
          </cell>
          <cell r="O740">
            <v>2175.0000000000191</v>
          </cell>
          <cell r="P740">
            <v>1579.9600000000173</v>
          </cell>
          <cell r="Q740">
            <v>2211.9400000000078</v>
          </cell>
          <cell r="R740">
            <v>1608.6400000000272</v>
          </cell>
          <cell r="S740">
            <v>2248.8899999999708</v>
          </cell>
          <cell r="T740">
            <v>1631.9700000000146</v>
          </cell>
          <cell r="U740">
            <v>2285.8299999999786</v>
          </cell>
          <cell r="V740">
            <v>1660.6499999999953</v>
          </cell>
          <cell r="W740">
            <v>2322.77000000001</v>
          </cell>
          <cell r="X740">
            <v>1683.9799999999818</v>
          </cell>
          <cell r="Y740">
            <v>2359.7100000000191</v>
          </cell>
          <cell r="Z740">
            <v>1712.6599999999871</v>
          </cell>
          <cell r="AA740">
            <v>2396.6500000000192</v>
          </cell>
          <cell r="AB740">
            <v>1625.0500000000177</v>
          </cell>
          <cell r="AC740">
            <v>2278.2899999999663</v>
          </cell>
          <cell r="AD740">
            <v>1653.73</v>
          </cell>
          <cell r="AE740">
            <v>2315.2300000000341</v>
          </cell>
          <cell r="AF740">
            <v>1682.4099999999819</v>
          </cell>
          <cell r="AG740">
            <v>2352.1700000000023</v>
          </cell>
          <cell r="AH740">
            <v>1705.7399999999923</v>
          </cell>
          <cell r="AI740">
            <v>2389.11</v>
          </cell>
          <cell r="AJ740">
            <v>1734.419999999973</v>
          </cell>
          <cell r="AK740">
            <v>2426.0500000000015</v>
          </cell>
          <cell r="AL740">
            <v>1763.1000000000229</v>
          </cell>
          <cell r="AM740">
            <v>2462.9999999999636</v>
          </cell>
          <cell r="AN740">
            <v>1786.4300000000094</v>
          </cell>
          <cell r="AO740">
            <v>2505.2900000000018</v>
          </cell>
          <cell r="AP740">
            <v>1815.1100000000145</v>
          </cell>
          <cell r="AQ740">
            <v>2542.2300000000191</v>
          </cell>
          <cell r="AR740">
            <v>1843.7899999999952</v>
          </cell>
          <cell r="AS740">
            <v>2579.1700000000296</v>
          </cell>
          <cell r="AT740">
            <v>1867.1199999999808</v>
          </cell>
          <cell r="AU740">
            <v>2616.109999999971</v>
          </cell>
          <cell r="AV740">
            <v>1895.7999999999836</v>
          </cell>
          <cell r="AW740">
            <v>2653.059999999994</v>
          </cell>
        </row>
        <row r="741">
          <cell r="A741">
            <v>736</v>
          </cell>
          <cell r="B741">
            <v>1391.7900000000147</v>
          </cell>
          <cell r="C741">
            <v>1950.6500000000276</v>
          </cell>
          <cell r="D741">
            <v>1420.5100000000002</v>
          </cell>
          <cell r="E741">
            <v>1987.6400000000244</v>
          </cell>
          <cell r="F741">
            <v>1449.2300000000146</v>
          </cell>
          <cell r="G741">
            <v>2024.63</v>
          </cell>
          <cell r="H741">
            <v>1472.59</v>
          </cell>
          <cell r="I741">
            <v>2066.9899999999711</v>
          </cell>
          <cell r="J741">
            <v>1501.3099999999836</v>
          </cell>
          <cell r="K741">
            <v>2103.9799999999686</v>
          </cell>
          <cell r="L741">
            <v>1530.0299999999916</v>
          </cell>
          <cell r="M741">
            <v>2140.9700000000194</v>
          </cell>
          <cell r="N741">
            <v>1553.3899999999787</v>
          </cell>
          <cell r="O741">
            <v>2177.9600000000191</v>
          </cell>
          <cell r="P741">
            <v>1582.1100000000174</v>
          </cell>
          <cell r="Q741">
            <v>2214.950000000008</v>
          </cell>
          <cell r="R741">
            <v>1610.8300000000272</v>
          </cell>
          <cell r="S741">
            <v>2251.9499999999707</v>
          </cell>
          <cell r="T741">
            <v>1634.1900000000146</v>
          </cell>
          <cell r="U741">
            <v>2288.9399999999787</v>
          </cell>
          <cell r="V741">
            <v>1662.9099999999953</v>
          </cell>
          <cell r="W741">
            <v>2325.9300000000098</v>
          </cell>
          <cell r="X741">
            <v>1686.2699999999818</v>
          </cell>
          <cell r="Y741">
            <v>2362.9200000000192</v>
          </cell>
          <cell r="Z741">
            <v>1714.989999999987</v>
          </cell>
          <cell r="AA741">
            <v>2399.9100000000194</v>
          </cell>
          <cell r="AB741">
            <v>1627.2600000000177</v>
          </cell>
          <cell r="AC741">
            <v>2281.3899999999662</v>
          </cell>
          <cell r="AD741">
            <v>1655.98</v>
          </cell>
          <cell r="AE741">
            <v>2318.3800000000342</v>
          </cell>
          <cell r="AF741">
            <v>1684.6999999999819</v>
          </cell>
          <cell r="AG741">
            <v>2355.3700000000022</v>
          </cell>
          <cell r="AH741">
            <v>1708.0599999999922</v>
          </cell>
          <cell r="AI741">
            <v>2392.36</v>
          </cell>
          <cell r="AJ741">
            <v>1736.7799999999729</v>
          </cell>
          <cell r="AK741">
            <v>2429.3500000000017</v>
          </cell>
          <cell r="AL741">
            <v>1765.500000000023</v>
          </cell>
          <cell r="AM741">
            <v>2466.3499999999635</v>
          </cell>
          <cell r="AN741">
            <v>1788.8600000000094</v>
          </cell>
          <cell r="AO741">
            <v>2508.7000000000016</v>
          </cell>
          <cell r="AP741">
            <v>1817.5800000000145</v>
          </cell>
          <cell r="AQ741">
            <v>2545.6900000000192</v>
          </cell>
          <cell r="AR741">
            <v>1846.2999999999952</v>
          </cell>
          <cell r="AS741">
            <v>2582.6800000000298</v>
          </cell>
          <cell r="AT741">
            <v>1869.6599999999808</v>
          </cell>
          <cell r="AU741">
            <v>2619.669999999971</v>
          </cell>
          <cell r="AV741">
            <v>1898.3799999999835</v>
          </cell>
          <cell r="AW741">
            <v>2656.6699999999942</v>
          </cell>
        </row>
        <row r="742">
          <cell r="A742">
            <v>737</v>
          </cell>
          <cell r="B742">
            <v>1393.6800000000148</v>
          </cell>
          <cell r="C742">
            <v>1953.3000000000277</v>
          </cell>
          <cell r="D742">
            <v>1422.4400000000003</v>
          </cell>
          <cell r="E742">
            <v>1990.3400000000245</v>
          </cell>
          <cell r="F742">
            <v>1451.2000000000146</v>
          </cell>
          <cell r="G742">
            <v>2027.38</v>
          </cell>
          <cell r="H742">
            <v>1474.59</v>
          </cell>
          <cell r="I742">
            <v>2069.7999999999711</v>
          </cell>
          <cell r="J742">
            <v>1503.3499999999835</v>
          </cell>
          <cell r="K742">
            <v>2106.8399999999688</v>
          </cell>
          <cell r="L742">
            <v>1532.1099999999915</v>
          </cell>
          <cell r="M742">
            <v>2143.8800000000192</v>
          </cell>
          <cell r="N742">
            <v>1555.4999999999786</v>
          </cell>
          <cell r="O742">
            <v>2180.9200000000192</v>
          </cell>
          <cell r="P742">
            <v>1584.2600000000175</v>
          </cell>
          <cell r="Q742">
            <v>2217.9600000000082</v>
          </cell>
          <cell r="R742">
            <v>1613.0200000000273</v>
          </cell>
          <cell r="S742">
            <v>2255.0099999999707</v>
          </cell>
          <cell r="T742">
            <v>1636.4100000000146</v>
          </cell>
          <cell r="U742">
            <v>2292.0499999999788</v>
          </cell>
          <cell r="V742">
            <v>1665.1699999999953</v>
          </cell>
          <cell r="W742">
            <v>2329.0900000000097</v>
          </cell>
          <cell r="X742">
            <v>1688.5599999999818</v>
          </cell>
          <cell r="Y742">
            <v>2366.1300000000192</v>
          </cell>
          <cell r="Z742">
            <v>1717.319999999987</v>
          </cell>
          <cell r="AA742">
            <v>2403.1700000000196</v>
          </cell>
          <cell r="AB742">
            <v>1629.4700000000178</v>
          </cell>
          <cell r="AC742">
            <v>2284.4899999999661</v>
          </cell>
          <cell r="AD742">
            <v>1658.23</v>
          </cell>
          <cell r="AE742">
            <v>2321.5300000000343</v>
          </cell>
          <cell r="AF742">
            <v>1686.9899999999818</v>
          </cell>
          <cell r="AG742">
            <v>2358.570000000002</v>
          </cell>
          <cell r="AH742">
            <v>1710.3799999999922</v>
          </cell>
          <cell r="AI742">
            <v>2395.61</v>
          </cell>
          <cell r="AJ742">
            <v>1739.1399999999728</v>
          </cell>
          <cell r="AK742">
            <v>2432.6500000000019</v>
          </cell>
          <cell r="AL742">
            <v>1767.9000000000231</v>
          </cell>
          <cell r="AM742">
            <v>2469.6999999999634</v>
          </cell>
          <cell r="AN742">
            <v>1791.2900000000095</v>
          </cell>
          <cell r="AO742">
            <v>2512.1100000000015</v>
          </cell>
          <cell r="AP742">
            <v>1820.0500000000145</v>
          </cell>
          <cell r="AQ742">
            <v>2549.1500000000192</v>
          </cell>
          <cell r="AR742">
            <v>1848.8099999999952</v>
          </cell>
          <cell r="AS742">
            <v>2586.1900000000301</v>
          </cell>
          <cell r="AT742">
            <v>1872.1999999999807</v>
          </cell>
          <cell r="AU742">
            <v>2623.2299999999709</v>
          </cell>
          <cell r="AV742">
            <v>1900.9599999999834</v>
          </cell>
          <cell r="AW742">
            <v>2660.2799999999943</v>
          </cell>
        </row>
        <row r="743">
          <cell r="A743">
            <v>738</v>
          </cell>
          <cell r="B743">
            <v>1395.5700000000149</v>
          </cell>
          <cell r="C743">
            <v>1955.9500000000278</v>
          </cell>
          <cell r="D743">
            <v>1424.3700000000003</v>
          </cell>
          <cell r="E743">
            <v>1993.0400000000245</v>
          </cell>
          <cell r="F743">
            <v>1453.1700000000146</v>
          </cell>
          <cell r="G743">
            <v>2030.13</v>
          </cell>
          <cell r="H743">
            <v>1476.59</v>
          </cell>
          <cell r="I743">
            <v>2072.609999999971</v>
          </cell>
          <cell r="J743">
            <v>1505.3899999999835</v>
          </cell>
          <cell r="K743">
            <v>2109.6999999999689</v>
          </cell>
          <cell r="L743">
            <v>1534.1899999999914</v>
          </cell>
          <cell r="M743">
            <v>2146.7900000000191</v>
          </cell>
          <cell r="N743">
            <v>1557.6099999999785</v>
          </cell>
          <cell r="O743">
            <v>2183.8800000000192</v>
          </cell>
          <cell r="P743">
            <v>1586.4100000000176</v>
          </cell>
          <cell r="Q743">
            <v>2220.9700000000084</v>
          </cell>
          <cell r="R743">
            <v>1615.2100000000273</v>
          </cell>
          <cell r="S743">
            <v>2258.0699999999706</v>
          </cell>
          <cell r="T743">
            <v>1638.6300000000147</v>
          </cell>
          <cell r="U743">
            <v>2295.1599999999789</v>
          </cell>
          <cell r="V743">
            <v>1667.4299999999953</v>
          </cell>
          <cell r="W743">
            <v>2332.2500000000095</v>
          </cell>
          <cell r="X743">
            <v>1690.8499999999817</v>
          </cell>
          <cell r="Y743">
            <v>2369.3400000000192</v>
          </cell>
          <cell r="Z743">
            <v>1719.6499999999869</v>
          </cell>
          <cell r="AA743">
            <v>2406.4300000000198</v>
          </cell>
          <cell r="AB743">
            <v>1631.6800000000178</v>
          </cell>
          <cell r="AC743">
            <v>2287.589999999966</v>
          </cell>
          <cell r="AD743">
            <v>1660.48</v>
          </cell>
          <cell r="AE743">
            <v>2324.6800000000344</v>
          </cell>
          <cell r="AF743">
            <v>1689.2799999999818</v>
          </cell>
          <cell r="AG743">
            <v>2361.7700000000018</v>
          </cell>
          <cell r="AH743">
            <v>1712.6999999999921</v>
          </cell>
          <cell r="AI743">
            <v>2398.86</v>
          </cell>
          <cell r="AJ743">
            <v>1741.4999999999727</v>
          </cell>
          <cell r="AK743">
            <v>2435.9500000000021</v>
          </cell>
          <cell r="AL743">
            <v>1770.3000000000231</v>
          </cell>
          <cell r="AM743">
            <v>2473.0499999999633</v>
          </cell>
          <cell r="AN743">
            <v>1793.7200000000096</v>
          </cell>
          <cell r="AO743">
            <v>2515.5200000000013</v>
          </cell>
          <cell r="AP743">
            <v>1822.5200000000145</v>
          </cell>
          <cell r="AQ743">
            <v>2552.6100000000192</v>
          </cell>
          <cell r="AR743">
            <v>1851.3199999999952</v>
          </cell>
          <cell r="AS743">
            <v>2589.7000000000303</v>
          </cell>
          <cell r="AT743">
            <v>1874.7399999999807</v>
          </cell>
          <cell r="AU743">
            <v>2626.7899999999709</v>
          </cell>
          <cell r="AV743">
            <v>1903.5399999999834</v>
          </cell>
          <cell r="AW743">
            <v>2663.8899999999944</v>
          </cell>
        </row>
        <row r="744">
          <cell r="A744">
            <v>739</v>
          </cell>
          <cell r="B744">
            <v>1397.460000000015</v>
          </cell>
          <cell r="C744">
            <v>1958.6000000000279</v>
          </cell>
          <cell r="D744">
            <v>1426.3000000000004</v>
          </cell>
          <cell r="E744">
            <v>1995.7400000000246</v>
          </cell>
          <cell r="F744">
            <v>1455.1400000000147</v>
          </cell>
          <cell r="G744">
            <v>2032.88</v>
          </cell>
          <cell r="H744">
            <v>1478.59</v>
          </cell>
          <cell r="I744">
            <v>2075.419999999971</v>
          </cell>
          <cell r="J744">
            <v>1507.4299999999835</v>
          </cell>
          <cell r="K744">
            <v>2112.559999999969</v>
          </cell>
          <cell r="L744">
            <v>1536.2699999999913</v>
          </cell>
          <cell r="M744">
            <v>2149.7000000000189</v>
          </cell>
          <cell r="N744">
            <v>1559.7199999999784</v>
          </cell>
          <cell r="O744">
            <v>2186.8400000000192</v>
          </cell>
          <cell r="P744">
            <v>1588.5600000000177</v>
          </cell>
          <cell r="Q744">
            <v>2223.9800000000087</v>
          </cell>
          <cell r="R744">
            <v>1617.4000000000274</v>
          </cell>
          <cell r="S744">
            <v>2261.1299999999706</v>
          </cell>
          <cell r="T744">
            <v>1640.8500000000147</v>
          </cell>
          <cell r="U744">
            <v>2298.2699999999791</v>
          </cell>
          <cell r="V744">
            <v>1669.6899999999953</v>
          </cell>
          <cell r="W744">
            <v>2335.4100000000094</v>
          </cell>
          <cell r="X744">
            <v>1693.1399999999817</v>
          </cell>
          <cell r="Y744">
            <v>2372.5500000000193</v>
          </cell>
          <cell r="Z744">
            <v>1721.9799999999868</v>
          </cell>
          <cell r="AA744">
            <v>2409.6900000000201</v>
          </cell>
          <cell r="AB744">
            <v>1633.8900000000178</v>
          </cell>
          <cell r="AC744">
            <v>2290.6899999999659</v>
          </cell>
          <cell r="AD744">
            <v>1662.73</v>
          </cell>
          <cell r="AE744">
            <v>2327.8300000000345</v>
          </cell>
          <cell r="AF744">
            <v>1691.5699999999817</v>
          </cell>
          <cell r="AG744">
            <v>2364.9700000000016</v>
          </cell>
          <cell r="AH744">
            <v>1715.019999999992</v>
          </cell>
          <cell r="AI744">
            <v>2402.11</v>
          </cell>
          <cell r="AJ744">
            <v>1743.8599999999726</v>
          </cell>
          <cell r="AK744">
            <v>2439.2500000000023</v>
          </cell>
          <cell r="AL744">
            <v>1772.7000000000232</v>
          </cell>
          <cell r="AM744">
            <v>2476.3999999999633</v>
          </cell>
          <cell r="AN744">
            <v>1796.1500000000096</v>
          </cell>
          <cell r="AO744">
            <v>2518.9300000000012</v>
          </cell>
          <cell r="AP744">
            <v>1824.9900000000146</v>
          </cell>
          <cell r="AQ744">
            <v>2556.0700000000193</v>
          </cell>
          <cell r="AR744">
            <v>1853.8299999999952</v>
          </cell>
          <cell r="AS744">
            <v>2593.2100000000305</v>
          </cell>
          <cell r="AT744">
            <v>1877.2799999999806</v>
          </cell>
          <cell r="AU744">
            <v>2630.3499999999708</v>
          </cell>
          <cell r="AV744">
            <v>1906.1199999999833</v>
          </cell>
          <cell r="AW744">
            <v>2667.4999999999945</v>
          </cell>
        </row>
        <row r="745">
          <cell r="A745">
            <v>740</v>
          </cell>
          <cell r="B745">
            <v>1399.3500000000151</v>
          </cell>
          <cell r="C745">
            <v>1961.250000000028</v>
          </cell>
          <cell r="D745">
            <v>1428.2300000000005</v>
          </cell>
          <cell r="E745">
            <v>1998.4400000000246</v>
          </cell>
          <cell r="F745">
            <v>1457.1100000000147</v>
          </cell>
          <cell r="G745">
            <v>2035.63</v>
          </cell>
          <cell r="H745">
            <v>1480.59</v>
          </cell>
          <cell r="I745">
            <v>2078.2299999999709</v>
          </cell>
          <cell r="J745">
            <v>1509.4699999999834</v>
          </cell>
          <cell r="K745">
            <v>2115.4199999999691</v>
          </cell>
          <cell r="L745">
            <v>1538.3499999999913</v>
          </cell>
          <cell r="M745">
            <v>2152.6100000000188</v>
          </cell>
          <cell r="N745">
            <v>1561.8299999999783</v>
          </cell>
          <cell r="O745">
            <v>2189.8000000000193</v>
          </cell>
          <cell r="P745">
            <v>1590.7100000000178</v>
          </cell>
          <cell r="Q745">
            <v>2226.9900000000089</v>
          </cell>
          <cell r="R745">
            <v>1619.5900000000274</v>
          </cell>
          <cell r="S745">
            <v>2264.1899999999705</v>
          </cell>
          <cell r="T745">
            <v>1643.0700000000147</v>
          </cell>
          <cell r="U745">
            <v>2301.3799999999792</v>
          </cell>
          <cell r="V745">
            <v>1671.9499999999953</v>
          </cell>
          <cell r="W745">
            <v>2338.5700000000093</v>
          </cell>
          <cell r="X745">
            <v>1695.4299999999816</v>
          </cell>
          <cell r="Y745">
            <v>2375.7600000000193</v>
          </cell>
          <cell r="Z745">
            <v>1724.3099999999868</v>
          </cell>
          <cell r="AA745">
            <v>2412.9500000000203</v>
          </cell>
          <cell r="AB745">
            <v>1636.1000000000179</v>
          </cell>
          <cell r="AC745">
            <v>2293.7899999999659</v>
          </cell>
          <cell r="AD745">
            <v>1664.98</v>
          </cell>
          <cell r="AE745">
            <v>2330.9800000000346</v>
          </cell>
          <cell r="AF745">
            <v>1693.8599999999817</v>
          </cell>
          <cell r="AG745">
            <v>2368.1700000000014</v>
          </cell>
          <cell r="AH745">
            <v>1717.339999999992</v>
          </cell>
          <cell r="AI745">
            <v>2405.36</v>
          </cell>
          <cell r="AJ745">
            <v>1746.2199999999725</v>
          </cell>
          <cell r="AK745">
            <v>2442.5500000000025</v>
          </cell>
          <cell r="AL745">
            <v>1775.1000000000233</v>
          </cell>
          <cell r="AM745">
            <v>2479.7499999999632</v>
          </cell>
          <cell r="AN745">
            <v>1798.5800000000097</v>
          </cell>
          <cell r="AO745">
            <v>2522.3400000000011</v>
          </cell>
          <cell r="AP745">
            <v>1827.4600000000146</v>
          </cell>
          <cell r="AQ745">
            <v>2559.5300000000193</v>
          </cell>
          <cell r="AR745">
            <v>1856.3399999999951</v>
          </cell>
          <cell r="AS745">
            <v>2596.7200000000307</v>
          </cell>
          <cell r="AT745">
            <v>1879.8199999999806</v>
          </cell>
          <cell r="AU745">
            <v>2633.9099999999708</v>
          </cell>
          <cell r="AV745">
            <v>1908.6999999999832</v>
          </cell>
          <cell r="AW745">
            <v>2671.1099999999947</v>
          </cell>
        </row>
        <row r="746">
          <cell r="A746">
            <v>741</v>
          </cell>
          <cell r="B746">
            <v>1401.2400000000152</v>
          </cell>
          <cell r="C746">
            <v>1963.9000000000281</v>
          </cell>
          <cell r="D746">
            <v>1430.1600000000005</v>
          </cell>
          <cell r="E746">
            <v>2001.1400000000247</v>
          </cell>
          <cell r="F746">
            <v>1459.0800000000147</v>
          </cell>
          <cell r="G746">
            <v>2038.38</v>
          </cell>
          <cell r="H746">
            <v>1482.59</v>
          </cell>
          <cell r="I746">
            <v>2081.0399999999709</v>
          </cell>
          <cell r="J746">
            <v>1511.5099999999834</v>
          </cell>
          <cell r="K746">
            <v>2118.2799999999693</v>
          </cell>
          <cell r="L746">
            <v>1540.4299999999912</v>
          </cell>
          <cell r="M746">
            <v>2155.5200000000186</v>
          </cell>
          <cell r="N746">
            <v>1563.9399999999782</v>
          </cell>
          <cell r="O746">
            <v>2192.7600000000193</v>
          </cell>
          <cell r="P746">
            <v>1592.8600000000179</v>
          </cell>
          <cell r="Q746">
            <v>2230.0000000000091</v>
          </cell>
          <cell r="R746">
            <v>1621.7800000000275</v>
          </cell>
          <cell r="S746">
            <v>2267.2499999999704</v>
          </cell>
          <cell r="T746">
            <v>1645.2900000000147</v>
          </cell>
          <cell r="U746">
            <v>2304.4899999999793</v>
          </cell>
          <cell r="V746">
            <v>1674.2099999999953</v>
          </cell>
          <cell r="W746">
            <v>2341.7300000000091</v>
          </cell>
          <cell r="X746">
            <v>1697.7199999999816</v>
          </cell>
          <cell r="Y746">
            <v>2378.9700000000194</v>
          </cell>
          <cell r="Z746">
            <v>1726.6399999999867</v>
          </cell>
          <cell r="AA746">
            <v>2416.2100000000205</v>
          </cell>
          <cell r="AB746">
            <v>1638.3100000000179</v>
          </cell>
          <cell r="AC746">
            <v>2296.8899999999658</v>
          </cell>
          <cell r="AD746">
            <v>1667.23</v>
          </cell>
          <cell r="AE746">
            <v>2334.1300000000347</v>
          </cell>
          <cell r="AF746">
            <v>1696.1499999999817</v>
          </cell>
          <cell r="AG746">
            <v>2371.3700000000013</v>
          </cell>
          <cell r="AH746">
            <v>1719.6599999999919</v>
          </cell>
          <cell r="AI746">
            <v>2408.61</v>
          </cell>
          <cell r="AJ746">
            <v>1748.5799999999724</v>
          </cell>
          <cell r="AK746">
            <v>2445.8500000000026</v>
          </cell>
          <cell r="AL746">
            <v>1777.5000000000234</v>
          </cell>
          <cell r="AM746">
            <v>2483.0999999999631</v>
          </cell>
          <cell r="AN746">
            <v>1801.0100000000098</v>
          </cell>
          <cell r="AO746">
            <v>2525.7500000000009</v>
          </cell>
          <cell r="AP746">
            <v>1829.9300000000146</v>
          </cell>
          <cell r="AQ746">
            <v>2562.9900000000193</v>
          </cell>
          <cell r="AR746">
            <v>1858.8499999999951</v>
          </cell>
          <cell r="AS746">
            <v>2600.2300000000309</v>
          </cell>
          <cell r="AT746">
            <v>1882.3599999999806</v>
          </cell>
          <cell r="AU746">
            <v>2637.4699999999707</v>
          </cell>
          <cell r="AV746">
            <v>1911.2799999999831</v>
          </cell>
          <cell r="AW746">
            <v>2674.7199999999948</v>
          </cell>
        </row>
        <row r="747">
          <cell r="A747">
            <v>742</v>
          </cell>
          <cell r="B747">
            <v>1403.1300000000153</v>
          </cell>
          <cell r="C747">
            <v>1966.5500000000281</v>
          </cell>
          <cell r="D747">
            <v>1432.0900000000006</v>
          </cell>
          <cell r="E747">
            <v>2003.8400000000247</v>
          </cell>
          <cell r="F747">
            <v>1461.0500000000147</v>
          </cell>
          <cell r="G747">
            <v>2041.13</v>
          </cell>
          <cell r="H747">
            <v>1484.59</v>
          </cell>
          <cell r="I747">
            <v>2083.8499999999708</v>
          </cell>
          <cell r="J747">
            <v>1513.5499999999834</v>
          </cell>
          <cell r="K747">
            <v>2121.1399999999694</v>
          </cell>
          <cell r="L747">
            <v>1542.5099999999911</v>
          </cell>
          <cell r="M747">
            <v>2158.4300000000185</v>
          </cell>
          <cell r="N747">
            <v>1566.0499999999781</v>
          </cell>
          <cell r="O747">
            <v>2195.7200000000194</v>
          </cell>
          <cell r="P747">
            <v>1595.010000000018</v>
          </cell>
          <cell r="Q747">
            <v>2233.0100000000093</v>
          </cell>
          <cell r="R747">
            <v>1623.9700000000275</v>
          </cell>
          <cell r="S747">
            <v>2270.3099999999704</v>
          </cell>
          <cell r="T747">
            <v>1647.5100000000148</v>
          </cell>
          <cell r="U747">
            <v>2307.5999999999794</v>
          </cell>
          <cell r="V747">
            <v>1676.4699999999953</v>
          </cell>
          <cell r="W747">
            <v>2344.890000000009</v>
          </cell>
          <cell r="X747">
            <v>1700.0099999999816</v>
          </cell>
          <cell r="Y747">
            <v>2382.1800000000194</v>
          </cell>
          <cell r="Z747">
            <v>1728.9699999999866</v>
          </cell>
          <cell r="AA747">
            <v>2419.4700000000207</v>
          </cell>
          <cell r="AB747">
            <v>1640.5200000000179</v>
          </cell>
          <cell r="AC747">
            <v>2299.9899999999657</v>
          </cell>
          <cell r="AD747">
            <v>1669.48</v>
          </cell>
          <cell r="AE747">
            <v>2337.2800000000348</v>
          </cell>
          <cell r="AF747">
            <v>1698.4399999999816</v>
          </cell>
          <cell r="AG747">
            <v>2374.5700000000011</v>
          </cell>
          <cell r="AH747">
            <v>1721.9799999999918</v>
          </cell>
          <cell r="AI747">
            <v>2411.86</v>
          </cell>
          <cell r="AJ747">
            <v>1750.9399999999723</v>
          </cell>
          <cell r="AK747">
            <v>2449.1500000000028</v>
          </cell>
          <cell r="AL747">
            <v>1779.9000000000235</v>
          </cell>
          <cell r="AM747">
            <v>2486.449999999963</v>
          </cell>
          <cell r="AN747">
            <v>1803.4400000000098</v>
          </cell>
          <cell r="AO747">
            <v>2529.1600000000008</v>
          </cell>
          <cell r="AP747">
            <v>1832.4000000000146</v>
          </cell>
          <cell r="AQ747">
            <v>2566.4500000000194</v>
          </cell>
          <cell r="AR747">
            <v>1861.3599999999951</v>
          </cell>
          <cell r="AS747">
            <v>2603.7400000000312</v>
          </cell>
          <cell r="AT747">
            <v>1884.8999999999805</v>
          </cell>
          <cell r="AU747">
            <v>2641.0299999999706</v>
          </cell>
          <cell r="AV747">
            <v>1913.8599999999831</v>
          </cell>
          <cell r="AW747">
            <v>2678.3299999999949</v>
          </cell>
        </row>
        <row r="748">
          <cell r="A748">
            <v>743</v>
          </cell>
          <cell r="B748">
            <v>1405.0200000000154</v>
          </cell>
          <cell r="C748">
            <v>1969.2000000000282</v>
          </cell>
          <cell r="D748">
            <v>1434.0200000000007</v>
          </cell>
          <cell r="E748">
            <v>2006.5400000000247</v>
          </cell>
          <cell r="F748">
            <v>1463.0200000000148</v>
          </cell>
          <cell r="G748">
            <v>2043.88</v>
          </cell>
          <cell r="H748">
            <v>1486.59</v>
          </cell>
          <cell r="I748">
            <v>2086.6599999999708</v>
          </cell>
          <cell r="J748">
            <v>1515.5899999999833</v>
          </cell>
          <cell r="K748">
            <v>2123.9999999999695</v>
          </cell>
          <cell r="L748">
            <v>1544.5899999999911</v>
          </cell>
          <cell r="M748">
            <v>2161.3400000000183</v>
          </cell>
          <cell r="N748">
            <v>1568.159999999978</v>
          </cell>
          <cell r="O748">
            <v>2198.6800000000194</v>
          </cell>
          <cell r="P748">
            <v>1597.160000000018</v>
          </cell>
          <cell r="Q748">
            <v>2236.0200000000095</v>
          </cell>
          <cell r="R748">
            <v>1626.1600000000276</v>
          </cell>
          <cell r="S748">
            <v>2273.3699999999703</v>
          </cell>
          <cell r="T748">
            <v>1649.7300000000148</v>
          </cell>
          <cell r="U748">
            <v>2310.7099999999796</v>
          </cell>
          <cell r="V748">
            <v>1678.7299999999952</v>
          </cell>
          <cell r="W748">
            <v>2348.0500000000088</v>
          </cell>
          <cell r="X748">
            <v>1702.2999999999815</v>
          </cell>
          <cell r="Y748">
            <v>2385.3900000000194</v>
          </cell>
          <cell r="Z748">
            <v>1731.2999999999865</v>
          </cell>
          <cell r="AA748">
            <v>2422.7300000000209</v>
          </cell>
          <cell r="AB748">
            <v>1642.730000000018</v>
          </cell>
          <cell r="AC748">
            <v>2303.0899999999656</v>
          </cell>
          <cell r="AD748">
            <v>1671.73</v>
          </cell>
          <cell r="AE748">
            <v>2340.4300000000349</v>
          </cell>
          <cell r="AF748">
            <v>1700.7299999999816</v>
          </cell>
          <cell r="AG748">
            <v>2377.7700000000009</v>
          </cell>
          <cell r="AH748">
            <v>1724.2999999999918</v>
          </cell>
          <cell r="AI748">
            <v>2415.11</v>
          </cell>
          <cell r="AJ748">
            <v>1753.2999999999722</v>
          </cell>
          <cell r="AK748">
            <v>2452.450000000003</v>
          </cell>
          <cell r="AL748">
            <v>1782.3000000000236</v>
          </cell>
          <cell r="AM748">
            <v>2489.7999999999629</v>
          </cell>
          <cell r="AN748">
            <v>1805.8700000000099</v>
          </cell>
          <cell r="AO748">
            <v>2532.5700000000006</v>
          </cell>
          <cell r="AP748">
            <v>1834.8700000000147</v>
          </cell>
          <cell r="AQ748">
            <v>2569.9100000000194</v>
          </cell>
          <cell r="AR748">
            <v>1863.8699999999951</v>
          </cell>
          <cell r="AS748">
            <v>2607.2500000000314</v>
          </cell>
          <cell r="AT748">
            <v>1887.4399999999805</v>
          </cell>
          <cell r="AU748">
            <v>2644.5899999999706</v>
          </cell>
          <cell r="AV748">
            <v>1916.439999999983</v>
          </cell>
          <cell r="AW748">
            <v>2681.9399999999951</v>
          </cell>
        </row>
        <row r="749">
          <cell r="A749">
            <v>744</v>
          </cell>
          <cell r="B749">
            <v>1406.9100000000155</v>
          </cell>
          <cell r="C749">
            <v>1971.8500000000283</v>
          </cell>
          <cell r="D749">
            <v>1435.9500000000007</v>
          </cell>
          <cell r="E749">
            <v>2009.2400000000248</v>
          </cell>
          <cell r="F749">
            <v>1464.9900000000148</v>
          </cell>
          <cell r="G749">
            <v>2046.63</v>
          </cell>
          <cell r="H749">
            <v>1488.59</v>
          </cell>
          <cell r="I749">
            <v>2089.4699999999707</v>
          </cell>
          <cell r="J749">
            <v>1517.6299999999833</v>
          </cell>
          <cell r="K749">
            <v>2126.8599999999697</v>
          </cell>
          <cell r="L749">
            <v>1546.669999999991</v>
          </cell>
          <cell r="M749">
            <v>2164.2500000000182</v>
          </cell>
          <cell r="N749">
            <v>1570.2699999999779</v>
          </cell>
          <cell r="O749">
            <v>2201.6400000000194</v>
          </cell>
          <cell r="P749">
            <v>1599.3100000000181</v>
          </cell>
          <cell r="Q749">
            <v>2239.0300000000097</v>
          </cell>
          <cell r="R749">
            <v>1628.3500000000276</v>
          </cell>
          <cell r="S749">
            <v>2276.4299999999703</v>
          </cell>
          <cell r="T749">
            <v>1651.9500000000148</v>
          </cell>
          <cell r="U749">
            <v>2313.8199999999797</v>
          </cell>
          <cell r="V749">
            <v>1680.9899999999952</v>
          </cell>
          <cell r="W749">
            <v>2351.2100000000087</v>
          </cell>
          <cell r="X749">
            <v>1704.5899999999815</v>
          </cell>
          <cell r="Y749">
            <v>2388.6000000000195</v>
          </cell>
          <cell r="Z749">
            <v>1733.6299999999865</v>
          </cell>
          <cell r="AA749">
            <v>2425.9900000000212</v>
          </cell>
          <cell r="AB749">
            <v>1644.940000000018</v>
          </cell>
          <cell r="AC749">
            <v>2306.1899999999655</v>
          </cell>
          <cell r="AD749">
            <v>1673.98</v>
          </cell>
          <cell r="AE749">
            <v>2343.5800000000349</v>
          </cell>
          <cell r="AF749">
            <v>1703.0199999999816</v>
          </cell>
          <cell r="AG749">
            <v>2380.9700000000007</v>
          </cell>
          <cell r="AH749">
            <v>1726.6199999999917</v>
          </cell>
          <cell r="AI749">
            <v>2418.36</v>
          </cell>
          <cell r="AJ749">
            <v>1755.6599999999721</v>
          </cell>
          <cell r="AK749">
            <v>2455.7500000000032</v>
          </cell>
          <cell r="AL749">
            <v>1784.7000000000237</v>
          </cell>
          <cell r="AM749">
            <v>2493.1499999999628</v>
          </cell>
          <cell r="AN749">
            <v>1808.30000000001</v>
          </cell>
          <cell r="AO749">
            <v>2535.9800000000005</v>
          </cell>
          <cell r="AP749">
            <v>1837.3400000000147</v>
          </cell>
          <cell r="AQ749">
            <v>2573.3700000000194</v>
          </cell>
          <cell r="AR749">
            <v>1866.3799999999951</v>
          </cell>
          <cell r="AS749">
            <v>2610.7600000000316</v>
          </cell>
          <cell r="AT749">
            <v>1889.9799999999805</v>
          </cell>
          <cell r="AU749">
            <v>2648.1499999999705</v>
          </cell>
          <cell r="AV749">
            <v>1919.0199999999829</v>
          </cell>
          <cell r="AW749">
            <v>2685.5499999999952</v>
          </cell>
        </row>
        <row r="750">
          <cell r="A750">
            <v>745</v>
          </cell>
          <cell r="B750">
            <v>1408.8000000000156</v>
          </cell>
          <cell r="C750">
            <v>1974.5000000000284</v>
          </cell>
          <cell r="D750">
            <v>1437.8800000000008</v>
          </cell>
          <cell r="E750">
            <v>2011.9400000000248</v>
          </cell>
          <cell r="F750">
            <v>1466.9600000000148</v>
          </cell>
          <cell r="G750">
            <v>2049.38</v>
          </cell>
          <cell r="H750">
            <v>1490.59</v>
          </cell>
          <cell r="I750">
            <v>2092.2799999999706</v>
          </cell>
          <cell r="J750">
            <v>1519.6699999999832</v>
          </cell>
          <cell r="K750">
            <v>2129.7199999999698</v>
          </cell>
          <cell r="L750">
            <v>1548.7499999999909</v>
          </cell>
          <cell r="M750">
            <v>2167.160000000018</v>
          </cell>
          <cell r="N750">
            <v>1572.3799999999778</v>
          </cell>
          <cell r="O750">
            <v>2204.6000000000195</v>
          </cell>
          <cell r="P750">
            <v>1601.4600000000182</v>
          </cell>
          <cell r="Q750">
            <v>2242.04000000001</v>
          </cell>
          <cell r="R750">
            <v>1630.5400000000277</v>
          </cell>
          <cell r="S750">
            <v>2279.4899999999702</v>
          </cell>
          <cell r="T750">
            <v>1654.1700000000149</v>
          </cell>
          <cell r="U750">
            <v>2316.9299999999798</v>
          </cell>
          <cell r="V750">
            <v>1683.2499999999952</v>
          </cell>
          <cell r="W750">
            <v>2354.3700000000085</v>
          </cell>
          <cell r="X750">
            <v>1706.8799999999815</v>
          </cell>
          <cell r="Y750">
            <v>2391.8100000000195</v>
          </cell>
          <cell r="Z750">
            <v>1735.9599999999864</v>
          </cell>
          <cell r="AA750">
            <v>2429.2500000000214</v>
          </cell>
          <cell r="AB750">
            <v>1647.1500000000181</v>
          </cell>
          <cell r="AC750">
            <v>2309.2899999999654</v>
          </cell>
          <cell r="AD750">
            <v>1676.23</v>
          </cell>
          <cell r="AE750">
            <v>2346.730000000035</v>
          </cell>
          <cell r="AF750">
            <v>1705.3099999999815</v>
          </cell>
          <cell r="AG750">
            <v>2384.1700000000005</v>
          </cell>
          <cell r="AH750">
            <v>1728.9399999999916</v>
          </cell>
          <cell r="AI750">
            <v>2421.61</v>
          </cell>
          <cell r="AJ750">
            <v>1758.019999999972</v>
          </cell>
          <cell r="AK750">
            <v>2459.0500000000034</v>
          </cell>
          <cell r="AL750">
            <v>1787.1000000000238</v>
          </cell>
          <cell r="AM750">
            <v>2496.4999999999627</v>
          </cell>
          <cell r="AN750">
            <v>1810.73000000001</v>
          </cell>
          <cell r="AO750">
            <v>2539.3900000000003</v>
          </cell>
          <cell r="AP750">
            <v>1839.8100000000147</v>
          </cell>
          <cell r="AQ750">
            <v>2576.8300000000195</v>
          </cell>
          <cell r="AR750">
            <v>1868.8899999999951</v>
          </cell>
          <cell r="AS750">
            <v>2614.2700000000318</v>
          </cell>
          <cell r="AT750">
            <v>1892.5199999999804</v>
          </cell>
          <cell r="AU750">
            <v>2651.7099999999705</v>
          </cell>
          <cell r="AV750">
            <v>1921.5999999999829</v>
          </cell>
          <cell r="AW750">
            <v>2689.1599999999953</v>
          </cell>
        </row>
        <row r="751">
          <cell r="A751">
            <v>746</v>
          </cell>
          <cell r="B751">
            <v>1410.6900000000157</v>
          </cell>
          <cell r="C751">
            <v>1977.1500000000285</v>
          </cell>
          <cell r="D751">
            <v>1439.8100000000009</v>
          </cell>
          <cell r="E751">
            <v>2014.6400000000249</v>
          </cell>
          <cell r="F751">
            <v>1468.9300000000148</v>
          </cell>
          <cell r="G751">
            <v>2052.13</v>
          </cell>
          <cell r="H751">
            <v>1492.59</v>
          </cell>
          <cell r="I751">
            <v>2095.0899999999706</v>
          </cell>
          <cell r="J751">
            <v>1521.7099999999832</v>
          </cell>
          <cell r="K751">
            <v>2132.5799999999699</v>
          </cell>
          <cell r="L751">
            <v>1550.8299999999908</v>
          </cell>
          <cell r="M751">
            <v>2170.0700000000179</v>
          </cell>
          <cell r="N751">
            <v>1574.4899999999777</v>
          </cell>
          <cell r="O751">
            <v>2207.5600000000195</v>
          </cell>
          <cell r="P751">
            <v>1603.6100000000183</v>
          </cell>
          <cell r="Q751">
            <v>2245.0500000000102</v>
          </cell>
          <cell r="R751">
            <v>1632.7300000000278</v>
          </cell>
          <cell r="S751">
            <v>2282.5499999999702</v>
          </cell>
          <cell r="T751">
            <v>1656.3900000000149</v>
          </cell>
          <cell r="U751">
            <v>2320.03999999998</v>
          </cell>
          <cell r="V751">
            <v>1685.5099999999952</v>
          </cell>
          <cell r="W751">
            <v>2357.5300000000084</v>
          </cell>
          <cell r="X751">
            <v>1709.1699999999814</v>
          </cell>
          <cell r="Y751">
            <v>2395.0200000000195</v>
          </cell>
          <cell r="Z751">
            <v>1738.2899999999863</v>
          </cell>
          <cell r="AA751">
            <v>2432.5100000000216</v>
          </cell>
          <cell r="AB751">
            <v>1649.3600000000181</v>
          </cell>
          <cell r="AC751">
            <v>2312.3899999999653</v>
          </cell>
          <cell r="AD751">
            <v>1678.48</v>
          </cell>
          <cell r="AE751">
            <v>2349.8800000000351</v>
          </cell>
          <cell r="AF751">
            <v>1707.5999999999815</v>
          </cell>
          <cell r="AG751">
            <v>2387.3700000000003</v>
          </cell>
          <cell r="AH751">
            <v>1731.2599999999916</v>
          </cell>
          <cell r="AI751">
            <v>2424.86</v>
          </cell>
          <cell r="AJ751">
            <v>1760.3799999999719</v>
          </cell>
          <cell r="AK751">
            <v>2462.3500000000035</v>
          </cell>
          <cell r="AL751">
            <v>1789.5000000000239</v>
          </cell>
          <cell r="AM751">
            <v>2499.8499999999626</v>
          </cell>
          <cell r="AN751">
            <v>1813.1600000000101</v>
          </cell>
          <cell r="AO751">
            <v>2542.8000000000002</v>
          </cell>
          <cell r="AP751">
            <v>1842.2800000000148</v>
          </cell>
          <cell r="AQ751">
            <v>2580.2900000000195</v>
          </cell>
          <cell r="AR751">
            <v>1871.3999999999951</v>
          </cell>
          <cell r="AS751">
            <v>2617.780000000032</v>
          </cell>
          <cell r="AT751">
            <v>1895.0599999999804</v>
          </cell>
          <cell r="AU751">
            <v>2655.2699999999704</v>
          </cell>
          <cell r="AV751">
            <v>1924.1799999999828</v>
          </cell>
          <cell r="AW751">
            <v>2692.7699999999954</v>
          </cell>
        </row>
        <row r="752">
          <cell r="A752">
            <v>747</v>
          </cell>
          <cell r="B752">
            <v>1412.5800000000158</v>
          </cell>
          <cell r="C752">
            <v>1979.8000000000286</v>
          </cell>
          <cell r="D752">
            <v>1441.7400000000009</v>
          </cell>
          <cell r="E752">
            <v>2017.3400000000249</v>
          </cell>
          <cell r="F752">
            <v>1470.9000000000149</v>
          </cell>
          <cell r="G752">
            <v>2054.88</v>
          </cell>
          <cell r="H752">
            <v>1494.59</v>
          </cell>
          <cell r="I752">
            <v>2097.8999999999705</v>
          </cell>
          <cell r="J752">
            <v>1523.7499999999832</v>
          </cell>
          <cell r="K752">
            <v>2135.43999999997</v>
          </cell>
          <cell r="L752">
            <v>1552.9099999999908</v>
          </cell>
          <cell r="M752">
            <v>2172.9800000000178</v>
          </cell>
          <cell r="N752">
            <v>1576.5999999999776</v>
          </cell>
          <cell r="O752">
            <v>2210.5200000000195</v>
          </cell>
          <cell r="P752">
            <v>1605.7600000000184</v>
          </cell>
          <cell r="Q752">
            <v>2248.0600000000104</v>
          </cell>
          <cell r="R752">
            <v>1634.9200000000278</v>
          </cell>
          <cell r="S752">
            <v>2285.6099999999701</v>
          </cell>
          <cell r="T752">
            <v>1658.6100000000149</v>
          </cell>
          <cell r="U752">
            <v>2323.1499999999801</v>
          </cell>
          <cell r="V752">
            <v>1687.7699999999952</v>
          </cell>
          <cell r="W752">
            <v>2360.6900000000082</v>
          </cell>
          <cell r="X752">
            <v>1711.4599999999814</v>
          </cell>
          <cell r="Y752">
            <v>2398.2300000000196</v>
          </cell>
          <cell r="Z752">
            <v>1740.6199999999862</v>
          </cell>
          <cell r="AA752">
            <v>2435.7700000000218</v>
          </cell>
          <cell r="AB752">
            <v>1651.5700000000181</v>
          </cell>
          <cell r="AC752">
            <v>2315.4899999999652</v>
          </cell>
          <cell r="AD752">
            <v>1680.73</v>
          </cell>
          <cell r="AE752">
            <v>2353.0300000000352</v>
          </cell>
          <cell r="AF752">
            <v>1709.8899999999815</v>
          </cell>
          <cell r="AG752">
            <v>2390.5700000000002</v>
          </cell>
          <cell r="AH752">
            <v>1733.5799999999915</v>
          </cell>
          <cell r="AI752">
            <v>2428.11</v>
          </cell>
          <cell r="AJ752">
            <v>1762.7399999999718</v>
          </cell>
          <cell r="AK752">
            <v>2465.6500000000037</v>
          </cell>
          <cell r="AL752">
            <v>1791.900000000024</v>
          </cell>
          <cell r="AM752">
            <v>2503.1999999999625</v>
          </cell>
          <cell r="AN752">
            <v>1815.5900000000101</v>
          </cell>
          <cell r="AO752">
            <v>2546.21</v>
          </cell>
          <cell r="AP752">
            <v>1844.7500000000148</v>
          </cell>
          <cell r="AQ752">
            <v>2583.7500000000196</v>
          </cell>
          <cell r="AR752">
            <v>1873.9099999999951</v>
          </cell>
          <cell r="AS752">
            <v>2621.2900000000323</v>
          </cell>
          <cell r="AT752">
            <v>1897.5999999999804</v>
          </cell>
          <cell r="AU752">
            <v>2658.8299999999704</v>
          </cell>
          <cell r="AV752">
            <v>1926.7599999999827</v>
          </cell>
          <cell r="AW752">
            <v>2696.3799999999956</v>
          </cell>
        </row>
        <row r="753">
          <cell r="A753">
            <v>748</v>
          </cell>
          <cell r="B753">
            <v>1414.4700000000159</v>
          </cell>
          <cell r="C753">
            <v>1982.4500000000287</v>
          </cell>
          <cell r="D753">
            <v>1443.670000000001</v>
          </cell>
          <cell r="E753">
            <v>2020.040000000025</v>
          </cell>
          <cell r="F753">
            <v>1472.8700000000149</v>
          </cell>
          <cell r="G753">
            <v>2057.63</v>
          </cell>
          <cell r="H753">
            <v>1496.59</v>
          </cell>
          <cell r="I753">
            <v>2100.7099999999705</v>
          </cell>
          <cell r="J753">
            <v>1525.7899999999831</v>
          </cell>
          <cell r="K753">
            <v>2138.2999999999702</v>
          </cell>
          <cell r="L753">
            <v>1554.9899999999907</v>
          </cell>
          <cell r="M753">
            <v>2175.8900000000176</v>
          </cell>
          <cell r="N753">
            <v>1578.7099999999775</v>
          </cell>
          <cell r="O753">
            <v>2213.4800000000196</v>
          </cell>
          <cell r="P753">
            <v>1607.9100000000185</v>
          </cell>
          <cell r="Q753">
            <v>2251.0700000000106</v>
          </cell>
          <cell r="R753">
            <v>1637.1100000000279</v>
          </cell>
          <cell r="S753">
            <v>2288.6699999999701</v>
          </cell>
          <cell r="T753">
            <v>1660.8300000000149</v>
          </cell>
          <cell r="U753">
            <v>2326.2599999999802</v>
          </cell>
          <cell r="V753">
            <v>1690.0299999999952</v>
          </cell>
          <cell r="W753">
            <v>2363.8500000000081</v>
          </cell>
          <cell r="X753">
            <v>1713.7499999999814</v>
          </cell>
          <cell r="Y753">
            <v>2401.4400000000196</v>
          </cell>
          <cell r="Z753">
            <v>1742.9499999999862</v>
          </cell>
          <cell r="AA753">
            <v>2439.030000000022</v>
          </cell>
          <cell r="AB753">
            <v>1653.7800000000182</v>
          </cell>
          <cell r="AC753">
            <v>2318.5899999999651</v>
          </cell>
          <cell r="AD753">
            <v>1682.98</v>
          </cell>
          <cell r="AE753">
            <v>2356.1800000000353</v>
          </cell>
          <cell r="AF753">
            <v>1712.1799999999814</v>
          </cell>
          <cell r="AG753">
            <v>2393.77</v>
          </cell>
          <cell r="AH753">
            <v>1735.8999999999915</v>
          </cell>
          <cell r="AI753">
            <v>2431.36</v>
          </cell>
          <cell r="AJ753">
            <v>1765.0999999999717</v>
          </cell>
          <cell r="AK753">
            <v>2468.9500000000039</v>
          </cell>
          <cell r="AL753">
            <v>1794.3000000000241</v>
          </cell>
          <cell r="AM753">
            <v>2506.5499999999624</v>
          </cell>
          <cell r="AN753">
            <v>1818.0200000000102</v>
          </cell>
          <cell r="AO753">
            <v>2549.62</v>
          </cell>
          <cell r="AP753">
            <v>1847.2200000000148</v>
          </cell>
          <cell r="AQ753">
            <v>2587.2100000000196</v>
          </cell>
          <cell r="AR753">
            <v>1876.4199999999951</v>
          </cell>
          <cell r="AS753">
            <v>2624.8000000000325</v>
          </cell>
          <cell r="AT753">
            <v>1900.1399999999803</v>
          </cell>
          <cell r="AU753">
            <v>2662.3899999999703</v>
          </cell>
          <cell r="AV753">
            <v>1929.3399999999826</v>
          </cell>
          <cell r="AW753">
            <v>2699.9899999999957</v>
          </cell>
        </row>
        <row r="754">
          <cell r="A754">
            <v>749</v>
          </cell>
          <cell r="B754">
            <v>1416.360000000016</v>
          </cell>
          <cell r="C754">
            <v>1985.1000000000288</v>
          </cell>
          <cell r="D754">
            <v>1445.600000000001</v>
          </cell>
          <cell r="E754">
            <v>2022.740000000025</v>
          </cell>
          <cell r="F754">
            <v>1474.8400000000149</v>
          </cell>
          <cell r="G754">
            <v>2060.38</v>
          </cell>
          <cell r="H754">
            <v>1498.59</v>
          </cell>
          <cell r="I754">
            <v>2103.5199999999704</v>
          </cell>
          <cell r="J754">
            <v>1527.8299999999831</v>
          </cell>
          <cell r="K754">
            <v>2141.1599999999703</v>
          </cell>
          <cell r="L754">
            <v>1557.0699999999906</v>
          </cell>
          <cell r="M754">
            <v>2178.8000000000175</v>
          </cell>
          <cell r="N754">
            <v>1580.8199999999774</v>
          </cell>
          <cell r="O754">
            <v>2216.4400000000196</v>
          </cell>
          <cell r="P754">
            <v>1610.0600000000186</v>
          </cell>
          <cell r="Q754">
            <v>2254.0800000000108</v>
          </cell>
          <cell r="R754">
            <v>1639.3000000000279</v>
          </cell>
          <cell r="S754">
            <v>2291.72999999997</v>
          </cell>
          <cell r="T754">
            <v>1663.050000000015</v>
          </cell>
          <cell r="U754">
            <v>2329.3699999999803</v>
          </cell>
          <cell r="V754">
            <v>1692.2899999999952</v>
          </cell>
          <cell r="W754">
            <v>2367.0100000000079</v>
          </cell>
          <cell r="X754">
            <v>1716.0399999999813</v>
          </cell>
          <cell r="Y754">
            <v>2404.6500000000196</v>
          </cell>
          <cell r="Z754">
            <v>1745.2799999999861</v>
          </cell>
          <cell r="AA754">
            <v>2442.2900000000222</v>
          </cell>
          <cell r="AB754">
            <v>1655.9900000000182</v>
          </cell>
          <cell r="AC754">
            <v>2321.689999999965</v>
          </cell>
          <cell r="AD754">
            <v>1685.23</v>
          </cell>
          <cell r="AE754">
            <v>2359.3300000000354</v>
          </cell>
          <cell r="AF754">
            <v>1714.4699999999814</v>
          </cell>
          <cell r="AG754">
            <v>2396.9699999999998</v>
          </cell>
          <cell r="AH754">
            <v>1738.2199999999914</v>
          </cell>
          <cell r="AI754">
            <v>2434.61</v>
          </cell>
          <cell r="AJ754">
            <v>1767.4599999999716</v>
          </cell>
          <cell r="AK754">
            <v>2472.2500000000041</v>
          </cell>
          <cell r="AL754">
            <v>1796.7000000000241</v>
          </cell>
          <cell r="AM754">
            <v>2509.8999999999623</v>
          </cell>
          <cell r="AN754">
            <v>1820.4500000000103</v>
          </cell>
          <cell r="AO754">
            <v>2553.0299999999997</v>
          </cell>
          <cell r="AP754">
            <v>1849.6900000000148</v>
          </cell>
          <cell r="AQ754">
            <v>2590.6700000000196</v>
          </cell>
          <cell r="AR754">
            <v>1878.9299999999951</v>
          </cell>
          <cell r="AS754">
            <v>2628.3100000000327</v>
          </cell>
          <cell r="AT754">
            <v>1902.6799999999803</v>
          </cell>
          <cell r="AU754">
            <v>2665.9499999999703</v>
          </cell>
          <cell r="AV754">
            <v>1931.9199999999826</v>
          </cell>
          <cell r="AW754">
            <v>2703.5999999999958</v>
          </cell>
        </row>
        <row r="755">
          <cell r="A755">
            <v>750</v>
          </cell>
          <cell r="B755">
            <v>1418.2500000000161</v>
          </cell>
          <cell r="C755">
            <v>1987.7500000000289</v>
          </cell>
          <cell r="D755">
            <v>1447.5300000000011</v>
          </cell>
          <cell r="E755">
            <v>2025.4400000000251</v>
          </cell>
          <cell r="F755">
            <v>1476.810000000015</v>
          </cell>
          <cell r="G755">
            <v>2063.13</v>
          </cell>
          <cell r="H755">
            <v>1500.59</v>
          </cell>
          <cell r="I755">
            <v>2106.3299999999704</v>
          </cell>
          <cell r="J755">
            <v>1529.8699999999831</v>
          </cell>
          <cell r="K755">
            <v>2144.0199999999704</v>
          </cell>
          <cell r="L755">
            <v>1559.1499999999905</v>
          </cell>
          <cell r="M755">
            <v>2181.7100000000173</v>
          </cell>
          <cell r="N755">
            <v>1582.9299999999773</v>
          </cell>
          <cell r="O755">
            <v>2219.4000000000196</v>
          </cell>
          <cell r="P755">
            <v>1612.2100000000187</v>
          </cell>
          <cell r="Q755">
            <v>2257.0900000000111</v>
          </cell>
          <cell r="R755">
            <v>1641.490000000028</v>
          </cell>
          <cell r="S755">
            <v>2294.78999999997</v>
          </cell>
          <cell r="T755">
            <v>1665.270000000015</v>
          </cell>
          <cell r="U755">
            <v>2332.4799999999805</v>
          </cell>
          <cell r="V755">
            <v>1694.5499999999952</v>
          </cell>
          <cell r="W755">
            <v>2370.1700000000078</v>
          </cell>
          <cell r="X755">
            <v>1718.3299999999813</v>
          </cell>
          <cell r="Y755">
            <v>2407.8600000000197</v>
          </cell>
          <cell r="Z755">
            <v>1747.609999999986</v>
          </cell>
          <cell r="AA755">
            <v>2445.5500000000225</v>
          </cell>
          <cell r="AB755">
            <v>1658.2000000000182</v>
          </cell>
          <cell r="AC755">
            <v>2324.7899999999649</v>
          </cell>
          <cell r="AD755">
            <v>1687.48</v>
          </cell>
          <cell r="AE755">
            <v>2362.4800000000355</v>
          </cell>
          <cell r="AF755">
            <v>1716.7599999999813</v>
          </cell>
          <cell r="AG755">
            <v>2400.1699999999996</v>
          </cell>
          <cell r="AH755">
            <v>1740.5399999999913</v>
          </cell>
          <cell r="AI755">
            <v>2437.86</v>
          </cell>
          <cell r="AJ755">
            <v>1769.8199999999715</v>
          </cell>
          <cell r="AK755">
            <v>2475.5500000000043</v>
          </cell>
          <cell r="AL755">
            <v>1799.1000000000242</v>
          </cell>
          <cell r="AM755">
            <v>2513.2499999999623</v>
          </cell>
          <cell r="AN755">
            <v>1822.8800000000103</v>
          </cell>
          <cell r="AO755">
            <v>2556.4399999999996</v>
          </cell>
          <cell r="AP755">
            <v>1852.1600000000149</v>
          </cell>
          <cell r="AQ755">
            <v>2594.1300000000197</v>
          </cell>
          <cell r="AR755">
            <v>1881.4399999999951</v>
          </cell>
          <cell r="AS755">
            <v>2631.8200000000329</v>
          </cell>
          <cell r="AT755">
            <v>1905.2199999999802</v>
          </cell>
          <cell r="AU755">
            <v>2669.5099999999702</v>
          </cell>
          <cell r="AV755">
            <v>1934.4999999999825</v>
          </cell>
          <cell r="AW755">
            <v>2707.2099999999959</v>
          </cell>
        </row>
        <row r="756">
          <cell r="A756">
            <v>751</v>
          </cell>
          <cell r="B756">
            <v>1420.1400000000162</v>
          </cell>
          <cell r="C756">
            <v>1990.400000000029</v>
          </cell>
          <cell r="D756">
            <v>1449.4600000000012</v>
          </cell>
          <cell r="E756">
            <v>2028.1400000000251</v>
          </cell>
          <cell r="F756">
            <v>1478.780000000015</v>
          </cell>
          <cell r="G756">
            <v>2065.88</v>
          </cell>
          <cell r="H756">
            <v>1502.59</v>
          </cell>
          <cell r="I756">
            <v>2109.1399999999703</v>
          </cell>
          <cell r="J756">
            <v>1531.909999999983</v>
          </cell>
          <cell r="K756">
            <v>2146.8799999999706</v>
          </cell>
          <cell r="L756">
            <v>1561.2299999999905</v>
          </cell>
          <cell r="M756">
            <v>2184.6200000000172</v>
          </cell>
          <cell r="N756">
            <v>1585.0399999999772</v>
          </cell>
          <cell r="O756">
            <v>2222.3600000000197</v>
          </cell>
          <cell r="P756">
            <v>1614.3600000000188</v>
          </cell>
          <cell r="Q756">
            <v>2260.1000000000113</v>
          </cell>
          <cell r="R756">
            <v>1643.680000000028</v>
          </cell>
          <cell r="S756">
            <v>2297.8499999999699</v>
          </cell>
          <cell r="T756">
            <v>1667.490000000015</v>
          </cell>
          <cell r="U756">
            <v>2335.5899999999806</v>
          </cell>
          <cell r="V756">
            <v>1696.8099999999952</v>
          </cell>
          <cell r="W756">
            <v>2373.3300000000077</v>
          </cell>
          <cell r="X756">
            <v>1720.6199999999812</v>
          </cell>
          <cell r="Y756">
            <v>2411.0700000000197</v>
          </cell>
          <cell r="Z756">
            <v>1749.939999999986</v>
          </cell>
          <cell r="AA756">
            <v>2448.8100000000227</v>
          </cell>
          <cell r="AB756">
            <v>1660.4100000000183</v>
          </cell>
          <cell r="AC756">
            <v>2327.8899999999649</v>
          </cell>
          <cell r="AD756">
            <v>1689.73</v>
          </cell>
          <cell r="AE756">
            <v>2365.6300000000356</v>
          </cell>
          <cell r="AF756">
            <v>1719.0499999999813</v>
          </cell>
          <cell r="AG756">
            <v>2403.3699999999994</v>
          </cell>
          <cell r="AH756">
            <v>1742.8599999999913</v>
          </cell>
          <cell r="AI756">
            <v>2441.11</v>
          </cell>
          <cell r="AJ756">
            <v>1772.1799999999714</v>
          </cell>
          <cell r="AK756">
            <v>2478.8500000000045</v>
          </cell>
          <cell r="AL756">
            <v>1801.5000000000243</v>
          </cell>
          <cell r="AM756">
            <v>2516.5999999999622</v>
          </cell>
          <cell r="AN756">
            <v>1825.3100000000104</v>
          </cell>
          <cell r="AO756">
            <v>2559.8499999999995</v>
          </cell>
          <cell r="AP756">
            <v>1854.6300000000149</v>
          </cell>
          <cell r="AQ756">
            <v>2597.5900000000197</v>
          </cell>
          <cell r="AR756">
            <v>1883.949999999995</v>
          </cell>
          <cell r="AS756">
            <v>2635.3300000000331</v>
          </cell>
          <cell r="AT756">
            <v>1907.7599999999802</v>
          </cell>
          <cell r="AU756">
            <v>2673.0699999999702</v>
          </cell>
          <cell r="AV756">
            <v>1937.0799999999824</v>
          </cell>
          <cell r="AW756">
            <v>2710.8199999999961</v>
          </cell>
        </row>
        <row r="757">
          <cell r="A757">
            <v>752</v>
          </cell>
          <cell r="B757">
            <v>1422.0300000000163</v>
          </cell>
          <cell r="C757">
            <v>1993.0500000000291</v>
          </cell>
          <cell r="D757">
            <v>1451.3900000000012</v>
          </cell>
          <cell r="E757">
            <v>2030.8400000000252</v>
          </cell>
          <cell r="F757">
            <v>1480.750000000015</v>
          </cell>
          <cell r="G757">
            <v>2068.63</v>
          </cell>
          <cell r="H757">
            <v>1504.59</v>
          </cell>
          <cell r="I757">
            <v>2111.9499999999703</v>
          </cell>
          <cell r="J757">
            <v>1533.949999999983</v>
          </cell>
          <cell r="K757">
            <v>2149.7399999999707</v>
          </cell>
          <cell r="L757">
            <v>1563.3099999999904</v>
          </cell>
          <cell r="M757">
            <v>2187.530000000017</v>
          </cell>
          <cell r="N757">
            <v>1587.1499999999771</v>
          </cell>
          <cell r="O757">
            <v>2225.3200000000197</v>
          </cell>
          <cell r="P757">
            <v>1616.5100000000189</v>
          </cell>
          <cell r="Q757">
            <v>2263.1100000000115</v>
          </cell>
          <cell r="R757">
            <v>1645.8700000000281</v>
          </cell>
          <cell r="S757">
            <v>2300.9099999999698</v>
          </cell>
          <cell r="T757">
            <v>1669.710000000015</v>
          </cell>
          <cell r="U757">
            <v>2338.6999999999807</v>
          </cell>
          <cell r="V757">
            <v>1699.0699999999952</v>
          </cell>
          <cell r="W757">
            <v>2376.4900000000075</v>
          </cell>
          <cell r="X757">
            <v>1722.9099999999812</v>
          </cell>
          <cell r="Y757">
            <v>2414.2800000000198</v>
          </cell>
          <cell r="Z757">
            <v>1752.2699999999859</v>
          </cell>
          <cell r="AA757">
            <v>2452.0700000000229</v>
          </cell>
          <cell r="AB757">
            <v>1662.6200000000183</v>
          </cell>
          <cell r="AC757">
            <v>2330.9899999999648</v>
          </cell>
          <cell r="AD757">
            <v>1691.98</v>
          </cell>
          <cell r="AE757">
            <v>2368.7800000000357</v>
          </cell>
          <cell r="AF757">
            <v>1721.3399999999813</v>
          </cell>
          <cell r="AG757">
            <v>2406.5699999999993</v>
          </cell>
          <cell r="AH757">
            <v>1745.1799999999912</v>
          </cell>
          <cell r="AI757">
            <v>2444.36</v>
          </cell>
          <cell r="AJ757">
            <v>1774.5399999999713</v>
          </cell>
          <cell r="AK757">
            <v>2482.1500000000046</v>
          </cell>
          <cell r="AL757">
            <v>1803.9000000000244</v>
          </cell>
          <cell r="AM757">
            <v>2519.9499999999621</v>
          </cell>
          <cell r="AN757">
            <v>1827.7400000000105</v>
          </cell>
          <cell r="AO757">
            <v>2563.2599999999993</v>
          </cell>
          <cell r="AP757">
            <v>1857.1000000000149</v>
          </cell>
          <cell r="AQ757">
            <v>2601.0500000000197</v>
          </cell>
          <cell r="AR757">
            <v>1886.459999999995</v>
          </cell>
          <cell r="AS757">
            <v>2638.8400000000333</v>
          </cell>
          <cell r="AT757">
            <v>1910.2999999999802</v>
          </cell>
          <cell r="AU757">
            <v>2676.6299999999701</v>
          </cell>
          <cell r="AV757">
            <v>1939.6599999999823</v>
          </cell>
          <cell r="AW757">
            <v>2714.4299999999962</v>
          </cell>
        </row>
        <row r="758">
          <cell r="A758">
            <v>753</v>
          </cell>
          <cell r="B758">
            <v>1423.9200000000164</v>
          </cell>
          <cell r="C758">
            <v>1995.7000000000291</v>
          </cell>
          <cell r="D758">
            <v>1453.3200000000013</v>
          </cell>
          <cell r="E758">
            <v>2033.5400000000252</v>
          </cell>
          <cell r="F758">
            <v>1482.720000000015</v>
          </cell>
          <cell r="G758">
            <v>2071.38</v>
          </cell>
          <cell r="H758">
            <v>1506.59</v>
          </cell>
          <cell r="I758">
            <v>2114.7599999999702</v>
          </cell>
          <cell r="J758">
            <v>1535.989999999983</v>
          </cell>
          <cell r="K758">
            <v>2152.5999999999708</v>
          </cell>
          <cell r="L758">
            <v>1565.3899999999903</v>
          </cell>
          <cell r="M758">
            <v>2190.4400000000169</v>
          </cell>
          <cell r="N758">
            <v>1589.259999999977</v>
          </cell>
          <cell r="O758">
            <v>2228.2800000000198</v>
          </cell>
          <cell r="P758">
            <v>1618.660000000019</v>
          </cell>
          <cell r="Q758">
            <v>2266.1200000000117</v>
          </cell>
          <cell r="R758">
            <v>1648.0600000000281</v>
          </cell>
          <cell r="S758">
            <v>2303.9699999999698</v>
          </cell>
          <cell r="T758">
            <v>1671.9300000000151</v>
          </cell>
          <cell r="U758">
            <v>2341.8099999999808</v>
          </cell>
          <cell r="V758">
            <v>1701.3299999999952</v>
          </cell>
          <cell r="W758">
            <v>2379.6500000000074</v>
          </cell>
          <cell r="X758">
            <v>1725.1999999999812</v>
          </cell>
          <cell r="Y758">
            <v>2417.4900000000198</v>
          </cell>
          <cell r="Z758">
            <v>1754.5999999999858</v>
          </cell>
          <cell r="AA758">
            <v>2455.3300000000231</v>
          </cell>
          <cell r="AB758">
            <v>1664.8300000000183</v>
          </cell>
          <cell r="AC758">
            <v>2334.0899999999647</v>
          </cell>
          <cell r="AD758">
            <v>1694.23</v>
          </cell>
          <cell r="AE758">
            <v>2371.9300000000358</v>
          </cell>
          <cell r="AF758">
            <v>1723.6299999999812</v>
          </cell>
          <cell r="AG758">
            <v>2409.7699999999991</v>
          </cell>
          <cell r="AH758">
            <v>1747.4999999999911</v>
          </cell>
          <cell r="AI758">
            <v>2447.61</v>
          </cell>
          <cell r="AJ758">
            <v>1776.8999999999712</v>
          </cell>
          <cell r="AK758">
            <v>2485.4500000000048</v>
          </cell>
          <cell r="AL758">
            <v>1806.3000000000245</v>
          </cell>
          <cell r="AM758">
            <v>2523.299999999962</v>
          </cell>
          <cell r="AN758">
            <v>1830.1700000000105</v>
          </cell>
          <cell r="AO758">
            <v>2566.6699999999992</v>
          </cell>
          <cell r="AP758">
            <v>1859.5700000000149</v>
          </cell>
          <cell r="AQ758">
            <v>2604.5100000000198</v>
          </cell>
          <cell r="AR758">
            <v>1888.969999999995</v>
          </cell>
          <cell r="AS758">
            <v>2642.3500000000336</v>
          </cell>
          <cell r="AT758">
            <v>1912.8399999999801</v>
          </cell>
          <cell r="AU758">
            <v>2680.18999999997</v>
          </cell>
          <cell r="AV758">
            <v>1942.2399999999823</v>
          </cell>
          <cell r="AW758">
            <v>2718.0399999999963</v>
          </cell>
        </row>
        <row r="759">
          <cell r="A759">
            <v>754</v>
          </cell>
          <cell r="B759">
            <v>1425.8100000000165</v>
          </cell>
          <cell r="C759">
            <v>1998.3500000000292</v>
          </cell>
          <cell r="D759">
            <v>1455.2500000000014</v>
          </cell>
          <cell r="E759">
            <v>2036.2400000000252</v>
          </cell>
          <cell r="F759">
            <v>1484.6900000000151</v>
          </cell>
          <cell r="G759">
            <v>2074.13</v>
          </cell>
          <cell r="H759">
            <v>1508.59</v>
          </cell>
          <cell r="I759">
            <v>2117.5699999999702</v>
          </cell>
          <cell r="J759">
            <v>1538.0299999999829</v>
          </cell>
          <cell r="K759">
            <v>2155.4599999999709</v>
          </cell>
          <cell r="L759">
            <v>1567.4699999999903</v>
          </cell>
          <cell r="M759">
            <v>2193.3500000000167</v>
          </cell>
          <cell r="N759">
            <v>1591.3699999999769</v>
          </cell>
          <cell r="O759">
            <v>2231.2400000000198</v>
          </cell>
          <cell r="P759">
            <v>1620.810000000019</v>
          </cell>
          <cell r="Q759">
            <v>2269.1300000000119</v>
          </cell>
          <cell r="R759">
            <v>1650.2500000000282</v>
          </cell>
          <cell r="S759">
            <v>2307.0299999999697</v>
          </cell>
          <cell r="T759">
            <v>1674.1500000000151</v>
          </cell>
          <cell r="U759">
            <v>2344.919999999981</v>
          </cell>
          <cell r="V759">
            <v>1703.5899999999951</v>
          </cell>
          <cell r="W759">
            <v>2382.8100000000072</v>
          </cell>
          <cell r="X759">
            <v>1727.4899999999811</v>
          </cell>
          <cell r="Y759">
            <v>2420.7000000000198</v>
          </cell>
          <cell r="Z759">
            <v>1756.9299999999857</v>
          </cell>
          <cell r="AA759">
            <v>2458.5900000000233</v>
          </cell>
          <cell r="AB759">
            <v>1667.0400000000184</v>
          </cell>
          <cell r="AC759">
            <v>2337.1899999999646</v>
          </cell>
          <cell r="AD759">
            <v>1696.48</v>
          </cell>
          <cell r="AE759">
            <v>2375.0800000000359</v>
          </cell>
          <cell r="AF759">
            <v>1725.9199999999812</v>
          </cell>
          <cell r="AG759">
            <v>2412.9699999999989</v>
          </cell>
          <cell r="AH759">
            <v>1749.8199999999911</v>
          </cell>
          <cell r="AI759">
            <v>2450.86</v>
          </cell>
          <cell r="AJ759">
            <v>1779.2599999999711</v>
          </cell>
          <cell r="AK759">
            <v>2488.750000000005</v>
          </cell>
          <cell r="AL759">
            <v>1808.7000000000246</v>
          </cell>
          <cell r="AM759">
            <v>2526.6499999999619</v>
          </cell>
          <cell r="AN759">
            <v>1832.6000000000106</v>
          </cell>
          <cell r="AO759">
            <v>2570.079999999999</v>
          </cell>
          <cell r="AP759">
            <v>1862.040000000015</v>
          </cell>
          <cell r="AQ759">
            <v>2607.9700000000198</v>
          </cell>
          <cell r="AR759">
            <v>1891.479999999995</v>
          </cell>
          <cell r="AS759">
            <v>2645.8600000000338</v>
          </cell>
          <cell r="AT759">
            <v>1915.3799999999801</v>
          </cell>
          <cell r="AU759">
            <v>2683.74999999997</v>
          </cell>
          <cell r="AV759">
            <v>1944.8199999999822</v>
          </cell>
          <cell r="AW759">
            <v>2721.6499999999965</v>
          </cell>
        </row>
        <row r="760">
          <cell r="A760">
            <v>755</v>
          </cell>
          <cell r="B760">
            <v>1427.7000000000166</v>
          </cell>
          <cell r="C760">
            <v>2001.0000000000293</v>
          </cell>
          <cell r="D760">
            <v>1457.1800000000014</v>
          </cell>
          <cell r="E760">
            <v>2038.9400000000253</v>
          </cell>
          <cell r="F760">
            <v>1486.6600000000151</v>
          </cell>
          <cell r="G760">
            <v>2076.88</v>
          </cell>
          <cell r="H760">
            <v>1510.59</v>
          </cell>
          <cell r="I760">
            <v>2120.3799999999701</v>
          </cell>
          <cell r="J760">
            <v>1540.0699999999829</v>
          </cell>
          <cell r="K760">
            <v>2158.3199999999711</v>
          </cell>
          <cell r="L760">
            <v>1569.5499999999902</v>
          </cell>
          <cell r="M760">
            <v>2196.2600000000166</v>
          </cell>
          <cell r="N760">
            <v>1593.4799999999768</v>
          </cell>
          <cell r="O760">
            <v>2234.2000000000198</v>
          </cell>
          <cell r="P760">
            <v>1622.9600000000191</v>
          </cell>
          <cell r="Q760">
            <v>2272.1400000000122</v>
          </cell>
          <cell r="R760">
            <v>1652.4400000000282</v>
          </cell>
          <cell r="S760">
            <v>2310.0899999999697</v>
          </cell>
          <cell r="T760">
            <v>1676.3700000000151</v>
          </cell>
          <cell r="U760">
            <v>2348.0299999999811</v>
          </cell>
          <cell r="V760">
            <v>1705.8499999999951</v>
          </cell>
          <cell r="W760">
            <v>2385.9700000000071</v>
          </cell>
          <cell r="X760">
            <v>1729.7799999999811</v>
          </cell>
          <cell r="Y760">
            <v>2423.9100000000199</v>
          </cell>
          <cell r="Z760">
            <v>1759.2599999999857</v>
          </cell>
          <cell r="AA760">
            <v>2461.8500000000236</v>
          </cell>
          <cell r="AB760">
            <v>1669.2500000000184</v>
          </cell>
          <cell r="AC760">
            <v>2340.2899999999645</v>
          </cell>
          <cell r="AD760">
            <v>1698.73</v>
          </cell>
          <cell r="AE760">
            <v>2378.2300000000359</v>
          </cell>
          <cell r="AF760">
            <v>1728.2099999999812</v>
          </cell>
          <cell r="AG760">
            <v>2416.1699999999987</v>
          </cell>
          <cell r="AH760">
            <v>1752.139999999991</v>
          </cell>
          <cell r="AI760">
            <v>2454.11</v>
          </cell>
          <cell r="AJ760">
            <v>1781.619999999971</v>
          </cell>
          <cell r="AK760">
            <v>2492.0500000000052</v>
          </cell>
          <cell r="AL760">
            <v>1811.1000000000247</v>
          </cell>
          <cell r="AM760">
            <v>2529.9999999999618</v>
          </cell>
          <cell r="AN760">
            <v>1835.0300000000107</v>
          </cell>
          <cell r="AO760">
            <v>2573.4899999999989</v>
          </cell>
          <cell r="AP760">
            <v>1864.510000000015</v>
          </cell>
          <cell r="AQ760">
            <v>2611.4300000000198</v>
          </cell>
          <cell r="AR760">
            <v>1893.989999999995</v>
          </cell>
          <cell r="AS760">
            <v>2649.370000000034</v>
          </cell>
          <cell r="AT760">
            <v>1917.9199999999801</v>
          </cell>
          <cell r="AU760">
            <v>2687.3099999999699</v>
          </cell>
          <cell r="AV760">
            <v>1947.3999999999821</v>
          </cell>
          <cell r="AW760">
            <v>2725.2599999999966</v>
          </cell>
        </row>
        <row r="761">
          <cell r="A761">
            <v>756</v>
          </cell>
          <cell r="B761">
            <v>1429.5900000000167</v>
          </cell>
          <cell r="C761">
            <v>2003.6500000000294</v>
          </cell>
          <cell r="D761">
            <v>1459.1100000000015</v>
          </cell>
          <cell r="E761">
            <v>2041.6400000000253</v>
          </cell>
          <cell r="F761">
            <v>1488.6300000000151</v>
          </cell>
          <cell r="G761">
            <v>2079.63</v>
          </cell>
          <cell r="H761">
            <v>1512.59</v>
          </cell>
          <cell r="I761">
            <v>2123.18999999997</v>
          </cell>
          <cell r="J761">
            <v>1542.1099999999828</v>
          </cell>
          <cell r="K761">
            <v>2161.1799999999712</v>
          </cell>
          <cell r="L761">
            <v>1571.6299999999901</v>
          </cell>
          <cell r="M761">
            <v>2199.1700000000164</v>
          </cell>
          <cell r="N761">
            <v>1595.5899999999767</v>
          </cell>
          <cell r="O761">
            <v>2237.1600000000199</v>
          </cell>
          <cell r="P761">
            <v>1625.1100000000192</v>
          </cell>
          <cell r="Q761">
            <v>2275.1500000000124</v>
          </cell>
          <cell r="R761">
            <v>1654.6300000000283</v>
          </cell>
          <cell r="S761">
            <v>2313.1499999999696</v>
          </cell>
          <cell r="T761">
            <v>1678.5900000000152</v>
          </cell>
          <cell r="U761">
            <v>2351.1399999999812</v>
          </cell>
          <cell r="V761">
            <v>1708.1099999999951</v>
          </cell>
          <cell r="W761">
            <v>2389.1300000000069</v>
          </cell>
          <cell r="X761">
            <v>1732.0699999999811</v>
          </cell>
          <cell r="Y761">
            <v>2427.1200000000199</v>
          </cell>
          <cell r="Z761">
            <v>1761.5899999999856</v>
          </cell>
          <cell r="AA761">
            <v>2465.1100000000238</v>
          </cell>
          <cell r="AB761">
            <v>1671.4600000000185</v>
          </cell>
          <cell r="AC761">
            <v>2343.3899999999644</v>
          </cell>
          <cell r="AD761">
            <v>1700.98</v>
          </cell>
          <cell r="AE761">
            <v>2381.380000000036</v>
          </cell>
          <cell r="AF761">
            <v>1730.4999999999811</v>
          </cell>
          <cell r="AG761">
            <v>2419.3699999999985</v>
          </cell>
          <cell r="AH761">
            <v>1754.4599999999909</v>
          </cell>
          <cell r="AI761">
            <v>2457.36</v>
          </cell>
          <cell r="AJ761">
            <v>1783.9799999999709</v>
          </cell>
          <cell r="AK761">
            <v>2495.3500000000054</v>
          </cell>
          <cell r="AL761">
            <v>1813.5000000000248</v>
          </cell>
          <cell r="AM761">
            <v>2533.3499999999617</v>
          </cell>
          <cell r="AN761">
            <v>1837.4600000000107</v>
          </cell>
          <cell r="AO761">
            <v>2576.8999999999987</v>
          </cell>
          <cell r="AP761">
            <v>1866.980000000015</v>
          </cell>
          <cell r="AQ761">
            <v>2614.8900000000199</v>
          </cell>
          <cell r="AR761">
            <v>1896.499999999995</v>
          </cell>
          <cell r="AS761">
            <v>2652.8800000000342</v>
          </cell>
          <cell r="AT761">
            <v>1920.45999999998</v>
          </cell>
          <cell r="AU761">
            <v>2690.8699999999699</v>
          </cell>
          <cell r="AV761">
            <v>1949.9799999999821</v>
          </cell>
          <cell r="AW761">
            <v>2728.8699999999967</v>
          </cell>
        </row>
        <row r="762">
          <cell r="A762">
            <v>757</v>
          </cell>
          <cell r="B762">
            <v>1431.4800000000168</v>
          </cell>
          <cell r="C762">
            <v>2006.3000000000295</v>
          </cell>
          <cell r="D762">
            <v>1461.0400000000016</v>
          </cell>
          <cell r="E762">
            <v>2044.3400000000254</v>
          </cell>
          <cell r="F762">
            <v>1490.6000000000151</v>
          </cell>
          <cell r="G762">
            <v>2082.38</v>
          </cell>
          <cell r="H762">
            <v>1514.59</v>
          </cell>
          <cell r="I762">
            <v>2125.99999999997</v>
          </cell>
          <cell r="J762">
            <v>1544.1499999999828</v>
          </cell>
          <cell r="K762">
            <v>2164.0399999999713</v>
          </cell>
          <cell r="L762">
            <v>1573.70999999999</v>
          </cell>
          <cell r="M762">
            <v>2202.0800000000163</v>
          </cell>
          <cell r="N762">
            <v>1597.6999999999766</v>
          </cell>
          <cell r="O762">
            <v>2240.1200000000199</v>
          </cell>
          <cell r="P762">
            <v>1627.2600000000193</v>
          </cell>
          <cell r="Q762">
            <v>2278.1600000000126</v>
          </cell>
          <cell r="R762">
            <v>1656.8200000000284</v>
          </cell>
          <cell r="S762">
            <v>2316.2099999999696</v>
          </cell>
          <cell r="T762">
            <v>1680.8100000000152</v>
          </cell>
          <cell r="U762">
            <v>2354.2499999999814</v>
          </cell>
          <cell r="V762">
            <v>1710.3699999999951</v>
          </cell>
          <cell r="W762">
            <v>2392.2900000000068</v>
          </cell>
          <cell r="X762">
            <v>1734.359999999981</v>
          </cell>
          <cell r="Y762">
            <v>2430.3300000000199</v>
          </cell>
          <cell r="Z762">
            <v>1763.9199999999855</v>
          </cell>
          <cell r="AA762">
            <v>2468.370000000024</v>
          </cell>
          <cell r="AB762">
            <v>1673.6700000000185</v>
          </cell>
          <cell r="AC762">
            <v>2346.4899999999643</v>
          </cell>
          <cell r="AD762">
            <v>1703.23</v>
          </cell>
          <cell r="AE762">
            <v>2384.5300000000361</v>
          </cell>
          <cell r="AF762">
            <v>1732.7899999999811</v>
          </cell>
          <cell r="AG762">
            <v>2422.5699999999983</v>
          </cell>
          <cell r="AH762">
            <v>1756.7799999999909</v>
          </cell>
          <cell r="AI762">
            <v>2460.61</v>
          </cell>
          <cell r="AJ762">
            <v>1786.3399999999708</v>
          </cell>
          <cell r="AK762">
            <v>2498.6500000000055</v>
          </cell>
          <cell r="AL762">
            <v>1815.9000000000249</v>
          </cell>
          <cell r="AM762">
            <v>2536.6999999999616</v>
          </cell>
          <cell r="AN762">
            <v>1839.8900000000108</v>
          </cell>
          <cell r="AO762">
            <v>2580.3099999999986</v>
          </cell>
          <cell r="AP762">
            <v>1869.4500000000151</v>
          </cell>
          <cell r="AQ762">
            <v>2618.3500000000199</v>
          </cell>
          <cell r="AR762">
            <v>1899.009999999995</v>
          </cell>
          <cell r="AS762">
            <v>2656.3900000000344</v>
          </cell>
          <cell r="AT762">
            <v>1922.99999999998</v>
          </cell>
          <cell r="AU762">
            <v>2694.4299999999698</v>
          </cell>
          <cell r="AV762">
            <v>1952.559999999982</v>
          </cell>
          <cell r="AW762">
            <v>2732.4799999999968</v>
          </cell>
        </row>
        <row r="763">
          <cell r="A763">
            <v>758</v>
          </cell>
          <cell r="B763">
            <v>1433.3700000000169</v>
          </cell>
          <cell r="C763">
            <v>2008.9500000000296</v>
          </cell>
          <cell r="D763">
            <v>1462.9700000000016</v>
          </cell>
          <cell r="E763">
            <v>2047.0400000000254</v>
          </cell>
          <cell r="F763">
            <v>1492.5700000000152</v>
          </cell>
          <cell r="G763">
            <v>2085.13</v>
          </cell>
          <cell r="H763">
            <v>1516.59</v>
          </cell>
          <cell r="I763">
            <v>2128.8099999999699</v>
          </cell>
          <cell r="J763">
            <v>1546.1899999999828</v>
          </cell>
          <cell r="K763">
            <v>2166.8999999999714</v>
          </cell>
          <cell r="L763">
            <v>1575.78999999999</v>
          </cell>
          <cell r="M763">
            <v>2204.9900000000162</v>
          </cell>
          <cell r="N763">
            <v>1599.8099999999765</v>
          </cell>
          <cell r="O763">
            <v>2243.0800000000199</v>
          </cell>
          <cell r="P763">
            <v>1629.4100000000194</v>
          </cell>
          <cell r="Q763">
            <v>2281.1700000000128</v>
          </cell>
          <cell r="R763">
            <v>1659.0100000000284</v>
          </cell>
          <cell r="S763">
            <v>2319.2699999999695</v>
          </cell>
          <cell r="T763">
            <v>1683.0300000000152</v>
          </cell>
          <cell r="U763">
            <v>2357.3599999999815</v>
          </cell>
          <cell r="V763">
            <v>1712.6299999999951</v>
          </cell>
          <cell r="W763">
            <v>2395.4500000000066</v>
          </cell>
          <cell r="X763">
            <v>1736.649999999981</v>
          </cell>
          <cell r="Y763">
            <v>2433.54000000002</v>
          </cell>
          <cell r="Z763">
            <v>1766.2499999999854</v>
          </cell>
          <cell r="AA763">
            <v>2471.6300000000242</v>
          </cell>
          <cell r="AB763">
            <v>1675.8800000000185</v>
          </cell>
          <cell r="AC763">
            <v>2349.5899999999642</v>
          </cell>
          <cell r="AD763">
            <v>1705.48</v>
          </cell>
          <cell r="AE763">
            <v>2387.6800000000362</v>
          </cell>
          <cell r="AF763">
            <v>1735.0799999999811</v>
          </cell>
          <cell r="AG763">
            <v>2425.7699999999982</v>
          </cell>
          <cell r="AH763">
            <v>1759.0999999999908</v>
          </cell>
          <cell r="AI763">
            <v>2463.86</v>
          </cell>
          <cell r="AJ763">
            <v>1788.6999999999707</v>
          </cell>
          <cell r="AK763">
            <v>2501.9500000000057</v>
          </cell>
          <cell r="AL763">
            <v>1818.300000000025</v>
          </cell>
          <cell r="AM763">
            <v>2540.0499999999615</v>
          </cell>
          <cell r="AN763">
            <v>1842.3200000000109</v>
          </cell>
          <cell r="AO763">
            <v>2583.7199999999984</v>
          </cell>
          <cell r="AP763">
            <v>1871.9200000000151</v>
          </cell>
          <cell r="AQ763">
            <v>2621.81000000002</v>
          </cell>
          <cell r="AR763">
            <v>1901.519999999995</v>
          </cell>
          <cell r="AS763">
            <v>2659.9000000000347</v>
          </cell>
          <cell r="AT763">
            <v>1925.53999999998</v>
          </cell>
          <cell r="AU763">
            <v>2697.9899999999698</v>
          </cell>
          <cell r="AV763">
            <v>1955.1399999999819</v>
          </cell>
          <cell r="AW763">
            <v>2736.089999999997</v>
          </cell>
        </row>
        <row r="764">
          <cell r="A764">
            <v>759</v>
          </cell>
          <cell r="B764">
            <v>1435.260000000017</v>
          </cell>
          <cell r="C764">
            <v>2011.6000000000297</v>
          </cell>
          <cell r="D764">
            <v>1464.9000000000017</v>
          </cell>
          <cell r="E764">
            <v>2049.7400000000252</v>
          </cell>
          <cell r="F764">
            <v>1494.5400000000152</v>
          </cell>
          <cell r="G764">
            <v>2087.88</v>
          </cell>
          <cell r="H764">
            <v>1518.59</v>
          </cell>
          <cell r="I764">
            <v>2131.6199999999699</v>
          </cell>
          <cell r="J764">
            <v>1548.2299999999827</v>
          </cell>
          <cell r="K764">
            <v>2169.7599999999716</v>
          </cell>
          <cell r="L764">
            <v>1577.8699999999899</v>
          </cell>
          <cell r="M764">
            <v>2207.900000000016</v>
          </cell>
          <cell r="N764">
            <v>1601.9199999999764</v>
          </cell>
          <cell r="O764">
            <v>2246.04000000002</v>
          </cell>
          <cell r="P764">
            <v>1631.5600000000195</v>
          </cell>
          <cell r="Q764">
            <v>2284.180000000013</v>
          </cell>
          <cell r="R764">
            <v>1661.2000000000285</v>
          </cell>
          <cell r="S764">
            <v>2322.3299999999695</v>
          </cell>
          <cell r="T764">
            <v>1685.2500000000152</v>
          </cell>
          <cell r="U764">
            <v>2360.4699999999816</v>
          </cell>
          <cell r="V764">
            <v>1714.8899999999951</v>
          </cell>
          <cell r="W764">
            <v>2398.6100000000065</v>
          </cell>
          <cell r="X764">
            <v>1738.939999999981</v>
          </cell>
          <cell r="Y764">
            <v>2436.75000000002</v>
          </cell>
          <cell r="Z764">
            <v>1768.5799999999854</v>
          </cell>
          <cell r="AA764">
            <v>2474.8900000000244</v>
          </cell>
          <cell r="AB764">
            <v>1678.0900000000186</v>
          </cell>
          <cell r="AC764">
            <v>2352.6899999999641</v>
          </cell>
          <cell r="AD764">
            <v>1707.73</v>
          </cell>
          <cell r="AE764">
            <v>2390.8300000000363</v>
          </cell>
          <cell r="AF764">
            <v>1737.369999999981</v>
          </cell>
          <cell r="AG764">
            <v>2428.969999999998</v>
          </cell>
          <cell r="AH764">
            <v>1761.4199999999908</v>
          </cell>
          <cell r="AI764">
            <v>2467.11</v>
          </cell>
          <cell r="AJ764">
            <v>1791.0599999999706</v>
          </cell>
          <cell r="AK764">
            <v>2505.2500000000059</v>
          </cell>
          <cell r="AL764">
            <v>1820.7000000000251</v>
          </cell>
          <cell r="AM764">
            <v>2543.3999999999614</v>
          </cell>
          <cell r="AN764">
            <v>1844.7500000000109</v>
          </cell>
          <cell r="AO764">
            <v>2587.1299999999983</v>
          </cell>
          <cell r="AP764">
            <v>1874.3900000000151</v>
          </cell>
          <cell r="AQ764">
            <v>2625.27000000002</v>
          </cell>
          <cell r="AR764">
            <v>1904.029999999995</v>
          </cell>
          <cell r="AS764">
            <v>2663.4100000000349</v>
          </cell>
          <cell r="AT764">
            <v>1928.0799999999799</v>
          </cell>
          <cell r="AU764">
            <v>2701.5499999999697</v>
          </cell>
          <cell r="AV764">
            <v>1957.7199999999818</v>
          </cell>
          <cell r="AW764">
            <v>2739.6999999999971</v>
          </cell>
        </row>
        <row r="765">
          <cell r="A765">
            <v>760</v>
          </cell>
          <cell r="B765">
            <v>1437.1500000000171</v>
          </cell>
          <cell r="C765">
            <v>2014.2500000000298</v>
          </cell>
          <cell r="D765">
            <v>1466.8300000000017</v>
          </cell>
          <cell r="E765">
            <v>2052.4400000000251</v>
          </cell>
          <cell r="F765">
            <v>1496.5100000000152</v>
          </cell>
          <cell r="G765">
            <v>2090.63</v>
          </cell>
          <cell r="H765">
            <v>1520.59</v>
          </cell>
          <cell r="I765">
            <v>2134.4299999999698</v>
          </cell>
          <cell r="J765">
            <v>1550.2699999999827</v>
          </cell>
          <cell r="K765">
            <v>2172.6199999999717</v>
          </cell>
          <cell r="L765">
            <v>1579.9499999999898</v>
          </cell>
          <cell r="M765">
            <v>2210.8100000000159</v>
          </cell>
          <cell r="N765">
            <v>1604.0299999999763</v>
          </cell>
          <cell r="O765">
            <v>2249.00000000002</v>
          </cell>
          <cell r="P765">
            <v>1633.7100000000196</v>
          </cell>
          <cell r="Q765">
            <v>2287.1900000000132</v>
          </cell>
          <cell r="R765">
            <v>1663.3900000000285</v>
          </cell>
          <cell r="S765">
            <v>2325.3899999999694</v>
          </cell>
          <cell r="T765">
            <v>1687.4700000000153</v>
          </cell>
          <cell r="U765">
            <v>2363.5799999999817</v>
          </cell>
          <cell r="V765">
            <v>1717.1499999999951</v>
          </cell>
          <cell r="W765">
            <v>2401.7700000000063</v>
          </cell>
          <cell r="X765">
            <v>1741.2299999999809</v>
          </cell>
          <cell r="Y765">
            <v>2439.96000000002</v>
          </cell>
          <cell r="Z765">
            <v>1770.9099999999853</v>
          </cell>
          <cell r="AA765">
            <v>2478.1500000000246</v>
          </cell>
          <cell r="AB765">
            <v>1680.3000000000186</v>
          </cell>
          <cell r="AC765">
            <v>2355.789999999964</v>
          </cell>
          <cell r="AD765">
            <v>1709.98</v>
          </cell>
          <cell r="AE765">
            <v>2393.9800000000364</v>
          </cell>
          <cell r="AF765">
            <v>1739.659999999981</v>
          </cell>
          <cell r="AG765">
            <v>2432.1699999999978</v>
          </cell>
          <cell r="AH765">
            <v>1763.7399999999907</v>
          </cell>
          <cell r="AI765">
            <v>2470.36</v>
          </cell>
          <cell r="AJ765">
            <v>1793.4199999999705</v>
          </cell>
          <cell r="AK765">
            <v>2508.5500000000061</v>
          </cell>
          <cell r="AL765">
            <v>1823.1000000000251</v>
          </cell>
          <cell r="AM765">
            <v>2546.7499999999613</v>
          </cell>
          <cell r="AN765">
            <v>1847.180000000011</v>
          </cell>
          <cell r="AO765">
            <v>2590.5399999999981</v>
          </cell>
          <cell r="AP765">
            <v>1876.8600000000151</v>
          </cell>
          <cell r="AQ765">
            <v>2628.73000000002</v>
          </cell>
          <cell r="AR765">
            <v>1906.539999999995</v>
          </cell>
          <cell r="AS765">
            <v>2666.9200000000351</v>
          </cell>
          <cell r="AT765">
            <v>1930.6199999999799</v>
          </cell>
          <cell r="AU765">
            <v>2705.1099999999697</v>
          </cell>
          <cell r="AV765">
            <v>1960.2999999999818</v>
          </cell>
          <cell r="AW765">
            <v>2743.3099999999972</v>
          </cell>
        </row>
        <row r="766">
          <cell r="A766">
            <v>761</v>
          </cell>
          <cell r="B766">
            <v>1439.0400000000172</v>
          </cell>
          <cell r="C766">
            <v>2016.9000000000299</v>
          </cell>
          <cell r="D766">
            <v>1468.7600000000018</v>
          </cell>
          <cell r="E766">
            <v>2055.1400000000249</v>
          </cell>
          <cell r="F766">
            <v>1498.4800000000153</v>
          </cell>
          <cell r="G766">
            <v>2093.38</v>
          </cell>
          <cell r="H766">
            <v>1522.59</v>
          </cell>
          <cell r="I766">
            <v>2137.2399999999698</v>
          </cell>
          <cell r="J766">
            <v>1552.3099999999827</v>
          </cell>
          <cell r="K766">
            <v>2175.4799999999718</v>
          </cell>
          <cell r="L766">
            <v>1582.0299999999897</v>
          </cell>
          <cell r="M766">
            <v>2213.7200000000157</v>
          </cell>
          <cell r="N766">
            <v>1606.1399999999762</v>
          </cell>
          <cell r="O766">
            <v>2251.96000000002</v>
          </cell>
          <cell r="P766">
            <v>1635.8600000000197</v>
          </cell>
          <cell r="Q766">
            <v>2290.2000000000135</v>
          </cell>
          <cell r="R766">
            <v>1665.5800000000286</v>
          </cell>
          <cell r="S766">
            <v>2328.4499999999694</v>
          </cell>
          <cell r="T766">
            <v>1689.6900000000153</v>
          </cell>
          <cell r="U766">
            <v>2366.6899999999819</v>
          </cell>
          <cell r="V766">
            <v>1719.4099999999951</v>
          </cell>
          <cell r="W766">
            <v>2404.9300000000062</v>
          </cell>
          <cell r="X766">
            <v>1743.5199999999809</v>
          </cell>
          <cell r="Y766">
            <v>2443.1700000000201</v>
          </cell>
          <cell r="Z766">
            <v>1773.2399999999852</v>
          </cell>
          <cell r="AA766">
            <v>2481.4100000000249</v>
          </cell>
          <cell r="AB766">
            <v>1682.5100000000186</v>
          </cell>
          <cell r="AC766">
            <v>2358.8899999999639</v>
          </cell>
          <cell r="AD766">
            <v>1712.23</v>
          </cell>
          <cell r="AE766">
            <v>2397.1300000000365</v>
          </cell>
          <cell r="AF766">
            <v>1741.9499999999809</v>
          </cell>
          <cell r="AG766">
            <v>2435.3699999999976</v>
          </cell>
          <cell r="AH766">
            <v>1766.0599999999906</v>
          </cell>
          <cell r="AI766">
            <v>2473.61</v>
          </cell>
          <cell r="AJ766">
            <v>1795.7799999999704</v>
          </cell>
          <cell r="AK766">
            <v>2511.8500000000063</v>
          </cell>
          <cell r="AL766">
            <v>1825.5000000000252</v>
          </cell>
          <cell r="AM766">
            <v>2550.0999999999613</v>
          </cell>
          <cell r="AN766">
            <v>1849.610000000011</v>
          </cell>
          <cell r="AO766">
            <v>2593.949999999998</v>
          </cell>
          <cell r="AP766">
            <v>1879.3300000000152</v>
          </cell>
          <cell r="AQ766">
            <v>2632.1900000000201</v>
          </cell>
          <cell r="AR766">
            <v>1909.049999999995</v>
          </cell>
          <cell r="AS766">
            <v>2670.4300000000353</v>
          </cell>
          <cell r="AT766">
            <v>1933.1599999999798</v>
          </cell>
          <cell r="AU766">
            <v>2708.6699999999696</v>
          </cell>
          <cell r="AV766">
            <v>1962.8799999999817</v>
          </cell>
          <cell r="AW766">
            <v>2746.9199999999973</v>
          </cell>
        </row>
        <row r="767">
          <cell r="A767">
            <v>762</v>
          </cell>
          <cell r="B767">
            <v>1440.9300000000173</v>
          </cell>
          <cell r="C767">
            <v>2019.55000000003</v>
          </cell>
          <cell r="D767">
            <v>1470.6900000000019</v>
          </cell>
          <cell r="E767">
            <v>2057.8400000000247</v>
          </cell>
          <cell r="F767">
            <v>1500.4500000000153</v>
          </cell>
          <cell r="G767">
            <v>2096.13</v>
          </cell>
          <cell r="H767">
            <v>1524.59</v>
          </cell>
          <cell r="I767">
            <v>2140.0499999999697</v>
          </cell>
          <cell r="J767">
            <v>1554.3499999999826</v>
          </cell>
          <cell r="K767">
            <v>2178.339999999972</v>
          </cell>
          <cell r="L767">
            <v>1584.1099999999897</v>
          </cell>
          <cell r="M767">
            <v>2216.6300000000156</v>
          </cell>
          <cell r="N767">
            <v>1608.2499999999761</v>
          </cell>
          <cell r="O767">
            <v>2254.9200000000201</v>
          </cell>
          <cell r="P767">
            <v>1638.0100000000198</v>
          </cell>
          <cell r="Q767">
            <v>2293.2100000000137</v>
          </cell>
          <cell r="R767">
            <v>1667.7700000000286</v>
          </cell>
          <cell r="S767">
            <v>2331.5099999999693</v>
          </cell>
          <cell r="T767">
            <v>1691.9100000000153</v>
          </cell>
          <cell r="U767">
            <v>2369.799999999982</v>
          </cell>
          <cell r="V767">
            <v>1721.6699999999951</v>
          </cell>
          <cell r="W767">
            <v>2408.0900000000061</v>
          </cell>
          <cell r="X767">
            <v>1745.8099999999808</v>
          </cell>
          <cell r="Y767">
            <v>2446.3800000000201</v>
          </cell>
          <cell r="Z767">
            <v>1775.5699999999852</v>
          </cell>
          <cell r="AA767">
            <v>2484.6700000000251</v>
          </cell>
          <cell r="AB767">
            <v>1684.7200000000187</v>
          </cell>
          <cell r="AC767">
            <v>2361.9899999999639</v>
          </cell>
          <cell r="AD767">
            <v>1714.48</v>
          </cell>
          <cell r="AE767">
            <v>2400.2800000000366</v>
          </cell>
          <cell r="AF767">
            <v>1744.2399999999809</v>
          </cell>
          <cell r="AG767">
            <v>2438.5699999999974</v>
          </cell>
          <cell r="AH767">
            <v>1768.3799999999906</v>
          </cell>
          <cell r="AI767">
            <v>2476.86</v>
          </cell>
          <cell r="AJ767">
            <v>1798.1399999999703</v>
          </cell>
          <cell r="AK767">
            <v>2515.1500000000065</v>
          </cell>
          <cell r="AL767">
            <v>1827.9000000000253</v>
          </cell>
          <cell r="AM767">
            <v>2553.4499999999612</v>
          </cell>
          <cell r="AN767">
            <v>1852.0400000000111</v>
          </cell>
          <cell r="AO767">
            <v>2597.3599999999979</v>
          </cell>
          <cell r="AP767">
            <v>1881.8000000000152</v>
          </cell>
          <cell r="AQ767">
            <v>2635.6500000000201</v>
          </cell>
          <cell r="AR767">
            <v>1911.5599999999949</v>
          </cell>
          <cell r="AS767">
            <v>2673.9400000000355</v>
          </cell>
          <cell r="AT767">
            <v>1935.6999999999798</v>
          </cell>
          <cell r="AU767">
            <v>2712.2299999999696</v>
          </cell>
          <cell r="AV767">
            <v>1965.4599999999816</v>
          </cell>
          <cell r="AW767">
            <v>2750.5299999999975</v>
          </cell>
        </row>
        <row r="768">
          <cell r="A768">
            <v>763</v>
          </cell>
          <cell r="B768">
            <v>1442.8200000000174</v>
          </cell>
          <cell r="C768">
            <v>2022.2000000000301</v>
          </cell>
          <cell r="D768">
            <v>1472.6200000000019</v>
          </cell>
          <cell r="E768">
            <v>2060.5400000000245</v>
          </cell>
          <cell r="F768">
            <v>1502.4200000000153</v>
          </cell>
          <cell r="G768">
            <v>2098.88</v>
          </cell>
          <cell r="H768">
            <v>1526.59</v>
          </cell>
          <cell r="I768">
            <v>2142.8599999999697</v>
          </cell>
          <cell r="J768">
            <v>1556.3899999999826</v>
          </cell>
          <cell r="K768">
            <v>2181.1999999999721</v>
          </cell>
          <cell r="L768">
            <v>1586.1899999999896</v>
          </cell>
          <cell r="M768">
            <v>2219.5400000000154</v>
          </cell>
          <cell r="N768">
            <v>1610.359999999976</v>
          </cell>
          <cell r="O768">
            <v>2257.8800000000201</v>
          </cell>
          <cell r="P768">
            <v>1640.1600000000199</v>
          </cell>
          <cell r="Q768">
            <v>2296.2200000000139</v>
          </cell>
          <cell r="R768">
            <v>1669.9600000000287</v>
          </cell>
          <cell r="S768">
            <v>2334.5699999999692</v>
          </cell>
          <cell r="T768">
            <v>1694.1300000000153</v>
          </cell>
          <cell r="U768">
            <v>2372.9099999999821</v>
          </cell>
          <cell r="V768">
            <v>1723.9299999999951</v>
          </cell>
          <cell r="W768">
            <v>2411.2500000000059</v>
          </cell>
          <cell r="X768">
            <v>1748.0999999999808</v>
          </cell>
          <cell r="Y768">
            <v>2449.5900000000202</v>
          </cell>
          <cell r="Z768">
            <v>1777.8999999999851</v>
          </cell>
          <cell r="AA768">
            <v>2487.9300000000253</v>
          </cell>
          <cell r="AB768">
            <v>1686.9300000000187</v>
          </cell>
          <cell r="AC768">
            <v>2365.0899999999638</v>
          </cell>
          <cell r="AD768">
            <v>1716.73</v>
          </cell>
          <cell r="AE768">
            <v>2403.4300000000367</v>
          </cell>
          <cell r="AF768">
            <v>1746.5299999999809</v>
          </cell>
          <cell r="AG768">
            <v>2441.7699999999973</v>
          </cell>
          <cell r="AH768">
            <v>1770.6999999999905</v>
          </cell>
          <cell r="AI768">
            <v>2480.11</v>
          </cell>
          <cell r="AJ768">
            <v>1800.4999999999702</v>
          </cell>
          <cell r="AK768">
            <v>2518.4500000000066</v>
          </cell>
          <cell r="AL768">
            <v>1830.3000000000254</v>
          </cell>
          <cell r="AM768">
            <v>2556.7999999999611</v>
          </cell>
          <cell r="AN768">
            <v>1854.4700000000112</v>
          </cell>
          <cell r="AO768">
            <v>2600.7699999999977</v>
          </cell>
          <cell r="AP768">
            <v>1884.2700000000152</v>
          </cell>
          <cell r="AQ768">
            <v>2639.1100000000201</v>
          </cell>
          <cell r="AR768">
            <v>1914.0699999999949</v>
          </cell>
          <cell r="AS768">
            <v>2677.4500000000357</v>
          </cell>
          <cell r="AT768">
            <v>1938.2399999999798</v>
          </cell>
          <cell r="AU768">
            <v>2715.7899999999695</v>
          </cell>
          <cell r="AV768">
            <v>1968.0399999999815</v>
          </cell>
          <cell r="AW768">
            <v>2754.1399999999976</v>
          </cell>
        </row>
        <row r="769">
          <cell r="A769">
            <v>764</v>
          </cell>
          <cell r="B769">
            <v>1444.7100000000175</v>
          </cell>
          <cell r="C769">
            <v>2024.8500000000301</v>
          </cell>
          <cell r="D769">
            <v>1474.550000000002</v>
          </cell>
          <cell r="E769">
            <v>2063.2400000000243</v>
          </cell>
          <cell r="F769">
            <v>1504.3900000000153</v>
          </cell>
          <cell r="G769">
            <v>2101.63</v>
          </cell>
          <cell r="H769">
            <v>1528.59</v>
          </cell>
          <cell r="I769">
            <v>2145.6699999999696</v>
          </cell>
          <cell r="J769">
            <v>1558.4299999999826</v>
          </cell>
          <cell r="K769">
            <v>2184.0599999999722</v>
          </cell>
          <cell r="L769">
            <v>1588.2699999999895</v>
          </cell>
          <cell r="M769">
            <v>2222.4500000000153</v>
          </cell>
          <cell r="N769">
            <v>1612.4699999999759</v>
          </cell>
          <cell r="O769">
            <v>2260.8400000000202</v>
          </cell>
          <cell r="P769">
            <v>1642.31000000002</v>
          </cell>
          <cell r="Q769">
            <v>2299.2300000000141</v>
          </cell>
          <cell r="R769">
            <v>1672.1500000000287</v>
          </cell>
          <cell r="S769">
            <v>2337.6299999999692</v>
          </cell>
          <cell r="T769">
            <v>1696.3500000000154</v>
          </cell>
          <cell r="U769">
            <v>2376.0199999999822</v>
          </cell>
          <cell r="V769">
            <v>1726.1899999999951</v>
          </cell>
          <cell r="W769">
            <v>2414.4100000000058</v>
          </cell>
          <cell r="X769">
            <v>1750.3899999999808</v>
          </cell>
          <cell r="Y769">
            <v>2452.8000000000202</v>
          </cell>
          <cell r="Z769">
            <v>1780.229999999985</v>
          </cell>
          <cell r="AA769">
            <v>2491.1900000000255</v>
          </cell>
          <cell r="AB769">
            <v>1689.1400000000187</v>
          </cell>
          <cell r="AC769">
            <v>2368.1899999999637</v>
          </cell>
          <cell r="AD769">
            <v>1718.98</v>
          </cell>
          <cell r="AE769">
            <v>2406.5800000000368</v>
          </cell>
          <cell r="AF769">
            <v>1748.8199999999808</v>
          </cell>
          <cell r="AG769">
            <v>2444.9699999999971</v>
          </cell>
          <cell r="AH769">
            <v>1773.0199999999904</v>
          </cell>
          <cell r="AI769">
            <v>2483.36</v>
          </cell>
          <cell r="AJ769">
            <v>1802.8599999999701</v>
          </cell>
          <cell r="AK769">
            <v>2521.7500000000068</v>
          </cell>
          <cell r="AL769">
            <v>1832.7000000000255</v>
          </cell>
          <cell r="AM769">
            <v>2560.149999999961</v>
          </cell>
          <cell r="AN769">
            <v>1856.9000000000112</v>
          </cell>
          <cell r="AO769">
            <v>2604.1799999999976</v>
          </cell>
          <cell r="AP769">
            <v>1886.7400000000152</v>
          </cell>
          <cell r="AQ769">
            <v>2642.5700000000202</v>
          </cell>
          <cell r="AR769">
            <v>1916.5799999999949</v>
          </cell>
          <cell r="AS769">
            <v>2680.960000000036</v>
          </cell>
          <cell r="AT769">
            <v>1940.7799999999797</v>
          </cell>
          <cell r="AU769">
            <v>2719.3499999999694</v>
          </cell>
          <cell r="AV769">
            <v>1970.6199999999815</v>
          </cell>
          <cell r="AW769">
            <v>2757.7499999999977</v>
          </cell>
        </row>
        <row r="770">
          <cell r="A770">
            <v>765</v>
          </cell>
          <cell r="B770">
            <v>1446.6000000000176</v>
          </cell>
          <cell r="C770">
            <v>2027.5000000000302</v>
          </cell>
          <cell r="D770">
            <v>1476.4800000000021</v>
          </cell>
          <cell r="E770">
            <v>2065.9400000000242</v>
          </cell>
          <cell r="F770">
            <v>1506.3600000000154</v>
          </cell>
          <cell r="G770">
            <v>2104.38</v>
          </cell>
          <cell r="H770">
            <v>1530.59</v>
          </cell>
          <cell r="I770">
            <v>2148.4799999999696</v>
          </cell>
          <cell r="J770">
            <v>1560.4699999999825</v>
          </cell>
          <cell r="K770">
            <v>2186.9199999999723</v>
          </cell>
          <cell r="L770">
            <v>1590.3499999999894</v>
          </cell>
          <cell r="M770">
            <v>2225.3600000000151</v>
          </cell>
          <cell r="N770">
            <v>1614.5799999999758</v>
          </cell>
          <cell r="O770">
            <v>2263.8000000000202</v>
          </cell>
          <cell r="P770">
            <v>1644.46000000002</v>
          </cell>
          <cell r="Q770">
            <v>2302.2400000000143</v>
          </cell>
          <cell r="R770">
            <v>1674.3400000000288</v>
          </cell>
          <cell r="S770">
            <v>2340.6899999999691</v>
          </cell>
          <cell r="T770">
            <v>1698.5700000000154</v>
          </cell>
          <cell r="U770">
            <v>2379.1299999999824</v>
          </cell>
          <cell r="V770">
            <v>1728.449999999995</v>
          </cell>
          <cell r="W770">
            <v>2417.5700000000056</v>
          </cell>
          <cell r="X770">
            <v>1752.6799999999807</v>
          </cell>
          <cell r="Y770">
            <v>2456.0100000000202</v>
          </cell>
          <cell r="Z770">
            <v>1782.5599999999849</v>
          </cell>
          <cell r="AA770">
            <v>2494.4500000000257</v>
          </cell>
          <cell r="AB770">
            <v>1691.3500000000188</v>
          </cell>
          <cell r="AC770">
            <v>2371.2899999999636</v>
          </cell>
          <cell r="AD770">
            <v>1721.23</v>
          </cell>
          <cell r="AE770">
            <v>2409.7300000000369</v>
          </cell>
          <cell r="AF770">
            <v>1751.1099999999808</v>
          </cell>
          <cell r="AG770">
            <v>2448.1699999999969</v>
          </cell>
          <cell r="AH770">
            <v>1775.3399999999904</v>
          </cell>
          <cell r="AI770">
            <v>2486.61</v>
          </cell>
          <cell r="AJ770">
            <v>1805.21999999997</v>
          </cell>
          <cell r="AK770">
            <v>2525.050000000007</v>
          </cell>
          <cell r="AL770">
            <v>1835.1000000000256</v>
          </cell>
          <cell r="AM770">
            <v>2563.4999999999609</v>
          </cell>
          <cell r="AN770">
            <v>1859.3300000000113</v>
          </cell>
          <cell r="AO770">
            <v>2607.5899999999974</v>
          </cell>
          <cell r="AP770">
            <v>1889.2100000000153</v>
          </cell>
          <cell r="AQ770">
            <v>2646.0300000000202</v>
          </cell>
          <cell r="AR770">
            <v>1919.0899999999949</v>
          </cell>
          <cell r="AS770">
            <v>2684.4700000000362</v>
          </cell>
          <cell r="AT770">
            <v>1943.3199999999797</v>
          </cell>
          <cell r="AU770">
            <v>2722.9099999999694</v>
          </cell>
          <cell r="AV770">
            <v>1973.1999999999814</v>
          </cell>
          <cell r="AW770">
            <v>2761.3599999999979</v>
          </cell>
        </row>
        <row r="771">
          <cell r="A771">
            <v>766</v>
          </cell>
          <cell r="B771">
            <v>1448.4900000000177</v>
          </cell>
          <cell r="C771">
            <v>2030.1500000000303</v>
          </cell>
          <cell r="D771">
            <v>1478.4100000000021</v>
          </cell>
          <cell r="E771">
            <v>2068.640000000024</v>
          </cell>
          <cell r="F771">
            <v>1508.3300000000154</v>
          </cell>
          <cell r="G771">
            <v>2107.13</v>
          </cell>
          <cell r="H771">
            <v>1532.59</v>
          </cell>
          <cell r="I771">
            <v>2151.2899999999695</v>
          </cell>
          <cell r="J771">
            <v>1562.5099999999825</v>
          </cell>
          <cell r="K771">
            <v>2189.7799999999725</v>
          </cell>
          <cell r="L771">
            <v>1592.4299999999894</v>
          </cell>
          <cell r="M771">
            <v>2228.270000000015</v>
          </cell>
          <cell r="N771">
            <v>1616.6899999999757</v>
          </cell>
          <cell r="O771">
            <v>2266.7600000000202</v>
          </cell>
          <cell r="P771">
            <v>1646.6100000000201</v>
          </cell>
          <cell r="Q771">
            <v>2305.2500000000146</v>
          </cell>
          <cell r="R771">
            <v>1676.5300000000288</v>
          </cell>
          <cell r="S771">
            <v>2343.7499999999691</v>
          </cell>
          <cell r="T771">
            <v>1700.7900000000154</v>
          </cell>
          <cell r="U771">
            <v>2382.2399999999825</v>
          </cell>
          <cell r="V771">
            <v>1730.709999999995</v>
          </cell>
          <cell r="W771">
            <v>2420.7300000000055</v>
          </cell>
          <cell r="X771">
            <v>1754.9699999999807</v>
          </cell>
          <cell r="Y771">
            <v>2459.2200000000203</v>
          </cell>
          <cell r="Z771">
            <v>1784.8899999999849</v>
          </cell>
          <cell r="AA771">
            <v>2497.710000000026</v>
          </cell>
          <cell r="AB771">
            <v>1693.5600000000188</v>
          </cell>
          <cell r="AC771">
            <v>2374.3899999999635</v>
          </cell>
          <cell r="AD771">
            <v>1723.48</v>
          </cell>
          <cell r="AE771">
            <v>2412.8800000000369</v>
          </cell>
          <cell r="AF771">
            <v>1753.3999999999808</v>
          </cell>
          <cell r="AG771">
            <v>2451.3699999999967</v>
          </cell>
          <cell r="AH771">
            <v>1777.6599999999903</v>
          </cell>
          <cell r="AI771">
            <v>2489.86</v>
          </cell>
          <cell r="AJ771">
            <v>1807.5799999999699</v>
          </cell>
          <cell r="AK771">
            <v>2528.3500000000072</v>
          </cell>
          <cell r="AL771">
            <v>1837.5000000000257</v>
          </cell>
          <cell r="AM771">
            <v>2566.8499999999608</v>
          </cell>
          <cell r="AN771">
            <v>1861.7600000000114</v>
          </cell>
          <cell r="AO771">
            <v>2610.9999999999973</v>
          </cell>
          <cell r="AP771">
            <v>1891.6800000000153</v>
          </cell>
          <cell r="AQ771">
            <v>2649.4900000000202</v>
          </cell>
          <cell r="AR771">
            <v>1921.5999999999949</v>
          </cell>
          <cell r="AS771">
            <v>2687.9800000000364</v>
          </cell>
          <cell r="AT771">
            <v>1945.8599999999797</v>
          </cell>
          <cell r="AU771">
            <v>2726.4699999999693</v>
          </cell>
          <cell r="AV771">
            <v>1975.7799999999813</v>
          </cell>
          <cell r="AW771">
            <v>2764.969999999998</v>
          </cell>
        </row>
        <row r="772">
          <cell r="A772">
            <v>767</v>
          </cell>
          <cell r="B772">
            <v>1450.3800000000178</v>
          </cell>
          <cell r="C772">
            <v>2032.8000000000304</v>
          </cell>
          <cell r="D772">
            <v>1480.3400000000022</v>
          </cell>
          <cell r="E772">
            <v>2071.3400000000238</v>
          </cell>
          <cell r="F772">
            <v>1510.3000000000154</v>
          </cell>
          <cell r="G772">
            <v>2109.88</v>
          </cell>
          <cell r="H772">
            <v>1534.59</v>
          </cell>
          <cell r="I772">
            <v>2154.0999999999694</v>
          </cell>
          <cell r="J772">
            <v>1564.5499999999824</v>
          </cell>
          <cell r="K772">
            <v>2192.6399999999726</v>
          </cell>
          <cell r="L772">
            <v>1594.5099999999893</v>
          </cell>
          <cell r="M772">
            <v>2231.1800000000148</v>
          </cell>
          <cell r="N772">
            <v>1618.7999999999756</v>
          </cell>
          <cell r="O772">
            <v>2269.7200000000203</v>
          </cell>
          <cell r="P772">
            <v>1648.7600000000202</v>
          </cell>
          <cell r="Q772">
            <v>2308.2600000000148</v>
          </cell>
          <cell r="R772">
            <v>1678.7200000000289</v>
          </cell>
          <cell r="S772">
            <v>2346.809999999969</v>
          </cell>
          <cell r="T772">
            <v>1703.0100000000155</v>
          </cell>
          <cell r="U772">
            <v>2385.3499999999826</v>
          </cell>
          <cell r="V772">
            <v>1732.969999999995</v>
          </cell>
          <cell r="W772">
            <v>2423.8900000000053</v>
          </cell>
          <cell r="X772">
            <v>1757.2599999999807</v>
          </cell>
          <cell r="Y772">
            <v>2462.4300000000203</v>
          </cell>
          <cell r="Z772">
            <v>1787.2199999999848</v>
          </cell>
          <cell r="AA772">
            <v>2500.9700000000262</v>
          </cell>
          <cell r="AB772">
            <v>1695.7700000000189</v>
          </cell>
          <cell r="AC772">
            <v>2377.4899999999634</v>
          </cell>
          <cell r="AD772">
            <v>1725.73</v>
          </cell>
          <cell r="AE772">
            <v>2416.030000000037</v>
          </cell>
          <cell r="AF772">
            <v>1755.6899999999807</v>
          </cell>
          <cell r="AG772">
            <v>2454.5699999999965</v>
          </cell>
          <cell r="AH772">
            <v>1779.9799999999902</v>
          </cell>
          <cell r="AI772">
            <v>2493.11</v>
          </cell>
          <cell r="AJ772">
            <v>1809.9399999999698</v>
          </cell>
          <cell r="AK772">
            <v>2531.6500000000074</v>
          </cell>
          <cell r="AL772">
            <v>1839.9000000000258</v>
          </cell>
          <cell r="AM772">
            <v>2570.1999999999607</v>
          </cell>
          <cell r="AN772">
            <v>1864.1900000000114</v>
          </cell>
          <cell r="AO772">
            <v>2614.4099999999971</v>
          </cell>
          <cell r="AP772">
            <v>1894.1500000000153</v>
          </cell>
          <cell r="AQ772">
            <v>2652.9500000000203</v>
          </cell>
          <cell r="AR772">
            <v>1924.1099999999949</v>
          </cell>
          <cell r="AS772">
            <v>2691.4900000000366</v>
          </cell>
          <cell r="AT772">
            <v>1948.3999999999796</v>
          </cell>
          <cell r="AU772">
            <v>2730.0299999999693</v>
          </cell>
          <cell r="AV772">
            <v>1978.3599999999813</v>
          </cell>
          <cell r="AW772">
            <v>2768.5799999999981</v>
          </cell>
        </row>
        <row r="773">
          <cell r="A773">
            <v>768</v>
          </cell>
          <cell r="B773">
            <v>1452.2700000000179</v>
          </cell>
          <cell r="C773">
            <v>2035.4500000000305</v>
          </cell>
          <cell r="D773">
            <v>1482.2700000000023</v>
          </cell>
          <cell r="E773">
            <v>2074.0400000000236</v>
          </cell>
          <cell r="F773">
            <v>1512.2700000000154</v>
          </cell>
          <cell r="G773">
            <v>2112.63</v>
          </cell>
          <cell r="H773">
            <v>1536.59</v>
          </cell>
          <cell r="I773">
            <v>2156.9099999999694</v>
          </cell>
          <cell r="J773">
            <v>1566.5899999999824</v>
          </cell>
          <cell r="K773">
            <v>2195.4999999999727</v>
          </cell>
          <cell r="L773">
            <v>1596.5899999999892</v>
          </cell>
          <cell r="M773">
            <v>2234.0900000000147</v>
          </cell>
          <cell r="N773">
            <v>1620.9099999999755</v>
          </cell>
          <cell r="O773">
            <v>2272.6800000000203</v>
          </cell>
          <cell r="P773">
            <v>1650.9100000000203</v>
          </cell>
          <cell r="Q773">
            <v>2311.270000000015</v>
          </cell>
          <cell r="R773">
            <v>1680.910000000029</v>
          </cell>
          <cell r="S773">
            <v>2349.869999999969</v>
          </cell>
          <cell r="T773">
            <v>1705.2300000000155</v>
          </cell>
          <cell r="U773">
            <v>2388.4599999999828</v>
          </cell>
          <cell r="V773">
            <v>1735.229999999995</v>
          </cell>
          <cell r="W773">
            <v>2427.0500000000052</v>
          </cell>
          <cell r="X773">
            <v>1759.5499999999806</v>
          </cell>
          <cell r="Y773">
            <v>2465.6400000000203</v>
          </cell>
          <cell r="Z773">
            <v>1789.5499999999847</v>
          </cell>
          <cell r="AA773">
            <v>2504.2300000000264</v>
          </cell>
          <cell r="AB773">
            <v>1697.9800000000189</v>
          </cell>
          <cell r="AC773">
            <v>2380.5899999999633</v>
          </cell>
          <cell r="AD773">
            <v>1727.98</v>
          </cell>
          <cell r="AE773">
            <v>2419.1800000000371</v>
          </cell>
          <cell r="AF773">
            <v>1757.9799999999807</v>
          </cell>
          <cell r="AG773">
            <v>2457.7699999999963</v>
          </cell>
          <cell r="AH773">
            <v>1782.2999999999902</v>
          </cell>
          <cell r="AI773">
            <v>2496.36</v>
          </cell>
          <cell r="AJ773">
            <v>1812.2999999999697</v>
          </cell>
          <cell r="AK773">
            <v>2534.9500000000075</v>
          </cell>
          <cell r="AL773">
            <v>1842.3000000000259</v>
          </cell>
          <cell r="AM773">
            <v>2573.5499999999606</v>
          </cell>
          <cell r="AN773">
            <v>1866.6200000000115</v>
          </cell>
          <cell r="AO773">
            <v>2617.819999999997</v>
          </cell>
          <cell r="AP773">
            <v>1896.6200000000154</v>
          </cell>
          <cell r="AQ773">
            <v>2656.4100000000203</v>
          </cell>
          <cell r="AR773">
            <v>1926.6199999999949</v>
          </cell>
          <cell r="AS773">
            <v>2695.0000000000368</v>
          </cell>
          <cell r="AT773">
            <v>1950.9399999999796</v>
          </cell>
          <cell r="AU773">
            <v>2733.5899999999692</v>
          </cell>
          <cell r="AV773">
            <v>1980.9399999999812</v>
          </cell>
          <cell r="AW773">
            <v>2772.1899999999982</v>
          </cell>
        </row>
        <row r="774">
          <cell r="A774">
            <v>769</v>
          </cell>
          <cell r="B774">
            <v>1454.160000000018</v>
          </cell>
          <cell r="C774">
            <v>2038.1000000000306</v>
          </cell>
          <cell r="D774">
            <v>1484.2000000000023</v>
          </cell>
          <cell r="E774">
            <v>2076.7400000000234</v>
          </cell>
          <cell r="F774">
            <v>1514.2400000000155</v>
          </cell>
          <cell r="G774">
            <v>2115.38</v>
          </cell>
          <cell r="H774">
            <v>1538.59</v>
          </cell>
          <cell r="I774">
            <v>2159.7199999999693</v>
          </cell>
          <cell r="J774">
            <v>1568.6299999999824</v>
          </cell>
          <cell r="K774">
            <v>2198.3599999999728</v>
          </cell>
          <cell r="L774">
            <v>1598.6699999999892</v>
          </cell>
          <cell r="M774">
            <v>2237.0000000000146</v>
          </cell>
          <cell r="N774">
            <v>1623.0199999999754</v>
          </cell>
          <cell r="O774">
            <v>2275.6400000000203</v>
          </cell>
          <cell r="P774">
            <v>1653.0600000000204</v>
          </cell>
          <cell r="Q774">
            <v>2314.2800000000152</v>
          </cell>
          <cell r="R774">
            <v>1683.100000000029</v>
          </cell>
          <cell r="S774">
            <v>2352.9299999999689</v>
          </cell>
          <cell r="T774">
            <v>1707.4500000000155</v>
          </cell>
          <cell r="U774">
            <v>2391.5699999999829</v>
          </cell>
          <cell r="V774">
            <v>1737.489999999995</v>
          </cell>
          <cell r="W774">
            <v>2430.210000000005</v>
          </cell>
          <cell r="X774">
            <v>1761.8399999999806</v>
          </cell>
          <cell r="Y774">
            <v>2468.8500000000204</v>
          </cell>
          <cell r="Z774">
            <v>1791.8799999999846</v>
          </cell>
          <cell r="AA774">
            <v>2507.4900000000266</v>
          </cell>
          <cell r="AB774">
            <v>1700.1900000000189</v>
          </cell>
          <cell r="AC774">
            <v>2383.6899999999632</v>
          </cell>
          <cell r="AD774">
            <v>1730.23</v>
          </cell>
          <cell r="AE774">
            <v>2422.3300000000372</v>
          </cell>
          <cell r="AF774">
            <v>1760.2699999999807</v>
          </cell>
          <cell r="AG774">
            <v>2460.9699999999962</v>
          </cell>
          <cell r="AH774">
            <v>1784.6199999999901</v>
          </cell>
          <cell r="AI774">
            <v>2499.61</v>
          </cell>
          <cell r="AJ774">
            <v>1814.6599999999696</v>
          </cell>
          <cell r="AK774">
            <v>2538.2500000000077</v>
          </cell>
          <cell r="AL774">
            <v>1844.700000000026</v>
          </cell>
          <cell r="AM774">
            <v>2576.8999999999605</v>
          </cell>
          <cell r="AN774">
            <v>1869.0500000000116</v>
          </cell>
          <cell r="AO774">
            <v>2621.2299999999968</v>
          </cell>
          <cell r="AP774">
            <v>1899.0900000000154</v>
          </cell>
          <cell r="AQ774">
            <v>2659.8700000000204</v>
          </cell>
          <cell r="AR774">
            <v>1929.1299999999949</v>
          </cell>
          <cell r="AS774">
            <v>2698.5100000000371</v>
          </cell>
          <cell r="AT774">
            <v>1953.4799999999796</v>
          </cell>
          <cell r="AU774">
            <v>2737.1499999999692</v>
          </cell>
          <cell r="AV774">
            <v>1983.5199999999811</v>
          </cell>
          <cell r="AW774">
            <v>2775.7999999999984</v>
          </cell>
        </row>
        <row r="775">
          <cell r="A775">
            <v>770</v>
          </cell>
          <cell r="B775">
            <v>1456.0500000000181</v>
          </cell>
          <cell r="C775">
            <v>2040.7500000000307</v>
          </cell>
          <cell r="D775">
            <v>1486.1300000000024</v>
          </cell>
          <cell r="E775">
            <v>2079.4400000000232</v>
          </cell>
          <cell r="F775">
            <v>1516.2100000000155</v>
          </cell>
          <cell r="G775">
            <v>2118.13</v>
          </cell>
          <cell r="H775">
            <v>1540.59</v>
          </cell>
          <cell r="I775">
            <v>2162.5299999999693</v>
          </cell>
          <cell r="J775">
            <v>1570.6699999999823</v>
          </cell>
          <cell r="K775">
            <v>2201.219999999973</v>
          </cell>
          <cell r="L775">
            <v>1600.7499999999891</v>
          </cell>
          <cell r="M775">
            <v>2239.9100000000144</v>
          </cell>
          <cell r="N775">
            <v>1625.1299999999753</v>
          </cell>
          <cell r="O775">
            <v>2278.6000000000204</v>
          </cell>
          <cell r="P775">
            <v>1655.2100000000205</v>
          </cell>
          <cell r="Q775">
            <v>2317.2900000000154</v>
          </cell>
          <cell r="R775">
            <v>1685.2900000000291</v>
          </cell>
          <cell r="S775">
            <v>2355.9899999999689</v>
          </cell>
          <cell r="T775">
            <v>1709.6700000000155</v>
          </cell>
          <cell r="U775">
            <v>2394.679999999983</v>
          </cell>
          <cell r="V775">
            <v>1739.749999999995</v>
          </cell>
          <cell r="W775">
            <v>2433.3700000000049</v>
          </cell>
          <cell r="X775">
            <v>1764.1299999999806</v>
          </cell>
          <cell r="Y775">
            <v>2472.0600000000204</v>
          </cell>
          <cell r="Z775">
            <v>1794.2099999999846</v>
          </cell>
          <cell r="AA775">
            <v>2510.7500000000268</v>
          </cell>
          <cell r="AB775">
            <v>1702.400000000019</v>
          </cell>
          <cell r="AC775">
            <v>2386.7899999999631</v>
          </cell>
          <cell r="AD775">
            <v>1732.48</v>
          </cell>
          <cell r="AE775">
            <v>2425.4800000000373</v>
          </cell>
          <cell r="AF775">
            <v>1762.5599999999806</v>
          </cell>
          <cell r="AG775">
            <v>2464.169999999996</v>
          </cell>
          <cell r="AH775">
            <v>1786.9399999999901</v>
          </cell>
          <cell r="AI775">
            <v>2502.86</v>
          </cell>
          <cell r="AJ775">
            <v>1817.0199999999695</v>
          </cell>
          <cell r="AK775">
            <v>2541.5500000000079</v>
          </cell>
          <cell r="AL775">
            <v>1847.1000000000261</v>
          </cell>
          <cell r="AM775">
            <v>2580.2499999999604</v>
          </cell>
          <cell r="AN775">
            <v>1871.4800000000116</v>
          </cell>
          <cell r="AO775">
            <v>2624.6399999999967</v>
          </cell>
          <cell r="AP775">
            <v>1901.5600000000154</v>
          </cell>
          <cell r="AQ775">
            <v>2663.3300000000204</v>
          </cell>
          <cell r="AR775">
            <v>1931.6399999999949</v>
          </cell>
          <cell r="AS775">
            <v>2702.0200000000373</v>
          </cell>
          <cell r="AT775">
            <v>1956.0199999999795</v>
          </cell>
          <cell r="AU775">
            <v>2740.7099999999691</v>
          </cell>
          <cell r="AV775">
            <v>1986.099999999981</v>
          </cell>
          <cell r="AW775">
            <v>2779.4099999999985</v>
          </cell>
        </row>
        <row r="776">
          <cell r="A776">
            <v>771</v>
          </cell>
          <cell r="B776">
            <v>1457.9400000000182</v>
          </cell>
          <cell r="C776">
            <v>2043.4000000000308</v>
          </cell>
          <cell r="D776">
            <v>1488.0600000000024</v>
          </cell>
          <cell r="E776">
            <v>2082.1400000000231</v>
          </cell>
          <cell r="F776">
            <v>1518.1800000000155</v>
          </cell>
          <cell r="G776">
            <v>2120.88</v>
          </cell>
          <cell r="H776">
            <v>1542.59</v>
          </cell>
          <cell r="I776">
            <v>2165.3399999999692</v>
          </cell>
          <cell r="J776">
            <v>1572.7099999999823</v>
          </cell>
          <cell r="K776">
            <v>2204.0799999999731</v>
          </cell>
          <cell r="L776">
            <v>1602.829999999989</v>
          </cell>
          <cell r="M776">
            <v>2242.8200000000143</v>
          </cell>
          <cell r="N776">
            <v>1627.2399999999752</v>
          </cell>
          <cell r="O776">
            <v>2281.5600000000204</v>
          </cell>
          <cell r="P776">
            <v>1657.3600000000206</v>
          </cell>
          <cell r="Q776">
            <v>2320.3000000000156</v>
          </cell>
          <cell r="R776">
            <v>1687.4800000000291</v>
          </cell>
          <cell r="S776">
            <v>2359.0499999999688</v>
          </cell>
          <cell r="T776">
            <v>1711.8900000000156</v>
          </cell>
          <cell r="U776">
            <v>2397.7899999999831</v>
          </cell>
          <cell r="V776">
            <v>1742.009999999995</v>
          </cell>
          <cell r="W776">
            <v>2436.5300000000047</v>
          </cell>
          <cell r="X776">
            <v>1766.4199999999805</v>
          </cell>
          <cell r="Y776">
            <v>2475.2700000000204</v>
          </cell>
          <cell r="Z776">
            <v>1796.5399999999845</v>
          </cell>
          <cell r="AA776">
            <v>2514.010000000027</v>
          </cell>
          <cell r="AB776">
            <v>1704.610000000019</v>
          </cell>
          <cell r="AC776">
            <v>2389.889999999963</v>
          </cell>
          <cell r="AD776">
            <v>1734.73</v>
          </cell>
          <cell r="AE776">
            <v>2428.6300000000374</v>
          </cell>
          <cell r="AF776">
            <v>1764.8499999999806</v>
          </cell>
          <cell r="AG776">
            <v>2467.3699999999958</v>
          </cell>
          <cell r="AH776">
            <v>1789.25999999999</v>
          </cell>
          <cell r="AI776">
            <v>2506.11</v>
          </cell>
          <cell r="AJ776">
            <v>1819.3799999999694</v>
          </cell>
          <cell r="AK776">
            <v>2544.8500000000081</v>
          </cell>
          <cell r="AL776">
            <v>1849.5000000000261</v>
          </cell>
          <cell r="AM776">
            <v>2583.5999999999603</v>
          </cell>
          <cell r="AN776">
            <v>1873.9100000000117</v>
          </cell>
          <cell r="AO776">
            <v>2628.0499999999965</v>
          </cell>
          <cell r="AP776">
            <v>1904.0300000000154</v>
          </cell>
          <cell r="AQ776">
            <v>2666.7900000000204</v>
          </cell>
          <cell r="AR776">
            <v>1934.1499999999949</v>
          </cell>
          <cell r="AS776">
            <v>2705.5300000000375</v>
          </cell>
          <cell r="AT776">
            <v>1958.5599999999795</v>
          </cell>
          <cell r="AU776">
            <v>2744.2699999999691</v>
          </cell>
          <cell r="AV776">
            <v>1988.679999999981</v>
          </cell>
          <cell r="AW776">
            <v>2783.0199999999986</v>
          </cell>
        </row>
        <row r="777">
          <cell r="A777">
            <v>772</v>
          </cell>
          <cell r="B777">
            <v>1459.8300000000183</v>
          </cell>
          <cell r="C777">
            <v>2046.0500000000309</v>
          </cell>
          <cell r="D777">
            <v>1489.9900000000025</v>
          </cell>
          <cell r="E777">
            <v>2084.8400000000229</v>
          </cell>
          <cell r="F777">
            <v>1520.1500000000156</v>
          </cell>
          <cell r="G777">
            <v>2123.63</v>
          </cell>
          <cell r="H777">
            <v>1544.59</v>
          </cell>
          <cell r="I777">
            <v>2168.1499999999692</v>
          </cell>
          <cell r="J777">
            <v>1574.7499999999823</v>
          </cell>
          <cell r="K777">
            <v>2206.9399999999732</v>
          </cell>
          <cell r="L777">
            <v>1604.9099999999889</v>
          </cell>
          <cell r="M777">
            <v>2245.7300000000141</v>
          </cell>
          <cell r="N777">
            <v>1629.3499999999751</v>
          </cell>
          <cell r="O777">
            <v>2284.5200000000204</v>
          </cell>
          <cell r="P777">
            <v>1659.5100000000207</v>
          </cell>
          <cell r="Q777">
            <v>2323.3100000000159</v>
          </cell>
          <cell r="R777">
            <v>1689.6700000000292</v>
          </cell>
          <cell r="S777">
            <v>2362.1099999999687</v>
          </cell>
          <cell r="T777">
            <v>1714.1100000000156</v>
          </cell>
          <cell r="U777">
            <v>2400.8999999999833</v>
          </cell>
          <cell r="V777">
            <v>1744.269999999995</v>
          </cell>
          <cell r="W777">
            <v>2439.6900000000046</v>
          </cell>
          <cell r="X777">
            <v>1768.7099999999805</v>
          </cell>
          <cell r="Y777">
            <v>2478.4800000000205</v>
          </cell>
          <cell r="Z777">
            <v>1798.8699999999844</v>
          </cell>
          <cell r="AA777">
            <v>2517.2700000000273</v>
          </cell>
          <cell r="AB777">
            <v>1706.820000000019</v>
          </cell>
          <cell r="AC777">
            <v>2392.9899999999629</v>
          </cell>
          <cell r="AD777">
            <v>1736.98</v>
          </cell>
          <cell r="AE777">
            <v>2431.7800000000375</v>
          </cell>
          <cell r="AF777">
            <v>1767.1399999999805</v>
          </cell>
          <cell r="AG777">
            <v>2470.5699999999956</v>
          </cell>
          <cell r="AH777">
            <v>1791.5799999999899</v>
          </cell>
          <cell r="AI777">
            <v>2509.36</v>
          </cell>
          <cell r="AJ777">
            <v>1821.7399999999693</v>
          </cell>
          <cell r="AK777">
            <v>2548.1500000000083</v>
          </cell>
          <cell r="AL777">
            <v>1851.9000000000262</v>
          </cell>
          <cell r="AM777">
            <v>2586.9499999999603</v>
          </cell>
          <cell r="AN777">
            <v>1876.3400000000117</v>
          </cell>
          <cell r="AO777">
            <v>2631.4599999999964</v>
          </cell>
          <cell r="AP777">
            <v>1906.5000000000155</v>
          </cell>
          <cell r="AQ777">
            <v>2670.2500000000205</v>
          </cell>
          <cell r="AR777">
            <v>1936.6599999999949</v>
          </cell>
          <cell r="AS777">
            <v>2709.0400000000377</v>
          </cell>
          <cell r="AT777">
            <v>1961.0999999999794</v>
          </cell>
          <cell r="AU777">
            <v>2747.829999999969</v>
          </cell>
          <cell r="AV777">
            <v>1991.2599999999809</v>
          </cell>
          <cell r="AW777">
            <v>2786.6299999999987</v>
          </cell>
        </row>
        <row r="778">
          <cell r="A778">
            <v>773</v>
          </cell>
          <cell r="B778">
            <v>1461.7200000000184</v>
          </cell>
          <cell r="C778">
            <v>2048.7000000000307</v>
          </cell>
          <cell r="D778">
            <v>1491.9200000000026</v>
          </cell>
          <cell r="E778">
            <v>2087.5400000000227</v>
          </cell>
          <cell r="F778">
            <v>1522.1200000000156</v>
          </cell>
          <cell r="G778">
            <v>2126.38</v>
          </cell>
          <cell r="H778">
            <v>1546.59</v>
          </cell>
          <cell r="I778">
            <v>2170.9599999999691</v>
          </cell>
          <cell r="J778">
            <v>1576.7899999999822</v>
          </cell>
          <cell r="K778">
            <v>2209.7999999999734</v>
          </cell>
          <cell r="L778">
            <v>1606.9899999999889</v>
          </cell>
          <cell r="M778">
            <v>2248.640000000014</v>
          </cell>
          <cell r="N778">
            <v>1631.459999999975</v>
          </cell>
          <cell r="O778">
            <v>2287.4800000000205</v>
          </cell>
          <cell r="P778">
            <v>1661.6600000000208</v>
          </cell>
          <cell r="Q778">
            <v>2326.3200000000161</v>
          </cell>
          <cell r="R778">
            <v>1691.8600000000292</v>
          </cell>
          <cell r="S778">
            <v>2365.1699999999687</v>
          </cell>
          <cell r="T778">
            <v>1716.3300000000156</v>
          </cell>
          <cell r="U778">
            <v>2404.0099999999834</v>
          </cell>
          <cell r="V778">
            <v>1746.529999999995</v>
          </cell>
          <cell r="W778">
            <v>2442.8500000000045</v>
          </cell>
          <cell r="X778">
            <v>1770.9999999999804</v>
          </cell>
          <cell r="Y778">
            <v>2481.6900000000205</v>
          </cell>
          <cell r="Z778">
            <v>1801.1999999999844</v>
          </cell>
          <cell r="AA778">
            <v>2520.5300000000275</v>
          </cell>
          <cell r="AB778">
            <v>1709.0300000000191</v>
          </cell>
          <cell r="AC778">
            <v>2396.0899999999629</v>
          </cell>
          <cell r="AD778">
            <v>1739.23</v>
          </cell>
          <cell r="AE778">
            <v>2434.9300000000376</v>
          </cell>
          <cell r="AF778">
            <v>1769.4299999999805</v>
          </cell>
          <cell r="AG778">
            <v>2473.7699999999954</v>
          </cell>
          <cell r="AH778">
            <v>1793.8999999999899</v>
          </cell>
          <cell r="AI778">
            <v>2512.61</v>
          </cell>
          <cell r="AJ778">
            <v>1824.0999999999692</v>
          </cell>
          <cell r="AK778">
            <v>2551.4500000000085</v>
          </cell>
          <cell r="AL778">
            <v>1854.3000000000263</v>
          </cell>
          <cell r="AM778">
            <v>2590.2999999999602</v>
          </cell>
          <cell r="AN778">
            <v>1878.7700000000118</v>
          </cell>
          <cell r="AO778">
            <v>2634.8699999999963</v>
          </cell>
          <cell r="AP778">
            <v>1908.9700000000155</v>
          </cell>
          <cell r="AQ778">
            <v>2673.7100000000205</v>
          </cell>
          <cell r="AR778">
            <v>1939.1699999999948</v>
          </cell>
          <cell r="AS778">
            <v>2712.5500000000379</v>
          </cell>
          <cell r="AT778">
            <v>1963.6399999999794</v>
          </cell>
          <cell r="AU778">
            <v>2751.3899999999689</v>
          </cell>
          <cell r="AV778">
            <v>1993.8399999999808</v>
          </cell>
          <cell r="AW778">
            <v>2790.2399999999989</v>
          </cell>
        </row>
        <row r="779">
          <cell r="A779">
            <v>774</v>
          </cell>
          <cell r="B779">
            <v>1463.6100000000185</v>
          </cell>
          <cell r="C779">
            <v>2051.3500000000308</v>
          </cell>
          <cell r="D779">
            <v>1493.8500000000026</v>
          </cell>
          <cell r="E779">
            <v>2090.2400000000225</v>
          </cell>
          <cell r="F779">
            <v>1524.0900000000156</v>
          </cell>
          <cell r="G779">
            <v>2129.13</v>
          </cell>
          <cell r="H779">
            <v>1548.59</v>
          </cell>
          <cell r="I779">
            <v>2173.7699999999691</v>
          </cell>
          <cell r="J779">
            <v>1578.8299999999822</v>
          </cell>
          <cell r="K779">
            <v>2212.6599999999735</v>
          </cell>
          <cell r="L779">
            <v>1609.0699999999888</v>
          </cell>
          <cell r="M779">
            <v>2251.5500000000138</v>
          </cell>
          <cell r="N779">
            <v>1633.5699999999749</v>
          </cell>
          <cell r="O779">
            <v>2290.4400000000205</v>
          </cell>
          <cell r="P779">
            <v>1663.8100000000209</v>
          </cell>
          <cell r="Q779">
            <v>2329.3300000000163</v>
          </cell>
          <cell r="R779">
            <v>1694.0500000000293</v>
          </cell>
          <cell r="S779">
            <v>2368.2299999999686</v>
          </cell>
          <cell r="T779">
            <v>1718.5500000000156</v>
          </cell>
          <cell r="U779">
            <v>2407.1199999999835</v>
          </cell>
          <cell r="V779">
            <v>1748.789999999995</v>
          </cell>
          <cell r="W779">
            <v>2446.0100000000043</v>
          </cell>
          <cell r="X779">
            <v>1773.2899999999804</v>
          </cell>
          <cell r="Y779">
            <v>2484.9000000000206</v>
          </cell>
          <cell r="Z779">
            <v>1803.5299999999843</v>
          </cell>
          <cell r="AA779">
            <v>2523.7900000000277</v>
          </cell>
          <cell r="AB779">
            <v>1711.2400000000191</v>
          </cell>
          <cell r="AC779">
            <v>2399.1899999999628</v>
          </cell>
          <cell r="AD779">
            <v>1741.48</v>
          </cell>
          <cell r="AE779">
            <v>2438.0800000000377</v>
          </cell>
          <cell r="AF779">
            <v>1771.7199999999805</v>
          </cell>
          <cell r="AG779">
            <v>2476.9699999999953</v>
          </cell>
          <cell r="AH779">
            <v>1796.2199999999898</v>
          </cell>
          <cell r="AI779">
            <v>2515.86</v>
          </cell>
          <cell r="AJ779">
            <v>1826.4599999999691</v>
          </cell>
          <cell r="AK779">
            <v>2554.7500000000086</v>
          </cell>
          <cell r="AL779">
            <v>1856.7000000000264</v>
          </cell>
          <cell r="AM779">
            <v>2593.6499999999601</v>
          </cell>
          <cell r="AN779">
            <v>1881.2000000000119</v>
          </cell>
          <cell r="AO779">
            <v>2638.2799999999961</v>
          </cell>
          <cell r="AP779">
            <v>1911.4400000000155</v>
          </cell>
          <cell r="AQ779">
            <v>2677.1700000000205</v>
          </cell>
          <cell r="AR779">
            <v>1941.6799999999948</v>
          </cell>
          <cell r="AS779">
            <v>2716.0600000000381</v>
          </cell>
          <cell r="AT779">
            <v>1966.1799999999794</v>
          </cell>
          <cell r="AU779">
            <v>2754.9499999999689</v>
          </cell>
          <cell r="AV779">
            <v>1996.4199999999807</v>
          </cell>
          <cell r="AW779">
            <v>2793.849999999999</v>
          </cell>
        </row>
        <row r="780">
          <cell r="A780">
            <v>775</v>
          </cell>
          <cell r="B780">
            <v>1465.5000000000186</v>
          </cell>
          <cell r="C780">
            <v>2054.0000000000309</v>
          </cell>
          <cell r="D780">
            <v>1495.7800000000027</v>
          </cell>
          <cell r="E780">
            <v>2092.9400000000223</v>
          </cell>
          <cell r="F780">
            <v>1526.0600000000156</v>
          </cell>
          <cell r="G780">
            <v>2131.88</v>
          </cell>
          <cell r="H780">
            <v>1550.59</v>
          </cell>
          <cell r="I780">
            <v>2176.579999999969</v>
          </cell>
          <cell r="J780">
            <v>1580.8699999999822</v>
          </cell>
          <cell r="K780">
            <v>2215.5199999999736</v>
          </cell>
          <cell r="L780">
            <v>1611.1499999999887</v>
          </cell>
          <cell r="M780">
            <v>2254.4600000000137</v>
          </cell>
          <cell r="N780">
            <v>1635.6799999999748</v>
          </cell>
          <cell r="O780">
            <v>2293.4000000000206</v>
          </cell>
          <cell r="P780">
            <v>1665.960000000021</v>
          </cell>
          <cell r="Q780">
            <v>2332.3400000000165</v>
          </cell>
          <cell r="R780">
            <v>1696.2400000000293</v>
          </cell>
          <cell r="S780">
            <v>2371.2899999999686</v>
          </cell>
          <cell r="T780">
            <v>1720.7700000000157</v>
          </cell>
          <cell r="U780">
            <v>2410.2299999999836</v>
          </cell>
          <cell r="V780">
            <v>1751.049999999995</v>
          </cell>
          <cell r="W780">
            <v>2449.1700000000042</v>
          </cell>
          <cell r="X780">
            <v>1775.5799999999804</v>
          </cell>
          <cell r="Y780">
            <v>2488.1100000000206</v>
          </cell>
          <cell r="Z780">
            <v>1805.8599999999842</v>
          </cell>
          <cell r="AA780">
            <v>2527.0500000000279</v>
          </cell>
          <cell r="AB780">
            <v>1713.4500000000191</v>
          </cell>
          <cell r="AC780">
            <v>2402.2899999999627</v>
          </cell>
          <cell r="AD780">
            <v>1743.73</v>
          </cell>
          <cell r="AE780">
            <v>2441.2300000000378</v>
          </cell>
          <cell r="AF780">
            <v>1774.0099999999804</v>
          </cell>
          <cell r="AG780">
            <v>2480.1699999999951</v>
          </cell>
          <cell r="AH780">
            <v>1798.5399999999897</v>
          </cell>
          <cell r="AI780">
            <v>2519.11</v>
          </cell>
          <cell r="AJ780">
            <v>1828.819999999969</v>
          </cell>
          <cell r="AK780">
            <v>2558.0500000000088</v>
          </cell>
          <cell r="AL780">
            <v>1859.1000000000265</v>
          </cell>
          <cell r="AM780">
            <v>2596.99999999996</v>
          </cell>
          <cell r="AN780">
            <v>1883.6300000000119</v>
          </cell>
          <cell r="AO780">
            <v>2641.689999999996</v>
          </cell>
          <cell r="AP780">
            <v>1913.9100000000155</v>
          </cell>
          <cell r="AQ780">
            <v>2680.6300000000206</v>
          </cell>
          <cell r="AR780">
            <v>1944.1899999999948</v>
          </cell>
          <cell r="AS780">
            <v>2719.5700000000384</v>
          </cell>
          <cell r="AT780">
            <v>1968.7199999999793</v>
          </cell>
          <cell r="AU780">
            <v>2758.5099999999688</v>
          </cell>
          <cell r="AV780">
            <v>1998.9999999999807</v>
          </cell>
          <cell r="AW780">
            <v>2797.4599999999991</v>
          </cell>
        </row>
        <row r="781">
          <cell r="A781">
            <v>776</v>
          </cell>
          <cell r="B781">
            <v>1467.3900000000187</v>
          </cell>
          <cell r="C781">
            <v>2056.650000000031</v>
          </cell>
          <cell r="D781">
            <v>1497.7100000000028</v>
          </cell>
          <cell r="E781">
            <v>2095.6400000000222</v>
          </cell>
          <cell r="F781">
            <v>1528.0300000000157</v>
          </cell>
          <cell r="G781">
            <v>2134.63</v>
          </cell>
          <cell r="H781">
            <v>1552.59</v>
          </cell>
          <cell r="I781">
            <v>2179.3899999999689</v>
          </cell>
          <cell r="J781">
            <v>1582.9099999999821</v>
          </cell>
          <cell r="K781">
            <v>2218.3799999999737</v>
          </cell>
          <cell r="L781">
            <v>1613.2299999999886</v>
          </cell>
          <cell r="M781">
            <v>2257.3700000000135</v>
          </cell>
          <cell r="N781">
            <v>1637.7899999999747</v>
          </cell>
          <cell r="O781">
            <v>2296.3600000000206</v>
          </cell>
          <cell r="P781">
            <v>1668.110000000021</v>
          </cell>
          <cell r="Q781">
            <v>2335.3500000000167</v>
          </cell>
          <cell r="R781">
            <v>1698.4300000000294</v>
          </cell>
          <cell r="S781">
            <v>2374.3499999999685</v>
          </cell>
          <cell r="T781">
            <v>1722.9900000000157</v>
          </cell>
          <cell r="U781">
            <v>2413.3399999999838</v>
          </cell>
          <cell r="V781">
            <v>1753.3099999999949</v>
          </cell>
          <cell r="W781">
            <v>2452.330000000004</v>
          </cell>
          <cell r="X781">
            <v>1777.8699999999803</v>
          </cell>
          <cell r="Y781">
            <v>2491.3200000000206</v>
          </cell>
          <cell r="Z781">
            <v>1808.1899999999841</v>
          </cell>
          <cell r="AA781">
            <v>2530.3100000000281</v>
          </cell>
          <cell r="AB781">
            <v>1715.6600000000192</v>
          </cell>
          <cell r="AC781">
            <v>2405.3899999999626</v>
          </cell>
          <cell r="AD781">
            <v>1745.98</v>
          </cell>
          <cell r="AE781">
            <v>2444.3800000000379</v>
          </cell>
          <cell r="AF781">
            <v>1776.2999999999804</v>
          </cell>
          <cell r="AG781">
            <v>2483.3699999999949</v>
          </cell>
          <cell r="AH781">
            <v>1800.8599999999897</v>
          </cell>
          <cell r="AI781">
            <v>2522.36</v>
          </cell>
          <cell r="AJ781">
            <v>1831.1799999999689</v>
          </cell>
          <cell r="AK781">
            <v>2561.350000000009</v>
          </cell>
          <cell r="AL781">
            <v>1861.5000000000266</v>
          </cell>
          <cell r="AM781">
            <v>2600.3499999999599</v>
          </cell>
          <cell r="AN781">
            <v>1886.060000000012</v>
          </cell>
          <cell r="AO781">
            <v>2645.0999999999958</v>
          </cell>
          <cell r="AP781">
            <v>1916.3800000000156</v>
          </cell>
          <cell r="AQ781">
            <v>2684.0900000000206</v>
          </cell>
          <cell r="AR781">
            <v>1946.6999999999948</v>
          </cell>
          <cell r="AS781">
            <v>2723.0800000000386</v>
          </cell>
          <cell r="AT781">
            <v>1971.2599999999793</v>
          </cell>
          <cell r="AU781">
            <v>2762.0699999999688</v>
          </cell>
          <cell r="AV781">
            <v>2001.5799999999806</v>
          </cell>
          <cell r="AW781">
            <v>2801.0699999999993</v>
          </cell>
        </row>
        <row r="782">
          <cell r="A782">
            <v>777</v>
          </cell>
          <cell r="B782">
            <v>1469.2800000000188</v>
          </cell>
          <cell r="C782">
            <v>2059.3000000000311</v>
          </cell>
          <cell r="D782">
            <v>1499.6400000000028</v>
          </cell>
          <cell r="E782">
            <v>2098.340000000022</v>
          </cell>
          <cell r="F782">
            <v>1530.0000000000157</v>
          </cell>
          <cell r="G782">
            <v>2137.38</v>
          </cell>
          <cell r="H782">
            <v>1554.59</v>
          </cell>
          <cell r="I782">
            <v>2182.1999999999689</v>
          </cell>
          <cell r="J782">
            <v>1584.9499999999821</v>
          </cell>
          <cell r="K782">
            <v>2221.2399999999739</v>
          </cell>
          <cell r="L782">
            <v>1615.3099999999886</v>
          </cell>
          <cell r="M782">
            <v>2260.2800000000134</v>
          </cell>
          <cell r="N782">
            <v>1639.8999999999746</v>
          </cell>
          <cell r="O782">
            <v>2299.3200000000206</v>
          </cell>
          <cell r="P782">
            <v>1670.2600000000211</v>
          </cell>
          <cell r="Q782">
            <v>2338.360000000017</v>
          </cell>
          <cell r="R782">
            <v>1700.6200000000294</v>
          </cell>
          <cell r="S782">
            <v>2377.4099999999685</v>
          </cell>
          <cell r="T782">
            <v>1725.2100000000157</v>
          </cell>
          <cell r="U782">
            <v>2416.4499999999839</v>
          </cell>
          <cell r="V782">
            <v>1755.5699999999949</v>
          </cell>
          <cell r="W782">
            <v>2455.4900000000039</v>
          </cell>
          <cell r="X782">
            <v>1780.1599999999803</v>
          </cell>
          <cell r="Y782">
            <v>2494.5300000000207</v>
          </cell>
          <cell r="Z782">
            <v>1810.5199999999841</v>
          </cell>
          <cell r="AA782">
            <v>2533.5700000000284</v>
          </cell>
          <cell r="AB782">
            <v>1717.8700000000192</v>
          </cell>
          <cell r="AC782">
            <v>2408.4899999999625</v>
          </cell>
          <cell r="AD782">
            <v>1748.23</v>
          </cell>
          <cell r="AE782">
            <v>2447.5300000000379</v>
          </cell>
          <cell r="AF782">
            <v>1778.5899999999804</v>
          </cell>
          <cell r="AG782">
            <v>2486.5699999999947</v>
          </cell>
          <cell r="AH782">
            <v>1803.1799999999896</v>
          </cell>
          <cell r="AI782">
            <v>2525.61</v>
          </cell>
          <cell r="AJ782">
            <v>1833.5399999999688</v>
          </cell>
          <cell r="AK782">
            <v>2564.6500000000092</v>
          </cell>
          <cell r="AL782">
            <v>1863.9000000000267</v>
          </cell>
          <cell r="AM782">
            <v>2603.6999999999598</v>
          </cell>
          <cell r="AN782">
            <v>1888.4900000000121</v>
          </cell>
          <cell r="AO782">
            <v>2648.5099999999957</v>
          </cell>
          <cell r="AP782">
            <v>1918.8500000000156</v>
          </cell>
          <cell r="AQ782">
            <v>2687.5500000000206</v>
          </cell>
          <cell r="AR782">
            <v>1949.2099999999948</v>
          </cell>
          <cell r="AS782">
            <v>2726.5900000000388</v>
          </cell>
          <cell r="AT782">
            <v>1973.7999999999793</v>
          </cell>
          <cell r="AU782">
            <v>2765.6299999999687</v>
          </cell>
          <cell r="AV782">
            <v>2004.1599999999805</v>
          </cell>
          <cell r="AW782">
            <v>2804.6799999999994</v>
          </cell>
        </row>
        <row r="783">
          <cell r="A783">
            <v>778</v>
          </cell>
          <cell r="B783">
            <v>1471.1700000000189</v>
          </cell>
          <cell r="C783">
            <v>2061.9500000000312</v>
          </cell>
          <cell r="D783">
            <v>1501.5700000000029</v>
          </cell>
          <cell r="E783">
            <v>2101.0400000000218</v>
          </cell>
          <cell r="F783">
            <v>1531.9700000000157</v>
          </cell>
          <cell r="G783">
            <v>2140.13</v>
          </cell>
          <cell r="H783">
            <v>1556.59</v>
          </cell>
          <cell r="I783">
            <v>2185.0099999999688</v>
          </cell>
          <cell r="J783">
            <v>1586.989999999982</v>
          </cell>
          <cell r="K783">
            <v>2224.099999999974</v>
          </cell>
          <cell r="L783">
            <v>1617.3899999999885</v>
          </cell>
          <cell r="M783">
            <v>2263.1900000000132</v>
          </cell>
          <cell r="N783">
            <v>1642.0099999999745</v>
          </cell>
          <cell r="O783">
            <v>2302.2800000000207</v>
          </cell>
          <cell r="P783">
            <v>1672.4100000000212</v>
          </cell>
          <cell r="Q783">
            <v>2341.3700000000172</v>
          </cell>
          <cell r="R783">
            <v>1702.8100000000295</v>
          </cell>
          <cell r="S783">
            <v>2380.4699999999684</v>
          </cell>
          <cell r="T783">
            <v>1727.4300000000158</v>
          </cell>
          <cell r="U783">
            <v>2419.559999999984</v>
          </cell>
          <cell r="V783">
            <v>1757.8299999999949</v>
          </cell>
          <cell r="W783">
            <v>2458.6500000000037</v>
          </cell>
          <cell r="X783">
            <v>1782.4499999999803</v>
          </cell>
          <cell r="Y783">
            <v>2497.7400000000207</v>
          </cell>
          <cell r="Z783">
            <v>1812.849999999984</v>
          </cell>
          <cell r="AA783">
            <v>2536.8300000000286</v>
          </cell>
          <cell r="AB783">
            <v>1720.0800000000193</v>
          </cell>
          <cell r="AC783">
            <v>2411.5899999999624</v>
          </cell>
          <cell r="AD783">
            <v>1750.48</v>
          </cell>
          <cell r="AE783">
            <v>2450.680000000038</v>
          </cell>
          <cell r="AF783">
            <v>1780.8799999999803</v>
          </cell>
          <cell r="AG783">
            <v>2489.7699999999945</v>
          </cell>
          <cell r="AH783">
            <v>1805.4999999999895</v>
          </cell>
          <cell r="AI783">
            <v>2528.86</v>
          </cell>
          <cell r="AJ783">
            <v>1835.8999999999687</v>
          </cell>
          <cell r="AK783">
            <v>2567.9500000000094</v>
          </cell>
          <cell r="AL783">
            <v>1866.3000000000268</v>
          </cell>
          <cell r="AM783">
            <v>2607.0499999999597</v>
          </cell>
          <cell r="AN783">
            <v>1890.9200000000121</v>
          </cell>
          <cell r="AO783">
            <v>2651.9199999999955</v>
          </cell>
          <cell r="AP783">
            <v>1921.3200000000156</v>
          </cell>
          <cell r="AQ783">
            <v>2691.0100000000207</v>
          </cell>
          <cell r="AR783">
            <v>1951.7199999999948</v>
          </cell>
          <cell r="AS783">
            <v>2730.100000000039</v>
          </cell>
          <cell r="AT783">
            <v>1976.3399999999792</v>
          </cell>
          <cell r="AU783">
            <v>2769.1899999999687</v>
          </cell>
          <cell r="AV783">
            <v>2006.7399999999805</v>
          </cell>
          <cell r="AW783">
            <v>2808.2899999999995</v>
          </cell>
        </row>
        <row r="784">
          <cell r="A784">
            <v>779</v>
          </cell>
          <cell r="B784">
            <v>1473.060000000019</v>
          </cell>
          <cell r="C784">
            <v>2064.6000000000313</v>
          </cell>
          <cell r="D784">
            <v>1503.500000000003</v>
          </cell>
          <cell r="E784">
            <v>2103.7400000000216</v>
          </cell>
          <cell r="F784">
            <v>1533.9400000000157</v>
          </cell>
          <cell r="G784">
            <v>2142.88</v>
          </cell>
          <cell r="H784">
            <v>1558.59</v>
          </cell>
          <cell r="I784">
            <v>2187.8199999999688</v>
          </cell>
          <cell r="J784">
            <v>1589.029999999982</v>
          </cell>
          <cell r="K784">
            <v>2226.9599999999741</v>
          </cell>
          <cell r="L784">
            <v>1619.4699999999884</v>
          </cell>
          <cell r="M784">
            <v>2266.1000000000131</v>
          </cell>
          <cell r="N784">
            <v>1644.1199999999744</v>
          </cell>
          <cell r="O784">
            <v>2305.2400000000207</v>
          </cell>
          <cell r="P784">
            <v>1674.5600000000213</v>
          </cell>
          <cell r="Q784">
            <v>2344.3800000000174</v>
          </cell>
          <cell r="R784">
            <v>1705.0000000000296</v>
          </cell>
          <cell r="S784">
            <v>2383.5299999999684</v>
          </cell>
          <cell r="T784">
            <v>1729.6500000000158</v>
          </cell>
          <cell r="U784">
            <v>2422.6699999999842</v>
          </cell>
          <cell r="V784">
            <v>1760.0899999999949</v>
          </cell>
          <cell r="W784">
            <v>2461.8100000000036</v>
          </cell>
          <cell r="X784">
            <v>1784.7399999999802</v>
          </cell>
          <cell r="Y784">
            <v>2500.9500000000207</v>
          </cell>
          <cell r="Z784">
            <v>1815.1799999999839</v>
          </cell>
          <cell r="AA784">
            <v>2540.0900000000288</v>
          </cell>
          <cell r="AB784">
            <v>1722.2900000000193</v>
          </cell>
          <cell r="AC784">
            <v>2414.6899999999623</v>
          </cell>
          <cell r="AD784">
            <v>1752.73</v>
          </cell>
          <cell r="AE784">
            <v>2453.8300000000381</v>
          </cell>
          <cell r="AF784">
            <v>1783.1699999999803</v>
          </cell>
          <cell r="AG784">
            <v>2492.9699999999943</v>
          </cell>
          <cell r="AH784">
            <v>1807.8199999999895</v>
          </cell>
          <cell r="AI784">
            <v>2532.11</v>
          </cell>
          <cell r="AJ784">
            <v>1838.2599999999686</v>
          </cell>
          <cell r="AK784">
            <v>2571.2500000000095</v>
          </cell>
          <cell r="AL784">
            <v>1868.7000000000269</v>
          </cell>
          <cell r="AM784">
            <v>2610.3999999999596</v>
          </cell>
          <cell r="AN784">
            <v>1893.3500000000122</v>
          </cell>
          <cell r="AO784">
            <v>2655.3299999999954</v>
          </cell>
          <cell r="AP784">
            <v>1923.7900000000157</v>
          </cell>
          <cell r="AQ784">
            <v>2694.4700000000207</v>
          </cell>
          <cell r="AR784">
            <v>1954.2299999999948</v>
          </cell>
          <cell r="AS784">
            <v>2733.6100000000392</v>
          </cell>
          <cell r="AT784">
            <v>1978.8799999999792</v>
          </cell>
          <cell r="AU784">
            <v>2772.7499999999686</v>
          </cell>
          <cell r="AV784">
            <v>2009.3199999999804</v>
          </cell>
          <cell r="AW784">
            <v>2811.8999999999996</v>
          </cell>
        </row>
        <row r="785">
          <cell r="A785">
            <v>780</v>
          </cell>
          <cell r="B785">
            <v>1474.9500000000191</v>
          </cell>
          <cell r="C785">
            <v>2067.2500000000314</v>
          </cell>
          <cell r="D785">
            <v>1505.430000000003</v>
          </cell>
          <cell r="E785">
            <v>2106.4400000000214</v>
          </cell>
          <cell r="F785">
            <v>1535.9100000000158</v>
          </cell>
          <cell r="G785">
            <v>2145.63</v>
          </cell>
          <cell r="H785">
            <v>1560.59</v>
          </cell>
          <cell r="I785">
            <v>2190.6299999999687</v>
          </cell>
          <cell r="J785">
            <v>1591.069999999982</v>
          </cell>
          <cell r="K785">
            <v>2229.8199999999742</v>
          </cell>
          <cell r="L785">
            <v>1621.5499999999884</v>
          </cell>
          <cell r="M785">
            <v>2269.010000000013</v>
          </cell>
          <cell r="N785">
            <v>1646.2299999999743</v>
          </cell>
          <cell r="O785">
            <v>2308.2000000000207</v>
          </cell>
          <cell r="P785">
            <v>1676.7100000000214</v>
          </cell>
          <cell r="Q785">
            <v>2347.3900000000176</v>
          </cell>
          <cell r="R785">
            <v>1707.1900000000296</v>
          </cell>
          <cell r="S785">
            <v>2386.5899999999683</v>
          </cell>
          <cell r="T785">
            <v>1731.8700000000158</v>
          </cell>
          <cell r="U785">
            <v>2425.7799999999843</v>
          </cell>
          <cell r="V785">
            <v>1762.3499999999949</v>
          </cell>
          <cell r="W785">
            <v>2464.9700000000034</v>
          </cell>
          <cell r="X785">
            <v>1787.0299999999802</v>
          </cell>
          <cell r="Y785">
            <v>2504.1600000000208</v>
          </cell>
          <cell r="Z785">
            <v>1817.5099999999838</v>
          </cell>
          <cell r="AA785">
            <v>2543.350000000029</v>
          </cell>
          <cell r="AB785">
            <v>1724.5000000000193</v>
          </cell>
          <cell r="AC785">
            <v>2417.7899999999622</v>
          </cell>
          <cell r="AD785">
            <v>1754.98</v>
          </cell>
          <cell r="AE785">
            <v>2456.9800000000382</v>
          </cell>
          <cell r="AF785">
            <v>1785.4599999999803</v>
          </cell>
          <cell r="AG785">
            <v>2496.1699999999942</v>
          </cell>
          <cell r="AH785">
            <v>1810.1399999999894</v>
          </cell>
          <cell r="AI785">
            <v>2535.36</v>
          </cell>
          <cell r="AJ785">
            <v>1840.6199999999685</v>
          </cell>
          <cell r="AK785">
            <v>2574.5500000000097</v>
          </cell>
          <cell r="AL785">
            <v>1871.100000000027</v>
          </cell>
          <cell r="AM785">
            <v>2613.7499999999595</v>
          </cell>
          <cell r="AN785">
            <v>1895.7800000000123</v>
          </cell>
          <cell r="AO785">
            <v>2658.7399999999952</v>
          </cell>
          <cell r="AP785">
            <v>1926.2600000000157</v>
          </cell>
          <cell r="AQ785">
            <v>2697.9300000000208</v>
          </cell>
          <cell r="AR785">
            <v>1956.7399999999948</v>
          </cell>
          <cell r="AS785">
            <v>2737.1200000000395</v>
          </cell>
          <cell r="AT785">
            <v>1981.4199999999792</v>
          </cell>
          <cell r="AU785">
            <v>2776.3099999999686</v>
          </cell>
          <cell r="AV785">
            <v>2011.8999999999803</v>
          </cell>
          <cell r="AW785">
            <v>2815.5099999999998</v>
          </cell>
        </row>
        <row r="786">
          <cell r="A786">
            <v>781</v>
          </cell>
          <cell r="B786">
            <v>1476.8400000000192</v>
          </cell>
          <cell r="C786">
            <v>2069.9000000000315</v>
          </cell>
          <cell r="D786">
            <v>1507.3600000000031</v>
          </cell>
          <cell r="E786">
            <v>2109.1400000000212</v>
          </cell>
          <cell r="F786">
            <v>1537.8800000000158</v>
          </cell>
          <cell r="G786">
            <v>2148.38</v>
          </cell>
          <cell r="H786">
            <v>1562.59</v>
          </cell>
          <cell r="I786">
            <v>2193.4399999999687</v>
          </cell>
          <cell r="J786">
            <v>1593.1099999999819</v>
          </cell>
          <cell r="K786">
            <v>2232.6799999999744</v>
          </cell>
          <cell r="L786">
            <v>1623.6299999999883</v>
          </cell>
          <cell r="M786">
            <v>2271.9200000000128</v>
          </cell>
          <cell r="N786">
            <v>1648.3399999999742</v>
          </cell>
          <cell r="O786">
            <v>2311.1600000000208</v>
          </cell>
          <cell r="P786">
            <v>1678.8600000000215</v>
          </cell>
          <cell r="Q786">
            <v>2350.4000000000178</v>
          </cell>
          <cell r="R786">
            <v>1709.3800000000297</v>
          </cell>
          <cell r="S786">
            <v>2389.6499999999683</v>
          </cell>
          <cell r="T786">
            <v>1734.0900000000158</v>
          </cell>
          <cell r="U786">
            <v>2428.8899999999844</v>
          </cell>
          <cell r="V786">
            <v>1764.6099999999949</v>
          </cell>
          <cell r="W786">
            <v>2468.1300000000033</v>
          </cell>
          <cell r="X786">
            <v>1789.3199999999802</v>
          </cell>
          <cell r="Y786">
            <v>2507.3700000000208</v>
          </cell>
          <cell r="Z786">
            <v>1819.8399999999838</v>
          </cell>
          <cell r="AA786">
            <v>2546.6100000000292</v>
          </cell>
          <cell r="AB786">
            <v>1726.7100000000194</v>
          </cell>
          <cell r="AC786">
            <v>2420.8899999999621</v>
          </cell>
          <cell r="AD786">
            <v>1757.23</v>
          </cell>
          <cell r="AE786">
            <v>2460.1300000000383</v>
          </cell>
          <cell r="AF786">
            <v>1787.7499999999802</v>
          </cell>
          <cell r="AG786">
            <v>2499.369999999994</v>
          </cell>
          <cell r="AH786">
            <v>1812.4599999999893</v>
          </cell>
          <cell r="AI786">
            <v>2538.61</v>
          </cell>
          <cell r="AJ786">
            <v>1842.9799999999684</v>
          </cell>
          <cell r="AK786">
            <v>2577.8500000000099</v>
          </cell>
          <cell r="AL786">
            <v>1873.5000000000271</v>
          </cell>
          <cell r="AM786">
            <v>2617.0999999999594</v>
          </cell>
          <cell r="AN786">
            <v>1898.2100000000123</v>
          </cell>
          <cell r="AO786">
            <v>2662.1499999999951</v>
          </cell>
          <cell r="AP786">
            <v>1928.7300000000157</v>
          </cell>
          <cell r="AQ786">
            <v>2701.3900000000208</v>
          </cell>
          <cell r="AR786">
            <v>1959.2499999999948</v>
          </cell>
          <cell r="AS786">
            <v>2740.6300000000397</v>
          </cell>
          <cell r="AT786">
            <v>1983.9599999999791</v>
          </cell>
          <cell r="AU786">
            <v>2779.8699999999685</v>
          </cell>
          <cell r="AV786">
            <v>2014.4799999999802</v>
          </cell>
          <cell r="AW786">
            <v>2819.12</v>
          </cell>
        </row>
        <row r="787">
          <cell r="A787">
            <v>782</v>
          </cell>
          <cell r="B787">
            <v>1478.7300000000193</v>
          </cell>
          <cell r="C787">
            <v>2072.5500000000316</v>
          </cell>
          <cell r="D787">
            <v>1509.2900000000031</v>
          </cell>
          <cell r="E787">
            <v>2111.8400000000211</v>
          </cell>
          <cell r="F787">
            <v>1539.8500000000158</v>
          </cell>
          <cell r="G787">
            <v>2151.13</v>
          </cell>
          <cell r="H787">
            <v>1564.59</v>
          </cell>
          <cell r="I787">
            <v>2196.2499999999686</v>
          </cell>
          <cell r="J787">
            <v>1595.1499999999819</v>
          </cell>
          <cell r="K787">
            <v>2235.5399999999745</v>
          </cell>
          <cell r="L787">
            <v>1625.7099999999882</v>
          </cell>
          <cell r="M787">
            <v>2274.8300000000127</v>
          </cell>
          <cell r="N787">
            <v>1650.4499999999741</v>
          </cell>
          <cell r="O787">
            <v>2314.1200000000208</v>
          </cell>
          <cell r="P787">
            <v>1681.0100000000216</v>
          </cell>
          <cell r="Q787">
            <v>2353.410000000018</v>
          </cell>
          <cell r="R787">
            <v>1711.5700000000297</v>
          </cell>
          <cell r="S787">
            <v>2392.7099999999682</v>
          </cell>
          <cell r="T787">
            <v>1736.3100000000159</v>
          </cell>
          <cell r="U787">
            <v>2431.9999999999845</v>
          </cell>
          <cell r="V787">
            <v>1766.8699999999949</v>
          </cell>
          <cell r="W787">
            <v>2471.2900000000031</v>
          </cell>
          <cell r="X787">
            <v>1791.6099999999801</v>
          </cell>
          <cell r="Y787">
            <v>2510.5800000000208</v>
          </cell>
          <cell r="Z787">
            <v>1822.1699999999837</v>
          </cell>
          <cell r="AA787">
            <v>2549.8700000000294</v>
          </cell>
          <cell r="AB787">
            <v>1728.9200000000194</v>
          </cell>
          <cell r="AC787">
            <v>2423.989999999962</v>
          </cell>
          <cell r="AD787">
            <v>1759.48</v>
          </cell>
          <cell r="AE787">
            <v>2463.2800000000384</v>
          </cell>
          <cell r="AF787">
            <v>1790.0399999999802</v>
          </cell>
          <cell r="AG787">
            <v>2502.5699999999938</v>
          </cell>
          <cell r="AH787">
            <v>1814.7799999999893</v>
          </cell>
          <cell r="AI787">
            <v>2541.86</v>
          </cell>
          <cell r="AJ787">
            <v>1845.3399999999683</v>
          </cell>
          <cell r="AK787">
            <v>2581.1500000000101</v>
          </cell>
          <cell r="AL787">
            <v>1875.9000000000271</v>
          </cell>
          <cell r="AM787">
            <v>2620.4499999999593</v>
          </cell>
          <cell r="AN787">
            <v>1900.6400000000124</v>
          </cell>
          <cell r="AO787">
            <v>2665.5599999999949</v>
          </cell>
          <cell r="AP787">
            <v>1931.2000000000157</v>
          </cell>
          <cell r="AQ787">
            <v>2704.8500000000208</v>
          </cell>
          <cell r="AR787">
            <v>1961.7599999999948</v>
          </cell>
          <cell r="AS787">
            <v>2744.1400000000399</v>
          </cell>
          <cell r="AT787">
            <v>1986.4999999999791</v>
          </cell>
          <cell r="AU787">
            <v>2783.4299999999685</v>
          </cell>
          <cell r="AV787">
            <v>2017.0599999999802</v>
          </cell>
          <cell r="AW787">
            <v>2822.73</v>
          </cell>
        </row>
        <row r="788">
          <cell r="A788">
            <v>783</v>
          </cell>
          <cell r="B788">
            <v>1480.6200000000194</v>
          </cell>
          <cell r="C788">
            <v>2075.2000000000317</v>
          </cell>
          <cell r="D788">
            <v>1511.2200000000032</v>
          </cell>
          <cell r="E788">
            <v>2114.5400000000209</v>
          </cell>
          <cell r="F788">
            <v>1541.8200000000159</v>
          </cell>
          <cell r="G788">
            <v>2153.88</v>
          </cell>
          <cell r="H788">
            <v>1566.59</v>
          </cell>
          <cell r="I788">
            <v>2199.0599999999686</v>
          </cell>
          <cell r="J788">
            <v>1597.1899999999819</v>
          </cell>
          <cell r="K788">
            <v>2238.3999999999746</v>
          </cell>
          <cell r="L788">
            <v>1627.7899999999881</v>
          </cell>
          <cell r="M788">
            <v>2277.7400000000125</v>
          </cell>
          <cell r="N788">
            <v>1652.559999999974</v>
          </cell>
          <cell r="O788">
            <v>2317.0800000000208</v>
          </cell>
          <cell r="P788">
            <v>1683.1600000000217</v>
          </cell>
          <cell r="Q788">
            <v>2356.4200000000183</v>
          </cell>
          <cell r="R788">
            <v>1713.7600000000298</v>
          </cell>
          <cell r="S788">
            <v>2395.7699999999681</v>
          </cell>
          <cell r="T788">
            <v>1738.5300000000159</v>
          </cell>
          <cell r="U788">
            <v>2435.1099999999847</v>
          </cell>
          <cell r="V788">
            <v>1769.1299999999949</v>
          </cell>
          <cell r="W788">
            <v>2474.450000000003</v>
          </cell>
          <cell r="X788">
            <v>1793.8999999999801</v>
          </cell>
          <cell r="Y788">
            <v>2513.7900000000209</v>
          </cell>
          <cell r="Z788">
            <v>1824.4999999999836</v>
          </cell>
          <cell r="AA788">
            <v>2553.1300000000297</v>
          </cell>
          <cell r="AB788">
            <v>1731.1300000000194</v>
          </cell>
          <cell r="AC788">
            <v>2427.0899999999619</v>
          </cell>
          <cell r="AD788">
            <v>1761.73</v>
          </cell>
          <cell r="AE788">
            <v>2466.4300000000385</v>
          </cell>
          <cell r="AF788">
            <v>1792.3299999999801</v>
          </cell>
          <cell r="AG788">
            <v>2505.7699999999936</v>
          </cell>
          <cell r="AH788">
            <v>1817.0999999999892</v>
          </cell>
          <cell r="AI788">
            <v>2545.11</v>
          </cell>
          <cell r="AJ788">
            <v>1847.6999999999682</v>
          </cell>
          <cell r="AK788">
            <v>2584.4500000000103</v>
          </cell>
          <cell r="AL788">
            <v>1878.3000000000272</v>
          </cell>
          <cell r="AM788">
            <v>2623.7999999999593</v>
          </cell>
          <cell r="AN788">
            <v>1903.0700000000124</v>
          </cell>
          <cell r="AO788">
            <v>2668.9699999999948</v>
          </cell>
          <cell r="AP788">
            <v>1933.6700000000158</v>
          </cell>
          <cell r="AQ788">
            <v>2708.3100000000209</v>
          </cell>
          <cell r="AR788">
            <v>1964.2699999999948</v>
          </cell>
          <cell r="AS788">
            <v>2747.6500000000401</v>
          </cell>
          <cell r="AT788">
            <v>1989.039999999979</v>
          </cell>
          <cell r="AU788">
            <v>2786.9899999999684</v>
          </cell>
          <cell r="AV788">
            <v>2019.6399999999801</v>
          </cell>
          <cell r="AW788">
            <v>2826.34</v>
          </cell>
        </row>
        <row r="789">
          <cell r="A789">
            <v>784</v>
          </cell>
          <cell r="B789">
            <v>1482.5100000000195</v>
          </cell>
          <cell r="C789">
            <v>2077.8500000000317</v>
          </cell>
          <cell r="D789">
            <v>1513.1500000000033</v>
          </cell>
          <cell r="E789">
            <v>2117.2400000000207</v>
          </cell>
          <cell r="F789">
            <v>1543.7900000000159</v>
          </cell>
          <cell r="G789">
            <v>2156.63</v>
          </cell>
          <cell r="H789">
            <v>1568.59</v>
          </cell>
          <cell r="I789">
            <v>2201.8699999999685</v>
          </cell>
          <cell r="J789">
            <v>1599.2299999999818</v>
          </cell>
          <cell r="K789">
            <v>2241.2599999999748</v>
          </cell>
          <cell r="L789">
            <v>1629.8699999999881</v>
          </cell>
          <cell r="M789">
            <v>2280.6500000000124</v>
          </cell>
          <cell r="N789">
            <v>1654.6699999999739</v>
          </cell>
          <cell r="O789">
            <v>2320.0400000000209</v>
          </cell>
          <cell r="P789">
            <v>1685.3100000000218</v>
          </cell>
          <cell r="Q789">
            <v>2359.4300000000185</v>
          </cell>
          <cell r="R789">
            <v>1715.9500000000298</v>
          </cell>
          <cell r="S789">
            <v>2398.8299999999681</v>
          </cell>
          <cell r="T789">
            <v>1740.7500000000159</v>
          </cell>
          <cell r="U789">
            <v>2438.2199999999848</v>
          </cell>
          <cell r="V789">
            <v>1771.3899999999949</v>
          </cell>
          <cell r="W789">
            <v>2477.6100000000029</v>
          </cell>
          <cell r="X789">
            <v>1796.18999999998</v>
          </cell>
          <cell r="Y789">
            <v>2517.0000000000209</v>
          </cell>
          <cell r="Z789">
            <v>1826.8299999999836</v>
          </cell>
          <cell r="AA789">
            <v>2556.3900000000299</v>
          </cell>
          <cell r="AB789">
            <v>1733.3400000000195</v>
          </cell>
          <cell r="AC789">
            <v>2430.1899999999619</v>
          </cell>
          <cell r="AD789">
            <v>1763.98</v>
          </cell>
          <cell r="AE789">
            <v>2469.5800000000386</v>
          </cell>
          <cell r="AF789">
            <v>1794.6199999999801</v>
          </cell>
          <cell r="AG789">
            <v>2508.9699999999934</v>
          </cell>
          <cell r="AH789">
            <v>1819.4199999999892</v>
          </cell>
          <cell r="AI789">
            <v>2548.36</v>
          </cell>
          <cell r="AJ789">
            <v>1850.0599999999681</v>
          </cell>
          <cell r="AK789">
            <v>2587.7500000000105</v>
          </cell>
          <cell r="AL789">
            <v>1880.7000000000273</v>
          </cell>
          <cell r="AM789">
            <v>2627.1499999999592</v>
          </cell>
          <cell r="AN789">
            <v>1905.5000000000125</v>
          </cell>
          <cell r="AO789">
            <v>2672.3799999999947</v>
          </cell>
          <cell r="AP789">
            <v>1936.1400000000158</v>
          </cell>
          <cell r="AQ789">
            <v>2711.7700000000209</v>
          </cell>
          <cell r="AR789">
            <v>1966.7799999999947</v>
          </cell>
          <cell r="AS789">
            <v>2751.1600000000403</v>
          </cell>
          <cell r="AT789">
            <v>1991.579999999979</v>
          </cell>
          <cell r="AU789">
            <v>2790.5499999999683</v>
          </cell>
          <cell r="AV789">
            <v>2022.21999999998</v>
          </cell>
          <cell r="AW789">
            <v>2829.9500000000003</v>
          </cell>
        </row>
        <row r="790">
          <cell r="A790">
            <v>785</v>
          </cell>
          <cell r="B790">
            <v>1484.4000000000196</v>
          </cell>
          <cell r="C790">
            <v>2080.5000000000318</v>
          </cell>
          <cell r="D790">
            <v>1515.0800000000033</v>
          </cell>
          <cell r="E790">
            <v>2119.9400000000205</v>
          </cell>
          <cell r="F790">
            <v>1545.7600000000159</v>
          </cell>
          <cell r="G790">
            <v>2159.38</v>
          </cell>
          <cell r="H790">
            <v>1570.59</v>
          </cell>
          <cell r="I790">
            <v>2204.6799999999685</v>
          </cell>
          <cell r="J790">
            <v>1601.2699999999818</v>
          </cell>
          <cell r="K790">
            <v>2244.1199999999749</v>
          </cell>
          <cell r="L790">
            <v>1631.949999999988</v>
          </cell>
          <cell r="M790">
            <v>2283.5600000000122</v>
          </cell>
          <cell r="N790">
            <v>1656.7799999999738</v>
          </cell>
          <cell r="O790">
            <v>2323.0000000000209</v>
          </cell>
          <cell r="P790">
            <v>1687.4600000000219</v>
          </cell>
          <cell r="Q790">
            <v>2362.4400000000187</v>
          </cell>
          <cell r="R790">
            <v>1718.1400000000299</v>
          </cell>
          <cell r="S790">
            <v>2401.889999999968</v>
          </cell>
          <cell r="T790">
            <v>1742.9700000000159</v>
          </cell>
          <cell r="U790">
            <v>2441.3299999999849</v>
          </cell>
          <cell r="V790">
            <v>1773.6499999999949</v>
          </cell>
          <cell r="W790">
            <v>2480.7700000000027</v>
          </cell>
          <cell r="X790">
            <v>1798.47999999998</v>
          </cell>
          <cell r="Y790">
            <v>2520.210000000021</v>
          </cell>
          <cell r="Z790">
            <v>1829.1599999999835</v>
          </cell>
          <cell r="AA790">
            <v>2559.6500000000301</v>
          </cell>
          <cell r="AB790">
            <v>1735.5500000000195</v>
          </cell>
          <cell r="AC790">
            <v>2433.2899999999618</v>
          </cell>
          <cell r="AD790">
            <v>1766.23</v>
          </cell>
          <cell r="AE790">
            <v>2472.7300000000387</v>
          </cell>
          <cell r="AF790">
            <v>1796.9099999999801</v>
          </cell>
          <cell r="AG790">
            <v>2512.1699999999933</v>
          </cell>
          <cell r="AH790">
            <v>1821.7399999999891</v>
          </cell>
          <cell r="AI790">
            <v>2551.61</v>
          </cell>
          <cell r="AJ790">
            <v>1852.419999999968</v>
          </cell>
          <cell r="AK790">
            <v>2591.0500000000106</v>
          </cell>
          <cell r="AL790">
            <v>1883.1000000000274</v>
          </cell>
          <cell r="AM790">
            <v>2630.4999999999591</v>
          </cell>
          <cell r="AN790">
            <v>1907.9300000000126</v>
          </cell>
          <cell r="AO790">
            <v>2675.7899999999945</v>
          </cell>
          <cell r="AP790">
            <v>1938.6100000000158</v>
          </cell>
          <cell r="AQ790">
            <v>2715.2300000000209</v>
          </cell>
          <cell r="AR790">
            <v>1969.2899999999947</v>
          </cell>
          <cell r="AS790">
            <v>2754.6700000000405</v>
          </cell>
          <cell r="AT790">
            <v>1994.119999999979</v>
          </cell>
          <cell r="AU790">
            <v>2794.1099999999683</v>
          </cell>
          <cell r="AV790">
            <v>2024.7999999999799</v>
          </cell>
          <cell r="AW790">
            <v>2833.5600000000004</v>
          </cell>
        </row>
        <row r="791">
          <cell r="A791">
            <v>786</v>
          </cell>
          <cell r="B791">
            <v>1486.2900000000197</v>
          </cell>
          <cell r="C791">
            <v>2083.1500000000319</v>
          </cell>
          <cell r="D791">
            <v>1517.0100000000034</v>
          </cell>
          <cell r="E791">
            <v>2122.6400000000203</v>
          </cell>
          <cell r="F791">
            <v>1547.7300000000159</v>
          </cell>
          <cell r="G791">
            <v>2162.13</v>
          </cell>
          <cell r="H791">
            <v>1572.59</v>
          </cell>
          <cell r="I791">
            <v>2207.4899999999684</v>
          </cell>
          <cell r="J791">
            <v>1603.3099999999818</v>
          </cell>
          <cell r="K791">
            <v>2246.979999999975</v>
          </cell>
          <cell r="L791">
            <v>1634.0299999999879</v>
          </cell>
          <cell r="M791">
            <v>2286.4700000000121</v>
          </cell>
          <cell r="N791">
            <v>1658.8899999999737</v>
          </cell>
          <cell r="O791">
            <v>2325.960000000021</v>
          </cell>
          <cell r="P791">
            <v>1689.610000000022</v>
          </cell>
          <cell r="Q791">
            <v>2365.4500000000189</v>
          </cell>
          <cell r="R791">
            <v>1720.3300000000299</v>
          </cell>
          <cell r="S791">
            <v>2404.949999999968</v>
          </cell>
          <cell r="T791">
            <v>1745.190000000016</v>
          </cell>
          <cell r="U791">
            <v>2444.439999999985</v>
          </cell>
          <cell r="V791">
            <v>1775.9099999999949</v>
          </cell>
          <cell r="W791">
            <v>2483.9300000000026</v>
          </cell>
          <cell r="X791">
            <v>1800.76999999998</v>
          </cell>
          <cell r="Y791">
            <v>2523.420000000021</v>
          </cell>
          <cell r="Z791">
            <v>1831.4899999999834</v>
          </cell>
          <cell r="AA791">
            <v>2562.9100000000303</v>
          </cell>
          <cell r="AB791">
            <v>1737.7600000000195</v>
          </cell>
          <cell r="AC791">
            <v>2436.3899999999617</v>
          </cell>
          <cell r="AD791">
            <v>1768.48</v>
          </cell>
          <cell r="AE791">
            <v>2475.8800000000388</v>
          </cell>
          <cell r="AF791">
            <v>1799.19999999998</v>
          </cell>
          <cell r="AG791">
            <v>2515.3699999999931</v>
          </cell>
          <cell r="AH791">
            <v>1824.059999999989</v>
          </cell>
          <cell r="AI791">
            <v>2554.86</v>
          </cell>
          <cell r="AJ791">
            <v>1854.7799999999679</v>
          </cell>
          <cell r="AK791">
            <v>2594.3500000000108</v>
          </cell>
          <cell r="AL791">
            <v>1885.5000000000275</v>
          </cell>
          <cell r="AM791">
            <v>2633.849999999959</v>
          </cell>
          <cell r="AN791">
            <v>1910.3600000000126</v>
          </cell>
          <cell r="AO791">
            <v>2679.1999999999944</v>
          </cell>
          <cell r="AP791">
            <v>1941.0800000000158</v>
          </cell>
          <cell r="AQ791">
            <v>2718.690000000021</v>
          </cell>
          <cell r="AR791">
            <v>1971.7999999999947</v>
          </cell>
          <cell r="AS791">
            <v>2758.1800000000408</v>
          </cell>
          <cell r="AT791">
            <v>1996.6599999999789</v>
          </cell>
          <cell r="AU791">
            <v>2797.6699999999682</v>
          </cell>
          <cell r="AV791">
            <v>2027.3799999999799</v>
          </cell>
          <cell r="AW791">
            <v>2837.1700000000005</v>
          </cell>
        </row>
        <row r="792">
          <cell r="A792">
            <v>787</v>
          </cell>
          <cell r="B792">
            <v>1488.1800000000198</v>
          </cell>
          <cell r="C792">
            <v>2085.800000000032</v>
          </cell>
          <cell r="D792">
            <v>1518.9400000000035</v>
          </cell>
          <cell r="E792">
            <v>2125.3400000000202</v>
          </cell>
          <cell r="F792">
            <v>1549.700000000016</v>
          </cell>
          <cell r="G792">
            <v>2164.88</v>
          </cell>
          <cell r="H792">
            <v>1574.59</v>
          </cell>
          <cell r="I792">
            <v>2210.2999999999683</v>
          </cell>
          <cell r="J792">
            <v>1605.3499999999817</v>
          </cell>
          <cell r="K792">
            <v>2249.8399999999751</v>
          </cell>
          <cell r="L792">
            <v>1636.1099999999878</v>
          </cell>
          <cell r="M792">
            <v>2289.3800000000119</v>
          </cell>
          <cell r="N792">
            <v>1660.9999999999736</v>
          </cell>
          <cell r="O792">
            <v>2328.920000000021</v>
          </cell>
          <cell r="P792">
            <v>1691.760000000022</v>
          </cell>
          <cell r="Q792">
            <v>2368.4600000000191</v>
          </cell>
          <cell r="R792">
            <v>1722.52000000003</v>
          </cell>
          <cell r="S792">
            <v>2408.0099999999679</v>
          </cell>
          <cell r="T792">
            <v>1747.410000000016</v>
          </cell>
          <cell r="U792">
            <v>2447.5499999999852</v>
          </cell>
          <cell r="V792">
            <v>1778.1699999999948</v>
          </cell>
          <cell r="W792">
            <v>2487.0900000000024</v>
          </cell>
          <cell r="X792">
            <v>1803.0599999999799</v>
          </cell>
          <cell r="Y792">
            <v>2526.630000000021</v>
          </cell>
          <cell r="Z792">
            <v>1833.8199999999833</v>
          </cell>
          <cell r="AA792">
            <v>2566.1700000000305</v>
          </cell>
          <cell r="AB792">
            <v>1739.9700000000196</v>
          </cell>
          <cell r="AC792">
            <v>2439.4899999999616</v>
          </cell>
          <cell r="AD792">
            <v>1770.73</v>
          </cell>
          <cell r="AE792">
            <v>2479.0300000000389</v>
          </cell>
          <cell r="AF792">
            <v>1801.48999999998</v>
          </cell>
          <cell r="AG792">
            <v>2518.5699999999929</v>
          </cell>
          <cell r="AH792">
            <v>1826.379999999989</v>
          </cell>
          <cell r="AI792">
            <v>2558.11</v>
          </cell>
          <cell r="AJ792">
            <v>1857.1399999999678</v>
          </cell>
          <cell r="AK792">
            <v>2597.650000000011</v>
          </cell>
          <cell r="AL792">
            <v>1887.9000000000276</v>
          </cell>
          <cell r="AM792">
            <v>2637.1999999999589</v>
          </cell>
          <cell r="AN792">
            <v>1912.7900000000127</v>
          </cell>
          <cell r="AO792">
            <v>2682.6099999999942</v>
          </cell>
          <cell r="AP792">
            <v>1943.5500000000159</v>
          </cell>
          <cell r="AQ792">
            <v>2722.150000000021</v>
          </cell>
          <cell r="AR792">
            <v>1974.3099999999947</v>
          </cell>
          <cell r="AS792">
            <v>2761.690000000041</v>
          </cell>
          <cell r="AT792">
            <v>1999.1999999999789</v>
          </cell>
          <cell r="AU792">
            <v>2801.2299999999682</v>
          </cell>
          <cell r="AV792">
            <v>2029.9599999999798</v>
          </cell>
          <cell r="AW792">
            <v>2840.7800000000007</v>
          </cell>
        </row>
        <row r="793">
          <cell r="A793">
            <v>788</v>
          </cell>
          <cell r="B793">
            <v>1490.0700000000199</v>
          </cell>
          <cell r="C793">
            <v>2088.4500000000321</v>
          </cell>
          <cell r="D793">
            <v>1520.8700000000035</v>
          </cell>
          <cell r="E793">
            <v>2128.04000000002</v>
          </cell>
          <cell r="F793">
            <v>1551.670000000016</v>
          </cell>
          <cell r="G793">
            <v>2167.63</v>
          </cell>
          <cell r="H793">
            <v>1576.59</v>
          </cell>
          <cell r="I793">
            <v>2213.1099999999683</v>
          </cell>
          <cell r="J793">
            <v>1607.3899999999817</v>
          </cell>
          <cell r="K793">
            <v>2252.6999999999753</v>
          </cell>
          <cell r="L793">
            <v>1638.1899999999878</v>
          </cell>
          <cell r="M793">
            <v>2292.2900000000118</v>
          </cell>
          <cell r="N793">
            <v>1663.1099999999735</v>
          </cell>
          <cell r="O793">
            <v>2331.880000000021</v>
          </cell>
          <cell r="P793">
            <v>1693.9100000000221</v>
          </cell>
          <cell r="Q793">
            <v>2371.4700000000194</v>
          </cell>
          <cell r="R793">
            <v>1724.71000000003</v>
          </cell>
          <cell r="S793">
            <v>2411.0699999999679</v>
          </cell>
          <cell r="T793">
            <v>1749.630000000016</v>
          </cell>
          <cell r="U793">
            <v>2450.6599999999853</v>
          </cell>
          <cell r="V793">
            <v>1780.4299999999948</v>
          </cell>
          <cell r="W793">
            <v>2490.2500000000023</v>
          </cell>
          <cell r="X793">
            <v>1805.3499999999799</v>
          </cell>
          <cell r="Y793">
            <v>2529.8400000000211</v>
          </cell>
          <cell r="Z793">
            <v>1836.1499999999833</v>
          </cell>
          <cell r="AA793">
            <v>2569.4300000000308</v>
          </cell>
          <cell r="AB793">
            <v>1742.1800000000196</v>
          </cell>
          <cell r="AC793">
            <v>2442.5899999999615</v>
          </cell>
          <cell r="AD793">
            <v>1772.98</v>
          </cell>
          <cell r="AE793">
            <v>2482.1800000000389</v>
          </cell>
          <cell r="AF793">
            <v>1803.77999999998</v>
          </cell>
          <cell r="AG793">
            <v>2521.7699999999927</v>
          </cell>
          <cell r="AH793">
            <v>1828.6999999999889</v>
          </cell>
          <cell r="AI793">
            <v>2561.36</v>
          </cell>
          <cell r="AJ793">
            <v>1859.4999999999677</v>
          </cell>
          <cell r="AK793">
            <v>2600.9500000000112</v>
          </cell>
          <cell r="AL793">
            <v>1890.3000000000277</v>
          </cell>
          <cell r="AM793">
            <v>2640.5499999999588</v>
          </cell>
          <cell r="AN793">
            <v>1915.2200000000128</v>
          </cell>
          <cell r="AO793">
            <v>2686.0199999999941</v>
          </cell>
          <cell r="AP793">
            <v>1946.0200000000159</v>
          </cell>
          <cell r="AQ793">
            <v>2725.610000000021</v>
          </cell>
          <cell r="AR793">
            <v>1976.8199999999947</v>
          </cell>
          <cell r="AS793">
            <v>2765.2000000000412</v>
          </cell>
          <cell r="AT793">
            <v>2001.7399999999789</v>
          </cell>
          <cell r="AU793">
            <v>2804.7899999999681</v>
          </cell>
          <cell r="AV793">
            <v>2032.5399999999797</v>
          </cell>
          <cell r="AW793">
            <v>2844.3900000000008</v>
          </cell>
        </row>
        <row r="794">
          <cell r="A794">
            <v>789</v>
          </cell>
          <cell r="B794">
            <v>1491.96000000002</v>
          </cell>
          <cell r="C794">
            <v>2091.1000000000322</v>
          </cell>
          <cell r="D794">
            <v>1522.8000000000036</v>
          </cell>
          <cell r="E794">
            <v>2130.7400000000198</v>
          </cell>
          <cell r="F794">
            <v>1553.640000000016</v>
          </cell>
          <cell r="G794">
            <v>2170.38</v>
          </cell>
          <cell r="H794">
            <v>1578.59</v>
          </cell>
          <cell r="I794">
            <v>2215.9199999999682</v>
          </cell>
          <cell r="J794">
            <v>1609.4299999999816</v>
          </cell>
          <cell r="K794">
            <v>2255.5599999999754</v>
          </cell>
          <cell r="L794">
            <v>1640.2699999999877</v>
          </cell>
          <cell r="M794">
            <v>2295.2000000000116</v>
          </cell>
          <cell r="N794">
            <v>1665.2199999999734</v>
          </cell>
          <cell r="O794">
            <v>2334.8400000000211</v>
          </cell>
          <cell r="P794">
            <v>1696.0600000000222</v>
          </cell>
          <cell r="Q794">
            <v>2374.4800000000196</v>
          </cell>
          <cell r="R794">
            <v>1726.9000000000301</v>
          </cell>
          <cell r="S794">
            <v>2414.1299999999678</v>
          </cell>
          <cell r="T794">
            <v>1751.8500000000161</v>
          </cell>
          <cell r="U794">
            <v>2453.7699999999854</v>
          </cell>
          <cell r="V794">
            <v>1782.6899999999948</v>
          </cell>
          <cell r="W794">
            <v>2493.4100000000021</v>
          </cell>
          <cell r="X794">
            <v>1807.6399999999799</v>
          </cell>
          <cell r="Y794">
            <v>2533.0500000000211</v>
          </cell>
          <cell r="Z794">
            <v>1838.4799999999832</v>
          </cell>
          <cell r="AA794">
            <v>2572.690000000031</v>
          </cell>
          <cell r="AB794">
            <v>1744.3900000000197</v>
          </cell>
          <cell r="AC794">
            <v>2445.6899999999614</v>
          </cell>
          <cell r="AD794">
            <v>1775.23</v>
          </cell>
          <cell r="AE794">
            <v>2485.330000000039</v>
          </cell>
          <cell r="AF794">
            <v>1806.0699999999799</v>
          </cell>
          <cell r="AG794">
            <v>2524.9699999999925</v>
          </cell>
          <cell r="AH794">
            <v>1831.0199999999888</v>
          </cell>
          <cell r="AI794">
            <v>2564.61</v>
          </cell>
          <cell r="AJ794">
            <v>1861.8599999999676</v>
          </cell>
          <cell r="AK794">
            <v>2604.2500000000114</v>
          </cell>
          <cell r="AL794">
            <v>1892.7000000000278</v>
          </cell>
          <cell r="AM794">
            <v>2643.8999999999587</v>
          </cell>
          <cell r="AN794">
            <v>1917.6500000000128</v>
          </cell>
          <cell r="AO794">
            <v>2689.4299999999939</v>
          </cell>
          <cell r="AP794">
            <v>1948.4900000000159</v>
          </cell>
          <cell r="AQ794">
            <v>2729.0700000000211</v>
          </cell>
          <cell r="AR794">
            <v>1979.3299999999947</v>
          </cell>
          <cell r="AS794">
            <v>2768.7100000000414</v>
          </cell>
          <cell r="AT794">
            <v>2004.2799999999788</v>
          </cell>
          <cell r="AU794">
            <v>2808.3499999999681</v>
          </cell>
          <cell r="AV794">
            <v>2035.1199999999797</v>
          </cell>
          <cell r="AW794">
            <v>2848.0000000000009</v>
          </cell>
        </row>
        <row r="795">
          <cell r="A795">
            <v>790</v>
          </cell>
          <cell r="B795">
            <v>1493.8500000000201</v>
          </cell>
          <cell r="C795">
            <v>2093.7500000000323</v>
          </cell>
          <cell r="D795">
            <v>1524.7300000000037</v>
          </cell>
          <cell r="E795">
            <v>2133.4400000000196</v>
          </cell>
          <cell r="F795">
            <v>1555.610000000016</v>
          </cell>
          <cell r="G795">
            <v>2173.13</v>
          </cell>
          <cell r="H795">
            <v>1580.59</v>
          </cell>
          <cell r="I795">
            <v>2218.7299999999682</v>
          </cell>
          <cell r="J795">
            <v>1611.4699999999816</v>
          </cell>
          <cell r="K795">
            <v>2258.4199999999755</v>
          </cell>
          <cell r="L795">
            <v>1642.3499999999876</v>
          </cell>
          <cell r="M795">
            <v>2298.1100000000115</v>
          </cell>
          <cell r="N795">
            <v>1667.3299999999733</v>
          </cell>
          <cell r="O795">
            <v>2337.8000000000211</v>
          </cell>
          <cell r="P795">
            <v>1698.2100000000223</v>
          </cell>
          <cell r="Q795">
            <v>2377.4900000000198</v>
          </cell>
          <cell r="R795">
            <v>1729.0900000000302</v>
          </cell>
          <cell r="S795">
            <v>2417.1899999999678</v>
          </cell>
          <cell r="T795">
            <v>1754.0700000000161</v>
          </cell>
          <cell r="U795">
            <v>2456.8799999999856</v>
          </cell>
          <cell r="V795">
            <v>1784.9499999999948</v>
          </cell>
          <cell r="W795">
            <v>2496.570000000002</v>
          </cell>
          <cell r="X795">
            <v>1809.9299999999798</v>
          </cell>
          <cell r="Y795">
            <v>2536.2600000000211</v>
          </cell>
          <cell r="Z795">
            <v>1840.8099999999831</v>
          </cell>
          <cell r="AA795">
            <v>2575.9500000000312</v>
          </cell>
          <cell r="AB795">
            <v>1746.6000000000197</v>
          </cell>
          <cell r="AC795">
            <v>2448.7899999999613</v>
          </cell>
          <cell r="AD795">
            <v>1777.48</v>
          </cell>
          <cell r="AE795">
            <v>2488.4800000000391</v>
          </cell>
          <cell r="AF795">
            <v>1808.3599999999799</v>
          </cell>
          <cell r="AG795">
            <v>2528.1699999999923</v>
          </cell>
          <cell r="AH795">
            <v>1833.3399999999888</v>
          </cell>
          <cell r="AI795">
            <v>2567.86</v>
          </cell>
          <cell r="AJ795">
            <v>1864.2199999999675</v>
          </cell>
          <cell r="AK795">
            <v>2607.5500000000116</v>
          </cell>
          <cell r="AL795">
            <v>1895.1000000000279</v>
          </cell>
          <cell r="AM795">
            <v>2647.2499999999586</v>
          </cell>
          <cell r="AN795">
            <v>1920.0800000000129</v>
          </cell>
          <cell r="AO795">
            <v>2692.8399999999938</v>
          </cell>
          <cell r="AP795">
            <v>1950.960000000016</v>
          </cell>
          <cell r="AQ795">
            <v>2732.5300000000211</v>
          </cell>
          <cell r="AR795">
            <v>1981.8399999999947</v>
          </cell>
          <cell r="AS795">
            <v>2772.2200000000416</v>
          </cell>
          <cell r="AT795">
            <v>2006.8199999999788</v>
          </cell>
          <cell r="AU795">
            <v>2811.909999999968</v>
          </cell>
          <cell r="AV795">
            <v>2037.6999999999796</v>
          </cell>
          <cell r="AW795">
            <v>2851.610000000001</v>
          </cell>
        </row>
        <row r="796">
          <cell r="A796">
            <v>791</v>
          </cell>
          <cell r="B796">
            <v>1495.7400000000202</v>
          </cell>
          <cell r="C796">
            <v>2096.4000000000324</v>
          </cell>
          <cell r="D796">
            <v>1526.6600000000037</v>
          </cell>
          <cell r="E796">
            <v>2136.1400000000194</v>
          </cell>
          <cell r="F796">
            <v>1557.5800000000161</v>
          </cell>
          <cell r="G796">
            <v>2175.88</v>
          </cell>
          <cell r="H796">
            <v>1582.59</v>
          </cell>
          <cell r="I796">
            <v>2221.5399999999681</v>
          </cell>
          <cell r="J796">
            <v>1613.5099999999816</v>
          </cell>
          <cell r="K796">
            <v>2261.2799999999756</v>
          </cell>
          <cell r="L796">
            <v>1644.4299999999876</v>
          </cell>
          <cell r="M796">
            <v>2301.0200000000114</v>
          </cell>
          <cell r="N796">
            <v>1669.4399999999732</v>
          </cell>
          <cell r="O796">
            <v>2340.7600000000211</v>
          </cell>
          <cell r="P796">
            <v>1700.3600000000224</v>
          </cell>
          <cell r="Q796">
            <v>2380.50000000002</v>
          </cell>
          <cell r="R796">
            <v>1731.2800000000302</v>
          </cell>
          <cell r="S796">
            <v>2420.2499999999677</v>
          </cell>
          <cell r="T796">
            <v>1756.2900000000161</v>
          </cell>
          <cell r="U796">
            <v>2459.9899999999857</v>
          </cell>
          <cell r="V796">
            <v>1787.2099999999948</v>
          </cell>
          <cell r="W796">
            <v>2499.7300000000018</v>
          </cell>
          <cell r="X796">
            <v>1812.2199999999798</v>
          </cell>
          <cell r="Y796">
            <v>2539.4700000000212</v>
          </cell>
          <cell r="Z796">
            <v>1843.139999999983</v>
          </cell>
          <cell r="AA796">
            <v>2579.2100000000314</v>
          </cell>
          <cell r="AB796">
            <v>1748.8100000000197</v>
          </cell>
          <cell r="AC796">
            <v>2451.8899999999612</v>
          </cell>
          <cell r="AD796">
            <v>1779.73</v>
          </cell>
          <cell r="AE796">
            <v>2491.6300000000392</v>
          </cell>
          <cell r="AF796">
            <v>1810.6499999999799</v>
          </cell>
          <cell r="AG796">
            <v>2531.3699999999922</v>
          </cell>
          <cell r="AH796">
            <v>1835.6599999999887</v>
          </cell>
          <cell r="AI796">
            <v>2571.11</v>
          </cell>
          <cell r="AJ796">
            <v>1866.5799999999674</v>
          </cell>
          <cell r="AK796">
            <v>2610.8500000000117</v>
          </cell>
          <cell r="AL796">
            <v>1897.500000000028</v>
          </cell>
          <cell r="AM796">
            <v>2650.5999999999585</v>
          </cell>
          <cell r="AN796">
            <v>1922.510000000013</v>
          </cell>
          <cell r="AO796">
            <v>2696.2499999999936</v>
          </cell>
          <cell r="AP796">
            <v>1953.430000000016</v>
          </cell>
          <cell r="AQ796">
            <v>2735.9900000000212</v>
          </cell>
          <cell r="AR796">
            <v>1984.3499999999947</v>
          </cell>
          <cell r="AS796">
            <v>2775.7300000000419</v>
          </cell>
          <cell r="AT796">
            <v>2009.3599999999788</v>
          </cell>
          <cell r="AU796">
            <v>2815.469999999968</v>
          </cell>
          <cell r="AV796">
            <v>2040.2799999999795</v>
          </cell>
          <cell r="AW796">
            <v>2855.2200000000012</v>
          </cell>
        </row>
        <row r="797">
          <cell r="A797">
            <v>792</v>
          </cell>
          <cell r="B797">
            <v>1497.6300000000203</v>
          </cell>
          <cell r="C797">
            <v>2099.0500000000325</v>
          </cell>
          <cell r="D797">
            <v>1528.5900000000038</v>
          </cell>
          <cell r="E797">
            <v>2138.8400000000192</v>
          </cell>
          <cell r="F797">
            <v>1559.5500000000161</v>
          </cell>
          <cell r="G797">
            <v>2178.63</v>
          </cell>
          <cell r="H797">
            <v>1584.59</v>
          </cell>
          <cell r="I797">
            <v>2224.3499999999681</v>
          </cell>
          <cell r="J797">
            <v>1615.5499999999815</v>
          </cell>
          <cell r="K797">
            <v>2264.1399999999758</v>
          </cell>
          <cell r="L797">
            <v>1646.5099999999875</v>
          </cell>
          <cell r="M797">
            <v>2303.9300000000112</v>
          </cell>
          <cell r="N797">
            <v>1671.5499999999731</v>
          </cell>
          <cell r="O797">
            <v>2343.7200000000212</v>
          </cell>
          <cell r="P797">
            <v>1702.5100000000225</v>
          </cell>
          <cell r="Q797">
            <v>2383.5100000000202</v>
          </cell>
          <cell r="R797">
            <v>1733.4700000000303</v>
          </cell>
          <cell r="S797">
            <v>2423.3099999999677</v>
          </cell>
          <cell r="T797">
            <v>1758.5100000000161</v>
          </cell>
          <cell r="U797">
            <v>2463.0999999999858</v>
          </cell>
          <cell r="V797">
            <v>1789.4699999999948</v>
          </cell>
          <cell r="W797">
            <v>2502.8900000000017</v>
          </cell>
          <cell r="X797">
            <v>1814.5099999999798</v>
          </cell>
          <cell r="Y797">
            <v>2542.6800000000212</v>
          </cell>
          <cell r="Z797">
            <v>1845.469999999983</v>
          </cell>
          <cell r="AA797">
            <v>2582.4700000000316</v>
          </cell>
          <cell r="AB797">
            <v>1751.0200000000198</v>
          </cell>
          <cell r="AC797">
            <v>2454.9899999999611</v>
          </cell>
          <cell r="AD797">
            <v>1781.98</v>
          </cell>
          <cell r="AE797">
            <v>2494.7800000000393</v>
          </cell>
          <cell r="AF797">
            <v>1812.9399999999798</v>
          </cell>
          <cell r="AG797">
            <v>2534.569999999992</v>
          </cell>
          <cell r="AH797">
            <v>1837.9799999999886</v>
          </cell>
          <cell r="AI797">
            <v>2574.36</v>
          </cell>
          <cell r="AJ797">
            <v>1868.9399999999673</v>
          </cell>
          <cell r="AK797">
            <v>2614.1500000000119</v>
          </cell>
          <cell r="AL797">
            <v>1899.9000000000281</v>
          </cell>
          <cell r="AM797">
            <v>2653.9499999999584</v>
          </cell>
          <cell r="AN797">
            <v>1924.940000000013</v>
          </cell>
          <cell r="AO797">
            <v>2699.6599999999935</v>
          </cell>
          <cell r="AP797">
            <v>1955.900000000016</v>
          </cell>
          <cell r="AQ797">
            <v>2739.4500000000212</v>
          </cell>
          <cell r="AR797">
            <v>1986.8599999999947</v>
          </cell>
          <cell r="AS797">
            <v>2779.2400000000421</v>
          </cell>
          <cell r="AT797">
            <v>2011.8999999999787</v>
          </cell>
          <cell r="AU797">
            <v>2819.0299999999679</v>
          </cell>
          <cell r="AV797">
            <v>2042.8599999999794</v>
          </cell>
          <cell r="AW797">
            <v>2858.8300000000013</v>
          </cell>
        </row>
        <row r="798">
          <cell r="A798">
            <v>793</v>
          </cell>
          <cell r="B798">
            <v>1499.5200000000204</v>
          </cell>
          <cell r="C798">
            <v>2101.7000000000326</v>
          </cell>
          <cell r="D798">
            <v>1530.5200000000038</v>
          </cell>
          <cell r="E798">
            <v>2141.5400000000191</v>
          </cell>
          <cell r="F798">
            <v>1561.5200000000161</v>
          </cell>
          <cell r="G798">
            <v>2181.38</v>
          </cell>
          <cell r="H798">
            <v>1586.59</v>
          </cell>
          <cell r="I798">
            <v>2227.159999999968</v>
          </cell>
          <cell r="J798">
            <v>1617.5899999999815</v>
          </cell>
          <cell r="K798">
            <v>2266.9999999999759</v>
          </cell>
          <cell r="L798">
            <v>1648.5899999999874</v>
          </cell>
          <cell r="M798">
            <v>2306.8400000000111</v>
          </cell>
          <cell r="N798">
            <v>1673.659999999973</v>
          </cell>
          <cell r="O798">
            <v>2346.6800000000212</v>
          </cell>
          <cell r="P798">
            <v>1704.6600000000226</v>
          </cell>
          <cell r="Q798">
            <v>2386.5200000000204</v>
          </cell>
          <cell r="R798">
            <v>1735.6600000000303</v>
          </cell>
          <cell r="S798">
            <v>2426.3699999999676</v>
          </cell>
          <cell r="T798">
            <v>1760.7300000000162</v>
          </cell>
          <cell r="U798">
            <v>2466.2099999999859</v>
          </cell>
          <cell r="V798">
            <v>1791.7299999999948</v>
          </cell>
          <cell r="W798">
            <v>2506.0500000000015</v>
          </cell>
          <cell r="X798">
            <v>1816.7999999999797</v>
          </cell>
          <cell r="Y798">
            <v>2545.8900000000212</v>
          </cell>
          <cell r="Z798">
            <v>1847.7999999999829</v>
          </cell>
          <cell r="AA798">
            <v>2585.7300000000319</v>
          </cell>
          <cell r="AB798">
            <v>1753.2300000000198</v>
          </cell>
          <cell r="AC798">
            <v>2458.089999999961</v>
          </cell>
          <cell r="AD798">
            <v>1784.23</v>
          </cell>
          <cell r="AE798">
            <v>2497.9300000000394</v>
          </cell>
          <cell r="AF798">
            <v>1815.2299999999798</v>
          </cell>
          <cell r="AG798">
            <v>2537.7699999999918</v>
          </cell>
          <cell r="AH798">
            <v>1840.2999999999886</v>
          </cell>
          <cell r="AI798">
            <v>2577.61</v>
          </cell>
          <cell r="AJ798">
            <v>1871.2999999999672</v>
          </cell>
          <cell r="AK798">
            <v>2617.4500000000121</v>
          </cell>
          <cell r="AL798">
            <v>1902.3000000000281</v>
          </cell>
          <cell r="AM798">
            <v>2657.2999999999583</v>
          </cell>
          <cell r="AN798">
            <v>1927.3700000000131</v>
          </cell>
          <cell r="AO798">
            <v>2703.0699999999933</v>
          </cell>
          <cell r="AP798">
            <v>1958.370000000016</v>
          </cell>
          <cell r="AQ798">
            <v>2742.9100000000212</v>
          </cell>
          <cell r="AR798">
            <v>1989.3699999999947</v>
          </cell>
          <cell r="AS798">
            <v>2782.7500000000423</v>
          </cell>
          <cell r="AT798">
            <v>2014.4399999999787</v>
          </cell>
          <cell r="AU798">
            <v>2822.5899999999679</v>
          </cell>
          <cell r="AV798">
            <v>2045.4399999999794</v>
          </cell>
          <cell r="AW798">
            <v>2862.4400000000014</v>
          </cell>
        </row>
        <row r="799">
          <cell r="A799">
            <v>794</v>
          </cell>
          <cell r="B799">
            <v>1501.4100000000205</v>
          </cell>
          <cell r="C799">
            <v>2104.3500000000327</v>
          </cell>
          <cell r="D799">
            <v>1532.4500000000039</v>
          </cell>
          <cell r="E799">
            <v>2144.2400000000189</v>
          </cell>
          <cell r="F799">
            <v>1563.4900000000162</v>
          </cell>
          <cell r="G799">
            <v>2184.13</v>
          </cell>
          <cell r="H799">
            <v>1588.59</v>
          </cell>
          <cell r="I799">
            <v>2229.969999999968</v>
          </cell>
          <cell r="J799">
            <v>1619.6299999999815</v>
          </cell>
          <cell r="K799">
            <v>2269.859999999976</v>
          </cell>
          <cell r="L799">
            <v>1650.6699999999873</v>
          </cell>
          <cell r="M799">
            <v>2309.7500000000109</v>
          </cell>
          <cell r="N799">
            <v>1675.7699999999729</v>
          </cell>
          <cell r="O799">
            <v>2349.6400000000212</v>
          </cell>
          <cell r="P799">
            <v>1706.8100000000227</v>
          </cell>
          <cell r="Q799">
            <v>2389.5300000000207</v>
          </cell>
          <cell r="R799">
            <v>1737.8500000000304</v>
          </cell>
          <cell r="S799">
            <v>2429.4299999999675</v>
          </cell>
          <cell r="T799">
            <v>1762.9500000000162</v>
          </cell>
          <cell r="U799">
            <v>2469.3199999999861</v>
          </cell>
          <cell r="V799">
            <v>1793.9899999999948</v>
          </cell>
          <cell r="W799">
            <v>2509.2100000000014</v>
          </cell>
          <cell r="X799">
            <v>1819.0899999999797</v>
          </cell>
          <cell r="Y799">
            <v>2549.1000000000213</v>
          </cell>
          <cell r="Z799">
            <v>1850.1299999999828</v>
          </cell>
          <cell r="AA799">
            <v>2588.9900000000321</v>
          </cell>
          <cell r="AB799">
            <v>1755.4400000000198</v>
          </cell>
          <cell r="AC799">
            <v>2461.1899999999609</v>
          </cell>
          <cell r="AD799">
            <v>1786.48</v>
          </cell>
          <cell r="AE799">
            <v>2501.0800000000395</v>
          </cell>
          <cell r="AF799">
            <v>1817.5199999999797</v>
          </cell>
          <cell r="AG799">
            <v>2540.9699999999916</v>
          </cell>
          <cell r="AH799">
            <v>1842.6199999999885</v>
          </cell>
          <cell r="AI799">
            <v>2580.86</v>
          </cell>
          <cell r="AJ799">
            <v>1873.6599999999671</v>
          </cell>
          <cell r="AK799">
            <v>2620.7500000000123</v>
          </cell>
          <cell r="AL799">
            <v>1904.7000000000282</v>
          </cell>
          <cell r="AM799">
            <v>2660.6499999999583</v>
          </cell>
          <cell r="AN799">
            <v>1929.8000000000131</v>
          </cell>
          <cell r="AO799">
            <v>2706.4799999999932</v>
          </cell>
          <cell r="AP799">
            <v>1960.8400000000161</v>
          </cell>
          <cell r="AQ799">
            <v>2746.3700000000213</v>
          </cell>
          <cell r="AR799">
            <v>1991.8799999999947</v>
          </cell>
          <cell r="AS799">
            <v>2786.2600000000425</v>
          </cell>
          <cell r="AT799">
            <v>2016.9799999999786</v>
          </cell>
          <cell r="AU799">
            <v>2826.1499999999678</v>
          </cell>
          <cell r="AV799">
            <v>2048.0199999999795</v>
          </cell>
          <cell r="AW799">
            <v>2866.0500000000015</v>
          </cell>
        </row>
        <row r="800">
          <cell r="A800">
            <v>795</v>
          </cell>
          <cell r="B800">
            <v>1503.3000000000206</v>
          </cell>
          <cell r="C800">
            <v>2107.0000000000327</v>
          </cell>
          <cell r="D800">
            <v>1534.380000000004</v>
          </cell>
          <cell r="E800">
            <v>2146.9400000000187</v>
          </cell>
          <cell r="F800">
            <v>1565.4600000000162</v>
          </cell>
          <cell r="G800">
            <v>2186.88</v>
          </cell>
          <cell r="H800">
            <v>1590.59</v>
          </cell>
          <cell r="I800">
            <v>2232.7799999999679</v>
          </cell>
          <cell r="J800">
            <v>1621.6699999999814</v>
          </cell>
          <cell r="K800">
            <v>2272.7199999999762</v>
          </cell>
          <cell r="L800">
            <v>1652.7499999999873</v>
          </cell>
          <cell r="M800">
            <v>2312.6600000000108</v>
          </cell>
          <cell r="N800">
            <v>1677.8799999999728</v>
          </cell>
          <cell r="O800">
            <v>2352.6000000000213</v>
          </cell>
          <cell r="P800">
            <v>1708.9600000000228</v>
          </cell>
          <cell r="Q800">
            <v>2392.5400000000209</v>
          </cell>
          <cell r="R800">
            <v>1740.0400000000304</v>
          </cell>
          <cell r="S800">
            <v>2432.4899999999675</v>
          </cell>
          <cell r="T800">
            <v>1765.1700000000162</v>
          </cell>
          <cell r="U800">
            <v>2472.4299999999862</v>
          </cell>
          <cell r="V800">
            <v>1796.2499999999948</v>
          </cell>
          <cell r="W800">
            <v>2512.3700000000013</v>
          </cell>
          <cell r="X800">
            <v>1821.3799999999796</v>
          </cell>
          <cell r="Y800">
            <v>2552.3100000000213</v>
          </cell>
          <cell r="Z800">
            <v>1852.4599999999828</v>
          </cell>
          <cell r="AA800">
            <v>2592.2500000000323</v>
          </cell>
          <cell r="AB800">
            <v>1757.6500000000199</v>
          </cell>
          <cell r="AC800">
            <v>2464.2899999999609</v>
          </cell>
          <cell r="AD800">
            <v>1788.73</v>
          </cell>
          <cell r="AE800">
            <v>2504.2300000000396</v>
          </cell>
          <cell r="AF800">
            <v>1819.8099999999797</v>
          </cell>
          <cell r="AG800">
            <v>2544.1699999999914</v>
          </cell>
          <cell r="AH800">
            <v>1844.9399999999885</v>
          </cell>
          <cell r="AI800">
            <v>2584.11</v>
          </cell>
          <cell r="AJ800">
            <v>1876.019999999967</v>
          </cell>
          <cell r="AK800">
            <v>2624.0500000000125</v>
          </cell>
          <cell r="AL800">
            <v>1907.1000000000283</v>
          </cell>
          <cell r="AM800">
            <v>2663.9999999999582</v>
          </cell>
          <cell r="AN800">
            <v>1932.2300000000132</v>
          </cell>
          <cell r="AO800">
            <v>2709.8899999999931</v>
          </cell>
          <cell r="AP800">
            <v>1963.3100000000161</v>
          </cell>
          <cell r="AQ800">
            <v>2749.8300000000213</v>
          </cell>
          <cell r="AR800">
            <v>1994.3899999999946</v>
          </cell>
          <cell r="AS800">
            <v>2789.7700000000427</v>
          </cell>
          <cell r="AT800">
            <v>2019.5199999999786</v>
          </cell>
          <cell r="AU800">
            <v>2829.7099999999677</v>
          </cell>
          <cell r="AV800">
            <v>2050.5999999999794</v>
          </cell>
          <cell r="AW800">
            <v>2869.6600000000017</v>
          </cell>
        </row>
        <row r="801">
          <cell r="A801">
            <v>796</v>
          </cell>
          <cell r="B801">
            <v>1505.1900000000207</v>
          </cell>
          <cell r="C801">
            <v>2109.6500000000328</v>
          </cell>
          <cell r="D801">
            <v>1536.310000000004</v>
          </cell>
          <cell r="E801">
            <v>2149.6400000000185</v>
          </cell>
          <cell r="F801">
            <v>1567.4300000000162</v>
          </cell>
          <cell r="G801">
            <v>2189.63</v>
          </cell>
          <cell r="H801">
            <v>1592.59</v>
          </cell>
          <cell r="I801">
            <v>2235.5899999999679</v>
          </cell>
          <cell r="J801">
            <v>1623.7099999999814</v>
          </cell>
          <cell r="K801">
            <v>2275.5799999999763</v>
          </cell>
          <cell r="L801">
            <v>1654.8299999999872</v>
          </cell>
          <cell r="M801">
            <v>2315.5700000000106</v>
          </cell>
          <cell r="N801">
            <v>1679.9899999999727</v>
          </cell>
          <cell r="O801">
            <v>2355.5600000000213</v>
          </cell>
          <cell r="P801">
            <v>1711.1100000000229</v>
          </cell>
          <cell r="Q801">
            <v>2395.5500000000211</v>
          </cell>
          <cell r="R801">
            <v>1742.2300000000305</v>
          </cell>
          <cell r="S801">
            <v>2435.5499999999674</v>
          </cell>
          <cell r="T801">
            <v>1767.3900000000162</v>
          </cell>
          <cell r="U801">
            <v>2475.5399999999863</v>
          </cell>
          <cell r="V801">
            <v>1798.5099999999948</v>
          </cell>
          <cell r="W801">
            <v>2515.5300000000011</v>
          </cell>
          <cell r="X801">
            <v>1823.6699999999796</v>
          </cell>
          <cell r="Y801">
            <v>2555.5200000000214</v>
          </cell>
          <cell r="Z801">
            <v>1854.7899999999827</v>
          </cell>
          <cell r="AA801">
            <v>2595.5100000000325</v>
          </cell>
          <cell r="AB801">
            <v>1759.8600000000199</v>
          </cell>
          <cell r="AC801">
            <v>2467.3899999999608</v>
          </cell>
          <cell r="AD801">
            <v>1790.98</v>
          </cell>
          <cell r="AE801">
            <v>2507.3800000000397</v>
          </cell>
          <cell r="AF801">
            <v>1822.0999999999797</v>
          </cell>
          <cell r="AG801">
            <v>2547.3699999999913</v>
          </cell>
          <cell r="AH801">
            <v>1847.2599999999884</v>
          </cell>
          <cell r="AI801">
            <v>2587.36</v>
          </cell>
          <cell r="AJ801">
            <v>1878.3799999999669</v>
          </cell>
          <cell r="AK801">
            <v>2627.3500000000126</v>
          </cell>
          <cell r="AL801">
            <v>1909.5000000000284</v>
          </cell>
          <cell r="AM801">
            <v>2667.3499999999581</v>
          </cell>
          <cell r="AN801">
            <v>1934.6600000000133</v>
          </cell>
          <cell r="AO801">
            <v>2713.2999999999929</v>
          </cell>
          <cell r="AP801">
            <v>1965.7800000000161</v>
          </cell>
          <cell r="AQ801">
            <v>2753.2900000000213</v>
          </cell>
          <cell r="AR801">
            <v>1996.8999999999946</v>
          </cell>
          <cell r="AS801">
            <v>2793.2800000000429</v>
          </cell>
          <cell r="AT801">
            <v>2022.0599999999786</v>
          </cell>
          <cell r="AU801">
            <v>2833.2699999999677</v>
          </cell>
          <cell r="AV801">
            <v>2053.1799999999794</v>
          </cell>
          <cell r="AW801">
            <v>2873.2700000000018</v>
          </cell>
        </row>
        <row r="802">
          <cell r="A802">
            <v>797</v>
          </cell>
          <cell r="B802">
            <v>1507.0800000000208</v>
          </cell>
          <cell r="C802">
            <v>2112.3000000000329</v>
          </cell>
          <cell r="D802">
            <v>1538.2400000000041</v>
          </cell>
          <cell r="E802">
            <v>2152.3400000000183</v>
          </cell>
          <cell r="F802">
            <v>1569.4000000000162</v>
          </cell>
          <cell r="G802">
            <v>2192.38</v>
          </cell>
          <cell r="H802">
            <v>1594.59</v>
          </cell>
          <cell r="I802">
            <v>2238.3999999999678</v>
          </cell>
          <cell r="J802">
            <v>1625.7499999999814</v>
          </cell>
          <cell r="K802">
            <v>2278.4399999999764</v>
          </cell>
          <cell r="L802">
            <v>1656.9099999999871</v>
          </cell>
          <cell r="M802">
            <v>2318.4800000000105</v>
          </cell>
          <cell r="N802">
            <v>1682.0999999999726</v>
          </cell>
          <cell r="O802">
            <v>2358.5200000000214</v>
          </cell>
          <cell r="P802">
            <v>1713.260000000023</v>
          </cell>
          <cell r="Q802">
            <v>2398.5600000000213</v>
          </cell>
          <cell r="R802">
            <v>1744.4200000000305</v>
          </cell>
          <cell r="S802">
            <v>2438.6099999999674</v>
          </cell>
          <cell r="T802">
            <v>1769.6100000000163</v>
          </cell>
          <cell r="U802">
            <v>2478.6499999999864</v>
          </cell>
          <cell r="V802">
            <v>1800.7699999999948</v>
          </cell>
          <cell r="W802">
            <v>2518.690000000001</v>
          </cell>
          <cell r="X802">
            <v>1825.9599999999796</v>
          </cell>
          <cell r="Y802">
            <v>2558.7300000000214</v>
          </cell>
          <cell r="Z802">
            <v>1857.1199999999826</v>
          </cell>
          <cell r="AA802">
            <v>2598.7700000000327</v>
          </cell>
          <cell r="AB802">
            <v>1762.0700000000199</v>
          </cell>
          <cell r="AC802">
            <v>2470.4899999999607</v>
          </cell>
          <cell r="AD802">
            <v>1793.23</v>
          </cell>
          <cell r="AE802">
            <v>2510.5300000000398</v>
          </cell>
          <cell r="AF802">
            <v>1824.3899999999796</v>
          </cell>
          <cell r="AG802">
            <v>2550.5699999999911</v>
          </cell>
          <cell r="AH802">
            <v>1849.5799999999883</v>
          </cell>
          <cell r="AI802">
            <v>2590.61</v>
          </cell>
          <cell r="AJ802">
            <v>1880.7399999999668</v>
          </cell>
          <cell r="AK802">
            <v>2630.6500000000128</v>
          </cell>
          <cell r="AL802">
            <v>1911.9000000000285</v>
          </cell>
          <cell r="AM802">
            <v>2670.699999999958</v>
          </cell>
          <cell r="AN802">
            <v>1937.0900000000133</v>
          </cell>
          <cell r="AO802">
            <v>2716.7099999999928</v>
          </cell>
          <cell r="AP802">
            <v>1968.2500000000161</v>
          </cell>
          <cell r="AQ802">
            <v>2756.7500000000214</v>
          </cell>
          <cell r="AR802">
            <v>1999.4099999999946</v>
          </cell>
          <cell r="AS802">
            <v>2796.7900000000432</v>
          </cell>
          <cell r="AT802">
            <v>2024.5999999999785</v>
          </cell>
          <cell r="AU802">
            <v>2836.8299999999676</v>
          </cell>
          <cell r="AV802">
            <v>2055.7599999999793</v>
          </cell>
          <cell r="AW802">
            <v>2876.8800000000019</v>
          </cell>
        </row>
        <row r="803">
          <cell r="A803">
            <v>798</v>
          </cell>
          <cell r="B803">
            <v>1508.9700000000209</v>
          </cell>
          <cell r="C803">
            <v>2114.950000000033</v>
          </cell>
          <cell r="D803">
            <v>1540.1700000000042</v>
          </cell>
          <cell r="E803">
            <v>2155.0400000000182</v>
          </cell>
          <cell r="F803">
            <v>1571.3700000000163</v>
          </cell>
          <cell r="G803">
            <v>2195.13</v>
          </cell>
          <cell r="H803">
            <v>1596.59</v>
          </cell>
          <cell r="I803">
            <v>2241.2099999999677</v>
          </cell>
          <cell r="J803">
            <v>1627.7899999999813</v>
          </cell>
          <cell r="K803">
            <v>2281.2999999999765</v>
          </cell>
          <cell r="L803">
            <v>1658.989999999987</v>
          </cell>
          <cell r="M803">
            <v>2321.3900000000103</v>
          </cell>
          <cell r="N803">
            <v>1684.2099999999725</v>
          </cell>
          <cell r="O803">
            <v>2361.4800000000214</v>
          </cell>
          <cell r="P803">
            <v>1715.410000000023</v>
          </cell>
          <cell r="Q803">
            <v>2401.5700000000215</v>
          </cell>
          <cell r="R803">
            <v>1746.6100000000306</v>
          </cell>
          <cell r="S803">
            <v>2441.6699999999673</v>
          </cell>
          <cell r="T803">
            <v>1771.8300000000163</v>
          </cell>
          <cell r="U803">
            <v>2481.7599999999866</v>
          </cell>
          <cell r="V803">
            <v>1803.0299999999947</v>
          </cell>
          <cell r="W803">
            <v>2521.8500000000008</v>
          </cell>
          <cell r="X803">
            <v>1828.2499999999795</v>
          </cell>
          <cell r="Y803">
            <v>2561.9400000000214</v>
          </cell>
          <cell r="Z803">
            <v>1859.4499999999825</v>
          </cell>
          <cell r="AA803">
            <v>2602.0300000000329</v>
          </cell>
          <cell r="AB803">
            <v>1764.28000000002</v>
          </cell>
          <cell r="AC803">
            <v>2473.5899999999606</v>
          </cell>
          <cell r="AD803">
            <v>1795.48</v>
          </cell>
          <cell r="AE803">
            <v>2513.6800000000399</v>
          </cell>
          <cell r="AF803">
            <v>1826.6799999999796</v>
          </cell>
          <cell r="AG803">
            <v>2553.7699999999909</v>
          </cell>
          <cell r="AH803">
            <v>1851.8999999999883</v>
          </cell>
          <cell r="AI803">
            <v>2593.86</v>
          </cell>
          <cell r="AJ803">
            <v>1883.0999999999667</v>
          </cell>
          <cell r="AK803">
            <v>2633.950000000013</v>
          </cell>
          <cell r="AL803">
            <v>1914.3000000000286</v>
          </cell>
          <cell r="AM803">
            <v>2674.0499999999579</v>
          </cell>
          <cell r="AN803">
            <v>1939.5200000000134</v>
          </cell>
          <cell r="AO803">
            <v>2720.1199999999926</v>
          </cell>
          <cell r="AP803">
            <v>1970.7200000000162</v>
          </cell>
          <cell r="AQ803">
            <v>2760.2100000000214</v>
          </cell>
          <cell r="AR803">
            <v>2001.9199999999946</v>
          </cell>
          <cell r="AS803">
            <v>2800.3000000000434</v>
          </cell>
          <cell r="AT803">
            <v>2027.1399999999785</v>
          </cell>
          <cell r="AU803">
            <v>2840.3899999999676</v>
          </cell>
          <cell r="AV803">
            <v>2058.3399999999792</v>
          </cell>
          <cell r="AW803">
            <v>2880.4900000000021</v>
          </cell>
        </row>
        <row r="804">
          <cell r="A804">
            <v>799</v>
          </cell>
          <cell r="B804">
            <v>1510.860000000021</v>
          </cell>
          <cell r="C804">
            <v>2117.6000000000331</v>
          </cell>
          <cell r="D804">
            <v>1542.1000000000042</v>
          </cell>
          <cell r="E804">
            <v>2157.740000000018</v>
          </cell>
          <cell r="F804">
            <v>1573.3400000000163</v>
          </cell>
          <cell r="G804">
            <v>2197.88</v>
          </cell>
          <cell r="H804">
            <v>1598.59</v>
          </cell>
          <cell r="I804">
            <v>2244.0199999999677</v>
          </cell>
          <cell r="J804">
            <v>1629.8299999999813</v>
          </cell>
          <cell r="K804">
            <v>2284.1599999999767</v>
          </cell>
          <cell r="L804">
            <v>1661.069999999987</v>
          </cell>
          <cell r="M804">
            <v>2324.3000000000102</v>
          </cell>
          <cell r="N804">
            <v>1686.3199999999724</v>
          </cell>
          <cell r="O804">
            <v>2364.4400000000214</v>
          </cell>
          <cell r="P804">
            <v>1717.5600000000231</v>
          </cell>
          <cell r="Q804">
            <v>2404.5800000000218</v>
          </cell>
          <cell r="R804">
            <v>1748.8000000000306</v>
          </cell>
          <cell r="S804">
            <v>2444.7299999999673</v>
          </cell>
          <cell r="T804">
            <v>1774.0500000000163</v>
          </cell>
          <cell r="U804">
            <v>2484.8699999999867</v>
          </cell>
          <cell r="V804">
            <v>1805.2899999999947</v>
          </cell>
          <cell r="W804">
            <v>2525.0100000000007</v>
          </cell>
          <cell r="X804">
            <v>1830.5399999999795</v>
          </cell>
          <cell r="Y804">
            <v>2565.1500000000215</v>
          </cell>
          <cell r="Z804">
            <v>1861.7799999999825</v>
          </cell>
          <cell r="AA804">
            <v>2605.2900000000332</v>
          </cell>
          <cell r="AB804">
            <v>1766.49000000002</v>
          </cell>
          <cell r="AC804">
            <v>2476.6899999999605</v>
          </cell>
          <cell r="AD804">
            <v>1797.73</v>
          </cell>
          <cell r="AE804">
            <v>2516.8300000000399</v>
          </cell>
          <cell r="AF804">
            <v>1828.9699999999796</v>
          </cell>
          <cell r="AG804">
            <v>2556.9699999999907</v>
          </cell>
          <cell r="AH804">
            <v>1854.2199999999882</v>
          </cell>
          <cell r="AI804">
            <v>2597.11</v>
          </cell>
          <cell r="AJ804">
            <v>1885.4599999999666</v>
          </cell>
          <cell r="AK804">
            <v>2637.2500000000132</v>
          </cell>
          <cell r="AL804">
            <v>1916.7000000000287</v>
          </cell>
          <cell r="AM804">
            <v>2677.3999999999578</v>
          </cell>
          <cell r="AN804">
            <v>1941.9500000000135</v>
          </cell>
          <cell r="AO804">
            <v>2723.5299999999925</v>
          </cell>
          <cell r="AP804">
            <v>1973.1900000000162</v>
          </cell>
          <cell r="AQ804">
            <v>2763.6700000000214</v>
          </cell>
          <cell r="AR804">
            <v>2004.4299999999946</v>
          </cell>
          <cell r="AS804">
            <v>2803.8100000000436</v>
          </cell>
          <cell r="AT804">
            <v>2029.6799999999785</v>
          </cell>
          <cell r="AU804">
            <v>2843.9499999999675</v>
          </cell>
          <cell r="AV804">
            <v>2060.9199999999792</v>
          </cell>
          <cell r="AW804">
            <v>2884.1000000000022</v>
          </cell>
        </row>
        <row r="805">
          <cell r="A805">
            <v>800</v>
          </cell>
          <cell r="B805">
            <v>1512.7500000000211</v>
          </cell>
          <cell r="C805">
            <v>2120.2500000000332</v>
          </cell>
          <cell r="D805">
            <v>1544.0300000000043</v>
          </cell>
          <cell r="E805">
            <v>2160.4400000000178</v>
          </cell>
          <cell r="F805">
            <v>1575.3100000000163</v>
          </cell>
          <cell r="G805">
            <v>2200.63</v>
          </cell>
          <cell r="H805">
            <v>1600.59</v>
          </cell>
          <cell r="I805">
            <v>2246.8299999999676</v>
          </cell>
          <cell r="J805">
            <v>1631.8699999999812</v>
          </cell>
          <cell r="K805">
            <v>2287.0199999999768</v>
          </cell>
          <cell r="L805">
            <v>1663.1499999999869</v>
          </cell>
          <cell r="M805">
            <v>2327.21000000001</v>
          </cell>
          <cell r="N805">
            <v>1688.4299999999723</v>
          </cell>
          <cell r="O805">
            <v>2367.4000000000215</v>
          </cell>
          <cell r="P805">
            <v>1719.7100000000232</v>
          </cell>
          <cell r="Q805">
            <v>2407.590000000022</v>
          </cell>
          <cell r="R805">
            <v>1750.9900000000307</v>
          </cell>
          <cell r="S805">
            <v>2447.7899999999672</v>
          </cell>
          <cell r="T805">
            <v>1776.2700000000164</v>
          </cell>
          <cell r="U805">
            <v>2487.9799999999868</v>
          </cell>
          <cell r="V805">
            <v>1807.5499999999947</v>
          </cell>
          <cell r="W805">
            <v>2528.1700000000005</v>
          </cell>
          <cell r="X805">
            <v>1832.8299999999795</v>
          </cell>
          <cell r="Y805">
            <v>2568.3600000000215</v>
          </cell>
          <cell r="Z805">
            <v>1864.1099999999824</v>
          </cell>
          <cell r="AA805">
            <v>2608.5500000000334</v>
          </cell>
          <cell r="AB805">
            <v>1768.7000000000201</v>
          </cell>
          <cell r="AC805">
            <v>2479.7899999999604</v>
          </cell>
          <cell r="AD805">
            <v>1799.98</v>
          </cell>
          <cell r="AE805">
            <v>2519.98000000004</v>
          </cell>
          <cell r="AF805">
            <v>1831.2599999999795</v>
          </cell>
          <cell r="AG805">
            <v>2560.1699999999905</v>
          </cell>
          <cell r="AH805">
            <v>1856.5399999999881</v>
          </cell>
          <cell r="AI805">
            <v>2600.36</v>
          </cell>
          <cell r="AJ805">
            <v>1887.8199999999665</v>
          </cell>
          <cell r="AK805">
            <v>2640.5500000000134</v>
          </cell>
          <cell r="AL805">
            <v>1919.1000000000288</v>
          </cell>
          <cell r="AM805">
            <v>2680.7499999999577</v>
          </cell>
          <cell r="AN805">
            <v>1944.3800000000135</v>
          </cell>
          <cell r="AO805">
            <v>2726.9399999999923</v>
          </cell>
          <cell r="AP805">
            <v>1975.6600000000162</v>
          </cell>
          <cell r="AQ805">
            <v>2767.1300000000215</v>
          </cell>
          <cell r="AR805">
            <v>2006.9399999999946</v>
          </cell>
          <cell r="AS805">
            <v>2807.3200000000438</v>
          </cell>
          <cell r="AT805">
            <v>2032.2199999999784</v>
          </cell>
          <cell r="AU805">
            <v>2847.5099999999675</v>
          </cell>
          <cell r="AV805">
            <v>2063.4999999999791</v>
          </cell>
          <cell r="AW805">
            <v>2887.7100000000023</v>
          </cell>
        </row>
        <row r="806">
          <cell r="A806">
            <v>801</v>
          </cell>
          <cell r="B806">
            <v>1514.6400000000212</v>
          </cell>
          <cell r="C806">
            <v>2122.9000000000333</v>
          </cell>
          <cell r="D806">
            <v>1545.9600000000044</v>
          </cell>
          <cell r="E806">
            <v>2163.1400000000176</v>
          </cell>
          <cell r="F806">
            <v>1577.2800000000163</v>
          </cell>
          <cell r="G806">
            <v>2203.38</v>
          </cell>
          <cell r="H806">
            <v>1602.59</v>
          </cell>
          <cell r="I806">
            <v>2249.6399999999676</v>
          </cell>
          <cell r="J806">
            <v>1633.9099999999812</v>
          </cell>
          <cell r="K806">
            <v>2289.8799999999769</v>
          </cell>
          <cell r="L806">
            <v>1665.2299999999868</v>
          </cell>
          <cell r="M806">
            <v>2330.1200000000099</v>
          </cell>
          <cell r="N806">
            <v>1690.5399999999722</v>
          </cell>
          <cell r="O806">
            <v>2370.3600000000215</v>
          </cell>
          <cell r="P806">
            <v>1721.8600000000233</v>
          </cell>
          <cell r="Q806">
            <v>2410.6000000000222</v>
          </cell>
          <cell r="R806">
            <v>1753.1800000000308</v>
          </cell>
          <cell r="S806">
            <v>2450.8499999999672</v>
          </cell>
          <cell r="T806">
            <v>1778.4900000000164</v>
          </cell>
          <cell r="U806">
            <v>2491.089999999987</v>
          </cell>
          <cell r="V806">
            <v>1809.8099999999947</v>
          </cell>
          <cell r="W806">
            <v>2531.3300000000004</v>
          </cell>
          <cell r="X806">
            <v>1835.1199999999794</v>
          </cell>
          <cell r="Y806">
            <v>2571.5700000000215</v>
          </cell>
          <cell r="Z806">
            <v>1866.4399999999823</v>
          </cell>
          <cell r="AA806">
            <v>2611.8100000000336</v>
          </cell>
          <cell r="AB806">
            <v>1770.9100000000201</v>
          </cell>
          <cell r="AC806">
            <v>2482.8899999999603</v>
          </cell>
          <cell r="AD806">
            <v>1802.23</v>
          </cell>
          <cell r="AE806">
            <v>2523.1300000000401</v>
          </cell>
          <cell r="AF806">
            <v>1833.5499999999795</v>
          </cell>
          <cell r="AG806">
            <v>2563.3699999999903</v>
          </cell>
          <cell r="AH806">
            <v>1858.8599999999881</v>
          </cell>
          <cell r="AI806">
            <v>2603.61</v>
          </cell>
          <cell r="AJ806">
            <v>1890.1799999999664</v>
          </cell>
          <cell r="AK806">
            <v>2643.8500000000136</v>
          </cell>
          <cell r="AL806">
            <v>1921.5000000000289</v>
          </cell>
          <cell r="AM806">
            <v>2684.0999999999576</v>
          </cell>
          <cell r="AN806">
            <v>1946.8100000000136</v>
          </cell>
          <cell r="AO806">
            <v>2730.3499999999922</v>
          </cell>
          <cell r="AP806">
            <v>1978.1300000000163</v>
          </cell>
          <cell r="AQ806">
            <v>2770.5900000000215</v>
          </cell>
          <cell r="AR806">
            <v>2009.4499999999946</v>
          </cell>
          <cell r="AS806">
            <v>2810.830000000044</v>
          </cell>
          <cell r="AT806">
            <v>2034.7599999999784</v>
          </cell>
          <cell r="AU806">
            <v>2851.0699999999674</v>
          </cell>
          <cell r="AV806">
            <v>2066.079999999979</v>
          </cell>
          <cell r="AW806">
            <v>2891.3200000000024</v>
          </cell>
        </row>
        <row r="807">
          <cell r="A807">
            <v>802</v>
          </cell>
          <cell r="B807">
            <v>1516.5300000000213</v>
          </cell>
          <cell r="C807">
            <v>2125.5500000000334</v>
          </cell>
          <cell r="D807">
            <v>1547.8900000000044</v>
          </cell>
          <cell r="E807">
            <v>2165.8400000000174</v>
          </cell>
          <cell r="F807">
            <v>1579.2500000000164</v>
          </cell>
          <cell r="G807">
            <v>2206.13</v>
          </cell>
          <cell r="H807">
            <v>1604.59</v>
          </cell>
          <cell r="I807">
            <v>2252.4499999999675</v>
          </cell>
          <cell r="J807">
            <v>1635.9499999999812</v>
          </cell>
          <cell r="K807">
            <v>2292.739999999977</v>
          </cell>
          <cell r="L807">
            <v>1667.3099999999868</v>
          </cell>
          <cell r="M807">
            <v>2333.0300000000097</v>
          </cell>
          <cell r="N807">
            <v>1692.6499999999721</v>
          </cell>
          <cell r="O807">
            <v>2373.3200000000215</v>
          </cell>
          <cell r="P807">
            <v>1724.0100000000234</v>
          </cell>
          <cell r="Q807">
            <v>2413.6100000000224</v>
          </cell>
          <cell r="R807">
            <v>1755.3700000000308</v>
          </cell>
          <cell r="S807">
            <v>2453.9099999999671</v>
          </cell>
          <cell r="T807">
            <v>1780.7100000000164</v>
          </cell>
          <cell r="U807">
            <v>2494.1999999999871</v>
          </cell>
          <cell r="V807">
            <v>1812.0699999999947</v>
          </cell>
          <cell r="W807">
            <v>2534.4900000000002</v>
          </cell>
          <cell r="X807">
            <v>1837.4099999999794</v>
          </cell>
          <cell r="Y807">
            <v>2574.7800000000216</v>
          </cell>
          <cell r="Z807">
            <v>1868.7699999999822</v>
          </cell>
          <cell r="AA807">
            <v>2615.0700000000338</v>
          </cell>
          <cell r="AB807">
            <v>1773.1200000000201</v>
          </cell>
          <cell r="AC807">
            <v>2485.9899999999602</v>
          </cell>
          <cell r="AD807">
            <v>1804.48</v>
          </cell>
          <cell r="AE807">
            <v>2526.2800000000402</v>
          </cell>
          <cell r="AF807">
            <v>1835.8399999999795</v>
          </cell>
          <cell r="AG807">
            <v>2566.5699999999902</v>
          </cell>
          <cell r="AH807">
            <v>1861.179999999988</v>
          </cell>
          <cell r="AI807">
            <v>2606.86</v>
          </cell>
          <cell r="AJ807">
            <v>1892.5399999999663</v>
          </cell>
          <cell r="AK807">
            <v>2647.1500000000137</v>
          </cell>
          <cell r="AL807">
            <v>1923.900000000029</v>
          </cell>
          <cell r="AM807">
            <v>2687.4499999999575</v>
          </cell>
          <cell r="AN807">
            <v>1949.2400000000137</v>
          </cell>
          <cell r="AO807">
            <v>2733.759999999992</v>
          </cell>
          <cell r="AP807">
            <v>1980.6000000000163</v>
          </cell>
          <cell r="AQ807">
            <v>2774.0500000000216</v>
          </cell>
          <cell r="AR807">
            <v>2011.9599999999946</v>
          </cell>
          <cell r="AS807">
            <v>2814.3400000000443</v>
          </cell>
          <cell r="AT807">
            <v>2037.2999999999784</v>
          </cell>
          <cell r="AU807">
            <v>2854.6299999999674</v>
          </cell>
          <cell r="AV807">
            <v>2068.6599999999789</v>
          </cell>
          <cell r="AW807">
            <v>2894.9300000000026</v>
          </cell>
        </row>
        <row r="808">
          <cell r="A808">
            <v>803</v>
          </cell>
          <cell r="B808">
            <v>1518.4200000000214</v>
          </cell>
          <cell r="C808">
            <v>2128.2000000000335</v>
          </cell>
          <cell r="D808">
            <v>1549.8200000000045</v>
          </cell>
          <cell r="E808">
            <v>2168.5400000000172</v>
          </cell>
          <cell r="F808">
            <v>1581.2200000000164</v>
          </cell>
          <cell r="G808">
            <v>2208.88</v>
          </cell>
          <cell r="H808">
            <v>1606.59</v>
          </cell>
          <cell r="I808">
            <v>2255.2599999999675</v>
          </cell>
          <cell r="J808">
            <v>1637.9899999999811</v>
          </cell>
          <cell r="K808">
            <v>2295.5999999999772</v>
          </cell>
          <cell r="L808">
            <v>1669.3899999999867</v>
          </cell>
          <cell r="M808">
            <v>2335.9400000000096</v>
          </cell>
          <cell r="N808">
            <v>1694.759999999972</v>
          </cell>
          <cell r="O808">
            <v>2376.2800000000216</v>
          </cell>
          <cell r="P808">
            <v>1726.1600000000235</v>
          </cell>
          <cell r="Q808">
            <v>2416.6200000000226</v>
          </cell>
          <cell r="R808">
            <v>1757.5600000000309</v>
          </cell>
          <cell r="S808">
            <v>2456.9699999999671</v>
          </cell>
          <cell r="T808">
            <v>1782.9300000000164</v>
          </cell>
          <cell r="U808">
            <v>2497.3099999999872</v>
          </cell>
          <cell r="V808">
            <v>1814.3299999999947</v>
          </cell>
          <cell r="W808">
            <v>2537.65</v>
          </cell>
          <cell r="X808">
            <v>1839.6999999999794</v>
          </cell>
          <cell r="Y808">
            <v>2577.9900000000216</v>
          </cell>
          <cell r="Z808">
            <v>1871.0999999999822</v>
          </cell>
          <cell r="AA808">
            <v>2618.330000000034</v>
          </cell>
          <cell r="AB808">
            <v>1775.3300000000202</v>
          </cell>
          <cell r="AC808">
            <v>2489.0899999999601</v>
          </cell>
          <cell r="AD808">
            <v>1806.73</v>
          </cell>
          <cell r="AE808">
            <v>2529.4300000000403</v>
          </cell>
          <cell r="AF808">
            <v>1838.1299999999794</v>
          </cell>
          <cell r="AG808">
            <v>2569.76999999999</v>
          </cell>
          <cell r="AH808">
            <v>1863.4999999999879</v>
          </cell>
          <cell r="AI808">
            <v>2610.11</v>
          </cell>
          <cell r="AJ808">
            <v>1894.8999999999662</v>
          </cell>
          <cell r="AK808">
            <v>2650.4500000000139</v>
          </cell>
          <cell r="AL808">
            <v>1926.3000000000291</v>
          </cell>
          <cell r="AM808">
            <v>2690.7999999999574</v>
          </cell>
          <cell r="AN808">
            <v>1951.6700000000137</v>
          </cell>
          <cell r="AO808">
            <v>2737.1699999999919</v>
          </cell>
          <cell r="AP808">
            <v>1983.0700000000163</v>
          </cell>
          <cell r="AQ808">
            <v>2777.5100000000216</v>
          </cell>
          <cell r="AR808">
            <v>2014.4699999999946</v>
          </cell>
          <cell r="AS808">
            <v>2817.8500000000445</v>
          </cell>
          <cell r="AT808">
            <v>2039.8399999999783</v>
          </cell>
          <cell r="AU808">
            <v>2858.1899999999673</v>
          </cell>
          <cell r="AV808">
            <v>2071.2399999999789</v>
          </cell>
          <cell r="AW808">
            <v>2898.5400000000027</v>
          </cell>
        </row>
        <row r="809">
          <cell r="A809">
            <v>804</v>
          </cell>
          <cell r="B809">
            <v>1520.3100000000215</v>
          </cell>
          <cell r="C809">
            <v>2130.8500000000336</v>
          </cell>
          <cell r="D809">
            <v>1551.7500000000045</v>
          </cell>
          <cell r="E809">
            <v>2171.2400000000171</v>
          </cell>
          <cell r="F809">
            <v>1583.1900000000164</v>
          </cell>
          <cell r="G809">
            <v>2211.63</v>
          </cell>
          <cell r="H809">
            <v>1608.59</v>
          </cell>
          <cell r="I809">
            <v>2258.0699999999674</v>
          </cell>
          <cell r="J809">
            <v>1640.0299999999811</v>
          </cell>
          <cell r="K809">
            <v>2298.4599999999773</v>
          </cell>
          <cell r="L809">
            <v>1671.4699999999866</v>
          </cell>
          <cell r="M809">
            <v>2338.8500000000095</v>
          </cell>
          <cell r="N809">
            <v>1696.8699999999719</v>
          </cell>
          <cell r="O809">
            <v>2379.2400000000216</v>
          </cell>
          <cell r="P809">
            <v>1728.3100000000236</v>
          </cell>
          <cell r="Q809">
            <v>2419.6300000000228</v>
          </cell>
          <cell r="R809">
            <v>1759.7500000000309</v>
          </cell>
          <cell r="S809">
            <v>2460.029999999967</v>
          </cell>
          <cell r="T809">
            <v>1785.1500000000165</v>
          </cell>
          <cell r="U809">
            <v>2500.4199999999873</v>
          </cell>
          <cell r="V809">
            <v>1816.5899999999947</v>
          </cell>
          <cell r="W809">
            <v>2540.81</v>
          </cell>
          <cell r="X809">
            <v>1841.9899999999793</v>
          </cell>
          <cell r="Y809">
            <v>2581.2000000000216</v>
          </cell>
          <cell r="Z809">
            <v>1873.4299999999821</v>
          </cell>
          <cell r="AA809">
            <v>2621.5900000000343</v>
          </cell>
          <cell r="AB809">
            <v>1777.5400000000202</v>
          </cell>
          <cell r="AC809">
            <v>2492.18999999996</v>
          </cell>
          <cell r="AD809">
            <v>1808.98</v>
          </cell>
          <cell r="AE809">
            <v>2532.5800000000404</v>
          </cell>
          <cell r="AF809">
            <v>1840.4199999999794</v>
          </cell>
          <cell r="AG809">
            <v>2572.9699999999898</v>
          </cell>
          <cell r="AH809">
            <v>1865.8199999999879</v>
          </cell>
          <cell r="AI809">
            <v>2613.36</v>
          </cell>
          <cell r="AJ809">
            <v>1897.2599999999661</v>
          </cell>
          <cell r="AK809">
            <v>2653.7500000000141</v>
          </cell>
          <cell r="AL809">
            <v>1928.7000000000291</v>
          </cell>
          <cell r="AM809">
            <v>2694.1499999999573</v>
          </cell>
          <cell r="AN809">
            <v>1954.1000000000138</v>
          </cell>
          <cell r="AO809">
            <v>2740.5799999999917</v>
          </cell>
          <cell r="AP809">
            <v>1985.5400000000163</v>
          </cell>
          <cell r="AQ809">
            <v>2780.9700000000216</v>
          </cell>
          <cell r="AR809">
            <v>2016.9799999999946</v>
          </cell>
          <cell r="AS809">
            <v>2821.3600000000447</v>
          </cell>
          <cell r="AT809">
            <v>2042.3799999999783</v>
          </cell>
          <cell r="AU809">
            <v>2861.7499999999673</v>
          </cell>
          <cell r="AV809">
            <v>2073.8199999999788</v>
          </cell>
          <cell r="AW809">
            <v>2902.1500000000028</v>
          </cell>
        </row>
        <row r="810">
          <cell r="A810">
            <v>805</v>
          </cell>
          <cell r="B810">
            <v>1522.2000000000216</v>
          </cell>
          <cell r="C810">
            <v>2133.5000000000337</v>
          </cell>
          <cell r="D810">
            <v>1553.6800000000046</v>
          </cell>
          <cell r="E810">
            <v>2173.9400000000169</v>
          </cell>
          <cell r="F810">
            <v>1585.1600000000165</v>
          </cell>
          <cell r="G810">
            <v>2214.38</v>
          </cell>
          <cell r="H810">
            <v>1610.59</v>
          </cell>
          <cell r="I810">
            <v>2260.8799999999674</v>
          </cell>
          <cell r="J810">
            <v>1642.0699999999811</v>
          </cell>
          <cell r="K810">
            <v>2301.3199999999774</v>
          </cell>
          <cell r="L810">
            <v>1673.5499999999865</v>
          </cell>
          <cell r="M810">
            <v>2341.7600000000093</v>
          </cell>
          <cell r="N810">
            <v>1698.9799999999718</v>
          </cell>
          <cell r="O810">
            <v>2382.2000000000216</v>
          </cell>
          <cell r="P810">
            <v>1730.4600000000237</v>
          </cell>
          <cell r="Q810">
            <v>2422.6400000000231</v>
          </cell>
          <cell r="R810">
            <v>1761.940000000031</v>
          </cell>
          <cell r="S810">
            <v>2463.0899999999669</v>
          </cell>
          <cell r="T810">
            <v>1787.3700000000165</v>
          </cell>
          <cell r="U810">
            <v>2503.5299999999875</v>
          </cell>
          <cell r="V810">
            <v>1818.8499999999947</v>
          </cell>
          <cell r="W810">
            <v>2543.9699999999998</v>
          </cell>
          <cell r="X810">
            <v>1844.2799999999793</v>
          </cell>
          <cell r="Y810">
            <v>2584.4100000000217</v>
          </cell>
          <cell r="Z810">
            <v>1875.759999999982</v>
          </cell>
          <cell r="AA810">
            <v>2624.8500000000345</v>
          </cell>
          <cell r="AB810">
            <v>1779.7500000000202</v>
          </cell>
          <cell r="AC810">
            <v>2495.2899999999599</v>
          </cell>
          <cell r="AD810">
            <v>1811.23</v>
          </cell>
          <cell r="AE810">
            <v>2535.7300000000405</v>
          </cell>
          <cell r="AF810">
            <v>1842.7099999999793</v>
          </cell>
          <cell r="AG810">
            <v>2576.1699999999896</v>
          </cell>
          <cell r="AH810">
            <v>1868.1399999999878</v>
          </cell>
          <cell r="AI810">
            <v>2616.61</v>
          </cell>
          <cell r="AJ810">
            <v>1899.619999999966</v>
          </cell>
          <cell r="AK810">
            <v>2657.0500000000143</v>
          </cell>
          <cell r="AL810">
            <v>1931.1000000000292</v>
          </cell>
          <cell r="AM810">
            <v>2697.4999999999573</v>
          </cell>
          <cell r="AN810">
            <v>1956.5300000000138</v>
          </cell>
          <cell r="AO810">
            <v>2743.9899999999916</v>
          </cell>
          <cell r="AP810">
            <v>1988.0100000000164</v>
          </cell>
          <cell r="AQ810">
            <v>2784.4300000000217</v>
          </cell>
          <cell r="AR810">
            <v>2019.4899999999946</v>
          </cell>
          <cell r="AS810">
            <v>2824.8700000000449</v>
          </cell>
          <cell r="AT810">
            <v>2044.9199999999782</v>
          </cell>
          <cell r="AU810">
            <v>2865.3099999999672</v>
          </cell>
          <cell r="AV810">
            <v>2076.3999999999787</v>
          </cell>
          <cell r="AW810">
            <v>2905.7600000000029</v>
          </cell>
        </row>
        <row r="811">
          <cell r="A811">
            <v>806</v>
          </cell>
          <cell r="B811">
            <v>1524.0900000000217</v>
          </cell>
          <cell r="C811">
            <v>2136.1500000000337</v>
          </cell>
          <cell r="D811">
            <v>1555.6100000000047</v>
          </cell>
          <cell r="E811">
            <v>2176.6400000000167</v>
          </cell>
          <cell r="F811">
            <v>1587.1300000000165</v>
          </cell>
          <cell r="G811">
            <v>2217.13</v>
          </cell>
          <cell r="H811">
            <v>1612.59</v>
          </cell>
          <cell r="I811">
            <v>2263.6899999999673</v>
          </cell>
          <cell r="J811">
            <v>1644.109999999981</v>
          </cell>
          <cell r="K811">
            <v>2304.1799999999776</v>
          </cell>
          <cell r="L811">
            <v>1675.6299999999865</v>
          </cell>
          <cell r="M811">
            <v>2344.6700000000092</v>
          </cell>
          <cell r="N811">
            <v>1701.0899999999717</v>
          </cell>
          <cell r="O811">
            <v>2385.1600000000217</v>
          </cell>
          <cell r="P811">
            <v>1732.6100000000238</v>
          </cell>
          <cell r="Q811">
            <v>2425.6500000000233</v>
          </cell>
          <cell r="R811">
            <v>1764.130000000031</v>
          </cell>
          <cell r="S811">
            <v>2466.1499999999669</v>
          </cell>
          <cell r="T811">
            <v>1789.5900000000165</v>
          </cell>
          <cell r="U811">
            <v>2506.6399999999876</v>
          </cell>
          <cell r="V811">
            <v>1821.1099999999947</v>
          </cell>
          <cell r="W811">
            <v>2547.1299999999997</v>
          </cell>
          <cell r="X811">
            <v>1846.5699999999792</v>
          </cell>
          <cell r="Y811">
            <v>2587.6200000000217</v>
          </cell>
          <cell r="Z811">
            <v>1878.089999999982</v>
          </cell>
          <cell r="AA811">
            <v>2628.1100000000347</v>
          </cell>
          <cell r="AB811">
            <v>1781.9600000000203</v>
          </cell>
          <cell r="AC811">
            <v>2498.3899999999599</v>
          </cell>
          <cell r="AD811">
            <v>1813.48</v>
          </cell>
          <cell r="AE811">
            <v>2538.8800000000406</v>
          </cell>
          <cell r="AF811">
            <v>1844.9999999999793</v>
          </cell>
          <cell r="AG811">
            <v>2579.3699999999894</v>
          </cell>
          <cell r="AH811">
            <v>1870.4599999999878</v>
          </cell>
          <cell r="AI811">
            <v>2619.86</v>
          </cell>
          <cell r="AJ811">
            <v>1901.9799999999659</v>
          </cell>
          <cell r="AK811">
            <v>2660.3500000000145</v>
          </cell>
          <cell r="AL811">
            <v>1933.5000000000293</v>
          </cell>
          <cell r="AM811">
            <v>2700.8499999999572</v>
          </cell>
          <cell r="AN811">
            <v>1958.9600000000139</v>
          </cell>
          <cell r="AO811">
            <v>2747.3999999999915</v>
          </cell>
          <cell r="AP811">
            <v>1990.4800000000164</v>
          </cell>
          <cell r="AQ811">
            <v>2787.8900000000217</v>
          </cell>
          <cell r="AR811">
            <v>2021.9999999999945</v>
          </cell>
          <cell r="AS811">
            <v>2828.3800000000451</v>
          </cell>
          <cell r="AT811">
            <v>2047.4599999999782</v>
          </cell>
          <cell r="AU811">
            <v>2868.8699999999671</v>
          </cell>
          <cell r="AV811">
            <v>2078.9799999999786</v>
          </cell>
          <cell r="AW811">
            <v>2909.3700000000031</v>
          </cell>
        </row>
        <row r="812">
          <cell r="A812">
            <v>807</v>
          </cell>
          <cell r="B812">
            <v>1525.9800000000218</v>
          </cell>
          <cell r="C812">
            <v>2138.8000000000338</v>
          </cell>
          <cell r="D812">
            <v>1557.5400000000047</v>
          </cell>
          <cell r="E812">
            <v>2179.3400000000165</v>
          </cell>
          <cell r="F812">
            <v>1589.1000000000165</v>
          </cell>
          <cell r="G812">
            <v>2219.88</v>
          </cell>
          <cell r="H812">
            <v>1614.59</v>
          </cell>
          <cell r="I812">
            <v>2266.4999999999673</v>
          </cell>
          <cell r="J812">
            <v>1646.149999999981</v>
          </cell>
          <cell r="K812">
            <v>2307.0399999999777</v>
          </cell>
          <cell r="L812">
            <v>1677.7099999999864</v>
          </cell>
          <cell r="M812">
            <v>2347.580000000009</v>
          </cell>
          <cell r="N812">
            <v>1703.1999999999716</v>
          </cell>
          <cell r="O812">
            <v>2388.1200000000217</v>
          </cell>
          <cell r="P812">
            <v>1734.7600000000239</v>
          </cell>
          <cell r="Q812">
            <v>2428.6600000000235</v>
          </cell>
          <cell r="R812">
            <v>1766.3200000000311</v>
          </cell>
          <cell r="S812">
            <v>2469.2099999999668</v>
          </cell>
          <cell r="T812">
            <v>1791.8100000000165</v>
          </cell>
          <cell r="U812">
            <v>2509.7499999999877</v>
          </cell>
          <cell r="V812">
            <v>1823.3699999999947</v>
          </cell>
          <cell r="W812">
            <v>2550.2899999999995</v>
          </cell>
          <cell r="X812">
            <v>1848.8599999999792</v>
          </cell>
          <cell r="Y812">
            <v>2590.8300000000218</v>
          </cell>
          <cell r="Z812">
            <v>1880.4199999999819</v>
          </cell>
          <cell r="AA812">
            <v>2631.3700000000349</v>
          </cell>
          <cell r="AB812">
            <v>1784.1700000000203</v>
          </cell>
          <cell r="AC812">
            <v>2501.4899999999598</v>
          </cell>
          <cell r="AD812">
            <v>1815.73</v>
          </cell>
          <cell r="AE812">
            <v>2542.0300000000407</v>
          </cell>
          <cell r="AF812">
            <v>1847.2899999999793</v>
          </cell>
          <cell r="AG812">
            <v>2582.5699999999892</v>
          </cell>
          <cell r="AH812">
            <v>1872.7799999999877</v>
          </cell>
          <cell r="AI812">
            <v>2623.11</v>
          </cell>
          <cell r="AJ812">
            <v>1904.3399999999658</v>
          </cell>
          <cell r="AK812">
            <v>2663.6500000000146</v>
          </cell>
          <cell r="AL812">
            <v>1935.9000000000294</v>
          </cell>
          <cell r="AM812">
            <v>2704.1999999999571</v>
          </cell>
          <cell r="AN812">
            <v>1961.390000000014</v>
          </cell>
          <cell r="AO812">
            <v>2750.8099999999913</v>
          </cell>
          <cell r="AP812">
            <v>1992.9500000000164</v>
          </cell>
          <cell r="AQ812">
            <v>2791.3500000000217</v>
          </cell>
          <cell r="AR812">
            <v>2024.5099999999945</v>
          </cell>
          <cell r="AS812">
            <v>2831.8900000000453</v>
          </cell>
          <cell r="AT812">
            <v>2049.9999999999782</v>
          </cell>
          <cell r="AU812">
            <v>2872.4299999999671</v>
          </cell>
          <cell r="AV812">
            <v>2081.5599999999786</v>
          </cell>
          <cell r="AW812">
            <v>2912.9800000000032</v>
          </cell>
        </row>
        <row r="813">
          <cell r="A813">
            <v>808</v>
          </cell>
          <cell r="B813">
            <v>1527.8700000000219</v>
          </cell>
          <cell r="C813">
            <v>2141.4500000000339</v>
          </cell>
          <cell r="D813">
            <v>1559.4700000000048</v>
          </cell>
          <cell r="E813">
            <v>2182.0400000000163</v>
          </cell>
          <cell r="F813">
            <v>1591.0700000000165</v>
          </cell>
          <cell r="G813">
            <v>2222.63</v>
          </cell>
          <cell r="H813">
            <v>1616.59</v>
          </cell>
          <cell r="I813">
            <v>2269.3099999999672</v>
          </cell>
          <cell r="J813">
            <v>1648.189999999981</v>
          </cell>
          <cell r="K813">
            <v>2309.8999999999778</v>
          </cell>
          <cell r="L813">
            <v>1679.7899999999863</v>
          </cell>
          <cell r="M813">
            <v>2350.4900000000089</v>
          </cell>
          <cell r="N813">
            <v>1705.3099999999715</v>
          </cell>
          <cell r="O813">
            <v>2391.0800000000218</v>
          </cell>
          <cell r="P813">
            <v>1736.910000000024</v>
          </cell>
          <cell r="Q813">
            <v>2431.6700000000237</v>
          </cell>
          <cell r="R813">
            <v>1768.5100000000311</v>
          </cell>
          <cell r="S813">
            <v>2472.2699999999668</v>
          </cell>
          <cell r="T813">
            <v>1794.0300000000166</v>
          </cell>
          <cell r="U813">
            <v>2512.8599999999878</v>
          </cell>
          <cell r="V813">
            <v>1825.6299999999947</v>
          </cell>
          <cell r="W813">
            <v>2553.4499999999994</v>
          </cell>
          <cell r="X813">
            <v>1851.1499999999792</v>
          </cell>
          <cell r="Y813">
            <v>2594.0400000000218</v>
          </cell>
          <cell r="Z813">
            <v>1882.7499999999818</v>
          </cell>
          <cell r="AA813">
            <v>2634.6300000000351</v>
          </cell>
          <cell r="AB813">
            <v>1786.3800000000203</v>
          </cell>
          <cell r="AC813">
            <v>2504.5899999999597</v>
          </cell>
          <cell r="AD813">
            <v>1817.98</v>
          </cell>
          <cell r="AE813">
            <v>2545.1800000000408</v>
          </cell>
          <cell r="AF813">
            <v>1849.5799999999792</v>
          </cell>
          <cell r="AG813">
            <v>2585.7699999999891</v>
          </cell>
          <cell r="AH813">
            <v>1875.0999999999876</v>
          </cell>
          <cell r="AI813">
            <v>2626.36</v>
          </cell>
          <cell r="AJ813">
            <v>1906.6999999999657</v>
          </cell>
          <cell r="AK813">
            <v>2666.9500000000148</v>
          </cell>
          <cell r="AL813">
            <v>1938.3000000000295</v>
          </cell>
          <cell r="AM813">
            <v>2707.549999999957</v>
          </cell>
          <cell r="AN813">
            <v>1963.820000000014</v>
          </cell>
          <cell r="AO813">
            <v>2754.2199999999912</v>
          </cell>
          <cell r="AP813">
            <v>1995.4200000000164</v>
          </cell>
          <cell r="AQ813">
            <v>2794.8100000000218</v>
          </cell>
          <cell r="AR813">
            <v>2027.0199999999945</v>
          </cell>
          <cell r="AS813">
            <v>2835.4000000000456</v>
          </cell>
          <cell r="AT813">
            <v>2052.5399999999781</v>
          </cell>
          <cell r="AU813">
            <v>2875.989999999967</v>
          </cell>
          <cell r="AV813">
            <v>2084.1399999999785</v>
          </cell>
          <cell r="AW813">
            <v>2916.5900000000033</v>
          </cell>
        </row>
        <row r="814">
          <cell r="A814">
            <v>809</v>
          </cell>
          <cell r="B814">
            <v>1529.760000000022</v>
          </cell>
          <cell r="C814">
            <v>2144.100000000034</v>
          </cell>
          <cell r="D814">
            <v>1561.4000000000049</v>
          </cell>
          <cell r="E814">
            <v>2184.7400000000162</v>
          </cell>
          <cell r="F814">
            <v>1593.0400000000166</v>
          </cell>
          <cell r="G814">
            <v>2225.38</v>
          </cell>
          <cell r="H814">
            <v>1618.59</v>
          </cell>
          <cell r="I814">
            <v>2272.1199999999671</v>
          </cell>
          <cell r="J814">
            <v>1650.2299999999809</v>
          </cell>
          <cell r="K814">
            <v>2312.7599999999779</v>
          </cell>
          <cell r="L814">
            <v>1681.8699999999862</v>
          </cell>
          <cell r="M814">
            <v>2353.4000000000087</v>
          </cell>
          <cell r="N814">
            <v>1707.4199999999714</v>
          </cell>
          <cell r="O814">
            <v>2394.0400000000218</v>
          </cell>
          <cell r="P814">
            <v>1739.060000000024</v>
          </cell>
          <cell r="Q814">
            <v>2434.6800000000239</v>
          </cell>
          <cell r="R814">
            <v>1770.7000000000312</v>
          </cell>
          <cell r="S814">
            <v>2475.3299999999667</v>
          </cell>
          <cell r="T814">
            <v>1796.2500000000166</v>
          </cell>
          <cell r="U814">
            <v>2515.969999999988</v>
          </cell>
          <cell r="V814">
            <v>1827.8899999999946</v>
          </cell>
          <cell r="W814">
            <v>2556.6099999999992</v>
          </cell>
          <cell r="X814">
            <v>1853.4399999999791</v>
          </cell>
          <cell r="Y814">
            <v>2597.2500000000218</v>
          </cell>
          <cell r="Z814">
            <v>1885.0799999999817</v>
          </cell>
          <cell r="AA814">
            <v>2637.8900000000353</v>
          </cell>
          <cell r="AB814">
            <v>1788.5900000000204</v>
          </cell>
          <cell r="AC814">
            <v>2507.6899999999596</v>
          </cell>
          <cell r="AD814">
            <v>1820.23</v>
          </cell>
          <cell r="AE814">
            <v>2548.3300000000409</v>
          </cell>
          <cell r="AF814">
            <v>1851.8699999999792</v>
          </cell>
          <cell r="AG814">
            <v>2588.9699999999889</v>
          </cell>
          <cell r="AH814">
            <v>1877.4199999999876</v>
          </cell>
          <cell r="AI814">
            <v>2629.61</v>
          </cell>
          <cell r="AJ814">
            <v>1909.0599999999656</v>
          </cell>
          <cell r="AK814">
            <v>2670.250000000015</v>
          </cell>
          <cell r="AL814">
            <v>1940.7000000000296</v>
          </cell>
          <cell r="AM814">
            <v>2710.8999999999569</v>
          </cell>
          <cell r="AN814">
            <v>1966.2500000000141</v>
          </cell>
          <cell r="AO814">
            <v>2757.629999999991</v>
          </cell>
          <cell r="AP814">
            <v>1997.8900000000165</v>
          </cell>
          <cell r="AQ814">
            <v>2798.2700000000218</v>
          </cell>
          <cell r="AR814">
            <v>2029.5299999999945</v>
          </cell>
          <cell r="AS814">
            <v>2838.9100000000458</v>
          </cell>
          <cell r="AT814">
            <v>2055.0799999999781</v>
          </cell>
          <cell r="AU814">
            <v>2879.549999999967</v>
          </cell>
          <cell r="AV814">
            <v>2086.7199999999784</v>
          </cell>
          <cell r="AW814">
            <v>2920.2000000000035</v>
          </cell>
        </row>
        <row r="815">
          <cell r="A815">
            <v>810</v>
          </cell>
          <cell r="B815">
            <v>1531.6500000000221</v>
          </cell>
          <cell r="C815">
            <v>2146.7500000000341</v>
          </cell>
          <cell r="D815">
            <v>1563.3300000000049</v>
          </cell>
          <cell r="E815">
            <v>2187.440000000016</v>
          </cell>
          <cell r="F815">
            <v>1595.0100000000166</v>
          </cell>
          <cell r="G815">
            <v>2228.13</v>
          </cell>
          <cell r="H815">
            <v>1620.59</v>
          </cell>
          <cell r="I815">
            <v>2274.9299999999671</v>
          </cell>
          <cell r="J815">
            <v>1652.2699999999809</v>
          </cell>
          <cell r="K815">
            <v>2315.6199999999781</v>
          </cell>
          <cell r="L815">
            <v>1683.9499999999862</v>
          </cell>
          <cell r="M815">
            <v>2356.3100000000086</v>
          </cell>
          <cell r="N815">
            <v>1709.5299999999713</v>
          </cell>
          <cell r="O815">
            <v>2397.0000000000218</v>
          </cell>
          <cell r="P815">
            <v>1741.2100000000241</v>
          </cell>
          <cell r="Q815">
            <v>2437.6900000000242</v>
          </cell>
          <cell r="R815">
            <v>1772.8900000000313</v>
          </cell>
          <cell r="S815">
            <v>2478.3899999999667</v>
          </cell>
          <cell r="T815">
            <v>1798.4700000000166</v>
          </cell>
          <cell r="U815">
            <v>2519.0799999999881</v>
          </cell>
          <cell r="V815">
            <v>1830.1499999999946</v>
          </cell>
          <cell r="W815">
            <v>2559.7699999999991</v>
          </cell>
          <cell r="X815">
            <v>1855.7299999999791</v>
          </cell>
          <cell r="Y815">
            <v>2600.4600000000219</v>
          </cell>
          <cell r="Z815">
            <v>1887.4099999999817</v>
          </cell>
          <cell r="AA815">
            <v>2641.1500000000356</v>
          </cell>
          <cell r="AB815">
            <v>1790.8000000000204</v>
          </cell>
          <cell r="AC815">
            <v>2510.7899999999595</v>
          </cell>
          <cell r="AD815">
            <v>1822.48</v>
          </cell>
          <cell r="AE815">
            <v>2551.4800000000409</v>
          </cell>
          <cell r="AF815">
            <v>1854.1599999999792</v>
          </cell>
          <cell r="AG815">
            <v>2592.1699999999887</v>
          </cell>
          <cell r="AH815">
            <v>1879.7399999999875</v>
          </cell>
          <cell r="AI815">
            <v>2632.86</v>
          </cell>
          <cell r="AJ815">
            <v>1911.4199999999655</v>
          </cell>
          <cell r="AK815">
            <v>2673.5500000000152</v>
          </cell>
          <cell r="AL815">
            <v>1943.1000000000297</v>
          </cell>
          <cell r="AM815">
            <v>2714.2499999999568</v>
          </cell>
          <cell r="AN815">
            <v>1968.6800000000142</v>
          </cell>
          <cell r="AO815">
            <v>2761.0399999999909</v>
          </cell>
          <cell r="AP815">
            <v>2000.3600000000165</v>
          </cell>
          <cell r="AQ815">
            <v>2801.7300000000218</v>
          </cell>
          <cell r="AR815">
            <v>2032.0399999999945</v>
          </cell>
          <cell r="AS815">
            <v>2842.420000000046</v>
          </cell>
          <cell r="AT815">
            <v>2057.6199999999781</v>
          </cell>
          <cell r="AU815">
            <v>2883.1099999999669</v>
          </cell>
          <cell r="AV815">
            <v>2089.2999999999784</v>
          </cell>
          <cell r="AW815">
            <v>2923.8100000000036</v>
          </cell>
        </row>
        <row r="816">
          <cell r="A816">
            <v>811</v>
          </cell>
          <cell r="B816">
            <v>1533.5400000000222</v>
          </cell>
          <cell r="C816">
            <v>2149.4000000000342</v>
          </cell>
          <cell r="D816">
            <v>1565.260000000005</v>
          </cell>
          <cell r="E816">
            <v>2190.1400000000158</v>
          </cell>
          <cell r="F816">
            <v>1596.9800000000166</v>
          </cell>
          <cell r="G816">
            <v>2230.88</v>
          </cell>
          <cell r="H816">
            <v>1622.59</v>
          </cell>
          <cell r="I816">
            <v>2277.739999999967</v>
          </cell>
          <cell r="J816">
            <v>1654.3099999999808</v>
          </cell>
          <cell r="K816">
            <v>2318.4799999999782</v>
          </cell>
          <cell r="L816">
            <v>1686.0299999999861</v>
          </cell>
          <cell r="M816">
            <v>2359.2200000000084</v>
          </cell>
          <cell r="N816">
            <v>1711.6399999999712</v>
          </cell>
          <cell r="O816">
            <v>2399.9600000000219</v>
          </cell>
          <cell r="P816">
            <v>1743.3600000000242</v>
          </cell>
          <cell r="Q816">
            <v>2440.7000000000244</v>
          </cell>
          <cell r="R816">
            <v>1775.0800000000313</v>
          </cell>
          <cell r="S816">
            <v>2481.4499999999666</v>
          </cell>
          <cell r="T816">
            <v>1800.6900000000167</v>
          </cell>
          <cell r="U816">
            <v>2522.1899999999882</v>
          </cell>
          <cell r="V816">
            <v>1832.4099999999946</v>
          </cell>
          <cell r="W816">
            <v>2562.9299999999989</v>
          </cell>
          <cell r="X816">
            <v>1858.0199999999791</v>
          </cell>
          <cell r="Y816">
            <v>2603.6700000000219</v>
          </cell>
          <cell r="Z816">
            <v>1889.7399999999816</v>
          </cell>
          <cell r="AA816">
            <v>2644.4100000000358</v>
          </cell>
          <cell r="AB816">
            <v>1793.0100000000205</v>
          </cell>
          <cell r="AC816">
            <v>2513.8899999999594</v>
          </cell>
          <cell r="AD816">
            <v>1824.73</v>
          </cell>
          <cell r="AE816">
            <v>2554.630000000041</v>
          </cell>
          <cell r="AF816">
            <v>1856.4499999999791</v>
          </cell>
          <cell r="AG816">
            <v>2595.3699999999885</v>
          </cell>
          <cell r="AH816">
            <v>1882.0599999999874</v>
          </cell>
          <cell r="AI816">
            <v>2636.11</v>
          </cell>
          <cell r="AJ816">
            <v>1913.7799999999654</v>
          </cell>
          <cell r="AK816">
            <v>2676.8500000000154</v>
          </cell>
          <cell r="AL816">
            <v>1945.5000000000298</v>
          </cell>
          <cell r="AM816">
            <v>2717.5999999999567</v>
          </cell>
          <cell r="AN816">
            <v>1971.1100000000142</v>
          </cell>
          <cell r="AO816">
            <v>2764.4499999999907</v>
          </cell>
          <cell r="AP816">
            <v>2002.8300000000165</v>
          </cell>
          <cell r="AQ816">
            <v>2805.1900000000219</v>
          </cell>
          <cell r="AR816">
            <v>2034.5499999999945</v>
          </cell>
          <cell r="AS816">
            <v>2845.9300000000462</v>
          </cell>
          <cell r="AT816">
            <v>2060.159999999978</v>
          </cell>
          <cell r="AU816">
            <v>2886.6699999999669</v>
          </cell>
          <cell r="AV816">
            <v>2091.8799999999783</v>
          </cell>
          <cell r="AW816">
            <v>2927.4200000000037</v>
          </cell>
        </row>
        <row r="817">
          <cell r="A817">
            <v>812</v>
          </cell>
          <cell r="B817">
            <v>1535.4300000000223</v>
          </cell>
          <cell r="C817">
            <v>2152.0500000000343</v>
          </cell>
          <cell r="D817">
            <v>1567.1900000000051</v>
          </cell>
          <cell r="E817">
            <v>2192.8400000000156</v>
          </cell>
          <cell r="F817">
            <v>1598.9500000000166</v>
          </cell>
          <cell r="G817">
            <v>2233.63</v>
          </cell>
          <cell r="H817">
            <v>1624.59</v>
          </cell>
          <cell r="I817">
            <v>2280.549999999967</v>
          </cell>
          <cell r="J817">
            <v>1656.3499999999808</v>
          </cell>
          <cell r="K817">
            <v>2321.3399999999783</v>
          </cell>
          <cell r="L817">
            <v>1688.109999999986</v>
          </cell>
          <cell r="M817">
            <v>2362.1300000000083</v>
          </cell>
          <cell r="N817">
            <v>1713.7499999999711</v>
          </cell>
          <cell r="O817">
            <v>2402.9200000000219</v>
          </cell>
          <cell r="P817">
            <v>1745.5100000000243</v>
          </cell>
          <cell r="Q817">
            <v>2443.7100000000246</v>
          </cell>
          <cell r="R817">
            <v>1777.2700000000314</v>
          </cell>
          <cell r="S817">
            <v>2484.5099999999666</v>
          </cell>
          <cell r="T817">
            <v>1802.9100000000167</v>
          </cell>
          <cell r="U817">
            <v>2525.2999999999884</v>
          </cell>
          <cell r="V817">
            <v>1834.6699999999946</v>
          </cell>
          <cell r="W817">
            <v>2566.0899999999988</v>
          </cell>
          <cell r="X817">
            <v>1860.309999999979</v>
          </cell>
          <cell r="Y817">
            <v>2606.8800000000219</v>
          </cell>
          <cell r="Z817">
            <v>1892.0699999999815</v>
          </cell>
          <cell r="AA817">
            <v>2647.670000000036</v>
          </cell>
          <cell r="AB817">
            <v>1795.2200000000205</v>
          </cell>
          <cell r="AC817">
            <v>2516.9899999999593</v>
          </cell>
          <cell r="AD817">
            <v>1826.98</v>
          </cell>
          <cell r="AE817">
            <v>2557.7800000000411</v>
          </cell>
          <cell r="AF817">
            <v>1858.7399999999791</v>
          </cell>
          <cell r="AG817">
            <v>2598.5699999999883</v>
          </cell>
          <cell r="AH817">
            <v>1884.3799999999874</v>
          </cell>
          <cell r="AI817">
            <v>2639.36</v>
          </cell>
          <cell r="AJ817">
            <v>1916.1399999999653</v>
          </cell>
          <cell r="AK817">
            <v>2680.1500000000156</v>
          </cell>
          <cell r="AL817">
            <v>1947.9000000000299</v>
          </cell>
          <cell r="AM817">
            <v>2720.9499999999566</v>
          </cell>
          <cell r="AN817">
            <v>1973.5400000000143</v>
          </cell>
          <cell r="AO817">
            <v>2767.8599999999906</v>
          </cell>
          <cell r="AP817">
            <v>2005.3000000000166</v>
          </cell>
          <cell r="AQ817">
            <v>2808.6500000000219</v>
          </cell>
          <cell r="AR817">
            <v>2037.0599999999945</v>
          </cell>
          <cell r="AS817">
            <v>2849.4400000000464</v>
          </cell>
          <cell r="AT817">
            <v>2062.699999999978</v>
          </cell>
          <cell r="AU817">
            <v>2890.2299999999668</v>
          </cell>
          <cell r="AV817">
            <v>2094.4599999999782</v>
          </cell>
          <cell r="AW817">
            <v>2931.0300000000038</v>
          </cell>
        </row>
        <row r="818">
          <cell r="A818">
            <v>813</v>
          </cell>
          <cell r="B818">
            <v>1537.3200000000224</v>
          </cell>
          <cell r="C818">
            <v>2154.7000000000344</v>
          </cell>
          <cell r="D818">
            <v>1569.1200000000051</v>
          </cell>
          <cell r="E818">
            <v>2195.5400000000154</v>
          </cell>
          <cell r="F818">
            <v>1600.9200000000167</v>
          </cell>
          <cell r="G818">
            <v>2236.38</v>
          </cell>
          <cell r="H818">
            <v>1626.59</v>
          </cell>
          <cell r="I818">
            <v>2283.3599999999669</v>
          </cell>
          <cell r="J818">
            <v>1658.3899999999808</v>
          </cell>
          <cell r="K818">
            <v>2324.1999999999784</v>
          </cell>
          <cell r="L818">
            <v>1690.189999999986</v>
          </cell>
          <cell r="M818">
            <v>2365.0400000000081</v>
          </cell>
          <cell r="N818">
            <v>1715.859999999971</v>
          </cell>
          <cell r="O818">
            <v>2405.8800000000219</v>
          </cell>
          <cell r="P818">
            <v>1747.6600000000244</v>
          </cell>
          <cell r="Q818">
            <v>2446.7200000000248</v>
          </cell>
          <cell r="R818">
            <v>1779.4600000000314</v>
          </cell>
          <cell r="S818">
            <v>2487.5699999999665</v>
          </cell>
          <cell r="T818">
            <v>1805.1300000000167</v>
          </cell>
          <cell r="U818">
            <v>2528.4099999999885</v>
          </cell>
          <cell r="V818">
            <v>1836.9299999999946</v>
          </cell>
          <cell r="W818">
            <v>2569.2499999999986</v>
          </cell>
          <cell r="X818">
            <v>1862.599999999979</v>
          </cell>
          <cell r="Y818">
            <v>2610.090000000022</v>
          </cell>
          <cell r="Z818">
            <v>1894.3999999999814</v>
          </cell>
          <cell r="AA818">
            <v>2650.9300000000362</v>
          </cell>
          <cell r="AB818">
            <v>1797.4300000000205</v>
          </cell>
          <cell r="AC818">
            <v>2520.0899999999592</v>
          </cell>
          <cell r="AD818">
            <v>1829.23</v>
          </cell>
          <cell r="AE818">
            <v>2560.9300000000412</v>
          </cell>
          <cell r="AF818">
            <v>1861.0299999999791</v>
          </cell>
          <cell r="AG818">
            <v>2601.7699999999882</v>
          </cell>
          <cell r="AH818">
            <v>1886.6999999999873</v>
          </cell>
          <cell r="AI818">
            <v>2642.61</v>
          </cell>
          <cell r="AJ818">
            <v>1918.4999999999652</v>
          </cell>
          <cell r="AK818">
            <v>2683.4500000000157</v>
          </cell>
          <cell r="AL818">
            <v>1950.30000000003</v>
          </cell>
          <cell r="AM818">
            <v>2724.2999999999565</v>
          </cell>
          <cell r="AN818">
            <v>1975.9700000000144</v>
          </cell>
          <cell r="AO818">
            <v>2771.2699999999904</v>
          </cell>
          <cell r="AP818">
            <v>2007.7700000000166</v>
          </cell>
          <cell r="AQ818">
            <v>2812.110000000022</v>
          </cell>
          <cell r="AR818">
            <v>2039.5699999999945</v>
          </cell>
          <cell r="AS818">
            <v>2852.9500000000467</v>
          </cell>
          <cell r="AT818">
            <v>2065.239999999978</v>
          </cell>
          <cell r="AU818">
            <v>2893.7899999999668</v>
          </cell>
          <cell r="AV818">
            <v>2097.0399999999781</v>
          </cell>
          <cell r="AW818">
            <v>2934.640000000004</v>
          </cell>
        </row>
        <row r="819">
          <cell r="A819">
            <v>814</v>
          </cell>
          <cell r="B819">
            <v>1539.2100000000225</v>
          </cell>
          <cell r="C819">
            <v>2157.3500000000345</v>
          </cell>
          <cell r="D819">
            <v>1571.0500000000052</v>
          </cell>
          <cell r="E819">
            <v>2198.2400000000152</v>
          </cell>
          <cell r="F819">
            <v>1602.8900000000167</v>
          </cell>
          <cell r="G819">
            <v>2239.13</v>
          </cell>
          <cell r="H819">
            <v>1628.59</v>
          </cell>
          <cell r="I819">
            <v>2286.1699999999669</v>
          </cell>
          <cell r="J819">
            <v>1660.4299999999807</v>
          </cell>
          <cell r="K819">
            <v>2327.0599999999786</v>
          </cell>
          <cell r="L819">
            <v>1692.2699999999859</v>
          </cell>
          <cell r="M819">
            <v>2367.950000000008</v>
          </cell>
          <cell r="N819">
            <v>1717.9699999999709</v>
          </cell>
          <cell r="O819">
            <v>2408.840000000022</v>
          </cell>
          <cell r="P819">
            <v>1749.8100000000245</v>
          </cell>
          <cell r="Q819">
            <v>2449.730000000025</v>
          </cell>
          <cell r="R819">
            <v>1781.6500000000315</v>
          </cell>
          <cell r="S819">
            <v>2490.6299999999665</v>
          </cell>
          <cell r="T819">
            <v>1807.3500000000167</v>
          </cell>
          <cell r="U819">
            <v>2531.5199999999886</v>
          </cell>
          <cell r="V819">
            <v>1839.1899999999946</v>
          </cell>
          <cell r="W819">
            <v>2572.4099999999985</v>
          </cell>
          <cell r="X819">
            <v>1864.889999999979</v>
          </cell>
          <cell r="Y819">
            <v>2613.300000000022</v>
          </cell>
          <cell r="Z819">
            <v>1896.7299999999814</v>
          </cell>
          <cell r="AA819">
            <v>2654.1900000000364</v>
          </cell>
          <cell r="AB819">
            <v>1799.6400000000206</v>
          </cell>
          <cell r="AC819">
            <v>2523.1899999999591</v>
          </cell>
          <cell r="AD819">
            <v>1831.48</v>
          </cell>
          <cell r="AE819">
            <v>2564.0800000000413</v>
          </cell>
          <cell r="AF819">
            <v>1863.319999999979</v>
          </cell>
          <cell r="AG819">
            <v>2604.969999999988</v>
          </cell>
          <cell r="AH819">
            <v>1889.0199999999872</v>
          </cell>
          <cell r="AI819">
            <v>2645.86</v>
          </cell>
          <cell r="AJ819">
            <v>1920.8599999999651</v>
          </cell>
          <cell r="AK819">
            <v>2686.7500000000159</v>
          </cell>
          <cell r="AL819">
            <v>1952.7000000000301</v>
          </cell>
          <cell r="AM819">
            <v>2727.6499999999564</v>
          </cell>
          <cell r="AN819">
            <v>1978.4000000000144</v>
          </cell>
          <cell r="AO819">
            <v>2774.6799999999903</v>
          </cell>
          <cell r="AP819">
            <v>2010.2400000000166</v>
          </cell>
          <cell r="AQ819">
            <v>2815.570000000022</v>
          </cell>
          <cell r="AR819">
            <v>2042.0799999999945</v>
          </cell>
          <cell r="AS819">
            <v>2856.4600000000469</v>
          </cell>
          <cell r="AT819">
            <v>2067.7799999999779</v>
          </cell>
          <cell r="AU819">
            <v>2897.3499999999667</v>
          </cell>
          <cell r="AV819">
            <v>2099.6199999999781</v>
          </cell>
          <cell r="AW819">
            <v>2938.2500000000041</v>
          </cell>
        </row>
        <row r="820">
          <cell r="A820">
            <v>815</v>
          </cell>
          <cell r="B820">
            <v>1541.1000000000226</v>
          </cell>
          <cell r="C820">
            <v>2160.0000000000346</v>
          </cell>
          <cell r="D820">
            <v>1572.9800000000052</v>
          </cell>
          <cell r="E820">
            <v>2200.9400000000151</v>
          </cell>
          <cell r="F820">
            <v>1604.8600000000167</v>
          </cell>
          <cell r="G820">
            <v>2241.88</v>
          </cell>
          <cell r="H820">
            <v>1630.59</v>
          </cell>
          <cell r="I820">
            <v>2288.9799999999668</v>
          </cell>
          <cell r="J820">
            <v>1662.4699999999807</v>
          </cell>
          <cell r="K820">
            <v>2329.9199999999787</v>
          </cell>
          <cell r="L820">
            <v>1694.3499999999858</v>
          </cell>
          <cell r="M820">
            <v>2370.8600000000079</v>
          </cell>
          <cell r="N820">
            <v>1720.0799999999708</v>
          </cell>
          <cell r="O820">
            <v>2411.800000000022</v>
          </cell>
          <cell r="P820">
            <v>1751.9600000000246</v>
          </cell>
          <cell r="Q820">
            <v>2452.7400000000252</v>
          </cell>
          <cell r="R820">
            <v>1783.8400000000315</v>
          </cell>
          <cell r="S820">
            <v>2493.6899999999664</v>
          </cell>
          <cell r="T820">
            <v>1809.5700000000168</v>
          </cell>
          <cell r="U820">
            <v>2534.6299999999887</v>
          </cell>
          <cell r="V820">
            <v>1841.4499999999946</v>
          </cell>
          <cell r="W820">
            <v>2575.5699999999983</v>
          </cell>
          <cell r="X820">
            <v>1867.1799999999789</v>
          </cell>
          <cell r="Y820">
            <v>2616.510000000022</v>
          </cell>
          <cell r="Z820">
            <v>1899.0599999999813</v>
          </cell>
          <cell r="AA820">
            <v>2657.4500000000367</v>
          </cell>
          <cell r="AB820">
            <v>1801.8500000000206</v>
          </cell>
          <cell r="AC820">
            <v>2526.289999999959</v>
          </cell>
          <cell r="AD820">
            <v>1833.73</v>
          </cell>
          <cell r="AE820">
            <v>2567.2300000000414</v>
          </cell>
          <cell r="AF820">
            <v>1865.609999999979</v>
          </cell>
          <cell r="AG820">
            <v>2608.1699999999878</v>
          </cell>
          <cell r="AH820">
            <v>1891.3399999999872</v>
          </cell>
          <cell r="AI820">
            <v>2649.11</v>
          </cell>
          <cell r="AJ820">
            <v>1923.219999999965</v>
          </cell>
          <cell r="AK820">
            <v>2690.0500000000161</v>
          </cell>
          <cell r="AL820">
            <v>1955.1000000000301</v>
          </cell>
          <cell r="AM820">
            <v>2730.9999999999563</v>
          </cell>
          <cell r="AN820">
            <v>1980.8300000000145</v>
          </cell>
          <cell r="AO820">
            <v>2778.0899999999901</v>
          </cell>
          <cell r="AP820">
            <v>2012.7100000000166</v>
          </cell>
          <cell r="AQ820">
            <v>2819.030000000022</v>
          </cell>
          <cell r="AR820">
            <v>2044.5899999999945</v>
          </cell>
          <cell r="AS820">
            <v>2859.9700000000471</v>
          </cell>
          <cell r="AT820">
            <v>2070.3199999999779</v>
          </cell>
          <cell r="AU820">
            <v>2900.9099999999667</v>
          </cell>
          <cell r="AV820">
            <v>2102.199999999978</v>
          </cell>
          <cell r="AW820">
            <v>2941.8600000000042</v>
          </cell>
        </row>
        <row r="821">
          <cell r="A821">
            <v>816</v>
          </cell>
          <cell r="B821">
            <v>1542.9900000000227</v>
          </cell>
          <cell r="C821">
            <v>2162.6500000000347</v>
          </cell>
          <cell r="D821">
            <v>1574.9100000000053</v>
          </cell>
          <cell r="E821">
            <v>2203.6400000000149</v>
          </cell>
          <cell r="F821">
            <v>1606.8300000000168</v>
          </cell>
          <cell r="G821">
            <v>2244.63</v>
          </cell>
          <cell r="H821">
            <v>1632.59</v>
          </cell>
          <cell r="I821">
            <v>2291.7899999999668</v>
          </cell>
          <cell r="J821">
            <v>1664.5099999999807</v>
          </cell>
          <cell r="K821">
            <v>2332.7799999999788</v>
          </cell>
          <cell r="L821">
            <v>1696.4299999999857</v>
          </cell>
          <cell r="M821">
            <v>2373.7700000000077</v>
          </cell>
          <cell r="N821">
            <v>1722.1899999999707</v>
          </cell>
          <cell r="O821">
            <v>2414.760000000022</v>
          </cell>
          <cell r="P821">
            <v>1754.1100000000247</v>
          </cell>
          <cell r="Q821">
            <v>2455.7500000000255</v>
          </cell>
          <cell r="R821">
            <v>1786.0300000000316</v>
          </cell>
          <cell r="S821">
            <v>2496.7499999999663</v>
          </cell>
          <cell r="T821">
            <v>1811.7900000000168</v>
          </cell>
          <cell r="U821">
            <v>2537.7399999999889</v>
          </cell>
          <cell r="V821">
            <v>1843.7099999999946</v>
          </cell>
          <cell r="W821">
            <v>2578.7299999999982</v>
          </cell>
          <cell r="X821">
            <v>1869.4699999999789</v>
          </cell>
          <cell r="Y821">
            <v>2619.7200000000221</v>
          </cell>
          <cell r="Z821">
            <v>1901.3899999999812</v>
          </cell>
          <cell r="AA821">
            <v>2660.7100000000369</v>
          </cell>
          <cell r="AB821">
            <v>1804.0600000000206</v>
          </cell>
          <cell r="AC821">
            <v>2529.3899999999589</v>
          </cell>
          <cell r="AD821">
            <v>1835.98</v>
          </cell>
          <cell r="AE821">
            <v>2570.3800000000415</v>
          </cell>
          <cell r="AF821">
            <v>1867.8999999999789</v>
          </cell>
          <cell r="AG821">
            <v>2611.3699999999876</v>
          </cell>
          <cell r="AH821">
            <v>1893.6599999999871</v>
          </cell>
          <cell r="AI821">
            <v>2652.36</v>
          </cell>
          <cell r="AJ821">
            <v>1925.5799999999649</v>
          </cell>
          <cell r="AK821">
            <v>2693.3500000000163</v>
          </cell>
          <cell r="AL821">
            <v>1957.5000000000302</v>
          </cell>
          <cell r="AM821">
            <v>2734.3499999999563</v>
          </cell>
          <cell r="AN821">
            <v>1983.2600000000145</v>
          </cell>
          <cell r="AO821">
            <v>2781.49999999999</v>
          </cell>
          <cell r="AP821">
            <v>2015.1800000000167</v>
          </cell>
          <cell r="AQ821">
            <v>2822.4900000000221</v>
          </cell>
          <cell r="AR821">
            <v>2047.0999999999945</v>
          </cell>
          <cell r="AS821">
            <v>2863.4800000000473</v>
          </cell>
          <cell r="AT821">
            <v>2072.8599999999778</v>
          </cell>
          <cell r="AU821">
            <v>2904.4699999999666</v>
          </cell>
          <cell r="AV821">
            <v>2104.7799999999779</v>
          </cell>
          <cell r="AW821">
            <v>2945.4700000000043</v>
          </cell>
        </row>
        <row r="822">
          <cell r="A822">
            <v>817</v>
          </cell>
          <cell r="B822">
            <v>1544.8800000000228</v>
          </cell>
          <cell r="C822">
            <v>2165.3000000000347</v>
          </cell>
          <cell r="D822">
            <v>1576.8400000000054</v>
          </cell>
          <cell r="E822">
            <v>2206.3400000000147</v>
          </cell>
          <cell r="F822">
            <v>1608.8000000000168</v>
          </cell>
          <cell r="G822">
            <v>2247.38</v>
          </cell>
          <cell r="H822">
            <v>1634.59</v>
          </cell>
          <cell r="I822">
            <v>2294.5999999999667</v>
          </cell>
          <cell r="J822">
            <v>1666.5499999999806</v>
          </cell>
          <cell r="K822">
            <v>2335.639999999979</v>
          </cell>
          <cell r="L822">
            <v>1698.5099999999857</v>
          </cell>
          <cell r="M822">
            <v>2376.6800000000076</v>
          </cell>
          <cell r="N822">
            <v>1724.2999999999706</v>
          </cell>
          <cell r="O822">
            <v>2417.7200000000221</v>
          </cell>
          <cell r="P822">
            <v>1756.2600000000248</v>
          </cell>
          <cell r="Q822">
            <v>2458.7600000000257</v>
          </cell>
          <cell r="R822">
            <v>1788.2200000000316</v>
          </cell>
          <cell r="S822">
            <v>2499.8099999999663</v>
          </cell>
          <cell r="T822">
            <v>1814.0100000000168</v>
          </cell>
          <cell r="U822">
            <v>2540.849999999989</v>
          </cell>
          <cell r="V822">
            <v>1845.9699999999946</v>
          </cell>
          <cell r="W822">
            <v>2581.8899999999981</v>
          </cell>
          <cell r="X822">
            <v>1871.7599999999788</v>
          </cell>
          <cell r="Y822">
            <v>2622.9300000000221</v>
          </cell>
          <cell r="Z822">
            <v>1903.7199999999812</v>
          </cell>
          <cell r="AA822">
            <v>2663.9700000000371</v>
          </cell>
          <cell r="AB822">
            <v>1806.2700000000207</v>
          </cell>
          <cell r="AC822">
            <v>2532.4899999999589</v>
          </cell>
          <cell r="AD822">
            <v>1838.23</v>
          </cell>
          <cell r="AE822">
            <v>2573.5300000000416</v>
          </cell>
          <cell r="AF822">
            <v>1870.1899999999789</v>
          </cell>
          <cell r="AG822">
            <v>2614.5699999999874</v>
          </cell>
          <cell r="AH822">
            <v>1895.9799999999871</v>
          </cell>
          <cell r="AI822">
            <v>2655.61</v>
          </cell>
          <cell r="AJ822">
            <v>1927.9399999999648</v>
          </cell>
          <cell r="AK822">
            <v>2696.6500000000165</v>
          </cell>
          <cell r="AL822">
            <v>1959.9000000000303</v>
          </cell>
          <cell r="AM822">
            <v>2737.6999999999562</v>
          </cell>
          <cell r="AN822">
            <v>1985.6900000000146</v>
          </cell>
          <cell r="AO822">
            <v>2784.9099999999899</v>
          </cell>
          <cell r="AP822">
            <v>2017.6500000000167</v>
          </cell>
          <cell r="AQ822">
            <v>2825.9500000000221</v>
          </cell>
          <cell r="AR822">
            <v>2049.6099999999947</v>
          </cell>
          <cell r="AS822">
            <v>2866.9900000000475</v>
          </cell>
          <cell r="AT822">
            <v>2075.3999999999778</v>
          </cell>
          <cell r="AU822">
            <v>2908.0299999999665</v>
          </cell>
          <cell r="AV822">
            <v>2107.3599999999778</v>
          </cell>
          <cell r="AW822">
            <v>2949.0800000000045</v>
          </cell>
        </row>
        <row r="823">
          <cell r="A823">
            <v>818</v>
          </cell>
          <cell r="B823">
            <v>1546.7700000000229</v>
          </cell>
          <cell r="C823">
            <v>2167.9500000000348</v>
          </cell>
          <cell r="D823">
            <v>1578.7700000000054</v>
          </cell>
          <cell r="E823">
            <v>2209.0400000000145</v>
          </cell>
          <cell r="F823">
            <v>1610.7700000000168</v>
          </cell>
          <cell r="G823">
            <v>2250.13</v>
          </cell>
          <cell r="H823">
            <v>1636.59</v>
          </cell>
          <cell r="I823">
            <v>2297.4099999999667</v>
          </cell>
          <cell r="J823">
            <v>1668.5899999999806</v>
          </cell>
          <cell r="K823">
            <v>2338.4999999999791</v>
          </cell>
          <cell r="L823">
            <v>1700.5899999999856</v>
          </cell>
          <cell r="M823">
            <v>2379.5900000000074</v>
          </cell>
          <cell r="N823">
            <v>1726.4099999999705</v>
          </cell>
          <cell r="O823">
            <v>2420.6800000000221</v>
          </cell>
          <cell r="P823">
            <v>1758.4100000000249</v>
          </cell>
          <cell r="Q823">
            <v>2461.7700000000259</v>
          </cell>
          <cell r="R823">
            <v>1790.4100000000317</v>
          </cell>
          <cell r="S823">
            <v>2502.8699999999662</v>
          </cell>
          <cell r="T823">
            <v>1816.2300000000168</v>
          </cell>
          <cell r="U823">
            <v>2543.9599999999891</v>
          </cell>
          <cell r="V823">
            <v>1848.2299999999946</v>
          </cell>
          <cell r="W823">
            <v>2585.0499999999979</v>
          </cell>
          <cell r="X823">
            <v>1874.0499999999788</v>
          </cell>
          <cell r="Y823">
            <v>2626.1400000000222</v>
          </cell>
          <cell r="Z823">
            <v>1906.0499999999811</v>
          </cell>
          <cell r="AA823">
            <v>2667.2300000000373</v>
          </cell>
          <cell r="AB823">
            <v>1808.4800000000207</v>
          </cell>
          <cell r="AC823">
            <v>2535.5899999999588</v>
          </cell>
          <cell r="AD823">
            <v>1840.48</v>
          </cell>
          <cell r="AE823">
            <v>2576.6800000000417</v>
          </cell>
          <cell r="AF823">
            <v>1872.4799999999789</v>
          </cell>
          <cell r="AG823">
            <v>2617.7699999999872</v>
          </cell>
          <cell r="AH823">
            <v>1898.299999999987</v>
          </cell>
          <cell r="AI823">
            <v>2658.86</v>
          </cell>
          <cell r="AJ823">
            <v>1930.2999999999647</v>
          </cell>
          <cell r="AK823">
            <v>2699.9500000000166</v>
          </cell>
          <cell r="AL823">
            <v>1962.3000000000304</v>
          </cell>
          <cell r="AM823">
            <v>2741.0499999999561</v>
          </cell>
          <cell r="AN823">
            <v>1988.1200000000147</v>
          </cell>
          <cell r="AO823">
            <v>2788.3199999999897</v>
          </cell>
          <cell r="AP823">
            <v>2020.1200000000167</v>
          </cell>
          <cell r="AQ823">
            <v>2829.4100000000221</v>
          </cell>
          <cell r="AR823">
            <v>2052.1199999999949</v>
          </cell>
          <cell r="AS823">
            <v>2870.5000000000477</v>
          </cell>
          <cell r="AT823">
            <v>2077.9399999999778</v>
          </cell>
          <cell r="AU823">
            <v>2911.5899999999665</v>
          </cell>
          <cell r="AV823">
            <v>2109.9399999999778</v>
          </cell>
          <cell r="AW823">
            <v>2952.6900000000046</v>
          </cell>
        </row>
        <row r="824">
          <cell r="A824">
            <v>819</v>
          </cell>
          <cell r="B824">
            <v>1548.660000000023</v>
          </cell>
          <cell r="C824">
            <v>2170.6000000000349</v>
          </cell>
          <cell r="D824">
            <v>1580.7000000000055</v>
          </cell>
          <cell r="E824">
            <v>2211.7400000000143</v>
          </cell>
          <cell r="F824">
            <v>1612.7400000000168</v>
          </cell>
          <cell r="G824">
            <v>2252.88</v>
          </cell>
          <cell r="H824">
            <v>1638.59</v>
          </cell>
          <cell r="I824">
            <v>2300.2199999999666</v>
          </cell>
          <cell r="J824">
            <v>1670.6299999999806</v>
          </cell>
          <cell r="K824">
            <v>2341.3599999999792</v>
          </cell>
          <cell r="L824">
            <v>1702.6699999999855</v>
          </cell>
          <cell r="M824">
            <v>2382.5000000000073</v>
          </cell>
          <cell r="N824">
            <v>1728.5199999999704</v>
          </cell>
          <cell r="O824">
            <v>2423.6400000000222</v>
          </cell>
          <cell r="P824">
            <v>1760.560000000025</v>
          </cell>
          <cell r="Q824">
            <v>2464.7800000000261</v>
          </cell>
          <cell r="R824">
            <v>1792.6000000000317</v>
          </cell>
          <cell r="S824">
            <v>2505.9299999999662</v>
          </cell>
          <cell r="T824">
            <v>1818.4500000000169</v>
          </cell>
          <cell r="U824">
            <v>2547.0699999999892</v>
          </cell>
          <cell r="V824">
            <v>1850.4899999999946</v>
          </cell>
          <cell r="W824">
            <v>2588.2099999999978</v>
          </cell>
          <cell r="X824">
            <v>1876.3399999999788</v>
          </cell>
          <cell r="Y824">
            <v>2629.3500000000222</v>
          </cell>
          <cell r="Z824">
            <v>1908.379999999981</v>
          </cell>
          <cell r="AA824">
            <v>2670.4900000000375</v>
          </cell>
          <cell r="AB824">
            <v>1810.6900000000207</v>
          </cell>
          <cell r="AC824">
            <v>2538.6899999999587</v>
          </cell>
          <cell r="AD824">
            <v>1842.73</v>
          </cell>
          <cell r="AE824">
            <v>2579.8300000000418</v>
          </cell>
          <cell r="AF824">
            <v>1874.7699999999788</v>
          </cell>
          <cell r="AG824">
            <v>2620.9699999999871</v>
          </cell>
          <cell r="AH824">
            <v>1900.6199999999869</v>
          </cell>
          <cell r="AI824">
            <v>2662.11</v>
          </cell>
          <cell r="AJ824">
            <v>1932.6599999999646</v>
          </cell>
          <cell r="AK824">
            <v>2703.2500000000168</v>
          </cell>
          <cell r="AL824">
            <v>1964.7000000000305</v>
          </cell>
          <cell r="AM824">
            <v>2744.399999999956</v>
          </cell>
          <cell r="AN824">
            <v>1990.5500000000147</v>
          </cell>
          <cell r="AO824">
            <v>2791.7299999999896</v>
          </cell>
          <cell r="AP824">
            <v>2022.5900000000167</v>
          </cell>
          <cell r="AQ824">
            <v>2832.8700000000222</v>
          </cell>
          <cell r="AR824">
            <v>2054.6299999999951</v>
          </cell>
          <cell r="AS824">
            <v>2874.010000000048</v>
          </cell>
          <cell r="AT824">
            <v>2080.4799999999777</v>
          </cell>
          <cell r="AU824">
            <v>2915.1499999999664</v>
          </cell>
          <cell r="AV824">
            <v>2112.5199999999777</v>
          </cell>
          <cell r="AW824">
            <v>2956.3000000000047</v>
          </cell>
        </row>
        <row r="825">
          <cell r="A825">
            <v>820</v>
          </cell>
          <cell r="B825">
            <v>1550.5500000000231</v>
          </cell>
          <cell r="C825">
            <v>2173.250000000035</v>
          </cell>
          <cell r="D825">
            <v>1582.6300000000056</v>
          </cell>
          <cell r="E825">
            <v>2214.4400000000142</v>
          </cell>
          <cell r="F825">
            <v>1614.7100000000169</v>
          </cell>
          <cell r="G825">
            <v>2255.63</v>
          </cell>
          <cell r="H825">
            <v>1640.59</v>
          </cell>
          <cell r="I825">
            <v>2303.0299999999665</v>
          </cell>
          <cell r="J825">
            <v>1672.6699999999805</v>
          </cell>
          <cell r="K825">
            <v>2344.2199999999793</v>
          </cell>
          <cell r="L825">
            <v>1704.7499999999854</v>
          </cell>
          <cell r="M825">
            <v>2385.4100000000071</v>
          </cell>
          <cell r="N825">
            <v>1730.6299999999703</v>
          </cell>
          <cell r="O825">
            <v>2426.6000000000222</v>
          </cell>
          <cell r="P825">
            <v>1762.710000000025</v>
          </cell>
          <cell r="Q825">
            <v>2467.7900000000263</v>
          </cell>
          <cell r="R825">
            <v>1794.7900000000318</v>
          </cell>
          <cell r="S825">
            <v>2508.9899999999661</v>
          </cell>
          <cell r="T825">
            <v>1820.6700000000169</v>
          </cell>
          <cell r="U825">
            <v>2550.1799999999894</v>
          </cell>
          <cell r="V825">
            <v>1852.7499999999945</v>
          </cell>
          <cell r="W825">
            <v>2591.3699999999976</v>
          </cell>
          <cell r="X825">
            <v>1878.6299999999787</v>
          </cell>
          <cell r="Y825">
            <v>2632.5600000000222</v>
          </cell>
          <cell r="Z825">
            <v>1910.7099999999809</v>
          </cell>
          <cell r="AA825">
            <v>2673.7500000000377</v>
          </cell>
          <cell r="AB825">
            <v>1812.9000000000208</v>
          </cell>
          <cell r="AC825">
            <v>2541.7899999999586</v>
          </cell>
          <cell r="AD825">
            <v>1844.98</v>
          </cell>
          <cell r="AE825">
            <v>2582.9800000000419</v>
          </cell>
          <cell r="AF825">
            <v>1877.0599999999788</v>
          </cell>
          <cell r="AG825">
            <v>2624.1699999999869</v>
          </cell>
          <cell r="AH825">
            <v>1902.9399999999869</v>
          </cell>
          <cell r="AI825">
            <v>2665.36</v>
          </cell>
          <cell r="AJ825">
            <v>1935.0199999999645</v>
          </cell>
          <cell r="AK825">
            <v>2706.550000000017</v>
          </cell>
          <cell r="AL825">
            <v>1967.1000000000306</v>
          </cell>
          <cell r="AM825">
            <v>2747.7499999999559</v>
          </cell>
          <cell r="AN825">
            <v>1992.9800000000148</v>
          </cell>
          <cell r="AO825">
            <v>2795.1399999999894</v>
          </cell>
          <cell r="AP825">
            <v>2025.0600000000168</v>
          </cell>
          <cell r="AQ825">
            <v>2836.3300000000222</v>
          </cell>
          <cell r="AR825">
            <v>2057.1399999999953</v>
          </cell>
          <cell r="AS825">
            <v>2877.5200000000482</v>
          </cell>
          <cell r="AT825">
            <v>2083.0199999999777</v>
          </cell>
          <cell r="AU825">
            <v>2918.7099999999664</v>
          </cell>
          <cell r="AV825">
            <v>2115.0999999999776</v>
          </cell>
          <cell r="AW825">
            <v>2959.9100000000049</v>
          </cell>
        </row>
        <row r="826">
          <cell r="A826">
            <v>821</v>
          </cell>
          <cell r="B826">
            <v>1552.4400000000232</v>
          </cell>
          <cell r="C826">
            <v>2175.9000000000351</v>
          </cell>
          <cell r="D826">
            <v>1584.5600000000056</v>
          </cell>
          <cell r="E826">
            <v>2217.140000000014</v>
          </cell>
          <cell r="F826">
            <v>1616.6800000000169</v>
          </cell>
          <cell r="G826">
            <v>2258.38</v>
          </cell>
          <cell r="H826">
            <v>1642.59</v>
          </cell>
          <cell r="I826">
            <v>2305.8399999999665</v>
          </cell>
          <cell r="J826">
            <v>1674.7099999999805</v>
          </cell>
          <cell r="K826">
            <v>2347.0799999999795</v>
          </cell>
          <cell r="L826">
            <v>1706.8299999999854</v>
          </cell>
          <cell r="M826">
            <v>2388.320000000007</v>
          </cell>
          <cell r="N826">
            <v>1732.7399999999702</v>
          </cell>
          <cell r="O826">
            <v>2429.5600000000222</v>
          </cell>
          <cell r="P826">
            <v>1764.8600000000251</v>
          </cell>
          <cell r="Q826">
            <v>2470.8000000000266</v>
          </cell>
          <cell r="R826">
            <v>1796.9800000000319</v>
          </cell>
          <cell r="S826">
            <v>2512.0499999999661</v>
          </cell>
          <cell r="T826">
            <v>1822.8900000000169</v>
          </cell>
          <cell r="U826">
            <v>2553.2899999999895</v>
          </cell>
          <cell r="V826">
            <v>1855.0099999999945</v>
          </cell>
          <cell r="W826">
            <v>2594.5299999999975</v>
          </cell>
          <cell r="X826">
            <v>1880.9199999999787</v>
          </cell>
          <cell r="Y826">
            <v>2635.7700000000223</v>
          </cell>
          <cell r="Z826">
            <v>1913.0399999999809</v>
          </cell>
          <cell r="AA826">
            <v>2677.010000000038</v>
          </cell>
          <cell r="AB826">
            <v>1815.1100000000208</v>
          </cell>
          <cell r="AC826">
            <v>2544.8899999999585</v>
          </cell>
          <cell r="AD826">
            <v>1847.23</v>
          </cell>
          <cell r="AE826">
            <v>2586.1300000000419</v>
          </cell>
          <cell r="AF826">
            <v>1879.3499999999788</v>
          </cell>
          <cell r="AG826">
            <v>2627.3699999999867</v>
          </cell>
          <cell r="AH826">
            <v>1905.2599999999868</v>
          </cell>
          <cell r="AI826">
            <v>2668.61</v>
          </cell>
          <cell r="AJ826">
            <v>1937.3799999999644</v>
          </cell>
          <cell r="AK826">
            <v>2709.8500000000172</v>
          </cell>
          <cell r="AL826">
            <v>1969.5000000000307</v>
          </cell>
          <cell r="AM826">
            <v>2751.0999999999558</v>
          </cell>
          <cell r="AN826">
            <v>1995.4100000000149</v>
          </cell>
          <cell r="AO826">
            <v>2798.5499999999893</v>
          </cell>
          <cell r="AP826">
            <v>2027.5300000000168</v>
          </cell>
          <cell r="AQ826">
            <v>2839.7900000000222</v>
          </cell>
          <cell r="AR826">
            <v>2059.6499999999955</v>
          </cell>
          <cell r="AS826">
            <v>2881.0300000000484</v>
          </cell>
          <cell r="AT826">
            <v>2085.5599999999777</v>
          </cell>
          <cell r="AU826">
            <v>2922.2699999999663</v>
          </cell>
          <cell r="AV826">
            <v>2117.6799999999776</v>
          </cell>
          <cell r="AW826">
            <v>2963.520000000005</v>
          </cell>
        </row>
        <row r="827">
          <cell r="A827">
            <v>822</v>
          </cell>
          <cell r="B827">
            <v>1554.3300000000233</v>
          </cell>
          <cell r="C827">
            <v>2178.5500000000352</v>
          </cell>
          <cell r="D827">
            <v>1586.4900000000057</v>
          </cell>
          <cell r="E827">
            <v>2219.8400000000138</v>
          </cell>
          <cell r="F827">
            <v>1618.6500000000169</v>
          </cell>
          <cell r="G827">
            <v>2261.13</v>
          </cell>
          <cell r="H827">
            <v>1644.59</v>
          </cell>
          <cell r="I827">
            <v>2308.6499999999664</v>
          </cell>
          <cell r="J827">
            <v>1676.7499999999804</v>
          </cell>
          <cell r="K827">
            <v>2349.9399999999796</v>
          </cell>
          <cell r="L827">
            <v>1708.9099999999853</v>
          </cell>
          <cell r="M827">
            <v>2391.2300000000068</v>
          </cell>
          <cell r="N827">
            <v>1734.8499999999701</v>
          </cell>
          <cell r="O827">
            <v>2432.5200000000223</v>
          </cell>
          <cell r="P827">
            <v>1767.0100000000252</v>
          </cell>
          <cell r="Q827">
            <v>2473.8100000000268</v>
          </cell>
          <cell r="R827">
            <v>1799.1700000000319</v>
          </cell>
          <cell r="S827">
            <v>2515.109999999966</v>
          </cell>
          <cell r="T827">
            <v>1825.110000000017</v>
          </cell>
          <cell r="U827">
            <v>2556.3999999999896</v>
          </cell>
          <cell r="V827">
            <v>1857.2699999999945</v>
          </cell>
          <cell r="W827">
            <v>2597.6899999999973</v>
          </cell>
          <cell r="X827">
            <v>1883.2099999999787</v>
          </cell>
          <cell r="Y827">
            <v>2638.9800000000223</v>
          </cell>
          <cell r="Z827">
            <v>1915.3699999999808</v>
          </cell>
          <cell r="AA827">
            <v>2680.2700000000382</v>
          </cell>
          <cell r="AB827">
            <v>1817.3200000000209</v>
          </cell>
          <cell r="AC827">
            <v>2547.9899999999584</v>
          </cell>
          <cell r="AD827">
            <v>1849.48</v>
          </cell>
          <cell r="AE827">
            <v>2589.280000000042</v>
          </cell>
          <cell r="AF827">
            <v>1881.6399999999787</v>
          </cell>
          <cell r="AG827">
            <v>2630.5699999999865</v>
          </cell>
          <cell r="AH827">
            <v>1907.5799999999867</v>
          </cell>
          <cell r="AI827">
            <v>2671.86</v>
          </cell>
          <cell r="AJ827">
            <v>1939.7399999999643</v>
          </cell>
          <cell r="AK827">
            <v>2713.1500000000174</v>
          </cell>
          <cell r="AL827">
            <v>1971.9000000000308</v>
          </cell>
          <cell r="AM827">
            <v>2754.4499999999557</v>
          </cell>
          <cell r="AN827">
            <v>1997.8400000000149</v>
          </cell>
          <cell r="AO827">
            <v>2801.9599999999891</v>
          </cell>
          <cell r="AP827">
            <v>2030.0000000000168</v>
          </cell>
          <cell r="AQ827">
            <v>2843.2500000000223</v>
          </cell>
          <cell r="AR827">
            <v>2062.1599999999958</v>
          </cell>
          <cell r="AS827">
            <v>2884.5400000000486</v>
          </cell>
          <cell r="AT827">
            <v>2088.0999999999776</v>
          </cell>
          <cell r="AU827">
            <v>2925.8299999999663</v>
          </cell>
          <cell r="AV827">
            <v>2120.2599999999775</v>
          </cell>
          <cell r="AW827">
            <v>2967.1300000000051</v>
          </cell>
        </row>
        <row r="828">
          <cell r="A828">
            <v>823</v>
          </cell>
          <cell r="B828">
            <v>1556.2200000000234</v>
          </cell>
          <cell r="C828">
            <v>2181.2000000000353</v>
          </cell>
          <cell r="D828">
            <v>1588.4200000000058</v>
          </cell>
          <cell r="E828">
            <v>2222.5400000000136</v>
          </cell>
          <cell r="F828">
            <v>1620.6200000000169</v>
          </cell>
          <cell r="G828">
            <v>2263.88</v>
          </cell>
          <cell r="H828">
            <v>1646.59</v>
          </cell>
          <cell r="I828">
            <v>2311.4599999999664</v>
          </cell>
          <cell r="J828">
            <v>1678.7899999999804</v>
          </cell>
          <cell r="K828">
            <v>2352.7999999999797</v>
          </cell>
          <cell r="L828">
            <v>1710.9899999999852</v>
          </cell>
          <cell r="M828">
            <v>2394.1400000000067</v>
          </cell>
          <cell r="N828">
            <v>1736.95999999997</v>
          </cell>
          <cell r="O828">
            <v>2435.4800000000223</v>
          </cell>
          <cell r="P828">
            <v>1769.1600000000253</v>
          </cell>
          <cell r="Q828">
            <v>2476.820000000027</v>
          </cell>
          <cell r="R828">
            <v>1801.360000000032</v>
          </cell>
          <cell r="S828">
            <v>2518.169999999966</v>
          </cell>
          <cell r="T828">
            <v>1827.330000000017</v>
          </cell>
          <cell r="U828">
            <v>2559.5099999999898</v>
          </cell>
          <cell r="V828">
            <v>1859.5299999999945</v>
          </cell>
          <cell r="W828">
            <v>2600.8499999999972</v>
          </cell>
          <cell r="X828">
            <v>1885.4999999999786</v>
          </cell>
          <cell r="Y828">
            <v>2642.1900000000223</v>
          </cell>
          <cell r="Z828">
            <v>1917.6999999999807</v>
          </cell>
          <cell r="AA828">
            <v>2683.5300000000384</v>
          </cell>
          <cell r="AB828">
            <v>1819.5300000000209</v>
          </cell>
          <cell r="AC828">
            <v>2551.0899999999583</v>
          </cell>
          <cell r="AD828">
            <v>1851.73</v>
          </cell>
          <cell r="AE828">
            <v>2592.4300000000421</v>
          </cell>
          <cell r="AF828">
            <v>1883.9299999999787</v>
          </cell>
          <cell r="AG828">
            <v>2633.7699999999863</v>
          </cell>
          <cell r="AH828">
            <v>1909.8999999999867</v>
          </cell>
          <cell r="AI828">
            <v>2675.11</v>
          </cell>
          <cell r="AJ828">
            <v>1942.0999999999642</v>
          </cell>
          <cell r="AK828">
            <v>2716.4500000000176</v>
          </cell>
          <cell r="AL828">
            <v>1974.3000000000309</v>
          </cell>
          <cell r="AM828">
            <v>2757.7999999999556</v>
          </cell>
          <cell r="AN828">
            <v>2000.270000000015</v>
          </cell>
          <cell r="AO828">
            <v>2805.369999999989</v>
          </cell>
          <cell r="AP828">
            <v>2032.4700000000169</v>
          </cell>
          <cell r="AQ828">
            <v>2846.7100000000223</v>
          </cell>
          <cell r="AR828">
            <v>2064.669999999996</v>
          </cell>
          <cell r="AS828">
            <v>2888.0500000000488</v>
          </cell>
          <cell r="AT828">
            <v>2090.6399999999776</v>
          </cell>
          <cell r="AU828">
            <v>2929.3899999999662</v>
          </cell>
          <cell r="AV828">
            <v>2122.8399999999774</v>
          </cell>
          <cell r="AW828">
            <v>2970.7400000000052</v>
          </cell>
        </row>
        <row r="829">
          <cell r="A829">
            <v>824</v>
          </cell>
          <cell r="B829">
            <v>1558.1100000000235</v>
          </cell>
          <cell r="C829">
            <v>2183.8500000000354</v>
          </cell>
          <cell r="D829">
            <v>1590.3500000000058</v>
          </cell>
          <cell r="E829">
            <v>2225.2400000000134</v>
          </cell>
          <cell r="F829">
            <v>1622.590000000017</v>
          </cell>
          <cell r="G829">
            <v>2266.63</v>
          </cell>
          <cell r="H829">
            <v>1648.59</v>
          </cell>
          <cell r="I829">
            <v>2314.2699999999663</v>
          </cell>
          <cell r="J829">
            <v>1680.8299999999804</v>
          </cell>
          <cell r="K829">
            <v>2355.6599999999798</v>
          </cell>
          <cell r="L829">
            <v>1713.0699999999852</v>
          </cell>
          <cell r="M829">
            <v>2397.0500000000065</v>
          </cell>
          <cell r="N829">
            <v>1739.0699999999699</v>
          </cell>
          <cell r="O829">
            <v>2438.4400000000223</v>
          </cell>
          <cell r="P829">
            <v>1771.3100000000254</v>
          </cell>
          <cell r="Q829">
            <v>2479.8300000000272</v>
          </cell>
          <cell r="R829">
            <v>1803.550000000032</v>
          </cell>
          <cell r="S829">
            <v>2521.2299999999659</v>
          </cell>
          <cell r="T829">
            <v>1829.550000000017</v>
          </cell>
          <cell r="U829">
            <v>2562.6199999999899</v>
          </cell>
          <cell r="V829">
            <v>1861.7899999999945</v>
          </cell>
          <cell r="W829">
            <v>2604.009999999997</v>
          </cell>
          <cell r="X829">
            <v>1887.7899999999786</v>
          </cell>
          <cell r="Y829">
            <v>2645.4000000000224</v>
          </cell>
          <cell r="Z829">
            <v>1920.0299999999806</v>
          </cell>
          <cell r="AA829">
            <v>2686.7900000000386</v>
          </cell>
          <cell r="AB829">
            <v>1821.7400000000209</v>
          </cell>
          <cell r="AC829">
            <v>2554.1899999999582</v>
          </cell>
          <cell r="AD829">
            <v>1853.98</v>
          </cell>
          <cell r="AE829">
            <v>2595.5800000000422</v>
          </cell>
          <cell r="AF829">
            <v>1886.2199999999787</v>
          </cell>
          <cell r="AG829">
            <v>2636.9699999999862</v>
          </cell>
          <cell r="AH829">
            <v>1912.2199999999866</v>
          </cell>
          <cell r="AI829">
            <v>2678.36</v>
          </cell>
          <cell r="AJ829">
            <v>1944.4599999999641</v>
          </cell>
          <cell r="AK829">
            <v>2719.7500000000177</v>
          </cell>
          <cell r="AL829">
            <v>1976.700000000031</v>
          </cell>
          <cell r="AM829">
            <v>2761.1499999999555</v>
          </cell>
          <cell r="AN829">
            <v>2002.7000000000151</v>
          </cell>
          <cell r="AO829">
            <v>2808.7799999999888</v>
          </cell>
          <cell r="AP829">
            <v>2034.9400000000169</v>
          </cell>
          <cell r="AQ829">
            <v>2850.1700000000224</v>
          </cell>
          <cell r="AR829">
            <v>2067.1799999999962</v>
          </cell>
          <cell r="AS829">
            <v>2891.5600000000491</v>
          </cell>
          <cell r="AT829">
            <v>2093.1799999999776</v>
          </cell>
          <cell r="AU829">
            <v>2932.9499999999662</v>
          </cell>
          <cell r="AV829">
            <v>2125.4199999999773</v>
          </cell>
          <cell r="AW829">
            <v>2974.3500000000054</v>
          </cell>
        </row>
        <row r="830">
          <cell r="A830">
            <v>825</v>
          </cell>
          <cell r="B830">
            <v>1560.0000000000236</v>
          </cell>
          <cell r="C830">
            <v>2186.5000000000355</v>
          </cell>
          <cell r="D830">
            <v>1592.2800000000059</v>
          </cell>
          <cell r="E830">
            <v>2227.9400000000132</v>
          </cell>
          <cell r="F830">
            <v>1624.560000000017</v>
          </cell>
          <cell r="G830">
            <v>2269.38</v>
          </cell>
          <cell r="H830">
            <v>1650.59</v>
          </cell>
          <cell r="I830">
            <v>2317.0799999999663</v>
          </cell>
          <cell r="J830">
            <v>1682.8699999999803</v>
          </cell>
          <cell r="K830">
            <v>2358.51999999998</v>
          </cell>
          <cell r="L830">
            <v>1715.1499999999851</v>
          </cell>
          <cell r="M830">
            <v>2399.9600000000064</v>
          </cell>
          <cell r="N830">
            <v>1741.1799999999698</v>
          </cell>
          <cell r="O830">
            <v>2441.4000000000224</v>
          </cell>
          <cell r="P830">
            <v>1773.4600000000255</v>
          </cell>
          <cell r="Q830">
            <v>2482.8400000000274</v>
          </cell>
          <cell r="R830">
            <v>1805.7400000000321</v>
          </cell>
          <cell r="S830">
            <v>2524.2899999999659</v>
          </cell>
          <cell r="T830">
            <v>1831.770000000017</v>
          </cell>
          <cell r="U830">
            <v>2565.72999999999</v>
          </cell>
          <cell r="V830">
            <v>1864.0499999999945</v>
          </cell>
          <cell r="W830">
            <v>2607.1699999999969</v>
          </cell>
          <cell r="X830">
            <v>1890.0799999999786</v>
          </cell>
          <cell r="Y830">
            <v>2648.6100000000224</v>
          </cell>
          <cell r="Z830">
            <v>1922.3599999999806</v>
          </cell>
          <cell r="AA830">
            <v>2690.0500000000388</v>
          </cell>
          <cell r="AB830">
            <v>1823.950000000021</v>
          </cell>
          <cell r="AC830">
            <v>2557.2899999999581</v>
          </cell>
          <cell r="AD830">
            <v>1856.23</v>
          </cell>
          <cell r="AE830">
            <v>2598.7300000000423</v>
          </cell>
          <cell r="AF830">
            <v>1888.5099999999786</v>
          </cell>
          <cell r="AG830">
            <v>2640.169999999986</v>
          </cell>
          <cell r="AH830">
            <v>1914.5399999999865</v>
          </cell>
          <cell r="AI830">
            <v>2681.61</v>
          </cell>
          <cell r="AJ830">
            <v>1946.819999999964</v>
          </cell>
          <cell r="AK830">
            <v>2723.0500000000179</v>
          </cell>
          <cell r="AL830">
            <v>1979.1000000000311</v>
          </cell>
          <cell r="AM830">
            <v>2764.4999999999554</v>
          </cell>
          <cell r="AN830">
            <v>2005.1300000000151</v>
          </cell>
          <cell r="AO830">
            <v>2812.1899999999887</v>
          </cell>
          <cell r="AP830">
            <v>2037.4100000000169</v>
          </cell>
          <cell r="AQ830">
            <v>2853.6300000000224</v>
          </cell>
          <cell r="AR830">
            <v>2069.6899999999964</v>
          </cell>
          <cell r="AS830">
            <v>2895.0700000000493</v>
          </cell>
          <cell r="AT830">
            <v>2095.7199999999775</v>
          </cell>
          <cell r="AU830">
            <v>2936.5099999999661</v>
          </cell>
          <cell r="AV830">
            <v>2127.9999999999773</v>
          </cell>
          <cell r="AW830">
            <v>2977.9600000000055</v>
          </cell>
        </row>
        <row r="831">
          <cell r="A831">
            <v>826</v>
          </cell>
          <cell r="B831">
            <v>1561.8900000000237</v>
          </cell>
          <cell r="C831">
            <v>2189.1500000000356</v>
          </cell>
          <cell r="D831">
            <v>1594.2100000000059</v>
          </cell>
          <cell r="E831">
            <v>2230.6400000000131</v>
          </cell>
          <cell r="F831">
            <v>1626.530000000017</v>
          </cell>
          <cell r="G831">
            <v>2272.13</v>
          </cell>
          <cell r="H831">
            <v>1652.59</v>
          </cell>
          <cell r="I831">
            <v>2319.8899999999662</v>
          </cell>
          <cell r="J831">
            <v>1684.9099999999803</v>
          </cell>
          <cell r="K831">
            <v>2361.3799999999801</v>
          </cell>
          <cell r="L831">
            <v>1717.229999999985</v>
          </cell>
          <cell r="M831">
            <v>2402.8700000000063</v>
          </cell>
          <cell r="N831">
            <v>1743.2899999999697</v>
          </cell>
          <cell r="O831">
            <v>2444.3600000000224</v>
          </cell>
          <cell r="P831">
            <v>1775.6100000000256</v>
          </cell>
          <cell r="Q831">
            <v>2485.8500000000276</v>
          </cell>
          <cell r="R831">
            <v>1807.9300000000321</v>
          </cell>
          <cell r="S831">
            <v>2527.3499999999658</v>
          </cell>
          <cell r="T831">
            <v>1833.9900000000171</v>
          </cell>
          <cell r="U831">
            <v>2568.8399999999901</v>
          </cell>
          <cell r="V831">
            <v>1866.3099999999945</v>
          </cell>
          <cell r="W831">
            <v>2610.3299999999967</v>
          </cell>
          <cell r="X831">
            <v>1892.3699999999785</v>
          </cell>
          <cell r="Y831">
            <v>2651.8200000000224</v>
          </cell>
          <cell r="Z831">
            <v>1924.6899999999805</v>
          </cell>
          <cell r="AA831">
            <v>2693.3100000000391</v>
          </cell>
          <cell r="AB831">
            <v>1826.160000000021</v>
          </cell>
          <cell r="AC831">
            <v>2560.389999999958</v>
          </cell>
          <cell r="AD831">
            <v>1858.48</v>
          </cell>
          <cell r="AE831">
            <v>2601.8800000000424</v>
          </cell>
          <cell r="AF831">
            <v>1890.7999999999786</v>
          </cell>
          <cell r="AG831">
            <v>2643.3699999999858</v>
          </cell>
          <cell r="AH831">
            <v>1916.8599999999865</v>
          </cell>
          <cell r="AI831">
            <v>2684.86</v>
          </cell>
          <cell r="AJ831">
            <v>1949.1799999999639</v>
          </cell>
          <cell r="AK831">
            <v>2726.3500000000181</v>
          </cell>
          <cell r="AL831">
            <v>1981.5000000000312</v>
          </cell>
          <cell r="AM831">
            <v>2767.8499999999553</v>
          </cell>
          <cell r="AN831">
            <v>2007.5600000000152</v>
          </cell>
          <cell r="AO831">
            <v>2815.5999999999885</v>
          </cell>
          <cell r="AP831">
            <v>2039.8800000000169</v>
          </cell>
          <cell r="AQ831">
            <v>2857.0900000000224</v>
          </cell>
          <cell r="AR831">
            <v>2072.1999999999966</v>
          </cell>
          <cell r="AS831">
            <v>2898.5800000000495</v>
          </cell>
          <cell r="AT831">
            <v>2098.2599999999775</v>
          </cell>
          <cell r="AU831">
            <v>2940.0699999999661</v>
          </cell>
          <cell r="AV831">
            <v>2130.5799999999772</v>
          </cell>
          <cell r="AW831">
            <v>2981.5700000000056</v>
          </cell>
        </row>
        <row r="832">
          <cell r="A832">
            <v>827</v>
          </cell>
          <cell r="B832">
            <v>1563.7800000000238</v>
          </cell>
          <cell r="C832">
            <v>2191.8000000000357</v>
          </cell>
          <cell r="D832">
            <v>1596.140000000006</v>
          </cell>
          <cell r="E832">
            <v>2233.3400000000129</v>
          </cell>
          <cell r="F832">
            <v>1628.5000000000171</v>
          </cell>
          <cell r="G832">
            <v>2274.88</v>
          </cell>
          <cell r="H832">
            <v>1654.59</v>
          </cell>
          <cell r="I832">
            <v>2322.6999999999662</v>
          </cell>
          <cell r="J832">
            <v>1686.9499999999803</v>
          </cell>
          <cell r="K832">
            <v>2364.2399999999802</v>
          </cell>
          <cell r="L832">
            <v>1719.3099999999849</v>
          </cell>
          <cell r="M832">
            <v>2405.7800000000061</v>
          </cell>
          <cell r="N832">
            <v>1745.3999999999696</v>
          </cell>
          <cell r="O832">
            <v>2447.3200000000224</v>
          </cell>
          <cell r="P832">
            <v>1777.7600000000257</v>
          </cell>
          <cell r="Q832">
            <v>2488.8600000000279</v>
          </cell>
          <cell r="R832">
            <v>1810.1200000000322</v>
          </cell>
          <cell r="S832">
            <v>2530.4099999999657</v>
          </cell>
          <cell r="T832">
            <v>1836.2100000000171</v>
          </cell>
          <cell r="U832">
            <v>2571.9499999999903</v>
          </cell>
          <cell r="V832">
            <v>1868.5699999999945</v>
          </cell>
          <cell r="W832">
            <v>2613.4899999999966</v>
          </cell>
          <cell r="X832">
            <v>1894.6599999999785</v>
          </cell>
          <cell r="Y832">
            <v>2655.0300000000225</v>
          </cell>
          <cell r="Z832">
            <v>1927.0199999999804</v>
          </cell>
          <cell r="AA832">
            <v>2696.5700000000393</v>
          </cell>
          <cell r="AB832">
            <v>1828.370000000021</v>
          </cell>
          <cell r="AC832">
            <v>2563.4899999999579</v>
          </cell>
          <cell r="AD832">
            <v>1860.73</v>
          </cell>
          <cell r="AE832">
            <v>2605.0300000000425</v>
          </cell>
          <cell r="AF832">
            <v>1893.0899999999785</v>
          </cell>
          <cell r="AG832">
            <v>2646.5699999999856</v>
          </cell>
          <cell r="AH832">
            <v>1919.1799999999864</v>
          </cell>
          <cell r="AI832">
            <v>2688.11</v>
          </cell>
          <cell r="AJ832">
            <v>1951.5399999999638</v>
          </cell>
          <cell r="AK832">
            <v>2729.6500000000183</v>
          </cell>
          <cell r="AL832">
            <v>1983.9000000000312</v>
          </cell>
          <cell r="AM832">
            <v>2771.1999999999553</v>
          </cell>
          <cell r="AN832">
            <v>2009.9900000000152</v>
          </cell>
          <cell r="AO832">
            <v>2819.0099999999884</v>
          </cell>
          <cell r="AP832">
            <v>2042.350000000017</v>
          </cell>
          <cell r="AQ832">
            <v>2860.5500000000225</v>
          </cell>
          <cell r="AR832">
            <v>2074.7099999999969</v>
          </cell>
          <cell r="AS832">
            <v>2902.0900000000497</v>
          </cell>
          <cell r="AT832">
            <v>2100.7999999999774</v>
          </cell>
          <cell r="AU832">
            <v>2943.629999999966</v>
          </cell>
          <cell r="AV832">
            <v>2133.1599999999771</v>
          </cell>
          <cell r="AW832">
            <v>2985.1800000000057</v>
          </cell>
        </row>
        <row r="833">
          <cell r="A833">
            <v>828</v>
          </cell>
          <cell r="B833">
            <v>1565.6700000000239</v>
          </cell>
          <cell r="C833">
            <v>2194.4500000000357</v>
          </cell>
          <cell r="D833">
            <v>1598.0700000000061</v>
          </cell>
          <cell r="E833">
            <v>2236.0400000000127</v>
          </cell>
          <cell r="F833">
            <v>1630.4700000000171</v>
          </cell>
          <cell r="G833">
            <v>2277.63</v>
          </cell>
          <cell r="H833">
            <v>1656.59</v>
          </cell>
          <cell r="I833">
            <v>2325.5099999999661</v>
          </cell>
          <cell r="J833">
            <v>1688.9899999999802</v>
          </cell>
          <cell r="K833">
            <v>2367.0999999999804</v>
          </cell>
          <cell r="L833">
            <v>1721.3899999999849</v>
          </cell>
          <cell r="M833">
            <v>2408.690000000006</v>
          </cell>
          <cell r="N833">
            <v>1747.5099999999695</v>
          </cell>
          <cell r="O833">
            <v>2450.2800000000225</v>
          </cell>
          <cell r="P833">
            <v>1779.9100000000258</v>
          </cell>
          <cell r="Q833">
            <v>2491.8700000000281</v>
          </cell>
          <cell r="R833">
            <v>1812.3100000000322</v>
          </cell>
          <cell r="S833">
            <v>2533.4699999999657</v>
          </cell>
          <cell r="T833">
            <v>1838.4300000000171</v>
          </cell>
          <cell r="U833">
            <v>2575.0599999999904</v>
          </cell>
          <cell r="V833">
            <v>1870.8299999999945</v>
          </cell>
          <cell r="W833">
            <v>2616.6499999999965</v>
          </cell>
          <cell r="X833">
            <v>1896.9499999999784</v>
          </cell>
          <cell r="Y833">
            <v>2658.2400000000225</v>
          </cell>
          <cell r="Z833">
            <v>1929.3499999999804</v>
          </cell>
          <cell r="AA833">
            <v>2699.8300000000395</v>
          </cell>
          <cell r="AB833">
            <v>1830.5800000000211</v>
          </cell>
          <cell r="AC833">
            <v>2566.5899999999579</v>
          </cell>
          <cell r="AD833">
            <v>1862.98</v>
          </cell>
          <cell r="AE833">
            <v>2608.1800000000426</v>
          </cell>
          <cell r="AF833">
            <v>1895.3799999999785</v>
          </cell>
          <cell r="AG833">
            <v>2649.7699999999854</v>
          </cell>
          <cell r="AH833">
            <v>1921.4999999999864</v>
          </cell>
          <cell r="AI833">
            <v>2691.36</v>
          </cell>
          <cell r="AJ833">
            <v>1953.8999999999637</v>
          </cell>
          <cell r="AK833">
            <v>2732.9500000000185</v>
          </cell>
          <cell r="AL833">
            <v>1986.3000000000313</v>
          </cell>
          <cell r="AM833">
            <v>2774.5499999999552</v>
          </cell>
          <cell r="AN833">
            <v>2012.4200000000153</v>
          </cell>
          <cell r="AO833">
            <v>2822.4199999999882</v>
          </cell>
          <cell r="AP833">
            <v>2044.820000000017</v>
          </cell>
          <cell r="AQ833">
            <v>2864.0100000000225</v>
          </cell>
          <cell r="AR833">
            <v>2077.2199999999971</v>
          </cell>
          <cell r="AS833">
            <v>2905.6000000000499</v>
          </cell>
          <cell r="AT833">
            <v>2103.3399999999774</v>
          </cell>
          <cell r="AU833">
            <v>2947.1899999999659</v>
          </cell>
          <cell r="AV833">
            <v>2135.739999999977</v>
          </cell>
          <cell r="AW833">
            <v>2988.7900000000059</v>
          </cell>
        </row>
        <row r="834">
          <cell r="A834">
            <v>829</v>
          </cell>
          <cell r="B834">
            <v>1567.560000000024</v>
          </cell>
          <cell r="C834">
            <v>2197.1000000000358</v>
          </cell>
          <cell r="D834">
            <v>1600.0000000000061</v>
          </cell>
          <cell r="E834">
            <v>2238.7400000000125</v>
          </cell>
          <cell r="F834">
            <v>1632.4400000000171</v>
          </cell>
          <cell r="G834">
            <v>2280.38</v>
          </cell>
          <cell r="H834">
            <v>1658.59</v>
          </cell>
          <cell r="I834">
            <v>2328.3199999999661</v>
          </cell>
          <cell r="J834">
            <v>1691.0299999999802</v>
          </cell>
          <cell r="K834">
            <v>2369.9599999999805</v>
          </cell>
          <cell r="L834">
            <v>1723.4699999999848</v>
          </cell>
          <cell r="M834">
            <v>2411.6000000000058</v>
          </cell>
          <cell r="N834">
            <v>1749.6199999999694</v>
          </cell>
          <cell r="O834">
            <v>2453.2400000000225</v>
          </cell>
          <cell r="P834">
            <v>1782.0600000000259</v>
          </cell>
          <cell r="Q834">
            <v>2494.8800000000283</v>
          </cell>
          <cell r="R834">
            <v>1814.5000000000323</v>
          </cell>
          <cell r="S834">
            <v>2536.5299999999656</v>
          </cell>
          <cell r="T834">
            <v>1840.6500000000171</v>
          </cell>
          <cell r="U834">
            <v>2578.1699999999905</v>
          </cell>
          <cell r="V834">
            <v>1873.0899999999945</v>
          </cell>
          <cell r="W834">
            <v>2619.8099999999963</v>
          </cell>
          <cell r="X834">
            <v>1899.2399999999784</v>
          </cell>
          <cell r="Y834">
            <v>2661.4500000000226</v>
          </cell>
          <cell r="Z834">
            <v>1931.6799999999803</v>
          </cell>
          <cell r="AA834">
            <v>2703.0900000000397</v>
          </cell>
          <cell r="AB834">
            <v>1832.7900000000211</v>
          </cell>
          <cell r="AC834">
            <v>2569.6899999999578</v>
          </cell>
          <cell r="AD834">
            <v>1865.23</v>
          </cell>
          <cell r="AE834">
            <v>2611.3300000000427</v>
          </cell>
          <cell r="AF834">
            <v>1897.6699999999785</v>
          </cell>
          <cell r="AG834">
            <v>2652.9699999999852</v>
          </cell>
          <cell r="AH834">
            <v>1923.8199999999863</v>
          </cell>
          <cell r="AI834">
            <v>2694.61</v>
          </cell>
          <cell r="AJ834">
            <v>1956.2599999999636</v>
          </cell>
          <cell r="AK834">
            <v>2736.2500000000186</v>
          </cell>
          <cell r="AL834">
            <v>1988.7000000000314</v>
          </cell>
          <cell r="AM834">
            <v>2777.8999999999551</v>
          </cell>
          <cell r="AN834">
            <v>2014.8500000000154</v>
          </cell>
          <cell r="AO834">
            <v>2825.8299999999881</v>
          </cell>
          <cell r="AP834">
            <v>2047.290000000017</v>
          </cell>
          <cell r="AQ834">
            <v>2867.4700000000225</v>
          </cell>
          <cell r="AR834">
            <v>2079.7299999999973</v>
          </cell>
          <cell r="AS834">
            <v>2909.1100000000501</v>
          </cell>
          <cell r="AT834">
            <v>2105.8799999999774</v>
          </cell>
          <cell r="AU834">
            <v>2950.7499999999659</v>
          </cell>
          <cell r="AV834">
            <v>2138.319999999977</v>
          </cell>
          <cell r="AW834">
            <v>2992.400000000006</v>
          </cell>
        </row>
        <row r="835">
          <cell r="A835">
            <v>830</v>
          </cell>
          <cell r="B835">
            <v>1569.4500000000241</v>
          </cell>
          <cell r="C835">
            <v>2199.7500000000359</v>
          </cell>
          <cell r="D835">
            <v>1601.9300000000062</v>
          </cell>
          <cell r="E835">
            <v>2241.4400000000123</v>
          </cell>
          <cell r="F835">
            <v>1634.4100000000171</v>
          </cell>
          <cell r="G835">
            <v>2283.13</v>
          </cell>
          <cell r="H835">
            <v>1660.59</v>
          </cell>
          <cell r="I835">
            <v>2331.129999999966</v>
          </cell>
          <cell r="J835">
            <v>1693.0699999999802</v>
          </cell>
          <cell r="K835">
            <v>2372.8199999999806</v>
          </cell>
          <cell r="L835">
            <v>1725.5499999999847</v>
          </cell>
          <cell r="M835">
            <v>2414.5100000000057</v>
          </cell>
          <cell r="N835">
            <v>1751.7299999999693</v>
          </cell>
          <cell r="O835">
            <v>2456.2000000000226</v>
          </cell>
          <cell r="P835">
            <v>1784.210000000026</v>
          </cell>
          <cell r="Q835">
            <v>2497.8900000000285</v>
          </cell>
          <cell r="R835">
            <v>1816.6900000000323</v>
          </cell>
          <cell r="S835">
            <v>2539.5899999999656</v>
          </cell>
          <cell r="T835">
            <v>1842.8700000000172</v>
          </cell>
          <cell r="U835">
            <v>2581.2799999999907</v>
          </cell>
          <cell r="V835">
            <v>1875.3499999999945</v>
          </cell>
          <cell r="W835">
            <v>2622.9699999999962</v>
          </cell>
          <cell r="X835">
            <v>1901.5299999999784</v>
          </cell>
          <cell r="Y835">
            <v>2664.6600000000226</v>
          </cell>
          <cell r="Z835">
            <v>1934.0099999999802</v>
          </cell>
          <cell r="AA835">
            <v>2706.3500000000399</v>
          </cell>
          <cell r="AB835">
            <v>1835.0000000000211</v>
          </cell>
          <cell r="AC835">
            <v>2572.7899999999577</v>
          </cell>
          <cell r="AD835">
            <v>1867.48</v>
          </cell>
          <cell r="AE835">
            <v>2614.4800000000428</v>
          </cell>
          <cell r="AF835">
            <v>1899.9599999999784</v>
          </cell>
          <cell r="AG835">
            <v>2656.1699999999851</v>
          </cell>
          <cell r="AH835">
            <v>1926.1399999999862</v>
          </cell>
          <cell r="AI835">
            <v>2697.86</v>
          </cell>
          <cell r="AJ835">
            <v>1958.6199999999635</v>
          </cell>
          <cell r="AK835">
            <v>2739.5500000000188</v>
          </cell>
          <cell r="AL835">
            <v>1991.1000000000315</v>
          </cell>
          <cell r="AM835">
            <v>2781.249999999955</v>
          </cell>
          <cell r="AN835">
            <v>2017.2800000000154</v>
          </cell>
          <cell r="AO835">
            <v>2829.239999999988</v>
          </cell>
          <cell r="AP835">
            <v>2049.760000000017</v>
          </cell>
          <cell r="AQ835">
            <v>2870.9300000000226</v>
          </cell>
          <cell r="AR835">
            <v>2082.2399999999975</v>
          </cell>
          <cell r="AS835">
            <v>2912.6200000000504</v>
          </cell>
          <cell r="AT835">
            <v>2108.4199999999773</v>
          </cell>
          <cell r="AU835">
            <v>2954.3099999999658</v>
          </cell>
          <cell r="AV835">
            <v>2140.8999999999769</v>
          </cell>
          <cell r="AW835">
            <v>2996.0100000000061</v>
          </cell>
        </row>
        <row r="836">
          <cell r="A836">
            <v>831</v>
          </cell>
          <cell r="B836">
            <v>1571.3400000000242</v>
          </cell>
          <cell r="C836">
            <v>2202.400000000036</v>
          </cell>
          <cell r="D836">
            <v>1603.8600000000063</v>
          </cell>
          <cell r="E836">
            <v>2244.1400000000122</v>
          </cell>
          <cell r="F836">
            <v>1636.3800000000172</v>
          </cell>
          <cell r="G836">
            <v>2285.88</v>
          </cell>
          <cell r="H836">
            <v>1662.59</v>
          </cell>
          <cell r="I836">
            <v>2333.9399999999659</v>
          </cell>
          <cell r="J836">
            <v>1695.1099999999801</v>
          </cell>
          <cell r="K836">
            <v>2375.6799999999807</v>
          </cell>
          <cell r="L836">
            <v>1727.6299999999846</v>
          </cell>
          <cell r="M836">
            <v>2417.4200000000055</v>
          </cell>
          <cell r="N836">
            <v>1753.8399999999692</v>
          </cell>
          <cell r="O836">
            <v>2459.1600000000226</v>
          </cell>
          <cell r="P836">
            <v>1786.360000000026</v>
          </cell>
          <cell r="Q836">
            <v>2500.9000000000287</v>
          </cell>
          <cell r="R836">
            <v>1818.8800000000324</v>
          </cell>
          <cell r="S836">
            <v>2542.6499999999655</v>
          </cell>
          <cell r="T836">
            <v>1845.0900000000172</v>
          </cell>
          <cell r="U836">
            <v>2584.3899999999908</v>
          </cell>
          <cell r="V836">
            <v>1877.6099999999944</v>
          </cell>
          <cell r="W836">
            <v>2626.129999999996</v>
          </cell>
          <cell r="X836">
            <v>1903.8199999999783</v>
          </cell>
          <cell r="Y836">
            <v>2667.8700000000226</v>
          </cell>
          <cell r="Z836">
            <v>1936.3399999999801</v>
          </cell>
          <cell r="AA836">
            <v>2709.6100000000401</v>
          </cell>
          <cell r="AB836">
            <v>1837.2100000000212</v>
          </cell>
          <cell r="AC836">
            <v>2575.8899999999576</v>
          </cell>
          <cell r="AD836">
            <v>1869.73</v>
          </cell>
          <cell r="AE836">
            <v>2617.6300000000429</v>
          </cell>
          <cell r="AF836">
            <v>1902.2499999999784</v>
          </cell>
          <cell r="AG836">
            <v>2659.3699999999849</v>
          </cell>
          <cell r="AH836">
            <v>1928.4599999999862</v>
          </cell>
          <cell r="AI836">
            <v>2701.11</v>
          </cell>
          <cell r="AJ836">
            <v>1960.9799999999634</v>
          </cell>
          <cell r="AK836">
            <v>2742.850000000019</v>
          </cell>
          <cell r="AL836">
            <v>1993.5000000000316</v>
          </cell>
          <cell r="AM836">
            <v>2784.5999999999549</v>
          </cell>
          <cell r="AN836">
            <v>2019.7100000000155</v>
          </cell>
          <cell r="AO836">
            <v>2832.6499999999878</v>
          </cell>
          <cell r="AP836">
            <v>2052.2300000000168</v>
          </cell>
          <cell r="AQ836">
            <v>2874.3900000000226</v>
          </cell>
          <cell r="AR836">
            <v>2084.7499999999977</v>
          </cell>
          <cell r="AS836">
            <v>2916.1300000000506</v>
          </cell>
          <cell r="AT836">
            <v>2110.9599999999773</v>
          </cell>
          <cell r="AU836">
            <v>2957.8699999999658</v>
          </cell>
          <cell r="AV836">
            <v>2143.4799999999768</v>
          </cell>
          <cell r="AW836">
            <v>2999.6200000000063</v>
          </cell>
        </row>
        <row r="837">
          <cell r="A837">
            <v>832</v>
          </cell>
          <cell r="B837">
            <v>1573.2300000000243</v>
          </cell>
          <cell r="C837">
            <v>2205.0500000000361</v>
          </cell>
          <cell r="D837">
            <v>1605.7900000000063</v>
          </cell>
          <cell r="E837">
            <v>2246.840000000012</v>
          </cell>
          <cell r="F837">
            <v>1638.3500000000172</v>
          </cell>
          <cell r="G837">
            <v>2288.63</v>
          </cell>
          <cell r="H837">
            <v>1664.59</v>
          </cell>
          <cell r="I837">
            <v>2336.7499999999659</v>
          </cell>
          <cell r="J837">
            <v>1697.1499999999801</v>
          </cell>
          <cell r="K837">
            <v>2378.5399999999809</v>
          </cell>
          <cell r="L837">
            <v>1729.7099999999846</v>
          </cell>
          <cell r="M837">
            <v>2420.3300000000054</v>
          </cell>
          <cell r="N837">
            <v>1755.9499999999691</v>
          </cell>
          <cell r="O837">
            <v>2462.1200000000226</v>
          </cell>
          <cell r="P837">
            <v>1788.5100000000261</v>
          </cell>
          <cell r="Q837">
            <v>2503.910000000029</v>
          </cell>
          <cell r="R837">
            <v>1821.0700000000325</v>
          </cell>
          <cell r="S837">
            <v>2545.7099999999655</v>
          </cell>
          <cell r="T837">
            <v>1847.3100000000172</v>
          </cell>
          <cell r="U837">
            <v>2587.4999999999909</v>
          </cell>
          <cell r="V837">
            <v>1879.8699999999944</v>
          </cell>
          <cell r="W837">
            <v>2629.2899999999959</v>
          </cell>
          <cell r="X837">
            <v>1906.1099999999783</v>
          </cell>
          <cell r="Y837">
            <v>2671.0800000000227</v>
          </cell>
          <cell r="Z837">
            <v>1938.6699999999801</v>
          </cell>
          <cell r="AA837">
            <v>2712.8700000000404</v>
          </cell>
          <cell r="AB837">
            <v>1839.4200000000212</v>
          </cell>
          <cell r="AC837">
            <v>2578.9899999999575</v>
          </cell>
          <cell r="AD837">
            <v>1871.98</v>
          </cell>
          <cell r="AE837">
            <v>2620.7800000000429</v>
          </cell>
          <cell r="AF837">
            <v>1904.5399999999784</v>
          </cell>
          <cell r="AG837">
            <v>2662.5699999999847</v>
          </cell>
          <cell r="AH837">
            <v>1930.7799999999861</v>
          </cell>
          <cell r="AI837">
            <v>2704.36</v>
          </cell>
          <cell r="AJ837">
            <v>1963.3399999999633</v>
          </cell>
          <cell r="AK837">
            <v>2746.1500000000192</v>
          </cell>
          <cell r="AL837">
            <v>1995.9000000000317</v>
          </cell>
          <cell r="AM837">
            <v>2787.9499999999548</v>
          </cell>
          <cell r="AN837">
            <v>2022.1400000000156</v>
          </cell>
          <cell r="AO837">
            <v>2836.0599999999877</v>
          </cell>
          <cell r="AP837">
            <v>2054.7000000000166</v>
          </cell>
          <cell r="AQ837">
            <v>2877.8500000000226</v>
          </cell>
          <cell r="AR837">
            <v>2087.2599999999979</v>
          </cell>
          <cell r="AS837">
            <v>2919.6400000000508</v>
          </cell>
          <cell r="AT837">
            <v>2113.4999999999773</v>
          </cell>
          <cell r="AU837">
            <v>2961.4299999999657</v>
          </cell>
          <cell r="AV837">
            <v>2146.0599999999768</v>
          </cell>
          <cell r="AW837">
            <v>3003.2300000000064</v>
          </cell>
        </row>
        <row r="838">
          <cell r="A838">
            <v>833</v>
          </cell>
          <cell r="B838">
            <v>1575.1200000000244</v>
          </cell>
          <cell r="C838">
            <v>2207.7000000000362</v>
          </cell>
          <cell r="D838">
            <v>1607.7200000000064</v>
          </cell>
          <cell r="E838">
            <v>2249.5400000000118</v>
          </cell>
          <cell r="F838">
            <v>1640.3200000000172</v>
          </cell>
          <cell r="G838">
            <v>2291.38</v>
          </cell>
          <cell r="H838">
            <v>1666.59</v>
          </cell>
          <cell r="I838">
            <v>2339.5599999999658</v>
          </cell>
          <cell r="J838">
            <v>1699.18999999998</v>
          </cell>
          <cell r="K838">
            <v>2381.399999999981</v>
          </cell>
          <cell r="L838">
            <v>1731.7899999999845</v>
          </cell>
          <cell r="M838">
            <v>2423.2400000000052</v>
          </cell>
          <cell r="N838">
            <v>1758.059999999969</v>
          </cell>
          <cell r="O838">
            <v>2465.0800000000227</v>
          </cell>
          <cell r="P838">
            <v>1790.6600000000262</v>
          </cell>
          <cell r="Q838">
            <v>2506.9200000000292</v>
          </cell>
          <cell r="R838">
            <v>1823.2600000000325</v>
          </cell>
          <cell r="S838">
            <v>2548.7699999999654</v>
          </cell>
          <cell r="T838">
            <v>1849.5300000000173</v>
          </cell>
          <cell r="U838">
            <v>2590.609999999991</v>
          </cell>
          <cell r="V838">
            <v>1882.1299999999944</v>
          </cell>
          <cell r="W838">
            <v>2632.4499999999957</v>
          </cell>
          <cell r="X838">
            <v>1908.3999999999783</v>
          </cell>
          <cell r="Y838">
            <v>2674.2900000000227</v>
          </cell>
          <cell r="Z838">
            <v>1940.99999999998</v>
          </cell>
          <cell r="AA838">
            <v>2716.1300000000406</v>
          </cell>
          <cell r="AB838">
            <v>1841.6300000000213</v>
          </cell>
          <cell r="AC838">
            <v>2582.0899999999574</v>
          </cell>
          <cell r="AD838">
            <v>1874.23</v>
          </cell>
          <cell r="AE838">
            <v>2623.930000000043</v>
          </cell>
          <cell r="AF838">
            <v>1906.8299999999783</v>
          </cell>
          <cell r="AG838">
            <v>2665.7699999999845</v>
          </cell>
          <cell r="AH838">
            <v>1933.099999999986</v>
          </cell>
          <cell r="AI838">
            <v>2707.61</v>
          </cell>
          <cell r="AJ838">
            <v>1965.6999999999632</v>
          </cell>
          <cell r="AK838">
            <v>2749.4500000000194</v>
          </cell>
          <cell r="AL838">
            <v>1998.3000000000318</v>
          </cell>
          <cell r="AM838">
            <v>2791.2999999999547</v>
          </cell>
          <cell r="AN838">
            <v>2024.5700000000156</v>
          </cell>
          <cell r="AO838">
            <v>2839.4699999999875</v>
          </cell>
          <cell r="AP838">
            <v>2057.1700000000164</v>
          </cell>
          <cell r="AQ838">
            <v>2881.3100000000227</v>
          </cell>
          <cell r="AR838">
            <v>2089.7699999999982</v>
          </cell>
          <cell r="AS838">
            <v>2923.150000000051</v>
          </cell>
          <cell r="AT838">
            <v>2116.0399999999772</v>
          </cell>
          <cell r="AU838">
            <v>2964.9899999999657</v>
          </cell>
          <cell r="AV838">
            <v>2148.6399999999767</v>
          </cell>
          <cell r="AW838">
            <v>3006.8400000000065</v>
          </cell>
        </row>
        <row r="839">
          <cell r="A839">
            <v>834</v>
          </cell>
          <cell r="B839">
            <v>1577.0100000000245</v>
          </cell>
          <cell r="C839">
            <v>2210.3500000000363</v>
          </cell>
          <cell r="D839">
            <v>1609.6500000000065</v>
          </cell>
          <cell r="E839">
            <v>2252.2400000000116</v>
          </cell>
          <cell r="F839">
            <v>1642.2900000000172</v>
          </cell>
          <cell r="G839">
            <v>2294.13</v>
          </cell>
          <cell r="H839">
            <v>1668.59</v>
          </cell>
          <cell r="I839">
            <v>2342.3699999999658</v>
          </cell>
          <cell r="J839">
            <v>1701.22999999998</v>
          </cell>
          <cell r="K839">
            <v>2384.2599999999811</v>
          </cell>
          <cell r="L839">
            <v>1733.8699999999844</v>
          </cell>
          <cell r="M839">
            <v>2426.1500000000051</v>
          </cell>
          <cell r="N839">
            <v>1760.1699999999689</v>
          </cell>
          <cell r="O839">
            <v>2468.0400000000227</v>
          </cell>
          <cell r="P839">
            <v>1792.8100000000263</v>
          </cell>
          <cell r="Q839">
            <v>2509.9300000000294</v>
          </cell>
          <cell r="R839">
            <v>1825.4500000000326</v>
          </cell>
          <cell r="S839">
            <v>2551.8299999999654</v>
          </cell>
          <cell r="T839">
            <v>1851.7500000000173</v>
          </cell>
          <cell r="U839">
            <v>2593.7199999999912</v>
          </cell>
          <cell r="V839">
            <v>1884.3899999999944</v>
          </cell>
          <cell r="W839">
            <v>2635.6099999999956</v>
          </cell>
          <cell r="X839">
            <v>1910.6899999999782</v>
          </cell>
          <cell r="Y839">
            <v>2677.5000000000227</v>
          </cell>
          <cell r="Z839">
            <v>1943.3299999999799</v>
          </cell>
          <cell r="AA839">
            <v>2719.3900000000408</v>
          </cell>
          <cell r="AB839">
            <v>1843.8400000000213</v>
          </cell>
          <cell r="AC839">
            <v>2585.1899999999573</v>
          </cell>
          <cell r="AD839">
            <v>1876.48</v>
          </cell>
          <cell r="AE839">
            <v>2627.0800000000431</v>
          </cell>
          <cell r="AF839">
            <v>1909.1199999999783</v>
          </cell>
          <cell r="AG839">
            <v>2668.9699999999843</v>
          </cell>
          <cell r="AH839">
            <v>1935.419999999986</v>
          </cell>
          <cell r="AI839">
            <v>2710.86</v>
          </cell>
          <cell r="AJ839">
            <v>1968.0599999999631</v>
          </cell>
          <cell r="AK839">
            <v>2752.7500000000196</v>
          </cell>
          <cell r="AL839">
            <v>2000.7000000000319</v>
          </cell>
          <cell r="AM839">
            <v>2794.6499999999546</v>
          </cell>
          <cell r="AN839">
            <v>2027.0000000000157</v>
          </cell>
          <cell r="AO839">
            <v>2842.8799999999874</v>
          </cell>
          <cell r="AP839">
            <v>2059.6400000000162</v>
          </cell>
          <cell r="AQ839">
            <v>2884.7700000000227</v>
          </cell>
          <cell r="AR839">
            <v>2092.2799999999984</v>
          </cell>
          <cell r="AS839">
            <v>2926.6600000000512</v>
          </cell>
          <cell r="AT839">
            <v>2118.5799999999772</v>
          </cell>
          <cell r="AU839">
            <v>2968.5499999999656</v>
          </cell>
          <cell r="AV839">
            <v>2151.2199999999766</v>
          </cell>
          <cell r="AW839">
            <v>3010.4500000000066</v>
          </cell>
        </row>
        <row r="840">
          <cell r="A840">
            <v>835</v>
          </cell>
          <cell r="B840">
            <v>1578.9000000000246</v>
          </cell>
          <cell r="C840">
            <v>2213.0000000000364</v>
          </cell>
          <cell r="D840">
            <v>1611.5800000000065</v>
          </cell>
          <cell r="E840">
            <v>2254.9400000000114</v>
          </cell>
          <cell r="F840">
            <v>1644.2600000000173</v>
          </cell>
          <cell r="G840">
            <v>2296.88</v>
          </cell>
          <cell r="H840">
            <v>1670.59</v>
          </cell>
          <cell r="I840">
            <v>2345.1799999999657</v>
          </cell>
          <cell r="J840">
            <v>1703.26999999998</v>
          </cell>
          <cell r="K840">
            <v>2387.1199999999812</v>
          </cell>
          <cell r="L840">
            <v>1735.9499999999844</v>
          </cell>
          <cell r="M840">
            <v>2429.0600000000049</v>
          </cell>
          <cell r="N840">
            <v>1762.2799999999688</v>
          </cell>
          <cell r="O840">
            <v>2471.0000000000227</v>
          </cell>
          <cell r="P840">
            <v>1794.9600000000264</v>
          </cell>
          <cell r="Q840">
            <v>2512.9400000000296</v>
          </cell>
          <cell r="R840">
            <v>1827.6400000000326</v>
          </cell>
          <cell r="S840">
            <v>2554.8899999999653</v>
          </cell>
          <cell r="T840">
            <v>1853.9700000000173</v>
          </cell>
          <cell r="U840">
            <v>2596.8299999999913</v>
          </cell>
          <cell r="V840">
            <v>1886.6499999999944</v>
          </cell>
          <cell r="W840">
            <v>2638.7699999999954</v>
          </cell>
          <cell r="X840">
            <v>1912.9799999999782</v>
          </cell>
          <cell r="Y840">
            <v>2680.7100000000228</v>
          </cell>
          <cell r="Z840">
            <v>1945.6599999999798</v>
          </cell>
          <cell r="AA840">
            <v>2722.650000000041</v>
          </cell>
          <cell r="AB840">
            <v>1846.0500000000213</v>
          </cell>
          <cell r="AC840">
            <v>2588.2899999999572</v>
          </cell>
          <cell r="AD840">
            <v>1878.73</v>
          </cell>
          <cell r="AE840">
            <v>2630.2300000000432</v>
          </cell>
          <cell r="AF840">
            <v>1911.4099999999783</v>
          </cell>
          <cell r="AG840">
            <v>2672.1699999999842</v>
          </cell>
          <cell r="AH840">
            <v>1937.7399999999859</v>
          </cell>
          <cell r="AI840">
            <v>2714.11</v>
          </cell>
          <cell r="AJ840">
            <v>1970.419999999963</v>
          </cell>
          <cell r="AK840">
            <v>2756.0500000000197</v>
          </cell>
          <cell r="AL840">
            <v>2003.100000000032</v>
          </cell>
          <cell r="AM840">
            <v>2797.9999999999545</v>
          </cell>
          <cell r="AN840">
            <v>2029.4300000000158</v>
          </cell>
          <cell r="AO840">
            <v>2846.2899999999872</v>
          </cell>
          <cell r="AP840">
            <v>2062.110000000016</v>
          </cell>
          <cell r="AQ840">
            <v>2888.2300000000228</v>
          </cell>
          <cell r="AR840">
            <v>2094.7899999999986</v>
          </cell>
          <cell r="AS840">
            <v>2930.1700000000515</v>
          </cell>
          <cell r="AT840">
            <v>2121.1199999999772</v>
          </cell>
          <cell r="AU840">
            <v>2972.1099999999656</v>
          </cell>
          <cell r="AV840">
            <v>2153.7999999999765</v>
          </cell>
          <cell r="AW840">
            <v>3014.0600000000068</v>
          </cell>
        </row>
        <row r="841">
          <cell r="A841">
            <v>836</v>
          </cell>
          <cell r="B841">
            <v>1580.7900000000247</v>
          </cell>
          <cell r="C841">
            <v>2215.6500000000365</v>
          </cell>
          <cell r="D841">
            <v>1613.5100000000066</v>
          </cell>
          <cell r="E841">
            <v>2257.6400000000112</v>
          </cell>
          <cell r="F841">
            <v>1646.2300000000173</v>
          </cell>
          <cell r="G841">
            <v>2299.63</v>
          </cell>
          <cell r="H841">
            <v>1672.59</v>
          </cell>
          <cell r="I841">
            <v>2347.9899999999657</v>
          </cell>
          <cell r="J841">
            <v>1705.3099999999799</v>
          </cell>
          <cell r="K841">
            <v>2389.9799999999814</v>
          </cell>
          <cell r="L841">
            <v>1738.0299999999843</v>
          </cell>
          <cell r="M841">
            <v>2431.9700000000048</v>
          </cell>
          <cell r="N841">
            <v>1764.3899999999687</v>
          </cell>
          <cell r="O841">
            <v>2473.9600000000228</v>
          </cell>
          <cell r="P841">
            <v>1797.1100000000265</v>
          </cell>
          <cell r="Q841">
            <v>2515.9500000000298</v>
          </cell>
          <cell r="R841">
            <v>1829.8300000000327</v>
          </cell>
          <cell r="S841">
            <v>2557.9499999999653</v>
          </cell>
          <cell r="T841">
            <v>1856.1900000000173</v>
          </cell>
          <cell r="U841">
            <v>2599.9399999999914</v>
          </cell>
          <cell r="V841">
            <v>1888.9099999999944</v>
          </cell>
          <cell r="W841">
            <v>2641.9299999999953</v>
          </cell>
          <cell r="X841">
            <v>1915.2699999999782</v>
          </cell>
          <cell r="Y841">
            <v>2683.9200000000228</v>
          </cell>
          <cell r="Z841">
            <v>1947.9899999999798</v>
          </cell>
          <cell r="AA841">
            <v>2725.9100000000412</v>
          </cell>
          <cell r="AB841">
            <v>1848.2600000000214</v>
          </cell>
          <cell r="AC841">
            <v>2591.3899999999571</v>
          </cell>
          <cell r="AD841">
            <v>1880.98</v>
          </cell>
          <cell r="AE841">
            <v>2633.3800000000433</v>
          </cell>
          <cell r="AF841">
            <v>1913.6999999999782</v>
          </cell>
          <cell r="AG841">
            <v>2675.369999999984</v>
          </cell>
          <cell r="AH841">
            <v>1940.0599999999858</v>
          </cell>
          <cell r="AI841">
            <v>2717.36</v>
          </cell>
          <cell r="AJ841">
            <v>1972.7799999999629</v>
          </cell>
          <cell r="AK841">
            <v>2759.3500000000199</v>
          </cell>
          <cell r="AL841">
            <v>2005.5000000000321</v>
          </cell>
          <cell r="AM841">
            <v>2801.3499999999544</v>
          </cell>
          <cell r="AN841">
            <v>2031.8600000000158</v>
          </cell>
          <cell r="AO841">
            <v>2849.6999999999871</v>
          </cell>
          <cell r="AP841">
            <v>2064.5800000000158</v>
          </cell>
          <cell r="AQ841">
            <v>2891.6900000000228</v>
          </cell>
          <cell r="AR841">
            <v>2097.2999999999988</v>
          </cell>
          <cell r="AS841">
            <v>2933.6800000000517</v>
          </cell>
          <cell r="AT841">
            <v>2123.6599999999771</v>
          </cell>
          <cell r="AU841">
            <v>2975.6699999999655</v>
          </cell>
          <cell r="AV841">
            <v>2156.3799999999765</v>
          </cell>
          <cell r="AW841">
            <v>3017.6700000000069</v>
          </cell>
        </row>
        <row r="842">
          <cell r="A842">
            <v>837</v>
          </cell>
          <cell r="B842">
            <v>1582.6800000000248</v>
          </cell>
          <cell r="C842">
            <v>2218.3000000000366</v>
          </cell>
          <cell r="D842">
            <v>1615.4400000000066</v>
          </cell>
          <cell r="E842">
            <v>2260.3400000000111</v>
          </cell>
          <cell r="F842">
            <v>1648.2000000000173</v>
          </cell>
          <cell r="G842">
            <v>2302.38</v>
          </cell>
          <cell r="H842">
            <v>1674.59</v>
          </cell>
          <cell r="I842">
            <v>2350.7999999999656</v>
          </cell>
          <cell r="J842">
            <v>1707.3499999999799</v>
          </cell>
          <cell r="K842">
            <v>2392.8399999999815</v>
          </cell>
          <cell r="L842">
            <v>1740.1099999999842</v>
          </cell>
          <cell r="M842">
            <v>2434.8800000000047</v>
          </cell>
          <cell r="N842">
            <v>1766.4999999999686</v>
          </cell>
          <cell r="O842">
            <v>2476.9200000000228</v>
          </cell>
          <cell r="P842">
            <v>1799.2600000000266</v>
          </cell>
          <cell r="Q842">
            <v>2518.96000000003</v>
          </cell>
          <cell r="R842">
            <v>1832.0200000000327</v>
          </cell>
          <cell r="S842">
            <v>2561.0099999999652</v>
          </cell>
          <cell r="T842">
            <v>1858.4100000000174</v>
          </cell>
          <cell r="U842">
            <v>2603.0499999999915</v>
          </cell>
          <cell r="V842">
            <v>1891.1699999999944</v>
          </cell>
          <cell r="W842">
            <v>2645.0899999999951</v>
          </cell>
          <cell r="X842">
            <v>1917.5599999999781</v>
          </cell>
          <cell r="Y842">
            <v>2687.1300000000228</v>
          </cell>
          <cell r="Z842">
            <v>1950.3199999999797</v>
          </cell>
          <cell r="AA842">
            <v>2729.1700000000415</v>
          </cell>
          <cell r="AB842">
            <v>1850.4700000000214</v>
          </cell>
          <cell r="AC842">
            <v>2594.489999999957</v>
          </cell>
          <cell r="AD842">
            <v>1883.23</v>
          </cell>
          <cell r="AE842">
            <v>2636.5300000000434</v>
          </cell>
          <cell r="AF842">
            <v>1915.9899999999782</v>
          </cell>
          <cell r="AG842">
            <v>2678.5699999999838</v>
          </cell>
          <cell r="AH842">
            <v>1942.3799999999858</v>
          </cell>
          <cell r="AI842">
            <v>2720.61</v>
          </cell>
          <cell r="AJ842">
            <v>1975.1399999999628</v>
          </cell>
          <cell r="AK842">
            <v>2762.6500000000201</v>
          </cell>
          <cell r="AL842">
            <v>2007.9000000000322</v>
          </cell>
          <cell r="AM842">
            <v>2804.6999999999543</v>
          </cell>
          <cell r="AN842">
            <v>2034.2900000000159</v>
          </cell>
          <cell r="AO842">
            <v>2853.1099999999869</v>
          </cell>
          <cell r="AP842">
            <v>2067.0500000000156</v>
          </cell>
          <cell r="AQ842">
            <v>2895.1500000000228</v>
          </cell>
          <cell r="AR842">
            <v>2099.809999999999</v>
          </cell>
          <cell r="AS842">
            <v>2937.1900000000519</v>
          </cell>
          <cell r="AT842">
            <v>2126.1999999999771</v>
          </cell>
          <cell r="AU842">
            <v>2979.2299999999655</v>
          </cell>
          <cell r="AV842">
            <v>2158.9599999999764</v>
          </cell>
          <cell r="AW842">
            <v>3021.280000000007</v>
          </cell>
        </row>
        <row r="843">
          <cell r="A843">
            <v>838</v>
          </cell>
          <cell r="B843">
            <v>1584.5700000000249</v>
          </cell>
          <cell r="C843">
            <v>2220.9500000000367</v>
          </cell>
          <cell r="D843">
            <v>1617.3700000000067</v>
          </cell>
          <cell r="E843">
            <v>2263.0400000000109</v>
          </cell>
          <cell r="F843">
            <v>1650.1700000000174</v>
          </cell>
          <cell r="G843">
            <v>2305.13</v>
          </cell>
          <cell r="H843">
            <v>1676.59</v>
          </cell>
          <cell r="I843">
            <v>2353.6099999999656</v>
          </cell>
          <cell r="J843">
            <v>1709.3899999999799</v>
          </cell>
          <cell r="K843">
            <v>2395.6999999999816</v>
          </cell>
          <cell r="L843">
            <v>1742.1899999999841</v>
          </cell>
          <cell r="M843">
            <v>2437.7900000000045</v>
          </cell>
          <cell r="N843">
            <v>1768.6099999999685</v>
          </cell>
          <cell r="O843">
            <v>2479.8800000000228</v>
          </cell>
          <cell r="P843">
            <v>1801.4100000000267</v>
          </cell>
          <cell r="Q843">
            <v>2521.9700000000303</v>
          </cell>
          <cell r="R843">
            <v>1834.2100000000328</v>
          </cell>
          <cell r="S843">
            <v>2564.0699999999651</v>
          </cell>
          <cell r="T843">
            <v>1860.6300000000174</v>
          </cell>
          <cell r="U843">
            <v>2606.1599999999917</v>
          </cell>
          <cell r="V843">
            <v>1893.4299999999944</v>
          </cell>
          <cell r="W843">
            <v>2648.249999999995</v>
          </cell>
          <cell r="X843">
            <v>1919.8499999999781</v>
          </cell>
          <cell r="Y843">
            <v>2690.3400000000229</v>
          </cell>
          <cell r="Z843">
            <v>1952.6499999999796</v>
          </cell>
          <cell r="AA843">
            <v>2732.4300000000417</v>
          </cell>
          <cell r="AB843">
            <v>1852.6800000000214</v>
          </cell>
          <cell r="AC843">
            <v>2597.5899999999569</v>
          </cell>
          <cell r="AD843">
            <v>1885.48</v>
          </cell>
          <cell r="AE843">
            <v>2639.6800000000435</v>
          </cell>
          <cell r="AF843">
            <v>1918.2799999999781</v>
          </cell>
          <cell r="AG843">
            <v>2681.7699999999836</v>
          </cell>
          <cell r="AH843">
            <v>1944.6999999999857</v>
          </cell>
          <cell r="AI843">
            <v>2723.86</v>
          </cell>
          <cell r="AJ843">
            <v>1977.4999999999627</v>
          </cell>
          <cell r="AK843">
            <v>2765.9500000000203</v>
          </cell>
          <cell r="AL843">
            <v>2010.3000000000322</v>
          </cell>
          <cell r="AM843">
            <v>2808.0499999999543</v>
          </cell>
          <cell r="AN843">
            <v>2036.7200000000159</v>
          </cell>
          <cell r="AO843">
            <v>2856.5199999999868</v>
          </cell>
          <cell r="AP843">
            <v>2069.5200000000154</v>
          </cell>
          <cell r="AQ843">
            <v>2898.6100000000229</v>
          </cell>
          <cell r="AR843">
            <v>2102.3199999999993</v>
          </cell>
          <cell r="AS843">
            <v>2940.7000000000521</v>
          </cell>
          <cell r="AT843">
            <v>2128.739999999977</v>
          </cell>
          <cell r="AU843">
            <v>2982.7899999999654</v>
          </cell>
          <cell r="AV843">
            <v>2161.5399999999763</v>
          </cell>
          <cell r="AW843">
            <v>3024.8900000000071</v>
          </cell>
        </row>
        <row r="844">
          <cell r="A844">
            <v>839</v>
          </cell>
          <cell r="B844">
            <v>1586.460000000025</v>
          </cell>
          <cell r="C844">
            <v>2223.6000000000367</v>
          </cell>
          <cell r="D844">
            <v>1619.3000000000068</v>
          </cell>
          <cell r="E844">
            <v>2265.7400000000107</v>
          </cell>
          <cell r="F844">
            <v>1652.1400000000174</v>
          </cell>
          <cell r="G844">
            <v>2307.88</v>
          </cell>
          <cell r="H844">
            <v>1678.59</v>
          </cell>
          <cell r="I844">
            <v>2356.4199999999655</v>
          </cell>
          <cell r="J844">
            <v>1711.4299999999798</v>
          </cell>
          <cell r="K844">
            <v>2398.5599999999818</v>
          </cell>
          <cell r="L844">
            <v>1744.2699999999841</v>
          </cell>
          <cell r="M844">
            <v>2440.7000000000044</v>
          </cell>
          <cell r="N844">
            <v>1770.7199999999684</v>
          </cell>
          <cell r="O844">
            <v>2482.8400000000229</v>
          </cell>
          <cell r="P844">
            <v>1803.5600000000268</v>
          </cell>
          <cell r="Q844">
            <v>2524.9800000000305</v>
          </cell>
          <cell r="R844">
            <v>1836.4000000000328</v>
          </cell>
          <cell r="S844">
            <v>2567.1299999999651</v>
          </cell>
          <cell r="T844">
            <v>1862.8500000000174</v>
          </cell>
          <cell r="U844">
            <v>2609.2699999999918</v>
          </cell>
          <cell r="V844">
            <v>1895.6899999999944</v>
          </cell>
          <cell r="W844">
            <v>2651.4099999999949</v>
          </cell>
          <cell r="X844">
            <v>1922.139999999978</v>
          </cell>
          <cell r="Y844">
            <v>2693.5500000000229</v>
          </cell>
          <cell r="Z844">
            <v>1954.9799999999796</v>
          </cell>
          <cell r="AA844">
            <v>2735.6900000000419</v>
          </cell>
          <cell r="AB844">
            <v>1854.8900000000215</v>
          </cell>
          <cell r="AC844">
            <v>2600.6899999999569</v>
          </cell>
          <cell r="AD844">
            <v>1887.73</v>
          </cell>
          <cell r="AE844">
            <v>2642.8300000000436</v>
          </cell>
          <cell r="AF844">
            <v>1920.5699999999781</v>
          </cell>
          <cell r="AG844">
            <v>2684.9699999999834</v>
          </cell>
          <cell r="AH844">
            <v>1947.0199999999857</v>
          </cell>
          <cell r="AI844">
            <v>2727.11</v>
          </cell>
          <cell r="AJ844">
            <v>1979.8599999999626</v>
          </cell>
          <cell r="AK844">
            <v>2769.2500000000205</v>
          </cell>
          <cell r="AL844">
            <v>2012.7000000000323</v>
          </cell>
          <cell r="AM844">
            <v>2811.3999999999542</v>
          </cell>
          <cell r="AN844">
            <v>2039.150000000016</v>
          </cell>
          <cell r="AO844">
            <v>2859.9299999999866</v>
          </cell>
          <cell r="AP844">
            <v>2071.9900000000152</v>
          </cell>
          <cell r="AQ844">
            <v>2902.0700000000229</v>
          </cell>
          <cell r="AR844">
            <v>2104.8299999999995</v>
          </cell>
          <cell r="AS844">
            <v>2944.2100000000523</v>
          </cell>
          <cell r="AT844">
            <v>2131.279999999977</v>
          </cell>
          <cell r="AU844">
            <v>2986.3499999999653</v>
          </cell>
          <cell r="AV844">
            <v>2164.1199999999762</v>
          </cell>
          <cell r="AW844">
            <v>3028.5000000000073</v>
          </cell>
        </row>
        <row r="845">
          <cell r="A845">
            <v>840</v>
          </cell>
          <cell r="B845">
            <v>1588.3500000000251</v>
          </cell>
          <cell r="C845">
            <v>2226.2500000000368</v>
          </cell>
          <cell r="D845">
            <v>1621.2300000000068</v>
          </cell>
          <cell r="E845">
            <v>2268.4400000000105</v>
          </cell>
          <cell r="F845">
            <v>1654.1100000000174</v>
          </cell>
          <cell r="G845">
            <v>2310.63</v>
          </cell>
          <cell r="H845">
            <v>1680.59</v>
          </cell>
          <cell r="I845">
            <v>2359.2299999999655</v>
          </cell>
          <cell r="J845">
            <v>1713.4699999999798</v>
          </cell>
          <cell r="K845">
            <v>2401.4199999999819</v>
          </cell>
          <cell r="L845">
            <v>1746.349999999984</v>
          </cell>
          <cell r="M845">
            <v>2443.6100000000042</v>
          </cell>
          <cell r="N845">
            <v>1772.8299999999683</v>
          </cell>
          <cell r="O845">
            <v>2485.8000000000229</v>
          </cell>
          <cell r="P845">
            <v>1805.7100000000269</v>
          </cell>
          <cell r="Q845">
            <v>2527.9900000000307</v>
          </cell>
          <cell r="R845">
            <v>1838.5900000000329</v>
          </cell>
          <cell r="S845">
            <v>2570.189999999965</v>
          </cell>
          <cell r="T845">
            <v>1865.0700000000174</v>
          </cell>
          <cell r="U845">
            <v>2612.3799999999919</v>
          </cell>
          <cell r="V845">
            <v>1897.9499999999944</v>
          </cell>
          <cell r="W845">
            <v>2654.5699999999947</v>
          </cell>
          <cell r="X845">
            <v>1924.429999999978</v>
          </cell>
          <cell r="Y845">
            <v>2696.760000000023</v>
          </cell>
          <cell r="Z845">
            <v>1957.3099999999795</v>
          </cell>
          <cell r="AA845">
            <v>2738.9500000000421</v>
          </cell>
          <cell r="AB845">
            <v>1857.1000000000215</v>
          </cell>
          <cell r="AC845">
            <v>2603.7899999999568</v>
          </cell>
          <cell r="AD845">
            <v>1889.98</v>
          </cell>
          <cell r="AE845">
            <v>2645.9800000000437</v>
          </cell>
          <cell r="AF845">
            <v>1922.8599999999781</v>
          </cell>
          <cell r="AG845">
            <v>2688.1699999999832</v>
          </cell>
          <cell r="AH845">
            <v>1949.3399999999856</v>
          </cell>
          <cell r="AI845">
            <v>2730.36</v>
          </cell>
          <cell r="AJ845">
            <v>1982.2199999999625</v>
          </cell>
          <cell r="AK845">
            <v>2772.5500000000206</v>
          </cell>
          <cell r="AL845">
            <v>2015.1000000000324</v>
          </cell>
          <cell r="AM845">
            <v>2814.7499999999541</v>
          </cell>
          <cell r="AN845">
            <v>2041.5800000000161</v>
          </cell>
          <cell r="AO845">
            <v>2863.3399999999865</v>
          </cell>
          <cell r="AP845">
            <v>2074.460000000015</v>
          </cell>
          <cell r="AQ845">
            <v>2905.5300000000229</v>
          </cell>
          <cell r="AR845">
            <v>2107.3399999999997</v>
          </cell>
          <cell r="AS845">
            <v>2947.7200000000526</v>
          </cell>
          <cell r="AT845">
            <v>2133.819999999977</v>
          </cell>
          <cell r="AU845">
            <v>2989.9099999999653</v>
          </cell>
          <cell r="AV845">
            <v>2166.6999999999762</v>
          </cell>
          <cell r="AW845">
            <v>3032.1100000000074</v>
          </cell>
        </row>
        <row r="846">
          <cell r="A846">
            <v>841</v>
          </cell>
          <cell r="B846">
            <v>1590.2400000000252</v>
          </cell>
          <cell r="C846">
            <v>2228.9000000000369</v>
          </cell>
          <cell r="D846">
            <v>1623.1600000000069</v>
          </cell>
          <cell r="E846">
            <v>2271.1400000000103</v>
          </cell>
          <cell r="F846">
            <v>1656.0800000000174</v>
          </cell>
          <cell r="G846">
            <v>2313.38</v>
          </cell>
          <cell r="H846">
            <v>1682.59</v>
          </cell>
          <cell r="I846">
            <v>2362.0399999999654</v>
          </cell>
          <cell r="J846">
            <v>1715.5099999999798</v>
          </cell>
          <cell r="K846">
            <v>2404.279999999982</v>
          </cell>
          <cell r="L846">
            <v>1748.4299999999839</v>
          </cell>
          <cell r="M846">
            <v>2446.5200000000041</v>
          </cell>
          <cell r="N846">
            <v>1774.9399999999682</v>
          </cell>
          <cell r="O846">
            <v>2488.760000000023</v>
          </cell>
          <cell r="P846">
            <v>1807.860000000027</v>
          </cell>
          <cell r="Q846">
            <v>2531.0000000000309</v>
          </cell>
          <cell r="R846">
            <v>1840.7800000000329</v>
          </cell>
          <cell r="S846">
            <v>2573.249999999965</v>
          </cell>
          <cell r="T846">
            <v>1867.2900000000175</v>
          </cell>
          <cell r="U846">
            <v>2615.4899999999921</v>
          </cell>
          <cell r="V846">
            <v>1900.2099999999944</v>
          </cell>
          <cell r="W846">
            <v>2657.7299999999946</v>
          </cell>
          <cell r="X846">
            <v>1926.719999999978</v>
          </cell>
          <cell r="Y846">
            <v>2699.970000000023</v>
          </cell>
          <cell r="Z846">
            <v>1959.6399999999794</v>
          </cell>
          <cell r="AA846">
            <v>2742.2100000000423</v>
          </cell>
          <cell r="AB846">
            <v>1859.3100000000215</v>
          </cell>
          <cell r="AC846">
            <v>2606.8899999999567</v>
          </cell>
          <cell r="AD846">
            <v>1892.23</v>
          </cell>
          <cell r="AE846">
            <v>2649.1300000000438</v>
          </cell>
          <cell r="AF846">
            <v>1925.149999999978</v>
          </cell>
          <cell r="AG846">
            <v>2691.3699999999831</v>
          </cell>
          <cell r="AH846">
            <v>1951.6599999999855</v>
          </cell>
          <cell r="AI846">
            <v>2733.61</v>
          </cell>
          <cell r="AJ846">
            <v>1984.5799999999624</v>
          </cell>
          <cell r="AK846">
            <v>2775.8500000000208</v>
          </cell>
          <cell r="AL846">
            <v>2017.5000000000325</v>
          </cell>
          <cell r="AM846">
            <v>2818.099999999954</v>
          </cell>
          <cell r="AN846">
            <v>2044.0100000000161</v>
          </cell>
          <cell r="AO846">
            <v>2866.7499999999864</v>
          </cell>
          <cell r="AP846">
            <v>2076.9300000000148</v>
          </cell>
          <cell r="AQ846">
            <v>2908.990000000023</v>
          </cell>
          <cell r="AR846">
            <v>2109.85</v>
          </cell>
          <cell r="AS846">
            <v>2951.2300000000528</v>
          </cell>
          <cell r="AT846">
            <v>2136.3599999999769</v>
          </cell>
          <cell r="AU846">
            <v>2993.4699999999652</v>
          </cell>
          <cell r="AV846">
            <v>2169.2799999999761</v>
          </cell>
          <cell r="AW846">
            <v>3035.7200000000075</v>
          </cell>
        </row>
        <row r="847">
          <cell r="A847">
            <v>842</v>
          </cell>
          <cell r="B847">
            <v>1592.1300000000253</v>
          </cell>
          <cell r="C847">
            <v>2231.550000000037</v>
          </cell>
          <cell r="D847">
            <v>1625.090000000007</v>
          </cell>
          <cell r="E847">
            <v>2273.8400000000101</v>
          </cell>
          <cell r="F847">
            <v>1658.0500000000175</v>
          </cell>
          <cell r="G847">
            <v>2316.13</v>
          </cell>
          <cell r="H847">
            <v>1684.59</v>
          </cell>
          <cell r="I847">
            <v>2364.8499999999653</v>
          </cell>
          <cell r="J847">
            <v>1717.5499999999797</v>
          </cell>
          <cell r="K847">
            <v>2407.1399999999821</v>
          </cell>
          <cell r="L847">
            <v>1750.5099999999838</v>
          </cell>
          <cell r="M847">
            <v>2449.4300000000039</v>
          </cell>
          <cell r="N847">
            <v>1777.0499999999681</v>
          </cell>
          <cell r="O847">
            <v>2491.720000000023</v>
          </cell>
          <cell r="P847">
            <v>1810.010000000027</v>
          </cell>
          <cell r="Q847">
            <v>2534.0100000000311</v>
          </cell>
          <cell r="R847">
            <v>1842.970000000033</v>
          </cell>
          <cell r="S847">
            <v>2576.3099999999649</v>
          </cell>
          <cell r="T847">
            <v>1869.5100000000175</v>
          </cell>
          <cell r="U847">
            <v>2618.5999999999922</v>
          </cell>
          <cell r="V847">
            <v>1902.4699999999943</v>
          </cell>
          <cell r="W847">
            <v>2660.8899999999944</v>
          </cell>
          <cell r="X847">
            <v>1929.0099999999779</v>
          </cell>
          <cell r="Y847">
            <v>2703.180000000023</v>
          </cell>
          <cell r="Z847">
            <v>1961.9699999999793</v>
          </cell>
          <cell r="AA847">
            <v>2745.4700000000425</v>
          </cell>
          <cell r="AB847">
            <v>1861.5200000000216</v>
          </cell>
          <cell r="AC847">
            <v>2609.9899999999566</v>
          </cell>
          <cell r="AD847">
            <v>1894.48</v>
          </cell>
          <cell r="AE847">
            <v>2652.2800000000439</v>
          </cell>
          <cell r="AF847">
            <v>1927.439999999978</v>
          </cell>
          <cell r="AG847">
            <v>2694.5699999999829</v>
          </cell>
          <cell r="AH847">
            <v>1953.9799999999855</v>
          </cell>
          <cell r="AI847">
            <v>2736.86</v>
          </cell>
          <cell r="AJ847">
            <v>1986.9399999999623</v>
          </cell>
          <cell r="AK847">
            <v>2779.150000000021</v>
          </cell>
          <cell r="AL847">
            <v>2019.9000000000326</v>
          </cell>
          <cell r="AM847">
            <v>2821.4499999999539</v>
          </cell>
          <cell r="AN847">
            <v>2046.4400000000162</v>
          </cell>
          <cell r="AO847">
            <v>2870.1599999999862</v>
          </cell>
          <cell r="AP847">
            <v>2079.4000000000146</v>
          </cell>
          <cell r="AQ847">
            <v>2912.450000000023</v>
          </cell>
          <cell r="AR847">
            <v>2112.36</v>
          </cell>
          <cell r="AS847">
            <v>2954.740000000053</v>
          </cell>
          <cell r="AT847">
            <v>2138.8999999999769</v>
          </cell>
          <cell r="AU847">
            <v>2997.0299999999652</v>
          </cell>
          <cell r="AV847">
            <v>2171.859999999976</v>
          </cell>
          <cell r="AW847">
            <v>3039.3300000000077</v>
          </cell>
        </row>
        <row r="848">
          <cell r="A848">
            <v>843</v>
          </cell>
          <cell r="B848">
            <v>1594.0200000000254</v>
          </cell>
          <cell r="C848">
            <v>2234.2000000000371</v>
          </cell>
          <cell r="D848">
            <v>1627.020000000007</v>
          </cell>
          <cell r="E848">
            <v>2276.54000000001</v>
          </cell>
          <cell r="F848">
            <v>1660.0200000000175</v>
          </cell>
          <cell r="G848">
            <v>2318.88</v>
          </cell>
          <cell r="H848">
            <v>1686.59</v>
          </cell>
          <cell r="I848">
            <v>2367.6599999999653</v>
          </cell>
          <cell r="J848">
            <v>1719.5899999999797</v>
          </cell>
          <cell r="K848">
            <v>2409.9999999999823</v>
          </cell>
          <cell r="L848">
            <v>1752.5899999999838</v>
          </cell>
          <cell r="M848">
            <v>2452.3400000000038</v>
          </cell>
          <cell r="N848">
            <v>1779.159999999968</v>
          </cell>
          <cell r="O848">
            <v>2494.680000000023</v>
          </cell>
          <cell r="P848">
            <v>1812.1600000000271</v>
          </cell>
          <cell r="Q848">
            <v>2537.0200000000314</v>
          </cell>
          <cell r="R848">
            <v>1845.1600000000331</v>
          </cell>
          <cell r="S848">
            <v>2579.3699999999649</v>
          </cell>
          <cell r="T848">
            <v>1871.7300000000175</v>
          </cell>
          <cell r="U848">
            <v>2621.7099999999923</v>
          </cell>
          <cell r="V848">
            <v>1904.7299999999943</v>
          </cell>
          <cell r="W848">
            <v>2664.0499999999943</v>
          </cell>
          <cell r="X848">
            <v>1931.2999999999779</v>
          </cell>
          <cell r="Y848">
            <v>2706.3900000000231</v>
          </cell>
          <cell r="Z848">
            <v>1964.2999999999793</v>
          </cell>
          <cell r="AA848">
            <v>2748.7300000000428</v>
          </cell>
          <cell r="AB848">
            <v>1863.7300000000216</v>
          </cell>
          <cell r="AC848">
            <v>2613.0899999999565</v>
          </cell>
          <cell r="AD848">
            <v>1896.73</v>
          </cell>
          <cell r="AE848">
            <v>2655.4300000000439</v>
          </cell>
          <cell r="AF848">
            <v>1929.729999999978</v>
          </cell>
          <cell r="AG848">
            <v>2697.7699999999827</v>
          </cell>
          <cell r="AH848">
            <v>1956.2999999999854</v>
          </cell>
          <cell r="AI848">
            <v>2740.11</v>
          </cell>
          <cell r="AJ848">
            <v>1989.2999999999622</v>
          </cell>
          <cell r="AK848">
            <v>2782.4500000000212</v>
          </cell>
          <cell r="AL848">
            <v>2022.3000000000327</v>
          </cell>
          <cell r="AM848">
            <v>2824.7999999999538</v>
          </cell>
          <cell r="AN848">
            <v>2048.8700000000163</v>
          </cell>
          <cell r="AO848">
            <v>2873.5699999999861</v>
          </cell>
          <cell r="AP848">
            <v>2081.8700000000144</v>
          </cell>
          <cell r="AQ848">
            <v>2915.910000000023</v>
          </cell>
          <cell r="AR848">
            <v>2114.8700000000003</v>
          </cell>
          <cell r="AS848">
            <v>2958.2500000000532</v>
          </cell>
          <cell r="AT848">
            <v>2141.4399999999769</v>
          </cell>
          <cell r="AU848">
            <v>3000.5899999999651</v>
          </cell>
          <cell r="AV848">
            <v>2174.439999999976</v>
          </cell>
          <cell r="AW848">
            <v>3042.9400000000078</v>
          </cell>
        </row>
        <row r="849">
          <cell r="A849">
            <v>844</v>
          </cell>
          <cell r="B849">
            <v>1595.9100000000255</v>
          </cell>
          <cell r="C849">
            <v>2236.8500000000372</v>
          </cell>
          <cell r="D849">
            <v>1628.9500000000071</v>
          </cell>
          <cell r="E849">
            <v>2279.2400000000098</v>
          </cell>
          <cell r="F849">
            <v>1661.9900000000175</v>
          </cell>
          <cell r="G849">
            <v>2321.63</v>
          </cell>
          <cell r="H849">
            <v>1688.59</v>
          </cell>
          <cell r="I849">
            <v>2370.4699999999652</v>
          </cell>
          <cell r="J849">
            <v>1721.6299999999796</v>
          </cell>
          <cell r="K849">
            <v>2412.8599999999824</v>
          </cell>
          <cell r="L849">
            <v>1754.6699999999837</v>
          </cell>
          <cell r="M849">
            <v>2455.2500000000036</v>
          </cell>
          <cell r="N849">
            <v>1781.2699999999679</v>
          </cell>
          <cell r="O849">
            <v>2497.6400000000231</v>
          </cell>
          <cell r="P849">
            <v>1814.3100000000272</v>
          </cell>
          <cell r="Q849">
            <v>2540.0300000000316</v>
          </cell>
          <cell r="R849">
            <v>1847.3500000000331</v>
          </cell>
          <cell r="S849">
            <v>2582.4299999999648</v>
          </cell>
          <cell r="T849">
            <v>1873.9500000000176</v>
          </cell>
          <cell r="U849">
            <v>2624.8199999999924</v>
          </cell>
          <cell r="V849">
            <v>1906.9899999999943</v>
          </cell>
          <cell r="W849">
            <v>2667.2099999999941</v>
          </cell>
          <cell r="X849">
            <v>1933.5899999999779</v>
          </cell>
          <cell r="Y849">
            <v>2709.6000000000231</v>
          </cell>
          <cell r="Z849">
            <v>1966.6299999999792</v>
          </cell>
          <cell r="AA849">
            <v>2751.990000000043</v>
          </cell>
          <cell r="AB849">
            <v>1865.9400000000217</v>
          </cell>
          <cell r="AC849">
            <v>2616.1899999999564</v>
          </cell>
          <cell r="AD849">
            <v>1898.98</v>
          </cell>
          <cell r="AE849">
            <v>2658.580000000044</v>
          </cell>
          <cell r="AF849">
            <v>1932.0199999999779</v>
          </cell>
          <cell r="AG849">
            <v>2700.9699999999825</v>
          </cell>
          <cell r="AH849">
            <v>1958.6199999999853</v>
          </cell>
          <cell r="AI849">
            <v>2743.36</v>
          </cell>
          <cell r="AJ849">
            <v>1991.6599999999621</v>
          </cell>
          <cell r="AK849">
            <v>2785.7500000000214</v>
          </cell>
          <cell r="AL849">
            <v>2024.7000000000328</v>
          </cell>
          <cell r="AM849">
            <v>2828.1499999999537</v>
          </cell>
          <cell r="AN849">
            <v>2051.3000000000161</v>
          </cell>
          <cell r="AO849">
            <v>2876.9799999999859</v>
          </cell>
          <cell r="AP849">
            <v>2084.3400000000142</v>
          </cell>
          <cell r="AQ849">
            <v>2919.3700000000231</v>
          </cell>
          <cell r="AR849">
            <v>2117.3800000000006</v>
          </cell>
          <cell r="AS849">
            <v>2961.7600000000534</v>
          </cell>
          <cell r="AT849">
            <v>2143.9799999999768</v>
          </cell>
          <cell r="AU849">
            <v>3004.1499999999651</v>
          </cell>
          <cell r="AV849">
            <v>2177.0199999999759</v>
          </cell>
          <cell r="AW849">
            <v>3046.5500000000079</v>
          </cell>
        </row>
        <row r="850">
          <cell r="A850">
            <v>845</v>
          </cell>
          <cell r="B850">
            <v>1597.8000000000256</v>
          </cell>
          <cell r="C850">
            <v>2239.5000000000373</v>
          </cell>
          <cell r="D850">
            <v>1630.8800000000072</v>
          </cell>
          <cell r="E850">
            <v>2281.9400000000096</v>
          </cell>
          <cell r="F850">
            <v>1663.9600000000175</v>
          </cell>
          <cell r="G850">
            <v>2324.38</v>
          </cell>
          <cell r="H850">
            <v>1690.59</v>
          </cell>
          <cell r="I850">
            <v>2373.2799999999652</v>
          </cell>
          <cell r="J850">
            <v>1723.6699999999796</v>
          </cell>
          <cell r="K850">
            <v>2415.7199999999825</v>
          </cell>
          <cell r="L850">
            <v>1756.7499999999836</v>
          </cell>
          <cell r="M850">
            <v>2458.1600000000035</v>
          </cell>
          <cell r="N850">
            <v>1783.3799999999678</v>
          </cell>
          <cell r="O850">
            <v>2500.6000000000231</v>
          </cell>
          <cell r="P850">
            <v>1816.4600000000273</v>
          </cell>
          <cell r="Q850">
            <v>2543.0400000000318</v>
          </cell>
          <cell r="R850">
            <v>1849.5400000000332</v>
          </cell>
          <cell r="S850">
            <v>2585.4899999999648</v>
          </cell>
          <cell r="T850">
            <v>1876.1700000000176</v>
          </cell>
          <cell r="U850">
            <v>2627.9299999999926</v>
          </cell>
          <cell r="V850">
            <v>1909.2499999999943</v>
          </cell>
          <cell r="W850">
            <v>2670.369999999994</v>
          </cell>
          <cell r="X850">
            <v>1935.8799999999778</v>
          </cell>
          <cell r="Y850">
            <v>2712.8100000000231</v>
          </cell>
          <cell r="Z850">
            <v>1968.9599999999791</v>
          </cell>
          <cell r="AA850">
            <v>2755.2500000000432</v>
          </cell>
          <cell r="AB850">
            <v>1868.1500000000217</v>
          </cell>
          <cell r="AC850">
            <v>2619.2899999999563</v>
          </cell>
          <cell r="AD850">
            <v>1901.23</v>
          </cell>
          <cell r="AE850">
            <v>2661.7300000000441</v>
          </cell>
          <cell r="AF850">
            <v>1934.3099999999779</v>
          </cell>
          <cell r="AG850">
            <v>2704.1699999999823</v>
          </cell>
          <cell r="AH850">
            <v>1960.9399999999853</v>
          </cell>
          <cell r="AI850">
            <v>2746.61</v>
          </cell>
          <cell r="AJ850">
            <v>1994.019999999962</v>
          </cell>
          <cell r="AK850">
            <v>2789.0500000000216</v>
          </cell>
          <cell r="AL850">
            <v>2027.1000000000329</v>
          </cell>
          <cell r="AM850">
            <v>2831.4999999999536</v>
          </cell>
          <cell r="AN850">
            <v>2053.7300000000159</v>
          </cell>
          <cell r="AO850">
            <v>2880.3899999999858</v>
          </cell>
          <cell r="AP850">
            <v>2086.810000000014</v>
          </cell>
          <cell r="AQ850">
            <v>2922.8300000000231</v>
          </cell>
          <cell r="AR850">
            <v>2119.8900000000008</v>
          </cell>
          <cell r="AS850">
            <v>2965.2700000000536</v>
          </cell>
          <cell r="AT850">
            <v>2146.5199999999768</v>
          </cell>
          <cell r="AU850">
            <v>3007.709999999965</v>
          </cell>
          <cell r="AV850">
            <v>2179.5999999999758</v>
          </cell>
          <cell r="AW850">
            <v>3050.160000000008</v>
          </cell>
        </row>
        <row r="851">
          <cell r="A851">
            <v>846</v>
          </cell>
          <cell r="B851">
            <v>1599.6900000000257</v>
          </cell>
          <cell r="C851">
            <v>2242.1500000000374</v>
          </cell>
          <cell r="D851">
            <v>1632.8100000000072</v>
          </cell>
          <cell r="E851">
            <v>2284.6400000000094</v>
          </cell>
          <cell r="F851">
            <v>1665.9300000000176</v>
          </cell>
          <cell r="G851">
            <v>2327.13</v>
          </cell>
          <cell r="H851">
            <v>1692.59</v>
          </cell>
          <cell r="I851">
            <v>2376.0899999999651</v>
          </cell>
          <cell r="J851">
            <v>1725.7099999999796</v>
          </cell>
          <cell r="K851">
            <v>2418.5799999999826</v>
          </cell>
          <cell r="L851">
            <v>1758.8299999999836</v>
          </cell>
          <cell r="M851">
            <v>2461.0700000000033</v>
          </cell>
          <cell r="N851">
            <v>1785.4899999999677</v>
          </cell>
          <cell r="O851">
            <v>2503.5600000000231</v>
          </cell>
          <cell r="P851">
            <v>1818.6100000000274</v>
          </cell>
          <cell r="Q851">
            <v>2546.050000000032</v>
          </cell>
          <cell r="R851">
            <v>1851.7300000000332</v>
          </cell>
          <cell r="S851">
            <v>2588.5499999999647</v>
          </cell>
          <cell r="T851">
            <v>1878.3900000000176</v>
          </cell>
          <cell r="U851">
            <v>2631.0399999999927</v>
          </cell>
          <cell r="V851">
            <v>1911.5099999999943</v>
          </cell>
          <cell r="W851">
            <v>2673.5299999999938</v>
          </cell>
          <cell r="X851">
            <v>1938.1699999999778</v>
          </cell>
          <cell r="Y851">
            <v>2716.0200000000232</v>
          </cell>
          <cell r="Z851">
            <v>1971.289999999979</v>
          </cell>
          <cell r="AA851">
            <v>2758.5100000000434</v>
          </cell>
          <cell r="AB851">
            <v>1870.3600000000217</v>
          </cell>
          <cell r="AC851">
            <v>2622.3899999999562</v>
          </cell>
          <cell r="AD851">
            <v>1903.48</v>
          </cell>
          <cell r="AE851">
            <v>2664.8800000000442</v>
          </cell>
          <cell r="AF851">
            <v>1936.5999999999779</v>
          </cell>
          <cell r="AG851">
            <v>2707.3699999999822</v>
          </cell>
          <cell r="AH851">
            <v>1963.2599999999852</v>
          </cell>
          <cell r="AI851">
            <v>2749.86</v>
          </cell>
          <cell r="AJ851">
            <v>1996.3799999999619</v>
          </cell>
          <cell r="AK851">
            <v>2792.3500000000217</v>
          </cell>
          <cell r="AL851">
            <v>2029.500000000033</v>
          </cell>
          <cell r="AM851">
            <v>2834.8499999999535</v>
          </cell>
          <cell r="AN851">
            <v>2056.1600000000158</v>
          </cell>
          <cell r="AO851">
            <v>2883.7999999999856</v>
          </cell>
          <cell r="AP851">
            <v>2089.2800000000138</v>
          </cell>
          <cell r="AQ851">
            <v>2926.2900000000232</v>
          </cell>
          <cell r="AR851">
            <v>2122.400000000001</v>
          </cell>
          <cell r="AS851">
            <v>2968.7800000000539</v>
          </cell>
          <cell r="AT851">
            <v>2149.0599999999768</v>
          </cell>
          <cell r="AU851">
            <v>3011.269999999965</v>
          </cell>
          <cell r="AV851">
            <v>2182.1799999999757</v>
          </cell>
          <cell r="AW851">
            <v>3053.7700000000082</v>
          </cell>
        </row>
        <row r="852">
          <cell r="A852">
            <v>847</v>
          </cell>
          <cell r="B852">
            <v>1601.5800000000258</v>
          </cell>
          <cell r="C852">
            <v>2244.8000000000375</v>
          </cell>
          <cell r="D852">
            <v>1634.7400000000073</v>
          </cell>
          <cell r="E852">
            <v>2287.3400000000092</v>
          </cell>
          <cell r="F852">
            <v>1667.9000000000176</v>
          </cell>
          <cell r="G852">
            <v>2329.88</v>
          </cell>
          <cell r="H852">
            <v>1694.59</v>
          </cell>
          <cell r="I852">
            <v>2378.8999999999651</v>
          </cell>
          <cell r="J852">
            <v>1727.7499999999795</v>
          </cell>
          <cell r="K852">
            <v>2421.4399999999828</v>
          </cell>
          <cell r="L852">
            <v>1760.9099999999835</v>
          </cell>
          <cell r="M852">
            <v>2463.9800000000032</v>
          </cell>
          <cell r="N852">
            <v>1787.5999999999676</v>
          </cell>
          <cell r="O852">
            <v>2506.5200000000232</v>
          </cell>
          <cell r="P852">
            <v>1820.7600000000275</v>
          </cell>
          <cell r="Q852">
            <v>2549.0600000000322</v>
          </cell>
          <cell r="R852">
            <v>1853.9200000000333</v>
          </cell>
          <cell r="S852">
            <v>2591.6099999999647</v>
          </cell>
          <cell r="T852">
            <v>1880.6100000000176</v>
          </cell>
          <cell r="U852">
            <v>2634.1499999999928</v>
          </cell>
          <cell r="V852">
            <v>1913.7699999999943</v>
          </cell>
          <cell r="W852">
            <v>2676.6899999999937</v>
          </cell>
          <cell r="X852">
            <v>1940.4599999999778</v>
          </cell>
          <cell r="Y852">
            <v>2719.2300000000232</v>
          </cell>
          <cell r="Z852">
            <v>1973.619999999979</v>
          </cell>
          <cell r="AA852">
            <v>2761.7700000000436</v>
          </cell>
          <cell r="AB852">
            <v>1872.5700000000218</v>
          </cell>
          <cell r="AC852">
            <v>2625.4899999999561</v>
          </cell>
          <cell r="AD852">
            <v>1905.73</v>
          </cell>
          <cell r="AE852">
            <v>2668.0300000000443</v>
          </cell>
          <cell r="AF852">
            <v>1938.8899999999778</v>
          </cell>
          <cell r="AG852">
            <v>2710.569999999982</v>
          </cell>
          <cell r="AH852">
            <v>1965.5799999999851</v>
          </cell>
          <cell r="AI852">
            <v>2753.11</v>
          </cell>
          <cell r="AJ852">
            <v>1998.7399999999618</v>
          </cell>
          <cell r="AK852">
            <v>2795.6500000000219</v>
          </cell>
          <cell r="AL852">
            <v>2031.9000000000331</v>
          </cell>
          <cell r="AM852">
            <v>2838.1999999999534</v>
          </cell>
          <cell r="AN852">
            <v>2058.5900000000156</v>
          </cell>
          <cell r="AO852">
            <v>2887.2099999999855</v>
          </cell>
          <cell r="AP852">
            <v>2091.7500000000136</v>
          </cell>
          <cell r="AQ852">
            <v>2929.7500000000232</v>
          </cell>
          <cell r="AR852">
            <v>2124.9100000000012</v>
          </cell>
          <cell r="AS852">
            <v>2972.2900000000541</v>
          </cell>
          <cell r="AT852">
            <v>2151.5999999999767</v>
          </cell>
          <cell r="AU852">
            <v>3014.8299999999649</v>
          </cell>
          <cell r="AV852">
            <v>2184.7599999999757</v>
          </cell>
          <cell r="AW852">
            <v>3057.3800000000083</v>
          </cell>
        </row>
        <row r="853">
          <cell r="A853">
            <v>848</v>
          </cell>
          <cell r="B853">
            <v>1603.4700000000259</v>
          </cell>
          <cell r="C853">
            <v>2247.4500000000376</v>
          </cell>
          <cell r="D853">
            <v>1636.6700000000073</v>
          </cell>
          <cell r="E853">
            <v>2290.0400000000091</v>
          </cell>
          <cell r="F853">
            <v>1669.8700000000176</v>
          </cell>
          <cell r="G853">
            <v>2332.63</v>
          </cell>
          <cell r="H853">
            <v>1696.59</v>
          </cell>
          <cell r="I853">
            <v>2381.709999999965</v>
          </cell>
          <cell r="J853">
            <v>1729.7899999999795</v>
          </cell>
          <cell r="K853">
            <v>2424.2999999999829</v>
          </cell>
          <cell r="L853">
            <v>1762.9899999999834</v>
          </cell>
          <cell r="M853">
            <v>2466.8900000000031</v>
          </cell>
          <cell r="N853">
            <v>1789.7099999999675</v>
          </cell>
          <cell r="O853">
            <v>2509.4800000000232</v>
          </cell>
          <cell r="P853">
            <v>1822.9100000000276</v>
          </cell>
          <cell r="Q853">
            <v>2552.0700000000325</v>
          </cell>
          <cell r="R853">
            <v>1856.1100000000333</v>
          </cell>
          <cell r="S853">
            <v>2594.6699999999646</v>
          </cell>
          <cell r="T853">
            <v>1882.8300000000177</v>
          </cell>
          <cell r="U853">
            <v>2637.2599999999929</v>
          </cell>
          <cell r="V853">
            <v>1916.0299999999943</v>
          </cell>
          <cell r="W853">
            <v>2679.8499999999935</v>
          </cell>
          <cell r="X853">
            <v>1942.7499999999777</v>
          </cell>
          <cell r="Y853">
            <v>2722.4400000000232</v>
          </cell>
          <cell r="Z853">
            <v>1975.9499999999789</v>
          </cell>
          <cell r="AA853">
            <v>2765.0300000000439</v>
          </cell>
          <cell r="AB853">
            <v>1874.7800000000218</v>
          </cell>
          <cell r="AC853">
            <v>2628.589999999956</v>
          </cell>
          <cell r="AD853">
            <v>1907.98</v>
          </cell>
          <cell r="AE853">
            <v>2671.1800000000444</v>
          </cell>
          <cell r="AF853">
            <v>1941.1799999999778</v>
          </cell>
          <cell r="AG853">
            <v>2713.7699999999818</v>
          </cell>
          <cell r="AH853">
            <v>1967.8999999999851</v>
          </cell>
          <cell r="AI853">
            <v>2756.36</v>
          </cell>
          <cell r="AJ853">
            <v>2001.0999999999617</v>
          </cell>
          <cell r="AK853">
            <v>2798.9500000000221</v>
          </cell>
          <cell r="AL853">
            <v>2034.3000000000332</v>
          </cell>
          <cell r="AM853">
            <v>2841.5499999999533</v>
          </cell>
          <cell r="AN853">
            <v>2061.0200000000154</v>
          </cell>
          <cell r="AO853">
            <v>2890.6199999999853</v>
          </cell>
          <cell r="AP853">
            <v>2094.2200000000134</v>
          </cell>
          <cell r="AQ853">
            <v>2933.2100000000232</v>
          </cell>
          <cell r="AR853">
            <v>2127.4200000000014</v>
          </cell>
          <cell r="AS853">
            <v>2975.8000000000543</v>
          </cell>
          <cell r="AT853">
            <v>2154.1399999999767</v>
          </cell>
          <cell r="AU853">
            <v>3018.3899999999649</v>
          </cell>
          <cell r="AV853">
            <v>2187.3399999999756</v>
          </cell>
          <cell r="AW853">
            <v>3060.9900000000084</v>
          </cell>
        </row>
        <row r="854">
          <cell r="A854">
            <v>849</v>
          </cell>
          <cell r="B854">
            <v>1605.360000000026</v>
          </cell>
          <cell r="C854">
            <v>2250.1000000000377</v>
          </cell>
          <cell r="D854">
            <v>1638.6000000000074</v>
          </cell>
          <cell r="E854">
            <v>2292.7400000000089</v>
          </cell>
          <cell r="F854">
            <v>1671.8400000000177</v>
          </cell>
          <cell r="G854">
            <v>2335.38</v>
          </cell>
          <cell r="H854">
            <v>1698.59</v>
          </cell>
          <cell r="I854">
            <v>2384.519999999965</v>
          </cell>
          <cell r="J854">
            <v>1731.8299999999795</v>
          </cell>
          <cell r="K854">
            <v>2427.159999999983</v>
          </cell>
          <cell r="L854">
            <v>1765.0699999999833</v>
          </cell>
          <cell r="M854">
            <v>2469.8000000000029</v>
          </cell>
          <cell r="N854">
            <v>1791.8199999999674</v>
          </cell>
          <cell r="O854">
            <v>2512.4400000000232</v>
          </cell>
          <cell r="P854">
            <v>1825.0600000000277</v>
          </cell>
          <cell r="Q854">
            <v>2555.0800000000327</v>
          </cell>
          <cell r="R854">
            <v>1858.3000000000334</v>
          </cell>
          <cell r="S854">
            <v>2597.7299999999645</v>
          </cell>
          <cell r="T854">
            <v>1885.0500000000177</v>
          </cell>
          <cell r="U854">
            <v>2640.3699999999931</v>
          </cell>
          <cell r="V854">
            <v>1918.2899999999943</v>
          </cell>
          <cell r="W854">
            <v>2683.0099999999934</v>
          </cell>
          <cell r="X854">
            <v>1945.0399999999777</v>
          </cell>
          <cell r="Y854">
            <v>2725.6500000000233</v>
          </cell>
          <cell r="Z854">
            <v>1978.2799999999788</v>
          </cell>
          <cell r="AA854">
            <v>2768.2900000000441</v>
          </cell>
          <cell r="AB854">
            <v>1876.9900000000218</v>
          </cell>
          <cell r="AC854">
            <v>2631.6899999999559</v>
          </cell>
          <cell r="AD854">
            <v>1910.23</v>
          </cell>
          <cell r="AE854">
            <v>2674.3300000000445</v>
          </cell>
          <cell r="AF854">
            <v>1943.4699999999777</v>
          </cell>
          <cell r="AG854">
            <v>2716.9699999999816</v>
          </cell>
          <cell r="AH854">
            <v>1970.219999999985</v>
          </cell>
          <cell r="AI854">
            <v>2759.61</v>
          </cell>
          <cell r="AJ854">
            <v>2003.4599999999616</v>
          </cell>
          <cell r="AK854">
            <v>2802.2500000000223</v>
          </cell>
          <cell r="AL854">
            <v>2036.7000000000332</v>
          </cell>
          <cell r="AM854">
            <v>2844.8999999999533</v>
          </cell>
          <cell r="AN854">
            <v>2063.4500000000153</v>
          </cell>
          <cell r="AO854">
            <v>2894.0299999999852</v>
          </cell>
          <cell r="AP854">
            <v>2096.6900000000132</v>
          </cell>
          <cell r="AQ854">
            <v>2936.6700000000233</v>
          </cell>
          <cell r="AR854">
            <v>2129.9300000000017</v>
          </cell>
          <cell r="AS854">
            <v>2979.3100000000545</v>
          </cell>
          <cell r="AT854">
            <v>2156.6799999999766</v>
          </cell>
          <cell r="AU854">
            <v>3021.9499999999648</v>
          </cell>
          <cell r="AV854">
            <v>2189.9199999999755</v>
          </cell>
          <cell r="AW854">
            <v>3064.6000000000085</v>
          </cell>
        </row>
        <row r="855">
          <cell r="A855">
            <v>850</v>
          </cell>
          <cell r="B855">
            <v>1607.2500000000261</v>
          </cell>
          <cell r="C855">
            <v>2252.7500000000377</v>
          </cell>
          <cell r="D855">
            <v>1640.5300000000075</v>
          </cell>
          <cell r="E855">
            <v>2295.4400000000087</v>
          </cell>
          <cell r="F855">
            <v>1673.8100000000177</v>
          </cell>
          <cell r="G855">
            <v>2338.13</v>
          </cell>
          <cell r="H855">
            <v>1700.59</v>
          </cell>
          <cell r="I855">
            <v>2387.3299999999649</v>
          </cell>
          <cell r="J855">
            <v>1733.8699999999794</v>
          </cell>
          <cell r="K855">
            <v>2430.0199999999832</v>
          </cell>
          <cell r="L855">
            <v>1767.1499999999833</v>
          </cell>
          <cell r="M855">
            <v>2472.7100000000028</v>
          </cell>
          <cell r="N855">
            <v>1793.9299999999673</v>
          </cell>
          <cell r="O855">
            <v>2515.4000000000233</v>
          </cell>
          <cell r="P855">
            <v>1827.2100000000278</v>
          </cell>
          <cell r="Q855">
            <v>2558.0900000000329</v>
          </cell>
          <cell r="R855">
            <v>1860.4900000000334</v>
          </cell>
          <cell r="S855">
            <v>2600.7899999999645</v>
          </cell>
          <cell r="T855">
            <v>1887.2700000000177</v>
          </cell>
          <cell r="U855">
            <v>2643.4799999999932</v>
          </cell>
          <cell r="V855">
            <v>1920.5499999999943</v>
          </cell>
          <cell r="W855">
            <v>2686.1699999999933</v>
          </cell>
          <cell r="X855">
            <v>1947.3299999999776</v>
          </cell>
          <cell r="Y855">
            <v>2728.8600000000233</v>
          </cell>
          <cell r="Z855">
            <v>1980.6099999999788</v>
          </cell>
          <cell r="AA855">
            <v>2771.5500000000443</v>
          </cell>
          <cell r="AB855">
            <v>1879.2000000000219</v>
          </cell>
          <cell r="AC855">
            <v>2634.7899999999559</v>
          </cell>
          <cell r="AD855">
            <v>1912.48</v>
          </cell>
          <cell r="AE855">
            <v>2677.4800000000446</v>
          </cell>
          <cell r="AF855">
            <v>1945.7599999999777</v>
          </cell>
          <cell r="AG855">
            <v>2720.1699999999814</v>
          </cell>
          <cell r="AH855">
            <v>1972.539999999985</v>
          </cell>
          <cell r="AI855">
            <v>2762.86</v>
          </cell>
          <cell r="AJ855">
            <v>2005.8199999999615</v>
          </cell>
          <cell r="AK855">
            <v>2805.5500000000225</v>
          </cell>
          <cell r="AL855">
            <v>2039.1000000000333</v>
          </cell>
          <cell r="AM855">
            <v>2848.2499999999532</v>
          </cell>
          <cell r="AN855">
            <v>2065.8800000000151</v>
          </cell>
          <cell r="AO855">
            <v>2897.439999999985</v>
          </cell>
          <cell r="AP855">
            <v>2099.160000000013</v>
          </cell>
          <cell r="AQ855">
            <v>2940.1300000000233</v>
          </cell>
          <cell r="AR855">
            <v>2132.4400000000019</v>
          </cell>
          <cell r="AS855">
            <v>2982.8200000000547</v>
          </cell>
          <cell r="AT855">
            <v>2159.2199999999766</v>
          </cell>
          <cell r="AU855">
            <v>3025.5099999999647</v>
          </cell>
          <cell r="AV855">
            <v>2192.4999999999754</v>
          </cell>
          <cell r="AW855">
            <v>3068.2100000000087</v>
          </cell>
        </row>
        <row r="856">
          <cell r="A856">
            <v>851</v>
          </cell>
          <cell r="B856">
            <v>1609.1400000000262</v>
          </cell>
          <cell r="C856">
            <v>2255.4000000000378</v>
          </cell>
          <cell r="D856">
            <v>1642.4600000000075</v>
          </cell>
          <cell r="E856">
            <v>2298.1400000000085</v>
          </cell>
          <cell r="F856">
            <v>1675.7800000000177</v>
          </cell>
          <cell r="G856">
            <v>2340.88</v>
          </cell>
          <cell r="H856">
            <v>1702.59</v>
          </cell>
          <cell r="I856">
            <v>2390.1399999999649</v>
          </cell>
          <cell r="J856">
            <v>1735.9099999999794</v>
          </cell>
          <cell r="K856">
            <v>2432.8799999999833</v>
          </cell>
          <cell r="L856">
            <v>1769.2299999999832</v>
          </cell>
          <cell r="M856">
            <v>2475.6200000000026</v>
          </cell>
          <cell r="N856">
            <v>1796.0399999999672</v>
          </cell>
          <cell r="O856">
            <v>2518.3600000000233</v>
          </cell>
          <cell r="P856">
            <v>1829.3600000000279</v>
          </cell>
          <cell r="Q856">
            <v>2561.1000000000331</v>
          </cell>
          <cell r="R856">
            <v>1862.6800000000335</v>
          </cell>
          <cell r="S856">
            <v>2603.8499999999644</v>
          </cell>
          <cell r="T856">
            <v>1889.4900000000177</v>
          </cell>
          <cell r="U856">
            <v>2646.5899999999933</v>
          </cell>
          <cell r="V856">
            <v>1922.8099999999943</v>
          </cell>
          <cell r="W856">
            <v>2689.3299999999931</v>
          </cell>
          <cell r="X856">
            <v>1949.6199999999776</v>
          </cell>
          <cell r="Y856">
            <v>2732.0700000000234</v>
          </cell>
          <cell r="Z856">
            <v>1982.9399999999787</v>
          </cell>
          <cell r="AA856">
            <v>2774.8100000000445</v>
          </cell>
          <cell r="AB856">
            <v>1881.4100000000219</v>
          </cell>
          <cell r="AC856">
            <v>2637.8899999999558</v>
          </cell>
          <cell r="AD856">
            <v>1914.73</v>
          </cell>
          <cell r="AE856">
            <v>2680.6300000000447</v>
          </cell>
          <cell r="AF856">
            <v>1948.0499999999777</v>
          </cell>
          <cell r="AG856">
            <v>2723.3699999999812</v>
          </cell>
          <cell r="AH856">
            <v>1974.8599999999849</v>
          </cell>
          <cell r="AI856">
            <v>2766.11</v>
          </cell>
          <cell r="AJ856">
            <v>2008.1799999999614</v>
          </cell>
          <cell r="AK856">
            <v>2808.8500000000226</v>
          </cell>
          <cell r="AL856">
            <v>2041.5000000000334</v>
          </cell>
          <cell r="AM856">
            <v>2851.5999999999531</v>
          </cell>
          <cell r="AN856">
            <v>2068.310000000015</v>
          </cell>
          <cell r="AO856">
            <v>2900.8499999999849</v>
          </cell>
          <cell r="AP856">
            <v>2101.6300000000128</v>
          </cell>
          <cell r="AQ856">
            <v>2943.5900000000233</v>
          </cell>
          <cell r="AR856">
            <v>2134.9500000000021</v>
          </cell>
          <cell r="AS856">
            <v>2986.330000000055</v>
          </cell>
          <cell r="AT856">
            <v>2161.7599999999766</v>
          </cell>
          <cell r="AU856">
            <v>3029.0699999999647</v>
          </cell>
          <cell r="AV856">
            <v>2195.0799999999754</v>
          </cell>
          <cell r="AW856">
            <v>3071.8200000000088</v>
          </cell>
        </row>
        <row r="857">
          <cell r="A857">
            <v>852</v>
          </cell>
          <cell r="B857">
            <v>1611.0300000000263</v>
          </cell>
          <cell r="C857">
            <v>2258.0500000000379</v>
          </cell>
          <cell r="D857">
            <v>1644.3900000000076</v>
          </cell>
          <cell r="E857">
            <v>2300.8400000000083</v>
          </cell>
          <cell r="F857">
            <v>1677.7500000000177</v>
          </cell>
          <cell r="G857">
            <v>2343.63</v>
          </cell>
          <cell r="H857">
            <v>1704.59</v>
          </cell>
          <cell r="I857">
            <v>2392.9499999999648</v>
          </cell>
          <cell r="J857">
            <v>1737.9499999999794</v>
          </cell>
          <cell r="K857">
            <v>2435.7399999999834</v>
          </cell>
          <cell r="L857">
            <v>1771.3099999999831</v>
          </cell>
          <cell r="M857">
            <v>2478.5300000000025</v>
          </cell>
          <cell r="N857">
            <v>1798.1499999999671</v>
          </cell>
          <cell r="O857">
            <v>2521.3200000000234</v>
          </cell>
          <cell r="P857">
            <v>1831.510000000028</v>
          </cell>
          <cell r="Q857">
            <v>2564.1100000000333</v>
          </cell>
          <cell r="R857">
            <v>1864.8700000000335</v>
          </cell>
          <cell r="S857">
            <v>2606.9099999999644</v>
          </cell>
          <cell r="T857">
            <v>1891.7100000000178</v>
          </cell>
          <cell r="U857">
            <v>2649.6999999999935</v>
          </cell>
          <cell r="V857">
            <v>1925.0699999999943</v>
          </cell>
          <cell r="W857">
            <v>2692.489999999993</v>
          </cell>
          <cell r="X857">
            <v>1951.9099999999776</v>
          </cell>
          <cell r="Y857">
            <v>2735.2800000000234</v>
          </cell>
          <cell r="Z857">
            <v>1985.2699999999786</v>
          </cell>
          <cell r="AA857">
            <v>2778.0700000000447</v>
          </cell>
          <cell r="AB857">
            <v>1883.6200000000219</v>
          </cell>
          <cell r="AC857">
            <v>2640.9899999999557</v>
          </cell>
          <cell r="AD857">
            <v>1916.98</v>
          </cell>
          <cell r="AE857">
            <v>2683.7800000000448</v>
          </cell>
          <cell r="AF857">
            <v>1950.3399999999776</v>
          </cell>
          <cell r="AG857">
            <v>2726.5699999999811</v>
          </cell>
          <cell r="AH857">
            <v>1977.1799999999848</v>
          </cell>
          <cell r="AI857">
            <v>2769.36</v>
          </cell>
          <cell r="AJ857">
            <v>2010.5399999999613</v>
          </cell>
          <cell r="AK857">
            <v>2812.1500000000228</v>
          </cell>
          <cell r="AL857">
            <v>2043.9000000000335</v>
          </cell>
          <cell r="AM857">
            <v>2854.949999999953</v>
          </cell>
          <cell r="AN857">
            <v>2070.7400000000148</v>
          </cell>
          <cell r="AO857">
            <v>2904.2599999999848</v>
          </cell>
          <cell r="AP857">
            <v>2104.1000000000126</v>
          </cell>
          <cell r="AQ857">
            <v>2947.0500000000234</v>
          </cell>
          <cell r="AR857">
            <v>2137.4600000000023</v>
          </cell>
          <cell r="AS857">
            <v>2989.8400000000552</v>
          </cell>
          <cell r="AT857">
            <v>2164.2999999999765</v>
          </cell>
          <cell r="AU857">
            <v>3032.6299999999646</v>
          </cell>
          <cell r="AV857">
            <v>2197.6599999999753</v>
          </cell>
          <cell r="AW857">
            <v>3075.4300000000089</v>
          </cell>
        </row>
        <row r="858">
          <cell r="A858">
            <v>853</v>
          </cell>
          <cell r="B858">
            <v>1612.9200000000264</v>
          </cell>
          <cell r="C858">
            <v>2260.700000000038</v>
          </cell>
          <cell r="D858">
            <v>1646.3200000000077</v>
          </cell>
          <cell r="E858">
            <v>2303.5400000000081</v>
          </cell>
          <cell r="F858">
            <v>1679.7200000000178</v>
          </cell>
          <cell r="G858">
            <v>2346.38</v>
          </cell>
          <cell r="H858">
            <v>1706.59</v>
          </cell>
          <cell r="I858">
            <v>2395.7599999999647</v>
          </cell>
          <cell r="J858">
            <v>1739.9899999999793</v>
          </cell>
          <cell r="K858">
            <v>2438.5999999999835</v>
          </cell>
          <cell r="L858">
            <v>1773.389999999983</v>
          </cell>
          <cell r="M858">
            <v>2481.4400000000023</v>
          </cell>
          <cell r="N858">
            <v>1800.259999999967</v>
          </cell>
          <cell r="O858">
            <v>2524.2800000000234</v>
          </cell>
          <cell r="P858">
            <v>1833.660000000028</v>
          </cell>
          <cell r="Q858">
            <v>2567.1200000000335</v>
          </cell>
          <cell r="R858">
            <v>1867.0600000000336</v>
          </cell>
          <cell r="S858">
            <v>2609.9699999999643</v>
          </cell>
          <cell r="T858">
            <v>1893.9300000000178</v>
          </cell>
          <cell r="U858">
            <v>2652.8099999999936</v>
          </cell>
          <cell r="V858">
            <v>1927.3299999999942</v>
          </cell>
          <cell r="W858">
            <v>2695.6499999999928</v>
          </cell>
          <cell r="X858">
            <v>1954.1999999999775</v>
          </cell>
          <cell r="Y858">
            <v>2738.4900000000234</v>
          </cell>
          <cell r="Z858">
            <v>1987.5999999999785</v>
          </cell>
          <cell r="AA858">
            <v>2781.3300000000449</v>
          </cell>
          <cell r="AB858">
            <v>1885.830000000022</v>
          </cell>
          <cell r="AC858">
            <v>2644.0899999999556</v>
          </cell>
          <cell r="AD858">
            <v>1919.23</v>
          </cell>
          <cell r="AE858">
            <v>2686.9300000000449</v>
          </cell>
          <cell r="AF858">
            <v>1952.6299999999776</v>
          </cell>
          <cell r="AG858">
            <v>2729.7699999999809</v>
          </cell>
          <cell r="AH858">
            <v>1979.4999999999848</v>
          </cell>
          <cell r="AI858">
            <v>2772.61</v>
          </cell>
          <cell r="AJ858">
            <v>2012.8999999999612</v>
          </cell>
          <cell r="AK858">
            <v>2815.450000000023</v>
          </cell>
          <cell r="AL858">
            <v>2046.3000000000336</v>
          </cell>
          <cell r="AM858">
            <v>2858.2999999999529</v>
          </cell>
          <cell r="AN858">
            <v>2073.1700000000146</v>
          </cell>
          <cell r="AO858">
            <v>2907.6699999999846</v>
          </cell>
          <cell r="AP858">
            <v>2106.5700000000124</v>
          </cell>
          <cell r="AQ858">
            <v>2950.5100000000234</v>
          </cell>
          <cell r="AR858">
            <v>2139.9700000000025</v>
          </cell>
          <cell r="AS858">
            <v>2993.3500000000554</v>
          </cell>
          <cell r="AT858">
            <v>2166.8399999999765</v>
          </cell>
          <cell r="AU858">
            <v>3036.1899999999646</v>
          </cell>
          <cell r="AV858">
            <v>2200.2399999999752</v>
          </cell>
          <cell r="AW858">
            <v>3079.0400000000091</v>
          </cell>
        </row>
        <row r="859">
          <cell r="A859">
            <v>854</v>
          </cell>
          <cell r="B859">
            <v>1614.8100000000265</v>
          </cell>
          <cell r="C859">
            <v>2263.3500000000381</v>
          </cell>
          <cell r="D859">
            <v>1648.2500000000077</v>
          </cell>
          <cell r="E859">
            <v>2306.240000000008</v>
          </cell>
          <cell r="F859">
            <v>1681.6900000000178</v>
          </cell>
          <cell r="G859">
            <v>2349.13</v>
          </cell>
          <cell r="H859">
            <v>1708.59</v>
          </cell>
          <cell r="I859">
            <v>2398.5699999999647</v>
          </cell>
          <cell r="J859">
            <v>1742.0299999999793</v>
          </cell>
          <cell r="K859">
            <v>2441.4599999999837</v>
          </cell>
          <cell r="L859">
            <v>1775.469999999983</v>
          </cell>
          <cell r="M859">
            <v>2484.3500000000022</v>
          </cell>
          <cell r="N859">
            <v>1802.3699999999669</v>
          </cell>
          <cell r="O859">
            <v>2527.2400000000234</v>
          </cell>
          <cell r="P859">
            <v>1835.8100000000281</v>
          </cell>
          <cell r="Q859">
            <v>2570.1300000000338</v>
          </cell>
          <cell r="R859">
            <v>1869.2500000000337</v>
          </cell>
          <cell r="S859">
            <v>2613.0299999999643</v>
          </cell>
          <cell r="T859">
            <v>1896.1500000000178</v>
          </cell>
          <cell r="U859">
            <v>2655.9199999999937</v>
          </cell>
          <cell r="V859">
            <v>1929.5899999999942</v>
          </cell>
          <cell r="W859">
            <v>2698.8099999999927</v>
          </cell>
          <cell r="X859">
            <v>1956.4899999999775</v>
          </cell>
          <cell r="Y859">
            <v>2741.7000000000235</v>
          </cell>
          <cell r="Z859">
            <v>1989.9299999999785</v>
          </cell>
          <cell r="AA859">
            <v>2784.5900000000452</v>
          </cell>
          <cell r="AB859">
            <v>1888.040000000022</v>
          </cell>
          <cell r="AC859">
            <v>2647.1899999999555</v>
          </cell>
          <cell r="AD859">
            <v>1921.48</v>
          </cell>
          <cell r="AE859">
            <v>2690.0800000000449</v>
          </cell>
          <cell r="AF859">
            <v>1954.9199999999776</v>
          </cell>
          <cell r="AG859">
            <v>2732.9699999999807</v>
          </cell>
          <cell r="AH859">
            <v>1981.8199999999847</v>
          </cell>
          <cell r="AI859">
            <v>2775.86</v>
          </cell>
          <cell r="AJ859">
            <v>2015.2599999999611</v>
          </cell>
          <cell r="AK859">
            <v>2818.7500000000232</v>
          </cell>
          <cell r="AL859">
            <v>2048.7000000000335</v>
          </cell>
          <cell r="AM859">
            <v>2861.6499999999528</v>
          </cell>
          <cell r="AN859">
            <v>2075.6000000000145</v>
          </cell>
          <cell r="AO859">
            <v>2911.0799999999845</v>
          </cell>
          <cell r="AP859">
            <v>2109.0400000000122</v>
          </cell>
          <cell r="AQ859">
            <v>2953.9700000000234</v>
          </cell>
          <cell r="AR859">
            <v>2142.4800000000027</v>
          </cell>
          <cell r="AS859">
            <v>2996.8600000000556</v>
          </cell>
          <cell r="AT859">
            <v>2169.3799999999765</v>
          </cell>
          <cell r="AU859">
            <v>3039.7499999999645</v>
          </cell>
          <cell r="AV859">
            <v>2202.8199999999752</v>
          </cell>
          <cell r="AW859">
            <v>3082.6500000000092</v>
          </cell>
        </row>
        <row r="860">
          <cell r="A860">
            <v>855</v>
          </cell>
          <cell r="B860">
            <v>1616.7000000000266</v>
          </cell>
          <cell r="C860">
            <v>2266.0000000000382</v>
          </cell>
          <cell r="D860">
            <v>1650.1800000000078</v>
          </cell>
          <cell r="E860">
            <v>2308.9400000000078</v>
          </cell>
          <cell r="F860">
            <v>1683.6600000000178</v>
          </cell>
          <cell r="G860">
            <v>2351.88</v>
          </cell>
          <cell r="H860">
            <v>1710.59</v>
          </cell>
          <cell r="I860">
            <v>2401.3799999999646</v>
          </cell>
          <cell r="J860">
            <v>1744.0699999999792</v>
          </cell>
          <cell r="K860">
            <v>2444.3199999999838</v>
          </cell>
          <cell r="L860">
            <v>1777.5499999999829</v>
          </cell>
          <cell r="M860">
            <v>2487.260000000002</v>
          </cell>
          <cell r="N860">
            <v>1804.4799999999668</v>
          </cell>
          <cell r="O860">
            <v>2530.2000000000235</v>
          </cell>
          <cell r="P860">
            <v>1837.9600000000282</v>
          </cell>
          <cell r="Q860">
            <v>2573.140000000034</v>
          </cell>
          <cell r="R860">
            <v>1871.4400000000337</v>
          </cell>
          <cell r="S860">
            <v>2616.0899999999642</v>
          </cell>
          <cell r="T860">
            <v>1898.3700000000179</v>
          </cell>
          <cell r="U860">
            <v>2659.0299999999938</v>
          </cell>
          <cell r="V860">
            <v>1931.8499999999942</v>
          </cell>
          <cell r="W860">
            <v>2701.9699999999925</v>
          </cell>
          <cell r="X860">
            <v>1958.7799999999775</v>
          </cell>
          <cell r="Y860">
            <v>2744.9100000000235</v>
          </cell>
          <cell r="Z860">
            <v>1992.2599999999784</v>
          </cell>
          <cell r="AA860">
            <v>2787.8500000000454</v>
          </cell>
          <cell r="AB860">
            <v>1890.2500000000221</v>
          </cell>
          <cell r="AC860">
            <v>2650.2899999999554</v>
          </cell>
          <cell r="AD860">
            <v>1923.73</v>
          </cell>
          <cell r="AE860">
            <v>2693.230000000045</v>
          </cell>
          <cell r="AF860">
            <v>1957.2099999999775</v>
          </cell>
          <cell r="AG860">
            <v>2736.1699999999805</v>
          </cell>
          <cell r="AH860">
            <v>1984.1399999999846</v>
          </cell>
          <cell r="AI860">
            <v>2779.11</v>
          </cell>
          <cell r="AJ860">
            <v>2017.619999999961</v>
          </cell>
          <cell r="AK860">
            <v>2822.0500000000234</v>
          </cell>
          <cell r="AL860">
            <v>2051.1000000000336</v>
          </cell>
          <cell r="AM860">
            <v>2864.9999999999527</v>
          </cell>
          <cell r="AN860">
            <v>2078.0300000000143</v>
          </cell>
          <cell r="AO860">
            <v>2914.4899999999843</v>
          </cell>
          <cell r="AP860">
            <v>2111.510000000012</v>
          </cell>
          <cell r="AQ860">
            <v>2957.4300000000235</v>
          </cell>
          <cell r="AR860">
            <v>2144.990000000003</v>
          </cell>
          <cell r="AS860">
            <v>3000.3700000000558</v>
          </cell>
          <cell r="AT860">
            <v>2171.9199999999764</v>
          </cell>
          <cell r="AU860">
            <v>3043.3099999999645</v>
          </cell>
          <cell r="AV860">
            <v>2205.3999999999751</v>
          </cell>
          <cell r="AW860">
            <v>3086.2600000000093</v>
          </cell>
        </row>
        <row r="861">
          <cell r="A861">
            <v>856</v>
          </cell>
          <cell r="B861">
            <v>1618.5900000000267</v>
          </cell>
          <cell r="C861">
            <v>2268.6500000000383</v>
          </cell>
          <cell r="D861">
            <v>1652.1100000000079</v>
          </cell>
          <cell r="E861">
            <v>2311.6400000000076</v>
          </cell>
          <cell r="F861">
            <v>1685.6300000000178</v>
          </cell>
          <cell r="G861">
            <v>2354.63</v>
          </cell>
          <cell r="H861">
            <v>1712.59</v>
          </cell>
          <cell r="I861">
            <v>2404.1899999999646</v>
          </cell>
          <cell r="J861">
            <v>1746.1099999999792</v>
          </cell>
          <cell r="K861">
            <v>2447.1799999999839</v>
          </cell>
          <cell r="L861">
            <v>1779.6299999999828</v>
          </cell>
          <cell r="M861">
            <v>2490.1700000000019</v>
          </cell>
          <cell r="N861">
            <v>1806.5899999999667</v>
          </cell>
          <cell r="O861">
            <v>2533.1600000000235</v>
          </cell>
          <cell r="P861">
            <v>1840.1100000000283</v>
          </cell>
          <cell r="Q861">
            <v>2576.1500000000342</v>
          </cell>
          <cell r="R861">
            <v>1873.6300000000338</v>
          </cell>
          <cell r="S861">
            <v>2619.1499999999642</v>
          </cell>
          <cell r="T861">
            <v>1900.5900000000179</v>
          </cell>
          <cell r="U861">
            <v>2662.139999999994</v>
          </cell>
          <cell r="V861">
            <v>1934.1099999999942</v>
          </cell>
          <cell r="W861">
            <v>2705.1299999999924</v>
          </cell>
          <cell r="X861">
            <v>1961.0699999999774</v>
          </cell>
          <cell r="Y861">
            <v>2748.1200000000235</v>
          </cell>
          <cell r="Z861">
            <v>1994.5899999999783</v>
          </cell>
          <cell r="AA861">
            <v>2791.1100000000456</v>
          </cell>
          <cell r="AB861">
            <v>1892.4600000000221</v>
          </cell>
          <cell r="AC861">
            <v>2653.3899999999553</v>
          </cell>
          <cell r="AD861">
            <v>1925.98</v>
          </cell>
          <cell r="AE861">
            <v>2696.3800000000451</v>
          </cell>
          <cell r="AF861">
            <v>1959.4999999999775</v>
          </cell>
          <cell r="AG861">
            <v>2739.3699999999803</v>
          </cell>
          <cell r="AH861">
            <v>1986.4599999999846</v>
          </cell>
          <cell r="AI861">
            <v>2782.36</v>
          </cell>
          <cell r="AJ861">
            <v>2019.9799999999609</v>
          </cell>
          <cell r="AK861">
            <v>2825.3500000000236</v>
          </cell>
          <cell r="AL861">
            <v>2053.5000000000337</v>
          </cell>
          <cell r="AM861">
            <v>2868.3499999999526</v>
          </cell>
          <cell r="AN861">
            <v>2080.4600000000141</v>
          </cell>
          <cell r="AO861">
            <v>2917.8999999999842</v>
          </cell>
          <cell r="AP861">
            <v>2113.9800000000118</v>
          </cell>
          <cell r="AQ861">
            <v>2960.8900000000235</v>
          </cell>
          <cell r="AR861">
            <v>2147.5000000000032</v>
          </cell>
          <cell r="AS861">
            <v>3003.880000000056</v>
          </cell>
          <cell r="AT861">
            <v>2174.4599999999764</v>
          </cell>
          <cell r="AU861">
            <v>3046.8699999999644</v>
          </cell>
          <cell r="AV861">
            <v>2207.979999999975</v>
          </cell>
          <cell r="AW861">
            <v>3089.8700000000094</v>
          </cell>
        </row>
        <row r="862">
          <cell r="A862">
            <v>857</v>
          </cell>
          <cell r="B862">
            <v>1620.4800000000268</v>
          </cell>
          <cell r="C862">
            <v>2271.3000000000384</v>
          </cell>
          <cell r="D862">
            <v>1654.0400000000079</v>
          </cell>
          <cell r="E862">
            <v>2314.3400000000074</v>
          </cell>
          <cell r="F862">
            <v>1687.6000000000179</v>
          </cell>
          <cell r="G862">
            <v>2357.38</v>
          </cell>
          <cell r="H862">
            <v>1714.59</v>
          </cell>
          <cell r="I862">
            <v>2406.9999999999645</v>
          </cell>
          <cell r="J862">
            <v>1748.1499999999792</v>
          </cell>
          <cell r="K862">
            <v>2450.039999999984</v>
          </cell>
          <cell r="L862">
            <v>1781.7099999999828</v>
          </cell>
          <cell r="M862">
            <v>2493.0800000000017</v>
          </cell>
          <cell r="N862">
            <v>1808.6999999999666</v>
          </cell>
          <cell r="O862">
            <v>2536.1200000000235</v>
          </cell>
          <cell r="P862">
            <v>1842.2600000000284</v>
          </cell>
          <cell r="Q862">
            <v>2579.1600000000344</v>
          </cell>
          <cell r="R862">
            <v>1875.8200000000338</v>
          </cell>
          <cell r="S862">
            <v>2622.2099999999641</v>
          </cell>
          <cell r="T862">
            <v>1902.8100000000179</v>
          </cell>
          <cell r="U862">
            <v>2665.2499999999941</v>
          </cell>
          <cell r="V862">
            <v>1936.3699999999942</v>
          </cell>
          <cell r="W862">
            <v>2708.2899999999922</v>
          </cell>
          <cell r="X862">
            <v>1963.3599999999774</v>
          </cell>
          <cell r="Y862">
            <v>2751.3300000000236</v>
          </cell>
          <cell r="Z862">
            <v>1996.9199999999782</v>
          </cell>
          <cell r="AA862">
            <v>2794.3700000000458</v>
          </cell>
          <cell r="AB862">
            <v>1894.6700000000221</v>
          </cell>
          <cell r="AC862">
            <v>2656.4899999999552</v>
          </cell>
          <cell r="AD862">
            <v>1928.23</v>
          </cell>
          <cell r="AE862">
            <v>2699.5300000000452</v>
          </cell>
          <cell r="AF862">
            <v>1961.7899999999775</v>
          </cell>
          <cell r="AG862">
            <v>2742.5699999999802</v>
          </cell>
          <cell r="AH862">
            <v>1988.7799999999845</v>
          </cell>
          <cell r="AI862">
            <v>2785.61</v>
          </cell>
          <cell r="AJ862">
            <v>2022.3399999999608</v>
          </cell>
          <cell r="AK862">
            <v>2828.6500000000237</v>
          </cell>
          <cell r="AL862">
            <v>2055.9000000000337</v>
          </cell>
          <cell r="AM862">
            <v>2871.6999999999525</v>
          </cell>
          <cell r="AN862">
            <v>2082.890000000014</v>
          </cell>
          <cell r="AO862">
            <v>2921.309999999984</v>
          </cell>
          <cell r="AP862">
            <v>2116.4500000000116</v>
          </cell>
          <cell r="AQ862">
            <v>2964.3500000000236</v>
          </cell>
          <cell r="AR862">
            <v>2150.0100000000034</v>
          </cell>
          <cell r="AS862">
            <v>3007.3900000000563</v>
          </cell>
          <cell r="AT862">
            <v>2176.9999999999764</v>
          </cell>
          <cell r="AU862">
            <v>3050.4299999999644</v>
          </cell>
          <cell r="AV862">
            <v>2210.5599999999749</v>
          </cell>
          <cell r="AW862">
            <v>3093.4800000000096</v>
          </cell>
        </row>
        <row r="863">
          <cell r="A863">
            <v>858</v>
          </cell>
          <cell r="B863">
            <v>1622.3700000000269</v>
          </cell>
          <cell r="C863">
            <v>2273.9500000000385</v>
          </cell>
          <cell r="D863">
            <v>1655.970000000008</v>
          </cell>
          <cell r="E863">
            <v>2317.0400000000072</v>
          </cell>
          <cell r="F863">
            <v>1689.5700000000179</v>
          </cell>
          <cell r="G863">
            <v>2360.13</v>
          </cell>
          <cell r="H863">
            <v>1716.59</v>
          </cell>
          <cell r="I863">
            <v>2409.8099999999645</v>
          </cell>
          <cell r="J863">
            <v>1750.1899999999791</v>
          </cell>
          <cell r="K863">
            <v>2452.8999999999842</v>
          </cell>
          <cell r="L863">
            <v>1783.7899999999827</v>
          </cell>
          <cell r="M863">
            <v>2495.9900000000016</v>
          </cell>
          <cell r="N863">
            <v>1810.8099999999665</v>
          </cell>
          <cell r="O863">
            <v>2539.0800000000236</v>
          </cell>
          <cell r="P863">
            <v>1844.4100000000285</v>
          </cell>
          <cell r="Q863">
            <v>2582.1700000000346</v>
          </cell>
          <cell r="R863">
            <v>1878.0100000000339</v>
          </cell>
          <cell r="S863">
            <v>2625.2699999999641</v>
          </cell>
          <cell r="T863">
            <v>1905.0300000000179</v>
          </cell>
          <cell r="U863">
            <v>2668.3599999999942</v>
          </cell>
          <cell r="V863">
            <v>1938.6299999999942</v>
          </cell>
          <cell r="W863">
            <v>2711.4499999999921</v>
          </cell>
          <cell r="X863">
            <v>1965.6499999999774</v>
          </cell>
          <cell r="Y863">
            <v>2754.5400000000236</v>
          </cell>
          <cell r="Z863">
            <v>1999.2499999999782</v>
          </cell>
          <cell r="AA863">
            <v>2797.630000000046</v>
          </cell>
          <cell r="AB863">
            <v>1896.8800000000222</v>
          </cell>
          <cell r="AC863">
            <v>2659.5899999999551</v>
          </cell>
          <cell r="AD863">
            <v>1930.48</v>
          </cell>
          <cell r="AE863">
            <v>2702.6800000000453</v>
          </cell>
          <cell r="AF863">
            <v>1964.0799999999774</v>
          </cell>
          <cell r="AG863">
            <v>2745.76999999998</v>
          </cell>
          <cell r="AH863">
            <v>1991.0999999999844</v>
          </cell>
          <cell r="AI863">
            <v>2788.86</v>
          </cell>
          <cell r="AJ863">
            <v>2024.6999999999607</v>
          </cell>
          <cell r="AK863">
            <v>2831.9500000000239</v>
          </cell>
          <cell r="AL863">
            <v>2058.3000000000338</v>
          </cell>
          <cell r="AM863">
            <v>2875.0499999999524</v>
          </cell>
          <cell r="AN863">
            <v>2085.3200000000138</v>
          </cell>
          <cell r="AO863">
            <v>2924.7199999999839</v>
          </cell>
          <cell r="AP863">
            <v>2118.9200000000114</v>
          </cell>
          <cell r="AQ863">
            <v>2967.8100000000236</v>
          </cell>
          <cell r="AR863">
            <v>2152.5200000000036</v>
          </cell>
          <cell r="AS863">
            <v>3010.9000000000565</v>
          </cell>
          <cell r="AT863">
            <v>2179.5399999999763</v>
          </cell>
          <cell r="AU863">
            <v>3053.9899999999643</v>
          </cell>
          <cell r="AV863">
            <v>2213.1399999999749</v>
          </cell>
          <cell r="AW863">
            <v>3097.0900000000097</v>
          </cell>
        </row>
        <row r="864">
          <cell r="A864">
            <v>859</v>
          </cell>
          <cell r="B864">
            <v>1624.260000000027</v>
          </cell>
          <cell r="C864">
            <v>2276.6000000000386</v>
          </cell>
          <cell r="D864">
            <v>1657.900000000008</v>
          </cell>
          <cell r="E864">
            <v>2319.7400000000071</v>
          </cell>
          <cell r="F864">
            <v>1691.5400000000179</v>
          </cell>
          <cell r="G864">
            <v>2362.88</v>
          </cell>
          <cell r="H864">
            <v>1718.59</v>
          </cell>
          <cell r="I864">
            <v>2412.6199999999644</v>
          </cell>
          <cell r="J864">
            <v>1752.2299999999791</v>
          </cell>
          <cell r="K864">
            <v>2455.7599999999843</v>
          </cell>
          <cell r="L864">
            <v>1785.8699999999826</v>
          </cell>
          <cell r="M864">
            <v>2498.9000000000015</v>
          </cell>
          <cell r="N864">
            <v>1812.9199999999664</v>
          </cell>
          <cell r="O864">
            <v>2542.0400000000236</v>
          </cell>
          <cell r="P864">
            <v>1846.5600000000286</v>
          </cell>
          <cell r="Q864">
            <v>2585.1800000000349</v>
          </cell>
          <cell r="R864">
            <v>1880.2000000000339</v>
          </cell>
          <cell r="S864">
            <v>2628.329999999964</v>
          </cell>
          <cell r="T864">
            <v>1907.250000000018</v>
          </cell>
          <cell r="U864">
            <v>2671.4699999999943</v>
          </cell>
          <cell r="V864">
            <v>1940.8899999999942</v>
          </cell>
          <cell r="W864">
            <v>2714.6099999999919</v>
          </cell>
          <cell r="X864">
            <v>1967.9399999999773</v>
          </cell>
          <cell r="Y864">
            <v>2757.7500000000236</v>
          </cell>
          <cell r="Z864">
            <v>2001.5799999999781</v>
          </cell>
          <cell r="AA864">
            <v>2800.8900000000463</v>
          </cell>
          <cell r="AB864">
            <v>1899.0900000000222</v>
          </cell>
          <cell r="AC864">
            <v>2662.689999999955</v>
          </cell>
          <cell r="AD864">
            <v>1932.73</v>
          </cell>
          <cell r="AE864">
            <v>2705.8300000000454</v>
          </cell>
          <cell r="AF864">
            <v>1966.3699999999774</v>
          </cell>
          <cell r="AG864">
            <v>2748.9699999999798</v>
          </cell>
          <cell r="AH864">
            <v>1993.4199999999844</v>
          </cell>
          <cell r="AI864">
            <v>2792.11</v>
          </cell>
          <cell r="AJ864">
            <v>2027.0599999999606</v>
          </cell>
          <cell r="AK864">
            <v>2835.2500000000241</v>
          </cell>
          <cell r="AL864">
            <v>2060.7000000000339</v>
          </cell>
          <cell r="AM864">
            <v>2878.3999999999523</v>
          </cell>
          <cell r="AN864">
            <v>2087.7500000000136</v>
          </cell>
          <cell r="AO864">
            <v>2928.1299999999837</v>
          </cell>
          <cell r="AP864">
            <v>2121.3900000000112</v>
          </cell>
          <cell r="AQ864">
            <v>2971.2700000000236</v>
          </cell>
          <cell r="AR864">
            <v>2155.0300000000038</v>
          </cell>
          <cell r="AS864">
            <v>3014.4100000000567</v>
          </cell>
          <cell r="AT864">
            <v>2182.0799999999763</v>
          </cell>
          <cell r="AU864">
            <v>3057.5499999999643</v>
          </cell>
          <cell r="AV864">
            <v>2215.7199999999748</v>
          </cell>
          <cell r="AW864">
            <v>3100.7000000000098</v>
          </cell>
        </row>
        <row r="865">
          <cell r="A865">
            <v>860</v>
          </cell>
          <cell r="B865">
            <v>1626.1500000000271</v>
          </cell>
          <cell r="C865">
            <v>2279.2500000000387</v>
          </cell>
          <cell r="D865">
            <v>1659.8300000000081</v>
          </cell>
          <cell r="E865">
            <v>2322.4400000000069</v>
          </cell>
          <cell r="F865">
            <v>1693.510000000018</v>
          </cell>
          <cell r="G865">
            <v>2365.63</v>
          </cell>
          <cell r="H865">
            <v>1720.59</v>
          </cell>
          <cell r="I865">
            <v>2415.4299999999644</v>
          </cell>
          <cell r="J865">
            <v>1754.2699999999791</v>
          </cell>
          <cell r="K865">
            <v>2458.6199999999844</v>
          </cell>
          <cell r="L865">
            <v>1787.9499999999825</v>
          </cell>
          <cell r="M865">
            <v>2501.8100000000013</v>
          </cell>
          <cell r="N865">
            <v>1815.0299999999663</v>
          </cell>
          <cell r="O865">
            <v>2545.0000000000236</v>
          </cell>
          <cell r="P865">
            <v>1848.7100000000287</v>
          </cell>
          <cell r="Q865">
            <v>2588.1900000000351</v>
          </cell>
          <cell r="R865">
            <v>1882.390000000034</v>
          </cell>
          <cell r="S865">
            <v>2631.3899999999639</v>
          </cell>
          <cell r="T865">
            <v>1909.470000000018</v>
          </cell>
          <cell r="U865">
            <v>2674.5799999999945</v>
          </cell>
          <cell r="V865">
            <v>1943.1499999999942</v>
          </cell>
          <cell r="W865">
            <v>2717.7699999999918</v>
          </cell>
          <cell r="X865">
            <v>1970.2299999999773</v>
          </cell>
          <cell r="Y865">
            <v>2760.9600000000237</v>
          </cell>
          <cell r="Z865">
            <v>2003.909999999978</v>
          </cell>
          <cell r="AA865">
            <v>2804.1500000000465</v>
          </cell>
          <cell r="AB865">
            <v>1901.3000000000222</v>
          </cell>
          <cell r="AC865">
            <v>2665.7899999999549</v>
          </cell>
          <cell r="AD865">
            <v>1934.98</v>
          </cell>
          <cell r="AE865">
            <v>2708.9800000000455</v>
          </cell>
          <cell r="AF865">
            <v>1968.6599999999773</v>
          </cell>
          <cell r="AG865">
            <v>2752.1699999999796</v>
          </cell>
          <cell r="AH865">
            <v>1995.7399999999843</v>
          </cell>
          <cell r="AI865">
            <v>2795.36</v>
          </cell>
          <cell r="AJ865">
            <v>2029.4199999999605</v>
          </cell>
          <cell r="AK865">
            <v>2838.5500000000243</v>
          </cell>
          <cell r="AL865">
            <v>2063.100000000034</v>
          </cell>
          <cell r="AM865">
            <v>2881.7499999999523</v>
          </cell>
          <cell r="AN865">
            <v>2090.1800000000135</v>
          </cell>
          <cell r="AO865">
            <v>2931.5399999999836</v>
          </cell>
          <cell r="AP865">
            <v>2123.860000000011</v>
          </cell>
          <cell r="AQ865">
            <v>2974.7300000000237</v>
          </cell>
          <cell r="AR865">
            <v>2157.5400000000041</v>
          </cell>
          <cell r="AS865">
            <v>3017.9200000000569</v>
          </cell>
          <cell r="AT865">
            <v>2184.6199999999762</v>
          </cell>
          <cell r="AU865">
            <v>3061.1099999999642</v>
          </cell>
          <cell r="AV865">
            <v>2218.2999999999747</v>
          </cell>
          <cell r="AW865">
            <v>3104.3100000000099</v>
          </cell>
        </row>
        <row r="866">
          <cell r="A866">
            <v>861</v>
          </cell>
          <cell r="B866">
            <v>1628.0400000000272</v>
          </cell>
          <cell r="C866">
            <v>2281.9000000000387</v>
          </cell>
          <cell r="D866">
            <v>1661.7600000000082</v>
          </cell>
          <cell r="E866">
            <v>2325.1400000000067</v>
          </cell>
          <cell r="F866">
            <v>1695.480000000018</v>
          </cell>
          <cell r="G866">
            <v>2368.38</v>
          </cell>
          <cell r="H866">
            <v>1722.59</v>
          </cell>
          <cell r="I866">
            <v>2418.2399999999643</v>
          </cell>
          <cell r="J866">
            <v>1756.309999999979</v>
          </cell>
          <cell r="K866">
            <v>2461.4799999999846</v>
          </cell>
          <cell r="L866">
            <v>1790.0299999999825</v>
          </cell>
          <cell r="M866">
            <v>2504.7200000000012</v>
          </cell>
          <cell r="N866">
            <v>1817.1399999999662</v>
          </cell>
          <cell r="O866">
            <v>2547.9600000000237</v>
          </cell>
          <cell r="P866">
            <v>1850.8600000000288</v>
          </cell>
          <cell r="Q866">
            <v>2591.2000000000353</v>
          </cell>
          <cell r="R866">
            <v>1884.580000000034</v>
          </cell>
          <cell r="S866">
            <v>2634.4499999999639</v>
          </cell>
          <cell r="T866">
            <v>1911.690000000018</v>
          </cell>
          <cell r="U866">
            <v>2677.6899999999946</v>
          </cell>
          <cell r="V866">
            <v>1945.4099999999942</v>
          </cell>
          <cell r="W866">
            <v>2720.9299999999917</v>
          </cell>
          <cell r="X866">
            <v>1972.5199999999772</v>
          </cell>
          <cell r="Y866">
            <v>2764.1700000000237</v>
          </cell>
          <cell r="Z866">
            <v>2006.239999999978</v>
          </cell>
          <cell r="AA866">
            <v>2807.4100000000467</v>
          </cell>
          <cell r="AB866">
            <v>1903.5100000000223</v>
          </cell>
          <cell r="AC866">
            <v>2668.8899999999549</v>
          </cell>
          <cell r="AD866">
            <v>1937.23</v>
          </cell>
          <cell r="AE866">
            <v>2712.1300000000456</v>
          </cell>
          <cell r="AF866">
            <v>1970.9499999999773</v>
          </cell>
          <cell r="AG866">
            <v>2755.3699999999794</v>
          </cell>
          <cell r="AH866">
            <v>1998.0599999999843</v>
          </cell>
          <cell r="AI866">
            <v>2798.61</v>
          </cell>
          <cell r="AJ866">
            <v>2031.7799999999604</v>
          </cell>
          <cell r="AK866">
            <v>2841.8500000000245</v>
          </cell>
          <cell r="AL866">
            <v>2065.5000000000341</v>
          </cell>
          <cell r="AM866">
            <v>2885.0999999999522</v>
          </cell>
          <cell r="AN866">
            <v>2092.6100000000133</v>
          </cell>
          <cell r="AO866">
            <v>2934.9499999999834</v>
          </cell>
          <cell r="AP866">
            <v>2126.3300000000108</v>
          </cell>
          <cell r="AQ866">
            <v>2978.1900000000237</v>
          </cell>
          <cell r="AR866">
            <v>2160.0500000000043</v>
          </cell>
          <cell r="AS866">
            <v>3021.4300000000571</v>
          </cell>
          <cell r="AT866">
            <v>2187.1599999999762</v>
          </cell>
          <cell r="AU866">
            <v>3064.6699999999641</v>
          </cell>
          <cell r="AV866">
            <v>2220.8799999999746</v>
          </cell>
          <cell r="AW866">
            <v>3107.9200000000101</v>
          </cell>
        </row>
        <row r="867">
          <cell r="A867">
            <v>862</v>
          </cell>
          <cell r="B867">
            <v>1629.9300000000273</v>
          </cell>
          <cell r="C867">
            <v>2284.5500000000388</v>
          </cell>
          <cell r="D867">
            <v>1663.6900000000082</v>
          </cell>
          <cell r="E867">
            <v>2327.8400000000065</v>
          </cell>
          <cell r="F867">
            <v>1697.450000000018</v>
          </cell>
          <cell r="G867">
            <v>2371.13</v>
          </cell>
          <cell r="H867">
            <v>1724.59</v>
          </cell>
          <cell r="I867">
            <v>2421.0499999999643</v>
          </cell>
          <cell r="J867">
            <v>1758.349999999979</v>
          </cell>
          <cell r="K867">
            <v>2464.3399999999847</v>
          </cell>
          <cell r="L867">
            <v>1792.1099999999824</v>
          </cell>
          <cell r="M867">
            <v>2507.630000000001</v>
          </cell>
          <cell r="N867">
            <v>1819.2499999999661</v>
          </cell>
          <cell r="O867">
            <v>2550.9200000000237</v>
          </cell>
          <cell r="P867">
            <v>1853.0100000000289</v>
          </cell>
          <cell r="Q867">
            <v>2594.2100000000355</v>
          </cell>
          <cell r="R867">
            <v>1886.7700000000341</v>
          </cell>
          <cell r="S867">
            <v>2637.5099999999638</v>
          </cell>
          <cell r="T867">
            <v>1913.910000000018</v>
          </cell>
          <cell r="U867">
            <v>2680.7999999999947</v>
          </cell>
          <cell r="V867">
            <v>1947.6699999999942</v>
          </cell>
          <cell r="W867">
            <v>2724.0899999999915</v>
          </cell>
          <cell r="X867">
            <v>1974.8099999999772</v>
          </cell>
          <cell r="Y867">
            <v>2767.3800000000238</v>
          </cell>
          <cell r="Z867">
            <v>2008.5699999999779</v>
          </cell>
          <cell r="AA867">
            <v>2810.6700000000469</v>
          </cell>
          <cell r="AB867">
            <v>1905.7200000000223</v>
          </cell>
          <cell r="AC867">
            <v>2671.9899999999548</v>
          </cell>
          <cell r="AD867">
            <v>1939.48</v>
          </cell>
          <cell r="AE867">
            <v>2715.2800000000457</v>
          </cell>
          <cell r="AF867">
            <v>1973.2399999999773</v>
          </cell>
          <cell r="AG867">
            <v>2758.5699999999792</v>
          </cell>
          <cell r="AH867">
            <v>2000.3799999999842</v>
          </cell>
          <cell r="AI867">
            <v>2801.86</v>
          </cell>
          <cell r="AJ867">
            <v>2034.1399999999603</v>
          </cell>
          <cell r="AK867">
            <v>2845.1500000000246</v>
          </cell>
          <cell r="AL867">
            <v>2067.9000000000342</v>
          </cell>
          <cell r="AM867">
            <v>2888.4499999999521</v>
          </cell>
          <cell r="AN867">
            <v>2095.0400000000132</v>
          </cell>
          <cell r="AO867">
            <v>2938.3599999999833</v>
          </cell>
          <cell r="AP867">
            <v>2128.8000000000106</v>
          </cell>
          <cell r="AQ867">
            <v>2981.6500000000237</v>
          </cell>
          <cell r="AR867">
            <v>2162.5600000000045</v>
          </cell>
          <cell r="AS867">
            <v>3024.9400000000574</v>
          </cell>
          <cell r="AT867">
            <v>2189.6999999999762</v>
          </cell>
          <cell r="AU867">
            <v>3068.2299999999641</v>
          </cell>
          <cell r="AV867">
            <v>2223.4599999999746</v>
          </cell>
          <cell r="AW867">
            <v>3111.5300000000102</v>
          </cell>
        </row>
        <row r="868">
          <cell r="A868">
            <v>863</v>
          </cell>
          <cell r="B868">
            <v>1631.8200000000274</v>
          </cell>
          <cell r="C868">
            <v>2287.2000000000389</v>
          </cell>
          <cell r="D868">
            <v>1665.6200000000083</v>
          </cell>
          <cell r="E868">
            <v>2330.5400000000063</v>
          </cell>
          <cell r="F868">
            <v>1699.420000000018</v>
          </cell>
          <cell r="G868">
            <v>2373.88</v>
          </cell>
          <cell r="H868">
            <v>1726.59</v>
          </cell>
          <cell r="I868">
            <v>2423.8599999999642</v>
          </cell>
          <cell r="J868">
            <v>1760.389999999979</v>
          </cell>
          <cell r="K868">
            <v>2467.1999999999848</v>
          </cell>
          <cell r="L868">
            <v>1794.1899999999823</v>
          </cell>
          <cell r="M868">
            <v>2510.5400000000009</v>
          </cell>
          <cell r="N868">
            <v>1821.359999999966</v>
          </cell>
          <cell r="O868">
            <v>2553.8800000000238</v>
          </cell>
          <cell r="P868">
            <v>1855.160000000029</v>
          </cell>
          <cell r="Q868">
            <v>2597.2200000000357</v>
          </cell>
          <cell r="R868">
            <v>1888.9600000000341</v>
          </cell>
          <cell r="S868">
            <v>2640.5699999999638</v>
          </cell>
          <cell r="T868">
            <v>1916.1300000000181</v>
          </cell>
          <cell r="U868">
            <v>2683.9099999999949</v>
          </cell>
          <cell r="V868">
            <v>1949.9299999999942</v>
          </cell>
          <cell r="W868">
            <v>2727.2499999999914</v>
          </cell>
          <cell r="X868">
            <v>1977.0999999999772</v>
          </cell>
          <cell r="Y868">
            <v>2770.5900000000238</v>
          </cell>
          <cell r="Z868">
            <v>2010.8999999999778</v>
          </cell>
          <cell r="AA868">
            <v>2813.9300000000471</v>
          </cell>
          <cell r="AB868">
            <v>1907.9300000000223</v>
          </cell>
          <cell r="AC868">
            <v>2675.0899999999547</v>
          </cell>
          <cell r="AD868">
            <v>1941.73</v>
          </cell>
          <cell r="AE868">
            <v>2718.4300000000458</v>
          </cell>
          <cell r="AF868">
            <v>1975.5299999999772</v>
          </cell>
          <cell r="AG868">
            <v>2761.7699999999791</v>
          </cell>
          <cell r="AH868">
            <v>2002.6999999999841</v>
          </cell>
          <cell r="AI868">
            <v>2805.11</v>
          </cell>
          <cell r="AJ868">
            <v>2036.4999999999602</v>
          </cell>
          <cell r="AK868">
            <v>2848.4500000000248</v>
          </cell>
          <cell r="AL868">
            <v>2070.3000000000343</v>
          </cell>
          <cell r="AM868">
            <v>2891.799999999952</v>
          </cell>
          <cell r="AN868">
            <v>2097.470000000013</v>
          </cell>
          <cell r="AO868">
            <v>2941.7699999999832</v>
          </cell>
          <cell r="AP868">
            <v>2131.2700000000104</v>
          </cell>
          <cell r="AQ868">
            <v>2985.1100000000238</v>
          </cell>
          <cell r="AR868">
            <v>2165.0700000000047</v>
          </cell>
          <cell r="AS868">
            <v>3028.4500000000576</v>
          </cell>
          <cell r="AT868">
            <v>2192.2399999999761</v>
          </cell>
          <cell r="AU868">
            <v>3071.789999999964</v>
          </cell>
          <cell r="AV868">
            <v>2226.0399999999745</v>
          </cell>
          <cell r="AW868">
            <v>3115.1400000000103</v>
          </cell>
        </row>
        <row r="869">
          <cell r="A869">
            <v>864</v>
          </cell>
          <cell r="B869">
            <v>1633.7100000000275</v>
          </cell>
          <cell r="C869">
            <v>2289.850000000039</v>
          </cell>
          <cell r="D869">
            <v>1667.5500000000084</v>
          </cell>
          <cell r="E869">
            <v>2333.2400000000061</v>
          </cell>
          <cell r="F869">
            <v>1701.3900000000181</v>
          </cell>
          <cell r="G869">
            <v>2376.63</v>
          </cell>
          <cell r="H869">
            <v>1728.59</v>
          </cell>
          <cell r="I869">
            <v>2426.6699999999641</v>
          </cell>
          <cell r="J869">
            <v>1762.4299999999789</v>
          </cell>
          <cell r="K869">
            <v>2470.0599999999849</v>
          </cell>
          <cell r="L869">
            <v>1796.2699999999822</v>
          </cell>
          <cell r="M869">
            <v>2513.4500000000007</v>
          </cell>
          <cell r="N869">
            <v>1823.4699999999659</v>
          </cell>
          <cell r="O869">
            <v>2556.8400000000238</v>
          </cell>
          <cell r="P869">
            <v>1857.310000000029</v>
          </cell>
          <cell r="Q869">
            <v>2600.2300000000359</v>
          </cell>
          <cell r="R869">
            <v>1891.1500000000342</v>
          </cell>
          <cell r="S869">
            <v>2643.6299999999637</v>
          </cell>
          <cell r="T869">
            <v>1918.3500000000181</v>
          </cell>
          <cell r="U869">
            <v>2687.019999999995</v>
          </cell>
          <cell r="V869">
            <v>1952.1899999999941</v>
          </cell>
          <cell r="W869">
            <v>2730.4099999999912</v>
          </cell>
          <cell r="X869">
            <v>1979.3899999999771</v>
          </cell>
          <cell r="Y869">
            <v>2773.8000000000238</v>
          </cell>
          <cell r="Z869">
            <v>2013.2299999999777</v>
          </cell>
          <cell r="AA869">
            <v>2817.1900000000473</v>
          </cell>
          <cell r="AB869">
            <v>1910.1400000000224</v>
          </cell>
          <cell r="AC869">
            <v>2678.1899999999546</v>
          </cell>
          <cell r="AD869">
            <v>1943.98</v>
          </cell>
          <cell r="AE869">
            <v>2721.5800000000459</v>
          </cell>
          <cell r="AF869">
            <v>1977.8199999999772</v>
          </cell>
          <cell r="AG869">
            <v>2764.9699999999789</v>
          </cell>
          <cell r="AH869">
            <v>2005.0199999999841</v>
          </cell>
          <cell r="AI869">
            <v>2808.36</v>
          </cell>
          <cell r="AJ869">
            <v>2038.8599999999601</v>
          </cell>
          <cell r="AK869">
            <v>2851.750000000025</v>
          </cell>
          <cell r="AL869">
            <v>2072.7000000000344</v>
          </cell>
          <cell r="AM869">
            <v>2895.1499999999519</v>
          </cell>
          <cell r="AN869">
            <v>2099.9000000000128</v>
          </cell>
          <cell r="AO869">
            <v>2945.179999999983</v>
          </cell>
          <cell r="AP869">
            <v>2133.7400000000102</v>
          </cell>
          <cell r="AQ869">
            <v>2988.5700000000238</v>
          </cell>
          <cell r="AR869">
            <v>2167.5800000000049</v>
          </cell>
          <cell r="AS869">
            <v>3031.9600000000578</v>
          </cell>
          <cell r="AT869">
            <v>2194.7799999999761</v>
          </cell>
          <cell r="AU869">
            <v>3075.349999999964</v>
          </cell>
          <cell r="AV869">
            <v>2228.6199999999744</v>
          </cell>
          <cell r="AW869">
            <v>3118.7500000000105</v>
          </cell>
        </row>
        <row r="870">
          <cell r="A870">
            <v>865</v>
          </cell>
          <cell r="B870">
            <v>1635.6000000000276</v>
          </cell>
          <cell r="C870">
            <v>2292.5000000000391</v>
          </cell>
          <cell r="D870">
            <v>1669.4800000000084</v>
          </cell>
          <cell r="E870">
            <v>2335.940000000006</v>
          </cell>
          <cell r="F870">
            <v>1703.3600000000181</v>
          </cell>
          <cell r="G870">
            <v>2379.38</v>
          </cell>
          <cell r="H870">
            <v>1730.59</v>
          </cell>
          <cell r="I870">
            <v>2429.4799999999641</v>
          </cell>
          <cell r="J870">
            <v>1764.4699999999789</v>
          </cell>
          <cell r="K870">
            <v>2472.9199999999851</v>
          </cell>
          <cell r="L870">
            <v>1798.3499999999822</v>
          </cell>
          <cell r="M870">
            <v>2516.3600000000006</v>
          </cell>
          <cell r="N870">
            <v>1825.5799999999658</v>
          </cell>
          <cell r="O870">
            <v>2559.8000000000238</v>
          </cell>
          <cell r="P870">
            <v>1859.4600000000291</v>
          </cell>
          <cell r="Q870">
            <v>2603.2400000000362</v>
          </cell>
          <cell r="R870">
            <v>1893.3400000000343</v>
          </cell>
          <cell r="S870">
            <v>2646.6899999999637</v>
          </cell>
          <cell r="T870">
            <v>1920.5700000000181</v>
          </cell>
          <cell r="U870">
            <v>2690.1299999999951</v>
          </cell>
          <cell r="V870">
            <v>1954.4499999999941</v>
          </cell>
          <cell r="W870">
            <v>2733.5699999999911</v>
          </cell>
          <cell r="X870">
            <v>1981.6799999999771</v>
          </cell>
          <cell r="Y870">
            <v>2777.0100000000239</v>
          </cell>
          <cell r="Z870">
            <v>2015.5599999999777</v>
          </cell>
          <cell r="AA870">
            <v>2820.4500000000476</v>
          </cell>
          <cell r="AB870">
            <v>1912.3500000000224</v>
          </cell>
          <cell r="AC870">
            <v>2681.2899999999545</v>
          </cell>
          <cell r="AD870">
            <v>1946.23</v>
          </cell>
          <cell r="AE870">
            <v>2724.7300000000459</v>
          </cell>
          <cell r="AF870">
            <v>1980.1099999999772</v>
          </cell>
          <cell r="AG870">
            <v>2768.1699999999787</v>
          </cell>
          <cell r="AH870">
            <v>2007.339999999984</v>
          </cell>
          <cell r="AI870">
            <v>2811.61</v>
          </cell>
          <cell r="AJ870">
            <v>2041.21999999996</v>
          </cell>
          <cell r="AK870">
            <v>2855.0500000000252</v>
          </cell>
          <cell r="AL870">
            <v>2075.1000000000345</v>
          </cell>
          <cell r="AM870">
            <v>2898.4999999999518</v>
          </cell>
          <cell r="AN870">
            <v>2102.3300000000127</v>
          </cell>
          <cell r="AO870">
            <v>2948.5899999999829</v>
          </cell>
          <cell r="AP870">
            <v>2136.21000000001</v>
          </cell>
          <cell r="AQ870">
            <v>2992.0300000000238</v>
          </cell>
          <cell r="AR870">
            <v>2170.0900000000051</v>
          </cell>
          <cell r="AS870">
            <v>3035.470000000058</v>
          </cell>
          <cell r="AT870">
            <v>2197.3199999999761</v>
          </cell>
          <cell r="AU870">
            <v>3078.9099999999639</v>
          </cell>
          <cell r="AV870">
            <v>2231.1999999999744</v>
          </cell>
          <cell r="AW870">
            <v>3122.3600000000106</v>
          </cell>
        </row>
        <row r="871">
          <cell r="A871">
            <v>866</v>
          </cell>
          <cell r="B871">
            <v>1637.4900000000277</v>
          </cell>
          <cell r="C871">
            <v>2295.1500000000392</v>
          </cell>
          <cell r="D871">
            <v>1671.4100000000085</v>
          </cell>
          <cell r="E871">
            <v>2338.6400000000058</v>
          </cell>
          <cell r="F871">
            <v>1705.3300000000181</v>
          </cell>
          <cell r="G871">
            <v>2382.13</v>
          </cell>
          <cell r="H871">
            <v>1732.59</v>
          </cell>
          <cell r="I871">
            <v>2432.289999999964</v>
          </cell>
          <cell r="J871">
            <v>1766.5099999999788</v>
          </cell>
          <cell r="K871">
            <v>2475.7799999999852</v>
          </cell>
          <cell r="L871">
            <v>1800.4299999999821</v>
          </cell>
          <cell r="M871">
            <v>2519.2700000000004</v>
          </cell>
          <cell r="N871">
            <v>1827.6899999999657</v>
          </cell>
          <cell r="O871">
            <v>2562.7600000000239</v>
          </cell>
          <cell r="P871">
            <v>1861.6100000000292</v>
          </cell>
          <cell r="Q871">
            <v>2606.2500000000364</v>
          </cell>
          <cell r="R871">
            <v>1895.5300000000343</v>
          </cell>
          <cell r="S871">
            <v>2649.7499999999636</v>
          </cell>
          <cell r="T871">
            <v>1922.7900000000182</v>
          </cell>
          <cell r="U871">
            <v>2693.2399999999952</v>
          </cell>
          <cell r="V871">
            <v>1956.7099999999941</v>
          </cell>
          <cell r="W871">
            <v>2736.7299999999909</v>
          </cell>
          <cell r="X871">
            <v>1983.9699999999771</v>
          </cell>
          <cell r="Y871">
            <v>2780.2200000000239</v>
          </cell>
          <cell r="Z871">
            <v>2017.8899999999776</v>
          </cell>
          <cell r="AA871">
            <v>2823.7100000000478</v>
          </cell>
          <cell r="AB871">
            <v>1914.5600000000225</v>
          </cell>
          <cell r="AC871">
            <v>2684.3899999999544</v>
          </cell>
          <cell r="AD871">
            <v>1948.48</v>
          </cell>
          <cell r="AE871">
            <v>2727.880000000046</v>
          </cell>
          <cell r="AF871">
            <v>1982.3999999999771</v>
          </cell>
          <cell r="AG871">
            <v>2771.3699999999785</v>
          </cell>
          <cell r="AH871">
            <v>2009.6599999999839</v>
          </cell>
          <cell r="AI871">
            <v>2814.86</v>
          </cell>
          <cell r="AJ871">
            <v>2043.5799999999599</v>
          </cell>
          <cell r="AK871">
            <v>2858.3500000000254</v>
          </cell>
          <cell r="AL871">
            <v>2077.5000000000346</v>
          </cell>
          <cell r="AM871">
            <v>2901.8499999999517</v>
          </cell>
          <cell r="AN871">
            <v>2104.7600000000125</v>
          </cell>
          <cell r="AO871">
            <v>2951.9999999999827</v>
          </cell>
          <cell r="AP871">
            <v>2138.6800000000098</v>
          </cell>
          <cell r="AQ871">
            <v>2995.4900000000239</v>
          </cell>
          <cell r="AR871">
            <v>2172.6000000000054</v>
          </cell>
          <cell r="AS871">
            <v>3038.9800000000582</v>
          </cell>
          <cell r="AT871">
            <v>2199.859999999976</v>
          </cell>
          <cell r="AU871">
            <v>3082.4699999999639</v>
          </cell>
          <cell r="AV871">
            <v>2233.7799999999743</v>
          </cell>
          <cell r="AW871">
            <v>3125.9700000000107</v>
          </cell>
        </row>
        <row r="872">
          <cell r="A872">
            <v>867</v>
          </cell>
          <cell r="B872">
            <v>1639.3800000000278</v>
          </cell>
          <cell r="C872">
            <v>2297.8000000000393</v>
          </cell>
          <cell r="D872">
            <v>1673.3400000000086</v>
          </cell>
          <cell r="E872">
            <v>2341.3400000000056</v>
          </cell>
          <cell r="F872">
            <v>1707.3000000000181</v>
          </cell>
          <cell r="G872">
            <v>2384.88</v>
          </cell>
          <cell r="H872">
            <v>1734.59</v>
          </cell>
          <cell r="I872">
            <v>2435.099999999964</v>
          </cell>
          <cell r="J872">
            <v>1768.5499999999788</v>
          </cell>
          <cell r="K872">
            <v>2478.6399999999853</v>
          </cell>
          <cell r="L872">
            <v>1802.509999999982</v>
          </cell>
          <cell r="M872">
            <v>2522.1800000000003</v>
          </cell>
          <cell r="N872">
            <v>1829.7999999999656</v>
          </cell>
          <cell r="O872">
            <v>2565.7200000000239</v>
          </cell>
          <cell r="P872">
            <v>1863.7600000000293</v>
          </cell>
          <cell r="Q872">
            <v>2609.2600000000366</v>
          </cell>
          <cell r="R872">
            <v>1897.7200000000344</v>
          </cell>
          <cell r="S872">
            <v>2652.8099999999636</v>
          </cell>
          <cell r="T872">
            <v>1925.0100000000182</v>
          </cell>
          <cell r="U872">
            <v>2696.3499999999954</v>
          </cell>
          <cell r="V872">
            <v>1958.9699999999941</v>
          </cell>
          <cell r="W872">
            <v>2739.8899999999908</v>
          </cell>
          <cell r="X872">
            <v>1986.259999999977</v>
          </cell>
          <cell r="Y872">
            <v>2783.4300000000239</v>
          </cell>
          <cell r="Z872">
            <v>2020.2199999999775</v>
          </cell>
          <cell r="AA872">
            <v>2826.970000000048</v>
          </cell>
          <cell r="AB872">
            <v>1916.7700000000225</v>
          </cell>
          <cell r="AC872">
            <v>2687.4899999999543</v>
          </cell>
          <cell r="AD872">
            <v>1950.73</v>
          </cell>
          <cell r="AE872">
            <v>2731.0300000000461</v>
          </cell>
          <cell r="AF872">
            <v>1984.6899999999771</v>
          </cell>
          <cell r="AG872">
            <v>2774.5699999999783</v>
          </cell>
          <cell r="AH872">
            <v>2011.9799999999839</v>
          </cell>
          <cell r="AI872">
            <v>2818.11</v>
          </cell>
          <cell r="AJ872">
            <v>2045.9399999999598</v>
          </cell>
          <cell r="AK872">
            <v>2861.6500000000256</v>
          </cell>
          <cell r="AL872">
            <v>2079.9000000000347</v>
          </cell>
          <cell r="AM872">
            <v>2905.1999999999516</v>
          </cell>
          <cell r="AN872">
            <v>2107.1900000000123</v>
          </cell>
          <cell r="AO872">
            <v>2955.4099999999826</v>
          </cell>
          <cell r="AP872">
            <v>2141.1500000000096</v>
          </cell>
          <cell r="AQ872">
            <v>2998.9500000000239</v>
          </cell>
          <cell r="AR872">
            <v>2175.1100000000056</v>
          </cell>
          <cell r="AS872">
            <v>3042.4900000000584</v>
          </cell>
          <cell r="AT872">
            <v>2202.399999999976</v>
          </cell>
          <cell r="AU872">
            <v>3086.0299999999638</v>
          </cell>
          <cell r="AV872">
            <v>2236.3599999999742</v>
          </cell>
          <cell r="AW872">
            <v>3129.5800000000108</v>
          </cell>
        </row>
        <row r="873">
          <cell r="A873">
            <v>868</v>
          </cell>
          <cell r="B873">
            <v>1641.2700000000279</v>
          </cell>
          <cell r="C873">
            <v>2300.4500000000394</v>
          </cell>
          <cell r="D873">
            <v>1675.2700000000086</v>
          </cell>
          <cell r="E873">
            <v>2344.0400000000054</v>
          </cell>
          <cell r="F873">
            <v>1709.2700000000182</v>
          </cell>
          <cell r="G873">
            <v>2387.63</v>
          </cell>
          <cell r="H873">
            <v>1736.59</v>
          </cell>
          <cell r="I873">
            <v>2437.9099999999639</v>
          </cell>
          <cell r="J873">
            <v>1770.5899999999788</v>
          </cell>
          <cell r="K873">
            <v>2481.4999999999854</v>
          </cell>
          <cell r="L873">
            <v>1804.589999999982</v>
          </cell>
          <cell r="M873">
            <v>2525.09</v>
          </cell>
          <cell r="N873">
            <v>1831.9099999999655</v>
          </cell>
          <cell r="O873">
            <v>2568.6800000000239</v>
          </cell>
          <cell r="P873">
            <v>1865.9100000000294</v>
          </cell>
          <cell r="Q873">
            <v>2612.2700000000368</v>
          </cell>
          <cell r="R873">
            <v>1899.9100000000344</v>
          </cell>
          <cell r="S873">
            <v>2655.8699999999635</v>
          </cell>
          <cell r="T873">
            <v>1927.2300000000182</v>
          </cell>
          <cell r="U873">
            <v>2699.4599999999955</v>
          </cell>
          <cell r="V873">
            <v>1961.2299999999941</v>
          </cell>
          <cell r="W873">
            <v>2743.0499999999906</v>
          </cell>
          <cell r="X873">
            <v>1988.549999999977</v>
          </cell>
          <cell r="Y873">
            <v>2786.640000000024</v>
          </cell>
          <cell r="Z873">
            <v>2022.5499999999774</v>
          </cell>
          <cell r="AA873">
            <v>2830.2300000000482</v>
          </cell>
          <cell r="AB873">
            <v>1918.9800000000225</v>
          </cell>
          <cell r="AC873">
            <v>2690.5899999999542</v>
          </cell>
          <cell r="AD873">
            <v>1952.98</v>
          </cell>
          <cell r="AE873">
            <v>2734.1800000000462</v>
          </cell>
          <cell r="AF873">
            <v>1986.9799999999771</v>
          </cell>
          <cell r="AG873">
            <v>2777.7699999999782</v>
          </cell>
          <cell r="AH873">
            <v>2014.2999999999838</v>
          </cell>
          <cell r="AI873">
            <v>2821.36</v>
          </cell>
          <cell r="AJ873">
            <v>2048.2999999999597</v>
          </cell>
          <cell r="AK873">
            <v>2864.9500000000257</v>
          </cell>
          <cell r="AL873">
            <v>2082.3000000000347</v>
          </cell>
          <cell r="AM873">
            <v>2908.5499999999515</v>
          </cell>
          <cell r="AN873">
            <v>2109.6200000000122</v>
          </cell>
          <cell r="AO873">
            <v>2958.8199999999824</v>
          </cell>
          <cell r="AP873">
            <v>2143.6200000000094</v>
          </cell>
          <cell r="AQ873">
            <v>3002.410000000024</v>
          </cell>
          <cell r="AR873">
            <v>2177.6200000000058</v>
          </cell>
          <cell r="AS873">
            <v>3046.0000000000587</v>
          </cell>
          <cell r="AT873">
            <v>2204.939999999976</v>
          </cell>
          <cell r="AU873">
            <v>3089.5899999999638</v>
          </cell>
          <cell r="AV873">
            <v>2238.9399999999741</v>
          </cell>
          <cell r="AW873">
            <v>3133.190000000011</v>
          </cell>
        </row>
        <row r="874">
          <cell r="A874">
            <v>869</v>
          </cell>
          <cell r="B874">
            <v>1643.160000000028</v>
          </cell>
          <cell r="C874">
            <v>2303.1000000000395</v>
          </cell>
          <cell r="D874">
            <v>1677.2000000000087</v>
          </cell>
          <cell r="E874">
            <v>2346.7400000000052</v>
          </cell>
          <cell r="F874">
            <v>1711.2400000000182</v>
          </cell>
          <cell r="G874">
            <v>2390.38</v>
          </cell>
          <cell r="H874">
            <v>1738.59</v>
          </cell>
          <cell r="I874">
            <v>2440.7199999999639</v>
          </cell>
          <cell r="J874">
            <v>1772.6299999999787</v>
          </cell>
          <cell r="K874">
            <v>2484.3599999999856</v>
          </cell>
          <cell r="L874">
            <v>1806.6699999999819</v>
          </cell>
          <cell r="M874">
            <v>2528</v>
          </cell>
          <cell r="N874">
            <v>1834.0199999999654</v>
          </cell>
          <cell r="O874">
            <v>2571.640000000024</v>
          </cell>
          <cell r="P874">
            <v>1868.0600000000295</v>
          </cell>
          <cell r="Q874">
            <v>2615.280000000037</v>
          </cell>
          <cell r="R874">
            <v>1902.1000000000345</v>
          </cell>
          <cell r="S874">
            <v>2658.9299999999635</v>
          </cell>
          <cell r="T874">
            <v>1929.4500000000182</v>
          </cell>
          <cell r="U874">
            <v>2702.5699999999956</v>
          </cell>
          <cell r="V874">
            <v>1963.4899999999941</v>
          </cell>
          <cell r="W874">
            <v>2746.2099999999905</v>
          </cell>
          <cell r="X874">
            <v>1990.839999999977</v>
          </cell>
          <cell r="Y874">
            <v>2789.850000000024</v>
          </cell>
          <cell r="Z874">
            <v>2024.8799999999774</v>
          </cell>
          <cell r="AA874">
            <v>2833.4900000000484</v>
          </cell>
          <cell r="AB874">
            <v>1921.1900000000226</v>
          </cell>
          <cell r="AC874">
            <v>2693.6899999999541</v>
          </cell>
          <cell r="AD874">
            <v>1955.23</v>
          </cell>
          <cell r="AE874">
            <v>2737.3300000000463</v>
          </cell>
          <cell r="AF874">
            <v>1989.269999999977</v>
          </cell>
          <cell r="AG874">
            <v>2780.969999999978</v>
          </cell>
          <cell r="AH874">
            <v>2016.6199999999837</v>
          </cell>
          <cell r="AI874">
            <v>2824.61</v>
          </cell>
          <cell r="AJ874">
            <v>2050.6599999999598</v>
          </cell>
          <cell r="AK874">
            <v>2868.2500000000259</v>
          </cell>
          <cell r="AL874">
            <v>2084.7000000000348</v>
          </cell>
          <cell r="AM874">
            <v>2911.8999999999514</v>
          </cell>
          <cell r="AN874">
            <v>2112.050000000012</v>
          </cell>
          <cell r="AO874">
            <v>2962.2299999999823</v>
          </cell>
          <cell r="AP874">
            <v>2146.0900000000092</v>
          </cell>
          <cell r="AQ874">
            <v>3005.870000000024</v>
          </cell>
          <cell r="AR874">
            <v>2180.130000000006</v>
          </cell>
          <cell r="AS874">
            <v>3049.5100000000589</v>
          </cell>
          <cell r="AT874">
            <v>2207.4799999999759</v>
          </cell>
          <cell r="AU874">
            <v>3093.1499999999637</v>
          </cell>
          <cell r="AV874">
            <v>2241.5199999999741</v>
          </cell>
          <cell r="AW874">
            <v>3136.8000000000111</v>
          </cell>
        </row>
        <row r="875">
          <cell r="A875">
            <v>870</v>
          </cell>
          <cell r="B875">
            <v>1645.0500000000281</v>
          </cell>
          <cell r="C875">
            <v>2305.7500000000396</v>
          </cell>
          <cell r="D875">
            <v>1679.1300000000087</v>
          </cell>
          <cell r="E875">
            <v>2349.4400000000051</v>
          </cell>
          <cell r="F875">
            <v>1713.2100000000182</v>
          </cell>
          <cell r="G875">
            <v>2393.13</v>
          </cell>
          <cell r="H875">
            <v>1740.59</v>
          </cell>
          <cell r="I875">
            <v>2443.5299999999638</v>
          </cell>
          <cell r="J875">
            <v>1774.6699999999787</v>
          </cell>
          <cell r="K875">
            <v>2487.2199999999857</v>
          </cell>
          <cell r="L875">
            <v>1808.7499999999818</v>
          </cell>
          <cell r="M875">
            <v>2530.91</v>
          </cell>
          <cell r="N875">
            <v>1836.1299999999653</v>
          </cell>
          <cell r="O875">
            <v>2574.600000000024</v>
          </cell>
          <cell r="P875">
            <v>1870.2100000000296</v>
          </cell>
          <cell r="Q875">
            <v>2618.2900000000373</v>
          </cell>
          <cell r="R875">
            <v>1904.2900000000345</v>
          </cell>
          <cell r="S875">
            <v>2661.9899999999634</v>
          </cell>
          <cell r="T875">
            <v>1931.6700000000183</v>
          </cell>
          <cell r="U875">
            <v>2705.6799999999957</v>
          </cell>
          <cell r="V875">
            <v>1965.7499999999941</v>
          </cell>
          <cell r="W875">
            <v>2749.3699999999903</v>
          </cell>
          <cell r="X875">
            <v>1993.1299999999769</v>
          </cell>
          <cell r="Y875">
            <v>2793.060000000024</v>
          </cell>
          <cell r="Z875">
            <v>2027.2099999999773</v>
          </cell>
          <cell r="AA875">
            <v>2836.7500000000487</v>
          </cell>
          <cell r="AB875">
            <v>1923.4000000000226</v>
          </cell>
          <cell r="AC875">
            <v>2696.789999999954</v>
          </cell>
          <cell r="AD875">
            <v>1957.48</v>
          </cell>
          <cell r="AE875">
            <v>2740.4800000000464</v>
          </cell>
          <cell r="AF875">
            <v>1991.559999999977</v>
          </cell>
          <cell r="AG875">
            <v>2784.1699999999778</v>
          </cell>
          <cell r="AH875">
            <v>2018.9399999999837</v>
          </cell>
          <cell r="AI875">
            <v>2827.86</v>
          </cell>
          <cell r="AJ875">
            <v>2053.01999999996</v>
          </cell>
          <cell r="AK875">
            <v>2871.5500000000261</v>
          </cell>
          <cell r="AL875">
            <v>2087.1000000000349</v>
          </cell>
          <cell r="AM875">
            <v>2915.2499999999513</v>
          </cell>
          <cell r="AN875">
            <v>2114.4800000000118</v>
          </cell>
          <cell r="AO875">
            <v>2965.6399999999821</v>
          </cell>
          <cell r="AP875">
            <v>2148.560000000009</v>
          </cell>
          <cell r="AQ875">
            <v>3009.330000000024</v>
          </cell>
          <cell r="AR875">
            <v>2182.6400000000062</v>
          </cell>
          <cell r="AS875">
            <v>3053.0200000000591</v>
          </cell>
          <cell r="AT875">
            <v>2210.0199999999759</v>
          </cell>
          <cell r="AU875">
            <v>3096.7099999999637</v>
          </cell>
          <cell r="AV875">
            <v>2244.099999999974</v>
          </cell>
          <cell r="AW875">
            <v>3140.4100000000112</v>
          </cell>
        </row>
        <row r="876">
          <cell r="A876">
            <v>871</v>
          </cell>
          <cell r="B876">
            <v>1646.9400000000282</v>
          </cell>
          <cell r="C876">
            <v>2308.4000000000397</v>
          </cell>
          <cell r="D876">
            <v>1681.0600000000088</v>
          </cell>
          <cell r="E876">
            <v>2352.1400000000049</v>
          </cell>
          <cell r="F876">
            <v>1715.1800000000183</v>
          </cell>
          <cell r="G876">
            <v>2395.88</v>
          </cell>
          <cell r="H876">
            <v>1742.59</v>
          </cell>
          <cell r="I876">
            <v>2446.3399999999638</v>
          </cell>
          <cell r="J876">
            <v>1776.7099999999787</v>
          </cell>
          <cell r="K876">
            <v>2490.0799999999858</v>
          </cell>
          <cell r="L876">
            <v>1810.8299999999817</v>
          </cell>
          <cell r="M876">
            <v>2533.8199999999997</v>
          </cell>
          <cell r="N876">
            <v>1838.2399999999652</v>
          </cell>
          <cell r="O876">
            <v>2577.560000000024</v>
          </cell>
          <cell r="P876">
            <v>1872.3600000000297</v>
          </cell>
          <cell r="Q876">
            <v>2621.3000000000375</v>
          </cell>
          <cell r="R876">
            <v>1906.4800000000346</v>
          </cell>
          <cell r="S876">
            <v>2665.0499999999633</v>
          </cell>
          <cell r="T876">
            <v>1933.8900000000183</v>
          </cell>
          <cell r="U876">
            <v>2708.7899999999959</v>
          </cell>
          <cell r="V876">
            <v>1968.0099999999941</v>
          </cell>
          <cell r="W876">
            <v>2752.5299999999902</v>
          </cell>
          <cell r="X876">
            <v>1995.4199999999769</v>
          </cell>
          <cell r="Y876">
            <v>2796.2700000000241</v>
          </cell>
          <cell r="Z876">
            <v>2029.5399999999772</v>
          </cell>
          <cell r="AA876">
            <v>2840.0100000000489</v>
          </cell>
          <cell r="AB876">
            <v>1925.6100000000226</v>
          </cell>
          <cell r="AC876">
            <v>2699.8899999999539</v>
          </cell>
          <cell r="AD876">
            <v>1959.73</v>
          </cell>
          <cell r="AE876">
            <v>2743.6300000000465</v>
          </cell>
          <cell r="AF876">
            <v>1993.8499999999769</v>
          </cell>
          <cell r="AG876">
            <v>2787.3699999999776</v>
          </cell>
          <cell r="AH876">
            <v>2021.2599999999836</v>
          </cell>
          <cell r="AI876">
            <v>2831.11</v>
          </cell>
          <cell r="AJ876">
            <v>2055.3799999999601</v>
          </cell>
          <cell r="AK876">
            <v>2874.8500000000263</v>
          </cell>
          <cell r="AL876">
            <v>2089.500000000035</v>
          </cell>
          <cell r="AM876">
            <v>2918.5999999999513</v>
          </cell>
          <cell r="AN876">
            <v>2116.9100000000117</v>
          </cell>
          <cell r="AO876">
            <v>2969.049999999982</v>
          </cell>
          <cell r="AP876">
            <v>2151.0300000000088</v>
          </cell>
          <cell r="AQ876">
            <v>3012.7900000000241</v>
          </cell>
          <cell r="AR876">
            <v>2185.1500000000065</v>
          </cell>
          <cell r="AS876">
            <v>3056.5300000000593</v>
          </cell>
          <cell r="AT876">
            <v>2212.5599999999758</v>
          </cell>
          <cell r="AU876">
            <v>3100.2699999999636</v>
          </cell>
          <cell r="AV876">
            <v>2246.6799999999739</v>
          </cell>
          <cell r="AW876">
            <v>3144.0200000000114</v>
          </cell>
        </row>
        <row r="877">
          <cell r="A877">
            <v>872</v>
          </cell>
          <cell r="B877">
            <v>1648.8300000000283</v>
          </cell>
          <cell r="C877">
            <v>2311.0500000000397</v>
          </cell>
          <cell r="D877">
            <v>1682.9900000000089</v>
          </cell>
          <cell r="E877">
            <v>2354.8400000000047</v>
          </cell>
          <cell r="F877">
            <v>1717.1500000000183</v>
          </cell>
          <cell r="G877">
            <v>2398.63</v>
          </cell>
          <cell r="H877">
            <v>1744.59</v>
          </cell>
          <cell r="I877">
            <v>2449.1499999999637</v>
          </cell>
          <cell r="J877">
            <v>1778.7499999999786</v>
          </cell>
          <cell r="K877">
            <v>2492.939999999986</v>
          </cell>
          <cell r="L877">
            <v>1812.9099999999817</v>
          </cell>
          <cell r="M877">
            <v>2536.7299999999996</v>
          </cell>
          <cell r="N877">
            <v>1840.3499999999651</v>
          </cell>
          <cell r="O877">
            <v>2580.5200000000241</v>
          </cell>
          <cell r="P877">
            <v>1874.5100000000298</v>
          </cell>
          <cell r="Q877">
            <v>2624.3100000000377</v>
          </cell>
          <cell r="R877">
            <v>1908.6700000000346</v>
          </cell>
          <cell r="S877">
            <v>2668.1099999999633</v>
          </cell>
          <cell r="T877">
            <v>1936.1100000000183</v>
          </cell>
          <cell r="U877">
            <v>2711.899999999996</v>
          </cell>
          <cell r="V877">
            <v>1970.2699999999941</v>
          </cell>
          <cell r="W877">
            <v>2755.6899999999901</v>
          </cell>
          <cell r="X877">
            <v>1997.7099999999768</v>
          </cell>
          <cell r="Y877">
            <v>2799.4800000000241</v>
          </cell>
          <cell r="Z877">
            <v>2031.8699999999772</v>
          </cell>
          <cell r="AA877">
            <v>2843.2700000000491</v>
          </cell>
          <cell r="AB877">
            <v>1927.8200000000227</v>
          </cell>
          <cell r="AC877">
            <v>2702.9899999999539</v>
          </cell>
          <cell r="AD877">
            <v>1961.98</v>
          </cell>
          <cell r="AE877">
            <v>2746.7800000000466</v>
          </cell>
          <cell r="AF877">
            <v>1996.1399999999769</v>
          </cell>
          <cell r="AG877">
            <v>2790.5699999999774</v>
          </cell>
          <cell r="AH877">
            <v>2023.5799999999836</v>
          </cell>
          <cell r="AI877">
            <v>2834.36</v>
          </cell>
          <cell r="AJ877">
            <v>2057.7399999999602</v>
          </cell>
          <cell r="AK877">
            <v>2878.1500000000265</v>
          </cell>
          <cell r="AL877">
            <v>2091.9000000000351</v>
          </cell>
          <cell r="AM877">
            <v>2921.9499999999512</v>
          </cell>
          <cell r="AN877">
            <v>2119.3400000000115</v>
          </cell>
          <cell r="AO877">
            <v>2972.4599999999818</v>
          </cell>
          <cell r="AP877">
            <v>2153.5000000000086</v>
          </cell>
          <cell r="AQ877">
            <v>3016.2500000000241</v>
          </cell>
          <cell r="AR877">
            <v>2187.6600000000067</v>
          </cell>
          <cell r="AS877">
            <v>3060.0400000000595</v>
          </cell>
          <cell r="AT877">
            <v>2215.0999999999758</v>
          </cell>
          <cell r="AU877">
            <v>3103.8299999999635</v>
          </cell>
          <cell r="AV877">
            <v>2249.2599999999738</v>
          </cell>
          <cell r="AW877">
            <v>3147.6300000000115</v>
          </cell>
        </row>
        <row r="878">
          <cell r="A878">
            <v>873</v>
          </cell>
          <cell r="B878">
            <v>1650.7200000000284</v>
          </cell>
          <cell r="C878">
            <v>2313.7000000000398</v>
          </cell>
          <cell r="D878">
            <v>1684.9200000000089</v>
          </cell>
          <cell r="E878">
            <v>2357.5400000000045</v>
          </cell>
          <cell r="F878">
            <v>1719.1200000000183</v>
          </cell>
          <cell r="G878">
            <v>2401.38</v>
          </cell>
          <cell r="H878">
            <v>1746.59</v>
          </cell>
          <cell r="I878">
            <v>2451.9599999999637</v>
          </cell>
          <cell r="J878">
            <v>1780.7899999999786</v>
          </cell>
          <cell r="K878">
            <v>2495.7999999999861</v>
          </cell>
          <cell r="L878">
            <v>1814.9899999999816</v>
          </cell>
          <cell r="M878">
            <v>2539.6399999999994</v>
          </cell>
          <cell r="N878">
            <v>1842.459999999965</v>
          </cell>
          <cell r="O878">
            <v>2583.4800000000241</v>
          </cell>
          <cell r="P878">
            <v>1876.6600000000299</v>
          </cell>
          <cell r="Q878">
            <v>2627.3200000000379</v>
          </cell>
          <cell r="R878">
            <v>1910.8600000000347</v>
          </cell>
          <cell r="S878">
            <v>2671.1699999999632</v>
          </cell>
          <cell r="T878">
            <v>1938.3300000000183</v>
          </cell>
          <cell r="U878">
            <v>2715.0099999999961</v>
          </cell>
          <cell r="V878">
            <v>1972.5299999999941</v>
          </cell>
          <cell r="W878">
            <v>2758.8499999999899</v>
          </cell>
          <cell r="X878">
            <v>1999.9999999999768</v>
          </cell>
          <cell r="Y878">
            <v>2802.6900000000242</v>
          </cell>
          <cell r="Z878">
            <v>2034.1999999999771</v>
          </cell>
          <cell r="AA878">
            <v>2846.5300000000493</v>
          </cell>
          <cell r="AB878">
            <v>1930.0300000000227</v>
          </cell>
          <cell r="AC878">
            <v>2706.0899999999538</v>
          </cell>
          <cell r="AD878">
            <v>1964.23</v>
          </cell>
          <cell r="AE878">
            <v>2749.9300000000467</v>
          </cell>
          <cell r="AF878">
            <v>1998.4299999999769</v>
          </cell>
          <cell r="AG878">
            <v>2793.7699999999772</v>
          </cell>
          <cell r="AH878">
            <v>2025.8999999999835</v>
          </cell>
          <cell r="AI878">
            <v>2837.61</v>
          </cell>
          <cell r="AJ878">
            <v>2060.0999999999603</v>
          </cell>
          <cell r="AK878">
            <v>2881.4500000000266</v>
          </cell>
          <cell r="AL878">
            <v>2094.3000000000352</v>
          </cell>
          <cell r="AM878">
            <v>2925.2999999999511</v>
          </cell>
          <cell r="AN878">
            <v>2121.7700000000114</v>
          </cell>
          <cell r="AO878">
            <v>2975.8699999999817</v>
          </cell>
          <cell r="AP878">
            <v>2155.9700000000084</v>
          </cell>
          <cell r="AQ878">
            <v>3019.7100000000241</v>
          </cell>
          <cell r="AR878">
            <v>2190.1700000000069</v>
          </cell>
          <cell r="AS878">
            <v>3063.5500000000598</v>
          </cell>
          <cell r="AT878">
            <v>2217.6399999999758</v>
          </cell>
          <cell r="AU878">
            <v>3107.3899999999635</v>
          </cell>
          <cell r="AV878">
            <v>2251.8399999999738</v>
          </cell>
          <cell r="AW878">
            <v>3151.2400000000116</v>
          </cell>
        </row>
        <row r="879">
          <cell r="A879">
            <v>874</v>
          </cell>
          <cell r="B879">
            <v>1652.6100000000285</v>
          </cell>
          <cell r="C879">
            <v>2316.3500000000399</v>
          </cell>
          <cell r="D879">
            <v>1686.850000000009</v>
          </cell>
          <cell r="E879">
            <v>2360.2400000000043</v>
          </cell>
          <cell r="F879">
            <v>1721.0900000000183</v>
          </cell>
          <cell r="G879">
            <v>2404.13</v>
          </cell>
          <cell r="H879">
            <v>1748.59</v>
          </cell>
          <cell r="I879">
            <v>2454.7699999999636</v>
          </cell>
          <cell r="J879">
            <v>1782.8299999999786</v>
          </cell>
          <cell r="K879">
            <v>2498.6599999999862</v>
          </cell>
          <cell r="L879">
            <v>1817.0699999999815</v>
          </cell>
          <cell r="M879">
            <v>2542.5499999999993</v>
          </cell>
          <cell r="N879">
            <v>1844.5699999999649</v>
          </cell>
          <cell r="O879">
            <v>2586.4400000000242</v>
          </cell>
          <cell r="P879">
            <v>1878.81000000003</v>
          </cell>
          <cell r="Q879">
            <v>2630.3300000000381</v>
          </cell>
          <cell r="R879">
            <v>1913.0500000000347</v>
          </cell>
          <cell r="S879">
            <v>2674.2299999999632</v>
          </cell>
          <cell r="T879">
            <v>1940.5500000000184</v>
          </cell>
          <cell r="U879">
            <v>2718.1199999999963</v>
          </cell>
          <cell r="V879">
            <v>1974.7899999999941</v>
          </cell>
          <cell r="W879">
            <v>2762.0099999999898</v>
          </cell>
          <cell r="X879">
            <v>2002.2899999999768</v>
          </cell>
          <cell r="Y879">
            <v>2805.9000000000242</v>
          </cell>
          <cell r="Z879">
            <v>2036.529999999977</v>
          </cell>
          <cell r="AA879">
            <v>2849.7900000000495</v>
          </cell>
          <cell r="AB879">
            <v>1932.2400000000227</v>
          </cell>
          <cell r="AC879">
            <v>2709.1899999999537</v>
          </cell>
          <cell r="AD879">
            <v>1966.48</v>
          </cell>
          <cell r="AE879">
            <v>2753.0800000000468</v>
          </cell>
          <cell r="AF879">
            <v>2000.7199999999768</v>
          </cell>
          <cell r="AG879">
            <v>2796.9699999999771</v>
          </cell>
          <cell r="AH879">
            <v>2028.2199999999834</v>
          </cell>
          <cell r="AI879">
            <v>2840.86</v>
          </cell>
          <cell r="AJ879">
            <v>2062.4599999999605</v>
          </cell>
          <cell r="AK879">
            <v>2884.7500000000268</v>
          </cell>
          <cell r="AL879">
            <v>2096.7000000000353</v>
          </cell>
          <cell r="AM879">
            <v>2928.649999999951</v>
          </cell>
          <cell r="AN879">
            <v>2124.2000000000112</v>
          </cell>
          <cell r="AO879">
            <v>2979.2799999999816</v>
          </cell>
          <cell r="AP879">
            <v>2158.4400000000082</v>
          </cell>
          <cell r="AQ879">
            <v>3023.1700000000242</v>
          </cell>
          <cell r="AR879">
            <v>2192.6800000000071</v>
          </cell>
          <cell r="AS879">
            <v>3067.06000000006</v>
          </cell>
          <cell r="AT879">
            <v>2220.1799999999757</v>
          </cell>
          <cell r="AU879">
            <v>3110.9499999999634</v>
          </cell>
          <cell r="AV879">
            <v>2254.4199999999737</v>
          </cell>
          <cell r="AW879">
            <v>3154.8500000000117</v>
          </cell>
        </row>
        <row r="880">
          <cell r="A880">
            <v>875</v>
          </cell>
          <cell r="B880">
            <v>1654.5000000000286</v>
          </cell>
          <cell r="C880">
            <v>2319.00000000004</v>
          </cell>
          <cell r="D880">
            <v>1688.7800000000091</v>
          </cell>
          <cell r="E880">
            <v>2362.9400000000041</v>
          </cell>
          <cell r="F880">
            <v>1723.0600000000184</v>
          </cell>
          <cell r="G880">
            <v>2406.88</v>
          </cell>
          <cell r="H880">
            <v>1750.59</v>
          </cell>
          <cell r="I880">
            <v>2457.5799999999635</v>
          </cell>
          <cell r="J880">
            <v>1784.8699999999785</v>
          </cell>
          <cell r="K880">
            <v>2501.5199999999863</v>
          </cell>
          <cell r="L880">
            <v>1819.1499999999814</v>
          </cell>
          <cell r="M880">
            <v>2545.4599999999991</v>
          </cell>
          <cell r="N880">
            <v>1846.6799999999648</v>
          </cell>
          <cell r="O880">
            <v>2589.4000000000242</v>
          </cell>
          <cell r="P880">
            <v>1880.96000000003</v>
          </cell>
          <cell r="Q880">
            <v>2633.3400000000383</v>
          </cell>
          <cell r="R880">
            <v>1915.2400000000348</v>
          </cell>
          <cell r="S880">
            <v>2677.2899999999631</v>
          </cell>
          <cell r="T880">
            <v>1942.7700000000184</v>
          </cell>
          <cell r="U880">
            <v>2721.2299999999964</v>
          </cell>
          <cell r="V880">
            <v>1977.049999999994</v>
          </cell>
          <cell r="W880">
            <v>2765.1699999999896</v>
          </cell>
          <cell r="X880">
            <v>2004.5799999999767</v>
          </cell>
          <cell r="Y880">
            <v>2809.1100000000242</v>
          </cell>
          <cell r="Z880">
            <v>2038.8599999999769</v>
          </cell>
          <cell r="AA880">
            <v>2853.0500000000497</v>
          </cell>
          <cell r="AB880">
            <v>1934.4500000000228</v>
          </cell>
          <cell r="AC880">
            <v>2712.2899999999536</v>
          </cell>
          <cell r="AD880">
            <v>1968.73</v>
          </cell>
          <cell r="AE880">
            <v>2756.2300000000469</v>
          </cell>
          <cell r="AF880">
            <v>2003.0099999999768</v>
          </cell>
          <cell r="AG880">
            <v>2800.1699999999769</v>
          </cell>
          <cell r="AH880">
            <v>2030.5399999999834</v>
          </cell>
          <cell r="AI880">
            <v>2844.11</v>
          </cell>
          <cell r="AJ880">
            <v>2064.8199999999606</v>
          </cell>
          <cell r="AK880">
            <v>2888.050000000027</v>
          </cell>
          <cell r="AL880">
            <v>2099.1000000000354</v>
          </cell>
          <cell r="AM880">
            <v>2931.9999999999509</v>
          </cell>
          <cell r="AN880">
            <v>2126.630000000011</v>
          </cell>
          <cell r="AO880">
            <v>2982.6899999999814</v>
          </cell>
          <cell r="AP880">
            <v>2160.910000000008</v>
          </cell>
          <cell r="AQ880">
            <v>3026.6300000000242</v>
          </cell>
          <cell r="AR880">
            <v>2195.1900000000073</v>
          </cell>
          <cell r="AS880">
            <v>3070.5700000000602</v>
          </cell>
          <cell r="AT880">
            <v>2222.7199999999757</v>
          </cell>
          <cell r="AU880">
            <v>3114.5099999999634</v>
          </cell>
          <cell r="AV880">
            <v>2256.9999999999736</v>
          </cell>
          <cell r="AW880">
            <v>3158.4600000000119</v>
          </cell>
        </row>
        <row r="881">
          <cell r="A881">
            <v>876</v>
          </cell>
          <cell r="B881">
            <v>1656.3900000000287</v>
          </cell>
          <cell r="C881">
            <v>2321.6500000000401</v>
          </cell>
          <cell r="D881">
            <v>1690.7100000000091</v>
          </cell>
          <cell r="E881">
            <v>2365.640000000004</v>
          </cell>
          <cell r="F881">
            <v>1725.0300000000184</v>
          </cell>
          <cell r="G881">
            <v>2409.63</v>
          </cell>
          <cell r="H881">
            <v>1752.59</v>
          </cell>
          <cell r="I881">
            <v>2460.3899999999635</v>
          </cell>
          <cell r="J881">
            <v>1786.9099999999785</v>
          </cell>
          <cell r="K881">
            <v>2504.3799999999865</v>
          </cell>
          <cell r="L881">
            <v>1821.2299999999814</v>
          </cell>
          <cell r="M881">
            <v>2548.369999999999</v>
          </cell>
          <cell r="N881">
            <v>1848.7899999999647</v>
          </cell>
          <cell r="O881">
            <v>2592.3600000000242</v>
          </cell>
          <cell r="P881">
            <v>1883.1100000000301</v>
          </cell>
          <cell r="Q881">
            <v>2636.3500000000386</v>
          </cell>
          <cell r="R881">
            <v>1917.4300000000349</v>
          </cell>
          <cell r="S881">
            <v>2680.3499999999631</v>
          </cell>
          <cell r="T881">
            <v>1944.9900000000184</v>
          </cell>
          <cell r="U881">
            <v>2724.3399999999965</v>
          </cell>
          <cell r="V881">
            <v>1979.309999999994</v>
          </cell>
          <cell r="W881">
            <v>2768.3299999999895</v>
          </cell>
          <cell r="X881">
            <v>2006.8699999999767</v>
          </cell>
          <cell r="Y881">
            <v>2812.3200000000243</v>
          </cell>
          <cell r="Z881">
            <v>2041.1899999999769</v>
          </cell>
          <cell r="AA881">
            <v>2856.31000000005</v>
          </cell>
          <cell r="AB881">
            <v>1936.6600000000228</v>
          </cell>
          <cell r="AC881">
            <v>2715.3899999999535</v>
          </cell>
          <cell r="AD881">
            <v>1970.98</v>
          </cell>
          <cell r="AE881">
            <v>2759.3800000000469</v>
          </cell>
          <cell r="AF881">
            <v>2005.2999999999768</v>
          </cell>
          <cell r="AG881">
            <v>2803.3699999999767</v>
          </cell>
          <cell r="AH881">
            <v>2032.8599999999833</v>
          </cell>
          <cell r="AI881">
            <v>2847.36</v>
          </cell>
          <cell r="AJ881">
            <v>2067.1799999999607</v>
          </cell>
          <cell r="AK881">
            <v>2891.3500000000272</v>
          </cell>
          <cell r="AL881">
            <v>2101.5000000000355</v>
          </cell>
          <cell r="AM881">
            <v>2935.3499999999508</v>
          </cell>
          <cell r="AN881">
            <v>2129.0600000000109</v>
          </cell>
          <cell r="AO881">
            <v>2986.0999999999813</v>
          </cell>
          <cell r="AP881">
            <v>2163.3800000000078</v>
          </cell>
          <cell r="AQ881">
            <v>3030.0900000000242</v>
          </cell>
          <cell r="AR881">
            <v>2197.7000000000075</v>
          </cell>
          <cell r="AS881">
            <v>3074.0800000000604</v>
          </cell>
          <cell r="AT881">
            <v>2225.2599999999757</v>
          </cell>
          <cell r="AU881">
            <v>3118.0699999999633</v>
          </cell>
          <cell r="AV881">
            <v>2259.5799999999736</v>
          </cell>
          <cell r="AW881">
            <v>3162.070000000012</v>
          </cell>
        </row>
        <row r="882">
          <cell r="A882">
            <v>877</v>
          </cell>
          <cell r="B882">
            <v>1658.2800000000288</v>
          </cell>
          <cell r="C882">
            <v>2324.3000000000402</v>
          </cell>
          <cell r="D882">
            <v>1692.6400000000092</v>
          </cell>
          <cell r="E882">
            <v>2368.3400000000038</v>
          </cell>
          <cell r="F882">
            <v>1727.0000000000184</v>
          </cell>
          <cell r="G882">
            <v>2412.38</v>
          </cell>
          <cell r="H882">
            <v>1754.59</v>
          </cell>
          <cell r="I882">
            <v>2463.1999999999634</v>
          </cell>
          <cell r="J882">
            <v>1788.9499999999784</v>
          </cell>
          <cell r="K882">
            <v>2507.2399999999866</v>
          </cell>
          <cell r="L882">
            <v>1823.3099999999813</v>
          </cell>
          <cell r="M882">
            <v>2551.2799999999988</v>
          </cell>
          <cell r="N882">
            <v>1850.8999999999646</v>
          </cell>
          <cell r="O882">
            <v>2595.3200000000243</v>
          </cell>
          <cell r="P882">
            <v>1885.2600000000302</v>
          </cell>
          <cell r="Q882">
            <v>2639.3600000000388</v>
          </cell>
          <cell r="R882">
            <v>1919.6200000000349</v>
          </cell>
          <cell r="S882">
            <v>2683.409999999963</v>
          </cell>
          <cell r="T882">
            <v>1947.2100000000185</v>
          </cell>
          <cell r="U882">
            <v>2727.4499999999966</v>
          </cell>
          <cell r="V882">
            <v>1981.569999999994</v>
          </cell>
          <cell r="W882">
            <v>2771.4899999999893</v>
          </cell>
          <cell r="X882">
            <v>2009.1599999999767</v>
          </cell>
          <cell r="Y882">
            <v>2815.5300000000243</v>
          </cell>
          <cell r="Z882">
            <v>2043.5199999999768</v>
          </cell>
          <cell r="AA882">
            <v>2859.5700000000502</v>
          </cell>
          <cell r="AB882">
            <v>1938.8700000000229</v>
          </cell>
          <cell r="AC882">
            <v>2718.4899999999534</v>
          </cell>
          <cell r="AD882">
            <v>1973.23</v>
          </cell>
          <cell r="AE882">
            <v>2762.530000000047</v>
          </cell>
          <cell r="AF882">
            <v>2007.5899999999767</v>
          </cell>
          <cell r="AG882">
            <v>2806.5699999999765</v>
          </cell>
          <cell r="AH882">
            <v>2035.1799999999832</v>
          </cell>
          <cell r="AI882">
            <v>2850.61</v>
          </cell>
          <cell r="AJ882">
            <v>2069.5399999999609</v>
          </cell>
          <cell r="AK882">
            <v>2894.6500000000274</v>
          </cell>
          <cell r="AL882">
            <v>2103.9000000000356</v>
          </cell>
          <cell r="AM882">
            <v>2938.6999999999507</v>
          </cell>
          <cell r="AN882">
            <v>2131.4900000000107</v>
          </cell>
          <cell r="AO882">
            <v>2989.5099999999811</v>
          </cell>
          <cell r="AP882">
            <v>2165.8500000000076</v>
          </cell>
          <cell r="AQ882">
            <v>3033.5500000000243</v>
          </cell>
          <cell r="AR882">
            <v>2200.2100000000078</v>
          </cell>
          <cell r="AS882">
            <v>3077.5900000000606</v>
          </cell>
          <cell r="AT882">
            <v>2227.7999999999756</v>
          </cell>
          <cell r="AU882">
            <v>3121.6299999999633</v>
          </cell>
          <cell r="AV882">
            <v>2262.1599999999735</v>
          </cell>
          <cell r="AW882">
            <v>3165.6800000000121</v>
          </cell>
        </row>
        <row r="883">
          <cell r="A883">
            <v>878</v>
          </cell>
          <cell r="B883">
            <v>1660.1700000000289</v>
          </cell>
          <cell r="C883">
            <v>2326.9500000000403</v>
          </cell>
          <cell r="D883">
            <v>1694.5700000000093</v>
          </cell>
          <cell r="E883">
            <v>2371.0400000000036</v>
          </cell>
          <cell r="F883">
            <v>1728.9700000000184</v>
          </cell>
          <cell r="G883">
            <v>2415.13</v>
          </cell>
          <cell r="H883">
            <v>1756.59</v>
          </cell>
          <cell r="I883">
            <v>2466.0099999999634</v>
          </cell>
          <cell r="J883">
            <v>1790.9899999999784</v>
          </cell>
          <cell r="K883">
            <v>2510.0999999999867</v>
          </cell>
          <cell r="L883">
            <v>1825.3899999999812</v>
          </cell>
          <cell r="M883">
            <v>2554.1899999999987</v>
          </cell>
          <cell r="N883">
            <v>1853.0099999999645</v>
          </cell>
          <cell r="O883">
            <v>2598.2800000000243</v>
          </cell>
          <cell r="P883">
            <v>1887.4100000000303</v>
          </cell>
          <cell r="Q883">
            <v>2642.370000000039</v>
          </cell>
          <cell r="R883">
            <v>1921.810000000035</v>
          </cell>
          <cell r="S883">
            <v>2686.469999999963</v>
          </cell>
          <cell r="T883">
            <v>1949.4300000000185</v>
          </cell>
          <cell r="U883">
            <v>2730.5599999999968</v>
          </cell>
          <cell r="V883">
            <v>1983.829999999994</v>
          </cell>
          <cell r="W883">
            <v>2774.6499999999892</v>
          </cell>
          <cell r="X883">
            <v>2011.4499999999766</v>
          </cell>
          <cell r="Y883">
            <v>2818.7400000000243</v>
          </cell>
          <cell r="Z883">
            <v>2045.8499999999767</v>
          </cell>
          <cell r="AA883">
            <v>2862.8300000000504</v>
          </cell>
          <cell r="AB883">
            <v>1941.0800000000229</v>
          </cell>
          <cell r="AC883">
            <v>2721.5899999999533</v>
          </cell>
          <cell r="AD883">
            <v>1975.48</v>
          </cell>
          <cell r="AE883">
            <v>2765.6800000000471</v>
          </cell>
          <cell r="AF883">
            <v>2009.8799999999767</v>
          </cell>
          <cell r="AG883">
            <v>2809.7699999999763</v>
          </cell>
          <cell r="AH883">
            <v>2037.4999999999832</v>
          </cell>
          <cell r="AI883">
            <v>2853.86</v>
          </cell>
          <cell r="AJ883">
            <v>2071.899999999961</v>
          </cell>
          <cell r="AK883">
            <v>2897.9500000000276</v>
          </cell>
          <cell r="AL883">
            <v>2106.3000000000357</v>
          </cell>
          <cell r="AM883">
            <v>2942.0499999999506</v>
          </cell>
          <cell r="AN883">
            <v>2133.9200000000105</v>
          </cell>
          <cell r="AO883">
            <v>2992.919999999981</v>
          </cell>
          <cell r="AP883">
            <v>2168.3200000000074</v>
          </cell>
          <cell r="AQ883">
            <v>3037.0100000000243</v>
          </cell>
          <cell r="AR883">
            <v>2202.720000000008</v>
          </cell>
          <cell r="AS883">
            <v>3081.1000000000608</v>
          </cell>
          <cell r="AT883">
            <v>2230.3399999999756</v>
          </cell>
          <cell r="AU883">
            <v>3125.1899999999632</v>
          </cell>
          <cell r="AV883">
            <v>2264.7399999999734</v>
          </cell>
          <cell r="AW883">
            <v>3169.2900000000122</v>
          </cell>
        </row>
        <row r="884">
          <cell r="A884">
            <v>879</v>
          </cell>
          <cell r="B884">
            <v>1662.060000000029</v>
          </cell>
          <cell r="C884">
            <v>2329.6000000000404</v>
          </cell>
          <cell r="D884">
            <v>1696.5000000000093</v>
          </cell>
          <cell r="E884">
            <v>2373.7400000000034</v>
          </cell>
          <cell r="F884">
            <v>1730.9400000000185</v>
          </cell>
          <cell r="G884">
            <v>2417.88</v>
          </cell>
          <cell r="H884">
            <v>1758.59</v>
          </cell>
          <cell r="I884">
            <v>2468.8199999999633</v>
          </cell>
          <cell r="J884">
            <v>1793.0299999999784</v>
          </cell>
          <cell r="K884">
            <v>2512.9599999999868</v>
          </cell>
          <cell r="L884">
            <v>1827.4699999999812</v>
          </cell>
          <cell r="M884">
            <v>2557.0999999999985</v>
          </cell>
          <cell r="N884">
            <v>1855.1199999999644</v>
          </cell>
          <cell r="O884">
            <v>2601.2400000000243</v>
          </cell>
          <cell r="P884">
            <v>1889.5600000000304</v>
          </cell>
          <cell r="Q884">
            <v>2645.3800000000392</v>
          </cell>
          <cell r="R884">
            <v>1924.000000000035</v>
          </cell>
          <cell r="S884">
            <v>2689.5299999999629</v>
          </cell>
          <cell r="T884">
            <v>1951.6500000000185</v>
          </cell>
          <cell r="U884">
            <v>2733.6699999999969</v>
          </cell>
          <cell r="V884">
            <v>1986.089999999994</v>
          </cell>
          <cell r="W884">
            <v>2777.809999999989</v>
          </cell>
          <cell r="X884">
            <v>2013.7399999999766</v>
          </cell>
          <cell r="Y884">
            <v>2821.9500000000244</v>
          </cell>
          <cell r="Z884">
            <v>2048.1799999999766</v>
          </cell>
          <cell r="AA884">
            <v>2866.0900000000506</v>
          </cell>
          <cell r="AB884">
            <v>1943.2900000000229</v>
          </cell>
          <cell r="AC884">
            <v>2724.6899999999532</v>
          </cell>
          <cell r="AD884">
            <v>1977.73</v>
          </cell>
          <cell r="AE884">
            <v>2768.8300000000472</v>
          </cell>
          <cell r="AF884">
            <v>2012.1699999999767</v>
          </cell>
          <cell r="AG884">
            <v>2812.9699999999762</v>
          </cell>
          <cell r="AH884">
            <v>2039.8199999999831</v>
          </cell>
          <cell r="AI884">
            <v>2857.11</v>
          </cell>
          <cell r="AJ884">
            <v>2074.2599999999611</v>
          </cell>
          <cell r="AK884">
            <v>2901.2500000000277</v>
          </cell>
          <cell r="AL884">
            <v>2108.7000000000357</v>
          </cell>
          <cell r="AM884">
            <v>2945.3999999999505</v>
          </cell>
          <cell r="AN884">
            <v>2136.3500000000104</v>
          </cell>
          <cell r="AO884">
            <v>2996.3299999999808</v>
          </cell>
          <cell r="AP884">
            <v>2170.7900000000072</v>
          </cell>
          <cell r="AQ884">
            <v>3040.4700000000244</v>
          </cell>
          <cell r="AR884">
            <v>2205.2300000000082</v>
          </cell>
          <cell r="AS884">
            <v>3084.6100000000611</v>
          </cell>
          <cell r="AT884">
            <v>2232.8799999999756</v>
          </cell>
          <cell r="AU884">
            <v>3128.7499999999632</v>
          </cell>
          <cell r="AV884">
            <v>2267.3199999999733</v>
          </cell>
          <cell r="AW884">
            <v>3172.9000000000124</v>
          </cell>
        </row>
        <row r="885">
          <cell r="A885">
            <v>880</v>
          </cell>
          <cell r="B885">
            <v>1663.9500000000291</v>
          </cell>
          <cell r="C885">
            <v>2332.2500000000405</v>
          </cell>
          <cell r="D885">
            <v>1698.4300000000094</v>
          </cell>
          <cell r="E885">
            <v>2376.4400000000032</v>
          </cell>
          <cell r="F885">
            <v>1732.9100000000185</v>
          </cell>
          <cell r="G885">
            <v>2420.63</v>
          </cell>
          <cell r="H885">
            <v>1760.59</v>
          </cell>
          <cell r="I885">
            <v>2471.6299999999633</v>
          </cell>
          <cell r="J885">
            <v>1795.0699999999783</v>
          </cell>
          <cell r="K885">
            <v>2515.819999999987</v>
          </cell>
          <cell r="L885">
            <v>1829.5499999999811</v>
          </cell>
          <cell r="M885">
            <v>2560.0099999999984</v>
          </cell>
          <cell r="N885">
            <v>1857.2299999999643</v>
          </cell>
          <cell r="O885">
            <v>2604.2000000000244</v>
          </cell>
          <cell r="P885">
            <v>1891.7100000000305</v>
          </cell>
          <cell r="Q885">
            <v>2648.3900000000394</v>
          </cell>
          <cell r="R885">
            <v>1926.1900000000351</v>
          </cell>
          <cell r="S885">
            <v>2692.5899999999629</v>
          </cell>
          <cell r="T885">
            <v>1953.8700000000185</v>
          </cell>
          <cell r="U885">
            <v>2736.779999999997</v>
          </cell>
          <cell r="V885">
            <v>1988.349999999994</v>
          </cell>
          <cell r="W885">
            <v>2780.9699999999889</v>
          </cell>
          <cell r="X885">
            <v>2016.0299999999766</v>
          </cell>
          <cell r="Y885">
            <v>2825.1600000000244</v>
          </cell>
          <cell r="Z885">
            <v>2050.5099999999766</v>
          </cell>
          <cell r="AA885">
            <v>2869.3500000000508</v>
          </cell>
          <cell r="AB885">
            <v>1945.500000000023</v>
          </cell>
          <cell r="AC885">
            <v>2727.7899999999531</v>
          </cell>
          <cell r="AD885">
            <v>1979.98</v>
          </cell>
          <cell r="AE885">
            <v>2771.9800000000473</v>
          </cell>
          <cell r="AF885">
            <v>2014.4599999999766</v>
          </cell>
          <cell r="AG885">
            <v>2816.169999999976</v>
          </cell>
          <cell r="AH885">
            <v>2042.139999999983</v>
          </cell>
          <cell r="AI885">
            <v>2860.36</v>
          </cell>
          <cell r="AJ885">
            <v>2076.6199999999612</v>
          </cell>
          <cell r="AK885">
            <v>2904.5500000000279</v>
          </cell>
          <cell r="AL885">
            <v>2111.1000000000358</v>
          </cell>
          <cell r="AM885">
            <v>2948.7499999999504</v>
          </cell>
          <cell r="AN885">
            <v>2138.7800000000102</v>
          </cell>
          <cell r="AO885">
            <v>2999.7399999999807</v>
          </cell>
          <cell r="AP885">
            <v>2173.260000000007</v>
          </cell>
          <cell r="AQ885">
            <v>3043.9300000000244</v>
          </cell>
          <cell r="AR885">
            <v>2207.7400000000084</v>
          </cell>
          <cell r="AS885">
            <v>3088.1200000000613</v>
          </cell>
          <cell r="AT885">
            <v>2235.4199999999755</v>
          </cell>
          <cell r="AU885">
            <v>3132.3099999999631</v>
          </cell>
          <cell r="AV885">
            <v>2269.8999999999733</v>
          </cell>
          <cell r="AW885">
            <v>3176.5100000000125</v>
          </cell>
        </row>
        <row r="886">
          <cell r="A886">
            <v>881</v>
          </cell>
          <cell r="B886">
            <v>1665.8400000000292</v>
          </cell>
          <cell r="C886">
            <v>2334.9000000000406</v>
          </cell>
          <cell r="D886">
            <v>1700.3600000000094</v>
          </cell>
          <cell r="E886">
            <v>2379.1400000000031</v>
          </cell>
          <cell r="F886">
            <v>1734.8800000000185</v>
          </cell>
          <cell r="G886">
            <v>2423.38</v>
          </cell>
          <cell r="H886">
            <v>1762.59</v>
          </cell>
          <cell r="I886">
            <v>2474.4399999999632</v>
          </cell>
          <cell r="J886">
            <v>1797.1099999999783</v>
          </cell>
          <cell r="K886">
            <v>2518.6799999999871</v>
          </cell>
          <cell r="L886">
            <v>1831.629999999981</v>
          </cell>
          <cell r="M886">
            <v>2562.9199999999983</v>
          </cell>
          <cell r="N886">
            <v>1859.3399999999642</v>
          </cell>
          <cell r="O886">
            <v>2607.1600000000244</v>
          </cell>
          <cell r="P886">
            <v>1893.8600000000306</v>
          </cell>
          <cell r="Q886">
            <v>2651.4000000000397</v>
          </cell>
          <cell r="R886">
            <v>1928.3800000000351</v>
          </cell>
          <cell r="S886">
            <v>2695.6499999999628</v>
          </cell>
          <cell r="T886">
            <v>1956.0900000000186</v>
          </cell>
          <cell r="U886">
            <v>2739.8899999999971</v>
          </cell>
          <cell r="V886">
            <v>1990.609999999994</v>
          </cell>
          <cell r="W886">
            <v>2784.1299999999887</v>
          </cell>
          <cell r="X886">
            <v>2018.3199999999765</v>
          </cell>
          <cell r="Y886">
            <v>2828.3700000000244</v>
          </cell>
          <cell r="Z886">
            <v>2052.8399999999765</v>
          </cell>
          <cell r="AA886">
            <v>2872.6100000000511</v>
          </cell>
          <cell r="AB886">
            <v>1947.710000000023</v>
          </cell>
          <cell r="AC886">
            <v>2730.889999999953</v>
          </cell>
          <cell r="AD886">
            <v>1982.23</v>
          </cell>
          <cell r="AE886">
            <v>2775.1300000000474</v>
          </cell>
          <cell r="AF886">
            <v>2016.7499999999766</v>
          </cell>
          <cell r="AG886">
            <v>2819.3699999999758</v>
          </cell>
          <cell r="AH886">
            <v>2044.459999999983</v>
          </cell>
          <cell r="AI886">
            <v>2863.61</v>
          </cell>
          <cell r="AJ886">
            <v>2078.9799999999614</v>
          </cell>
          <cell r="AK886">
            <v>2907.8500000000281</v>
          </cell>
          <cell r="AL886">
            <v>2113.5000000000359</v>
          </cell>
          <cell r="AM886">
            <v>2952.0999999999503</v>
          </cell>
          <cell r="AN886">
            <v>2141.21000000001</v>
          </cell>
          <cell r="AO886">
            <v>3003.1499999999805</v>
          </cell>
          <cell r="AP886">
            <v>2175.7300000000068</v>
          </cell>
          <cell r="AQ886">
            <v>3047.3900000000244</v>
          </cell>
          <cell r="AR886">
            <v>2210.2500000000086</v>
          </cell>
          <cell r="AS886">
            <v>3091.6300000000615</v>
          </cell>
          <cell r="AT886">
            <v>2237.9599999999755</v>
          </cell>
          <cell r="AU886">
            <v>3135.8699999999631</v>
          </cell>
          <cell r="AV886">
            <v>2272.4799999999732</v>
          </cell>
          <cell r="AW886">
            <v>3180.1200000000126</v>
          </cell>
        </row>
        <row r="887">
          <cell r="A887">
            <v>882</v>
          </cell>
          <cell r="B887">
            <v>1667.7300000000293</v>
          </cell>
          <cell r="C887">
            <v>2337.5500000000407</v>
          </cell>
          <cell r="D887">
            <v>1702.2900000000095</v>
          </cell>
          <cell r="E887">
            <v>2381.8400000000029</v>
          </cell>
          <cell r="F887">
            <v>1736.8500000000186</v>
          </cell>
          <cell r="G887">
            <v>2426.13</v>
          </cell>
          <cell r="H887">
            <v>1764.59</v>
          </cell>
          <cell r="I887">
            <v>2477.2499999999632</v>
          </cell>
          <cell r="J887">
            <v>1799.1499999999783</v>
          </cell>
          <cell r="K887">
            <v>2521.5399999999872</v>
          </cell>
          <cell r="L887">
            <v>1833.7099999999809</v>
          </cell>
          <cell r="M887">
            <v>2565.8299999999981</v>
          </cell>
          <cell r="N887">
            <v>1861.4499999999641</v>
          </cell>
          <cell r="O887">
            <v>2610.1200000000244</v>
          </cell>
          <cell r="P887">
            <v>1896.0100000000307</v>
          </cell>
          <cell r="Q887">
            <v>2654.4100000000399</v>
          </cell>
          <cell r="R887">
            <v>1930.5700000000352</v>
          </cell>
          <cell r="S887">
            <v>2698.7099999999627</v>
          </cell>
          <cell r="T887">
            <v>1958.3100000000186</v>
          </cell>
          <cell r="U887">
            <v>2742.9999999999973</v>
          </cell>
          <cell r="V887">
            <v>1992.869999999994</v>
          </cell>
          <cell r="W887">
            <v>2787.2899999999886</v>
          </cell>
          <cell r="X887">
            <v>2020.6099999999765</v>
          </cell>
          <cell r="Y887">
            <v>2831.5800000000245</v>
          </cell>
          <cell r="Z887">
            <v>2055.1699999999764</v>
          </cell>
          <cell r="AA887">
            <v>2875.8700000000513</v>
          </cell>
          <cell r="AB887">
            <v>1949.920000000023</v>
          </cell>
          <cell r="AC887">
            <v>2733.9899999999529</v>
          </cell>
          <cell r="AD887">
            <v>1984.48</v>
          </cell>
          <cell r="AE887">
            <v>2778.2800000000475</v>
          </cell>
          <cell r="AF887">
            <v>2019.0399999999765</v>
          </cell>
          <cell r="AG887">
            <v>2822.5699999999756</v>
          </cell>
          <cell r="AH887">
            <v>2046.7799999999829</v>
          </cell>
          <cell r="AI887">
            <v>2866.86</v>
          </cell>
          <cell r="AJ887">
            <v>2081.3399999999615</v>
          </cell>
          <cell r="AK887">
            <v>2911.1500000000283</v>
          </cell>
          <cell r="AL887">
            <v>2115.900000000036</v>
          </cell>
          <cell r="AM887">
            <v>2955.4499999999503</v>
          </cell>
          <cell r="AN887">
            <v>2143.6400000000099</v>
          </cell>
          <cell r="AO887">
            <v>3006.5599999999804</v>
          </cell>
          <cell r="AP887">
            <v>2178.2000000000066</v>
          </cell>
          <cell r="AQ887">
            <v>3050.8500000000245</v>
          </cell>
          <cell r="AR887">
            <v>2212.7600000000089</v>
          </cell>
          <cell r="AS887">
            <v>3095.1400000000617</v>
          </cell>
          <cell r="AT887">
            <v>2240.4999999999754</v>
          </cell>
          <cell r="AU887">
            <v>3139.429999999963</v>
          </cell>
          <cell r="AV887">
            <v>2275.0599999999731</v>
          </cell>
          <cell r="AW887">
            <v>3183.7300000000128</v>
          </cell>
        </row>
        <row r="888">
          <cell r="A888">
            <v>883</v>
          </cell>
          <cell r="B888">
            <v>1669.6200000000294</v>
          </cell>
          <cell r="C888">
            <v>2340.2000000000407</v>
          </cell>
          <cell r="D888">
            <v>1704.2200000000096</v>
          </cell>
          <cell r="E888">
            <v>2384.5400000000027</v>
          </cell>
          <cell r="F888">
            <v>1738.8200000000186</v>
          </cell>
          <cell r="G888">
            <v>2428.88</v>
          </cell>
          <cell r="H888">
            <v>1766.59</v>
          </cell>
          <cell r="I888">
            <v>2480.0599999999631</v>
          </cell>
          <cell r="J888">
            <v>1801.1899999999782</v>
          </cell>
          <cell r="K888">
            <v>2524.3999999999874</v>
          </cell>
          <cell r="L888">
            <v>1835.7899999999809</v>
          </cell>
          <cell r="M888">
            <v>2568.739999999998</v>
          </cell>
          <cell r="N888">
            <v>1863.559999999964</v>
          </cell>
          <cell r="O888">
            <v>2613.0800000000245</v>
          </cell>
          <cell r="P888">
            <v>1898.1600000000308</v>
          </cell>
          <cell r="Q888">
            <v>2657.4200000000401</v>
          </cell>
          <cell r="R888">
            <v>1932.7600000000352</v>
          </cell>
          <cell r="S888">
            <v>2701.7699999999627</v>
          </cell>
          <cell r="T888">
            <v>1960.5300000000186</v>
          </cell>
          <cell r="U888">
            <v>2746.1099999999974</v>
          </cell>
          <cell r="V888">
            <v>1995.129999999994</v>
          </cell>
          <cell r="W888">
            <v>2790.4499999999884</v>
          </cell>
          <cell r="X888">
            <v>2022.8999999999764</v>
          </cell>
          <cell r="Y888">
            <v>2834.7900000000245</v>
          </cell>
          <cell r="Z888">
            <v>2057.4999999999764</v>
          </cell>
          <cell r="AA888">
            <v>2879.1300000000515</v>
          </cell>
          <cell r="AB888">
            <v>1952.1300000000231</v>
          </cell>
          <cell r="AC888">
            <v>2737.0899999999529</v>
          </cell>
          <cell r="AD888">
            <v>1986.73</v>
          </cell>
          <cell r="AE888">
            <v>2781.4300000000476</v>
          </cell>
          <cell r="AF888">
            <v>2021.3299999999765</v>
          </cell>
          <cell r="AG888">
            <v>2825.7699999999754</v>
          </cell>
          <cell r="AH888">
            <v>2049.0999999999831</v>
          </cell>
          <cell r="AI888">
            <v>2870.11</v>
          </cell>
          <cell r="AJ888">
            <v>2083.6999999999616</v>
          </cell>
          <cell r="AK888">
            <v>2914.4500000000285</v>
          </cell>
          <cell r="AL888">
            <v>2118.3000000000361</v>
          </cell>
          <cell r="AM888">
            <v>2958.7999999999502</v>
          </cell>
          <cell r="AN888">
            <v>2146.0700000000097</v>
          </cell>
          <cell r="AO888">
            <v>3009.9699999999802</v>
          </cell>
          <cell r="AP888">
            <v>2180.6700000000064</v>
          </cell>
          <cell r="AQ888">
            <v>3054.3100000000245</v>
          </cell>
          <cell r="AR888">
            <v>2215.2700000000091</v>
          </cell>
          <cell r="AS888">
            <v>3098.6500000000619</v>
          </cell>
          <cell r="AT888">
            <v>2243.0399999999754</v>
          </cell>
          <cell r="AU888">
            <v>3142.9899999999629</v>
          </cell>
          <cell r="AV888">
            <v>2277.639999999973</v>
          </cell>
          <cell r="AW888">
            <v>3187.3400000000129</v>
          </cell>
        </row>
        <row r="889">
          <cell r="A889">
            <v>884</v>
          </cell>
          <cell r="B889">
            <v>1671.5100000000295</v>
          </cell>
          <cell r="C889">
            <v>2342.8500000000408</v>
          </cell>
          <cell r="D889">
            <v>1706.1500000000096</v>
          </cell>
          <cell r="E889">
            <v>2387.2400000000025</v>
          </cell>
          <cell r="F889">
            <v>1740.7900000000186</v>
          </cell>
          <cell r="G889">
            <v>2431.63</v>
          </cell>
          <cell r="H889">
            <v>1768.59</v>
          </cell>
          <cell r="I889">
            <v>2482.8699999999631</v>
          </cell>
          <cell r="J889">
            <v>1803.2299999999782</v>
          </cell>
          <cell r="K889">
            <v>2527.2599999999875</v>
          </cell>
          <cell r="L889">
            <v>1837.8699999999808</v>
          </cell>
          <cell r="M889">
            <v>2571.6499999999978</v>
          </cell>
          <cell r="N889">
            <v>1865.6699999999639</v>
          </cell>
          <cell r="O889">
            <v>2616.0400000000245</v>
          </cell>
          <cell r="P889">
            <v>1900.3100000000309</v>
          </cell>
          <cell r="Q889">
            <v>2660.4300000000403</v>
          </cell>
          <cell r="R889">
            <v>1934.9500000000353</v>
          </cell>
          <cell r="S889">
            <v>2704.8299999999626</v>
          </cell>
          <cell r="T889">
            <v>1962.7500000000186</v>
          </cell>
          <cell r="U889">
            <v>2749.2199999999975</v>
          </cell>
          <cell r="V889">
            <v>1997.389999999994</v>
          </cell>
          <cell r="W889">
            <v>2793.6099999999883</v>
          </cell>
          <cell r="X889">
            <v>2025.1899999999764</v>
          </cell>
          <cell r="Y889">
            <v>2838.0000000000246</v>
          </cell>
          <cell r="Z889">
            <v>2059.8299999999763</v>
          </cell>
          <cell r="AA889">
            <v>2882.3900000000517</v>
          </cell>
          <cell r="AB889">
            <v>1954.3400000000231</v>
          </cell>
          <cell r="AC889">
            <v>2740.1899999999528</v>
          </cell>
          <cell r="AD889">
            <v>1988.98</v>
          </cell>
          <cell r="AE889">
            <v>2784.5800000000477</v>
          </cell>
          <cell r="AF889">
            <v>2023.6199999999765</v>
          </cell>
          <cell r="AG889">
            <v>2828.9699999999752</v>
          </cell>
          <cell r="AH889">
            <v>2051.4199999999832</v>
          </cell>
          <cell r="AI889">
            <v>2873.36</v>
          </cell>
          <cell r="AJ889">
            <v>2086.0599999999617</v>
          </cell>
          <cell r="AK889">
            <v>2917.7500000000286</v>
          </cell>
          <cell r="AL889">
            <v>2120.7000000000362</v>
          </cell>
          <cell r="AM889">
            <v>2962.1499999999501</v>
          </cell>
          <cell r="AN889">
            <v>2148.5000000000095</v>
          </cell>
          <cell r="AO889">
            <v>3013.3799999999801</v>
          </cell>
          <cell r="AP889">
            <v>2183.1400000000062</v>
          </cell>
          <cell r="AQ889">
            <v>3057.7700000000245</v>
          </cell>
          <cell r="AR889">
            <v>2217.7800000000093</v>
          </cell>
          <cell r="AS889">
            <v>3102.1600000000622</v>
          </cell>
          <cell r="AT889">
            <v>2245.5799999999754</v>
          </cell>
          <cell r="AU889">
            <v>3146.5499999999629</v>
          </cell>
          <cell r="AV889">
            <v>2280.219999999973</v>
          </cell>
          <cell r="AW889">
            <v>3190.950000000013</v>
          </cell>
        </row>
        <row r="890">
          <cell r="A890">
            <v>885</v>
          </cell>
          <cell r="B890">
            <v>1673.4000000000296</v>
          </cell>
          <cell r="C890">
            <v>2345.5000000000409</v>
          </cell>
          <cell r="D890">
            <v>1708.0800000000097</v>
          </cell>
          <cell r="E890">
            <v>2389.9400000000023</v>
          </cell>
          <cell r="F890">
            <v>1742.7600000000186</v>
          </cell>
          <cell r="G890">
            <v>2434.38</v>
          </cell>
          <cell r="H890">
            <v>1770.59</v>
          </cell>
          <cell r="I890">
            <v>2485.679999999963</v>
          </cell>
          <cell r="J890">
            <v>1805.2699999999782</v>
          </cell>
          <cell r="K890">
            <v>2530.1199999999876</v>
          </cell>
          <cell r="L890">
            <v>1839.9499999999807</v>
          </cell>
          <cell r="M890">
            <v>2574.5599999999977</v>
          </cell>
          <cell r="N890">
            <v>1867.7799999999638</v>
          </cell>
          <cell r="O890">
            <v>2619.0000000000246</v>
          </cell>
          <cell r="P890">
            <v>1902.460000000031</v>
          </cell>
          <cell r="Q890">
            <v>2663.4400000000405</v>
          </cell>
          <cell r="R890">
            <v>1937.1400000000353</v>
          </cell>
          <cell r="S890">
            <v>2707.8899999999626</v>
          </cell>
          <cell r="T890">
            <v>1964.9700000000187</v>
          </cell>
          <cell r="U890">
            <v>2752.3299999999977</v>
          </cell>
          <cell r="V890">
            <v>1999.649999999994</v>
          </cell>
          <cell r="W890">
            <v>2796.7699999999882</v>
          </cell>
          <cell r="X890">
            <v>2027.4799999999764</v>
          </cell>
          <cell r="Y890">
            <v>2841.2100000000246</v>
          </cell>
          <cell r="Z890">
            <v>2062.1599999999762</v>
          </cell>
          <cell r="AA890">
            <v>2885.6500000000519</v>
          </cell>
          <cell r="AB890">
            <v>1956.5500000000231</v>
          </cell>
          <cell r="AC890">
            <v>2743.2899999999527</v>
          </cell>
          <cell r="AD890">
            <v>1991.23</v>
          </cell>
          <cell r="AE890">
            <v>2787.7300000000478</v>
          </cell>
          <cell r="AF890">
            <v>2025.9099999999764</v>
          </cell>
          <cell r="AG890">
            <v>2832.1699999999751</v>
          </cell>
          <cell r="AH890">
            <v>2053.7399999999834</v>
          </cell>
          <cell r="AI890">
            <v>2876.61</v>
          </cell>
          <cell r="AJ890">
            <v>2088.4199999999619</v>
          </cell>
          <cell r="AK890">
            <v>2921.0500000000288</v>
          </cell>
          <cell r="AL890">
            <v>2123.1000000000363</v>
          </cell>
          <cell r="AM890">
            <v>2965.49999999995</v>
          </cell>
          <cell r="AN890">
            <v>2150.9300000000094</v>
          </cell>
          <cell r="AO890">
            <v>3016.78999999998</v>
          </cell>
          <cell r="AP890">
            <v>2185.610000000006</v>
          </cell>
          <cell r="AQ890">
            <v>3061.2300000000246</v>
          </cell>
          <cell r="AR890">
            <v>2220.2900000000095</v>
          </cell>
          <cell r="AS890">
            <v>3105.6700000000624</v>
          </cell>
          <cell r="AT890">
            <v>2248.1199999999753</v>
          </cell>
          <cell r="AU890">
            <v>3150.1099999999628</v>
          </cell>
          <cell r="AV890">
            <v>2282.7999999999729</v>
          </cell>
          <cell r="AW890">
            <v>3194.5600000000131</v>
          </cell>
        </row>
        <row r="891">
          <cell r="A891">
            <v>886</v>
          </cell>
          <cell r="B891">
            <v>1675.2900000000297</v>
          </cell>
          <cell r="C891">
            <v>2348.150000000041</v>
          </cell>
          <cell r="D891">
            <v>1710.0100000000098</v>
          </cell>
          <cell r="E891">
            <v>2392.6400000000021</v>
          </cell>
          <cell r="F891">
            <v>1744.7300000000187</v>
          </cell>
          <cell r="G891">
            <v>2437.13</v>
          </cell>
          <cell r="H891">
            <v>1772.59</v>
          </cell>
          <cell r="I891">
            <v>2488.4899999999629</v>
          </cell>
          <cell r="J891">
            <v>1807.3099999999781</v>
          </cell>
          <cell r="K891">
            <v>2532.9799999999877</v>
          </cell>
          <cell r="L891">
            <v>1842.0299999999806</v>
          </cell>
          <cell r="M891">
            <v>2577.4699999999975</v>
          </cell>
          <cell r="N891">
            <v>1869.8899999999637</v>
          </cell>
          <cell r="O891">
            <v>2621.9600000000246</v>
          </cell>
          <cell r="P891">
            <v>1904.6100000000311</v>
          </cell>
          <cell r="Q891">
            <v>2666.4500000000407</v>
          </cell>
          <cell r="R891">
            <v>1939.3300000000354</v>
          </cell>
          <cell r="S891">
            <v>2710.9499999999625</v>
          </cell>
          <cell r="T891">
            <v>1967.1900000000187</v>
          </cell>
          <cell r="U891">
            <v>2755.4399999999978</v>
          </cell>
          <cell r="V891">
            <v>2001.9099999999939</v>
          </cell>
          <cell r="W891">
            <v>2799.929999999988</v>
          </cell>
          <cell r="X891">
            <v>2029.7699999999763</v>
          </cell>
          <cell r="Y891">
            <v>2844.4200000000246</v>
          </cell>
          <cell r="Z891">
            <v>2064.4899999999761</v>
          </cell>
          <cell r="AA891">
            <v>2888.9100000000522</v>
          </cell>
          <cell r="AB891">
            <v>1958.7600000000232</v>
          </cell>
          <cell r="AC891">
            <v>2746.3899999999526</v>
          </cell>
          <cell r="AD891">
            <v>1993.48</v>
          </cell>
          <cell r="AE891">
            <v>2790.8800000000479</v>
          </cell>
          <cell r="AF891">
            <v>2028.1999999999764</v>
          </cell>
          <cell r="AG891">
            <v>2835.3699999999749</v>
          </cell>
          <cell r="AH891">
            <v>2056.0599999999836</v>
          </cell>
          <cell r="AI891">
            <v>2879.86</v>
          </cell>
          <cell r="AJ891">
            <v>2090.779999999962</v>
          </cell>
          <cell r="AK891">
            <v>2924.350000000029</v>
          </cell>
          <cell r="AL891">
            <v>2125.5000000000364</v>
          </cell>
          <cell r="AM891">
            <v>2968.8499999999499</v>
          </cell>
          <cell r="AN891">
            <v>2153.3600000000092</v>
          </cell>
          <cell r="AO891">
            <v>3020.1999999999798</v>
          </cell>
          <cell r="AP891">
            <v>2188.0800000000058</v>
          </cell>
          <cell r="AQ891">
            <v>3064.6900000000246</v>
          </cell>
          <cell r="AR891">
            <v>2222.8000000000097</v>
          </cell>
          <cell r="AS891">
            <v>3109.1800000000626</v>
          </cell>
          <cell r="AT891">
            <v>2250.6599999999753</v>
          </cell>
          <cell r="AU891">
            <v>3153.6699999999628</v>
          </cell>
          <cell r="AV891">
            <v>2285.3799999999728</v>
          </cell>
          <cell r="AW891">
            <v>3198.1700000000133</v>
          </cell>
        </row>
        <row r="892">
          <cell r="A892">
            <v>887</v>
          </cell>
          <cell r="B892">
            <v>1677.1800000000298</v>
          </cell>
          <cell r="C892">
            <v>2350.8000000000411</v>
          </cell>
          <cell r="D892">
            <v>1711.9400000000098</v>
          </cell>
          <cell r="E892">
            <v>2395.340000000002</v>
          </cell>
          <cell r="F892">
            <v>1746.7000000000187</v>
          </cell>
          <cell r="G892">
            <v>2439.88</v>
          </cell>
          <cell r="H892">
            <v>1774.59</v>
          </cell>
          <cell r="I892">
            <v>2491.2999999999629</v>
          </cell>
          <cell r="J892">
            <v>1809.3499999999781</v>
          </cell>
          <cell r="K892">
            <v>2535.8399999999879</v>
          </cell>
          <cell r="L892">
            <v>1844.1099999999806</v>
          </cell>
          <cell r="M892">
            <v>2580.3799999999974</v>
          </cell>
          <cell r="N892">
            <v>1871.9999999999636</v>
          </cell>
          <cell r="O892">
            <v>2624.9200000000246</v>
          </cell>
          <cell r="P892">
            <v>1906.7600000000311</v>
          </cell>
          <cell r="Q892">
            <v>2669.460000000041</v>
          </cell>
          <cell r="R892">
            <v>1941.5200000000355</v>
          </cell>
          <cell r="S892">
            <v>2714.0099999999625</v>
          </cell>
          <cell r="T892">
            <v>1969.4100000000187</v>
          </cell>
          <cell r="U892">
            <v>2758.5499999999979</v>
          </cell>
          <cell r="V892">
            <v>2004.1699999999939</v>
          </cell>
          <cell r="W892">
            <v>2803.0899999999879</v>
          </cell>
          <cell r="X892">
            <v>2032.0599999999763</v>
          </cell>
          <cell r="Y892">
            <v>2847.6300000000247</v>
          </cell>
          <cell r="Z892">
            <v>2066.8199999999761</v>
          </cell>
          <cell r="AA892">
            <v>2892.1700000000524</v>
          </cell>
          <cell r="AB892">
            <v>1960.9700000000232</v>
          </cell>
          <cell r="AC892">
            <v>2749.4899999999525</v>
          </cell>
          <cell r="AD892">
            <v>1995.73</v>
          </cell>
          <cell r="AE892">
            <v>2794.0300000000479</v>
          </cell>
          <cell r="AF892">
            <v>2030.4899999999764</v>
          </cell>
          <cell r="AG892">
            <v>2838.5699999999747</v>
          </cell>
          <cell r="AH892">
            <v>2058.3799999999837</v>
          </cell>
          <cell r="AI892">
            <v>2883.11</v>
          </cell>
          <cell r="AJ892">
            <v>2093.1399999999621</v>
          </cell>
          <cell r="AK892">
            <v>2927.6500000000292</v>
          </cell>
          <cell r="AL892">
            <v>2127.9000000000365</v>
          </cell>
          <cell r="AM892">
            <v>2972.1999999999498</v>
          </cell>
          <cell r="AN892">
            <v>2155.7900000000091</v>
          </cell>
          <cell r="AO892">
            <v>3023.6099999999797</v>
          </cell>
          <cell r="AP892">
            <v>2190.5500000000056</v>
          </cell>
          <cell r="AQ892">
            <v>3068.1500000000246</v>
          </cell>
          <cell r="AR892">
            <v>2225.3100000000099</v>
          </cell>
          <cell r="AS892">
            <v>3112.6900000000628</v>
          </cell>
          <cell r="AT892">
            <v>2253.1999999999753</v>
          </cell>
          <cell r="AU892">
            <v>3157.2299999999627</v>
          </cell>
          <cell r="AV892">
            <v>2287.9599999999728</v>
          </cell>
          <cell r="AW892">
            <v>3201.7800000000134</v>
          </cell>
        </row>
        <row r="893">
          <cell r="A893">
            <v>888</v>
          </cell>
          <cell r="B893">
            <v>1679.0700000000299</v>
          </cell>
          <cell r="C893">
            <v>2353.4500000000412</v>
          </cell>
          <cell r="D893">
            <v>1713.8700000000099</v>
          </cell>
          <cell r="E893">
            <v>2398.0400000000018</v>
          </cell>
          <cell r="F893">
            <v>1748.6700000000187</v>
          </cell>
          <cell r="G893">
            <v>2442.63</v>
          </cell>
          <cell r="H893">
            <v>1776.59</v>
          </cell>
          <cell r="I893">
            <v>2494.1099999999628</v>
          </cell>
          <cell r="J893">
            <v>1811.389999999978</v>
          </cell>
          <cell r="K893">
            <v>2538.699999999988</v>
          </cell>
          <cell r="L893">
            <v>1846.1899999999805</v>
          </cell>
          <cell r="M893">
            <v>2583.2899999999972</v>
          </cell>
          <cell r="N893">
            <v>1874.1099999999635</v>
          </cell>
          <cell r="O893">
            <v>2627.8800000000247</v>
          </cell>
          <cell r="P893">
            <v>1908.9100000000312</v>
          </cell>
          <cell r="Q893">
            <v>2672.4700000000412</v>
          </cell>
          <cell r="R893">
            <v>1943.7100000000355</v>
          </cell>
          <cell r="S893">
            <v>2717.0699999999624</v>
          </cell>
          <cell r="T893">
            <v>1971.6300000000188</v>
          </cell>
          <cell r="U893">
            <v>2761.659999999998</v>
          </cell>
          <cell r="V893">
            <v>2006.4299999999939</v>
          </cell>
          <cell r="W893">
            <v>2806.2499999999877</v>
          </cell>
          <cell r="X893">
            <v>2034.3499999999763</v>
          </cell>
          <cell r="Y893">
            <v>2850.8400000000247</v>
          </cell>
          <cell r="Z893">
            <v>2069.149999999976</v>
          </cell>
          <cell r="AA893">
            <v>2895.4300000000526</v>
          </cell>
          <cell r="AB893">
            <v>1963.1800000000233</v>
          </cell>
          <cell r="AC893">
            <v>2752.5899999999524</v>
          </cell>
          <cell r="AD893">
            <v>1997.98</v>
          </cell>
          <cell r="AE893">
            <v>2797.180000000048</v>
          </cell>
          <cell r="AF893">
            <v>2032.7799999999763</v>
          </cell>
          <cell r="AG893">
            <v>2841.7699999999745</v>
          </cell>
          <cell r="AH893">
            <v>2060.6999999999839</v>
          </cell>
          <cell r="AI893">
            <v>2886.36</v>
          </cell>
          <cell r="AJ893">
            <v>2095.4999999999623</v>
          </cell>
          <cell r="AK893">
            <v>2930.9500000000294</v>
          </cell>
          <cell r="AL893">
            <v>2130.3000000000366</v>
          </cell>
          <cell r="AM893">
            <v>2975.5499999999497</v>
          </cell>
          <cell r="AN893">
            <v>2158.2200000000089</v>
          </cell>
          <cell r="AO893">
            <v>3027.0199999999795</v>
          </cell>
          <cell r="AP893">
            <v>2193.0200000000054</v>
          </cell>
          <cell r="AQ893">
            <v>3071.6100000000247</v>
          </cell>
          <cell r="AR893">
            <v>2227.8200000000102</v>
          </cell>
          <cell r="AS893">
            <v>3116.200000000063</v>
          </cell>
          <cell r="AT893">
            <v>2255.7399999999752</v>
          </cell>
          <cell r="AU893">
            <v>3160.7899999999627</v>
          </cell>
          <cell r="AV893">
            <v>2290.5399999999727</v>
          </cell>
          <cell r="AW893">
            <v>3205.3900000000135</v>
          </cell>
        </row>
        <row r="894">
          <cell r="A894">
            <v>889</v>
          </cell>
          <cell r="B894">
            <v>1680.96000000003</v>
          </cell>
          <cell r="C894">
            <v>2356.1000000000413</v>
          </cell>
          <cell r="D894">
            <v>1715.80000000001</v>
          </cell>
          <cell r="E894">
            <v>2400.7400000000016</v>
          </cell>
          <cell r="F894">
            <v>1750.6400000000187</v>
          </cell>
          <cell r="G894">
            <v>2445.38</v>
          </cell>
          <cell r="H894">
            <v>1778.59</v>
          </cell>
          <cell r="I894">
            <v>2496.9199999999628</v>
          </cell>
          <cell r="J894">
            <v>1813.429999999978</v>
          </cell>
          <cell r="K894">
            <v>2541.5599999999881</v>
          </cell>
          <cell r="L894">
            <v>1848.2699999999804</v>
          </cell>
          <cell r="M894">
            <v>2586.1999999999971</v>
          </cell>
          <cell r="N894">
            <v>1876.2199999999634</v>
          </cell>
          <cell r="O894">
            <v>2630.8400000000247</v>
          </cell>
          <cell r="P894">
            <v>1911.0600000000313</v>
          </cell>
          <cell r="Q894">
            <v>2675.4800000000414</v>
          </cell>
          <cell r="R894">
            <v>1945.9000000000356</v>
          </cell>
          <cell r="S894">
            <v>2720.1299999999624</v>
          </cell>
          <cell r="T894">
            <v>1973.8500000000188</v>
          </cell>
          <cell r="U894">
            <v>2764.7699999999982</v>
          </cell>
          <cell r="V894">
            <v>2008.6899999999939</v>
          </cell>
          <cell r="W894">
            <v>2809.4099999999876</v>
          </cell>
          <cell r="X894">
            <v>2036.6399999999762</v>
          </cell>
          <cell r="Y894">
            <v>2854.0500000000247</v>
          </cell>
          <cell r="Z894">
            <v>2071.4799999999759</v>
          </cell>
          <cell r="AA894">
            <v>2898.6900000000528</v>
          </cell>
          <cell r="AB894">
            <v>1965.3900000000233</v>
          </cell>
          <cell r="AC894">
            <v>2755.6899999999523</v>
          </cell>
          <cell r="AD894">
            <v>2000.23</v>
          </cell>
          <cell r="AE894">
            <v>2800.3300000000481</v>
          </cell>
          <cell r="AF894">
            <v>2035.0699999999763</v>
          </cell>
          <cell r="AG894">
            <v>2844.9699999999743</v>
          </cell>
          <cell r="AH894">
            <v>2063.0199999999841</v>
          </cell>
          <cell r="AI894">
            <v>2889.61</v>
          </cell>
          <cell r="AJ894">
            <v>2097.8599999999624</v>
          </cell>
          <cell r="AK894">
            <v>2934.2500000000296</v>
          </cell>
          <cell r="AL894">
            <v>2132.7000000000367</v>
          </cell>
          <cell r="AM894">
            <v>2978.8999999999496</v>
          </cell>
          <cell r="AN894">
            <v>2160.6500000000087</v>
          </cell>
          <cell r="AO894">
            <v>3030.4299999999794</v>
          </cell>
          <cell r="AP894">
            <v>2195.4900000000052</v>
          </cell>
          <cell r="AQ894">
            <v>3075.0700000000247</v>
          </cell>
          <cell r="AR894">
            <v>2230.3300000000104</v>
          </cell>
          <cell r="AS894">
            <v>3119.7100000000632</v>
          </cell>
          <cell r="AT894">
            <v>2258.2799999999752</v>
          </cell>
          <cell r="AU894">
            <v>3164.3499999999626</v>
          </cell>
          <cell r="AV894">
            <v>2293.1199999999726</v>
          </cell>
          <cell r="AW894">
            <v>3209.0000000000136</v>
          </cell>
        </row>
        <row r="895">
          <cell r="A895">
            <v>890</v>
          </cell>
          <cell r="B895">
            <v>1682.8500000000301</v>
          </cell>
          <cell r="C895">
            <v>2358.7500000000414</v>
          </cell>
          <cell r="D895">
            <v>1717.73000000001</v>
          </cell>
          <cell r="E895">
            <v>2403.4400000000014</v>
          </cell>
          <cell r="F895">
            <v>1752.6100000000188</v>
          </cell>
          <cell r="G895">
            <v>2448.13</v>
          </cell>
          <cell r="H895">
            <v>1780.59</v>
          </cell>
          <cell r="I895">
            <v>2499.7299999999627</v>
          </cell>
          <cell r="J895">
            <v>1815.469999999978</v>
          </cell>
          <cell r="K895">
            <v>2544.4199999999882</v>
          </cell>
          <cell r="L895">
            <v>1850.3499999999804</v>
          </cell>
          <cell r="M895">
            <v>2589.1099999999969</v>
          </cell>
          <cell r="N895">
            <v>1878.3299999999633</v>
          </cell>
          <cell r="O895">
            <v>2633.8000000000247</v>
          </cell>
          <cell r="P895">
            <v>1913.2100000000314</v>
          </cell>
          <cell r="Q895">
            <v>2678.4900000000416</v>
          </cell>
          <cell r="R895">
            <v>1948.0900000000356</v>
          </cell>
          <cell r="S895">
            <v>2723.1899999999623</v>
          </cell>
          <cell r="T895">
            <v>1976.0700000000188</v>
          </cell>
          <cell r="U895">
            <v>2767.8799999999983</v>
          </cell>
          <cell r="V895">
            <v>2010.9499999999939</v>
          </cell>
          <cell r="W895">
            <v>2812.5699999999874</v>
          </cell>
          <cell r="X895">
            <v>2038.9299999999762</v>
          </cell>
          <cell r="Y895">
            <v>2857.2600000000248</v>
          </cell>
          <cell r="Z895">
            <v>2073.8099999999758</v>
          </cell>
          <cell r="AA895">
            <v>2901.950000000053</v>
          </cell>
          <cell r="AB895">
            <v>1967.6000000000233</v>
          </cell>
          <cell r="AC895">
            <v>2758.7899999999522</v>
          </cell>
          <cell r="AD895">
            <v>2002.48</v>
          </cell>
          <cell r="AE895">
            <v>2803.4800000000482</v>
          </cell>
          <cell r="AF895">
            <v>2037.3599999999763</v>
          </cell>
          <cell r="AG895">
            <v>2848.1699999999742</v>
          </cell>
          <cell r="AH895">
            <v>2065.3399999999842</v>
          </cell>
          <cell r="AI895">
            <v>2892.86</v>
          </cell>
          <cell r="AJ895">
            <v>2100.2199999999625</v>
          </cell>
          <cell r="AK895">
            <v>2937.5500000000297</v>
          </cell>
          <cell r="AL895">
            <v>2135.1000000000367</v>
          </cell>
          <cell r="AM895">
            <v>2982.2499999999495</v>
          </cell>
          <cell r="AN895">
            <v>2163.0800000000086</v>
          </cell>
          <cell r="AO895">
            <v>3033.8399999999792</v>
          </cell>
          <cell r="AP895">
            <v>2197.960000000005</v>
          </cell>
          <cell r="AQ895">
            <v>3078.5300000000248</v>
          </cell>
          <cell r="AR895">
            <v>2232.8400000000106</v>
          </cell>
          <cell r="AS895">
            <v>3123.2200000000635</v>
          </cell>
          <cell r="AT895">
            <v>2260.8199999999752</v>
          </cell>
          <cell r="AU895">
            <v>3167.9099999999626</v>
          </cell>
          <cell r="AV895">
            <v>2295.6999999999725</v>
          </cell>
          <cell r="AW895">
            <v>3212.6100000000138</v>
          </cell>
        </row>
        <row r="896">
          <cell r="A896">
            <v>891</v>
          </cell>
          <cell r="B896">
            <v>1684.7400000000302</v>
          </cell>
          <cell r="C896">
            <v>2361.4000000000415</v>
          </cell>
          <cell r="D896">
            <v>1719.6600000000101</v>
          </cell>
          <cell r="E896">
            <v>2406.1400000000012</v>
          </cell>
          <cell r="F896">
            <v>1754.5800000000188</v>
          </cell>
          <cell r="G896">
            <v>2450.88</v>
          </cell>
          <cell r="H896">
            <v>1782.59</v>
          </cell>
          <cell r="I896">
            <v>2502.5399999999627</v>
          </cell>
          <cell r="J896">
            <v>1817.5099999999779</v>
          </cell>
          <cell r="K896">
            <v>2547.2799999999884</v>
          </cell>
          <cell r="L896">
            <v>1852.4299999999803</v>
          </cell>
          <cell r="M896">
            <v>2592.0199999999968</v>
          </cell>
          <cell r="N896">
            <v>1880.4399999999632</v>
          </cell>
          <cell r="O896">
            <v>2636.7600000000248</v>
          </cell>
          <cell r="P896">
            <v>1915.3600000000315</v>
          </cell>
          <cell r="Q896">
            <v>2681.5000000000418</v>
          </cell>
          <cell r="R896">
            <v>1950.2800000000357</v>
          </cell>
          <cell r="S896">
            <v>2726.2499999999623</v>
          </cell>
          <cell r="T896">
            <v>1978.2900000000188</v>
          </cell>
          <cell r="U896">
            <v>2770.9899999999984</v>
          </cell>
          <cell r="V896">
            <v>2013.2099999999939</v>
          </cell>
          <cell r="W896">
            <v>2815.7299999999873</v>
          </cell>
          <cell r="X896">
            <v>2041.2199999999762</v>
          </cell>
          <cell r="Y896">
            <v>2860.4700000000248</v>
          </cell>
          <cell r="Z896">
            <v>2076.1399999999758</v>
          </cell>
          <cell r="AA896">
            <v>2905.2100000000532</v>
          </cell>
          <cell r="AB896">
            <v>1969.8100000000234</v>
          </cell>
          <cell r="AC896">
            <v>2761.8899999999521</v>
          </cell>
          <cell r="AD896">
            <v>2004.73</v>
          </cell>
          <cell r="AE896">
            <v>2806.6300000000483</v>
          </cell>
          <cell r="AF896">
            <v>2039.6499999999762</v>
          </cell>
          <cell r="AG896">
            <v>2851.369999999974</v>
          </cell>
          <cell r="AH896">
            <v>2067.6599999999844</v>
          </cell>
          <cell r="AI896">
            <v>2896.11</v>
          </cell>
          <cell r="AJ896">
            <v>2102.5799999999626</v>
          </cell>
          <cell r="AK896">
            <v>2940.8500000000299</v>
          </cell>
          <cell r="AL896">
            <v>2137.5000000000368</v>
          </cell>
          <cell r="AM896">
            <v>2985.5999999999494</v>
          </cell>
          <cell r="AN896">
            <v>2165.5100000000084</v>
          </cell>
          <cell r="AO896">
            <v>3037.2499999999791</v>
          </cell>
          <cell r="AP896">
            <v>2200.4300000000048</v>
          </cell>
          <cell r="AQ896">
            <v>3081.9900000000248</v>
          </cell>
          <cell r="AR896">
            <v>2235.3500000000108</v>
          </cell>
          <cell r="AS896">
            <v>3126.7300000000637</v>
          </cell>
          <cell r="AT896">
            <v>2263.3599999999751</v>
          </cell>
          <cell r="AU896">
            <v>3171.4699999999625</v>
          </cell>
          <cell r="AV896">
            <v>2298.2799999999725</v>
          </cell>
          <cell r="AW896">
            <v>3216.2200000000139</v>
          </cell>
        </row>
        <row r="897">
          <cell r="A897">
            <v>892</v>
          </cell>
          <cell r="B897">
            <v>1686.6300000000303</v>
          </cell>
          <cell r="C897">
            <v>2364.0500000000416</v>
          </cell>
          <cell r="D897">
            <v>1721.5900000000101</v>
          </cell>
          <cell r="E897">
            <v>2408.8400000000011</v>
          </cell>
          <cell r="F897">
            <v>1756.5500000000188</v>
          </cell>
          <cell r="G897">
            <v>2453.63</v>
          </cell>
          <cell r="H897">
            <v>1784.59</v>
          </cell>
          <cell r="I897">
            <v>2505.3499999999626</v>
          </cell>
          <cell r="J897">
            <v>1819.5499999999779</v>
          </cell>
          <cell r="K897">
            <v>2550.1399999999885</v>
          </cell>
          <cell r="L897">
            <v>1854.5099999999802</v>
          </cell>
          <cell r="M897">
            <v>2594.9299999999967</v>
          </cell>
          <cell r="N897">
            <v>1882.5499999999631</v>
          </cell>
          <cell r="O897">
            <v>2639.7200000000248</v>
          </cell>
          <cell r="P897">
            <v>1917.5100000000316</v>
          </cell>
          <cell r="Q897">
            <v>2684.5100000000421</v>
          </cell>
          <cell r="R897">
            <v>1952.4700000000357</v>
          </cell>
          <cell r="S897">
            <v>2729.3099999999622</v>
          </cell>
          <cell r="T897">
            <v>1980.5100000000189</v>
          </cell>
          <cell r="U897">
            <v>2774.0999999999985</v>
          </cell>
          <cell r="V897">
            <v>2015.4699999999939</v>
          </cell>
          <cell r="W897">
            <v>2818.8899999999871</v>
          </cell>
          <cell r="X897">
            <v>2043.5099999999761</v>
          </cell>
          <cell r="Y897">
            <v>2863.6800000000248</v>
          </cell>
          <cell r="Z897">
            <v>2078.4699999999757</v>
          </cell>
          <cell r="AA897">
            <v>2908.4700000000535</v>
          </cell>
          <cell r="AB897">
            <v>1972.0200000000234</v>
          </cell>
          <cell r="AC897">
            <v>2764.989999999952</v>
          </cell>
          <cell r="AD897">
            <v>2006.98</v>
          </cell>
          <cell r="AE897">
            <v>2809.7800000000484</v>
          </cell>
          <cell r="AF897">
            <v>2041.9399999999762</v>
          </cell>
          <cell r="AG897">
            <v>2854.5699999999738</v>
          </cell>
          <cell r="AH897">
            <v>2069.9799999999846</v>
          </cell>
          <cell r="AI897">
            <v>2899.36</v>
          </cell>
          <cell r="AJ897">
            <v>2104.9399999999628</v>
          </cell>
          <cell r="AK897">
            <v>2944.1500000000301</v>
          </cell>
          <cell r="AL897">
            <v>2139.9000000000369</v>
          </cell>
          <cell r="AM897">
            <v>2988.9499999999493</v>
          </cell>
          <cell r="AN897">
            <v>2167.9400000000082</v>
          </cell>
          <cell r="AO897">
            <v>3040.6599999999789</v>
          </cell>
          <cell r="AP897">
            <v>2202.9000000000046</v>
          </cell>
          <cell r="AQ897">
            <v>3085.4500000000248</v>
          </cell>
          <cell r="AR897">
            <v>2237.860000000011</v>
          </cell>
          <cell r="AS897">
            <v>3130.2400000000639</v>
          </cell>
          <cell r="AT897">
            <v>2265.8999999999751</v>
          </cell>
          <cell r="AU897">
            <v>3175.0299999999625</v>
          </cell>
          <cell r="AV897">
            <v>2300.8599999999724</v>
          </cell>
          <cell r="AW897">
            <v>3219.830000000014</v>
          </cell>
        </row>
        <row r="898">
          <cell r="A898">
            <v>893</v>
          </cell>
          <cell r="B898">
            <v>1688.5200000000304</v>
          </cell>
          <cell r="C898">
            <v>2366.7000000000417</v>
          </cell>
          <cell r="D898">
            <v>1723.5200000000102</v>
          </cell>
          <cell r="E898">
            <v>2411.5400000000009</v>
          </cell>
          <cell r="F898">
            <v>1758.5200000000189</v>
          </cell>
          <cell r="G898">
            <v>2456.38</v>
          </cell>
          <cell r="H898">
            <v>1786.59</v>
          </cell>
          <cell r="I898">
            <v>2508.1599999999626</v>
          </cell>
          <cell r="J898">
            <v>1821.5899999999779</v>
          </cell>
          <cell r="K898">
            <v>2552.9999999999886</v>
          </cell>
          <cell r="L898">
            <v>1856.5899999999801</v>
          </cell>
          <cell r="M898">
            <v>2597.8399999999965</v>
          </cell>
          <cell r="N898">
            <v>1884.659999999963</v>
          </cell>
          <cell r="O898">
            <v>2642.6800000000248</v>
          </cell>
          <cell r="P898">
            <v>1919.6600000000317</v>
          </cell>
          <cell r="Q898">
            <v>2687.5200000000423</v>
          </cell>
          <cell r="R898">
            <v>1954.6600000000358</v>
          </cell>
          <cell r="S898">
            <v>2732.3699999999621</v>
          </cell>
          <cell r="T898">
            <v>1982.7300000000189</v>
          </cell>
          <cell r="U898">
            <v>2777.2099999999987</v>
          </cell>
          <cell r="V898">
            <v>2017.7299999999939</v>
          </cell>
          <cell r="W898">
            <v>2822.049999999987</v>
          </cell>
          <cell r="X898">
            <v>2045.7999999999761</v>
          </cell>
          <cell r="Y898">
            <v>2866.8900000000249</v>
          </cell>
          <cell r="Z898">
            <v>2080.7999999999756</v>
          </cell>
          <cell r="AA898">
            <v>2911.7300000000537</v>
          </cell>
          <cell r="AB898">
            <v>1974.2300000000234</v>
          </cell>
          <cell r="AC898">
            <v>2768.0899999999519</v>
          </cell>
          <cell r="AD898">
            <v>2009.23</v>
          </cell>
          <cell r="AE898">
            <v>2812.9300000000485</v>
          </cell>
          <cell r="AF898">
            <v>2044.2299999999761</v>
          </cell>
          <cell r="AG898">
            <v>2857.7699999999736</v>
          </cell>
          <cell r="AH898">
            <v>2072.2999999999847</v>
          </cell>
          <cell r="AI898">
            <v>2902.61</v>
          </cell>
          <cell r="AJ898">
            <v>2107.2999999999629</v>
          </cell>
          <cell r="AK898">
            <v>2947.4500000000303</v>
          </cell>
          <cell r="AL898">
            <v>2142.300000000037</v>
          </cell>
          <cell r="AM898">
            <v>2992.2999999999493</v>
          </cell>
          <cell r="AN898">
            <v>2170.3700000000081</v>
          </cell>
          <cell r="AO898">
            <v>3044.0699999999788</v>
          </cell>
          <cell r="AP898">
            <v>2205.3700000000044</v>
          </cell>
          <cell r="AQ898">
            <v>3088.9100000000249</v>
          </cell>
          <cell r="AR898">
            <v>2240.3700000000113</v>
          </cell>
          <cell r="AS898">
            <v>3133.7500000000641</v>
          </cell>
          <cell r="AT898">
            <v>2268.439999999975</v>
          </cell>
          <cell r="AU898">
            <v>3178.5899999999624</v>
          </cell>
          <cell r="AV898">
            <v>2303.4399999999723</v>
          </cell>
          <cell r="AW898">
            <v>3223.4400000000142</v>
          </cell>
        </row>
        <row r="899">
          <cell r="A899">
            <v>894</v>
          </cell>
          <cell r="B899">
            <v>1690.4100000000305</v>
          </cell>
          <cell r="C899">
            <v>2369.3500000000417</v>
          </cell>
          <cell r="D899">
            <v>1725.4500000000103</v>
          </cell>
          <cell r="E899">
            <v>2414.2400000000007</v>
          </cell>
          <cell r="F899">
            <v>1760.4900000000189</v>
          </cell>
          <cell r="G899">
            <v>2459.13</v>
          </cell>
          <cell r="H899">
            <v>1788.59</v>
          </cell>
          <cell r="I899">
            <v>2510.9699999999625</v>
          </cell>
          <cell r="J899">
            <v>1823.6299999999778</v>
          </cell>
          <cell r="K899">
            <v>2555.8599999999888</v>
          </cell>
          <cell r="L899">
            <v>1858.6699999999801</v>
          </cell>
          <cell r="M899">
            <v>2600.7499999999964</v>
          </cell>
          <cell r="N899">
            <v>1886.7699999999629</v>
          </cell>
          <cell r="O899">
            <v>2645.6400000000249</v>
          </cell>
          <cell r="P899">
            <v>1921.8100000000318</v>
          </cell>
          <cell r="Q899">
            <v>2690.5300000000425</v>
          </cell>
          <cell r="R899">
            <v>1956.8500000000358</v>
          </cell>
          <cell r="S899">
            <v>2735.4299999999621</v>
          </cell>
          <cell r="T899">
            <v>1984.9500000000189</v>
          </cell>
          <cell r="U899">
            <v>2780.3199999999988</v>
          </cell>
          <cell r="V899">
            <v>2019.9899999999939</v>
          </cell>
          <cell r="W899">
            <v>2825.2099999999868</v>
          </cell>
          <cell r="X899">
            <v>2048.089999999976</v>
          </cell>
          <cell r="Y899">
            <v>2870.1000000000249</v>
          </cell>
          <cell r="Z899">
            <v>2083.1299999999756</v>
          </cell>
          <cell r="AA899">
            <v>2914.9900000000539</v>
          </cell>
          <cell r="AB899">
            <v>1976.4400000000235</v>
          </cell>
          <cell r="AC899">
            <v>2771.1899999999519</v>
          </cell>
          <cell r="AD899">
            <v>2011.48</v>
          </cell>
          <cell r="AE899">
            <v>2816.0800000000486</v>
          </cell>
          <cell r="AF899">
            <v>2046.5199999999761</v>
          </cell>
          <cell r="AG899">
            <v>2860.9699999999734</v>
          </cell>
          <cell r="AH899">
            <v>2074.6199999999849</v>
          </cell>
          <cell r="AI899">
            <v>2905.86</v>
          </cell>
          <cell r="AJ899">
            <v>2109.659999999963</v>
          </cell>
          <cell r="AK899">
            <v>2950.7500000000305</v>
          </cell>
          <cell r="AL899">
            <v>2144.7000000000371</v>
          </cell>
          <cell r="AM899">
            <v>2995.6499999999492</v>
          </cell>
          <cell r="AN899">
            <v>2172.8000000000079</v>
          </cell>
          <cell r="AO899">
            <v>3047.4799999999786</v>
          </cell>
          <cell r="AP899">
            <v>2207.8400000000042</v>
          </cell>
          <cell r="AQ899">
            <v>3092.3700000000249</v>
          </cell>
          <cell r="AR899">
            <v>2242.8800000000115</v>
          </cell>
          <cell r="AS899">
            <v>3137.2600000000643</v>
          </cell>
          <cell r="AT899">
            <v>2270.979999999975</v>
          </cell>
          <cell r="AU899">
            <v>3182.1499999999623</v>
          </cell>
          <cell r="AV899">
            <v>2306.0199999999722</v>
          </cell>
          <cell r="AW899">
            <v>3227.0500000000143</v>
          </cell>
        </row>
        <row r="900">
          <cell r="A900">
            <v>895</v>
          </cell>
          <cell r="B900">
            <v>1692.3000000000306</v>
          </cell>
          <cell r="C900">
            <v>2372.0000000000418</v>
          </cell>
          <cell r="D900">
            <v>1727.3800000000103</v>
          </cell>
          <cell r="E900">
            <v>2416.9400000000005</v>
          </cell>
          <cell r="F900">
            <v>1762.4600000000189</v>
          </cell>
          <cell r="G900">
            <v>2461.88</v>
          </cell>
          <cell r="H900">
            <v>1790.59</v>
          </cell>
          <cell r="I900">
            <v>2513.7799999999625</v>
          </cell>
          <cell r="J900">
            <v>1825.6699999999778</v>
          </cell>
          <cell r="K900">
            <v>2558.7199999999889</v>
          </cell>
          <cell r="L900">
            <v>1860.74999999998</v>
          </cell>
          <cell r="M900">
            <v>2603.6599999999962</v>
          </cell>
          <cell r="N900">
            <v>1888.8799999999628</v>
          </cell>
          <cell r="O900">
            <v>2648.6000000000249</v>
          </cell>
          <cell r="P900">
            <v>1923.9600000000319</v>
          </cell>
          <cell r="Q900">
            <v>2693.5400000000427</v>
          </cell>
          <cell r="R900">
            <v>1959.0400000000359</v>
          </cell>
          <cell r="S900">
            <v>2738.489999999962</v>
          </cell>
          <cell r="T900">
            <v>1987.1700000000189</v>
          </cell>
          <cell r="U900">
            <v>2783.4299999999989</v>
          </cell>
          <cell r="V900">
            <v>2022.2499999999939</v>
          </cell>
          <cell r="W900">
            <v>2828.3699999999867</v>
          </cell>
          <cell r="X900">
            <v>2050.379999999976</v>
          </cell>
          <cell r="Y900">
            <v>2873.310000000025</v>
          </cell>
          <cell r="Z900">
            <v>2085.4599999999755</v>
          </cell>
          <cell r="AA900">
            <v>2918.2500000000541</v>
          </cell>
          <cell r="AB900">
            <v>1978.6500000000235</v>
          </cell>
          <cell r="AC900">
            <v>2774.2899999999518</v>
          </cell>
          <cell r="AD900">
            <v>2013.73</v>
          </cell>
          <cell r="AE900">
            <v>2819.2300000000487</v>
          </cell>
          <cell r="AF900">
            <v>2048.8099999999763</v>
          </cell>
          <cell r="AG900">
            <v>2864.1699999999732</v>
          </cell>
          <cell r="AH900">
            <v>2076.939999999985</v>
          </cell>
          <cell r="AI900">
            <v>2909.11</v>
          </cell>
          <cell r="AJ900">
            <v>2112.0199999999631</v>
          </cell>
          <cell r="AK900">
            <v>2954.0500000000306</v>
          </cell>
          <cell r="AL900">
            <v>2147.1000000000372</v>
          </cell>
          <cell r="AM900">
            <v>2998.9999999999491</v>
          </cell>
          <cell r="AN900">
            <v>2175.2300000000077</v>
          </cell>
          <cell r="AO900">
            <v>3050.8899999999785</v>
          </cell>
          <cell r="AP900">
            <v>2210.310000000004</v>
          </cell>
          <cell r="AQ900">
            <v>3095.8300000000249</v>
          </cell>
          <cell r="AR900">
            <v>2245.3900000000117</v>
          </cell>
          <cell r="AS900">
            <v>3140.7700000000646</v>
          </cell>
          <cell r="AT900">
            <v>2273.519999999975</v>
          </cell>
          <cell r="AU900">
            <v>3185.7099999999623</v>
          </cell>
          <cell r="AV900">
            <v>2308.5999999999722</v>
          </cell>
          <cell r="AW900">
            <v>3230.6600000000144</v>
          </cell>
        </row>
        <row r="901">
          <cell r="A901">
            <v>896</v>
          </cell>
          <cell r="B901">
            <v>1694.1900000000308</v>
          </cell>
          <cell r="C901">
            <v>2374.6500000000419</v>
          </cell>
          <cell r="D901">
            <v>1729.3100000000104</v>
          </cell>
          <cell r="E901">
            <v>2419.6400000000003</v>
          </cell>
          <cell r="F901">
            <v>1764.4300000000189</v>
          </cell>
          <cell r="G901">
            <v>2464.63</v>
          </cell>
          <cell r="H901">
            <v>1792.59</v>
          </cell>
          <cell r="I901">
            <v>2516.5899999999624</v>
          </cell>
          <cell r="J901">
            <v>1827.7099999999778</v>
          </cell>
          <cell r="K901">
            <v>2561.579999999989</v>
          </cell>
          <cell r="L901">
            <v>1862.8299999999799</v>
          </cell>
          <cell r="M901">
            <v>2606.5699999999961</v>
          </cell>
          <cell r="N901">
            <v>1890.9899999999627</v>
          </cell>
          <cell r="O901">
            <v>2651.560000000025</v>
          </cell>
          <cell r="P901">
            <v>1926.110000000032</v>
          </cell>
          <cell r="Q901">
            <v>2696.5500000000429</v>
          </cell>
          <cell r="R901">
            <v>1961.2300000000359</v>
          </cell>
          <cell r="S901">
            <v>2741.549999999962</v>
          </cell>
          <cell r="T901">
            <v>1989.390000000019</v>
          </cell>
          <cell r="U901">
            <v>2786.5399999999991</v>
          </cell>
          <cell r="V901">
            <v>2024.5099999999939</v>
          </cell>
          <cell r="W901">
            <v>2831.5299999999866</v>
          </cell>
          <cell r="X901">
            <v>2052.669999999976</v>
          </cell>
          <cell r="Y901">
            <v>2876.520000000025</v>
          </cell>
          <cell r="Z901">
            <v>2087.7899999999754</v>
          </cell>
          <cell r="AA901">
            <v>2921.5100000000543</v>
          </cell>
          <cell r="AB901">
            <v>1980.8600000000235</v>
          </cell>
          <cell r="AC901">
            <v>2777.3899999999517</v>
          </cell>
          <cell r="AD901">
            <v>2015.98</v>
          </cell>
          <cell r="AE901">
            <v>2822.3800000000488</v>
          </cell>
          <cell r="AF901">
            <v>2051.0999999999763</v>
          </cell>
          <cell r="AG901">
            <v>2867.3699999999731</v>
          </cell>
          <cell r="AH901">
            <v>2079.2599999999852</v>
          </cell>
          <cell r="AI901">
            <v>2912.36</v>
          </cell>
          <cell r="AJ901">
            <v>2114.3799999999633</v>
          </cell>
          <cell r="AK901">
            <v>2957.3500000000308</v>
          </cell>
          <cell r="AL901">
            <v>2149.5000000000373</v>
          </cell>
          <cell r="AM901">
            <v>3002.349999999949</v>
          </cell>
          <cell r="AN901">
            <v>2177.6600000000076</v>
          </cell>
          <cell r="AO901">
            <v>3054.2999999999784</v>
          </cell>
          <cell r="AP901">
            <v>2212.7800000000038</v>
          </cell>
          <cell r="AQ901">
            <v>3099.290000000025</v>
          </cell>
          <cell r="AR901">
            <v>2247.9000000000119</v>
          </cell>
          <cell r="AS901">
            <v>3144.2800000000648</v>
          </cell>
          <cell r="AT901">
            <v>2276.0599999999749</v>
          </cell>
          <cell r="AU901">
            <v>3189.2699999999622</v>
          </cell>
          <cell r="AV901">
            <v>2311.1799999999721</v>
          </cell>
          <cell r="AW901">
            <v>3234.2700000000145</v>
          </cell>
        </row>
        <row r="902">
          <cell r="A902">
            <v>897</v>
          </cell>
          <cell r="B902">
            <v>1696.0800000000309</v>
          </cell>
          <cell r="C902">
            <v>2377.300000000042</v>
          </cell>
          <cell r="D902">
            <v>1731.2400000000105</v>
          </cell>
          <cell r="E902">
            <v>2422.34</v>
          </cell>
          <cell r="F902">
            <v>1766.400000000019</v>
          </cell>
          <cell r="G902">
            <v>2467.38</v>
          </cell>
          <cell r="H902">
            <v>1794.59</v>
          </cell>
          <cell r="I902">
            <v>2519.3999999999623</v>
          </cell>
          <cell r="J902">
            <v>1829.7499999999777</v>
          </cell>
          <cell r="K902">
            <v>2564.4399999999891</v>
          </cell>
          <cell r="L902">
            <v>1864.9099999999798</v>
          </cell>
          <cell r="M902">
            <v>2609.4799999999959</v>
          </cell>
          <cell r="N902">
            <v>1893.0999999999626</v>
          </cell>
          <cell r="O902">
            <v>2654.520000000025</v>
          </cell>
          <cell r="P902">
            <v>1928.2600000000321</v>
          </cell>
          <cell r="Q902">
            <v>2699.5600000000431</v>
          </cell>
          <cell r="R902">
            <v>1963.420000000036</v>
          </cell>
          <cell r="S902">
            <v>2744.6099999999619</v>
          </cell>
          <cell r="T902">
            <v>1991.610000000019</v>
          </cell>
          <cell r="U902">
            <v>2789.6499999999992</v>
          </cell>
          <cell r="V902">
            <v>2026.7699999999938</v>
          </cell>
          <cell r="W902">
            <v>2834.6899999999864</v>
          </cell>
          <cell r="X902">
            <v>2054.9599999999759</v>
          </cell>
          <cell r="Y902">
            <v>2879.730000000025</v>
          </cell>
          <cell r="Z902">
            <v>2090.1199999999753</v>
          </cell>
          <cell r="AA902">
            <v>2924.7700000000546</v>
          </cell>
          <cell r="AB902">
            <v>1983.0700000000236</v>
          </cell>
          <cell r="AC902">
            <v>2780.4899999999516</v>
          </cell>
          <cell r="AD902">
            <v>2018.23</v>
          </cell>
          <cell r="AE902">
            <v>2825.5300000000489</v>
          </cell>
          <cell r="AF902">
            <v>2053.3899999999762</v>
          </cell>
          <cell r="AG902">
            <v>2870.5699999999729</v>
          </cell>
          <cell r="AH902">
            <v>2081.5799999999854</v>
          </cell>
          <cell r="AI902">
            <v>2915.61</v>
          </cell>
          <cell r="AJ902">
            <v>2116.7399999999634</v>
          </cell>
          <cell r="AK902">
            <v>2960.650000000031</v>
          </cell>
          <cell r="AL902">
            <v>2151.9000000000374</v>
          </cell>
          <cell r="AM902">
            <v>3005.6999999999489</v>
          </cell>
          <cell r="AN902">
            <v>2180.0900000000074</v>
          </cell>
          <cell r="AO902">
            <v>3057.7099999999782</v>
          </cell>
          <cell r="AP902">
            <v>2215.2500000000036</v>
          </cell>
          <cell r="AQ902">
            <v>3102.750000000025</v>
          </cell>
          <cell r="AR902">
            <v>2250.4100000000121</v>
          </cell>
          <cell r="AS902">
            <v>3147.790000000065</v>
          </cell>
          <cell r="AT902">
            <v>2278.5999999999749</v>
          </cell>
          <cell r="AU902">
            <v>3192.8299999999622</v>
          </cell>
          <cell r="AV902">
            <v>2313.759999999972</v>
          </cell>
          <cell r="AW902">
            <v>3237.8800000000147</v>
          </cell>
        </row>
        <row r="903">
          <cell r="A903">
            <v>898</v>
          </cell>
          <cell r="B903">
            <v>1697.970000000031</v>
          </cell>
          <cell r="C903">
            <v>2379.9500000000421</v>
          </cell>
          <cell r="D903">
            <v>1733.1700000000105</v>
          </cell>
          <cell r="E903">
            <v>2425.04</v>
          </cell>
          <cell r="F903">
            <v>1768.370000000019</v>
          </cell>
          <cell r="G903">
            <v>2470.13</v>
          </cell>
          <cell r="H903">
            <v>1796.59</v>
          </cell>
          <cell r="I903">
            <v>2522.2099999999623</v>
          </cell>
          <cell r="J903">
            <v>1831.7899999999777</v>
          </cell>
          <cell r="K903">
            <v>2567.2999999999893</v>
          </cell>
          <cell r="L903">
            <v>1866.9899999999798</v>
          </cell>
          <cell r="M903">
            <v>2612.3899999999958</v>
          </cell>
          <cell r="N903">
            <v>1895.2099999999625</v>
          </cell>
          <cell r="O903">
            <v>2657.480000000025</v>
          </cell>
          <cell r="P903">
            <v>1930.4100000000321</v>
          </cell>
          <cell r="Q903">
            <v>2702.5700000000434</v>
          </cell>
          <cell r="R903">
            <v>1965.6100000000361</v>
          </cell>
          <cell r="S903">
            <v>2747.6699999999619</v>
          </cell>
          <cell r="T903">
            <v>1993.830000000019</v>
          </cell>
          <cell r="U903">
            <v>2792.7599999999993</v>
          </cell>
          <cell r="V903">
            <v>2029.0299999999938</v>
          </cell>
          <cell r="W903">
            <v>2837.8499999999863</v>
          </cell>
          <cell r="X903">
            <v>2057.2499999999759</v>
          </cell>
          <cell r="Y903">
            <v>2882.9400000000251</v>
          </cell>
          <cell r="Z903">
            <v>2092.4499999999753</v>
          </cell>
          <cell r="AA903">
            <v>2928.0300000000548</v>
          </cell>
          <cell r="AB903">
            <v>1985.2800000000236</v>
          </cell>
          <cell r="AC903">
            <v>2783.5899999999515</v>
          </cell>
          <cell r="AD903">
            <v>2020.48</v>
          </cell>
          <cell r="AE903">
            <v>2828.6800000000489</v>
          </cell>
          <cell r="AF903">
            <v>2055.6799999999762</v>
          </cell>
          <cell r="AG903">
            <v>2873.7699999999727</v>
          </cell>
          <cell r="AH903">
            <v>2083.8999999999855</v>
          </cell>
          <cell r="AI903">
            <v>2918.86</v>
          </cell>
          <cell r="AJ903">
            <v>2119.0999999999635</v>
          </cell>
          <cell r="AK903">
            <v>2963.9500000000312</v>
          </cell>
          <cell r="AL903">
            <v>2154.3000000000375</v>
          </cell>
          <cell r="AM903">
            <v>3009.0499999999488</v>
          </cell>
          <cell r="AN903">
            <v>2182.5200000000073</v>
          </cell>
          <cell r="AO903">
            <v>3061.1199999999781</v>
          </cell>
          <cell r="AP903">
            <v>2217.7200000000034</v>
          </cell>
          <cell r="AQ903">
            <v>3106.210000000025</v>
          </cell>
          <cell r="AR903">
            <v>2252.9200000000124</v>
          </cell>
          <cell r="AS903">
            <v>3151.3000000000652</v>
          </cell>
          <cell r="AT903">
            <v>2281.1399999999749</v>
          </cell>
          <cell r="AU903">
            <v>3196.3899999999621</v>
          </cell>
          <cell r="AV903">
            <v>2316.339999999972</v>
          </cell>
          <cell r="AW903">
            <v>3241.4900000000148</v>
          </cell>
        </row>
        <row r="904">
          <cell r="A904">
            <v>899</v>
          </cell>
          <cell r="B904">
            <v>1699.8600000000311</v>
          </cell>
          <cell r="C904">
            <v>2382.6000000000422</v>
          </cell>
          <cell r="D904">
            <v>1735.1000000000106</v>
          </cell>
          <cell r="E904">
            <v>2427.7399999999998</v>
          </cell>
          <cell r="F904">
            <v>1770.340000000019</v>
          </cell>
          <cell r="G904">
            <v>2472.88</v>
          </cell>
          <cell r="H904">
            <v>1798.59</v>
          </cell>
          <cell r="I904">
            <v>2525.0199999999622</v>
          </cell>
          <cell r="J904">
            <v>1833.8299999999776</v>
          </cell>
          <cell r="K904">
            <v>2570.1599999999894</v>
          </cell>
          <cell r="L904">
            <v>1869.0699999999797</v>
          </cell>
          <cell r="M904">
            <v>2615.2999999999956</v>
          </cell>
          <cell r="N904">
            <v>1897.3199999999624</v>
          </cell>
          <cell r="O904">
            <v>2660.4400000000251</v>
          </cell>
          <cell r="P904">
            <v>1932.5600000000322</v>
          </cell>
          <cell r="Q904">
            <v>2705.5800000000436</v>
          </cell>
          <cell r="R904">
            <v>1967.8000000000361</v>
          </cell>
          <cell r="S904">
            <v>2750.7299999999618</v>
          </cell>
          <cell r="T904">
            <v>1996.0500000000191</v>
          </cell>
          <cell r="U904">
            <v>2795.8699999999994</v>
          </cell>
          <cell r="V904">
            <v>2031.2899999999938</v>
          </cell>
          <cell r="W904">
            <v>2841.0099999999861</v>
          </cell>
          <cell r="X904">
            <v>2059.5399999999759</v>
          </cell>
          <cell r="Y904">
            <v>2886.1500000000251</v>
          </cell>
          <cell r="Z904">
            <v>2094.7799999999752</v>
          </cell>
          <cell r="AA904">
            <v>2931.290000000055</v>
          </cell>
          <cell r="AB904">
            <v>1987.4900000000237</v>
          </cell>
          <cell r="AC904">
            <v>2786.6899999999514</v>
          </cell>
          <cell r="AD904">
            <v>2022.73</v>
          </cell>
          <cell r="AE904">
            <v>2831.830000000049</v>
          </cell>
          <cell r="AF904">
            <v>2057.9699999999762</v>
          </cell>
          <cell r="AG904">
            <v>2876.9699999999725</v>
          </cell>
          <cell r="AH904">
            <v>2086.2199999999857</v>
          </cell>
          <cell r="AI904">
            <v>2922.11</v>
          </cell>
          <cell r="AJ904">
            <v>2121.4599999999637</v>
          </cell>
          <cell r="AK904">
            <v>2967.2500000000314</v>
          </cell>
          <cell r="AL904">
            <v>2156.7000000000376</v>
          </cell>
          <cell r="AM904">
            <v>3012.3999999999487</v>
          </cell>
          <cell r="AN904">
            <v>2184.9500000000071</v>
          </cell>
          <cell r="AO904">
            <v>3064.5299999999779</v>
          </cell>
          <cell r="AP904">
            <v>2220.1900000000032</v>
          </cell>
          <cell r="AQ904">
            <v>3109.6700000000251</v>
          </cell>
          <cell r="AR904">
            <v>2255.4300000000126</v>
          </cell>
          <cell r="AS904">
            <v>3154.8100000000654</v>
          </cell>
          <cell r="AT904">
            <v>2283.6799999999748</v>
          </cell>
          <cell r="AU904">
            <v>3199.9499999999621</v>
          </cell>
          <cell r="AV904">
            <v>2318.9199999999719</v>
          </cell>
          <cell r="AW904">
            <v>3245.1000000000149</v>
          </cell>
        </row>
        <row r="905">
          <cell r="A905">
            <v>900</v>
          </cell>
          <cell r="B905">
            <v>1701.7500000000312</v>
          </cell>
          <cell r="C905">
            <v>2385.2500000000423</v>
          </cell>
          <cell r="D905">
            <v>1737.0300000000107</v>
          </cell>
          <cell r="E905">
            <v>2430.4399999999996</v>
          </cell>
          <cell r="F905">
            <v>1772.310000000019</v>
          </cell>
          <cell r="G905">
            <v>2475.63</v>
          </cell>
          <cell r="H905">
            <v>1800.59</v>
          </cell>
          <cell r="I905">
            <v>2527.8299999999622</v>
          </cell>
          <cell r="J905">
            <v>1835.8699999999776</v>
          </cell>
          <cell r="K905">
            <v>2573.0199999999895</v>
          </cell>
          <cell r="L905">
            <v>1871.1499999999796</v>
          </cell>
          <cell r="M905">
            <v>2618.2099999999955</v>
          </cell>
          <cell r="N905">
            <v>1899.4299999999623</v>
          </cell>
          <cell r="O905">
            <v>2663.4000000000251</v>
          </cell>
          <cell r="P905">
            <v>1934.7100000000323</v>
          </cell>
          <cell r="Q905">
            <v>2708.5900000000438</v>
          </cell>
          <cell r="R905">
            <v>1969.9900000000362</v>
          </cell>
          <cell r="S905">
            <v>2753.7899999999618</v>
          </cell>
          <cell r="T905">
            <v>1998.2700000000191</v>
          </cell>
          <cell r="U905">
            <v>2798.9799999999996</v>
          </cell>
          <cell r="V905">
            <v>2033.5499999999938</v>
          </cell>
          <cell r="W905">
            <v>2844.169999999986</v>
          </cell>
          <cell r="X905">
            <v>2061.8299999999758</v>
          </cell>
          <cell r="Y905">
            <v>2889.3600000000251</v>
          </cell>
          <cell r="Z905">
            <v>2097.1099999999751</v>
          </cell>
          <cell r="AA905">
            <v>2934.5500000000552</v>
          </cell>
          <cell r="AB905">
            <v>1989.7000000000237</v>
          </cell>
          <cell r="AC905">
            <v>2789.7899999999513</v>
          </cell>
          <cell r="AD905">
            <v>2024.98</v>
          </cell>
          <cell r="AE905">
            <v>2834.9800000000491</v>
          </cell>
          <cell r="AF905">
            <v>2060.2599999999761</v>
          </cell>
          <cell r="AG905">
            <v>2880.1699999999723</v>
          </cell>
          <cell r="AH905">
            <v>2088.5399999999859</v>
          </cell>
          <cell r="AI905">
            <v>2925.36</v>
          </cell>
          <cell r="AJ905">
            <v>2123.8199999999638</v>
          </cell>
          <cell r="AK905">
            <v>2970.5500000000316</v>
          </cell>
          <cell r="AL905">
            <v>2159.1000000000377</v>
          </cell>
          <cell r="AM905">
            <v>3015.7499999999486</v>
          </cell>
          <cell r="AN905">
            <v>2187.3800000000069</v>
          </cell>
          <cell r="AO905">
            <v>3067.9399999999778</v>
          </cell>
          <cell r="AP905">
            <v>2222.660000000003</v>
          </cell>
          <cell r="AQ905">
            <v>3113.1300000000251</v>
          </cell>
          <cell r="AR905">
            <v>2257.9400000000128</v>
          </cell>
          <cell r="AS905">
            <v>3158.3200000000656</v>
          </cell>
          <cell r="AT905">
            <v>2286.2199999999748</v>
          </cell>
          <cell r="AU905">
            <v>3203.509999999962</v>
          </cell>
          <cell r="AV905">
            <v>2321.4999999999718</v>
          </cell>
          <cell r="AW905">
            <v>3248.710000000015</v>
          </cell>
        </row>
        <row r="906">
          <cell r="A906">
            <v>901</v>
          </cell>
          <cell r="B906">
            <v>1703.6400000000313</v>
          </cell>
          <cell r="C906">
            <v>2387.9000000000424</v>
          </cell>
          <cell r="D906">
            <v>1738.9600000000107</v>
          </cell>
          <cell r="E906">
            <v>2433.1399999999994</v>
          </cell>
          <cell r="F906">
            <v>1774.2800000000191</v>
          </cell>
          <cell r="G906">
            <v>2478.38</v>
          </cell>
          <cell r="H906">
            <v>1802.59</v>
          </cell>
          <cell r="I906">
            <v>2530.6399999999621</v>
          </cell>
          <cell r="J906">
            <v>1837.9099999999776</v>
          </cell>
          <cell r="K906">
            <v>2575.8799999999896</v>
          </cell>
          <cell r="L906">
            <v>1873.2299999999796</v>
          </cell>
          <cell r="M906">
            <v>2621.1199999999953</v>
          </cell>
          <cell r="N906">
            <v>1901.5399999999622</v>
          </cell>
          <cell r="O906">
            <v>2666.3600000000251</v>
          </cell>
          <cell r="P906">
            <v>1936.8600000000324</v>
          </cell>
          <cell r="Q906">
            <v>2711.600000000044</v>
          </cell>
          <cell r="R906">
            <v>1972.1800000000362</v>
          </cell>
          <cell r="S906">
            <v>2756.8499999999617</v>
          </cell>
          <cell r="T906">
            <v>2000.4900000000191</v>
          </cell>
          <cell r="U906">
            <v>2802.0899999999997</v>
          </cell>
          <cell r="V906">
            <v>2035.8099999999938</v>
          </cell>
          <cell r="W906">
            <v>2847.3299999999858</v>
          </cell>
          <cell r="X906">
            <v>2064.1199999999758</v>
          </cell>
          <cell r="Y906">
            <v>2892.5700000000252</v>
          </cell>
          <cell r="Z906">
            <v>2099.439999999975</v>
          </cell>
          <cell r="AA906">
            <v>2937.8100000000554</v>
          </cell>
          <cell r="AB906">
            <v>1991.9100000000237</v>
          </cell>
          <cell r="AC906">
            <v>2792.8899999999512</v>
          </cell>
          <cell r="AD906">
            <v>2027.23</v>
          </cell>
          <cell r="AE906">
            <v>2838.1300000000492</v>
          </cell>
          <cell r="AF906">
            <v>2062.5499999999761</v>
          </cell>
          <cell r="AG906">
            <v>2883.3699999999722</v>
          </cell>
          <cell r="AH906">
            <v>2090.859999999986</v>
          </cell>
          <cell r="AI906">
            <v>2928.61</v>
          </cell>
          <cell r="AJ906">
            <v>2126.1799999999639</v>
          </cell>
          <cell r="AK906">
            <v>2973.8500000000317</v>
          </cell>
          <cell r="AL906">
            <v>2161.5000000000377</v>
          </cell>
          <cell r="AM906">
            <v>3019.0999999999485</v>
          </cell>
          <cell r="AN906">
            <v>2189.8100000000068</v>
          </cell>
          <cell r="AO906">
            <v>3071.3499999999776</v>
          </cell>
          <cell r="AP906">
            <v>2225.1300000000028</v>
          </cell>
          <cell r="AQ906">
            <v>3116.5900000000252</v>
          </cell>
          <cell r="AR906">
            <v>2260.450000000013</v>
          </cell>
          <cell r="AS906">
            <v>3161.8300000000659</v>
          </cell>
          <cell r="AT906">
            <v>2288.7599999999748</v>
          </cell>
          <cell r="AU906">
            <v>3207.069999999962</v>
          </cell>
          <cell r="AV906">
            <v>2324.0799999999717</v>
          </cell>
          <cell r="AW906">
            <v>3252.3200000000152</v>
          </cell>
        </row>
        <row r="907">
          <cell r="A907">
            <v>902</v>
          </cell>
          <cell r="B907">
            <v>1705.5300000000314</v>
          </cell>
          <cell r="C907">
            <v>2390.5500000000425</v>
          </cell>
          <cell r="D907">
            <v>1740.8900000000108</v>
          </cell>
          <cell r="E907">
            <v>2435.8399999999992</v>
          </cell>
          <cell r="F907">
            <v>1776.2500000000191</v>
          </cell>
          <cell r="G907">
            <v>2481.13</v>
          </cell>
          <cell r="H907">
            <v>1804.59</v>
          </cell>
          <cell r="I907">
            <v>2533.4499999999621</v>
          </cell>
          <cell r="J907">
            <v>1839.9499999999775</v>
          </cell>
          <cell r="K907">
            <v>2578.7399999999898</v>
          </cell>
          <cell r="L907">
            <v>1875.3099999999795</v>
          </cell>
          <cell r="M907">
            <v>2624.0299999999952</v>
          </cell>
          <cell r="N907">
            <v>1903.6499999999621</v>
          </cell>
          <cell r="O907">
            <v>2669.3200000000252</v>
          </cell>
          <cell r="P907">
            <v>1939.0100000000325</v>
          </cell>
          <cell r="Q907">
            <v>2714.6100000000442</v>
          </cell>
          <cell r="R907">
            <v>1974.3700000000363</v>
          </cell>
          <cell r="S907">
            <v>2759.9099999999617</v>
          </cell>
          <cell r="T907">
            <v>2002.7100000000191</v>
          </cell>
          <cell r="U907">
            <v>2805.2</v>
          </cell>
          <cell r="V907">
            <v>2038.0699999999938</v>
          </cell>
          <cell r="W907">
            <v>2850.4899999999857</v>
          </cell>
          <cell r="X907">
            <v>2066.4099999999758</v>
          </cell>
          <cell r="Y907">
            <v>2895.7800000000252</v>
          </cell>
          <cell r="Z907">
            <v>2101.769999999975</v>
          </cell>
          <cell r="AA907">
            <v>2941.0700000000556</v>
          </cell>
          <cell r="AB907">
            <v>1994.1200000000238</v>
          </cell>
          <cell r="AC907">
            <v>2795.9899999999511</v>
          </cell>
          <cell r="AD907">
            <v>2029.48</v>
          </cell>
          <cell r="AE907">
            <v>2841.2800000000493</v>
          </cell>
          <cell r="AF907">
            <v>2064.839999999976</v>
          </cell>
          <cell r="AG907">
            <v>2886.569999999972</v>
          </cell>
          <cell r="AH907">
            <v>2093.1799999999862</v>
          </cell>
          <cell r="AI907">
            <v>2931.86</v>
          </cell>
          <cell r="AJ907">
            <v>2128.539999999964</v>
          </cell>
          <cell r="AK907">
            <v>2977.1500000000319</v>
          </cell>
          <cell r="AL907">
            <v>2163.9000000000378</v>
          </cell>
          <cell r="AM907">
            <v>3022.4499999999484</v>
          </cell>
          <cell r="AN907">
            <v>2192.2400000000066</v>
          </cell>
          <cell r="AO907">
            <v>3074.7599999999775</v>
          </cell>
          <cell r="AP907">
            <v>2227.6000000000026</v>
          </cell>
          <cell r="AQ907">
            <v>3120.0500000000252</v>
          </cell>
          <cell r="AR907">
            <v>2262.9600000000132</v>
          </cell>
          <cell r="AS907">
            <v>3165.3400000000661</v>
          </cell>
          <cell r="AT907">
            <v>2291.2999999999747</v>
          </cell>
          <cell r="AU907">
            <v>3210.6299999999619</v>
          </cell>
          <cell r="AV907">
            <v>2326.6599999999717</v>
          </cell>
          <cell r="AW907">
            <v>3255.9300000000153</v>
          </cell>
        </row>
        <row r="908">
          <cell r="A908">
            <v>903</v>
          </cell>
          <cell r="B908">
            <v>1707.4200000000315</v>
          </cell>
          <cell r="C908">
            <v>2393.2000000000426</v>
          </cell>
          <cell r="D908">
            <v>1742.8200000000109</v>
          </cell>
          <cell r="E908">
            <v>2438.5399999999991</v>
          </cell>
          <cell r="F908">
            <v>1778.2200000000191</v>
          </cell>
          <cell r="G908">
            <v>2483.88</v>
          </cell>
          <cell r="H908">
            <v>1806.59</v>
          </cell>
          <cell r="I908">
            <v>2536.259999999962</v>
          </cell>
          <cell r="J908">
            <v>1841.9899999999775</v>
          </cell>
          <cell r="K908">
            <v>2581.5999999999899</v>
          </cell>
          <cell r="L908">
            <v>1877.3899999999794</v>
          </cell>
          <cell r="M908">
            <v>2626.9399999999951</v>
          </cell>
          <cell r="N908">
            <v>1905.759999999962</v>
          </cell>
          <cell r="O908">
            <v>2672.2800000000252</v>
          </cell>
          <cell r="P908">
            <v>1941.1600000000326</v>
          </cell>
          <cell r="Q908">
            <v>2717.6200000000445</v>
          </cell>
          <cell r="R908">
            <v>1976.5600000000363</v>
          </cell>
          <cell r="S908">
            <v>2762.9699999999616</v>
          </cell>
          <cell r="T908">
            <v>2004.9300000000192</v>
          </cell>
          <cell r="U908">
            <v>2808.31</v>
          </cell>
          <cell r="V908">
            <v>2040.3299999999938</v>
          </cell>
          <cell r="W908">
            <v>2853.6499999999855</v>
          </cell>
          <cell r="X908">
            <v>2068.6999999999757</v>
          </cell>
          <cell r="Y908">
            <v>2898.9900000000252</v>
          </cell>
          <cell r="Z908">
            <v>2104.0999999999749</v>
          </cell>
          <cell r="AA908">
            <v>2944.3300000000559</v>
          </cell>
          <cell r="AB908">
            <v>1996.3300000000238</v>
          </cell>
          <cell r="AC908">
            <v>2799.089999999951</v>
          </cell>
          <cell r="AD908">
            <v>2031.73</v>
          </cell>
          <cell r="AE908">
            <v>2844.4300000000494</v>
          </cell>
          <cell r="AF908">
            <v>2067.129999999976</v>
          </cell>
          <cell r="AG908">
            <v>2889.7699999999718</v>
          </cell>
          <cell r="AH908">
            <v>2095.4999999999864</v>
          </cell>
          <cell r="AI908">
            <v>2935.11</v>
          </cell>
          <cell r="AJ908">
            <v>2130.8999999999642</v>
          </cell>
          <cell r="AK908">
            <v>2980.4500000000321</v>
          </cell>
          <cell r="AL908">
            <v>2166.3000000000379</v>
          </cell>
          <cell r="AM908">
            <v>3025.7999999999483</v>
          </cell>
          <cell r="AN908">
            <v>2194.6700000000064</v>
          </cell>
          <cell r="AO908">
            <v>3078.1699999999773</v>
          </cell>
          <cell r="AP908">
            <v>2230.0700000000024</v>
          </cell>
          <cell r="AQ908">
            <v>3123.5100000000252</v>
          </cell>
          <cell r="AR908">
            <v>2265.4700000000134</v>
          </cell>
          <cell r="AS908">
            <v>3168.8500000000663</v>
          </cell>
          <cell r="AT908">
            <v>2293.8399999999747</v>
          </cell>
          <cell r="AU908">
            <v>3214.1899999999619</v>
          </cell>
          <cell r="AV908">
            <v>2329.2399999999716</v>
          </cell>
          <cell r="AW908">
            <v>3259.5400000000154</v>
          </cell>
        </row>
        <row r="909">
          <cell r="A909">
            <v>904</v>
          </cell>
          <cell r="B909">
            <v>1709.3100000000316</v>
          </cell>
          <cell r="C909">
            <v>2395.8500000000427</v>
          </cell>
          <cell r="D909">
            <v>1744.7500000000109</v>
          </cell>
          <cell r="E909">
            <v>2441.2399999999989</v>
          </cell>
          <cell r="F909">
            <v>1780.1900000000192</v>
          </cell>
          <cell r="G909">
            <v>2486.63</v>
          </cell>
          <cell r="H909">
            <v>1808.59</v>
          </cell>
          <cell r="I909">
            <v>2539.069999999962</v>
          </cell>
          <cell r="J909">
            <v>1844.0299999999775</v>
          </cell>
          <cell r="K909">
            <v>2584.45999999999</v>
          </cell>
          <cell r="L909">
            <v>1879.4699999999793</v>
          </cell>
          <cell r="M909">
            <v>2629.8499999999949</v>
          </cell>
          <cell r="N909">
            <v>1907.8699999999619</v>
          </cell>
          <cell r="O909">
            <v>2675.2400000000252</v>
          </cell>
          <cell r="P909">
            <v>1943.3100000000327</v>
          </cell>
          <cell r="Q909">
            <v>2720.6300000000447</v>
          </cell>
          <cell r="R909">
            <v>1978.7500000000364</v>
          </cell>
          <cell r="S909">
            <v>2766.0299999999615</v>
          </cell>
          <cell r="T909">
            <v>2007.1500000000192</v>
          </cell>
          <cell r="U909">
            <v>2811.42</v>
          </cell>
          <cell r="V909">
            <v>2042.5899999999938</v>
          </cell>
          <cell r="W909">
            <v>2856.8099999999854</v>
          </cell>
          <cell r="X909">
            <v>2070.9899999999757</v>
          </cell>
          <cell r="Y909">
            <v>2902.2000000000253</v>
          </cell>
          <cell r="Z909">
            <v>2106.4299999999748</v>
          </cell>
          <cell r="AA909">
            <v>2947.5900000000561</v>
          </cell>
          <cell r="AB909">
            <v>1998.5400000000238</v>
          </cell>
          <cell r="AC909">
            <v>2802.1899999999509</v>
          </cell>
          <cell r="AD909">
            <v>2033.98</v>
          </cell>
          <cell r="AE909">
            <v>2847.5800000000495</v>
          </cell>
          <cell r="AF909">
            <v>2069.419999999976</v>
          </cell>
          <cell r="AG909">
            <v>2892.9699999999716</v>
          </cell>
          <cell r="AH909">
            <v>2097.8199999999865</v>
          </cell>
          <cell r="AI909">
            <v>2938.36</v>
          </cell>
          <cell r="AJ909">
            <v>2133.2599999999643</v>
          </cell>
          <cell r="AK909">
            <v>2983.7500000000323</v>
          </cell>
          <cell r="AL909">
            <v>2168.700000000038</v>
          </cell>
          <cell r="AM909">
            <v>3029.1499999999482</v>
          </cell>
          <cell r="AN909">
            <v>2197.1000000000063</v>
          </cell>
          <cell r="AO909">
            <v>3081.5799999999772</v>
          </cell>
          <cell r="AP909">
            <v>2232.5400000000022</v>
          </cell>
          <cell r="AQ909">
            <v>3126.9700000000253</v>
          </cell>
          <cell r="AR909">
            <v>2267.9800000000137</v>
          </cell>
          <cell r="AS909">
            <v>3172.3600000000665</v>
          </cell>
          <cell r="AT909">
            <v>2296.3799999999746</v>
          </cell>
          <cell r="AU909">
            <v>3217.7499999999618</v>
          </cell>
          <cell r="AV909">
            <v>2331.8199999999715</v>
          </cell>
          <cell r="AW909">
            <v>3263.1500000000156</v>
          </cell>
        </row>
        <row r="910">
          <cell r="A910">
            <v>905</v>
          </cell>
          <cell r="B910">
            <v>1711.2000000000317</v>
          </cell>
          <cell r="C910">
            <v>2398.5000000000427</v>
          </cell>
          <cell r="D910">
            <v>1746.680000000011</v>
          </cell>
          <cell r="E910">
            <v>2443.9399999999987</v>
          </cell>
          <cell r="F910">
            <v>1782.1600000000192</v>
          </cell>
          <cell r="G910">
            <v>2489.38</v>
          </cell>
          <cell r="H910">
            <v>1810.59</v>
          </cell>
          <cell r="I910">
            <v>2541.8799999999619</v>
          </cell>
          <cell r="J910">
            <v>1846.0699999999774</v>
          </cell>
          <cell r="K910">
            <v>2587.3199999999902</v>
          </cell>
          <cell r="L910">
            <v>1881.5499999999793</v>
          </cell>
          <cell r="M910">
            <v>2632.7599999999948</v>
          </cell>
          <cell r="N910">
            <v>1909.9799999999618</v>
          </cell>
          <cell r="O910">
            <v>2678.2000000000253</v>
          </cell>
          <cell r="P910">
            <v>1945.4600000000328</v>
          </cell>
          <cell r="Q910">
            <v>2723.6400000000449</v>
          </cell>
          <cell r="R910">
            <v>1980.9400000000364</v>
          </cell>
          <cell r="S910">
            <v>2769.0899999999615</v>
          </cell>
          <cell r="T910">
            <v>2009.3700000000192</v>
          </cell>
          <cell r="U910">
            <v>2814.53</v>
          </cell>
          <cell r="V910">
            <v>2044.8499999999938</v>
          </cell>
          <cell r="W910">
            <v>2859.9699999999852</v>
          </cell>
          <cell r="X910">
            <v>2073.2799999999756</v>
          </cell>
          <cell r="Y910">
            <v>2905.4100000000253</v>
          </cell>
          <cell r="Z910">
            <v>2108.7599999999748</v>
          </cell>
          <cell r="AA910">
            <v>2950.8500000000563</v>
          </cell>
          <cell r="AB910">
            <v>2000.7500000000239</v>
          </cell>
          <cell r="AC910">
            <v>2805.2899999999509</v>
          </cell>
          <cell r="AD910">
            <v>2036.23</v>
          </cell>
          <cell r="AE910">
            <v>2850.7300000000496</v>
          </cell>
          <cell r="AF910">
            <v>2071.7099999999759</v>
          </cell>
          <cell r="AG910">
            <v>2896.1699999999714</v>
          </cell>
          <cell r="AH910">
            <v>2100.1399999999867</v>
          </cell>
          <cell r="AI910">
            <v>2941.61</v>
          </cell>
          <cell r="AJ910">
            <v>2135.6199999999644</v>
          </cell>
          <cell r="AK910">
            <v>2987.0500000000325</v>
          </cell>
          <cell r="AL910">
            <v>2171.1000000000381</v>
          </cell>
          <cell r="AM910">
            <v>3032.4999999999482</v>
          </cell>
          <cell r="AN910">
            <v>2199.5300000000061</v>
          </cell>
          <cell r="AO910">
            <v>3084.989999999977</v>
          </cell>
          <cell r="AP910">
            <v>2235.010000000002</v>
          </cell>
          <cell r="AQ910">
            <v>3130.4300000000253</v>
          </cell>
          <cell r="AR910">
            <v>2270.4900000000139</v>
          </cell>
          <cell r="AS910">
            <v>3175.8700000000667</v>
          </cell>
          <cell r="AT910">
            <v>2298.9199999999746</v>
          </cell>
          <cell r="AU910">
            <v>3221.3099999999617</v>
          </cell>
          <cell r="AV910">
            <v>2334.3999999999714</v>
          </cell>
          <cell r="AW910">
            <v>3266.7600000000157</v>
          </cell>
        </row>
        <row r="911">
          <cell r="A911">
            <v>906</v>
          </cell>
          <cell r="B911">
            <v>1713.0900000000318</v>
          </cell>
          <cell r="C911">
            <v>2401.1500000000428</v>
          </cell>
          <cell r="D911">
            <v>1748.610000000011</v>
          </cell>
          <cell r="E911">
            <v>2446.6399999999985</v>
          </cell>
          <cell r="F911">
            <v>1784.1300000000192</v>
          </cell>
          <cell r="G911">
            <v>2492.13</v>
          </cell>
          <cell r="H911">
            <v>1812.59</v>
          </cell>
          <cell r="I911">
            <v>2544.6899999999619</v>
          </cell>
          <cell r="J911">
            <v>1848.1099999999774</v>
          </cell>
          <cell r="K911">
            <v>2590.1799999999903</v>
          </cell>
          <cell r="L911">
            <v>1883.6299999999792</v>
          </cell>
          <cell r="M911">
            <v>2635.6699999999946</v>
          </cell>
          <cell r="N911">
            <v>1912.0899999999617</v>
          </cell>
          <cell r="O911">
            <v>2681.1600000000253</v>
          </cell>
          <cell r="P911">
            <v>1947.6100000000329</v>
          </cell>
          <cell r="Q911">
            <v>2726.6500000000451</v>
          </cell>
          <cell r="R911">
            <v>1983.1300000000365</v>
          </cell>
          <cell r="S911">
            <v>2772.1499999999614</v>
          </cell>
          <cell r="T911">
            <v>2011.5900000000192</v>
          </cell>
          <cell r="U911">
            <v>2817.6400000000003</v>
          </cell>
          <cell r="V911">
            <v>2047.1099999999938</v>
          </cell>
          <cell r="W911">
            <v>2863.1299999999851</v>
          </cell>
          <cell r="X911">
            <v>2075.5699999999756</v>
          </cell>
          <cell r="Y911">
            <v>2908.6200000000254</v>
          </cell>
          <cell r="Z911">
            <v>2111.0899999999747</v>
          </cell>
          <cell r="AA911">
            <v>2954.1100000000565</v>
          </cell>
          <cell r="AB911">
            <v>2002.9600000000239</v>
          </cell>
          <cell r="AC911">
            <v>2808.3899999999508</v>
          </cell>
          <cell r="AD911">
            <v>2038.48</v>
          </cell>
          <cell r="AE911">
            <v>2853.8800000000497</v>
          </cell>
          <cell r="AF911">
            <v>2073.9999999999759</v>
          </cell>
          <cell r="AG911">
            <v>2899.3699999999712</v>
          </cell>
          <cell r="AH911">
            <v>2102.4599999999868</v>
          </cell>
          <cell r="AI911">
            <v>2944.86</v>
          </cell>
          <cell r="AJ911">
            <v>2137.9799999999645</v>
          </cell>
          <cell r="AK911">
            <v>2990.3500000000327</v>
          </cell>
          <cell r="AL911">
            <v>2173.5000000000382</v>
          </cell>
          <cell r="AM911">
            <v>3035.8499999999481</v>
          </cell>
          <cell r="AN911">
            <v>2201.9600000000059</v>
          </cell>
          <cell r="AO911">
            <v>3088.3999999999769</v>
          </cell>
          <cell r="AP911">
            <v>2237.4800000000018</v>
          </cell>
          <cell r="AQ911">
            <v>3133.8900000000253</v>
          </cell>
          <cell r="AR911">
            <v>2273.0000000000141</v>
          </cell>
          <cell r="AS911">
            <v>3179.380000000067</v>
          </cell>
          <cell r="AT911">
            <v>2301.4599999999746</v>
          </cell>
          <cell r="AU911">
            <v>3224.8699999999617</v>
          </cell>
          <cell r="AV911">
            <v>2336.9799999999714</v>
          </cell>
          <cell r="AW911">
            <v>3270.3700000000158</v>
          </cell>
        </row>
        <row r="912">
          <cell r="A912">
            <v>907</v>
          </cell>
          <cell r="B912">
            <v>1714.9800000000319</v>
          </cell>
          <cell r="C912">
            <v>2403.8000000000429</v>
          </cell>
          <cell r="D912">
            <v>1750.5400000000111</v>
          </cell>
          <cell r="E912">
            <v>2449.3399999999983</v>
          </cell>
          <cell r="F912">
            <v>1786.1000000000192</v>
          </cell>
          <cell r="G912">
            <v>2494.88</v>
          </cell>
          <cell r="H912">
            <v>1814.59</v>
          </cell>
          <cell r="I912">
            <v>2547.4999999999618</v>
          </cell>
          <cell r="J912">
            <v>1850.1499999999774</v>
          </cell>
          <cell r="K912">
            <v>2593.0399999999904</v>
          </cell>
          <cell r="L912">
            <v>1885.7099999999791</v>
          </cell>
          <cell r="M912">
            <v>2638.5799999999945</v>
          </cell>
          <cell r="N912">
            <v>1914.1999999999616</v>
          </cell>
          <cell r="O912">
            <v>2684.1200000000254</v>
          </cell>
          <cell r="P912">
            <v>1949.760000000033</v>
          </cell>
          <cell r="Q912">
            <v>2729.6600000000453</v>
          </cell>
          <cell r="R912">
            <v>1985.3200000000365</v>
          </cell>
          <cell r="S912">
            <v>2775.2099999999614</v>
          </cell>
          <cell r="T912">
            <v>2013.8100000000193</v>
          </cell>
          <cell r="U912">
            <v>2820.7500000000005</v>
          </cell>
          <cell r="V912">
            <v>2049.369999999994</v>
          </cell>
          <cell r="W912">
            <v>2866.289999999985</v>
          </cell>
          <cell r="X912">
            <v>2077.8599999999756</v>
          </cell>
          <cell r="Y912">
            <v>2911.8300000000254</v>
          </cell>
          <cell r="Z912">
            <v>2113.4199999999746</v>
          </cell>
          <cell r="AA912">
            <v>2957.3700000000567</v>
          </cell>
          <cell r="AB912">
            <v>2005.1700000000239</v>
          </cell>
          <cell r="AC912">
            <v>2811.4899999999507</v>
          </cell>
          <cell r="AD912">
            <v>2040.73</v>
          </cell>
          <cell r="AE912">
            <v>2857.0300000000498</v>
          </cell>
          <cell r="AF912">
            <v>2076.2899999999759</v>
          </cell>
          <cell r="AG912">
            <v>2902.5699999999711</v>
          </cell>
          <cell r="AH912">
            <v>2104.779999999987</v>
          </cell>
          <cell r="AI912">
            <v>2948.11</v>
          </cell>
          <cell r="AJ912">
            <v>2140.3399999999647</v>
          </cell>
          <cell r="AK912">
            <v>2993.6500000000328</v>
          </cell>
          <cell r="AL912">
            <v>2175.9000000000383</v>
          </cell>
          <cell r="AM912">
            <v>3039.199999999948</v>
          </cell>
          <cell r="AN912">
            <v>2204.3900000000058</v>
          </cell>
          <cell r="AO912">
            <v>3091.8099999999768</v>
          </cell>
          <cell r="AP912">
            <v>2239.9500000000016</v>
          </cell>
          <cell r="AQ912">
            <v>3137.3500000000254</v>
          </cell>
          <cell r="AR912">
            <v>2275.5100000000143</v>
          </cell>
          <cell r="AS912">
            <v>3182.8900000000672</v>
          </cell>
          <cell r="AT912">
            <v>2303.9999999999745</v>
          </cell>
          <cell r="AU912">
            <v>3228.4299999999616</v>
          </cell>
          <cell r="AV912">
            <v>2339.5599999999713</v>
          </cell>
          <cell r="AW912">
            <v>3273.9800000000159</v>
          </cell>
        </row>
        <row r="913">
          <cell r="A913">
            <v>908</v>
          </cell>
          <cell r="B913">
            <v>1716.870000000032</v>
          </cell>
          <cell r="C913">
            <v>2406.450000000043</v>
          </cell>
          <cell r="D913">
            <v>1752.4700000000112</v>
          </cell>
          <cell r="E913">
            <v>2452.0399999999981</v>
          </cell>
          <cell r="F913">
            <v>1788.0700000000193</v>
          </cell>
          <cell r="G913">
            <v>2497.63</v>
          </cell>
          <cell r="H913">
            <v>1816.59</v>
          </cell>
          <cell r="I913">
            <v>2550.3099999999617</v>
          </cell>
          <cell r="J913">
            <v>1852.1899999999773</v>
          </cell>
          <cell r="K913">
            <v>2595.8999999999905</v>
          </cell>
          <cell r="L913">
            <v>1887.789999999979</v>
          </cell>
          <cell r="M913">
            <v>2641.4899999999943</v>
          </cell>
          <cell r="N913">
            <v>1916.3099999999615</v>
          </cell>
          <cell r="O913">
            <v>2687.0800000000254</v>
          </cell>
          <cell r="P913">
            <v>1951.9100000000331</v>
          </cell>
          <cell r="Q913">
            <v>2732.6700000000455</v>
          </cell>
          <cell r="R913">
            <v>1987.5100000000366</v>
          </cell>
          <cell r="S913">
            <v>2778.2699999999613</v>
          </cell>
          <cell r="T913">
            <v>2016.0300000000193</v>
          </cell>
          <cell r="U913">
            <v>2823.8600000000006</v>
          </cell>
          <cell r="V913">
            <v>2051.6299999999942</v>
          </cell>
          <cell r="W913">
            <v>2869.4499999999848</v>
          </cell>
          <cell r="X913">
            <v>2080.1499999999755</v>
          </cell>
          <cell r="Y913">
            <v>2915.0400000000254</v>
          </cell>
          <cell r="Z913">
            <v>2115.7499999999745</v>
          </cell>
          <cell r="AA913">
            <v>2960.630000000057</v>
          </cell>
          <cell r="AB913">
            <v>2007.380000000024</v>
          </cell>
          <cell r="AC913">
            <v>2814.5899999999506</v>
          </cell>
          <cell r="AD913">
            <v>2042.98</v>
          </cell>
          <cell r="AE913">
            <v>2860.1800000000499</v>
          </cell>
          <cell r="AF913">
            <v>2078.5799999999758</v>
          </cell>
          <cell r="AG913">
            <v>2905.7699999999709</v>
          </cell>
          <cell r="AH913">
            <v>2107.0999999999872</v>
          </cell>
          <cell r="AI913">
            <v>2951.36</v>
          </cell>
          <cell r="AJ913">
            <v>2142.6999999999648</v>
          </cell>
          <cell r="AK913">
            <v>2996.950000000033</v>
          </cell>
          <cell r="AL913">
            <v>2178.3000000000384</v>
          </cell>
          <cell r="AM913">
            <v>3042.5499999999479</v>
          </cell>
          <cell r="AN913">
            <v>2206.8200000000056</v>
          </cell>
          <cell r="AO913">
            <v>3095.2199999999766</v>
          </cell>
          <cell r="AP913">
            <v>2242.4200000000014</v>
          </cell>
          <cell r="AQ913">
            <v>3140.8100000000254</v>
          </cell>
          <cell r="AR913">
            <v>2278.0200000000145</v>
          </cell>
          <cell r="AS913">
            <v>3186.4000000000674</v>
          </cell>
          <cell r="AT913">
            <v>2306.5399999999745</v>
          </cell>
          <cell r="AU913">
            <v>3231.9899999999616</v>
          </cell>
          <cell r="AV913">
            <v>2342.1399999999712</v>
          </cell>
          <cell r="AW913">
            <v>3277.5900000000161</v>
          </cell>
        </row>
        <row r="914">
          <cell r="A914">
            <v>909</v>
          </cell>
          <cell r="B914">
            <v>1718.7600000000321</v>
          </cell>
          <cell r="C914">
            <v>2409.1000000000431</v>
          </cell>
          <cell r="D914">
            <v>1754.4000000000112</v>
          </cell>
          <cell r="E914">
            <v>2454.739999999998</v>
          </cell>
          <cell r="F914">
            <v>1790.0400000000193</v>
          </cell>
          <cell r="G914">
            <v>2500.38</v>
          </cell>
          <cell r="H914">
            <v>1818.59</v>
          </cell>
          <cell r="I914">
            <v>2553.1199999999617</v>
          </cell>
          <cell r="J914">
            <v>1854.2299999999773</v>
          </cell>
          <cell r="K914">
            <v>2598.7599999999907</v>
          </cell>
          <cell r="L914">
            <v>1889.869999999979</v>
          </cell>
          <cell r="M914">
            <v>2644.3999999999942</v>
          </cell>
          <cell r="N914">
            <v>1918.4199999999614</v>
          </cell>
          <cell r="O914">
            <v>2690.0400000000254</v>
          </cell>
          <cell r="P914">
            <v>1954.0600000000331</v>
          </cell>
          <cell r="Q914">
            <v>2735.6800000000458</v>
          </cell>
          <cell r="R914">
            <v>1989.7000000000367</v>
          </cell>
          <cell r="S914">
            <v>2781.3299999999613</v>
          </cell>
          <cell r="T914">
            <v>2018.2500000000193</v>
          </cell>
          <cell r="U914">
            <v>2826.9700000000007</v>
          </cell>
          <cell r="V914">
            <v>2053.8899999999944</v>
          </cell>
          <cell r="W914">
            <v>2872.6099999999847</v>
          </cell>
          <cell r="X914">
            <v>2082.4399999999755</v>
          </cell>
          <cell r="Y914">
            <v>2918.2500000000255</v>
          </cell>
          <cell r="Z914">
            <v>2118.0799999999745</v>
          </cell>
          <cell r="AA914">
            <v>2963.8900000000572</v>
          </cell>
          <cell r="AB914">
            <v>2009.590000000024</v>
          </cell>
          <cell r="AC914">
            <v>2817.6899999999505</v>
          </cell>
          <cell r="AD914">
            <v>2045.23</v>
          </cell>
          <cell r="AE914">
            <v>2863.3300000000499</v>
          </cell>
          <cell r="AF914">
            <v>2080.8699999999758</v>
          </cell>
          <cell r="AG914">
            <v>2908.9699999999707</v>
          </cell>
          <cell r="AH914">
            <v>2109.4199999999873</v>
          </cell>
          <cell r="AI914">
            <v>2954.61</v>
          </cell>
          <cell r="AJ914">
            <v>2145.0599999999649</v>
          </cell>
          <cell r="AK914">
            <v>3000.2500000000332</v>
          </cell>
          <cell r="AL914">
            <v>2180.7000000000385</v>
          </cell>
          <cell r="AM914">
            <v>3045.8999999999478</v>
          </cell>
          <cell r="AN914">
            <v>2209.2500000000055</v>
          </cell>
          <cell r="AO914">
            <v>3098.6299999999765</v>
          </cell>
          <cell r="AP914">
            <v>2244.8900000000012</v>
          </cell>
          <cell r="AQ914">
            <v>3144.2700000000254</v>
          </cell>
          <cell r="AR914">
            <v>2280.5300000000148</v>
          </cell>
          <cell r="AS914">
            <v>3189.9100000000676</v>
          </cell>
          <cell r="AT914">
            <v>2309.0799999999745</v>
          </cell>
          <cell r="AU914">
            <v>3235.5499999999615</v>
          </cell>
          <cell r="AV914">
            <v>2344.7199999999712</v>
          </cell>
          <cell r="AW914">
            <v>3281.2000000000162</v>
          </cell>
        </row>
        <row r="915">
          <cell r="A915">
            <v>910</v>
          </cell>
          <cell r="B915">
            <v>1720.6500000000322</v>
          </cell>
          <cell r="C915">
            <v>2411.7500000000432</v>
          </cell>
          <cell r="D915">
            <v>1756.3300000000113</v>
          </cell>
          <cell r="E915">
            <v>2457.4399999999978</v>
          </cell>
          <cell r="F915">
            <v>1792.0100000000193</v>
          </cell>
          <cell r="G915">
            <v>2503.13</v>
          </cell>
          <cell r="H915">
            <v>1820.59</v>
          </cell>
          <cell r="I915">
            <v>2555.9299999999616</v>
          </cell>
          <cell r="J915">
            <v>1856.2699999999772</v>
          </cell>
          <cell r="K915">
            <v>2601.6199999999908</v>
          </cell>
          <cell r="L915">
            <v>1891.9499999999789</v>
          </cell>
          <cell r="M915">
            <v>2647.309999999994</v>
          </cell>
          <cell r="N915">
            <v>1920.5299999999613</v>
          </cell>
          <cell r="O915">
            <v>2693.0000000000255</v>
          </cell>
          <cell r="P915">
            <v>1956.2100000000332</v>
          </cell>
          <cell r="Q915">
            <v>2738.690000000046</v>
          </cell>
          <cell r="R915">
            <v>1991.8900000000367</v>
          </cell>
          <cell r="S915">
            <v>2784.3899999999612</v>
          </cell>
          <cell r="T915">
            <v>2020.4700000000194</v>
          </cell>
          <cell r="U915">
            <v>2830.0800000000008</v>
          </cell>
          <cell r="V915">
            <v>2056.1499999999946</v>
          </cell>
          <cell r="W915">
            <v>2875.7699999999845</v>
          </cell>
          <cell r="X915">
            <v>2084.7299999999755</v>
          </cell>
          <cell r="Y915">
            <v>2921.4600000000255</v>
          </cell>
          <cell r="Z915">
            <v>2120.4099999999744</v>
          </cell>
          <cell r="AA915">
            <v>2967.1500000000574</v>
          </cell>
          <cell r="AB915">
            <v>2011.8000000000241</v>
          </cell>
          <cell r="AC915">
            <v>2820.7899999999504</v>
          </cell>
          <cell r="AD915">
            <v>2047.48</v>
          </cell>
          <cell r="AE915">
            <v>2866.48000000005</v>
          </cell>
          <cell r="AF915">
            <v>2083.1599999999758</v>
          </cell>
          <cell r="AG915">
            <v>2912.1699999999705</v>
          </cell>
          <cell r="AH915">
            <v>2111.7399999999875</v>
          </cell>
          <cell r="AI915">
            <v>2957.86</v>
          </cell>
          <cell r="AJ915">
            <v>2147.4199999999651</v>
          </cell>
          <cell r="AK915">
            <v>3003.5500000000334</v>
          </cell>
          <cell r="AL915">
            <v>2183.1000000000386</v>
          </cell>
          <cell r="AM915">
            <v>3049.2499999999477</v>
          </cell>
          <cell r="AN915">
            <v>2211.6800000000053</v>
          </cell>
          <cell r="AO915">
            <v>3102.0399999999763</v>
          </cell>
          <cell r="AP915">
            <v>2247.360000000001</v>
          </cell>
          <cell r="AQ915">
            <v>3147.7300000000255</v>
          </cell>
          <cell r="AR915">
            <v>2283.040000000015</v>
          </cell>
          <cell r="AS915">
            <v>3193.4200000000678</v>
          </cell>
          <cell r="AT915">
            <v>2311.6199999999744</v>
          </cell>
          <cell r="AU915">
            <v>3239.1099999999615</v>
          </cell>
          <cell r="AV915">
            <v>2347.2999999999711</v>
          </cell>
          <cell r="AW915">
            <v>3284.8100000000163</v>
          </cell>
        </row>
        <row r="916">
          <cell r="A916">
            <v>911</v>
          </cell>
          <cell r="B916">
            <v>1722.5400000000323</v>
          </cell>
          <cell r="C916">
            <v>2414.4000000000433</v>
          </cell>
          <cell r="D916">
            <v>1758.2600000000114</v>
          </cell>
          <cell r="E916">
            <v>2460.1399999999976</v>
          </cell>
          <cell r="F916">
            <v>1793.9800000000193</v>
          </cell>
          <cell r="G916">
            <v>2505.88</v>
          </cell>
          <cell r="H916">
            <v>1822.59</v>
          </cell>
          <cell r="I916">
            <v>2558.7399999999616</v>
          </cell>
          <cell r="J916">
            <v>1858.3099999999772</v>
          </cell>
          <cell r="K916">
            <v>2604.4799999999909</v>
          </cell>
          <cell r="L916">
            <v>1894.0299999999788</v>
          </cell>
          <cell r="M916">
            <v>2650.2199999999939</v>
          </cell>
          <cell r="N916">
            <v>1922.6399999999612</v>
          </cell>
          <cell r="O916">
            <v>2695.9600000000255</v>
          </cell>
          <cell r="P916">
            <v>1958.3600000000333</v>
          </cell>
          <cell r="Q916">
            <v>2741.7000000000462</v>
          </cell>
          <cell r="R916">
            <v>1994.0800000000368</v>
          </cell>
          <cell r="S916">
            <v>2787.4499999999612</v>
          </cell>
          <cell r="T916">
            <v>2022.6900000000194</v>
          </cell>
          <cell r="U916">
            <v>2833.190000000001</v>
          </cell>
          <cell r="V916">
            <v>2058.4099999999949</v>
          </cell>
          <cell r="W916">
            <v>2878.9299999999844</v>
          </cell>
          <cell r="X916">
            <v>2087.0199999999754</v>
          </cell>
          <cell r="Y916">
            <v>2924.6700000000255</v>
          </cell>
          <cell r="Z916">
            <v>2122.7399999999743</v>
          </cell>
          <cell r="AA916">
            <v>2970.4100000000576</v>
          </cell>
          <cell r="AB916">
            <v>2014.0100000000241</v>
          </cell>
          <cell r="AC916">
            <v>2823.8899999999503</v>
          </cell>
          <cell r="AD916">
            <v>2049.73</v>
          </cell>
          <cell r="AE916">
            <v>2869.6300000000501</v>
          </cell>
          <cell r="AF916">
            <v>2085.4499999999757</v>
          </cell>
          <cell r="AG916">
            <v>2915.3699999999703</v>
          </cell>
          <cell r="AH916">
            <v>2114.0599999999877</v>
          </cell>
          <cell r="AI916">
            <v>2961.11</v>
          </cell>
          <cell r="AJ916">
            <v>2149.7799999999652</v>
          </cell>
          <cell r="AK916">
            <v>3006.8500000000336</v>
          </cell>
          <cell r="AL916">
            <v>2185.5000000000387</v>
          </cell>
          <cell r="AM916">
            <v>3052.5999999999476</v>
          </cell>
          <cell r="AN916">
            <v>2214.1100000000051</v>
          </cell>
          <cell r="AO916">
            <v>3105.4499999999762</v>
          </cell>
          <cell r="AP916">
            <v>2249.8300000000008</v>
          </cell>
          <cell r="AQ916">
            <v>3151.1900000000255</v>
          </cell>
          <cell r="AR916">
            <v>2285.5500000000152</v>
          </cell>
          <cell r="AS916">
            <v>3196.930000000068</v>
          </cell>
          <cell r="AT916">
            <v>2314.1599999999744</v>
          </cell>
          <cell r="AU916">
            <v>3242.6699999999614</v>
          </cell>
          <cell r="AV916">
            <v>2349.879999999971</v>
          </cell>
          <cell r="AW916">
            <v>3288.4200000000164</v>
          </cell>
        </row>
        <row r="917">
          <cell r="A917">
            <v>912</v>
          </cell>
          <cell r="B917">
            <v>1724.4300000000324</v>
          </cell>
          <cell r="C917">
            <v>2417.0500000000434</v>
          </cell>
          <cell r="D917">
            <v>1760.1900000000114</v>
          </cell>
          <cell r="E917">
            <v>2462.8399999999974</v>
          </cell>
          <cell r="F917">
            <v>1795.9500000000194</v>
          </cell>
          <cell r="G917">
            <v>2508.63</v>
          </cell>
          <cell r="H917">
            <v>1824.59</v>
          </cell>
          <cell r="I917">
            <v>2561.5499999999615</v>
          </cell>
          <cell r="J917">
            <v>1860.3499999999772</v>
          </cell>
          <cell r="K917">
            <v>2607.3399999999911</v>
          </cell>
          <cell r="L917">
            <v>1896.1099999999788</v>
          </cell>
          <cell r="M917">
            <v>2653.1299999999937</v>
          </cell>
          <cell r="N917">
            <v>1924.7499999999611</v>
          </cell>
          <cell r="O917">
            <v>2698.9200000000255</v>
          </cell>
          <cell r="P917">
            <v>1960.5100000000334</v>
          </cell>
          <cell r="Q917">
            <v>2744.7100000000464</v>
          </cell>
          <cell r="R917">
            <v>1996.2700000000368</v>
          </cell>
          <cell r="S917">
            <v>2790.5099999999611</v>
          </cell>
          <cell r="T917">
            <v>2024.9100000000194</v>
          </cell>
          <cell r="U917">
            <v>2836.3000000000011</v>
          </cell>
          <cell r="V917">
            <v>2060.6699999999951</v>
          </cell>
          <cell r="W917">
            <v>2882.0899999999842</v>
          </cell>
          <cell r="X917">
            <v>2089.3099999999754</v>
          </cell>
          <cell r="Y917">
            <v>2927.8800000000256</v>
          </cell>
          <cell r="Z917">
            <v>2125.0699999999742</v>
          </cell>
          <cell r="AA917">
            <v>2973.6700000000578</v>
          </cell>
          <cell r="AB917">
            <v>2016.2200000000241</v>
          </cell>
          <cell r="AC917">
            <v>2826.9899999999502</v>
          </cell>
          <cell r="AD917">
            <v>2051.98</v>
          </cell>
          <cell r="AE917">
            <v>2872.7800000000502</v>
          </cell>
          <cell r="AF917">
            <v>2087.7399999999757</v>
          </cell>
          <cell r="AG917">
            <v>2918.5699999999702</v>
          </cell>
          <cell r="AH917">
            <v>2116.3799999999878</v>
          </cell>
          <cell r="AI917">
            <v>2964.36</v>
          </cell>
          <cell r="AJ917">
            <v>2152.1399999999653</v>
          </cell>
          <cell r="AK917">
            <v>3010.1500000000337</v>
          </cell>
          <cell r="AL917">
            <v>2187.9000000000387</v>
          </cell>
          <cell r="AM917">
            <v>3055.9499999999475</v>
          </cell>
          <cell r="AN917">
            <v>2216.540000000005</v>
          </cell>
          <cell r="AO917">
            <v>3108.859999999976</v>
          </cell>
          <cell r="AP917">
            <v>2252.3000000000006</v>
          </cell>
          <cell r="AQ917">
            <v>3154.6500000000256</v>
          </cell>
          <cell r="AR917">
            <v>2288.0600000000154</v>
          </cell>
          <cell r="AS917">
            <v>3200.4400000000683</v>
          </cell>
          <cell r="AT917">
            <v>2316.6999999999744</v>
          </cell>
          <cell r="AU917">
            <v>3246.2299999999614</v>
          </cell>
          <cell r="AV917">
            <v>2352.4599999999709</v>
          </cell>
          <cell r="AW917">
            <v>3292.0300000000166</v>
          </cell>
        </row>
        <row r="918">
          <cell r="A918">
            <v>913</v>
          </cell>
          <cell r="B918">
            <v>1726.3200000000325</v>
          </cell>
          <cell r="C918">
            <v>2419.7000000000435</v>
          </cell>
          <cell r="D918">
            <v>1762.1200000000115</v>
          </cell>
          <cell r="E918">
            <v>2465.5399999999972</v>
          </cell>
          <cell r="F918">
            <v>1797.9200000000194</v>
          </cell>
          <cell r="G918">
            <v>2511.38</v>
          </cell>
          <cell r="H918">
            <v>1826.59</v>
          </cell>
          <cell r="I918">
            <v>2564.3599999999615</v>
          </cell>
          <cell r="J918">
            <v>1862.3899999999771</v>
          </cell>
          <cell r="K918">
            <v>2610.1999999999912</v>
          </cell>
          <cell r="L918">
            <v>1898.1899999999787</v>
          </cell>
          <cell r="M918">
            <v>2656.0399999999936</v>
          </cell>
          <cell r="N918">
            <v>1926.859999999961</v>
          </cell>
          <cell r="O918">
            <v>2701.8800000000256</v>
          </cell>
          <cell r="P918">
            <v>1962.6600000000335</v>
          </cell>
          <cell r="Q918">
            <v>2747.7200000000466</v>
          </cell>
          <cell r="R918">
            <v>1998.4600000000369</v>
          </cell>
          <cell r="S918">
            <v>2793.5699999999611</v>
          </cell>
          <cell r="T918">
            <v>2027.1300000000194</v>
          </cell>
          <cell r="U918">
            <v>2839.4100000000012</v>
          </cell>
          <cell r="V918">
            <v>2062.9299999999953</v>
          </cell>
          <cell r="W918">
            <v>2885.2499999999841</v>
          </cell>
          <cell r="X918">
            <v>2091.5999999999754</v>
          </cell>
          <cell r="Y918">
            <v>2931.0900000000256</v>
          </cell>
          <cell r="Z918">
            <v>2127.3999999999742</v>
          </cell>
          <cell r="AA918">
            <v>2976.930000000058</v>
          </cell>
          <cell r="AB918">
            <v>2018.4300000000242</v>
          </cell>
          <cell r="AC918">
            <v>2830.0899999999501</v>
          </cell>
          <cell r="AD918">
            <v>2054.23</v>
          </cell>
          <cell r="AE918">
            <v>2875.9300000000503</v>
          </cell>
          <cell r="AF918">
            <v>2090.0299999999756</v>
          </cell>
          <cell r="AG918">
            <v>2921.76999999997</v>
          </cell>
          <cell r="AH918">
            <v>2118.699999999988</v>
          </cell>
          <cell r="AI918">
            <v>2967.61</v>
          </cell>
          <cell r="AJ918">
            <v>2154.4999999999654</v>
          </cell>
          <cell r="AK918">
            <v>3013.4500000000339</v>
          </cell>
          <cell r="AL918">
            <v>2190.3000000000388</v>
          </cell>
          <cell r="AM918">
            <v>3059.2999999999474</v>
          </cell>
          <cell r="AN918">
            <v>2218.9700000000048</v>
          </cell>
          <cell r="AO918">
            <v>3112.2699999999759</v>
          </cell>
          <cell r="AP918">
            <v>2254.7700000000004</v>
          </cell>
          <cell r="AQ918">
            <v>3158.1100000000256</v>
          </cell>
          <cell r="AR918">
            <v>2290.5700000000156</v>
          </cell>
          <cell r="AS918">
            <v>3203.9500000000685</v>
          </cell>
          <cell r="AT918">
            <v>2319.2399999999743</v>
          </cell>
          <cell r="AU918">
            <v>3249.7899999999613</v>
          </cell>
          <cell r="AV918">
            <v>2355.0399999999709</v>
          </cell>
          <cell r="AW918">
            <v>3295.6400000000167</v>
          </cell>
        </row>
        <row r="919">
          <cell r="A919">
            <v>914</v>
          </cell>
          <cell r="B919">
            <v>1728.2100000000326</v>
          </cell>
          <cell r="C919">
            <v>2422.3500000000436</v>
          </cell>
          <cell r="D919">
            <v>1764.0500000000116</v>
          </cell>
          <cell r="E919">
            <v>2468.2399999999971</v>
          </cell>
          <cell r="F919">
            <v>1799.8900000000194</v>
          </cell>
          <cell r="G919">
            <v>2514.13</v>
          </cell>
          <cell r="H919">
            <v>1828.59</v>
          </cell>
          <cell r="I919">
            <v>2567.1699999999614</v>
          </cell>
          <cell r="J919">
            <v>1864.4299999999771</v>
          </cell>
          <cell r="K919">
            <v>2613.0599999999913</v>
          </cell>
          <cell r="L919">
            <v>1900.2699999999786</v>
          </cell>
          <cell r="M919">
            <v>2658.9499999999935</v>
          </cell>
          <cell r="N919">
            <v>1928.9699999999609</v>
          </cell>
          <cell r="O919">
            <v>2704.8400000000256</v>
          </cell>
          <cell r="P919">
            <v>1964.8100000000336</v>
          </cell>
          <cell r="Q919">
            <v>2750.7300000000469</v>
          </cell>
          <cell r="R919">
            <v>2000.6500000000369</v>
          </cell>
          <cell r="S919">
            <v>2796.629999999961</v>
          </cell>
          <cell r="T919">
            <v>2029.3500000000195</v>
          </cell>
          <cell r="U919">
            <v>2842.5200000000013</v>
          </cell>
          <cell r="V919">
            <v>2065.1899999999955</v>
          </cell>
          <cell r="W919">
            <v>2888.4099999999839</v>
          </cell>
          <cell r="X919">
            <v>2093.8899999999753</v>
          </cell>
          <cell r="Y919">
            <v>2934.3000000000256</v>
          </cell>
          <cell r="Z919">
            <v>2129.7299999999741</v>
          </cell>
          <cell r="AA919">
            <v>2980.1900000000583</v>
          </cell>
          <cell r="AB919">
            <v>2020.6400000000242</v>
          </cell>
          <cell r="AC919">
            <v>2833.18999999995</v>
          </cell>
          <cell r="AD919">
            <v>2056.48</v>
          </cell>
          <cell r="AE919">
            <v>2879.0800000000504</v>
          </cell>
          <cell r="AF919">
            <v>2092.3199999999756</v>
          </cell>
          <cell r="AG919">
            <v>2924.9699999999698</v>
          </cell>
          <cell r="AH919">
            <v>2121.0199999999882</v>
          </cell>
          <cell r="AI919">
            <v>2970.86</v>
          </cell>
          <cell r="AJ919">
            <v>2156.8599999999656</v>
          </cell>
          <cell r="AK919">
            <v>3016.7500000000341</v>
          </cell>
          <cell r="AL919">
            <v>2192.7000000000389</v>
          </cell>
          <cell r="AM919">
            <v>3062.6499999999473</v>
          </cell>
          <cell r="AN919">
            <v>2221.4000000000046</v>
          </cell>
          <cell r="AO919">
            <v>3115.6799999999757</v>
          </cell>
          <cell r="AP919">
            <v>2257.2400000000002</v>
          </cell>
          <cell r="AQ919">
            <v>3161.5700000000256</v>
          </cell>
          <cell r="AR919">
            <v>2293.0800000000158</v>
          </cell>
          <cell r="AS919">
            <v>3207.4600000000687</v>
          </cell>
          <cell r="AT919">
            <v>2321.7799999999743</v>
          </cell>
          <cell r="AU919">
            <v>3253.3499999999613</v>
          </cell>
          <cell r="AV919">
            <v>2357.6199999999708</v>
          </cell>
          <cell r="AW919">
            <v>3299.2500000000168</v>
          </cell>
        </row>
        <row r="920">
          <cell r="A920">
            <v>915</v>
          </cell>
          <cell r="B920">
            <v>1730.1000000000327</v>
          </cell>
          <cell r="C920">
            <v>2425.0000000000437</v>
          </cell>
          <cell r="D920">
            <v>1765.9800000000116</v>
          </cell>
          <cell r="E920">
            <v>2470.9399999999969</v>
          </cell>
          <cell r="F920">
            <v>1801.8600000000195</v>
          </cell>
          <cell r="G920">
            <v>2516.88</v>
          </cell>
          <cell r="H920">
            <v>1830.59</v>
          </cell>
          <cell r="I920">
            <v>2569.9799999999614</v>
          </cell>
          <cell r="J920">
            <v>1866.4699999999771</v>
          </cell>
          <cell r="K920">
            <v>2615.9199999999914</v>
          </cell>
          <cell r="L920">
            <v>1902.3499999999785</v>
          </cell>
          <cell r="M920">
            <v>2661.8599999999933</v>
          </cell>
          <cell r="N920">
            <v>1931.0799999999608</v>
          </cell>
          <cell r="O920">
            <v>2707.8000000000256</v>
          </cell>
          <cell r="P920">
            <v>1966.9600000000337</v>
          </cell>
          <cell r="Q920">
            <v>2753.7400000000471</v>
          </cell>
          <cell r="R920">
            <v>2002.840000000037</v>
          </cell>
          <cell r="S920">
            <v>2799.6899999999609</v>
          </cell>
          <cell r="T920">
            <v>2031.5700000000195</v>
          </cell>
          <cell r="U920">
            <v>2845.6300000000015</v>
          </cell>
          <cell r="V920">
            <v>2067.4499999999957</v>
          </cell>
          <cell r="W920">
            <v>2891.5699999999838</v>
          </cell>
          <cell r="X920">
            <v>2096.1799999999753</v>
          </cell>
          <cell r="Y920">
            <v>2937.5100000000257</v>
          </cell>
          <cell r="Z920">
            <v>2132.059999999974</v>
          </cell>
          <cell r="AA920">
            <v>2983.4500000000585</v>
          </cell>
          <cell r="AB920">
            <v>2022.8500000000242</v>
          </cell>
          <cell r="AC920">
            <v>2836.2899999999499</v>
          </cell>
          <cell r="AD920">
            <v>2058.73</v>
          </cell>
          <cell r="AE920">
            <v>2882.2300000000505</v>
          </cell>
          <cell r="AF920">
            <v>2094.6099999999756</v>
          </cell>
          <cell r="AG920">
            <v>2928.1699999999696</v>
          </cell>
          <cell r="AH920">
            <v>2123.3399999999883</v>
          </cell>
          <cell r="AI920">
            <v>2974.11</v>
          </cell>
          <cell r="AJ920">
            <v>2159.2199999999657</v>
          </cell>
          <cell r="AK920">
            <v>3020.0500000000343</v>
          </cell>
          <cell r="AL920">
            <v>2195.100000000039</v>
          </cell>
          <cell r="AM920">
            <v>3065.9999999999472</v>
          </cell>
          <cell r="AN920">
            <v>2223.8300000000045</v>
          </cell>
          <cell r="AO920">
            <v>3119.0899999999756</v>
          </cell>
          <cell r="AP920">
            <v>2259.71</v>
          </cell>
          <cell r="AQ920">
            <v>3165.0300000000257</v>
          </cell>
          <cell r="AR920">
            <v>2295.5900000000161</v>
          </cell>
          <cell r="AS920">
            <v>3210.9700000000689</v>
          </cell>
          <cell r="AT920">
            <v>2324.3199999999742</v>
          </cell>
          <cell r="AU920">
            <v>3256.9099999999612</v>
          </cell>
          <cell r="AV920">
            <v>2360.1999999999707</v>
          </cell>
          <cell r="AW920">
            <v>3302.860000000017</v>
          </cell>
        </row>
        <row r="921">
          <cell r="A921">
            <v>916</v>
          </cell>
          <cell r="B921">
            <v>1731.9900000000328</v>
          </cell>
          <cell r="C921">
            <v>2427.6500000000437</v>
          </cell>
          <cell r="D921">
            <v>1767.9100000000117</v>
          </cell>
          <cell r="E921">
            <v>2473.6399999999967</v>
          </cell>
          <cell r="F921">
            <v>1803.8300000000195</v>
          </cell>
          <cell r="G921">
            <v>2519.63</v>
          </cell>
          <cell r="H921">
            <v>1832.59</v>
          </cell>
          <cell r="I921">
            <v>2572.7899999999613</v>
          </cell>
          <cell r="J921">
            <v>1868.509999999977</v>
          </cell>
          <cell r="K921">
            <v>2618.7799999999916</v>
          </cell>
          <cell r="L921">
            <v>1904.4299999999785</v>
          </cell>
          <cell r="M921">
            <v>2664.7699999999932</v>
          </cell>
          <cell r="N921">
            <v>1933.1899999999607</v>
          </cell>
          <cell r="O921">
            <v>2710.7600000000257</v>
          </cell>
          <cell r="P921">
            <v>1969.1100000000338</v>
          </cell>
          <cell r="Q921">
            <v>2756.7500000000473</v>
          </cell>
          <cell r="R921">
            <v>2005.030000000037</v>
          </cell>
          <cell r="S921">
            <v>2802.7499999999609</v>
          </cell>
          <cell r="T921">
            <v>2033.7900000000195</v>
          </cell>
          <cell r="U921">
            <v>2848.7400000000016</v>
          </cell>
          <cell r="V921">
            <v>2069.7099999999959</v>
          </cell>
          <cell r="W921">
            <v>2894.7299999999836</v>
          </cell>
          <cell r="X921">
            <v>2098.4699999999752</v>
          </cell>
          <cell r="Y921">
            <v>2940.7200000000257</v>
          </cell>
          <cell r="Z921">
            <v>2134.389999999974</v>
          </cell>
          <cell r="AA921">
            <v>2986.7100000000587</v>
          </cell>
          <cell r="AB921">
            <v>2025.0600000000243</v>
          </cell>
          <cell r="AC921">
            <v>2839.3899999999499</v>
          </cell>
          <cell r="AD921">
            <v>2060.98</v>
          </cell>
          <cell r="AE921">
            <v>2885.3800000000506</v>
          </cell>
          <cell r="AF921">
            <v>2096.8999999999755</v>
          </cell>
          <cell r="AG921">
            <v>2931.3699999999694</v>
          </cell>
          <cell r="AH921">
            <v>2125.6599999999885</v>
          </cell>
          <cell r="AI921">
            <v>2977.36</v>
          </cell>
          <cell r="AJ921">
            <v>2161.5799999999658</v>
          </cell>
          <cell r="AK921">
            <v>3023.3500000000345</v>
          </cell>
          <cell r="AL921">
            <v>2197.5000000000391</v>
          </cell>
          <cell r="AM921">
            <v>3069.3499999999472</v>
          </cell>
          <cell r="AN921">
            <v>2226.2600000000043</v>
          </cell>
          <cell r="AO921">
            <v>3122.4999999999754</v>
          </cell>
          <cell r="AP921">
            <v>2262.1799999999998</v>
          </cell>
          <cell r="AQ921">
            <v>3168.4900000000257</v>
          </cell>
          <cell r="AR921">
            <v>2298.1000000000163</v>
          </cell>
          <cell r="AS921">
            <v>3214.4800000000691</v>
          </cell>
          <cell r="AT921">
            <v>2326.8599999999742</v>
          </cell>
          <cell r="AU921">
            <v>3260.4699999999611</v>
          </cell>
          <cell r="AV921">
            <v>2362.7799999999706</v>
          </cell>
          <cell r="AW921">
            <v>3306.4700000000171</v>
          </cell>
        </row>
        <row r="922">
          <cell r="A922">
            <v>917</v>
          </cell>
          <cell r="B922">
            <v>1733.8800000000329</v>
          </cell>
          <cell r="C922">
            <v>2430.3000000000438</v>
          </cell>
          <cell r="D922">
            <v>1769.8400000000117</v>
          </cell>
          <cell r="E922">
            <v>2476.3399999999965</v>
          </cell>
          <cell r="F922">
            <v>1805.8000000000195</v>
          </cell>
          <cell r="G922">
            <v>2522.38</v>
          </cell>
          <cell r="H922">
            <v>1834.59</v>
          </cell>
          <cell r="I922">
            <v>2575.5999999999613</v>
          </cell>
          <cell r="J922">
            <v>1870.549999999977</v>
          </cell>
          <cell r="K922">
            <v>2621.6399999999917</v>
          </cell>
          <cell r="L922">
            <v>1906.5099999999784</v>
          </cell>
          <cell r="M922">
            <v>2667.679999999993</v>
          </cell>
          <cell r="N922">
            <v>1935.2999999999606</v>
          </cell>
          <cell r="O922">
            <v>2713.7200000000257</v>
          </cell>
          <cell r="P922">
            <v>1971.2600000000339</v>
          </cell>
          <cell r="Q922">
            <v>2759.7600000000475</v>
          </cell>
          <cell r="R922">
            <v>2007.2200000000371</v>
          </cell>
          <cell r="S922">
            <v>2805.8099999999608</v>
          </cell>
          <cell r="T922">
            <v>2036.0100000000195</v>
          </cell>
          <cell r="U922">
            <v>2851.8500000000017</v>
          </cell>
          <cell r="V922">
            <v>2071.9699999999962</v>
          </cell>
          <cell r="W922">
            <v>2897.8899999999835</v>
          </cell>
          <cell r="X922">
            <v>2100.7599999999752</v>
          </cell>
          <cell r="Y922">
            <v>2943.9300000000258</v>
          </cell>
          <cell r="Z922">
            <v>2136.7199999999739</v>
          </cell>
          <cell r="AA922">
            <v>2989.9700000000589</v>
          </cell>
          <cell r="AB922">
            <v>2027.2700000000243</v>
          </cell>
          <cell r="AC922">
            <v>2842.4899999999498</v>
          </cell>
          <cell r="AD922">
            <v>2063.23</v>
          </cell>
          <cell r="AE922">
            <v>2888.5300000000507</v>
          </cell>
          <cell r="AF922">
            <v>2099.1899999999755</v>
          </cell>
          <cell r="AG922">
            <v>2934.5699999999692</v>
          </cell>
          <cell r="AH922">
            <v>2127.9799999999886</v>
          </cell>
          <cell r="AI922">
            <v>2980.61</v>
          </cell>
          <cell r="AJ922">
            <v>2163.9399999999659</v>
          </cell>
          <cell r="AK922">
            <v>3026.6500000000347</v>
          </cell>
          <cell r="AL922">
            <v>2199.9000000000392</v>
          </cell>
          <cell r="AM922">
            <v>3072.6999999999471</v>
          </cell>
          <cell r="AN922">
            <v>2228.6900000000041</v>
          </cell>
          <cell r="AO922">
            <v>3125.9099999999753</v>
          </cell>
          <cell r="AP922">
            <v>2264.6499999999996</v>
          </cell>
          <cell r="AQ922">
            <v>3171.9500000000257</v>
          </cell>
          <cell r="AR922">
            <v>2300.6100000000165</v>
          </cell>
          <cell r="AS922">
            <v>3217.9900000000694</v>
          </cell>
          <cell r="AT922">
            <v>2329.3999999999742</v>
          </cell>
          <cell r="AU922">
            <v>3264.0299999999611</v>
          </cell>
          <cell r="AV922">
            <v>2365.3599999999706</v>
          </cell>
          <cell r="AW922">
            <v>3310.0800000000172</v>
          </cell>
        </row>
        <row r="923">
          <cell r="A923">
            <v>918</v>
          </cell>
          <cell r="B923">
            <v>1735.770000000033</v>
          </cell>
          <cell r="C923">
            <v>2432.9500000000439</v>
          </cell>
          <cell r="D923">
            <v>1771.7700000000118</v>
          </cell>
          <cell r="E923">
            <v>2479.0399999999963</v>
          </cell>
          <cell r="F923">
            <v>1807.7700000000195</v>
          </cell>
          <cell r="G923">
            <v>2525.13</v>
          </cell>
          <cell r="H923">
            <v>1836.59</v>
          </cell>
          <cell r="I923">
            <v>2578.4099999999612</v>
          </cell>
          <cell r="J923">
            <v>1872.589999999977</v>
          </cell>
          <cell r="K923">
            <v>2624.4999999999918</v>
          </cell>
          <cell r="L923">
            <v>1908.5899999999783</v>
          </cell>
          <cell r="M923">
            <v>2670.5899999999929</v>
          </cell>
          <cell r="N923">
            <v>1937.4099999999605</v>
          </cell>
          <cell r="O923">
            <v>2716.6800000000258</v>
          </cell>
          <cell r="P923">
            <v>1973.410000000034</v>
          </cell>
          <cell r="Q923">
            <v>2762.7700000000477</v>
          </cell>
          <cell r="R923">
            <v>2009.4100000000371</v>
          </cell>
          <cell r="S923">
            <v>2808.8699999999608</v>
          </cell>
          <cell r="T923">
            <v>2038.2300000000196</v>
          </cell>
          <cell r="U923">
            <v>2854.9600000000019</v>
          </cell>
          <cell r="V923">
            <v>2074.2299999999964</v>
          </cell>
          <cell r="W923">
            <v>2901.0499999999834</v>
          </cell>
          <cell r="X923">
            <v>2103.0499999999752</v>
          </cell>
          <cell r="Y923">
            <v>2947.1400000000258</v>
          </cell>
          <cell r="Z923">
            <v>2139.0499999999738</v>
          </cell>
          <cell r="AA923">
            <v>2993.2300000000591</v>
          </cell>
          <cell r="AB923">
            <v>2029.4800000000243</v>
          </cell>
          <cell r="AC923">
            <v>2845.5899999999497</v>
          </cell>
          <cell r="AD923">
            <v>2065.48</v>
          </cell>
          <cell r="AE923">
            <v>2891.6800000000508</v>
          </cell>
          <cell r="AF923">
            <v>2101.4799999999755</v>
          </cell>
          <cell r="AG923">
            <v>2937.7699999999691</v>
          </cell>
          <cell r="AH923">
            <v>2130.2999999999888</v>
          </cell>
          <cell r="AI923">
            <v>2983.86</v>
          </cell>
          <cell r="AJ923">
            <v>2166.2999999999661</v>
          </cell>
          <cell r="AK923">
            <v>3029.9500000000348</v>
          </cell>
          <cell r="AL923">
            <v>2202.3000000000393</v>
          </cell>
          <cell r="AM923">
            <v>3076.049999999947</v>
          </cell>
          <cell r="AN923">
            <v>2231.120000000004</v>
          </cell>
          <cell r="AO923">
            <v>3129.3199999999752</v>
          </cell>
          <cell r="AP923">
            <v>2267.1199999999994</v>
          </cell>
          <cell r="AQ923">
            <v>3175.4100000000258</v>
          </cell>
          <cell r="AR923">
            <v>2303.1200000000167</v>
          </cell>
          <cell r="AS923">
            <v>3221.5000000000696</v>
          </cell>
          <cell r="AT923">
            <v>2331.9399999999741</v>
          </cell>
          <cell r="AU923">
            <v>3267.589999999961</v>
          </cell>
          <cell r="AV923">
            <v>2367.9399999999705</v>
          </cell>
          <cell r="AW923">
            <v>3313.6900000000173</v>
          </cell>
        </row>
        <row r="924">
          <cell r="A924">
            <v>919</v>
          </cell>
          <cell r="B924">
            <v>1737.6600000000331</v>
          </cell>
          <cell r="C924">
            <v>2435.600000000044</v>
          </cell>
          <cell r="D924">
            <v>1773.7000000000119</v>
          </cell>
          <cell r="E924">
            <v>2481.7399999999961</v>
          </cell>
          <cell r="F924">
            <v>1809.7400000000196</v>
          </cell>
          <cell r="G924">
            <v>2527.88</v>
          </cell>
          <cell r="H924">
            <v>1838.59</v>
          </cell>
          <cell r="I924">
            <v>2581.2199999999611</v>
          </cell>
          <cell r="J924">
            <v>1874.6299999999769</v>
          </cell>
          <cell r="K924">
            <v>2627.3599999999919</v>
          </cell>
          <cell r="L924">
            <v>1910.6699999999782</v>
          </cell>
          <cell r="M924">
            <v>2673.4999999999927</v>
          </cell>
          <cell r="N924">
            <v>1939.5199999999604</v>
          </cell>
          <cell r="O924">
            <v>2719.6400000000258</v>
          </cell>
          <cell r="P924">
            <v>1975.5600000000341</v>
          </cell>
          <cell r="Q924">
            <v>2765.7800000000479</v>
          </cell>
          <cell r="R924">
            <v>2011.6000000000372</v>
          </cell>
          <cell r="S924">
            <v>2811.9299999999607</v>
          </cell>
          <cell r="T924">
            <v>2040.4500000000196</v>
          </cell>
          <cell r="U924">
            <v>2858.070000000002</v>
          </cell>
          <cell r="V924">
            <v>2076.4899999999966</v>
          </cell>
          <cell r="W924">
            <v>2904.2099999999832</v>
          </cell>
          <cell r="X924">
            <v>2105.3399999999751</v>
          </cell>
          <cell r="Y924">
            <v>2950.3500000000258</v>
          </cell>
          <cell r="Z924">
            <v>2141.3799999999737</v>
          </cell>
          <cell r="AA924">
            <v>2996.4900000000594</v>
          </cell>
          <cell r="AB924">
            <v>2031.6900000000244</v>
          </cell>
          <cell r="AC924">
            <v>2848.6899999999496</v>
          </cell>
          <cell r="AD924">
            <v>2067.73</v>
          </cell>
          <cell r="AE924">
            <v>2894.8300000000509</v>
          </cell>
          <cell r="AF924">
            <v>2103.7699999999754</v>
          </cell>
          <cell r="AG924">
            <v>2940.9699999999689</v>
          </cell>
          <cell r="AH924">
            <v>2132.619999999989</v>
          </cell>
          <cell r="AI924">
            <v>2987.11</v>
          </cell>
          <cell r="AJ924">
            <v>2168.6599999999662</v>
          </cell>
          <cell r="AK924">
            <v>3033.250000000035</v>
          </cell>
          <cell r="AL924">
            <v>2204.7000000000394</v>
          </cell>
          <cell r="AM924">
            <v>3079.3999999999469</v>
          </cell>
          <cell r="AN924">
            <v>2233.5500000000038</v>
          </cell>
          <cell r="AO924">
            <v>3132.729999999975</v>
          </cell>
          <cell r="AP924">
            <v>2269.5899999999992</v>
          </cell>
          <cell r="AQ924">
            <v>3178.8700000000258</v>
          </cell>
          <cell r="AR924">
            <v>2305.6300000000169</v>
          </cell>
          <cell r="AS924">
            <v>3225.0100000000698</v>
          </cell>
          <cell r="AT924">
            <v>2334.4799999999741</v>
          </cell>
          <cell r="AU924">
            <v>3271.149999999961</v>
          </cell>
          <cell r="AV924">
            <v>2370.5199999999704</v>
          </cell>
          <cell r="AW924">
            <v>3317.3000000000175</v>
          </cell>
        </row>
        <row r="925">
          <cell r="A925">
            <v>920</v>
          </cell>
          <cell r="B925">
            <v>1739.5500000000332</v>
          </cell>
          <cell r="C925">
            <v>2438.2500000000441</v>
          </cell>
          <cell r="D925">
            <v>1775.6300000000119</v>
          </cell>
          <cell r="E925">
            <v>2484.439999999996</v>
          </cell>
          <cell r="F925">
            <v>1811.7100000000196</v>
          </cell>
          <cell r="G925">
            <v>2530.63</v>
          </cell>
          <cell r="H925">
            <v>1840.59</v>
          </cell>
          <cell r="I925">
            <v>2584.0299999999611</v>
          </cell>
          <cell r="J925">
            <v>1876.6699999999769</v>
          </cell>
          <cell r="K925">
            <v>2630.2199999999921</v>
          </cell>
          <cell r="L925">
            <v>1912.7499999999782</v>
          </cell>
          <cell r="M925">
            <v>2676.4099999999926</v>
          </cell>
          <cell r="N925">
            <v>1941.6299999999603</v>
          </cell>
          <cell r="O925">
            <v>2722.6000000000258</v>
          </cell>
          <cell r="P925">
            <v>1977.7100000000341</v>
          </cell>
          <cell r="Q925">
            <v>2768.7900000000482</v>
          </cell>
          <cell r="R925">
            <v>2013.7900000000373</v>
          </cell>
          <cell r="S925">
            <v>2814.9899999999607</v>
          </cell>
          <cell r="T925">
            <v>2042.6700000000196</v>
          </cell>
          <cell r="U925">
            <v>2861.1800000000021</v>
          </cell>
          <cell r="V925">
            <v>2078.7499999999968</v>
          </cell>
          <cell r="W925">
            <v>2907.3699999999831</v>
          </cell>
          <cell r="X925">
            <v>2107.6299999999751</v>
          </cell>
          <cell r="Y925">
            <v>2953.5600000000259</v>
          </cell>
          <cell r="Z925">
            <v>2143.7099999999737</v>
          </cell>
          <cell r="AA925">
            <v>2999.7500000000596</v>
          </cell>
          <cell r="AB925">
            <v>2033.9000000000244</v>
          </cell>
          <cell r="AC925">
            <v>2851.7899999999495</v>
          </cell>
          <cell r="AD925">
            <v>2069.98</v>
          </cell>
          <cell r="AE925">
            <v>2897.9800000000509</v>
          </cell>
          <cell r="AF925">
            <v>2106.0599999999754</v>
          </cell>
          <cell r="AG925">
            <v>2944.1699999999687</v>
          </cell>
          <cell r="AH925">
            <v>2134.9399999999891</v>
          </cell>
          <cell r="AI925">
            <v>2990.36</v>
          </cell>
          <cell r="AJ925">
            <v>2171.0199999999663</v>
          </cell>
          <cell r="AK925">
            <v>3036.5500000000352</v>
          </cell>
          <cell r="AL925">
            <v>2207.1000000000395</v>
          </cell>
          <cell r="AM925">
            <v>3082.7499999999468</v>
          </cell>
          <cell r="AN925">
            <v>2235.9800000000037</v>
          </cell>
          <cell r="AO925">
            <v>3136.1399999999749</v>
          </cell>
          <cell r="AP925">
            <v>2272.059999999999</v>
          </cell>
          <cell r="AQ925">
            <v>3182.3300000000258</v>
          </cell>
          <cell r="AR925">
            <v>2308.1400000000172</v>
          </cell>
          <cell r="AS925">
            <v>3228.52000000007</v>
          </cell>
          <cell r="AT925">
            <v>2337.0199999999741</v>
          </cell>
          <cell r="AU925">
            <v>3274.7099999999609</v>
          </cell>
          <cell r="AV925">
            <v>2373.0999999999704</v>
          </cell>
          <cell r="AW925">
            <v>3320.9100000000176</v>
          </cell>
        </row>
        <row r="926">
          <cell r="A926">
            <v>921</v>
          </cell>
          <cell r="B926">
            <v>1741.4400000000333</v>
          </cell>
          <cell r="C926">
            <v>2440.9000000000442</v>
          </cell>
          <cell r="D926">
            <v>1777.560000000012</v>
          </cell>
          <cell r="E926">
            <v>2487.1399999999958</v>
          </cell>
          <cell r="F926">
            <v>1813.6800000000196</v>
          </cell>
          <cell r="G926">
            <v>2533.38</v>
          </cell>
          <cell r="H926">
            <v>1842.59</v>
          </cell>
          <cell r="I926">
            <v>2586.839999999961</v>
          </cell>
          <cell r="J926">
            <v>1878.7099999999768</v>
          </cell>
          <cell r="K926">
            <v>2633.0799999999922</v>
          </cell>
          <cell r="L926">
            <v>1914.8299999999781</v>
          </cell>
          <cell r="M926">
            <v>2679.3199999999924</v>
          </cell>
          <cell r="N926">
            <v>1943.7399999999602</v>
          </cell>
          <cell r="O926">
            <v>2725.5600000000259</v>
          </cell>
          <cell r="P926">
            <v>1979.8600000000342</v>
          </cell>
          <cell r="Q926">
            <v>2771.8000000000484</v>
          </cell>
          <cell r="R926">
            <v>2015.9800000000373</v>
          </cell>
          <cell r="S926">
            <v>2818.0499999999606</v>
          </cell>
          <cell r="T926">
            <v>2044.8900000000197</v>
          </cell>
          <cell r="U926">
            <v>2864.2900000000022</v>
          </cell>
          <cell r="V926">
            <v>2081.009999999997</v>
          </cell>
          <cell r="W926">
            <v>2910.5299999999829</v>
          </cell>
          <cell r="X926">
            <v>2109.9199999999751</v>
          </cell>
          <cell r="Y926">
            <v>2956.7700000000259</v>
          </cell>
          <cell r="Z926">
            <v>2146.0399999999736</v>
          </cell>
          <cell r="AA926">
            <v>3003.0100000000598</v>
          </cell>
          <cell r="AB926">
            <v>2036.1100000000245</v>
          </cell>
          <cell r="AC926">
            <v>2854.8899999999494</v>
          </cell>
          <cell r="AD926">
            <v>2072.23</v>
          </cell>
          <cell r="AE926">
            <v>2901.130000000051</v>
          </cell>
          <cell r="AF926">
            <v>2108.3499999999754</v>
          </cell>
          <cell r="AG926">
            <v>2947.3699999999685</v>
          </cell>
          <cell r="AH926">
            <v>2137.2599999999893</v>
          </cell>
          <cell r="AI926">
            <v>2993.61</v>
          </cell>
          <cell r="AJ926">
            <v>2173.3799999999665</v>
          </cell>
          <cell r="AK926">
            <v>3039.8500000000354</v>
          </cell>
          <cell r="AL926">
            <v>2209.5000000000396</v>
          </cell>
          <cell r="AM926">
            <v>3086.0999999999467</v>
          </cell>
          <cell r="AN926">
            <v>2238.4100000000035</v>
          </cell>
          <cell r="AO926">
            <v>3139.5499999999747</v>
          </cell>
          <cell r="AP926">
            <v>2274.5299999999988</v>
          </cell>
          <cell r="AQ926">
            <v>3185.7900000000259</v>
          </cell>
          <cell r="AR926">
            <v>2310.6500000000174</v>
          </cell>
          <cell r="AS926">
            <v>3232.0300000000702</v>
          </cell>
          <cell r="AT926">
            <v>2339.559999999974</v>
          </cell>
          <cell r="AU926">
            <v>3278.2699999999609</v>
          </cell>
          <cell r="AV926">
            <v>2375.6799999999703</v>
          </cell>
          <cell r="AW926">
            <v>3324.5200000000177</v>
          </cell>
        </row>
        <row r="927">
          <cell r="A927">
            <v>922</v>
          </cell>
          <cell r="B927">
            <v>1743.3300000000334</v>
          </cell>
          <cell r="C927">
            <v>2443.5500000000443</v>
          </cell>
          <cell r="D927">
            <v>1779.4900000000121</v>
          </cell>
          <cell r="E927">
            <v>2489.8399999999956</v>
          </cell>
          <cell r="F927">
            <v>1815.6500000000196</v>
          </cell>
          <cell r="G927">
            <v>2536.13</v>
          </cell>
          <cell r="H927">
            <v>1844.59</v>
          </cell>
          <cell r="I927">
            <v>2589.649999999961</v>
          </cell>
          <cell r="J927">
            <v>1880.7499999999768</v>
          </cell>
          <cell r="K927">
            <v>2635.9399999999923</v>
          </cell>
          <cell r="L927">
            <v>1916.909999999978</v>
          </cell>
          <cell r="M927">
            <v>2682.2299999999923</v>
          </cell>
          <cell r="N927">
            <v>1945.8499999999601</v>
          </cell>
          <cell r="O927">
            <v>2728.5200000000259</v>
          </cell>
          <cell r="P927">
            <v>1982.0100000000343</v>
          </cell>
          <cell r="Q927">
            <v>2774.8100000000486</v>
          </cell>
          <cell r="R927">
            <v>2018.1700000000374</v>
          </cell>
          <cell r="S927">
            <v>2821.1099999999606</v>
          </cell>
          <cell r="T927">
            <v>2047.1100000000197</v>
          </cell>
          <cell r="U927">
            <v>2867.4000000000024</v>
          </cell>
          <cell r="V927">
            <v>2083.2699999999973</v>
          </cell>
          <cell r="W927">
            <v>2913.6899999999828</v>
          </cell>
          <cell r="X927">
            <v>2112.209999999975</v>
          </cell>
          <cell r="Y927">
            <v>2959.9800000000259</v>
          </cell>
          <cell r="Z927">
            <v>2148.3699999999735</v>
          </cell>
          <cell r="AA927">
            <v>3006.27000000006</v>
          </cell>
          <cell r="AB927">
            <v>2038.3200000000245</v>
          </cell>
          <cell r="AC927">
            <v>2857.9899999999493</v>
          </cell>
          <cell r="AD927">
            <v>2074.48</v>
          </cell>
          <cell r="AE927">
            <v>2904.2800000000511</v>
          </cell>
          <cell r="AF927">
            <v>2110.6399999999753</v>
          </cell>
          <cell r="AG927">
            <v>2950.5699999999683</v>
          </cell>
          <cell r="AH927">
            <v>2139.5799999999895</v>
          </cell>
          <cell r="AI927">
            <v>2996.86</v>
          </cell>
          <cell r="AJ927">
            <v>2175.7399999999666</v>
          </cell>
          <cell r="AK927">
            <v>3043.1500000000356</v>
          </cell>
          <cell r="AL927">
            <v>2211.9000000000397</v>
          </cell>
          <cell r="AM927">
            <v>3089.4499999999466</v>
          </cell>
          <cell r="AN927">
            <v>2240.8400000000033</v>
          </cell>
          <cell r="AO927">
            <v>3142.9599999999746</v>
          </cell>
          <cell r="AP927">
            <v>2276.9999999999986</v>
          </cell>
          <cell r="AQ927">
            <v>3189.2500000000259</v>
          </cell>
          <cell r="AR927">
            <v>2313.1600000000176</v>
          </cell>
          <cell r="AS927">
            <v>3235.5400000000704</v>
          </cell>
          <cell r="AT927">
            <v>2342.099999999974</v>
          </cell>
          <cell r="AU927">
            <v>3281.8299999999608</v>
          </cell>
          <cell r="AV927">
            <v>2378.2599999999702</v>
          </cell>
          <cell r="AW927">
            <v>3328.1300000000178</v>
          </cell>
        </row>
        <row r="928">
          <cell r="A928">
            <v>923</v>
          </cell>
          <cell r="B928">
            <v>1745.2200000000335</v>
          </cell>
          <cell r="C928">
            <v>2446.2000000000444</v>
          </cell>
          <cell r="D928">
            <v>1781.4200000000121</v>
          </cell>
          <cell r="E928">
            <v>2492.5399999999954</v>
          </cell>
          <cell r="F928">
            <v>1817.6200000000197</v>
          </cell>
          <cell r="G928">
            <v>2538.88</v>
          </cell>
          <cell r="H928">
            <v>1846.59</v>
          </cell>
          <cell r="I928">
            <v>2592.4599999999609</v>
          </cell>
          <cell r="J928">
            <v>1882.7899999999768</v>
          </cell>
          <cell r="K928">
            <v>2638.7999999999925</v>
          </cell>
          <cell r="L928">
            <v>1918.989999999978</v>
          </cell>
          <cell r="M928">
            <v>2685.1399999999921</v>
          </cell>
          <cell r="N928">
            <v>1947.95999999996</v>
          </cell>
          <cell r="O928">
            <v>2731.4800000000259</v>
          </cell>
          <cell r="P928">
            <v>1984.1600000000344</v>
          </cell>
          <cell r="Q928">
            <v>2777.8200000000488</v>
          </cell>
          <cell r="R928">
            <v>2020.3600000000374</v>
          </cell>
          <cell r="S928">
            <v>2824.1699999999605</v>
          </cell>
          <cell r="T928">
            <v>2049.3300000000195</v>
          </cell>
          <cell r="U928">
            <v>2870.5100000000025</v>
          </cell>
          <cell r="V928">
            <v>2085.5299999999975</v>
          </cell>
          <cell r="W928">
            <v>2916.8499999999826</v>
          </cell>
          <cell r="X928">
            <v>2114.499999999975</v>
          </cell>
          <cell r="Y928">
            <v>2963.190000000026</v>
          </cell>
          <cell r="Z928">
            <v>2150.6999999999734</v>
          </cell>
          <cell r="AA928">
            <v>3009.5300000000602</v>
          </cell>
          <cell r="AB928">
            <v>2040.5300000000245</v>
          </cell>
          <cell r="AC928">
            <v>2861.0899999999492</v>
          </cell>
          <cell r="AD928">
            <v>2076.73</v>
          </cell>
          <cell r="AE928">
            <v>2907.4300000000512</v>
          </cell>
          <cell r="AF928">
            <v>2112.9299999999753</v>
          </cell>
          <cell r="AG928">
            <v>2953.7699999999681</v>
          </cell>
          <cell r="AH928">
            <v>2141.8999999999896</v>
          </cell>
          <cell r="AI928">
            <v>3000.11</v>
          </cell>
          <cell r="AJ928">
            <v>2178.0999999999667</v>
          </cell>
          <cell r="AK928">
            <v>3046.4500000000357</v>
          </cell>
          <cell r="AL928">
            <v>2214.3000000000397</v>
          </cell>
          <cell r="AM928">
            <v>3092.7999999999465</v>
          </cell>
          <cell r="AN928">
            <v>2243.2700000000032</v>
          </cell>
          <cell r="AO928">
            <v>3146.3699999999744</v>
          </cell>
          <cell r="AP928">
            <v>2279.4699999999984</v>
          </cell>
          <cell r="AQ928">
            <v>3192.710000000026</v>
          </cell>
          <cell r="AR928">
            <v>2315.6700000000178</v>
          </cell>
          <cell r="AS928">
            <v>3239.0500000000707</v>
          </cell>
          <cell r="AT928">
            <v>2344.639999999974</v>
          </cell>
          <cell r="AU928">
            <v>3285.3899999999608</v>
          </cell>
          <cell r="AV928">
            <v>2380.8399999999701</v>
          </cell>
          <cell r="AW928">
            <v>3331.740000000018</v>
          </cell>
        </row>
        <row r="929">
          <cell r="A929">
            <v>924</v>
          </cell>
          <cell r="B929">
            <v>1747.1100000000336</v>
          </cell>
          <cell r="C929">
            <v>2448.8500000000445</v>
          </cell>
          <cell r="D929">
            <v>1783.3500000000122</v>
          </cell>
          <cell r="E929">
            <v>2495.2399999999952</v>
          </cell>
          <cell r="F929">
            <v>1819.5900000000197</v>
          </cell>
          <cell r="G929">
            <v>2541.63</v>
          </cell>
          <cell r="H929">
            <v>1848.59</v>
          </cell>
          <cell r="I929">
            <v>2595.2699999999609</v>
          </cell>
          <cell r="J929">
            <v>1884.8299999999767</v>
          </cell>
          <cell r="K929">
            <v>2641.6599999999926</v>
          </cell>
          <cell r="L929">
            <v>1921.0699999999779</v>
          </cell>
          <cell r="M929">
            <v>2688.049999999992</v>
          </cell>
          <cell r="N929">
            <v>1950.0699999999599</v>
          </cell>
          <cell r="O929">
            <v>2734.440000000026</v>
          </cell>
          <cell r="P929">
            <v>1986.3100000000345</v>
          </cell>
          <cell r="Q929">
            <v>2780.830000000049</v>
          </cell>
          <cell r="R929">
            <v>2022.5500000000375</v>
          </cell>
          <cell r="S929">
            <v>2827.2299999999605</v>
          </cell>
          <cell r="T929">
            <v>2051.5500000000193</v>
          </cell>
          <cell r="U929">
            <v>2873.6200000000026</v>
          </cell>
          <cell r="V929">
            <v>2087.7899999999977</v>
          </cell>
          <cell r="W929">
            <v>2920.0099999999825</v>
          </cell>
          <cell r="X929">
            <v>2116.789999999975</v>
          </cell>
          <cell r="Y929">
            <v>2966.400000000026</v>
          </cell>
          <cell r="Z929">
            <v>2153.0299999999734</v>
          </cell>
          <cell r="AA929">
            <v>3012.7900000000604</v>
          </cell>
          <cell r="AB929">
            <v>2042.7400000000246</v>
          </cell>
          <cell r="AC929">
            <v>2864.1899999999491</v>
          </cell>
          <cell r="AD929">
            <v>2078.98</v>
          </cell>
          <cell r="AE929">
            <v>2910.5800000000513</v>
          </cell>
          <cell r="AF929">
            <v>2115.2199999999752</v>
          </cell>
          <cell r="AG929">
            <v>2956.969999999968</v>
          </cell>
          <cell r="AH929">
            <v>2144.2199999999898</v>
          </cell>
          <cell r="AI929">
            <v>3003.36</v>
          </cell>
          <cell r="AJ929">
            <v>2180.4599999999668</v>
          </cell>
          <cell r="AK929">
            <v>3049.7500000000359</v>
          </cell>
          <cell r="AL929">
            <v>2216.7000000000398</v>
          </cell>
          <cell r="AM929">
            <v>3096.1499999999464</v>
          </cell>
          <cell r="AN929">
            <v>2245.700000000003</v>
          </cell>
          <cell r="AO929">
            <v>3149.7799999999743</v>
          </cell>
          <cell r="AP929">
            <v>2281.9399999999982</v>
          </cell>
          <cell r="AQ929">
            <v>3196.170000000026</v>
          </cell>
          <cell r="AR929">
            <v>2318.180000000018</v>
          </cell>
          <cell r="AS929">
            <v>3242.5600000000709</v>
          </cell>
          <cell r="AT929">
            <v>2347.1799999999739</v>
          </cell>
          <cell r="AU929">
            <v>3288.9499999999607</v>
          </cell>
          <cell r="AV929">
            <v>2383.4199999999701</v>
          </cell>
          <cell r="AW929">
            <v>3335.3500000000181</v>
          </cell>
        </row>
        <row r="930">
          <cell r="A930">
            <v>925</v>
          </cell>
          <cell r="B930">
            <v>1749.0000000000337</v>
          </cell>
          <cell r="C930">
            <v>2451.5000000000446</v>
          </cell>
          <cell r="D930">
            <v>1785.2800000000123</v>
          </cell>
          <cell r="E930">
            <v>2497.9399999999951</v>
          </cell>
          <cell r="F930">
            <v>1821.5600000000197</v>
          </cell>
          <cell r="G930">
            <v>2544.38</v>
          </cell>
          <cell r="H930">
            <v>1850.59</v>
          </cell>
          <cell r="I930">
            <v>2598.0799999999608</v>
          </cell>
          <cell r="J930">
            <v>1886.8699999999767</v>
          </cell>
          <cell r="K930">
            <v>2644.5199999999927</v>
          </cell>
          <cell r="L930">
            <v>1923.1499999999778</v>
          </cell>
          <cell r="M930">
            <v>2690.9599999999919</v>
          </cell>
          <cell r="N930">
            <v>1952.1799999999598</v>
          </cell>
          <cell r="O930">
            <v>2737.400000000026</v>
          </cell>
          <cell r="P930">
            <v>1988.4600000000346</v>
          </cell>
          <cell r="Q930">
            <v>2783.8400000000493</v>
          </cell>
          <cell r="R930">
            <v>2024.7400000000375</v>
          </cell>
          <cell r="S930">
            <v>2830.2899999999604</v>
          </cell>
          <cell r="T930">
            <v>2053.7700000000191</v>
          </cell>
          <cell r="U930">
            <v>2876.7300000000027</v>
          </cell>
          <cell r="V930">
            <v>2090.0499999999979</v>
          </cell>
          <cell r="W930">
            <v>2923.1699999999823</v>
          </cell>
          <cell r="X930">
            <v>2119.0799999999749</v>
          </cell>
          <cell r="Y930">
            <v>2969.610000000026</v>
          </cell>
          <cell r="Z930">
            <v>2155.3599999999733</v>
          </cell>
          <cell r="AA930">
            <v>3016.0500000000607</v>
          </cell>
          <cell r="AB930">
            <v>2044.9500000000246</v>
          </cell>
          <cell r="AC930">
            <v>2867.289999999949</v>
          </cell>
          <cell r="AD930">
            <v>2081.23</v>
          </cell>
          <cell r="AE930">
            <v>2913.7300000000514</v>
          </cell>
          <cell r="AF930">
            <v>2117.5099999999752</v>
          </cell>
          <cell r="AG930">
            <v>2960.1699999999678</v>
          </cell>
          <cell r="AH930">
            <v>2146.53999999999</v>
          </cell>
          <cell r="AI930">
            <v>3006.61</v>
          </cell>
          <cell r="AJ930">
            <v>2182.819999999967</v>
          </cell>
          <cell r="AK930">
            <v>3053.0500000000361</v>
          </cell>
          <cell r="AL930">
            <v>2219.1000000000399</v>
          </cell>
          <cell r="AM930">
            <v>3099.4999999999463</v>
          </cell>
          <cell r="AN930">
            <v>2248.1300000000028</v>
          </cell>
          <cell r="AO930">
            <v>3153.1899999999741</v>
          </cell>
          <cell r="AP930">
            <v>2284.409999999998</v>
          </cell>
          <cell r="AQ930">
            <v>3199.630000000026</v>
          </cell>
          <cell r="AR930">
            <v>2320.6900000000182</v>
          </cell>
          <cell r="AS930">
            <v>3246.0700000000711</v>
          </cell>
          <cell r="AT930">
            <v>2349.7199999999739</v>
          </cell>
          <cell r="AU930">
            <v>3292.5099999999607</v>
          </cell>
          <cell r="AV930">
            <v>2385.99999999997</v>
          </cell>
          <cell r="AW930">
            <v>3338.9600000000182</v>
          </cell>
        </row>
        <row r="931">
          <cell r="A931">
            <v>926</v>
          </cell>
          <cell r="B931">
            <v>1750.8900000000338</v>
          </cell>
          <cell r="C931">
            <v>2454.1500000000447</v>
          </cell>
          <cell r="D931">
            <v>1787.2100000000123</v>
          </cell>
          <cell r="E931">
            <v>2500.6399999999949</v>
          </cell>
          <cell r="F931">
            <v>1823.5300000000198</v>
          </cell>
          <cell r="G931">
            <v>2547.13</v>
          </cell>
          <cell r="H931">
            <v>1852.59</v>
          </cell>
          <cell r="I931">
            <v>2600.8899999999608</v>
          </cell>
          <cell r="J931">
            <v>1888.9099999999767</v>
          </cell>
          <cell r="K931">
            <v>2647.3799999999928</v>
          </cell>
          <cell r="L931">
            <v>1925.2299999999777</v>
          </cell>
          <cell r="M931">
            <v>2693.8699999999917</v>
          </cell>
          <cell r="N931">
            <v>1954.2899999999597</v>
          </cell>
          <cell r="O931">
            <v>2740.360000000026</v>
          </cell>
          <cell r="P931">
            <v>1990.6100000000347</v>
          </cell>
          <cell r="Q931">
            <v>2786.8500000000495</v>
          </cell>
          <cell r="R931">
            <v>2026.9300000000376</v>
          </cell>
          <cell r="S931">
            <v>2833.3499999999603</v>
          </cell>
          <cell r="T931">
            <v>2055.9900000000189</v>
          </cell>
          <cell r="U931">
            <v>2879.8400000000029</v>
          </cell>
          <cell r="V931">
            <v>2092.3099999999981</v>
          </cell>
          <cell r="W931">
            <v>2926.3299999999822</v>
          </cell>
          <cell r="X931">
            <v>2121.3699999999749</v>
          </cell>
          <cell r="Y931">
            <v>2972.8200000000261</v>
          </cell>
          <cell r="Z931">
            <v>2157.6899999999732</v>
          </cell>
          <cell r="AA931">
            <v>3019.3100000000609</v>
          </cell>
          <cell r="AB931">
            <v>2047.1600000000246</v>
          </cell>
          <cell r="AC931">
            <v>2870.3899999999489</v>
          </cell>
          <cell r="AD931">
            <v>2083.48</v>
          </cell>
          <cell r="AE931">
            <v>2916.8800000000515</v>
          </cell>
          <cell r="AF931">
            <v>2119.7999999999752</v>
          </cell>
          <cell r="AG931">
            <v>2963.3699999999676</v>
          </cell>
          <cell r="AH931">
            <v>2148.8599999999901</v>
          </cell>
          <cell r="AI931">
            <v>3009.86</v>
          </cell>
          <cell r="AJ931">
            <v>2185.1799999999671</v>
          </cell>
          <cell r="AK931">
            <v>3056.3500000000363</v>
          </cell>
          <cell r="AL931">
            <v>2221.50000000004</v>
          </cell>
          <cell r="AM931">
            <v>3102.8499999999462</v>
          </cell>
          <cell r="AN931">
            <v>2250.5600000000027</v>
          </cell>
          <cell r="AO931">
            <v>3156.599999999974</v>
          </cell>
          <cell r="AP931">
            <v>2286.8799999999978</v>
          </cell>
          <cell r="AQ931">
            <v>3203.0900000000261</v>
          </cell>
          <cell r="AR931">
            <v>2323.2000000000185</v>
          </cell>
          <cell r="AS931">
            <v>3249.5800000000713</v>
          </cell>
          <cell r="AT931">
            <v>2352.2599999999738</v>
          </cell>
          <cell r="AU931">
            <v>3296.0699999999606</v>
          </cell>
          <cell r="AV931">
            <v>2388.5799999999699</v>
          </cell>
          <cell r="AW931">
            <v>3342.5700000000184</v>
          </cell>
        </row>
        <row r="932">
          <cell r="A932">
            <v>927</v>
          </cell>
          <cell r="B932">
            <v>1752.7800000000339</v>
          </cell>
          <cell r="C932">
            <v>2456.8000000000447</v>
          </cell>
          <cell r="D932">
            <v>1789.1400000000124</v>
          </cell>
          <cell r="E932">
            <v>2503.3399999999947</v>
          </cell>
          <cell r="F932">
            <v>1825.5000000000198</v>
          </cell>
          <cell r="G932">
            <v>2549.88</v>
          </cell>
          <cell r="H932">
            <v>1854.59</v>
          </cell>
          <cell r="I932">
            <v>2603.6999999999607</v>
          </cell>
          <cell r="J932">
            <v>1890.9499999999766</v>
          </cell>
          <cell r="K932">
            <v>2650.239999999993</v>
          </cell>
          <cell r="L932">
            <v>1927.3099999999777</v>
          </cell>
          <cell r="M932">
            <v>2696.7799999999916</v>
          </cell>
          <cell r="N932">
            <v>1956.3999999999596</v>
          </cell>
          <cell r="O932">
            <v>2743.3200000000261</v>
          </cell>
          <cell r="P932">
            <v>1992.7600000000348</v>
          </cell>
          <cell r="Q932">
            <v>2789.8600000000497</v>
          </cell>
          <cell r="R932">
            <v>2029.1200000000376</v>
          </cell>
          <cell r="S932">
            <v>2836.4099999999603</v>
          </cell>
          <cell r="T932">
            <v>2058.2100000000187</v>
          </cell>
          <cell r="U932">
            <v>2882.950000000003</v>
          </cell>
          <cell r="V932">
            <v>2094.5699999999983</v>
          </cell>
          <cell r="W932">
            <v>2929.489999999982</v>
          </cell>
          <cell r="X932">
            <v>2123.6599999999748</v>
          </cell>
          <cell r="Y932">
            <v>2976.0300000000261</v>
          </cell>
          <cell r="Z932">
            <v>2160.0199999999732</v>
          </cell>
          <cell r="AA932">
            <v>3022.5700000000611</v>
          </cell>
          <cell r="AB932">
            <v>2049.3700000000244</v>
          </cell>
          <cell r="AC932">
            <v>2873.4899999999489</v>
          </cell>
          <cell r="AD932">
            <v>2085.73</v>
          </cell>
          <cell r="AE932">
            <v>2920.0300000000516</v>
          </cell>
          <cell r="AF932">
            <v>2122.0899999999751</v>
          </cell>
          <cell r="AG932">
            <v>2966.5699999999674</v>
          </cell>
          <cell r="AH932">
            <v>2151.1799999999903</v>
          </cell>
          <cell r="AI932">
            <v>3013.11</v>
          </cell>
          <cell r="AJ932">
            <v>2187.5399999999672</v>
          </cell>
          <cell r="AK932">
            <v>3059.6500000000365</v>
          </cell>
          <cell r="AL932">
            <v>2223.9000000000401</v>
          </cell>
          <cell r="AM932">
            <v>3106.1999999999462</v>
          </cell>
          <cell r="AN932">
            <v>2252.9900000000025</v>
          </cell>
          <cell r="AO932">
            <v>3160.0099999999738</v>
          </cell>
          <cell r="AP932">
            <v>2289.3499999999976</v>
          </cell>
          <cell r="AQ932">
            <v>3206.5500000000261</v>
          </cell>
          <cell r="AR932">
            <v>2325.7100000000187</v>
          </cell>
          <cell r="AS932">
            <v>3253.0900000000715</v>
          </cell>
          <cell r="AT932">
            <v>2354.7999999999738</v>
          </cell>
          <cell r="AU932">
            <v>3299.6299999999605</v>
          </cell>
          <cell r="AV932">
            <v>2391.1599999999698</v>
          </cell>
          <cell r="AW932">
            <v>3346.1800000000185</v>
          </cell>
        </row>
        <row r="933">
          <cell r="A933">
            <v>928</v>
          </cell>
          <cell r="B933">
            <v>1754.670000000034</v>
          </cell>
          <cell r="C933">
            <v>2459.4500000000448</v>
          </cell>
          <cell r="D933">
            <v>1791.0700000000124</v>
          </cell>
          <cell r="E933">
            <v>2506.0399999999945</v>
          </cell>
          <cell r="F933">
            <v>1827.4700000000198</v>
          </cell>
          <cell r="G933">
            <v>2552.63</v>
          </cell>
          <cell r="H933">
            <v>1856.59</v>
          </cell>
          <cell r="I933">
            <v>2606.5099999999607</v>
          </cell>
          <cell r="J933">
            <v>1892.9899999999766</v>
          </cell>
          <cell r="K933">
            <v>2653.0999999999931</v>
          </cell>
          <cell r="L933">
            <v>1929.3899999999776</v>
          </cell>
          <cell r="M933">
            <v>2699.6899999999914</v>
          </cell>
          <cell r="N933">
            <v>1958.5099999999595</v>
          </cell>
          <cell r="O933">
            <v>2746.2800000000261</v>
          </cell>
          <cell r="P933">
            <v>1994.9100000000349</v>
          </cell>
          <cell r="Q933">
            <v>2792.8700000000499</v>
          </cell>
          <cell r="R933">
            <v>2031.3100000000377</v>
          </cell>
          <cell r="S933">
            <v>2839.4699999999602</v>
          </cell>
          <cell r="T933">
            <v>2060.4300000000185</v>
          </cell>
          <cell r="U933">
            <v>2886.0600000000031</v>
          </cell>
          <cell r="V933">
            <v>2096.8299999999986</v>
          </cell>
          <cell r="W933">
            <v>2932.6499999999819</v>
          </cell>
          <cell r="X933">
            <v>2125.9499999999748</v>
          </cell>
          <cell r="Y933">
            <v>2979.2400000000262</v>
          </cell>
          <cell r="Z933">
            <v>2162.3499999999731</v>
          </cell>
          <cell r="AA933">
            <v>3025.8300000000613</v>
          </cell>
          <cell r="AB933">
            <v>2051.5800000000245</v>
          </cell>
          <cell r="AC933">
            <v>2876.5899999999488</v>
          </cell>
          <cell r="AD933">
            <v>2087.98</v>
          </cell>
          <cell r="AE933">
            <v>2923.1800000000517</v>
          </cell>
          <cell r="AF933">
            <v>2124.3799999999751</v>
          </cell>
          <cell r="AG933">
            <v>2969.7699999999672</v>
          </cell>
          <cell r="AH933">
            <v>2153.4999999999905</v>
          </cell>
          <cell r="AI933">
            <v>3016.36</v>
          </cell>
          <cell r="AJ933">
            <v>2189.8999999999673</v>
          </cell>
          <cell r="AK933">
            <v>3062.9500000000367</v>
          </cell>
          <cell r="AL933">
            <v>2226.3000000000402</v>
          </cell>
          <cell r="AM933">
            <v>3109.5499999999461</v>
          </cell>
          <cell r="AN933">
            <v>2255.4200000000023</v>
          </cell>
          <cell r="AO933">
            <v>3163.4199999999737</v>
          </cell>
          <cell r="AP933">
            <v>2291.8199999999974</v>
          </cell>
          <cell r="AQ933">
            <v>3210.0100000000261</v>
          </cell>
          <cell r="AR933">
            <v>2328.2200000000189</v>
          </cell>
          <cell r="AS933">
            <v>3256.6000000000718</v>
          </cell>
          <cell r="AT933">
            <v>2357.3399999999738</v>
          </cell>
          <cell r="AU933">
            <v>3303.1899999999605</v>
          </cell>
          <cell r="AV933">
            <v>2393.7399999999698</v>
          </cell>
          <cell r="AW933">
            <v>3349.7900000000186</v>
          </cell>
        </row>
        <row r="934">
          <cell r="A934">
            <v>929</v>
          </cell>
          <cell r="B934">
            <v>1756.5600000000341</v>
          </cell>
          <cell r="C934">
            <v>2462.1000000000449</v>
          </cell>
          <cell r="D934">
            <v>1793.0000000000125</v>
          </cell>
          <cell r="E934">
            <v>2508.7399999999943</v>
          </cell>
          <cell r="F934">
            <v>1829.4400000000198</v>
          </cell>
          <cell r="G934">
            <v>2555.38</v>
          </cell>
          <cell r="H934">
            <v>1858.59</v>
          </cell>
          <cell r="I934">
            <v>2609.3199999999606</v>
          </cell>
          <cell r="J934">
            <v>1895.0299999999766</v>
          </cell>
          <cell r="K934">
            <v>2655.9599999999932</v>
          </cell>
          <cell r="L934">
            <v>1931.4699999999775</v>
          </cell>
          <cell r="M934">
            <v>2702.5999999999913</v>
          </cell>
          <cell r="N934">
            <v>1960.6199999999594</v>
          </cell>
          <cell r="O934">
            <v>2749.2400000000262</v>
          </cell>
          <cell r="P934">
            <v>1997.060000000035</v>
          </cell>
          <cell r="Q934">
            <v>2795.8800000000501</v>
          </cell>
          <cell r="R934">
            <v>2033.5000000000377</v>
          </cell>
          <cell r="S934">
            <v>2842.5299999999602</v>
          </cell>
          <cell r="T934">
            <v>2062.6500000000183</v>
          </cell>
          <cell r="U934">
            <v>2889.1700000000033</v>
          </cell>
          <cell r="V934">
            <v>2099.0899999999988</v>
          </cell>
          <cell r="W934">
            <v>2935.8099999999818</v>
          </cell>
          <cell r="X934">
            <v>2128.2399999999748</v>
          </cell>
          <cell r="Y934">
            <v>2982.4500000000262</v>
          </cell>
          <cell r="Z934">
            <v>2164.679999999973</v>
          </cell>
          <cell r="AA934">
            <v>3029.0900000000615</v>
          </cell>
          <cell r="AB934">
            <v>2053.7900000000245</v>
          </cell>
          <cell r="AC934">
            <v>2879.6899999999487</v>
          </cell>
          <cell r="AD934">
            <v>2090.23</v>
          </cell>
          <cell r="AE934">
            <v>2926.3300000000518</v>
          </cell>
          <cell r="AF934">
            <v>2126.6699999999751</v>
          </cell>
          <cell r="AG934">
            <v>2972.9699999999671</v>
          </cell>
          <cell r="AH934">
            <v>2155.8199999999906</v>
          </cell>
          <cell r="AI934">
            <v>3019.61</v>
          </cell>
          <cell r="AJ934">
            <v>2192.2599999999675</v>
          </cell>
          <cell r="AK934">
            <v>3066.2500000000368</v>
          </cell>
          <cell r="AL934">
            <v>2228.7000000000403</v>
          </cell>
          <cell r="AM934">
            <v>3112.899999999946</v>
          </cell>
          <cell r="AN934">
            <v>2257.8500000000022</v>
          </cell>
          <cell r="AO934">
            <v>3166.8299999999736</v>
          </cell>
          <cell r="AP934">
            <v>2294.2899999999972</v>
          </cell>
          <cell r="AQ934">
            <v>3213.4700000000262</v>
          </cell>
          <cell r="AR934">
            <v>2330.7300000000191</v>
          </cell>
          <cell r="AS934">
            <v>3260.110000000072</v>
          </cell>
          <cell r="AT934">
            <v>2359.8799999999737</v>
          </cell>
          <cell r="AU934">
            <v>3306.7499999999604</v>
          </cell>
          <cell r="AV934">
            <v>2396.3199999999697</v>
          </cell>
          <cell r="AW934">
            <v>3353.4000000000187</v>
          </cell>
        </row>
        <row r="935">
          <cell r="A935">
            <v>930</v>
          </cell>
          <cell r="B935">
            <v>1758.4500000000342</v>
          </cell>
          <cell r="C935">
            <v>2464.750000000045</v>
          </cell>
          <cell r="D935">
            <v>1794.9300000000126</v>
          </cell>
          <cell r="E935">
            <v>2511.4399999999941</v>
          </cell>
          <cell r="F935">
            <v>1831.4100000000199</v>
          </cell>
          <cell r="G935">
            <v>2558.13</v>
          </cell>
          <cell r="H935">
            <v>1860.59</v>
          </cell>
          <cell r="I935">
            <v>2612.1299999999605</v>
          </cell>
          <cell r="J935">
            <v>1897.0699999999765</v>
          </cell>
          <cell r="K935">
            <v>2658.8199999999933</v>
          </cell>
          <cell r="L935">
            <v>1933.5499999999774</v>
          </cell>
          <cell r="M935">
            <v>2705.5099999999911</v>
          </cell>
          <cell r="N935">
            <v>1962.7299999999593</v>
          </cell>
          <cell r="O935">
            <v>2752.2000000000262</v>
          </cell>
          <cell r="P935">
            <v>1999.2100000000351</v>
          </cell>
          <cell r="Q935">
            <v>2798.8900000000503</v>
          </cell>
          <cell r="R935">
            <v>2035.6900000000378</v>
          </cell>
          <cell r="S935">
            <v>2845.5899999999601</v>
          </cell>
          <cell r="T935">
            <v>2064.8700000000181</v>
          </cell>
          <cell r="U935">
            <v>2892.2800000000034</v>
          </cell>
          <cell r="V935">
            <v>2101.349999999999</v>
          </cell>
          <cell r="W935">
            <v>2938.9699999999816</v>
          </cell>
          <cell r="X935">
            <v>2130.5299999999747</v>
          </cell>
          <cell r="Y935">
            <v>2985.6600000000262</v>
          </cell>
          <cell r="Z935">
            <v>2167.0099999999729</v>
          </cell>
          <cell r="AA935">
            <v>3032.3500000000618</v>
          </cell>
          <cell r="AB935">
            <v>2056.0000000000246</v>
          </cell>
          <cell r="AC935">
            <v>2882.7899999999486</v>
          </cell>
          <cell r="AD935">
            <v>2092.48</v>
          </cell>
          <cell r="AE935">
            <v>2929.4800000000519</v>
          </cell>
          <cell r="AF935">
            <v>2128.959999999975</v>
          </cell>
          <cell r="AG935">
            <v>2976.1699999999669</v>
          </cell>
          <cell r="AH935">
            <v>2158.1399999999908</v>
          </cell>
          <cell r="AI935">
            <v>3022.86</v>
          </cell>
          <cell r="AJ935">
            <v>2194.6199999999676</v>
          </cell>
          <cell r="AK935">
            <v>3069.550000000037</v>
          </cell>
          <cell r="AL935">
            <v>2231.1000000000404</v>
          </cell>
          <cell r="AM935">
            <v>3116.2499999999459</v>
          </cell>
          <cell r="AN935">
            <v>2260.280000000002</v>
          </cell>
          <cell r="AO935">
            <v>3170.2399999999734</v>
          </cell>
          <cell r="AP935">
            <v>2296.759999999997</v>
          </cell>
          <cell r="AQ935">
            <v>3216.9300000000262</v>
          </cell>
          <cell r="AR935">
            <v>2333.2400000000193</v>
          </cell>
          <cell r="AS935">
            <v>3263.6200000000722</v>
          </cell>
          <cell r="AT935">
            <v>2362.4199999999737</v>
          </cell>
          <cell r="AU935">
            <v>3310.3099999999604</v>
          </cell>
          <cell r="AV935">
            <v>2398.8999999999696</v>
          </cell>
          <cell r="AW935">
            <v>3357.0100000000189</v>
          </cell>
        </row>
        <row r="936">
          <cell r="A936">
            <v>931</v>
          </cell>
          <cell r="B936">
            <v>1760.3400000000343</v>
          </cell>
          <cell r="C936">
            <v>2467.4000000000451</v>
          </cell>
          <cell r="D936">
            <v>1796.8600000000126</v>
          </cell>
          <cell r="E936">
            <v>2514.139999999994</v>
          </cell>
          <cell r="F936">
            <v>1833.3800000000199</v>
          </cell>
          <cell r="G936">
            <v>2560.88</v>
          </cell>
          <cell r="H936">
            <v>1862.59</v>
          </cell>
          <cell r="I936">
            <v>2614.9399999999605</v>
          </cell>
          <cell r="J936">
            <v>1899.1099999999765</v>
          </cell>
          <cell r="K936">
            <v>2661.6799999999935</v>
          </cell>
          <cell r="L936">
            <v>1935.6299999999774</v>
          </cell>
          <cell r="M936">
            <v>2708.419999999991</v>
          </cell>
          <cell r="N936">
            <v>1964.8399999999592</v>
          </cell>
          <cell r="O936">
            <v>2755.1600000000262</v>
          </cell>
          <cell r="P936">
            <v>2001.3600000000351</v>
          </cell>
          <cell r="Q936">
            <v>2801.9000000000506</v>
          </cell>
          <cell r="R936">
            <v>2037.8800000000379</v>
          </cell>
          <cell r="S936">
            <v>2848.6499999999601</v>
          </cell>
          <cell r="T936">
            <v>2067.0900000000179</v>
          </cell>
          <cell r="U936">
            <v>2895.3900000000035</v>
          </cell>
          <cell r="V936">
            <v>2103.6099999999992</v>
          </cell>
          <cell r="W936">
            <v>2942.1299999999815</v>
          </cell>
          <cell r="X936">
            <v>2132.8199999999747</v>
          </cell>
          <cell r="Y936">
            <v>2988.8700000000263</v>
          </cell>
          <cell r="Z936">
            <v>2169.3399999999729</v>
          </cell>
          <cell r="AA936">
            <v>3035.610000000062</v>
          </cell>
          <cell r="AB936">
            <v>2058.2100000000246</v>
          </cell>
          <cell r="AC936">
            <v>2885.8899999999485</v>
          </cell>
          <cell r="AD936">
            <v>2094.73</v>
          </cell>
          <cell r="AE936">
            <v>2932.630000000052</v>
          </cell>
          <cell r="AF936">
            <v>2131.249999999975</v>
          </cell>
          <cell r="AG936">
            <v>2979.3699999999667</v>
          </cell>
          <cell r="AH936">
            <v>2160.4599999999909</v>
          </cell>
          <cell r="AI936">
            <v>3026.11</v>
          </cell>
          <cell r="AJ936">
            <v>2196.9799999999677</v>
          </cell>
          <cell r="AK936">
            <v>3072.8500000000372</v>
          </cell>
          <cell r="AL936">
            <v>2233.5000000000405</v>
          </cell>
          <cell r="AM936">
            <v>3119.5999999999458</v>
          </cell>
          <cell r="AN936">
            <v>2262.7100000000019</v>
          </cell>
          <cell r="AO936">
            <v>3173.6499999999733</v>
          </cell>
          <cell r="AP936">
            <v>2299.2299999999968</v>
          </cell>
          <cell r="AQ936">
            <v>3220.3900000000262</v>
          </cell>
          <cell r="AR936">
            <v>2335.7500000000196</v>
          </cell>
          <cell r="AS936">
            <v>3267.1300000000724</v>
          </cell>
          <cell r="AT936">
            <v>2364.9599999999737</v>
          </cell>
          <cell r="AU936">
            <v>3313.8699999999603</v>
          </cell>
          <cell r="AV936">
            <v>2401.4799999999696</v>
          </cell>
          <cell r="AW936">
            <v>3360.620000000019</v>
          </cell>
        </row>
        <row r="937">
          <cell r="A937">
            <v>932</v>
          </cell>
          <cell r="B937">
            <v>1762.2300000000344</v>
          </cell>
          <cell r="C937">
            <v>2470.0500000000452</v>
          </cell>
          <cell r="D937">
            <v>1798.7900000000127</v>
          </cell>
          <cell r="E937">
            <v>2516.8399999999938</v>
          </cell>
          <cell r="F937">
            <v>1835.3500000000199</v>
          </cell>
          <cell r="G937">
            <v>2563.63</v>
          </cell>
          <cell r="H937">
            <v>1864.59</v>
          </cell>
          <cell r="I937">
            <v>2617.7499999999604</v>
          </cell>
          <cell r="J937">
            <v>1901.1499999999764</v>
          </cell>
          <cell r="K937">
            <v>2664.5399999999936</v>
          </cell>
          <cell r="L937">
            <v>1937.7099999999773</v>
          </cell>
          <cell r="M937">
            <v>2711.3299999999908</v>
          </cell>
          <cell r="N937">
            <v>1966.9499999999591</v>
          </cell>
          <cell r="O937">
            <v>2758.1200000000263</v>
          </cell>
          <cell r="P937">
            <v>2003.5100000000352</v>
          </cell>
          <cell r="Q937">
            <v>2804.9100000000508</v>
          </cell>
          <cell r="R937">
            <v>2040.0700000000379</v>
          </cell>
          <cell r="S937">
            <v>2851.70999999996</v>
          </cell>
          <cell r="T937">
            <v>2069.3100000000177</v>
          </cell>
          <cell r="U937">
            <v>2898.5000000000036</v>
          </cell>
          <cell r="V937">
            <v>2105.8699999999994</v>
          </cell>
          <cell r="W937">
            <v>2945.2899999999813</v>
          </cell>
          <cell r="X937">
            <v>2135.1099999999747</v>
          </cell>
          <cell r="Y937">
            <v>2992.0800000000263</v>
          </cell>
          <cell r="Z937">
            <v>2171.6699999999728</v>
          </cell>
          <cell r="AA937">
            <v>3038.8700000000622</v>
          </cell>
          <cell r="AB937">
            <v>2060.4200000000246</v>
          </cell>
          <cell r="AC937">
            <v>2888.9899999999484</v>
          </cell>
          <cell r="AD937">
            <v>2096.98</v>
          </cell>
          <cell r="AE937">
            <v>2935.780000000052</v>
          </cell>
          <cell r="AF937">
            <v>2133.539999999975</v>
          </cell>
          <cell r="AG937">
            <v>2982.5699999999665</v>
          </cell>
          <cell r="AH937">
            <v>2162.7799999999911</v>
          </cell>
          <cell r="AI937">
            <v>3029.36</v>
          </cell>
          <cell r="AJ937">
            <v>2199.3399999999679</v>
          </cell>
          <cell r="AK937">
            <v>3076.1500000000374</v>
          </cell>
          <cell r="AL937">
            <v>2235.9000000000406</v>
          </cell>
          <cell r="AM937">
            <v>3122.9499999999457</v>
          </cell>
          <cell r="AN937">
            <v>2265.1400000000017</v>
          </cell>
          <cell r="AO937">
            <v>3177.0599999999731</v>
          </cell>
          <cell r="AP937">
            <v>2301.6999999999966</v>
          </cell>
          <cell r="AQ937">
            <v>3223.8500000000263</v>
          </cell>
          <cell r="AR937">
            <v>2338.2600000000198</v>
          </cell>
          <cell r="AS937">
            <v>3270.6400000000726</v>
          </cell>
          <cell r="AT937">
            <v>2367.4999999999736</v>
          </cell>
          <cell r="AU937">
            <v>3317.4299999999603</v>
          </cell>
          <cell r="AV937">
            <v>2404.0599999999695</v>
          </cell>
          <cell r="AW937">
            <v>3364.2300000000191</v>
          </cell>
        </row>
        <row r="938">
          <cell r="A938">
            <v>933</v>
          </cell>
          <cell r="B938">
            <v>1764.1200000000345</v>
          </cell>
          <cell r="C938">
            <v>2472.7000000000453</v>
          </cell>
          <cell r="D938">
            <v>1800.7200000000128</v>
          </cell>
          <cell r="E938">
            <v>2519.5399999999936</v>
          </cell>
          <cell r="F938">
            <v>1837.3200000000199</v>
          </cell>
          <cell r="G938">
            <v>2566.38</v>
          </cell>
          <cell r="H938">
            <v>1866.59</v>
          </cell>
          <cell r="I938">
            <v>2620.5599999999604</v>
          </cell>
          <cell r="J938">
            <v>1903.1899999999764</v>
          </cell>
          <cell r="K938">
            <v>2667.3999999999937</v>
          </cell>
          <cell r="L938">
            <v>1939.7899999999772</v>
          </cell>
          <cell r="M938">
            <v>2714.2399999999907</v>
          </cell>
          <cell r="N938">
            <v>1969.059999999959</v>
          </cell>
          <cell r="O938">
            <v>2761.0800000000263</v>
          </cell>
          <cell r="P938">
            <v>2005.6600000000353</v>
          </cell>
          <cell r="Q938">
            <v>2807.920000000051</v>
          </cell>
          <cell r="R938">
            <v>2042.260000000038</v>
          </cell>
          <cell r="S938">
            <v>2854.76999999996</v>
          </cell>
          <cell r="T938">
            <v>2071.5300000000175</v>
          </cell>
          <cell r="U938">
            <v>2901.6100000000038</v>
          </cell>
          <cell r="V938">
            <v>2108.1299999999997</v>
          </cell>
          <cell r="W938">
            <v>2948.4499999999812</v>
          </cell>
          <cell r="X938">
            <v>2137.3999999999746</v>
          </cell>
          <cell r="Y938">
            <v>2995.2900000000263</v>
          </cell>
          <cell r="Z938">
            <v>2173.9999999999727</v>
          </cell>
          <cell r="AA938">
            <v>3042.1300000000624</v>
          </cell>
          <cell r="AB938">
            <v>2062.6300000000247</v>
          </cell>
          <cell r="AC938">
            <v>2892.0899999999483</v>
          </cell>
          <cell r="AD938">
            <v>2099.23</v>
          </cell>
          <cell r="AE938">
            <v>2938.9300000000521</v>
          </cell>
          <cell r="AF938">
            <v>2135.8299999999749</v>
          </cell>
          <cell r="AG938">
            <v>2985.7699999999663</v>
          </cell>
          <cell r="AH938">
            <v>2165.0999999999913</v>
          </cell>
          <cell r="AI938">
            <v>3032.61</v>
          </cell>
          <cell r="AJ938">
            <v>2201.699999999968</v>
          </cell>
          <cell r="AK938">
            <v>3079.4500000000376</v>
          </cell>
          <cell r="AL938">
            <v>2238.3000000000407</v>
          </cell>
          <cell r="AM938">
            <v>3126.2999999999456</v>
          </cell>
          <cell r="AN938">
            <v>2267.5700000000015</v>
          </cell>
          <cell r="AO938">
            <v>3180.469999999973</v>
          </cell>
          <cell r="AP938">
            <v>2304.1699999999964</v>
          </cell>
          <cell r="AQ938">
            <v>3227.3100000000263</v>
          </cell>
          <cell r="AR938">
            <v>2340.77000000002</v>
          </cell>
          <cell r="AS938">
            <v>3274.1500000000729</v>
          </cell>
          <cell r="AT938">
            <v>2370.0399999999736</v>
          </cell>
          <cell r="AU938">
            <v>3320.9899999999602</v>
          </cell>
          <cell r="AV938">
            <v>2406.6399999999694</v>
          </cell>
          <cell r="AW938">
            <v>3367.8400000000192</v>
          </cell>
        </row>
        <row r="939">
          <cell r="A939">
            <v>934</v>
          </cell>
          <cell r="B939">
            <v>1766.0100000000346</v>
          </cell>
          <cell r="C939">
            <v>2475.3500000000454</v>
          </cell>
          <cell r="D939">
            <v>1802.6500000000128</v>
          </cell>
          <cell r="E939">
            <v>2522.2399999999934</v>
          </cell>
          <cell r="F939">
            <v>1839.29000000002</v>
          </cell>
          <cell r="G939">
            <v>2569.13</v>
          </cell>
          <cell r="H939">
            <v>1868.59</v>
          </cell>
          <cell r="I939">
            <v>2623.3699999999603</v>
          </cell>
          <cell r="J939">
            <v>1905.2299999999764</v>
          </cell>
          <cell r="K939">
            <v>2670.2599999999939</v>
          </cell>
          <cell r="L939">
            <v>1941.8699999999772</v>
          </cell>
          <cell r="M939">
            <v>2717.1499999999905</v>
          </cell>
          <cell r="N939">
            <v>1971.1699999999589</v>
          </cell>
          <cell r="O939">
            <v>2764.0400000000263</v>
          </cell>
          <cell r="P939">
            <v>2007.8100000000354</v>
          </cell>
          <cell r="Q939">
            <v>2810.9300000000512</v>
          </cell>
          <cell r="R939">
            <v>2044.450000000038</v>
          </cell>
          <cell r="S939">
            <v>2857.8299999999599</v>
          </cell>
          <cell r="T939">
            <v>2073.7500000000173</v>
          </cell>
          <cell r="U939">
            <v>2904.7200000000039</v>
          </cell>
          <cell r="V939">
            <v>2110.39</v>
          </cell>
          <cell r="W939">
            <v>2951.609999999981</v>
          </cell>
          <cell r="X939">
            <v>2139.6899999999746</v>
          </cell>
          <cell r="Y939">
            <v>2998.5000000000264</v>
          </cell>
          <cell r="Z939">
            <v>2176.3299999999726</v>
          </cell>
          <cell r="AA939">
            <v>3045.3900000000626</v>
          </cell>
          <cell r="AB939">
            <v>2064.8400000000247</v>
          </cell>
          <cell r="AC939">
            <v>2895.1899999999482</v>
          </cell>
          <cell r="AD939">
            <v>2101.48</v>
          </cell>
          <cell r="AE939">
            <v>2942.0800000000522</v>
          </cell>
          <cell r="AF939">
            <v>2138.1199999999749</v>
          </cell>
          <cell r="AG939">
            <v>2988.9699999999661</v>
          </cell>
          <cell r="AH939">
            <v>2167.4199999999914</v>
          </cell>
          <cell r="AI939">
            <v>3035.86</v>
          </cell>
          <cell r="AJ939">
            <v>2204.0599999999681</v>
          </cell>
          <cell r="AK939">
            <v>3082.7500000000377</v>
          </cell>
          <cell r="AL939">
            <v>2240.7000000000407</v>
          </cell>
          <cell r="AM939">
            <v>3129.6499999999455</v>
          </cell>
          <cell r="AN939">
            <v>2270.0000000000014</v>
          </cell>
          <cell r="AO939">
            <v>3183.8799999999728</v>
          </cell>
          <cell r="AP939">
            <v>2306.6399999999962</v>
          </cell>
          <cell r="AQ939">
            <v>3230.7700000000264</v>
          </cell>
          <cell r="AR939">
            <v>2343.2800000000202</v>
          </cell>
          <cell r="AS939">
            <v>3277.6600000000731</v>
          </cell>
          <cell r="AT939">
            <v>2372.5799999999736</v>
          </cell>
          <cell r="AU939">
            <v>3324.5499999999602</v>
          </cell>
          <cell r="AV939">
            <v>2409.2199999999693</v>
          </cell>
          <cell r="AW939">
            <v>3371.4500000000194</v>
          </cell>
        </row>
        <row r="940">
          <cell r="A940">
            <v>935</v>
          </cell>
          <cell r="B940">
            <v>1767.9000000000347</v>
          </cell>
          <cell r="C940">
            <v>2478.0000000000455</v>
          </cell>
          <cell r="D940">
            <v>1804.5800000000129</v>
          </cell>
          <cell r="E940">
            <v>2524.9399999999932</v>
          </cell>
          <cell r="F940">
            <v>1841.26000000002</v>
          </cell>
          <cell r="G940">
            <v>2571.88</v>
          </cell>
          <cell r="H940">
            <v>1870.59</v>
          </cell>
          <cell r="I940">
            <v>2626.1799999999603</v>
          </cell>
          <cell r="J940">
            <v>1907.2699999999763</v>
          </cell>
          <cell r="K940">
            <v>2673.119999999994</v>
          </cell>
          <cell r="L940">
            <v>1943.9499999999771</v>
          </cell>
          <cell r="M940">
            <v>2720.0599999999904</v>
          </cell>
          <cell r="N940">
            <v>1973.2799999999588</v>
          </cell>
          <cell r="O940">
            <v>2767.0000000000264</v>
          </cell>
          <cell r="P940">
            <v>2009.9600000000355</v>
          </cell>
          <cell r="Q940">
            <v>2813.9400000000514</v>
          </cell>
          <cell r="R940">
            <v>2046.6400000000381</v>
          </cell>
          <cell r="S940">
            <v>2860.8899999999599</v>
          </cell>
          <cell r="T940">
            <v>2075.9700000000171</v>
          </cell>
          <cell r="U940">
            <v>2907.830000000004</v>
          </cell>
          <cell r="V940">
            <v>2112.65</v>
          </cell>
          <cell r="W940">
            <v>2954.7699999999809</v>
          </cell>
          <cell r="X940">
            <v>2141.9799999999746</v>
          </cell>
          <cell r="Y940">
            <v>3001.7100000000264</v>
          </cell>
          <cell r="Z940">
            <v>2178.6599999999726</v>
          </cell>
          <cell r="AA940">
            <v>3048.6500000000628</v>
          </cell>
          <cell r="AB940">
            <v>2067.0500000000247</v>
          </cell>
          <cell r="AC940">
            <v>2898.2899999999481</v>
          </cell>
          <cell r="AD940">
            <v>2103.73</v>
          </cell>
          <cell r="AE940">
            <v>2945.2300000000523</v>
          </cell>
          <cell r="AF940">
            <v>2140.4099999999748</v>
          </cell>
          <cell r="AG940">
            <v>2992.169999999966</v>
          </cell>
          <cell r="AH940">
            <v>2169.7399999999916</v>
          </cell>
          <cell r="AI940">
            <v>3039.11</v>
          </cell>
          <cell r="AJ940">
            <v>2206.4199999999682</v>
          </cell>
          <cell r="AK940">
            <v>3086.0500000000379</v>
          </cell>
          <cell r="AL940">
            <v>2243.1000000000408</v>
          </cell>
          <cell r="AM940">
            <v>3132.9999999999454</v>
          </cell>
          <cell r="AN940">
            <v>2272.4300000000012</v>
          </cell>
          <cell r="AO940">
            <v>3187.2899999999727</v>
          </cell>
          <cell r="AP940">
            <v>2309.109999999996</v>
          </cell>
          <cell r="AQ940">
            <v>3234.2300000000264</v>
          </cell>
          <cell r="AR940">
            <v>2345.7900000000204</v>
          </cell>
          <cell r="AS940">
            <v>3281.1700000000733</v>
          </cell>
          <cell r="AT940">
            <v>2375.1199999999735</v>
          </cell>
          <cell r="AU940">
            <v>3328.1099999999601</v>
          </cell>
          <cell r="AV940">
            <v>2411.7999999999693</v>
          </cell>
          <cell r="AW940">
            <v>3375.0600000000195</v>
          </cell>
        </row>
        <row r="941">
          <cell r="A941">
            <v>936</v>
          </cell>
          <cell r="B941">
            <v>1769.7900000000348</v>
          </cell>
          <cell r="C941">
            <v>2480.6500000000456</v>
          </cell>
          <cell r="D941">
            <v>1806.510000000013</v>
          </cell>
          <cell r="E941">
            <v>2527.6399999999931</v>
          </cell>
          <cell r="F941">
            <v>1843.23000000002</v>
          </cell>
          <cell r="G941">
            <v>2574.63</v>
          </cell>
          <cell r="H941">
            <v>1872.59</v>
          </cell>
          <cell r="I941">
            <v>2628.9899999999602</v>
          </cell>
          <cell r="J941">
            <v>1909.3099999999763</v>
          </cell>
          <cell r="K941">
            <v>2675.9799999999941</v>
          </cell>
          <cell r="L941">
            <v>1946.029999999977</v>
          </cell>
          <cell r="M941">
            <v>2722.9699999999903</v>
          </cell>
          <cell r="N941">
            <v>1975.3899999999587</v>
          </cell>
          <cell r="O941">
            <v>2769.9600000000264</v>
          </cell>
          <cell r="P941">
            <v>2012.1100000000356</v>
          </cell>
          <cell r="Q941">
            <v>2816.9500000000517</v>
          </cell>
          <cell r="R941">
            <v>2048.8300000000381</v>
          </cell>
          <cell r="S941">
            <v>2863.9499999999598</v>
          </cell>
          <cell r="T941">
            <v>2078.1900000000169</v>
          </cell>
          <cell r="U941">
            <v>2910.9400000000041</v>
          </cell>
          <cell r="V941">
            <v>2114.9100000000003</v>
          </cell>
          <cell r="W941">
            <v>2957.9299999999807</v>
          </cell>
          <cell r="X941">
            <v>2144.2699999999745</v>
          </cell>
          <cell r="Y941">
            <v>3004.9200000000264</v>
          </cell>
          <cell r="Z941">
            <v>2180.9899999999725</v>
          </cell>
          <cell r="AA941">
            <v>3051.9100000000631</v>
          </cell>
          <cell r="AB941">
            <v>2069.2600000000248</v>
          </cell>
          <cell r="AC941">
            <v>2901.389999999948</v>
          </cell>
          <cell r="AD941">
            <v>2105.98</v>
          </cell>
          <cell r="AE941">
            <v>2948.3800000000524</v>
          </cell>
          <cell r="AF941">
            <v>2142.6999999999748</v>
          </cell>
          <cell r="AG941">
            <v>2995.3699999999658</v>
          </cell>
          <cell r="AH941">
            <v>2172.0599999999918</v>
          </cell>
          <cell r="AI941">
            <v>3042.36</v>
          </cell>
          <cell r="AJ941">
            <v>2208.7799999999684</v>
          </cell>
          <cell r="AK941">
            <v>3089.3500000000381</v>
          </cell>
          <cell r="AL941">
            <v>2245.5000000000409</v>
          </cell>
          <cell r="AM941">
            <v>3136.3499999999453</v>
          </cell>
          <cell r="AN941">
            <v>2274.860000000001</v>
          </cell>
          <cell r="AO941">
            <v>3190.6999999999725</v>
          </cell>
          <cell r="AP941">
            <v>2311.5799999999958</v>
          </cell>
          <cell r="AQ941">
            <v>3237.6900000000264</v>
          </cell>
          <cell r="AR941">
            <v>2348.3000000000206</v>
          </cell>
          <cell r="AS941">
            <v>3284.6800000000735</v>
          </cell>
          <cell r="AT941">
            <v>2377.6599999999735</v>
          </cell>
          <cell r="AU941">
            <v>3331.6699999999601</v>
          </cell>
          <cell r="AV941">
            <v>2414.3799999999692</v>
          </cell>
          <cell r="AW941">
            <v>3378.6700000000196</v>
          </cell>
        </row>
        <row r="942">
          <cell r="A942">
            <v>937</v>
          </cell>
          <cell r="B942">
            <v>1771.6800000000349</v>
          </cell>
          <cell r="C942">
            <v>2483.3000000000457</v>
          </cell>
          <cell r="D942">
            <v>1808.440000000013</v>
          </cell>
          <cell r="E942">
            <v>2530.3399999999929</v>
          </cell>
          <cell r="F942">
            <v>1845.2000000000201</v>
          </cell>
          <cell r="G942">
            <v>2577.38</v>
          </cell>
          <cell r="H942">
            <v>1874.59</v>
          </cell>
          <cell r="I942">
            <v>2631.7999999999602</v>
          </cell>
          <cell r="J942">
            <v>1911.3499999999763</v>
          </cell>
          <cell r="K942">
            <v>2678.8399999999942</v>
          </cell>
          <cell r="L942">
            <v>1948.1099999999769</v>
          </cell>
          <cell r="M942">
            <v>2725.8799999999901</v>
          </cell>
          <cell r="N942">
            <v>1977.4999999999586</v>
          </cell>
          <cell r="O942">
            <v>2772.9200000000264</v>
          </cell>
          <cell r="P942">
            <v>2014.2600000000357</v>
          </cell>
          <cell r="Q942">
            <v>2819.9600000000519</v>
          </cell>
          <cell r="R942">
            <v>2051.0200000000382</v>
          </cell>
          <cell r="S942">
            <v>2867.0099999999597</v>
          </cell>
          <cell r="T942">
            <v>2080.4100000000167</v>
          </cell>
          <cell r="U942">
            <v>2914.0500000000043</v>
          </cell>
          <cell r="V942">
            <v>2117.1700000000005</v>
          </cell>
          <cell r="W942">
            <v>2961.0899999999806</v>
          </cell>
          <cell r="X942">
            <v>2146.5599999999745</v>
          </cell>
          <cell r="Y942">
            <v>3008.1300000000265</v>
          </cell>
          <cell r="Z942">
            <v>2183.3199999999724</v>
          </cell>
          <cell r="AA942">
            <v>3055.1700000000633</v>
          </cell>
          <cell r="AB942">
            <v>2071.4700000000248</v>
          </cell>
          <cell r="AC942">
            <v>2904.4899999999479</v>
          </cell>
          <cell r="AD942">
            <v>2108.23</v>
          </cell>
          <cell r="AE942">
            <v>2951.5300000000525</v>
          </cell>
          <cell r="AF942">
            <v>2144.9899999999748</v>
          </cell>
          <cell r="AG942">
            <v>2998.5699999999656</v>
          </cell>
          <cell r="AH942">
            <v>2174.3799999999919</v>
          </cell>
          <cell r="AI942">
            <v>3045.61</v>
          </cell>
          <cell r="AJ942">
            <v>2211.1399999999685</v>
          </cell>
          <cell r="AK942">
            <v>3092.6500000000383</v>
          </cell>
          <cell r="AL942">
            <v>2247.900000000041</v>
          </cell>
          <cell r="AM942">
            <v>3139.6999999999452</v>
          </cell>
          <cell r="AN942">
            <v>2277.2900000000009</v>
          </cell>
          <cell r="AO942">
            <v>3194.1099999999724</v>
          </cell>
          <cell r="AP942">
            <v>2314.0499999999956</v>
          </cell>
          <cell r="AQ942">
            <v>3241.1500000000265</v>
          </cell>
          <cell r="AR942">
            <v>2350.8100000000209</v>
          </cell>
          <cell r="AS942">
            <v>3288.1900000000737</v>
          </cell>
          <cell r="AT942">
            <v>2380.1999999999734</v>
          </cell>
          <cell r="AU942">
            <v>3335.22999999996</v>
          </cell>
          <cell r="AV942">
            <v>2416.9599999999691</v>
          </cell>
          <cell r="AW942">
            <v>3382.2800000000198</v>
          </cell>
        </row>
        <row r="943">
          <cell r="A943">
            <v>938</v>
          </cell>
          <cell r="B943">
            <v>1773.570000000035</v>
          </cell>
          <cell r="C943">
            <v>2485.9500000000457</v>
          </cell>
          <cell r="D943">
            <v>1810.3700000000131</v>
          </cell>
          <cell r="E943">
            <v>2533.0399999999927</v>
          </cell>
          <cell r="F943">
            <v>1847.1700000000201</v>
          </cell>
          <cell r="G943">
            <v>2580.13</v>
          </cell>
          <cell r="H943">
            <v>1876.59</v>
          </cell>
          <cell r="I943">
            <v>2634.6099999999601</v>
          </cell>
          <cell r="J943">
            <v>1913.3899999999762</v>
          </cell>
          <cell r="K943">
            <v>2681.6999999999944</v>
          </cell>
          <cell r="L943">
            <v>1950.1899999999769</v>
          </cell>
          <cell r="M943">
            <v>2728.78999999999</v>
          </cell>
          <cell r="N943">
            <v>1979.6099999999585</v>
          </cell>
          <cell r="O943">
            <v>2775.8800000000265</v>
          </cell>
          <cell r="P943">
            <v>2016.4100000000358</v>
          </cell>
          <cell r="Q943">
            <v>2822.9700000000521</v>
          </cell>
          <cell r="R943">
            <v>2053.2100000000382</v>
          </cell>
          <cell r="S943">
            <v>2870.0699999999597</v>
          </cell>
          <cell r="T943">
            <v>2082.6300000000165</v>
          </cell>
          <cell r="U943">
            <v>2917.1600000000044</v>
          </cell>
          <cell r="V943">
            <v>2119.4300000000007</v>
          </cell>
          <cell r="W943">
            <v>2964.2499999999804</v>
          </cell>
          <cell r="X943">
            <v>2148.8499999999744</v>
          </cell>
          <cell r="Y943">
            <v>3011.3400000000265</v>
          </cell>
          <cell r="Z943">
            <v>2185.6499999999724</v>
          </cell>
          <cell r="AA943">
            <v>3058.4300000000635</v>
          </cell>
          <cell r="AB943">
            <v>2073.6800000000248</v>
          </cell>
          <cell r="AC943">
            <v>2907.5899999999478</v>
          </cell>
          <cell r="AD943">
            <v>2110.48</v>
          </cell>
          <cell r="AE943">
            <v>2954.6800000000526</v>
          </cell>
          <cell r="AF943">
            <v>2147.2799999999747</v>
          </cell>
          <cell r="AG943">
            <v>3001.7699999999654</v>
          </cell>
          <cell r="AH943">
            <v>2176.6999999999921</v>
          </cell>
          <cell r="AI943">
            <v>3048.86</v>
          </cell>
          <cell r="AJ943">
            <v>2213.4999999999686</v>
          </cell>
          <cell r="AK943">
            <v>3095.9500000000385</v>
          </cell>
          <cell r="AL943">
            <v>2250.3000000000411</v>
          </cell>
          <cell r="AM943">
            <v>3143.0499999999452</v>
          </cell>
          <cell r="AN943">
            <v>2279.7200000000007</v>
          </cell>
          <cell r="AO943">
            <v>3197.5199999999722</v>
          </cell>
          <cell r="AP943">
            <v>2316.5199999999954</v>
          </cell>
          <cell r="AQ943">
            <v>3244.6100000000265</v>
          </cell>
          <cell r="AR943">
            <v>2353.3200000000211</v>
          </cell>
          <cell r="AS943">
            <v>3291.7000000000739</v>
          </cell>
          <cell r="AT943">
            <v>2382.7399999999734</v>
          </cell>
          <cell r="AU943">
            <v>3338.7899999999599</v>
          </cell>
          <cell r="AV943">
            <v>2419.539999999969</v>
          </cell>
          <cell r="AW943">
            <v>3385.8900000000199</v>
          </cell>
        </row>
        <row r="944">
          <cell r="A944">
            <v>939</v>
          </cell>
          <cell r="B944">
            <v>1775.4600000000351</v>
          </cell>
          <cell r="C944">
            <v>2488.6000000000458</v>
          </cell>
          <cell r="D944">
            <v>1812.3000000000131</v>
          </cell>
          <cell r="E944">
            <v>2535.7399999999925</v>
          </cell>
          <cell r="F944">
            <v>1849.1400000000201</v>
          </cell>
          <cell r="G944">
            <v>2582.88</v>
          </cell>
          <cell r="H944">
            <v>1878.59</v>
          </cell>
          <cell r="I944">
            <v>2637.4199999999601</v>
          </cell>
          <cell r="J944">
            <v>1915.4299999999762</v>
          </cell>
          <cell r="K944">
            <v>2684.5599999999945</v>
          </cell>
          <cell r="L944">
            <v>1952.2699999999768</v>
          </cell>
          <cell r="M944">
            <v>2731.6999999999898</v>
          </cell>
          <cell r="N944">
            <v>1981.7199999999584</v>
          </cell>
          <cell r="O944">
            <v>2778.8400000000265</v>
          </cell>
          <cell r="P944">
            <v>2018.5600000000359</v>
          </cell>
          <cell r="Q944">
            <v>2825.9800000000523</v>
          </cell>
          <cell r="R944">
            <v>2055.4000000000383</v>
          </cell>
          <cell r="S944">
            <v>2873.1299999999596</v>
          </cell>
          <cell r="T944">
            <v>2084.8500000000163</v>
          </cell>
          <cell r="U944">
            <v>2920.2700000000045</v>
          </cell>
          <cell r="V944">
            <v>2121.690000000001</v>
          </cell>
          <cell r="W944">
            <v>2967.4099999999803</v>
          </cell>
          <cell r="X944">
            <v>2151.1399999999744</v>
          </cell>
          <cell r="Y944">
            <v>3014.5500000000266</v>
          </cell>
          <cell r="Z944">
            <v>2187.9799999999723</v>
          </cell>
          <cell r="AA944">
            <v>3061.6900000000637</v>
          </cell>
          <cell r="AB944">
            <v>2075.8900000000249</v>
          </cell>
          <cell r="AC944">
            <v>2910.6899999999478</v>
          </cell>
          <cell r="AD944">
            <v>2112.73</v>
          </cell>
          <cell r="AE944">
            <v>2957.8300000000527</v>
          </cell>
          <cell r="AF944">
            <v>2149.5699999999747</v>
          </cell>
          <cell r="AG944">
            <v>3004.9699999999652</v>
          </cell>
          <cell r="AH944">
            <v>2179.0199999999923</v>
          </cell>
          <cell r="AI944">
            <v>3052.11</v>
          </cell>
          <cell r="AJ944">
            <v>2215.8599999999687</v>
          </cell>
          <cell r="AK944">
            <v>3099.2500000000387</v>
          </cell>
          <cell r="AL944">
            <v>2252.7000000000412</v>
          </cell>
          <cell r="AM944">
            <v>3146.3999999999451</v>
          </cell>
          <cell r="AN944">
            <v>2282.1500000000005</v>
          </cell>
          <cell r="AO944">
            <v>3200.9299999999721</v>
          </cell>
          <cell r="AP944">
            <v>2318.9899999999952</v>
          </cell>
          <cell r="AQ944">
            <v>3248.0700000000265</v>
          </cell>
          <cell r="AR944">
            <v>2355.8300000000213</v>
          </cell>
          <cell r="AS944">
            <v>3295.2100000000742</v>
          </cell>
          <cell r="AT944">
            <v>2385.2799999999734</v>
          </cell>
          <cell r="AU944">
            <v>3342.3499999999599</v>
          </cell>
          <cell r="AV944">
            <v>2422.119999999969</v>
          </cell>
          <cell r="AW944">
            <v>3389.50000000002</v>
          </cell>
        </row>
        <row r="945">
          <cell r="A945">
            <v>940</v>
          </cell>
          <cell r="B945">
            <v>1777.3500000000352</v>
          </cell>
          <cell r="C945">
            <v>2491.2500000000459</v>
          </cell>
          <cell r="D945">
            <v>1814.2300000000132</v>
          </cell>
          <cell r="E945">
            <v>2538.4399999999923</v>
          </cell>
          <cell r="F945">
            <v>1851.1100000000201</v>
          </cell>
          <cell r="G945">
            <v>2585.63</v>
          </cell>
          <cell r="H945">
            <v>1880.59</v>
          </cell>
          <cell r="I945">
            <v>2640.22999999996</v>
          </cell>
          <cell r="J945">
            <v>1917.4699999999762</v>
          </cell>
          <cell r="K945">
            <v>2687.4199999999946</v>
          </cell>
          <cell r="L945">
            <v>1954.3499999999767</v>
          </cell>
          <cell r="M945">
            <v>2734.6099999999897</v>
          </cell>
          <cell r="N945">
            <v>1983.8299999999583</v>
          </cell>
          <cell r="O945">
            <v>2781.8000000000266</v>
          </cell>
          <cell r="P945">
            <v>2020.710000000036</v>
          </cell>
          <cell r="Q945">
            <v>2828.9900000000525</v>
          </cell>
          <cell r="R945">
            <v>2057.5900000000383</v>
          </cell>
          <cell r="S945">
            <v>2876.1899999999596</v>
          </cell>
          <cell r="T945">
            <v>2087.0700000000161</v>
          </cell>
          <cell r="U945">
            <v>2923.3800000000047</v>
          </cell>
          <cell r="V945">
            <v>2123.9500000000012</v>
          </cell>
          <cell r="W945">
            <v>2970.5699999999802</v>
          </cell>
          <cell r="X945">
            <v>2153.4299999999744</v>
          </cell>
          <cell r="Y945">
            <v>3017.7600000000266</v>
          </cell>
          <cell r="Z945">
            <v>2190.3099999999722</v>
          </cell>
          <cell r="AA945">
            <v>3064.9500000000639</v>
          </cell>
          <cell r="AB945">
            <v>2078.1000000000249</v>
          </cell>
          <cell r="AC945">
            <v>2913.7899999999477</v>
          </cell>
          <cell r="AD945">
            <v>2114.98</v>
          </cell>
          <cell r="AE945">
            <v>2960.9800000000528</v>
          </cell>
          <cell r="AF945">
            <v>2151.8599999999747</v>
          </cell>
          <cell r="AG945">
            <v>3008.1699999999651</v>
          </cell>
          <cell r="AH945">
            <v>2181.3399999999924</v>
          </cell>
          <cell r="AI945">
            <v>3055.36</v>
          </cell>
          <cell r="AJ945">
            <v>2218.2199999999689</v>
          </cell>
          <cell r="AK945">
            <v>3102.5500000000388</v>
          </cell>
          <cell r="AL945">
            <v>2255.1000000000413</v>
          </cell>
          <cell r="AM945">
            <v>3149.749999999945</v>
          </cell>
          <cell r="AN945">
            <v>2284.5800000000004</v>
          </cell>
          <cell r="AO945">
            <v>3204.339999999972</v>
          </cell>
          <cell r="AP945">
            <v>2321.459999999995</v>
          </cell>
          <cell r="AQ945">
            <v>3251.5300000000266</v>
          </cell>
          <cell r="AR945">
            <v>2358.3400000000215</v>
          </cell>
          <cell r="AS945">
            <v>3298.7200000000744</v>
          </cell>
          <cell r="AT945">
            <v>2387.8199999999733</v>
          </cell>
          <cell r="AU945">
            <v>3345.9099999999598</v>
          </cell>
          <cell r="AV945">
            <v>2424.6999999999689</v>
          </cell>
          <cell r="AW945">
            <v>3393.1100000000201</v>
          </cell>
        </row>
        <row r="946">
          <cell r="A946">
            <v>941</v>
          </cell>
          <cell r="B946">
            <v>1779.2400000000353</v>
          </cell>
          <cell r="C946">
            <v>2493.900000000046</v>
          </cell>
          <cell r="D946">
            <v>1816.1600000000133</v>
          </cell>
          <cell r="E946">
            <v>2541.1399999999921</v>
          </cell>
          <cell r="F946">
            <v>1853.0800000000202</v>
          </cell>
          <cell r="G946">
            <v>2588.38</v>
          </cell>
          <cell r="H946">
            <v>1882.59</v>
          </cell>
          <cell r="I946">
            <v>2643.0399999999599</v>
          </cell>
          <cell r="J946">
            <v>1919.5099999999761</v>
          </cell>
          <cell r="K946">
            <v>2690.2799999999947</v>
          </cell>
          <cell r="L946">
            <v>1956.4299999999766</v>
          </cell>
          <cell r="M946">
            <v>2737.5199999999895</v>
          </cell>
          <cell r="N946">
            <v>1985.9399999999582</v>
          </cell>
          <cell r="O946">
            <v>2784.7600000000266</v>
          </cell>
          <cell r="P946">
            <v>2022.8600000000361</v>
          </cell>
          <cell r="Q946">
            <v>2832.0000000000528</v>
          </cell>
          <cell r="R946">
            <v>2059.7800000000384</v>
          </cell>
          <cell r="S946">
            <v>2879.2499999999595</v>
          </cell>
          <cell r="T946">
            <v>2089.2900000000159</v>
          </cell>
          <cell r="U946">
            <v>2926.4900000000048</v>
          </cell>
          <cell r="V946">
            <v>2126.2100000000014</v>
          </cell>
          <cell r="W946">
            <v>2973.72999999998</v>
          </cell>
          <cell r="X946">
            <v>2155.7199999999743</v>
          </cell>
          <cell r="Y946">
            <v>3020.9700000000266</v>
          </cell>
          <cell r="Z946">
            <v>2192.6399999999721</v>
          </cell>
          <cell r="AA946">
            <v>3068.2100000000642</v>
          </cell>
          <cell r="AB946">
            <v>2080.310000000025</v>
          </cell>
          <cell r="AC946">
            <v>2916.8899999999476</v>
          </cell>
          <cell r="AD946">
            <v>2117.23</v>
          </cell>
          <cell r="AE946">
            <v>2964.1300000000529</v>
          </cell>
          <cell r="AF946">
            <v>2154.1499999999746</v>
          </cell>
          <cell r="AG946">
            <v>3011.3699999999649</v>
          </cell>
          <cell r="AH946">
            <v>2183.6599999999926</v>
          </cell>
          <cell r="AI946">
            <v>3058.61</v>
          </cell>
          <cell r="AJ946">
            <v>2220.579999999969</v>
          </cell>
          <cell r="AK946">
            <v>3105.850000000039</v>
          </cell>
          <cell r="AL946">
            <v>2257.5000000000414</v>
          </cell>
          <cell r="AM946">
            <v>3153.0999999999449</v>
          </cell>
          <cell r="AN946">
            <v>2287.0100000000002</v>
          </cell>
          <cell r="AO946">
            <v>3207.7499999999718</v>
          </cell>
          <cell r="AP946">
            <v>2323.9299999999948</v>
          </cell>
          <cell r="AQ946">
            <v>3254.9900000000266</v>
          </cell>
          <cell r="AR946">
            <v>2360.8500000000217</v>
          </cell>
          <cell r="AS946">
            <v>3302.2300000000746</v>
          </cell>
          <cell r="AT946">
            <v>2390.3599999999733</v>
          </cell>
          <cell r="AU946">
            <v>3349.4699999999598</v>
          </cell>
          <cell r="AV946">
            <v>2427.2799999999688</v>
          </cell>
          <cell r="AW946">
            <v>3396.7200000000203</v>
          </cell>
        </row>
        <row r="947">
          <cell r="A947">
            <v>942</v>
          </cell>
          <cell r="B947">
            <v>1781.1300000000354</v>
          </cell>
          <cell r="C947">
            <v>2496.5500000000461</v>
          </cell>
          <cell r="D947">
            <v>1818.0900000000133</v>
          </cell>
          <cell r="E947">
            <v>2543.839999999992</v>
          </cell>
          <cell r="F947">
            <v>1855.0500000000202</v>
          </cell>
          <cell r="G947">
            <v>2591.13</v>
          </cell>
          <cell r="H947">
            <v>1884.59</v>
          </cell>
          <cell r="I947">
            <v>2645.8499999999599</v>
          </cell>
          <cell r="J947">
            <v>1921.5499999999761</v>
          </cell>
          <cell r="K947">
            <v>2693.1399999999949</v>
          </cell>
          <cell r="L947">
            <v>1958.5099999999766</v>
          </cell>
          <cell r="M947">
            <v>2740.4299999999894</v>
          </cell>
          <cell r="N947">
            <v>1988.0499999999581</v>
          </cell>
          <cell r="O947">
            <v>2787.7200000000266</v>
          </cell>
          <cell r="P947">
            <v>2025.0100000000361</v>
          </cell>
          <cell r="Q947">
            <v>2835.010000000053</v>
          </cell>
          <cell r="R947">
            <v>2061.9700000000385</v>
          </cell>
          <cell r="S947">
            <v>2882.3099999999595</v>
          </cell>
          <cell r="T947">
            <v>2091.5100000000157</v>
          </cell>
          <cell r="U947">
            <v>2929.6000000000049</v>
          </cell>
          <cell r="V947">
            <v>2128.4700000000016</v>
          </cell>
          <cell r="W947">
            <v>2976.8899999999799</v>
          </cell>
          <cell r="X947">
            <v>2158.0099999999743</v>
          </cell>
          <cell r="Y947">
            <v>3024.1800000000267</v>
          </cell>
          <cell r="Z947">
            <v>2194.9699999999721</v>
          </cell>
          <cell r="AA947">
            <v>3071.4700000000644</v>
          </cell>
          <cell r="AB947">
            <v>2082.520000000025</v>
          </cell>
          <cell r="AC947">
            <v>2919.9899999999475</v>
          </cell>
          <cell r="AD947">
            <v>2119.48</v>
          </cell>
          <cell r="AE947">
            <v>2967.280000000053</v>
          </cell>
          <cell r="AF947">
            <v>2156.4399999999746</v>
          </cell>
          <cell r="AG947">
            <v>3014.5699999999647</v>
          </cell>
          <cell r="AH947">
            <v>2185.9799999999927</v>
          </cell>
          <cell r="AI947">
            <v>3061.86</v>
          </cell>
          <cell r="AJ947">
            <v>2222.9399999999691</v>
          </cell>
          <cell r="AK947">
            <v>3109.1500000000392</v>
          </cell>
          <cell r="AL947">
            <v>2259.9000000000415</v>
          </cell>
          <cell r="AM947">
            <v>3156.4499999999448</v>
          </cell>
          <cell r="AN947">
            <v>2289.44</v>
          </cell>
          <cell r="AO947">
            <v>3211.1599999999717</v>
          </cell>
          <cell r="AP947">
            <v>2326.3999999999946</v>
          </cell>
          <cell r="AQ947">
            <v>3258.4500000000266</v>
          </cell>
          <cell r="AR947">
            <v>2363.360000000022</v>
          </cell>
          <cell r="AS947">
            <v>3305.7400000000748</v>
          </cell>
          <cell r="AT947">
            <v>2392.8999999999733</v>
          </cell>
          <cell r="AU947">
            <v>3353.0299999999597</v>
          </cell>
          <cell r="AV947">
            <v>2429.8599999999687</v>
          </cell>
          <cell r="AW947">
            <v>3400.3300000000204</v>
          </cell>
        </row>
        <row r="948">
          <cell r="A948">
            <v>943</v>
          </cell>
          <cell r="B948">
            <v>1783.0200000000355</v>
          </cell>
          <cell r="C948">
            <v>2499.2000000000462</v>
          </cell>
          <cell r="D948">
            <v>1820.0200000000134</v>
          </cell>
          <cell r="E948">
            <v>2546.5399999999918</v>
          </cell>
          <cell r="F948">
            <v>1857.0200000000202</v>
          </cell>
          <cell r="G948">
            <v>2593.88</v>
          </cell>
          <cell r="H948">
            <v>1886.59</v>
          </cell>
          <cell r="I948">
            <v>2648.6599999999598</v>
          </cell>
          <cell r="J948">
            <v>1923.589999999976</v>
          </cell>
          <cell r="K948">
            <v>2695.999999999995</v>
          </cell>
          <cell r="L948">
            <v>1960.5899999999765</v>
          </cell>
          <cell r="M948">
            <v>2743.3399999999892</v>
          </cell>
          <cell r="N948">
            <v>1990.159999999958</v>
          </cell>
          <cell r="O948">
            <v>2790.6800000000267</v>
          </cell>
          <cell r="P948">
            <v>2027.1600000000362</v>
          </cell>
          <cell r="Q948">
            <v>2838.0200000000532</v>
          </cell>
          <cell r="R948">
            <v>2064.1600000000385</v>
          </cell>
          <cell r="S948">
            <v>2885.3699999999594</v>
          </cell>
          <cell r="T948">
            <v>2093.7300000000155</v>
          </cell>
          <cell r="U948">
            <v>2932.710000000005</v>
          </cell>
          <cell r="V948">
            <v>2130.7300000000018</v>
          </cell>
          <cell r="W948">
            <v>2980.0499999999797</v>
          </cell>
          <cell r="X948">
            <v>2160.2999999999743</v>
          </cell>
          <cell r="Y948">
            <v>3027.3900000000267</v>
          </cell>
          <cell r="Z948">
            <v>2197.299999999972</v>
          </cell>
          <cell r="AA948">
            <v>3074.7300000000646</v>
          </cell>
          <cell r="AB948">
            <v>2084.730000000025</v>
          </cell>
          <cell r="AC948">
            <v>2923.0899999999474</v>
          </cell>
          <cell r="AD948">
            <v>2121.73</v>
          </cell>
          <cell r="AE948">
            <v>2970.430000000053</v>
          </cell>
          <cell r="AF948">
            <v>2158.7299999999746</v>
          </cell>
          <cell r="AG948">
            <v>3017.7699999999645</v>
          </cell>
          <cell r="AH948">
            <v>2188.2999999999929</v>
          </cell>
          <cell r="AI948">
            <v>3065.11</v>
          </cell>
          <cell r="AJ948">
            <v>2225.2999999999693</v>
          </cell>
          <cell r="AK948">
            <v>3112.4500000000394</v>
          </cell>
          <cell r="AL948">
            <v>2262.3000000000416</v>
          </cell>
          <cell r="AM948">
            <v>3159.7999999999447</v>
          </cell>
          <cell r="AN948">
            <v>2291.87</v>
          </cell>
          <cell r="AO948">
            <v>3214.5699999999715</v>
          </cell>
          <cell r="AP948">
            <v>2328.8699999999944</v>
          </cell>
          <cell r="AQ948">
            <v>3261.9100000000267</v>
          </cell>
          <cell r="AR948">
            <v>2365.8700000000222</v>
          </cell>
          <cell r="AS948">
            <v>3309.250000000075</v>
          </cell>
          <cell r="AT948">
            <v>2395.4399999999732</v>
          </cell>
          <cell r="AU948">
            <v>3356.5899999999597</v>
          </cell>
          <cell r="AV948">
            <v>2432.4399999999687</v>
          </cell>
          <cell r="AW948">
            <v>3403.9400000000205</v>
          </cell>
        </row>
        <row r="949">
          <cell r="A949">
            <v>944</v>
          </cell>
          <cell r="B949">
            <v>1784.9100000000356</v>
          </cell>
          <cell r="C949">
            <v>2501.8500000000463</v>
          </cell>
          <cell r="D949">
            <v>1821.9500000000135</v>
          </cell>
          <cell r="E949">
            <v>2549.2399999999916</v>
          </cell>
          <cell r="F949">
            <v>1858.9900000000202</v>
          </cell>
          <cell r="G949">
            <v>2596.63</v>
          </cell>
          <cell r="H949">
            <v>1888.59</v>
          </cell>
          <cell r="I949">
            <v>2651.4699999999598</v>
          </cell>
          <cell r="J949">
            <v>1925.629999999976</v>
          </cell>
          <cell r="K949">
            <v>2698.8599999999951</v>
          </cell>
          <cell r="L949">
            <v>1962.6699999999764</v>
          </cell>
          <cell r="M949">
            <v>2746.2499999999891</v>
          </cell>
          <cell r="N949">
            <v>1992.2699999999579</v>
          </cell>
          <cell r="O949">
            <v>2793.6400000000267</v>
          </cell>
          <cell r="P949">
            <v>2029.3100000000363</v>
          </cell>
          <cell r="Q949">
            <v>2841.0300000000534</v>
          </cell>
          <cell r="R949">
            <v>2066.3500000000386</v>
          </cell>
          <cell r="S949">
            <v>2888.4299999999594</v>
          </cell>
          <cell r="T949">
            <v>2095.9500000000153</v>
          </cell>
          <cell r="U949">
            <v>2935.8200000000052</v>
          </cell>
          <cell r="V949">
            <v>2132.9900000000021</v>
          </cell>
          <cell r="W949">
            <v>2983.2099999999796</v>
          </cell>
          <cell r="X949">
            <v>2162.5899999999742</v>
          </cell>
          <cell r="Y949">
            <v>3030.6000000000267</v>
          </cell>
          <cell r="Z949">
            <v>2199.6299999999719</v>
          </cell>
          <cell r="AA949">
            <v>3077.9900000000648</v>
          </cell>
          <cell r="AB949">
            <v>2086.9400000000251</v>
          </cell>
          <cell r="AC949">
            <v>2926.1899999999473</v>
          </cell>
          <cell r="AD949">
            <v>2123.98</v>
          </cell>
          <cell r="AE949">
            <v>2973.5800000000531</v>
          </cell>
          <cell r="AF949">
            <v>2161.0199999999745</v>
          </cell>
          <cell r="AG949">
            <v>3020.9699999999643</v>
          </cell>
          <cell r="AH949">
            <v>2190.6199999999931</v>
          </cell>
          <cell r="AI949">
            <v>3068.36</v>
          </cell>
          <cell r="AJ949">
            <v>2227.6599999999694</v>
          </cell>
          <cell r="AK949">
            <v>3115.7500000000396</v>
          </cell>
          <cell r="AL949">
            <v>2264.7000000000417</v>
          </cell>
          <cell r="AM949">
            <v>3163.1499999999446</v>
          </cell>
          <cell r="AN949">
            <v>2294.2999999999997</v>
          </cell>
          <cell r="AO949">
            <v>3217.9799999999714</v>
          </cell>
          <cell r="AP949">
            <v>2331.3399999999942</v>
          </cell>
          <cell r="AQ949">
            <v>3265.3700000000267</v>
          </cell>
          <cell r="AR949">
            <v>2368.3800000000224</v>
          </cell>
          <cell r="AS949">
            <v>3312.7600000000753</v>
          </cell>
          <cell r="AT949">
            <v>2397.9799999999732</v>
          </cell>
          <cell r="AU949">
            <v>3360.1499999999596</v>
          </cell>
          <cell r="AV949">
            <v>2435.0199999999686</v>
          </cell>
          <cell r="AW949">
            <v>3407.5500000000206</v>
          </cell>
        </row>
        <row r="950">
          <cell r="A950">
            <v>945</v>
          </cell>
          <cell r="B950">
            <v>1786.8000000000357</v>
          </cell>
          <cell r="C950">
            <v>2504.5000000000464</v>
          </cell>
          <cell r="D950">
            <v>1823.8800000000135</v>
          </cell>
          <cell r="E950">
            <v>2551.9399999999914</v>
          </cell>
          <cell r="F950">
            <v>1860.9600000000203</v>
          </cell>
          <cell r="G950">
            <v>2599.38</v>
          </cell>
          <cell r="H950">
            <v>1890.59</v>
          </cell>
          <cell r="I950">
            <v>2654.2799999999597</v>
          </cell>
          <cell r="J950">
            <v>1927.669999999976</v>
          </cell>
          <cell r="K950">
            <v>2701.7199999999953</v>
          </cell>
          <cell r="L950">
            <v>1964.7499999999764</v>
          </cell>
          <cell r="M950">
            <v>2749.1599999999889</v>
          </cell>
          <cell r="N950">
            <v>1994.3799999999578</v>
          </cell>
          <cell r="O950">
            <v>2796.6000000000267</v>
          </cell>
          <cell r="P950">
            <v>2031.4600000000364</v>
          </cell>
          <cell r="Q950">
            <v>2844.0400000000536</v>
          </cell>
          <cell r="R950">
            <v>2068.5400000000386</v>
          </cell>
          <cell r="S950">
            <v>2891.4899999999593</v>
          </cell>
          <cell r="T950">
            <v>2098.1700000000151</v>
          </cell>
          <cell r="U950">
            <v>2938.9300000000053</v>
          </cell>
          <cell r="V950">
            <v>2135.2500000000023</v>
          </cell>
          <cell r="W950">
            <v>2986.3699999999794</v>
          </cell>
          <cell r="X950">
            <v>2164.8799999999742</v>
          </cell>
          <cell r="Y950">
            <v>3033.8100000000268</v>
          </cell>
          <cell r="Z950">
            <v>2201.9599999999718</v>
          </cell>
          <cell r="AA950">
            <v>3081.250000000065</v>
          </cell>
          <cell r="AB950">
            <v>2089.1500000000251</v>
          </cell>
          <cell r="AC950">
            <v>2929.2899999999472</v>
          </cell>
          <cell r="AD950">
            <v>2126.23</v>
          </cell>
          <cell r="AE950">
            <v>2976.7300000000532</v>
          </cell>
          <cell r="AF950">
            <v>2163.3099999999745</v>
          </cell>
          <cell r="AG950">
            <v>3024.1699999999641</v>
          </cell>
          <cell r="AH950">
            <v>2192.9399999999932</v>
          </cell>
          <cell r="AI950">
            <v>3071.61</v>
          </cell>
          <cell r="AJ950">
            <v>2230.0199999999695</v>
          </cell>
          <cell r="AK950">
            <v>3119.0500000000397</v>
          </cell>
          <cell r="AL950">
            <v>2267.1000000000417</v>
          </cell>
          <cell r="AM950">
            <v>3166.4999999999445</v>
          </cell>
          <cell r="AN950">
            <v>2296.7299999999996</v>
          </cell>
          <cell r="AO950">
            <v>3221.3899999999712</v>
          </cell>
          <cell r="AP950">
            <v>2333.809999999994</v>
          </cell>
          <cell r="AQ950">
            <v>3268.8300000000268</v>
          </cell>
          <cell r="AR950">
            <v>2370.8900000000226</v>
          </cell>
          <cell r="AS950">
            <v>3316.2700000000755</v>
          </cell>
          <cell r="AT950">
            <v>2400.5199999999732</v>
          </cell>
          <cell r="AU950">
            <v>3363.7099999999596</v>
          </cell>
          <cell r="AV950">
            <v>2437.5999999999685</v>
          </cell>
          <cell r="AW950">
            <v>3411.1600000000208</v>
          </cell>
        </row>
        <row r="951">
          <cell r="A951">
            <v>946</v>
          </cell>
          <cell r="B951">
            <v>1788.6900000000358</v>
          </cell>
          <cell r="C951">
            <v>2507.1500000000465</v>
          </cell>
          <cell r="D951">
            <v>1825.8100000000136</v>
          </cell>
          <cell r="E951">
            <v>2554.6399999999912</v>
          </cell>
          <cell r="F951">
            <v>1862.9300000000203</v>
          </cell>
          <cell r="G951">
            <v>2602.13</v>
          </cell>
          <cell r="H951">
            <v>1892.59</v>
          </cell>
          <cell r="I951">
            <v>2657.0899999999597</v>
          </cell>
          <cell r="J951">
            <v>1929.7099999999759</v>
          </cell>
          <cell r="K951">
            <v>2704.5799999999954</v>
          </cell>
          <cell r="L951">
            <v>1966.8299999999763</v>
          </cell>
          <cell r="M951">
            <v>2752.0699999999888</v>
          </cell>
          <cell r="N951">
            <v>1996.4899999999577</v>
          </cell>
          <cell r="O951">
            <v>2799.5600000000268</v>
          </cell>
          <cell r="P951">
            <v>2033.6100000000365</v>
          </cell>
          <cell r="Q951">
            <v>2847.0500000000538</v>
          </cell>
          <cell r="R951">
            <v>2070.7300000000387</v>
          </cell>
          <cell r="S951">
            <v>2894.5499999999593</v>
          </cell>
          <cell r="T951">
            <v>2100.3900000000149</v>
          </cell>
          <cell r="U951">
            <v>2942.0400000000054</v>
          </cell>
          <cell r="V951">
            <v>2137.5100000000025</v>
          </cell>
          <cell r="W951">
            <v>2989.5299999999793</v>
          </cell>
          <cell r="X951">
            <v>2167.1699999999742</v>
          </cell>
          <cell r="Y951">
            <v>3037.0200000000268</v>
          </cell>
          <cell r="Z951">
            <v>2204.2899999999718</v>
          </cell>
          <cell r="AA951">
            <v>3084.5100000000652</v>
          </cell>
          <cell r="AB951">
            <v>2091.3600000000251</v>
          </cell>
          <cell r="AC951">
            <v>2932.3899999999471</v>
          </cell>
          <cell r="AD951">
            <v>2128.48</v>
          </cell>
          <cell r="AE951">
            <v>2979.8800000000533</v>
          </cell>
          <cell r="AF951">
            <v>2165.5999999999744</v>
          </cell>
          <cell r="AG951">
            <v>3027.369999999964</v>
          </cell>
          <cell r="AH951">
            <v>2195.2599999999934</v>
          </cell>
          <cell r="AI951">
            <v>3074.86</v>
          </cell>
          <cell r="AJ951">
            <v>2232.3799999999696</v>
          </cell>
          <cell r="AK951">
            <v>3122.3500000000399</v>
          </cell>
          <cell r="AL951">
            <v>2269.5000000000418</v>
          </cell>
          <cell r="AM951">
            <v>3169.8499999999444</v>
          </cell>
          <cell r="AN951">
            <v>2299.1599999999994</v>
          </cell>
          <cell r="AO951">
            <v>3224.7999999999711</v>
          </cell>
          <cell r="AP951">
            <v>2336.2799999999938</v>
          </cell>
          <cell r="AQ951">
            <v>3272.2900000000268</v>
          </cell>
          <cell r="AR951">
            <v>2373.4000000000228</v>
          </cell>
          <cell r="AS951">
            <v>3319.7800000000757</v>
          </cell>
          <cell r="AT951">
            <v>2403.0599999999731</v>
          </cell>
          <cell r="AU951">
            <v>3367.2699999999595</v>
          </cell>
          <cell r="AV951">
            <v>2440.1799999999685</v>
          </cell>
          <cell r="AW951">
            <v>3414.7700000000209</v>
          </cell>
        </row>
        <row r="952">
          <cell r="A952">
            <v>947</v>
          </cell>
          <cell r="B952">
            <v>1790.5800000000359</v>
          </cell>
          <cell r="C952">
            <v>2509.8000000000466</v>
          </cell>
          <cell r="D952">
            <v>1827.7400000000137</v>
          </cell>
          <cell r="E952">
            <v>2557.3399999999911</v>
          </cell>
          <cell r="F952">
            <v>1864.9000000000203</v>
          </cell>
          <cell r="G952">
            <v>2604.88</v>
          </cell>
          <cell r="H952">
            <v>1894.59</v>
          </cell>
          <cell r="I952">
            <v>2659.8999999999596</v>
          </cell>
          <cell r="J952">
            <v>1931.7499999999759</v>
          </cell>
          <cell r="K952">
            <v>2707.4399999999955</v>
          </cell>
          <cell r="L952">
            <v>1968.9099999999762</v>
          </cell>
          <cell r="M952">
            <v>2754.9799999999886</v>
          </cell>
          <cell r="N952">
            <v>1998.5999999999576</v>
          </cell>
          <cell r="O952">
            <v>2802.5200000000268</v>
          </cell>
          <cell r="P952">
            <v>2035.7600000000366</v>
          </cell>
          <cell r="Q952">
            <v>2850.0600000000541</v>
          </cell>
          <cell r="R952">
            <v>2072.9200000000387</v>
          </cell>
          <cell r="S952">
            <v>2897.6099999999592</v>
          </cell>
          <cell r="T952">
            <v>2102.6100000000147</v>
          </cell>
          <cell r="U952">
            <v>2945.1500000000055</v>
          </cell>
          <cell r="V952">
            <v>2139.7700000000027</v>
          </cell>
          <cell r="W952">
            <v>2992.6899999999791</v>
          </cell>
          <cell r="X952">
            <v>2169.4599999999741</v>
          </cell>
          <cell r="Y952">
            <v>3040.2300000000268</v>
          </cell>
          <cell r="Z952">
            <v>2206.6199999999717</v>
          </cell>
          <cell r="AA952">
            <v>3087.7700000000655</v>
          </cell>
          <cell r="AB952">
            <v>2093.5700000000252</v>
          </cell>
          <cell r="AC952">
            <v>2935.489999999947</v>
          </cell>
          <cell r="AD952">
            <v>2130.73</v>
          </cell>
          <cell r="AE952">
            <v>2983.0300000000534</v>
          </cell>
          <cell r="AF952">
            <v>2167.8899999999744</v>
          </cell>
          <cell r="AG952">
            <v>3030.5699999999638</v>
          </cell>
          <cell r="AH952">
            <v>2197.5799999999936</v>
          </cell>
          <cell r="AI952">
            <v>3078.11</v>
          </cell>
          <cell r="AJ952">
            <v>2234.7399999999698</v>
          </cell>
          <cell r="AK952">
            <v>3125.6500000000401</v>
          </cell>
          <cell r="AL952">
            <v>2271.9000000000419</v>
          </cell>
          <cell r="AM952">
            <v>3173.1999999999443</v>
          </cell>
          <cell r="AN952">
            <v>2301.5899999999992</v>
          </cell>
          <cell r="AO952">
            <v>3228.2099999999709</v>
          </cell>
          <cell r="AP952">
            <v>2338.7499999999936</v>
          </cell>
          <cell r="AQ952">
            <v>3275.7500000000268</v>
          </cell>
          <cell r="AR952">
            <v>2375.910000000023</v>
          </cell>
          <cell r="AS952">
            <v>3323.2900000000759</v>
          </cell>
          <cell r="AT952">
            <v>2405.5999999999731</v>
          </cell>
          <cell r="AU952">
            <v>3370.8299999999595</v>
          </cell>
          <cell r="AV952">
            <v>2442.7599999999684</v>
          </cell>
          <cell r="AW952">
            <v>3418.380000000021</v>
          </cell>
        </row>
        <row r="953">
          <cell r="A953">
            <v>948</v>
          </cell>
          <cell r="B953">
            <v>1792.470000000036</v>
          </cell>
          <cell r="C953">
            <v>2512.4500000000467</v>
          </cell>
          <cell r="D953">
            <v>1829.6700000000137</v>
          </cell>
          <cell r="E953">
            <v>2560.0399999999909</v>
          </cell>
          <cell r="F953">
            <v>1866.8700000000204</v>
          </cell>
          <cell r="G953">
            <v>2607.63</v>
          </cell>
          <cell r="H953">
            <v>1896.59</v>
          </cell>
          <cell r="I953">
            <v>2662.7099999999596</v>
          </cell>
          <cell r="J953">
            <v>1933.7899999999759</v>
          </cell>
          <cell r="K953">
            <v>2710.2999999999956</v>
          </cell>
          <cell r="L953">
            <v>1970.9899999999761</v>
          </cell>
          <cell r="M953">
            <v>2757.8899999999885</v>
          </cell>
          <cell r="N953">
            <v>2000.7099999999575</v>
          </cell>
          <cell r="O953">
            <v>2805.4800000000268</v>
          </cell>
          <cell r="P953">
            <v>2037.9100000000367</v>
          </cell>
          <cell r="Q953">
            <v>2853.0700000000543</v>
          </cell>
          <cell r="R953">
            <v>2075.1100000000388</v>
          </cell>
          <cell r="S953">
            <v>2900.6699999999591</v>
          </cell>
          <cell r="T953">
            <v>2104.8300000000145</v>
          </cell>
          <cell r="U953">
            <v>2948.2600000000057</v>
          </cell>
          <cell r="V953">
            <v>2142.0300000000029</v>
          </cell>
          <cell r="W953">
            <v>2995.849999999979</v>
          </cell>
          <cell r="X953">
            <v>2171.7499999999741</v>
          </cell>
          <cell r="Y953">
            <v>3043.4400000000269</v>
          </cell>
          <cell r="Z953">
            <v>2208.9499999999716</v>
          </cell>
          <cell r="AA953">
            <v>3091.0300000000657</v>
          </cell>
          <cell r="AB953">
            <v>2095.7800000000252</v>
          </cell>
          <cell r="AC953">
            <v>2938.5899999999469</v>
          </cell>
          <cell r="AD953">
            <v>2132.98</v>
          </cell>
          <cell r="AE953">
            <v>2986.1800000000535</v>
          </cell>
          <cell r="AF953">
            <v>2170.1799999999744</v>
          </cell>
          <cell r="AG953">
            <v>3033.7699999999636</v>
          </cell>
          <cell r="AH953">
            <v>2199.8999999999937</v>
          </cell>
          <cell r="AI953">
            <v>3081.36</v>
          </cell>
          <cell r="AJ953">
            <v>2237.0999999999699</v>
          </cell>
          <cell r="AK953">
            <v>3128.9500000000403</v>
          </cell>
          <cell r="AL953">
            <v>2274.300000000042</v>
          </cell>
          <cell r="AM953">
            <v>3176.5499999999442</v>
          </cell>
          <cell r="AN953">
            <v>2304.0199999999991</v>
          </cell>
          <cell r="AO953">
            <v>3231.6199999999708</v>
          </cell>
          <cell r="AP953">
            <v>2341.2199999999934</v>
          </cell>
          <cell r="AQ953">
            <v>3279.2100000000269</v>
          </cell>
          <cell r="AR953">
            <v>2378.4200000000233</v>
          </cell>
          <cell r="AS953">
            <v>3326.8000000000761</v>
          </cell>
          <cell r="AT953">
            <v>2408.139999999973</v>
          </cell>
          <cell r="AU953">
            <v>3374.3899999999594</v>
          </cell>
          <cell r="AV953">
            <v>2445.3399999999683</v>
          </cell>
          <cell r="AW953">
            <v>3421.9900000000212</v>
          </cell>
        </row>
        <row r="954">
          <cell r="A954">
            <v>949</v>
          </cell>
          <cell r="B954">
            <v>1794.3600000000361</v>
          </cell>
          <cell r="C954">
            <v>2515.1000000000467</v>
          </cell>
          <cell r="D954">
            <v>1831.6000000000138</v>
          </cell>
          <cell r="E954">
            <v>2562.7399999999907</v>
          </cell>
          <cell r="F954">
            <v>1868.8400000000204</v>
          </cell>
          <cell r="G954">
            <v>2610.38</v>
          </cell>
          <cell r="H954">
            <v>1898.59</v>
          </cell>
          <cell r="I954">
            <v>2665.5199999999595</v>
          </cell>
          <cell r="J954">
            <v>1935.8299999999758</v>
          </cell>
          <cell r="K954">
            <v>2713.1599999999958</v>
          </cell>
          <cell r="L954">
            <v>1973.0699999999761</v>
          </cell>
          <cell r="M954">
            <v>2760.7999999999884</v>
          </cell>
          <cell r="N954">
            <v>2002.8199999999574</v>
          </cell>
          <cell r="O954">
            <v>2808.4400000000269</v>
          </cell>
          <cell r="P954">
            <v>2040.0600000000368</v>
          </cell>
          <cell r="Q954">
            <v>2856.0800000000545</v>
          </cell>
          <cell r="R954">
            <v>2077.3000000000388</v>
          </cell>
          <cell r="S954">
            <v>2903.7299999999591</v>
          </cell>
          <cell r="T954">
            <v>2107.0500000000143</v>
          </cell>
          <cell r="U954">
            <v>2951.3700000000058</v>
          </cell>
          <cell r="V954">
            <v>2144.2900000000031</v>
          </cell>
          <cell r="W954">
            <v>2999.0099999999788</v>
          </cell>
          <cell r="X954">
            <v>2174.039999999974</v>
          </cell>
          <cell r="Y954">
            <v>3046.6500000000269</v>
          </cell>
          <cell r="Z954">
            <v>2211.2799999999716</v>
          </cell>
          <cell r="AA954">
            <v>3094.2900000000659</v>
          </cell>
          <cell r="AB954">
            <v>2097.9900000000252</v>
          </cell>
          <cell r="AC954">
            <v>2941.6899999999468</v>
          </cell>
          <cell r="AD954">
            <v>2135.23</v>
          </cell>
          <cell r="AE954">
            <v>2989.3300000000536</v>
          </cell>
          <cell r="AF954">
            <v>2172.4699999999743</v>
          </cell>
          <cell r="AG954">
            <v>3036.9699999999634</v>
          </cell>
          <cell r="AH954">
            <v>2202.2199999999939</v>
          </cell>
          <cell r="AI954">
            <v>3084.61</v>
          </cell>
          <cell r="AJ954">
            <v>2239.45999999997</v>
          </cell>
          <cell r="AK954">
            <v>3132.2500000000405</v>
          </cell>
          <cell r="AL954">
            <v>2276.7000000000421</v>
          </cell>
          <cell r="AM954">
            <v>3179.8999999999442</v>
          </cell>
          <cell r="AN954">
            <v>2306.4499999999989</v>
          </cell>
          <cell r="AO954">
            <v>3235.0299999999706</v>
          </cell>
          <cell r="AP954">
            <v>2343.6899999999932</v>
          </cell>
          <cell r="AQ954">
            <v>3282.6700000000269</v>
          </cell>
          <cell r="AR954">
            <v>2380.9300000000235</v>
          </cell>
          <cell r="AS954">
            <v>3330.3100000000763</v>
          </cell>
          <cell r="AT954">
            <v>2410.679999999973</v>
          </cell>
          <cell r="AU954">
            <v>3377.9499999999593</v>
          </cell>
          <cell r="AV954">
            <v>2447.9199999999682</v>
          </cell>
          <cell r="AW954">
            <v>3425.6000000000213</v>
          </cell>
        </row>
        <row r="955">
          <cell r="A955">
            <v>950</v>
          </cell>
          <cell r="B955">
            <v>1796.2500000000362</v>
          </cell>
          <cell r="C955">
            <v>2517.7500000000468</v>
          </cell>
          <cell r="D955">
            <v>1833.5300000000138</v>
          </cell>
          <cell r="E955">
            <v>2565.4399999999905</v>
          </cell>
          <cell r="F955">
            <v>1870.8100000000204</v>
          </cell>
          <cell r="G955">
            <v>2613.13</v>
          </cell>
          <cell r="H955">
            <v>1900.59</v>
          </cell>
          <cell r="I955">
            <v>2668.3299999999595</v>
          </cell>
          <cell r="J955">
            <v>1937.8699999999758</v>
          </cell>
          <cell r="K955">
            <v>2716.0199999999959</v>
          </cell>
          <cell r="L955">
            <v>1975.149999999976</v>
          </cell>
          <cell r="M955">
            <v>2763.7099999999882</v>
          </cell>
          <cell r="N955">
            <v>2004.9299999999573</v>
          </cell>
          <cell r="O955">
            <v>2811.4000000000269</v>
          </cell>
          <cell r="P955">
            <v>2042.2100000000369</v>
          </cell>
          <cell r="Q955">
            <v>2859.0900000000547</v>
          </cell>
          <cell r="R955">
            <v>2079.4900000000389</v>
          </cell>
          <cell r="S955">
            <v>2906.789999999959</v>
          </cell>
          <cell r="T955">
            <v>2109.2700000000141</v>
          </cell>
          <cell r="U955">
            <v>2954.4800000000059</v>
          </cell>
          <cell r="V955">
            <v>2146.5500000000034</v>
          </cell>
          <cell r="W955">
            <v>3002.1699999999787</v>
          </cell>
          <cell r="X955">
            <v>2176.329999999974</v>
          </cell>
          <cell r="Y955">
            <v>3049.860000000027</v>
          </cell>
          <cell r="Z955">
            <v>2213.6099999999715</v>
          </cell>
          <cell r="AA955">
            <v>3097.5500000000661</v>
          </cell>
          <cell r="AB955">
            <v>2100.2000000000253</v>
          </cell>
          <cell r="AC955">
            <v>2944.7899999999468</v>
          </cell>
          <cell r="AD955">
            <v>2137.48</v>
          </cell>
          <cell r="AE955">
            <v>2992.4800000000537</v>
          </cell>
          <cell r="AF955">
            <v>2174.7599999999743</v>
          </cell>
          <cell r="AG955">
            <v>3040.1699999999632</v>
          </cell>
          <cell r="AH955">
            <v>2204.5399999999941</v>
          </cell>
          <cell r="AI955">
            <v>3087.86</v>
          </cell>
          <cell r="AJ955">
            <v>2241.8199999999702</v>
          </cell>
          <cell r="AK955">
            <v>3135.5500000000407</v>
          </cell>
          <cell r="AL955">
            <v>2279.1000000000422</v>
          </cell>
          <cell r="AM955">
            <v>3183.2499999999441</v>
          </cell>
          <cell r="AN955">
            <v>2308.8799999999987</v>
          </cell>
          <cell r="AO955">
            <v>3238.4399999999705</v>
          </cell>
          <cell r="AP955">
            <v>2346.159999999993</v>
          </cell>
          <cell r="AQ955">
            <v>3286.1300000000269</v>
          </cell>
          <cell r="AR955">
            <v>2383.4400000000237</v>
          </cell>
          <cell r="AS955">
            <v>3333.8200000000766</v>
          </cell>
          <cell r="AT955">
            <v>2413.219999999973</v>
          </cell>
          <cell r="AU955">
            <v>3381.5099999999593</v>
          </cell>
          <cell r="AV955">
            <v>2450.4999999999682</v>
          </cell>
          <cell r="AW955">
            <v>3429.2100000000214</v>
          </cell>
        </row>
        <row r="956">
          <cell r="A956">
            <v>951</v>
          </cell>
          <cell r="B956">
            <v>1798.1400000000363</v>
          </cell>
          <cell r="C956">
            <v>2520.4000000000469</v>
          </cell>
          <cell r="D956">
            <v>1835.4600000000139</v>
          </cell>
          <cell r="E956">
            <v>2568.1399999999903</v>
          </cell>
          <cell r="F956">
            <v>1872.7800000000204</v>
          </cell>
          <cell r="G956">
            <v>2615.88</v>
          </cell>
          <cell r="H956">
            <v>1902.59</v>
          </cell>
          <cell r="I956">
            <v>2671.1399999999594</v>
          </cell>
          <cell r="J956">
            <v>1939.9099999999758</v>
          </cell>
          <cell r="K956">
            <v>2718.879999999996</v>
          </cell>
          <cell r="L956">
            <v>1977.2299999999759</v>
          </cell>
          <cell r="M956">
            <v>2766.6199999999881</v>
          </cell>
          <cell r="N956">
            <v>2007.0399999999572</v>
          </cell>
          <cell r="O956">
            <v>2814.360000000027</v>
          </cell>
          <cell r="P956">
            <v>2044.360000000037</v>
          </cell>
          <cell r="Q956">
            <v>2862.1000000000549</v>
          </cell>
          <cell r="R956">
            <v>2081.6800000000389</v>
          </cell>
          <cell r="S956">
            <v>2909.849999999959</v>
          </cell>
          <cell r="T956">
            <v>2111.4900000000139</v>
          </cell>
          <cell r="U956">
            <v>2957.5900000000061</v>
          </cell>
          <cell r="V956">
            <v>2148.8100000000036</v>
          </cell>
          <cell r="W956">
            <v>3005.3299999999786</v>
          </cell>
          <cell r="X956">
            <v>2178.619999999974</v>
          </cell>
          <cell r="Y956">
            <v>3053.070000000027</v>
          </cell>
          <cell r="Z956">
            <v>2215.9399999999714</v>
          </cell>
          <cell r="AA956">
            <v>3100.8100000000663</v>
          </cell>
          <cell r="AB956">
            <v>2102.4100000000253</v>
          </cell>
          <cell r="AC956">
            <v>2947.8899999999467</v>
          </cell>
          <cell r="AD956">
            <v>2139.73</v>
          </cell>
          <cell r="AE956">
            <v>2995.6300000000538</v>
          </cell>
          <cell r="AF956">
            <v>2177.0499999999743</v>
          </cell>
          <cell r="AG956">
            <v>3043.3699999999631</v>
          </cell>
          <cell r="AH956">
            <v>2206.8599999999942</v>
          </cell>
          <cell r="AI956">
            <v>3091.11</v>
          </cell>
          <cell r="AJ956">
            <v>2244.1799999999703</v>
          </cell>
          <cell r="AK956">
            <v>3138.8500000000408</v>
          </cell>
          <cell r="AL956">
            <v>2281.5000000000423</v>
          </cell>
          <cell r="AM956">
            <v>3186.599999999944</v>
          </cell>
          <cell r="AN956">
            <v>2311.3099999999986</v>
          </cell>
          <cell r="AO956">
            <v>3241.8499999999704</v>
          </cell>
          <cell r="AP956">
            <v>2348.6299999999928</v>
          </cell>
          <cell r="AQ956">
            <v>3289.590000000027</v>
          </cell>
          <cell r="AR956">
            <v>2385.9500000000239</v>
          </cell>
          <cell r="AS956">
            <v>3337.3300000000768</v>
          </cell>
          <cell r="AT956">
            <v>2415.7599999999729</v>
          </cell>
          <cell r="AU956">
            <v>3385.0699999999592</v>
          </cell>
          <cell r="AV956">
            <v>2453.0799999999681</v>
          </cell>
          <cell r="AW956">
            <v>3432.8200000000215</v>
          </cell>
        </row>
        <row r="957">
          <cell r="A957">
            <v>952</v>
          </cell>
          <cell r="B957">
            <v>1800.0300000000364</v>
          </cell>
          <cell r="C957">
            <v>2523.050000000047</v>
          </cell>
          <cell r="D957">
            <v>1837.390000000014</v>
          </cell>
          <cell r="E957">
            <v>2570.8399999999901</v>
          </cell>
          <cell r="F957">
            <v>1874.7500000000205</v>
          </cell>
          <cell r="G957">
            <v>2618.63</v>
          </cell>
          <cell r="H957">
            <v>1904.59</v>
          </cell>
          <cell r="I957">
            <v>2673.9499999999593</v>
          </cell>
          <cell r="J957">
            <v>1941.9499999999757</v>
          </cell>
          <cell r="K957">
            <v>2721.7399999999961</v>
          </cell>
          <cell r="L957">
            <v>1979.3099999999758</v>
          </cell>
          <cell r="M957">
            <v>2769.5299999999879</v>
          </cell>
          <cell r="N957">
            <v>2009.1499999999571</v>
          </cell>
          <cell r="O957">
            <v>2817.320000000027</v>
          </cell>
          <cell r="P957">
            <v>2046.5100000000371</v>
          </cell>
          <cell r="Q957">
            <v>2865.1100000000552</v>
          </cell>
          <cell r="R957">
            <v>2083.870000000039</v>
          </cell>
          <cell r="S957">
            <v>2912.9099999999589</v>
          </cell>
          <cell r="T957">
            <v>2113.7100000000137</v>
          </cell>
          <cell r="U957">
            <v>2960.7000000000062</v>
          </cell>
          <cell r="V957">
            <v>2151.0700000000038</v>
          </cell>
          <cell r="W957">
            <v>3008.4899999999784</v>
          </cell>
          <cell r="X957">
            <v>2180.9099999999739</v>
          </cell>
          <cell r="Y957">
            <v>3056.280000000027</v>
          </cell>
          <cell r="Z957">
            <v>2218.2699999999713</v>
          </cell>
          <cell r="AA957">
            <v>3104.0700000000666</v>
          </cell>
          <cell r="AB957">
            <v>2104.6200000000254</v>
          </cell>
          <cell r="AC957">
            <v>2950.9899999999466</v>
          </cell>
          <cell r="AD957">
            <v>2141.98</v>
          </cell>
          <cell r="AE957">
            <v>2998.7800000000539</v>
          </cell>
          <cell r="AF957">
            <v>2179.3399999999742</v>
          </cell>
          <cell r="AG957">
            <v>3046.5699999999629</v>
          </cell>
          <cell r="AH957">
            <v>2209.1799999999944</v>
          </cell>
          <cell r="AI957">
            <v>3094.36</v>
          </cell>
          <cell r="AJ957">
            <v>2246.5399999999704</v>
          </cell>
          <cell r="AK957">
            <v>3142.150000000041</v>
          </cell>
          <cell r="AL957">
            <v>2283.9000000000424</v>
          </cell>
          <cell r="AM957">
            <v>3189.9499999999439</v>
          </cell>
          <cell r="AN957">
            <v>2313.7399999999984</v>
          </cell>
          <cell r="AO957">
            <v>3245.2599999999702</v>
          </cell>
          <cell r="AP957">
            <v>2351.0999999999926</v>
          </cell>
          <cell r="AQ957">
            <v>3293.050000000027</v>
          </cell>
          <cell r="AR957">
            <v>2388.4600000000241</v>
          </cell>
          <cell r="AS957">
            <v>3340.840000000077</v>
          </cell>
          <cell r="AT957">
            <v>2418.2999999999729</v>
          </cell>
          <cell r="AU957">
            <v>3388.6299999999592</v>
          </cell>
          <cell r="AV957">
            <v>2455.659999999968</v>
          </cell>
          <cell r="AW957">
            <v>3436.4300000000217</v>
          </cell>
        </row>
        <row r="958">
          <cell r="A958">
            <v>953</v>
          </cell>
          <cell r="B958">
            <v>1801.9200000000365</v>
          </cell>
          <cell r="C958">
            <v>2525.7000000000471</v>
          </cell>
          <cell r="D958">
            <v>1839.320000000014</v>
          </cell>
          <cell r="E958">
            <v>2573.53999999999</v>
          </cell>
          <cell r="F958">
            <v>1876.7200000000205</v>
          </cell>
          <cell r="G958">
            <v>2621.38</v>
          </cell>
          <cell r="H958">
            <v>1906.59</v>
          </cell>
          <cell r="I958">
            <v>2676.7599999999593</v>
          </cell>
          <cell r="J958">
            <v>1943.9899999999757</v>
          </cell>
          <cell r="K958">
            <v>2724.5999999999963</v>
          </cell>
          <cell r="L958">
            <v>1981.3899999999758</v>
          </cell>
          <cell r="M958">
            <v>2772.4399999999878</v>
          </cell>
          <cell r="N958">
            <v>2011.259999999957</v>
          </cell>
          <cell r="O958">
            <v>2820.280000000027</v>
          </cell>
          <cell r="P958">
            <v>2048.6600000000371</v>
          </cell>
          <cell r="Q958">
            <v>2868.1200000000554</v>
          </cell>
          <cell r="R958">
            <v>2086.0600000000391</v>
          </cell>
          <cell r="S958">
            <v>2915.9699999999589</v>
          </cell>
          <cell r="T958">
            <v>2115.9300000000135</v>
          </cell>
          <cell r="U958">
            <v>2963.8100000000063</v>
          </cell>
          <cell r="V958">
            <v>2153.330000000004</v>
          </cell>
          <cell r="W958">
            <v>3011.6499999999783</v>
          </cell>
          <cell r="X958">
            <v>2183.1999999999739</v>
          </cell>
          <cell r="Y958">
            <v>3059.4900000000271</v>
          </cell>
          <cell r="Z958">
            <v>2220.5999999999713</v>
          </cell>
          <cell r="AA958">
            <v>3107.3300000000668</v>
          </cell>
          <cell r="AB958">
            <v>2106.8300000000254</v>
          </cell>
          <cell r="AC958">
            <v>2954.0899999999465</v>
          </cell>
          <cell r="AD958">
            <v>2144.23</v>
          </cell>
          <cell r="AE958">
            <v>3001.930000000054</v>
          </cell>
          <cell r="AF958">
            <v>2181.6299999999742</v>
          </cell>
          <cell r="AG958">
            <v>3049.7699999999627</v>
          </cell>
          <cell r="AH958">
            <v>2211.4999999999945</v>
          </cell>
          <cell r="AI958">
            <v>3097.61</v>
          </cell>
          <cell r="AJ958">
            <v>2248.8999999999705</v>
          </cell>
          <cell r="AK958">
            <v>3145.4500000000412</v>
          </cell>
          <cell r="AL958">
            <v>2286.3000000000425</v>
          </cell>
          <cell r="AM958">
            <v>3193.2999999999438</v>
          </cell>
          <cell r="AN958">
            <v>2316.1699999999983</v>
          </cell>
          <cell r="AO958">
            <v>3248.6699999999701</v>
          </cell>
          <cell r="AP958">
            <v>2353.5699999999924</v>
          </cell>
          <cell r="AQ958">
            <v>3296.510000000027</v>
          </cell>
          <cell r="AR958">
            <v>2390.9700000000244</v>
          </cell>
          <cell r="AS958">
            <v>3344.3500000000772</v>
          </cell>
          <cell r="AT958">
            <v>2420.8399999999729</v>
          </cell>
          <cell r="AU958">
            <v>3392.1899999999591</v>
          </cell>
          <cell r="AV958">
            <v>2458.2399999999679</v>
          </cell>
          <cell r="AW958">
            <v>3440.0400000000218</v>
          </cell>
        </row>
        <row r="959">
          <cell r="A959">
            <v>954</v>
          </cell>
          <cell r="B959">
            <v>1803.8100000000366</v>
          </cell>
          <cell r="C959">
            <v>2528.3500000000472</v>
          </cell>
          <cell r="D959">
            <v>1841.2500000000141</v>
          </cell>
          <cell r="E959">
            <v>2576.2399999999898</v>
          </cell>
          <cell r="F959">
            <v>1878.6900000000205</v>
          </cell>
          <cell r="G959">
            <v>2624.13</v>
          </cell>
          <cell r="H959">
            <v>1908.59</v>
          </cell>
          <cell r="I959">
            <v>2679.5699999999592</v>
          </cell>
          <cell r="J959">
            <v>1946.0299999999756</v>
          </cell>
          <cell r="K959">
            <v>2727.4599999999964</v>
          </cell>
          <cell r="L959">
            <v>1983.4699999999757</v>
          </cell>
          <cell r="M959">
            <v>2775.3499999999876</v>
          </cell>
          <cell r="N959">
            <v>2013.3699999999569</v>
          </cell>
          <cell r="O959">
            <v>2823.2400000000271</v>
          </cell>
          <cell r="P959">
            <v>2050.8100000000372</v>
          </cell>
          <cell r="Q959">
            <v>2871.1300000000556</v>
          </cell>
          <cell r="R959">
            <v>2088.2500000000391</v>
          </cell>
          <cell r="S959">
            <v>2919.0299999999588</v>
          </cell>
          <cell r="T959">
            <v>2118.1500000000133</v>
          </cell>
          <cell r="U959">
            <v>2966.9200000000064</v>
          </cell>
          <cell r="V959">
            <v>2155.5900000000042</v>
          </cell>
          <cell r="W959">
            <v>3014.8099999999781</v>
          </cell>
          <cell r="X959">
            <v>2185.4899999999739</v>
          </cell>
          <cell r="Y959">
            <v>3062.7000000000271</v>
          </cell>
          <cell r="Z959">
            <v>2222.9299999999712</v>
          </cell>
          <cell r="AA959">
            <v>3110.590000000067</v>
          </cell>
          <cell r="AB959">
            <v>2109.0400000000254</v>
          </cell>
          <cell r="AC959">
            <v>2957.1899999999464</v>
          </cell>
          <cell r="AD959">
            <v>2146.48</v>
          </cell>
          <cell r="AE959">
            <v>3005.080000000054</v>
          </cell>
          <cell r="AF959">
            <v>2183.9199999999742</v>
          </cell>
          <cell r="AG959">
            <v>3052.9699999999625</v>
          </cell>
          <cell r="AH959">
            <v>2213.8199999999947</v>
          </cell>
          <cell r="AI959">
            <v>3100.86</v>
          </cell>
          <cell r="AJ959">
            <v>2251.2599999999707</v>
          </cell>
          <cell r="AK959">
            <v>3148.7500000000414</v>
          </cell>
          <cell r="AL959">
            <v>2288.7000000000426</v>
          </cell>
          <cell r="AM959">
            <v>3196.6499999999437</v>
          </cell>
          <cell r="AN959">
            <v>2318.5999999999981</v>
          </cell>
          <cell r="AO959">
            <v>3252.0799999999699</v>
          </cell>
          <cell r="AP959">
            <v>2356.0399999999922</v>
          </cell>
          <cell r="AQ959">
            <v>3299.9700000000271</v>
          </cell>
          <cell r="AR959">
            <v>2393.4800000000246</v>
          </cell>
          <cell r="AS959">
            <v>3347.8600000000774</v>
          </cell>
          <cell r="AT959">
            <v>2423.3799999999728</v>
          </cell>
          <cell r="AU959">
            <v>3395.7499999999591</v>
          </cell>
          <cell r="AV959">
            <v>2460.8199999999679</v>
          </cell>
          <cell r="AW959">
            <v>3443.6500000000219</v>
          </cell>
        </row>
        <row r="960">
          <cell r="A960">
            <v>955</v>
          </cell>
          <cell r="B960">
            <v>1805.7000000000367</v>
          </cell>
          <cell r="C960">
            <v>2531.0000000000473</v>
          </cell>
          <cell r="D960">
            <v>1843.1800000000142</v>
          </cell>
          <cell r="E960">
            <v>2578.9399999999896</v>
          </cell>
          <cell r="F960">
            <v>1880.6600000000205</v>
          </cell>
          <cell r="G960">
            <v>2626.88</v>
          </cell>
          <cell r="H960">
            <v>1910.59</v>
          </cell>
          <cell r="I960">
            <v>2682.3799999999592</v>
          </cell>
          <cell r="J960">
            <v>1948.0699999999756</v>
          </cell>
          <cell r="K960">
            <v>2730.3199999999965</v>
          </cell>
          <cell r="L960">
            <v>1985.5499999999756</v>
          </cell>
          <cell r="M960">
            <v>2778.2599999999875</v>
          </cell>
          <cell r="N960">
            <v>2015.4799999999568</v>
          </cell>
          <cell r="O960">
            <v>2826.2000000000271</v>
          </cell>
          <cell r="P960">
            <v>2052.9600000000373</v>
          </cell>
          <cell r="Q960">
            <v>2874.1400000000558</v>
          </cell>
          <cell r="R960">
            <v>2090.4400000000392</v>
          </cell>
          <cell r="S960">
            <v>2922.0899999999588</v>
          </cell>
          <cell r="T960">
            <v>2120.3700000000131</v>
          </cell>
          <cell r="U960">
            <v>2970.0300000000066</v>
          </cell>
          <cell r="V960">
            <v>2157.8500000000045</v>
          </cell>
          <cell r="W960">
            <v>3017.969999999978</v>
          </cell>
          <cell r="X960">
            <v>2187.7799999999738</v>
          </cell>
          <cell r="Y960">
            <v>3065.9100000000271</v>
          </cell>
          <cell r="Z960">
            <v>2225.2599999999711</v>
          </cell>
          <cell r="AA960">
            <v>3113.8500000000672</v>
          </cell>
          <cell r="AB960">
            <v>2111.2500000000255</v>
          </cell>
          <cell r="AC960">
            <v>2960.2899999999463</v>
          </cell>
          <cell r="AD960">
            <v>2148.73</v>
          </cell>
          <cell r="AE960">
            <v>3008.2300000000541</v>
          </cell>
          <cell r="AF960">
            <v>2186.2099999999741</v>
          </cell>
          <cell r="AG960">
            <v>3056.1699999999623</v>
          </cell>
          <cell r="AH960">
            <v>2216.1399999999949</v>
          </cell>
          <cell r="AI960">
            <v>3104.11</v>
          </cell>
          <cell r="AJ960">
            <v>2253.6199999999708</v>
          </cell>
          <cell r="AK960">
            <v>3152.0500000000416</v>
          </cell>
          <cell r="AL960">
            <v>2291.1000000000427</v>
          </cell>
          <cell r="AM960">
            <v>3199.9999999999436</v>
          </cell>
          <cell r="AN960">
            <v>2321.0299999999979</v>
          </cell>
          <cell r="AO960">
            <v>3255.4899999999698</v>
          </cell>
          <cell r="AP960">
            <v>2358.509999999992</v>
          </cell>
          <cell r="AQ960">
            <v>3303.4300000000271</v>
          </cell>
          <cell r="AR960">
            <v>2395.9900000000248</v>
          </cell>
          <cell r="AS960">
            <v>3351.3700000000777</v>
          </cell>
          <cell r="AT960">
            <v>2425.9199999999728</v>
          </cell>
          <cell r="AU960">
            <v>3399.309999999959</v>
          </cell>
          <cell r="AV960">
            <v>2463.3999999999678</v>
          </cell>
          <cell r="AW960">
            <v>3447.260000000022</v>
          </cell>
        </row>
        <row r="961">
          <cell r="A961">
            <v>956</v>
          </cell>
          <cell r="B961">
            <v>1807.5900000000368</v>
          </cell>
          <cell r="C961">
            <v>2533.6500000000474</v>
          </cell>
          <cell r="D961">
            <v>1845.1100000000142</v>
          </cell>
          <cell r="E961">
            <v>2581.6399999999894</v>
          </cell>
          <cell r="F961">
            <v>1882.6300000000206</v>
          </cell>
          <cell r="G961">
            <v>2629.63</v>
          </cell>
          <cell r="H961">
            <v>1912.59</v>
          </cell>
          <cell r="I961">
            <v>2685.1899999999591</v>
          </cell>
          <cell r="J961">
            <v>1950.1099999999756</v>
          </cell>
          <cell r="K961">
            <v>2733.1799999999967</v>
          </cell>
          <cell r="L961">
            <v>1987.6299999999756</v>
          </cell>
          <cell r="M961">
            <v>2781.1699999999873</v>
          </cell>
          <cell r="N961">
            <v>2017.5899999999567</v>
          </cell>
          <cell r="O961">
            <v>2829.1600000000271</v>
          </cell>
          <cell r="P961">
            <v>2055.1100000000374</v>
          </cell>
          <cell r="Q961">
            <v>2877.150000000056</v>
          </cell>
          <cell r="R961">
            <v>2092.6300000000392</v>
          </cell>
          <cell r="S961">
            <v>2925.1499999999587</v>
          </cell>
          <cell r="T961">
            <v>2122.5900000000129</v>
          </cell>
          <cell r="U961">
            <v>2973.1400000000067</v>
          </cell>
          <cell r="V961">
            <v>2160.1100000000047</v>
          </cell>
          <cell r="W961">
            <v>3021.1299999999778</v>
          </cell>
          <cell r="X961">
            <v>2190.0699999999738</v>
          </cell>
          <cell r="Y961">
            <v>3069.1200000000272</v>
          </cell>
          <cell r="Z961">
            <v>2227.589999999971</v>
          </cell>
          <cell r="AA961">
            <v>3117.1100000000674</v>
          </cell>
          <cell r="AB961">
            <v>2113.4600000000255</v>
          </cell>
          <cell r="AC961">
            <v>2963.3899999999462</v>
          </cell>
          <cell r="AD961">
            <v>2150.98</v>
          </cell>
          <cell r="AE961">
            <v>3011.3800000000542</v>
          </cell>
          <cell r="AF961">
            <v>2188.4999999999741</v>
          </cell>
          <cell r="AG961">
            <v>3059.3699999999621</v>
          </cell>
          <cell r="AH961">
            <v>2218.459999999995</v>
          </cell>
          <cell r="AI961">
            <v>3107.36</v>
          </cell>
          <cell r="AJ961">
            <v>2255.9799999999709</v>
          </cell>
          <cell r="AK961">
            <v>3155.3500000000417</v>
          </cell>
          <cell r="AL961">
            <v>2293.5000000000427</v>
          </cell>
          <cell r="AM961">
            <v>3203.3499999999435</v>
          </cell>
          <cell r="AN961">
            <v>2323.4599999999978</v>
          </cell>
          <cell r="AO961">
            <v>3258.8999999999696</v>
          </cell>
          <cell r="AP961">
            <v>2360.9799999999918</v>
          </cell>
          <cell r="AQ961">
            <v>3306.8900000000272</v>
          </cell>
          <cell r="AR961">
            <v>2398.500000000025</v>
          </cell>
          <cell r="AS961">
            <v>3354.8800000000779</v>
          </cell>
          <cell r="AT961">
            <v>2428.4599999999728</v>
          </cell>
          <cell r="AU961">
            <v>3402.869999999959</v>
          </cell>
          <cell r="AV961">
            <v>2465.9799999999677</v>
          </cell>
          <cell r="AW961">
            <v>3450.8700000000222</v>
          </cell>
        </row>
        <row r="962">
          <cell r="A962">
            <v>957</v>
          </cell>
          <cell r="B962">
            <v>1809.4800000000369</v>
          </cell>
          <cell r="C962">
            <v>2536.3000000000475</v>
          </cell>
          <cell r="D962">
            <v>1847.0400000000143</v>
          </cell>
          <cell r="E962">
            <v>2584.3399999999892</v>
          </cell>
          <cell r="F962">
            <v>1884.6000000000206</v>
          </cell>
          <cell r="G962">
            <v>2632.38</v>
          </cell>
          <cell r="H962">
            <v>1914.59</v>
          </cell>
          <cell r="I962">
            <v>2687.9999999999591</v>
          </cell>
          <cell r="J962">
            <v>1952.1499999999755</v>
          </cell>
          <cell r="K962">
            <v>2736.0399999999968</v>
          </cell>
          <cell r="L962">
            <v>1989.7099999999755</v>
          </cell>
          <cell r="M962">
            <v>2784.0799999999872</v>
          </cell>
          <cell r="N962">
            <v>2019.6999999999566</v>
          </cell>
          <cell r="O962">
            <v>2832.1200000000272</v>
          </cell>
          <cell r="P962">
            <v>2057.2600000000375</v>
          </cell>
          <cell r="Q962">
            <v>2880.1600000000562</v>
          </cell>
          <cell r="R962">
            <v>2094.8200000000393</v>
          </cell>
          <cell r="S962">
            <v>2928.2099999999587</v>
          </cell>
          <cell r="T962">
            <v>2124.8100000000127</v>
          </cell>
          <cell r="U962">
            <v>2976.2500000000068</v>
          </cell>
          <cell r="V962">
            <v>2162.3700000000049</v>
          </cell>
          <cell r="W962">
            <v>3024.2899999999777</v>
          </cell>
          <cell r="X962">
            <v>2192.3599999999738</v>
          </cell>
          <cell r="Y962">
            <v>3072.3300000000272</v>
          </cell>
          <cell r="Z962">
            <v>2229.919999999971</v>
          </cell>
          <cell r="AA962">
            <v>3120.3700000000676</v>
          </cell>
          <cell r="AB962">
            <v>2115.6700000000255</v>
          </cell>
          <cell r="AC962">
            <v>2966.4899999999461</v>
          </cell>
          <cell r="AD962">
            <v>2153.23</v>
          </cell>
          <cell r="AE962">
            <v>3014.5300000000543</v>
          </cell>
          <cell r="AF962">
            <v>2190.789999999974</v>
          </cell>
          <cell r="AG962">
            <v>3062.569999999962</v>
          </cell>
          <cell r="AH962">
            <v>2220.7799999999952</v>
          </cell>
          <cell r="AI962">
            <v>3110.61</v>
          </cell>
          <cell r="AJ962">
            <v>2258.339999999971</v>
          </cell>
          <cell r="AK962">
            <v>3158.6500000000419</v>
          </cell>
          <cell r="AL962">
            <v>2295.9000000000428</v>
          </cell>
          <cell r="AM962">
            <v>3206.6999999999434</v>
          </cell>
          <cell r="AN962">
            <v>2325.8899999999976</v>
          </cell>
          <cell r="AO962">
            <v>3262.3099999999695</v>
          </cell>
          <cell r="AP962">
            <v>2363.4499999999916</v>
          </cell>
          <cell r="AQ962">
            <v>3310.3500000000272</v>
          </cell>
          <cell r="AR962">
            <v>2401.0100000000252</v>
          </cell>
          <cell r="AS962">
            <v>3358.3900000000781</v>
          </cell>
          <cell r="AT962">
            <v>2430.9999999999727</v>
          </cell>
          <cell r="AU962">
            <v>3406.4299999999589</v>
          </cell>
          <cell r="AV962">
            <v>2468.5599999999677</v>
          </cell>
          <cell r="AW962">
            <v>3454.4800000000223</v>
          </cell>
        </row>
        <row r="963">
          <cell r="A963">
            <v>958</v>
          </cell>
          <cell r="B963">
            <v>1811.370000000037</v>
          </cell>
          <cell r="C963">
            <v>2538.9500000000476</v>
          </cell>
          <cell r="D963">
            <v>1848.9700000000144</v>
          </cell>
          <cell r="E963">
            <v>2587.039999999989</v>
          </cell>
          <cell r="F963">
            <v>1886.5700000000206</v>
          </cell>
          <cell r="G963">
            <v>2635.13</v>
          </cell>
          <cell r="H963">
            <v>1916.59</v>
          </cell>
          <cell r="I963">
            <v>2690.809999999959</v>
          </cell>
          <cell r="J963">
            <v>1954.1899999999755</v>
          </cell>
          <cell r="K963">
            <v>2738.8999999999969</v>
          </cell>
          <cell r="L963">
            <v>1991.7899999999754</v>
          </cell>
          <cell r="M963">
            <v>2786.989999999987</v>
          </cell>
          <cell r="N963">
            <v>2021.8099999999565</v>
          </cell>
          <cell r="O963">
            <v>2835.0800000000272</v>
          </cell>
          <cell r="P963">
            <v>2059.4100000000376</v>
          </cell>
          <cell r="Q963">
            <v>2883.1700000000565</v>
          </cell>
          <cell r="R963">
            <v>2097.0100000000393</v>
          </cell>
          <cell r="S963">
            <v>2931.2699999999586</v>
          </cell>
          <cell r="T963">
            <v>2127.0300000000125</v>
          </cell>
          <cell r="U963">
            <v>2979.3600000000069</v>
          </cell>
          <cell r="V963">
            <v>2164.6300000000051</v>
          </cell>
          <cell r="W963">
            <v>3027.4499999999775</v>
          </cell>
          <cell r="X963">
            <v>2194.6499999999737</v>
          </cell>
          <cell r="Y963">
            <v>3075.5400000000272</v>
          </cell>
          <cell r="Z963">
            <v>2232.2499999999709</v>
          </cell>
          <cell r="AA963">
            <v>3123.6300000000679</v>
          </cell>
          <cell r="AB963">
            <v>2117.8800000000256</v>
          </cell>
          <cell r="AC963">
            <v>2969.589999999946</v>
          </cell>
          <cell r="AD963">
            <v>2155.48</v>
          </cell>
          <cell r="AE963">
            <v>3017.6800000000544</v>
          </cell>
          <cell r="AF963">
            <v>2193.079999999974</v>
          </cell>
          <cell r="AG963">
            <v>3065.7699999999618</v>
          </cell>
          <cell r="AH963">
            <v>2223.0999999999954</v>
          </cell>
          <cell r="AI963">
            <v>3113.86</v>
          </cell>
          <cell r="AJ963">
            <v>2260.6999999999712</v>
          </cell>
          <cell r="AK963">
            <v>3161.9500000000421</v>
          </cell>
          <cell r="AL963">
            <v>2298.3000000000429</v>
          </cell>
          <cell r="AM963">
            <v>3210.0499999999433</v>
          </cell>
          <cell r="AN963">
            <v>2328.3199999999974</v>
          </cell>
          <cell r="AO963">
            <v>3265.7199999999693</v>
          </cell>
          <cell r="AP963">
            <v>2365.9199999999914</v>
          </cell>
          <cell r="AQ963">
            <v>3313.8100000000272</v>
          </cell>
          <cell r="AR963">
            <v>2403.5200000000254</v>
          </cell>
          <cell r="AS963">
            <v>3361.9000000000783</v>
          </cell>
          <cell r="AT963">
            <v>2433.5399999999727</v>
          </cell>
          <cell r="AU963">
            <v>3409.9899999999589</v>
          </cell>
          <cell r="AV963">
            <v>2471.1399999999676</v>
          </cell>
          <cell r="AW963">
            <v>3458.0900000000224</v>
          </cell>
        </row>
        <row r="964">
          <cell r="A964">
            <v>959</v>
          </cell>
          <cell r="B964">
            <v>1813.2600000000371</v>
          </cell>
          <cell r="C964">
            <v>2541.6000000000477</v>
          </cell>
          <cell r="D964">
            <v>1850.9000000000144</v>
          </cell>
          <cell r="E964">
            <v>2589.7399999999889</v>
          </cell>
          <cell r="F964">
            <v>1888.5400000000207</v>
          </cell>
          <cell r="G964">
            <v>2637.88</v>
          </cell>
          <cell r="H964">
            <v>1918.59</v>
          </cell>
          <cell r="I964">
            <v>2693.619999999959</v>
          </cell>
          <cell r="J964">
            <v>1956.2299999999755</v>
          </cell>
          <cell r="K964">
            <v>2741.759999999997</v>
          </cell>
          <cell r="L964">
            <v>1993.8699999999753</v>
          </cell>
          <cell r="M964">
            <v>2789.8999999999869</v>
          </cell>
          <cell r="N964">
            <v>2023.9199999999564</v>
          </cell>
          <cell r="O964">
            <v>2838.0400000000272</v>
          </cell>
          <cell r="P964">
            <v>2061.5600000000377</v>
          </cell>
          <cell r="Q964">
            <v>2886.1800000000567</v>
          </cell>
          <cell r="R964">
            <v>2099.2000000000394</v>
          </cell>
          <cell r="S964">
            <v>2934.3299999999585</v>
          </cell>
          <cell r="T964">
            <v>2129.2500000000123</v>
          </cell>
          <cell r="U964">
            <v>2982.4700000000071</v>
          </cell>
          <cell r="V964">
            <v>2166.8900000000053</v>
          </cell>
          <cell r="W964">
            <v>3030.6099999999774</v>
          </cell>
          <cell r="X964">
            <v>2196.9399999999737</v>
          </cell>
          <cell r="Y964">
            <v>3078.7500000000273</v>
          </cell>
          <cell r="Z964">
            <v>2234.5799999999708</v>
          </cell>
          <cell r="AA964">
            <v>3126.8900000000681</v>
          </cell>
          <cell r="AB964">
            <v>2120.0900000000256</v>
          </cell>
          <cell r="AC964">
            <v>2972.6899999999459</v>
          </cell>
          <cell r="AD964">
            <v>2157.73</v>
          </cell>
          <cell r="AE964">
            <v>3020.8300000000545</v>
          </cell>
          <cell r="AF964">
            <v>2195.369999999974</v>
          </cell>
          <cell r="AG964">
            <v>3068.9699999999616</v>
          </cell>
          <cell r="AH964">
            <v>2225.4199999999955</v>
          </cell>
          <cell r="AI964">
            <v>3117.11</v>
          </cell>
          <cell r="AJ964">
            <v>2263.0599999999713</v>
          </cell>
          <cell r="AK964">
            <v>3165.2500000000423</v>
          </cell>
          <cell r="AL964">
            <v>2300.700000000043</v>
          </cell>
          <cell r="AM964">
            <v>3213.3999999999432</v>
          </cell>
          <cell r="AN964">
            <v>2330.7499999999973</v>
          </cell>
          <cell r="AO964">
            <v>3269.1299999999692</v>
          </cell>
          <cell r="AP964">
            <v>2368.3899999999912</v>
          </cell>
          <cell r="AQ964">
            <v>3317.2700000000273</v>
          </cell>
          <cell r="AR964">
            <v>2406.0300000000257</v>
          </cell>
          <cell r="AS964">
            <v>3365.4100000000785</v>
          </cell>
          <cell r="AT964">
            <v>2436.0799999999726</v>
          </cell>
          <cell r="AU964">
            <v>3413.5499999999588</v>
          </cell>
          <cell r="AV964">
            <v>2473.7199999999675</v>
          </cell>
          <cell r="AW964">
            <v>3461.7000000000226</v>
          </cell>
        </row>
        <row r="965">
          <cell r="A965">
            <v>960</v>
          </cell>
          <cell r="B965">
            <v>1815.1500000000372</v>
          </cell>
          <cell r="C965">
            <v>2544.2500000000477</v>
          </cell>
          <cell r="D965">
            <v>1852.8300000000145</v>
          </cell>
          <cell r="E965">
            <v>2592.4399999999887</v>
          </cell>
          <cell r="F965">
            <v>1890.5100000000207</v>
          </cell>
          <cell r="G965">
            <v>2640.63</v>
          </cell>
          <cell r="H965">
            <v>1920.59</v>
          </cell>
          <cell r="I965">
            <v>2696.4299999999589</v>
          </cell>
          <cell r="J965">
            <v>1958.2699999999754</v>
          </cell>
          <cell r="K965">
            <v>2744.6199999999972</v>
          </cell>
          <cell r="L965">
            <v>1995.9499999999753</v>
          </cell>
          <cell r="M965">
            <v>2792.8099999999868</v>
          </cell>
          <cell r="N965">
            <v>2026.0299999999563</v>
          </cell>
          <cell r="O965">
            <v>2841.0000000000273</v>
          </cell>
          <cell r="P965">
            <v>2063.7100000000378</v>
          </cell>
          <cell r="Q965">
            <v>2889.1900000000569</v>
          </cell>
          <cell r="R965">
            <v>2101.3900000000394</v>
          </cell>
          <cell r="S965">
            <v>2937.3899999999585</v>
          </cell>
          <cell r="T965">
            <v>2131.4700000000121</v>
          </cell>
          <cell r="U965">
            <v>2985.5800000000072</v>
          </cell>
          <cell r="V965">
            <v>2169.1500000000055</v>
          </cell>
          <cell r="W965">
            <v>3033.7699999999772</v>
          </cell>
          <cell r="X965">
            <v>2199.2299999999736</v>
          </cell>
          <cell r="Y965">
            <v>3081.9600000000273</v>
          </cell>
          <cell r="Z965">
            <v>2236.9099999999708</v>
          </cell>
          <cell r="AA965">
            <v>3130.1500000000683</v>
          </cell>
          <cell r="AB965">
            <v>2122.3000000000256</v>
          </cell>
          <cell r="AC965">
            <v>2975.7899999999458</v>
          </cell>
          <cell r="AD965">
            <v>2159.98</v>
          </cell>
          <cell r="AE965">
            <v>3023.9800000000546</v>
          </cell>
          <cell r="AF965">
            <v>2197.6599999999739</v>
          </cell>
          <cell r="AG965">
            <v>3072.1699999999614</v>
          </cell>
          <cell r="AH965">
            <v>2227.7399999999957</v>
          </cell>
          <cell r="AI965">
            <v>3120.36</v>
          </cell>
          <cell r="AJ965">
            <v>2265.4199999999714</v>
          </cell>
          <cell r="AK965">
            <v>3168.5500000000425</v>
          </cell>
          <cell r="AL965">
            <v>2303.1000000000431</v>
          </cell>
          <cell r="AM965">
            <v>3216.7499999999432</v>
          </cell>
          <cell r="AN965">
            <v>2333.1799999999971</v>
          </cell>
          <cell r="AO965">
            <v>3272.539999999969</v>
          </cell>
          <cell r="AP965">
            <v>2370.859999999991</v>
          </cell>
          <cell r="AQ965">
            <v>3320.7300000000273</v>
          </cell>
          <cell r="AR965">
            <v>2408.5400000000259</v>
          </cell>
          <cell r="AS965">
            <v>3368.9200000000787</v>
          </cell>
          <cell r="AT965">
            <v>2438.6199999999726</v>
          </cell>
          <cell r="AU965">
            <v>3417.1099999999587</v>
          </cell>
          <cell r="AV965">
            <v>2476.2999999999674</v>
          </cell>
          <cell r="AW965">
            <v>3465.3100000000227</v>
          </cell>
        </row>
        <row r="966">
          <cell r="A966">
            <v>961</v>
          </cell>
          <cell r="B966">
            <v>1817.0400000000373</v>
          </cell>
          <cell r="C966">
            <v>2546.9000000000478</v>
          </cell>
          <cell r="D966">
            <v>1854.7600000000145</v>
          </cell>
          <cell r="E966">
            <v>2595.1399999999885</v>
          </cell>
          <cell r="F966">
            <v>1892.4800000000207</v>
          </cell>
          <cell r="G966">
            <v>2643.38</v>
          </cell>
          <cell r="H966">
            <v>1922.59</v>
          </cell>
          <cell r="I966">
            <v>2699.2399999999589</v>
          </cell>
          <cell r="J966">
            <v>1960.3099999999754</v>
          </cell>
          <cell r="K966">
            <v>2747.4799999999973</v>
          </cell>
          <cell r="L966">
            <v>1998.0299999999752</v>
          </cell>
          <cell r="M966">
            <v>2795.7199999999866</v>
          </cell>
          <cell r="N966">
            <v>2028.1399999999562</v>
          </cell>
          <cell r="O966">
            <v>2843.9600000000273</v>
          </cell>
          <cell r="P966">
            <v>2065.8600000000379</v>
          </cell>
          <cell r="Q966">
            <v>2892.2000000000571</v>
          </cell>
          <cell r="R966">
            <v>2103.5800000000395</v>
          </cell>
          <cell r="S966">
            <v>2940.4499999999584</v>
          </cell>
          <cell r="T966">
            <v>2133.6900000000119</v>
          </cell>
          <cell r="U966">
            <v>2988.6900000000073</v>
          </cell>
          <cell r="V966">
            <v>2171.4100000000058</v>
          </cell>
          <cell r="W966">
            <v>3036.9299999999771</v>
          </cell>
          <cell r="X966">
            <v>2201.5199999999736</v>
          </cell>
          <cell r="Y966">
            <v>3085.1700000000274</v>
          </cell>
          <cell r="Z966">
            <v>2239.2399999999707</v>
          </cell>
          <cell r="AA966">
            <v>3133.4100000000685</v>
          </cell>
          <cell r="AB966">
            <v>2124.5100000000257</v>
          </cell>
          <cell r="AC966">
            <v>2978.8899999999458</v>
          </cell>
          <cell r="AD966">
            <v>2162.23</v>
          </cell>
          <cell r="AE966">
            <v>3027.1300000000547</v>
          </cell>
          <cell r="AF966">
            <v>2199.9499999999739</v>
          </cell>
          <cell r="AG966">
            <v>3075.3699999999612</v>
          </cell>
          <cell r="AH966">
            <v>2230.0599999999959</v>
          </cell>
          <cell r="AI966">
            <v>3123.61</v>
          </cell>
          <cell r="AJ966">
            <v>2267.7799999999716</v>
          </cell>
          <cell r="AK966">
            <v>3171.8500000000427</v>
          </cell>
          <cell r="AL966">
            <v>2305.5000000000432</v>
          </cell>
          <cell r="AM966">
            <v>3220.0999999999431</v>
          </cell>
          <cell r="AN966">
            <v>2335.6099999999969</v>
          </cell>
          <cell r="AO966">
            <v>3275.9499999999689</v>
          </cell>
          <cell r="AP966">
            <v>2373.3299999999908</v>
          </cell>
          <cell r="AQ966">
            <v>3324.1900000000273</v>
          </cell>
          <cell r="AR966">
            <v>2411.0500000000261</v>
          </cell>
          <cell r="AS966">
            <v>3372.430000000079</v>
          </cell>
          <cell r="AT966">
            <v>2441.1599999999726</v>
          </cell>
          <cell r="AU966">
            <v>3420.6699999999587</v>
          </cell>
          <cell r="AV966">
            <v>2478.8799999999674</v>
          </cell>
          <cell r="AW966">
            <v>3468.9200000000228</v>
          </cell>
        </row>
        <row r="967">
          <cell r="A967">
            <v>962</v>
          </cell>
          <cell r="B967">
            <v>1818.9300000000374</v>
          </cell>
          <cell r="C967">
            <v>2549.5500000000479</v>
          </cell>
          <cell r="D967">
            <v>1856.6900000000146</v>
          </cell>
          <cell r="E967">
            <v>2597.8399999999883</v>
          </cell>
          <cell r="F967">
            <v>1894.4500000000207</v>
          </cell>
          <cell r="G967">
            <v>2646.13</v>
          </cell>
          <cell r="H967">
            <v>1924.59</v>
          </cell>
          <cell r="I967">
            <v>2702.0499999999588</v>
          </cell>
          <cell r="J967">
            <v>1962.3499999999754</v>
          </cell>
          <cell r="K967">
            <v>2750.3399999999974</v>
          </cell>
          <cell r="L967">
            <v>2000.1099999999751</v>
          </cell>
          <cell r="M967">
            <v>2798.6299999999865</v>
          </cell>
          <cell r="N967">
            <v>2030.2499999999561</v>
          </cell>
          <cell r="O967">
            <v>2846.9200000000274</v>
          </cell>
          <cell r="P967">
            <v>2068.010000000038</v>
          </cell>
          <cell r="Q967">
            <v>2895.2100000000573</v>
          </cell>
          <cell r="R967">
            <v>2105.7700000000395</v>
          </cell>
          <cell r="S967">
            <v>2943.5099999999584</v>
          </cell>
          <cell r="T967">
            <v>2135.9100000000117</v>
          </cell>
          <cell r="U967">
            <v>2991.8000000000075</v>
          </cell>
          <cell r="V967">
            <v>2173.670000000006</v>
          </cell>
          <cell r="W967">
            <v>3040.089999999977</v>
          </cell>
          <cell r="X967">
            <v>2203.8099999999736</v>
          </cell>
          <cell r="Y967">
            <v>3088.3800000000274</v>
          </cell>
          <cell r="Z967">
            <v>2241.5699999999706</v>
          </cell>
          <cell r="AA967">
            <v>3136.6700000000687</v>
          </cell>
          <cell r="AB967">
            <v>2126.7200000000257</v>
          </cell>
          <cell r="AC967">
            <v>2981.9899999999457</v>
          </cell>
          <cell r="AD967">
            <v>2164.48</v>
          </cell>
          <cell r="AE967">
            <v>3030.2800000000548</v>
          </cell>
          <cell r="AF967">
            <v>2202.2399999999739</v>
          </cell>
          <cell r="AG967">
            <v>3078.5699999999611</v>
          </cell>
          <cell r="AH967">
            <v>2232.379999999996</v>
          </cell>
          <cell r="AI967">
            <v>3126.86</v>
          </cell>
          <cell r="AJ967">
            <v>2270.1399999999717</v>
          </cell>
          <cell r="AK967">
            <v>3175.1500000000428</v>
          </cell>
          <cell r="AL967">
            <v>2307.9000000000433</v>
          </cell>
          <cell r="AM967">
            <v>3223.449999999943</v>
          </cell>
          <cell r="AN967">
            <v>2338.0399999999968</v>
          </cell>
          <cell r="AO967">
            <v>3279.3599999999687</v>
          </cell>
          <cell r="AP967">
            <v>2375.7999999999906</v>
          </cell>
          <cell r="AQ967">
            <v>3327.6500000000274</v>
          </cell>
          <cell r="AR967">
            <v>2413.5600000000263</v>
          </cell>
          <cell r="AS967">
            <v>3375.9400000000792</v>
          </cell>
          <cell r="AT967">
            <v>2443.6999999999725</v>
          </cell>
          <cell r="AU967">
            <v>3424.2299999999586</v>
          </cell>
          <cell r="AV967">
            <v>2481.4599999999673</v>
          </cell>
          <cell r="AW967">
            <v>3472.5300000000229</v>
          </cell>
        </row>
        <row r="968">
          <cell r="A968">
            <v>963</v>
          </cell>
          <cell r="B968">
            <v>1820.8200000000375</v>
          </cell>
          <cell r="C968">
            <v>2552.200000000048</v>
          </cell>
          <cell r="D968">
            <v>1858.6200000000147</v>
          </cell>
          <cell r="E968">
            <v>2600.5399999999881</v>
          </cell>
          <cell r="F968">
            <v>1896.4200000000208</v>
          </cell>
          <cell r="G968">
            <v>2648.88</v>
          </cell>
          <cell r="H968">
            <v>1926.59</v>
          </cell>
          <cell r="I968">
            <v>2704.8599999999587</v>
          </cell>
          <cell r="J968">
            <v>1964.3899999999753</v>
          </cell>
          <cell r="K968">
            <v>2753.1999999999975</v>
          </cell>
          <cell r="L968">
            <v>2002.189999999975</v>
          </cell>
          <cell r="M968">
            <v>2801.5399999999863</v>
          </cell>
          <cell r="N968">
            <v>2032.359999999956</v>
          </cell>
          <cell r="O968">
            <v>2849.8800000000274</v>
          </cell>
          <cell r="P968">
            <v>2070.1600000000381</v>
          </cell>
          <cell r="Q968">
            <v>2898.2200000000576</v>
          </cell>
          <cell r="R968">
            <v>2107.9600000000396</v>
          </cell>
          <cell r="S968">
            <v>2946.5699999999583</v>
          </cell>
          <cell r="T968">
            <v>2138.1300000000115</v>
          </cell>
          <cell r="U968">
            <v>2994.9100000000076</v>
          </cell>
          <cell r="V968">
            <v>2175.9300000000062</v>
          </cell>
          <cell r="W968">
            <v>3043.2499999999768</v>
          </cell>
          <cell r="X968">
            <v>2206.0999999999735</v>
          </cell>
          <cell r="Y968">
            <v>3091.5900000000274</v>
          </cell>
          <cell r="Z968">
            <v>2243.8999999999705</v>
          </cell>
          <cell r="AA968">
            <v>3139.930000000069</v>
          </cell>
          <cell r="AB968">
            <v>2128.9300000000258</v>
          </cell>
          <cell r="AC968">
            <v>2985.0899999999456</v>
          </cell>
          <cell r="AD968">
            <v>2166.73</v>
          </cell>
          <cell r="AE968">
            <v>3033.4300000000549</v>
          </cell>
          <cell r="AF968">
            <v>2204.5299999999738</v>
          </cell>
          <cell r="AG968">
            <v>3081.7699999999609</v>
          </cell>
          <cell r="AH968">
            <v>2234.6999999999962</v>
          </cell>
          <cell r="AI968">
            <v>3130.11</v>
          </cell>
          <cell r="AJ968">
            <v>2272.4999999999718</v>
          </cell>
          <cell r="AK968">
            <v>3178.450000000043</v>
          </cell>
          <cell r="AL968">
            <v>2310.3000000000434</v>
          </cell>
          <cell r="AM968">
            <v>3226.7999999999429</v>
          </cell>
          <cell r="AN968">
            <v>2340.4699999999966</v>
          </cell>
          <cell r="AO968">
            <v>3282.7699999999686</v>
          </cell>
          <cell r="AP968">
            <v>2378.2699999999904</v>
          </cell>
          <cell r="AQ968">
            <v>3331.1100000000274</v>
          </cell>
          <cell r="AR968">
            <v>2416.0700000000265</v>
          </cell>
          <cell r="AS968">
            <v>3379.4500000000794</v>
          </cell>
          <cell r="AT968">
            <v>2446.2399999999725</v>
          </cell>
          <cell r="AU968">
            <v>3427.7899999999586</v>
          </cell>
          <cell r="AV968">
            <v>2484.0399999999672</v>
          </cell>
          <cell r="AW968">
            <v>3476.1400000000231</v>
          </cell>
        </row>
        <row r="969">
          <cell r="A969">
            <v>964</v>
          </cell>
          <cell r="B969">
            <v>1822.7100000000376</v>
          </cell>
          <cell r="C969">
            <v>2554.8500000000481</v>
          </cell>
          <cell r="D969">
            <v>1860.5500000000147</v>
          </cell>
          <cell r="E969">
            <v>2603.239999999988</v>
          </cell>
          <cell r="F969">
            <v>1898.3900000000208</v>
          </cell>
          <cell r="G969">
            <v>2651.63</v>
          </cell>
          <cell r="H969">
            <v>1928.59</v>
          </cell>
          <cell r="I969">
            <v>2707.6699999999587</v>
          </cell>
          <cell r="J969">
            <v>1966.4299999999753</v>
          </cell>
          <cell r="K969">
            <v>2756.0599999999977</v>
          </cell>
          <cell r="L969">
            <v>2004.269999999975</v>
          </cell>
          <cell r="M969">
            <v>2804.4499999999862</v>
          </cell>
          <cell r="N969">
            <v>2034.4699999999559</v>
          </cell>
          <cell r="O969">
            <v>2852.8400000000274</v>
          </cell>
          <cell r="P969">
            <v>2072.3100000000381</v>
          </cell>
          <cell r="Q969">
            <v>2901.2300000000578</v>
          </cell>
          <cell r="R969">
            <v>2110.1500000000397</v>
          </cell>
          <cell r="S969">
            <v>2949.6299999999583</v>
          </cell>
          <cell r="T969">
            <v>2140.3500000000113</v>
          </cell>
          <cell r="U969">
            <v>2998.0200000000077</v>
          </cell>
          <cell r="V969">
            <v>2178.1900000000064</v>
          </cell>
          <cell r="W969">
            <v>3046.4099999999767</v>
          </cell>
          <cell r="X969">
            <v>2208.3899999999735</v>
          </cell>
          <cell r="Y969">
            <v>3094.8000000000275</v>
          </cell>
          <cell r="Z969">
            <v>2246.2299999999705</v>
          </cell>
          <cell r="AA969">
            <v>3143.1900000000692</v>
          </cell>
          <cell r="AB969">
            <v>2131.1400000000258</v>
          </cell>
          <cell r="AC969">
            <v>2988.1899999999455</v>
          </cell>
          <cell r="AD969">
            <v>2168.98</v>
          </cell>
          <cell r="AE969">
            <v>3036.580000000055</v>
          </cell>
          <cell r="AF969">
            <v>2206.8199999999738</v>
          </cell>
          <cell r="AG969">
            <v>3084.9699999999607</v>
          </cell>
          <cell r="AH969">
            <v>2237.0199999999963</v>
          </cell>
          <cell r="AI969">
            <v>3133.36</v>
          </cell>
          <cell r="AJ969">
            <v>2274.8599999999719</v>
          </cell>
          <cell r="AK969">
            <v>3181.7500000000432</v>
          </cell>
          <cell r="AL969">
            <v>2312.7000000000435</v>
          </cell>
          <cell r="AM969">
            <v>3230.1499999999428</v>
          </cell>
          <cell r="AN969">
            <v>2342.8999999999965</v>
          </cell>
          <cell r="AO969">
            <v>3286.1799999999685</v>
          </cell>
          <cell r="AP969">
            <v>2380.7399999999902</v>
          </cell>
          <cell r="AQ969">
            <v>3334.5700000000274</v>
          </cell>
          <cell r="AR969">
            <v>2418.5800000000268</v>
          </cell>
          <cell r="AS969">
            <v>3382.9600000000796</v>
          </cell>
          <cell r="AT969">
            <v>2448.7799999999725</v>
          </cell>
          <cell r="AU969">
            <v>3431.3499999999585</v>
          </cell>
          <cell r="AV969">
            <v>2486.6199999999671</v>
          </cell>
          <cell r="AW969">
            <v>3479.7500000000232</v>
          </cell>
        </row>
        <row r="970">
          <cell r="A970">
            <v>965</v>
          </cell>
          <cell r="B970">
            <v>1824.6000000000377</v>
          </cell>
          <cell r="C970">
            <v>2557.5000000000482</v>
          </cell>
          <cell r="D970">
            <v>1862.4800000000148</v>
          </cell>
          <cell r="E970">
            <v>2605.9399999999878</v>
          </cell>
          <cell r="F970">
            <v>1900.3600000000208</v>
          </cell>
          <cell r="G970">
            <v>2654.38</v>
          </cell>
          <cell r="H970">
            <v>1930.59</v>
          </cell>
          <cell r="I970">
            <v>2710.4799999999586</v>
          </cell>
          <cell r="J970">
            <v>1968.4699999999752</v>
          </cell>
          <cell r="K970">
            <v>2758.9199999999978</v>
          </cell>
          <cell r="L970">
            <v>2006.3499999999749</v>
          </cell>
          <cell r="M970">
            <v>2807.359999999986</v>
          </cell>
          <cell r="N970">
            <v>2036.5799999999558</v>
          </cell>
          <cell r="O970">
            <v>2855.8000000000275</v>
          </cell>
          <cell r="P970">
            <v>2074.4600000000382</v>
          </cell>
          <cell r="Q970">
            <v>2904.240000000058</v>
          </cell>
          <cell r="R970">
            <v>2112.3400000000397</v>
          </cell>
          <cell r="S970">
            <v>2952.6899999999582</v>
          </cell>
          <cell r="T970">
            <v>2142.5700000000111</v>
          </cell>
          <cell r="U970">
            <v>3001.1300000000078</v>
          </cell>
          <cell r="V970">
            <v>2180.4500000000066</v>
          </cell>
          <cell r="W970">
            <v>3049.5699999999765</v>
          </cell>
          <cell r="X970">
            <v>2210.6799999999735</v>
          </cell>
          <cell r="Y970">
            <v>3098.0100000000275</v>
          </cell>
          <cell r="Z970">
            <v>2248.5599999999704</v>
          </cell>
          <cell r="AA970">
            <v>3146.4500000000694</v>
          </cell>
          <cell r="AB970">
            <v>2133.3500000000258</v>
          </cell>
          <cell r="AC970">
            <v>2991.2899999999454</v>
          </cell>
          <cell r="AD970">
            <v>2171.23</v>
          </cell>
          <cell r="AE970">
            <v>3039.730000000055</v>
          </cell>
          <cell r="AF970">
            <v>2209.1099999999738</v>
          </cell>
          <cell r="AG970">
            <v>3088.1699999999605</v>
          </cell>
          <cell r="AH970">
            <v>2239.3399999999965</v>
          </cell>
          <cell r="AI970">
            <v>3136.61</v>
          </cell>
          <cell r="AJ970">
            <v>2277.2199999999721</v>
          </cell>
          <cell r="AK970">
            <v>3185.0500000000434</v>
          </cell>
          <cell r="AL970">
            <v>2315.1000000000436</v>
          </cell>
          <cell r="AM970">
            <v>3233.4999999999427</v>
          </cell>
          <cell r="AN970">
            <v>2345.3299999999963</v>
          </cell>
          <cell r="AO970">
            <v>3289.5899999999683</v>
          </cell>
          <cell r="AP970">
            <v>2383.20999999999</v>
          </cell>
          <cell r="AQ970">
            <v>3338.0300000000275</v>
          </cell>
          <cell r="AR970">
            <v>2421.090000000027</v>
          </cell>
          <cell r="AS970">
            <v>3386.4700000000798</v>
          </cell>
          <cell r="AT970">
            <v>2451.3199999999724</v>
          </cell>
          <cell r="AU970">
            <v>3434.9099999999585</v>
          </cell>
          <cell r="AV970">
            <v>2489.1999999999671</v>
          </cell>
          <cell r="AW970">
            <v>3483.3600000000233</v>
          </cell>
        </row>
        <row r="971">
          <cell r="A971">
            <v>966</v>
          </cell>
          <cell r="B971">
            <v>1826.4900000000378</v>
          </cell>
          <cell r="C971">
            <v>2560.1500000000483</v>
          </cell>
          <cell r="D971">
            <v>1864.4100000000149</v>
          </cell>
          <cell r="E971">
            <v>2608.6399999999876</v>
          </cell>
          <cell r="F971">
            <v>1902.3300000000208</v>
          </cell>
          <cell r="G971">
            <v>2657.13</v>
          </cell>
          <cell r="H971">
            <v>1932.59</v>
          </cell>
          <cell r="I971">
            <v>2713.2899999999586</v>
          </cell>
          <cell r="J971">
            <v>1970.5099999999752</v>
          </cell>
          <cell r="K971">
            <v>2761.7799999999979</v>
          </cell>
          <cell r="L971">
            <v>2008.4299999999748</v>
          </cell>
          <cell r="M971">
            <v>2810.2699999999859</v>
          </cell>
          <cell r="N971">
            <v>2038.6899999999557</v>
          </cell>
          <cell r="O971">
            <v>2858.7600000000275</v>
          </cell>
          <cell r="P971">
            <v>2076.6100000000383</v>
          </cell>
          <cell r="Q971">
            <v>2907.2500000000582</v>
          </cell>
          <cell r="R971">
            <v>2114.5300000000398</v>
          </cell>
          <cell r="S971">
            <v>2955.7499999999582</v>
          </cell>
          <cell r="T971">
            <v>2144.7900000000109</v>
          </cell>
          <cell r="U971">
            <v>3004.240000000008</v>
          </cell>
          <cell r="V971">
            <v>2182.7100000000069</v>
          </cell>
          <cell r="W971">
            <v>3052.7299999999764</v>
          </cell>
          <cell r="X971">
            <v>2212.9699999999734</v>
          </cell>
          <cell r="Y971">
            <v>3101.2200000000275</v>
          </cell>
          <cell r="Z971">
            <v>2250.8899999999703</v>
          </cell>
          <cell r="AA971">
            <v>3149.7100000000696</v>
          </cell>
          <cell r="AB971">
            <v>2135.5600000000259</v>
          </cell>
          <cell r="AC971">
            <v>2994.3899999999453</v>
          </cell>
          <cell r="AD971">
            <v>2173.48</v>
          </cell>
          <cell r="AE971">
            <v>3042.8800000000551</v>
          </cell>
          <cell r="AF971">
            <v>2211.3999999999737</v>
          </cell>
          <cell r="AG971">
            <v>3091.3699999999603</v>
          </cell>
          <cell r="AH971">
            <v>2241.6599999999967</v>
          </cell>
          <cell r="AI971">
            <v>3139.86</v>
          </cell>
          <cell r="AJ971">
            <v>2279.5799999999722</v>
          </cell>
          <cell r="AK971">
            <v>3188.3500000000436</v>
          </cell>
          <cell r="AL971">
            <v>2317.5000000000437</v>
          </cell>
          <cell r="AM971">
            <v>3236.8499999999426</v>
          </cell>
          <cell r="AN971">
            <v>2347.7599999999961</v>
          </cell>
          <cell r="AO971">
            <v>3292.9999999999682</v>
          </cell>
          <cell r="AP971">
            <v>2385.6799999999898</v>
          </cell>
          <cell r="AQ971">
            <v>3341.4900000000275</v>
          </cell>
          <cell r="AR971">
            <v>2423.6000000000272</v>
          </cell>
          <cell r="AS971">
            <v>3389.9800000000801</v>
          </cell>
          <cell r="AT971">
            <v>2453.8599999999724</v>
          </cell>
          <cell r="AU971">
            <v>3438.4699999999584</v>
          </cell>
          <cell r="AV971">
            <v>2491.779999999967</v>
          </cell>
          <cell r="AW971">
            <v>3486.9700000000234</v>
          </cell>
        </row>
        <row r="972">
          <cell r="A972">
            <v>967</v>
          </cell>
          <cell r="B972">
            <v>1828.3800000000379</v>
          </cell>
          <cell r="C972">
            <v>2562.8000000000484</v>
          </cell>
          <cell r="D972">
            <v>1866.3400000000149</v>
          </cell>
          <cell r="E972">
            <v>2611.3399999999874</v>
          </cell>
          <cell r="F972">
            <v>1904.3000000000209</v>
          </cell>
          <cell r="G972">
            <v>2659.88</v>
          </cell>
          <cell r="H972">
            <v>1934.59</v>
          </cell>
          <cell r="I972">
            <v>2716.0999999999585</v>
          </cell>
          <cell r="J972">
            <v>1972.5499999999752</v>
          </cell>
          <cell r="K972">
            <v>2764.6399999999981</v>
          </cell>
          <cell r="L972">
            <v>2010.5099999999748</v>
          </cell>
          <cell r="M972">
            <v>2813.1799999999857</v>
          </cell>
          <cell r="N972">
            <v>2040.7999999999556</v>
          </cell>
          <cell r="O972">
            <v>2861.7200000000275</v>
          </cell>
          <cell r="P972">
            <v>2078.7600000000384</v>
          </cell>
          <cell r="Q972">
            <v>2910.2600000000584</v>
          </cell>
          <cell r="R972">
            <v>2116.7200000000398</v>
          </cell>
          <cell r="S972">
            <v>2958.8099999999581</v>
          </cell>
          <cell r="T972">
            <v>2147.0100000000107</v>
          </cell>
          <cell r="U972">
            <v>3007.3500000000081</v>
          </cell>
          <cell r="V972">
            <v>2184.9700000000071</v>
          </cell>
          <cell r="W972">
            <v>3055.8899999999762</v>
          </cell>
          <cell r="X972">
            <v>2215.2599999999734</v>
          </cell>
          <cell r="Y972">
            <v>3104.4300000000276</v>
          </cell>
          <cell r="Z972">
            <v>2253.2199999999702</v>
          </cell>
          <cell r="AA972">
            <v>3152.9700000000698</v>
          </cell>
          <cell r="AB972">
            <v>2137.7700000000259</v>
          </cell>
          <cell r="AC972">
            <v>2997.4899999999452</v>
          </cell>
          <cell r="AD972">
            <v>2175.73</v>
          </cell>
          <cell r="AE972">
            <v>3046.0300000000552</v>
          </cell>
          <cell r="AF972">
            <v>2213.6899999999737</v>
          </cell>
          <cell r="AG972">
            <v>3094.5699999999601</v>
          </cell>
          <cell r="AH972">
            <v>2243.9799999999968</v>
          </cell>
          <cell r="AI972">
            <v>3143.11</v>
          </cell>
          <cell r="AJ972">
            <v>2281.9399999999723</v>
          </cell>
          <cell r="AK972">
            <v>3191.6500000000437</v>
          </cell>
          <cell r="AL972">
            <v>2319.9000000000437</v>
          </cell>
          <cell r="AM972">
            <v>3240.1999999999425</v>
          </cell>
          <cell r="AN972">
            <v>2350.189999999996</v>
          </cell>
          <cell r="AO972">
            <v>3296.409999999968</v>
          </cell>
          <cell r="AP972">
            <v>2388.1499999999896</v>
          </cell>
          <cell r="AQ972">
            <v>3344.9500000000276</v>
          </cell>
          <cell r="AR972">
            <v>2426.1100000000274</v>
          </cell>
          <cell r="AS972">
            <v>3393.4900000000803</v>
          </cell>
          <cell r="AT972">
            <v>2456.3999999999724</v>
          </cell>
          <cell r="AU972">
            <v>3442.0299999999584</v>
          </cell>
          <cell r="AV972">
            <v>2494.3599999999669</v>
          </cell>
          <cell r="AW972">
            <v>3490.5800000000236</v>
          </cell>
        </row>
        <row r="973">
          <cell r="A973">
            <v>968</v>
          </cell>
          <cell r="B973">
            <v>1830.270000000038</v>
          </cell>
          <cell r="C973">
            <v>2565.4500000000485</v>
          </cell>
          <cell r="D973">
            <v>1868.270000000015</v>
          </cell>
          <cell r="E973">
            <v>2614.0399999999872</v>
          </cell>
          <cell r="F973">
            <v>1906.2700000000209</v>
          </cell>
          <cell r="G973">
            <v>2662.63</v>
          </cell>
          <cell r="H973">
            <v>1936.59</v>
          </cell>
          <cell r="I973">
            <v>2718.9099999999585</v>
          </cell>
          <cell r="J973">
            <v>1974.5899999999751</v>
          </cell>
          <cell r="K973">
            <v>2767.4999999999982</v>
          </cell>
          <cell r="L973">
            <v>2012.5899999999747</v>
          </cell>
          <cell r="M973">
            <v>2816.0899999999856</v>
          </cell>
          <cell r="N973">
            <v>2042.9099999999555</v>
          </cell>
          <cell r="O973">
            <v>2864.6800000000276</v>
          </cell>
          <cell r="P973">
            <v>2080.9100000000385</v>
          </cell>
          <cell r="Q973">
            <v>2913.2700000000586</v>
          </cell>
          <cell r="R973">
            <v>2118.9100000000399</v>
          </cell>
          <cell r="S973">
            <v>2961.8699999999581</v>
          </cell>
          <cell r="T973">
            <v>2149.2300000000105</v>
          </cell>
          <cell r="U973">
            <v>3010.4600000000082</v>
          </cell>
          <cell r="V973">
            <v>2187.2300000000073</v>
          </cell>
          <cell r="W973">
            <v>3059.0499999999761</v>
          </cell>
          <cell r="X973">
            <v>2217.5499999999734</v>
          </cell>
          <cell r="Y973">
            <v>3107.6400000000276</v>
          </cell>
          <cell r="Z973">
            <v>2255.5499999999702</v>
          </cell>
          <cell r="AA973">
            <v>3156.23000000007</v>
          </cell>
          <cell r="AB973">
            <v>2139.9800000000259</v>
          </cell>
          <cell r="AC973">
            <v>3000.5899999999451</v>
          </cell>
          <cell r="AD973">
            <v>2177.98</v>
          </cell>
          <cell r="AE973">
            <v>3049.1800000000553</v>
          </cell>
          <cell r="AF973">
            <v>2215.9799999999736</v>
          </cell>
          <cell r="AG973">
            <v>3097.76999999996</v>
          </cell>
          <cell r="AH973">
            <v>2246.299999999997</v>
          </cell>
          <cell r="AI973">
            <v>3146.36</v>
          </cell>
          <cell r="AJ973">
            <v>2284.2999999999724</v>
          </cell>
          <cell r="AK973">
            <v>3194.9500000000439</v>
          </cell>
          <cell r="AL973">
            <v>2322.3000000000438</v>
          </cell>
          <cell r="AM973">
            <v>3243.5499999999424</v>
          </cell>
          <cell r="AN973">
            <v>2352.6199999999958</v>
          </cell>
          <cell r="AO973">
            <v>3299.8199999999679</v>
          </cell>
          <cell r="AP973">
            <v>2390.6199999999894</v>
          </cell>
          <cell r="AQ973">
            <v>3348.4100000000276</v>
          </cell>
          <cell r="AR973">
            <v>2428.6200000000276</v>
          </cell>
          <cell r="AS973">
            <v>3397.0000000000805</v>
          </cell>
          <cell r="AT973">
            <v>2458.9399999999723</v>
          </cell>
          <cell r="AU973">
            <v>3445.5899999999583</v>
          </cell>
          <cell r="AV973">
            <v>2496.9399999999669</v>
          </cell>
          <cell r="AW973">
            <v>3494.1900000000237</v>
          </cell>
        </row>
        <row r="974">
          <cell r="A974">
            <v>969</v>
          </cell>
          <cell r="B974">
            <v>1832.1600000000381</v>
          </cell>
          <cell r="C974">
            <v>2568.1000000000486</v>
          </cell>
          <cell r="D974">
            <v>1870.2000000000151</v>
          </cell>
          <cell r="E974">
            <v>2616.739999999987</v>
          </cell>
          <cell r="F974">
            <v>1908.2400000000209</v>
          </cell>
          <cell r="G974">
            <v>2665.38</v>
          </cell>
          <cell r="H974">
            <v>1938.59</v>
          </cell>
          <cell r="I974">
            <v>2721.7199999999584</v>
          </cell>
          <cell r="J974">
            <v>1976.6299999999751</v>
          </cell>
          <cell r="K974">
            <v>2770.3599999999983</v>
          </cell>
          <cell r="L974">
            <v>2014.6699999999746</v>
          </cell>
          <cell r="M974">
            <v>2818.9999999999854</v>
          </cell>
          <cell r="N974">
            <v>2045.0199999999554</v>
          </cell>
          <cell r="O974">
            <v>2867.6400000000276</v>
          </cell>
          <cell r="P974">
            <v>2083.0600000000386</v>
          </cell>
          <cell r="Q974">
            <v>2916.2800000000589</v>
          </cell>
          <cell r="R974">
            <v>2121.1000000000399</v>
          </cell>
          <cell r="S974">
            <v>2964.929999999958</v>
          </cell>
          <cell r="T974">
            <v>2151.4500000000103</v>
          </cell>
          <cell r="U974">
            <v>3013.5700000000083</v>
          </cell>
          <cell r="V974">
            <v>2189.4900000000075</v>
          </cell>
          <cell r="W974">
            <v>3062.2099999999759</v>
          </cell>
          <cell r="X974">
            <v>2219.8399999999733</v>
          </cell>
          <cell r="Y974">
            <v>3110.8500000000276</v>
          </cell>
          <cell r="Z974">
            <v>2257.8799999999701</v>
          </cell>
          <cell r="AA974">
            <v>3159.4900000000703</v>
          </cell>
          <cell r="AB974">
            <v>2142.190000000026</v>
          </cell>
          <cell r="AC974">
            <v>3003.689999999945</v>
          </cell>
          <cell r="AD974">
            <v>2180.23</v>
          </cell>
          <cell r="AE974">
            <v>3052.3300000000554</v>
          </cell>
          <cell r="AF974">
            <v>2218.2699999999736</v>
          </cell>
          <cell r="AG974">
            <v>3100.9699999999598</v>
          </cell>
          <cell r="AH974">
            <v>2248.6199999999972</v>
          </cell>
          <cell r="AI974">
            <v>3149.61</v>
          </cell>
          <cell r="AJ974">
            <v>2286.6599999999726</v>
          </cell>
          <cell r="AK974">
            <v>3198.2500000000441</v>
          </cell>
          <cell r="AL974">
            <v>2324.7000000000439</v>
          </cell>
          <cell r="AM974">
            <v>3246.8999999999423</v>
          </cell>
          <cell r="AN974">
            <v>2355.0499999999956</v>
          </cell>
          <cell r="AO974">
            <v>3303.2299999999677</v>
          </cell>
          <cell r="AP974">
            <v>2393.0899999999892</v>
          </cell>
          <cell r="AQ974">
            <v>3351.8700000000276</v>
          </cell>
          <cell r="AR974">
            <v>2431.1300000000278</v>
          </cell>
          <cell r="AS974">
            <v>3400.5100000000807</v>
          </cell>
          <cell r="AT974">
            <v>2461.4799999999723</v>
          </cell>
          <cell r="AU974">
            <v>3449.1499999999583</v>
          </cell>
          <cell r="AV974">
            <v>2499.5199999999668</v>
          </cell>
          <cell r="AW974">
            <v>3497.8000000000238</v>
          </cell>
        </row>
        <row r="975">
          <cell r="A975">
            <v>970</v>
          </cell>
          <cell r="B975">
            <v>1834.0500000000382</v>
          </cell>
          <cell r="C975">
            <v>2570.7500000000487</v>
          </cell>
          <cell r="D975">
            <v>1872.1300000000151</v>
          </cell>
          <cell r="E975">
            <v>2619.4399999999869</v>
          </cell>
          <cell r="F975">
            <v>1910.210000000021</v>
          </cell>
          <cell r="G975">
            <v>2668.13</v>
          </cell>
          <cell r="H975">
            <v>1940.59</v>
          </cell>
          <cell r="I975">
            <v>2724.5299999999584</v>
          </cell>
          <cell r="J975">
            <v>1978.6699999999751</v>
          </cell>
          <cell r="K975">
            <v>2773.2199999999984</v>
          </cell>
          <cell r="L975">
            <v>2016.7499999999745</v>
          </cell>
          <cell r="M975">
            <v>2821.9099999999853</v>
          </cell>
          <cell r="N975">
            <v>2047.1299999999553</v>
          </cell>
          <cell r="O975">
            <v>2870.6000000000276</v>
          </cell>
          <cell r="P975">
            <v>2085.2100000000387</v>
          </cell>
          <cell r="Q975">
            <v>2919.2900000000591</v>
          </cell>
          <cell r="R975">
            <v>2123.29000000004</v>
          </cell>
          <cell r="S975">
            <v>2967.9899999999579</v>
          </cell>
          <cell r="T975">
            <v>2153.6700000000101</v>
          </cell>
          <cell r="U975">
            <v>3016.6800000000085</v>
          </cell>
          <cell r="V975">
            <v>2191.7500000000077</v>
          </cell>
          <cell r="W975">
            <v>3065.3699999999758</v>
          </cell>
          <cell r="X975">
            <v>2222.1299999999733</v>
          </cell>
          <cell r="Y975">
            <v>3114.0600000000277</v>
          </cell>
          <cell r="Z975">
            <v>2260.20999999997</v>
          </cell>
          <cell r="AA975">
            <v>3162.7500000000705</v>
          </cell>
          <cell r="AB975">
            <v>2144.400000000026</v>
          </cell>
          <cell r="AC975">
            <v>3006.7899999999449</v>
          </cell>
          <cell r="AD975">
            <v>2182.48</v>
          </cell>
          <cell r="AE975">
            <v>3055.4800000000555</v>
          </cell>
          <cell r="AF975">
            <v>2220.5599999999736</v>
          </cell>
          <cell r="AG975">
            <v>3104.1699999999596</v>
          </cell>
          <cell r="AH975">
            <v>2250.9399999999973</v>
          </cell>
          <cell r="AI975">
            <v>3152.86</v>
          </cell>
          <cell r="AJ975">
            <v>2289.0199999999727</v>
          </cell>
          <cell r="AK975">
            <v>3201.5500000000443</v>
          </cell>
          <cell r="AL975">
            <v>2327.100000000044</v>
          </cell>
          <cell r="AM975">
            <v>3250.2499999999422</v>
          </cell>
          <cell r="AN975">
            <v>2357.4799999999955</v>
          </cell>
          <cell r="AO975">
            <v>3306.6399999999676</v>
          </cell>
          <cell r="AP975">
            <v>2395.559999999989</v>
          </cell>
          <cell r="AQ975">
            <v>3355.3300000000277</v>
          </cell>
          <cell r="AR975">
            <v>2433.6400000000281</v>
          </cell>
          <cell r="AS975">
            <v>3404.0200000000809</v>
          </cell>
          <cell r="AT975">
            <v>2464.0199999999722</v>
          </cell>
          <cell r="AU975">
            <v>3452.7099999999582</v>
          </cell>
          <cell r="AV975">
            <v>2502.0999999999667</v>
          </cell>
          <cell r="AW975">
            <v>3501.410000000024</v>
          </cell>
        </row>
        <row r="976">
          <cell r="A976">
            <v>971</v>
          </cell>
          <cell r="B976">
            <v>1835.9400000000383</v>
          </cell>
          <cell r="C976">
            <v>2573.4000000000487</v>
          </cell>
          <cell r="D976">
            <v>1874.0600000000152</v>
          </cell>
          <cell r="E976">
            <v>2622.1399999999867</v>
          </cell>
          <cell r="F976">
            <v>1912.180000000021</v>
          </cell>
          <cell r="G976">
            <v>2670.88</v>
          </cell>
          <cell r="H976">
            <v>1942.59</v>
          </cell>
          <cell r="I976">
            <v>2727.3399999999583</v>
          </cell>
          <cell r="J976">
            <v>1980.709999999975</v>
          </cell>
          <cell r="K976">
            <v>2776.0799999999986</v>
          </cell>
          <cell r="L976">
            <v>2018.8299999999745</v>
          </cell>
          <cell r="M976">
            <v>2824.8199999999852</v>
          </cell>
          <cell r="N976">
            <v>2049.2399999999552</v>
          </cell>
          <cell r="O976">
            <v>2873.5600000000277</v>
          </cell>
          <cell r="P976">
            <v>2087.3600000000388</v>
          </cell>
          <cell r="Q976">
            <v>2922.3000000000593</v>
          </cell>
          <cell r="R976">
            <v>2125.48000000004</v>
          </cell>
          <cell r="S976">
            <v>2971.0499999999579</v>
          </cell>
          <cell r="T976">
            <v>2155.8900000000099</v>
          </cell>
          <cell r="U976">
            <v>3019.7900000000086</v>
          </cell>
          <cell r="V976">
            <v>2194.0100000000079</v>
          </cell>
          <cell r="W976">
            <v>3068.5299999999756</v>
          </cell>
          <cell r="X976">
            <v>2224.4199999999732</v>
          </cell>
          <cell r="Y976">
            <v>3117.2700000000277</v>
          </cell>
          <cell r="Z976">
            <v>2262.53999999997</v>
          </cell>
          <cell r="AA976">
            <v>3166.0100000000707</v>
          </cell>
          <cell r="AB976">
            <v>2146.610000000026</v>
          </cell>
          <cell r="AC976">
            <v>3009.8899999999448</v>
          </cell>
          <cell r="AD976">
            <v>2184.73</v>
          </cell>
          <cell r="AE976">
            <v>3058.6300000000556</v>
          </cell>
          <cell r="AF976">
            <v>2222.8499999999735</v>
          </cell>
          <cell r="AG976">
            <v>3107.3699999999594</v>
          </cell>
          <cell r="AH976">
            <v>2253.2599999999975</v>
          </cell>
          <cell r="AI976">
            <v>3156.11</v>
          </cell>
          <cell r="AJ976">
            <v>2291.3799999999728</v>
          </cell>
          <cell r="AK976">
            <v>3204.8500000000445</v>
          </cell>
          <cell r="AL976">
            <v>2329.5000000000441</v>
          </cell>
          <cell r="AM976">
            <v>3253.5999999999422</v>
          </cell>
          <cell r="AN976">
            <v>2359.9099999999953</v>
          </cell>
          <cell r="AO976">
            <v>3310.0499999999674</v>
          </cell>
          <cell r="AP976">
            <v>2398.0299999999888</v>
          </cell>
          <cell r="AQ976">
            <v>3358.7900000000277</v>
          </cell>
          <cell r="AR976">
            <v>2436.1500000000283</v>
          </cell>
          <cell r="AS976">
            <v>3407.5300000000811</v>
          </cell>
          <cell r="AT976">
            <v>2466.5599999999722</v>
          </cell>
          <cell r="AU976">
            <v>3456.2699999999581</v>
          </cell>
          <cell r="AV976">
            <v>2504.6799999999666</v>
          </cell>
          <cell r="AW976">
            <v>3505.0200000000241</v>
          </cell>
        </row>
        <row r="977">
          <cell r="A977">
            <v>972</v>
          </cell>
          <cell r="B977">
            <v>1837.8300000000384</v>
          </cell>
          <cell r="C977">
            <v>2576.0500000000488</v>
          </cell>
          <cell r="D977">
            <v>1875.9900000000152</v>
          </cell>
          <cell r="E977">
            <v>2624.8399999999865</v>
          </cell>
          <cell r="F977">
            <v>1914.150000000021</v>
          </cell>
          <cell r="G977">
            <v>2673.63</v>
          </cell>
          <cell r="H977">
            <v>1944.59</v>
          </cell>
          <cell r="I977">
            <v>2730.1499999999583</v>
          </cell>
          <cell r="J977">
            <v>1982.749999999975</v>
          </cell>
          <cell r="K977">
            <v>2778.9399999999987</v>
          </cell>
          <cell r="L977">
            <v>2020.9099999999744</v>
          </cell>
          <cell r="M977">
            <v>2827.729999999985</v>
          </cell>
          <cell r="N977">
            <v>2051.3499999999553</v>
          </cell>
          <cell r="O977">
            <v>2876.5200000000277</v>
          </cell>
          <cell r="P977">
            <v>2089.5100000000389</v>
          </cell>
          <cell r="Q977">
            <v>2925.3100000000595</v>
          </cell>
          <cell r="R977">
            <v>2127.6700000000401</v>
          </cell>
          <cell r="S977">
            <v>2974.1099999999578</v>
          </cell>
          <cell r="T977">
            <v>2158.1100000000097</v>
          </cell>
          <cell r="U977">
            <v>3022.9000000000087</v>
          </cell>
          <cell r="V977">
            <v>2196.2700000000082</v>
          </cell>
          <cell r="W977">
            <v>3071.6899999999755</v>
          </cell>
          <cell r="X977">
            <v>2226.7099999999732</v>
          </cell>
          <cell r="Y977">
            <v>3120.4800000000278</v>
          </cell>
          <cell r="Z977">
            <v>2264.8699999999699</v>
          </cell>
          <cell r="AA977">
            <v>3169.2700000000709</v>
          </cell>
          <cell r="AB977">
            <v>2148.8200000000261</v>
          </cell>
          <cell r="AC977">
            <v>3012.9899999999448</v>
          </cell>
          <cell r="AD977">
            <v>2186.98</v>
          </cell>
          <cell r="AE977">
            <v>3061.7800000000557</v>
          </cell>
          <cell r="AF977">
            <v>2225.1399999999735</v>
          </cell>
          <cell r="AG977">
            <v>3110.5699999999592</v>
          </cell>
          <cell r="AH977">
            <v>2255.5799999999977</v>
          </cell>
          <cell r="AI977">
            <v>3159.36</v>
          </cell>
          <cell r="AJ977">
            <v>2293.739999999973</v>
          </cell>
          <cell r="AK977">
            <v>3208.1500000000447</v>
          </cell>
          <cell r="AL977">
            <v>2331.9000000000442</v>
          </cell>
          <cell r="AM977">
            <v>3256.9499999999421</v>
          </cell>
          <cell r="AN977">
            <v>2362.3399999999951</v>
          </cell>
          <cell r="AO977">
            <v>3313.4599999999673</v>
          </cell>
          <cell r="AP977">
            <v>2400.4999999999886</v>
          </cell>
          <cell r="AQ977">
            <v>3362.2500000000277</v>
          </cell>
          <cell r="AR977">
            <v>2438.6600000000285</v>
          </cell>
          <cell r="AS977">
            <v>3411.0400000000814</v>
          </cell>
          <cell r="AT977">
            <v>2469.0999999999722</v>
          </cell>
          <cell r="AU977">
            <v>3459.8299999999581</v>
          </cell>
          <cell r="AV977">
            <v>2507.2599999999666</v>
          </cell>
          <cell r="AW977">
            <v>3508.6300000000242</v>
          </cell>
        </row>
        <row r="978">
          <cell r="A978">
            <v>973</v>
          </cell>
          <cell r="B978">
            <v>1839.7200000000385</v>
          </cell>
          <cell r="C978">
            <v>2578.7000000000489</v>
          </cell>
          <cell r="D978">
            <v>1877.9200000000153</v>
          </cell>
          <cell r="E978">
            <v>2627.5399999999863</v>
          </cell>
          <cell r="F978">
            <v>1916.120000000021</v>
          </cell>
          <cell r="G978">
            <v>2676.38</v>
          </cell>
          <cell r="H978">
            <v>1946.59</v>
          </cell>
          <cell r="I978">
            <v>2732.9599999999582</v>
          </cell>
          <cell r="J978">
            <v>1984.789999999975</v>
          </cell>
          <cell r="K978">
            <v>2781.7999999999988</v>
          </cell>
          <cell r="L978">
            <v>2022.9899999999743</v>
          </cell>
          <cell r="M978">
            <v>2830.6399999999849</v>
          </cell>
          <cell r="N978">
            <v>2053.4599999999555</v>
          </cell>
          <cell r="O978">
            <v>2879.4800000000278</v>
          </cell>
          <cell r="P978">
            <v>2091.660000000039</v>
          </cell>
          <cell r="Q978">
            <v>2928.3200000000597</v>
          </cell>
          <cell r="R978">
            <v>2129.8600000000401</v>
          </cell>
          <cell r="S978">
            <v>2977.1699999999578</v>
          </cell>
          <cell r="T978">
            <v>2160.3300000000095</v>
          </cell>
          <cell r="U978">
            <v>3026.0100000000089</v>
          </cell>
          <cell r="V978">
            <v>2198.5300000000084</v>
          </cell>
          <cell r="W978">
            <v>3074.8499999999754</v>
          </cell>
          <cell r="X978">
            <v>2228.9999999999732</v>
          </cell>
          <cell r="Y978">
            <v>3123.6900000000278</v>
          </cell>
          <cell r="Z978">
            <v>2267.1999999999698</v>
          </cell>
          <cell r="AA978">
            <v>3172.5300000000711</v>
          </cell>
          <cell r="AB978">
            <v>2151.0300000000261</v>
          </cell>
          <cell r="AC978">
            <v>3016.0899999999447</v>
          </cell>
          <cell r="AD978">
            <v>2189.23</v>
          </cell>
          <cell r="AE978">
            <v>3064.9300000000558</v>
          </cell>
          <cell r="AF978">
            <v>2227.4299999999735</v>
          </cell>
          <cell r="AG978">
            <v>3113.7699999999591</v>
          </cell>
          <cell r="AH978">
            <v>2257.8999999999978</v>
          </cell>
          <cell r="AI978">
            <v>3162.61</v>
          </cell>
          <cell r="AJ978">
            <v>2296.0999999999731</v>
          </cell>
          <cell r="AK978">
            <v>3211.4500000000448</v>
          </cell>
          <cell r="AL978">
            <v>2334.3000000000443</v>
          </cell>
          <cell r="AM978">
            <v>3260.299999999942</v>
          </cell>
          <cell r="AN978">
            <v>2364.769999999995</v>
          </cell>
          <cell r="AO978">
            <v>3316.8699999999671</v>
          </cell>
          <cell r="AP978">
            <v>2402.9699999999884</v>
          </cell>
          <cell r="AQ978">
            <v>3365.7100000000278</v>
          </cell>
          <cell r="AR978">
            <v>2441.1700000000287</v>
          </cell>
          <cell r="AS978">
            <v>3414.5500000000816</v>
          </cell>
          <cell r="AT978">
            <v>2471.6399999999721</v>
          </cell>
          <cell r="AU978">
            <v>3463.389999999958</v>
          </cell>
          <cell r="AV978">
            <v>2509.8399999999665</v>
          </cell>
          <cell r="AW978">
            <v>3512.2400000000243</v>
          </cell>
        </row>
        <row r="979">
          <cell r="A979">
            <v>974</v>
          </cell>
          <cell r="B979">
            <v>1841.6100000000386</v>
          </cell>
          <cell r="C979">
            <v>2581.350000000049</v>
          </cell>
          <cell r="D979">
            <v>1879.8500000000154</v>
          </cell>
          <cell r="E979">
            <v>2630.2399999999861</v>
          </cell>
          <cell r="F979">
            <v>1918.0900000000211</v>
          </cell>
          <cell r="G979">
            <v>2679.13</v>
          </cell>
          <cell r="H979">
            <v>1948.59</v>
          </cell>
          <cell r="I979">
            <v>2735.7699999999581</v>
          </cell>
          <cell r="J979">
            <v>1986.8299999999749</v>
          </cell>
          <cell r="K979">
            <v>2784.6599999999989</v>
          </cell>
          <cell r="L979">
            <v>2025.0699999999742</v>
          </cell>
          <cell r="M979">
            <v>2833.5499999999847</v>
          </cell>
          <cell r="N979">
            <v>2055.5699999999556</v>
          </cell>
          <cell r="O979">
            <v>2882.4400000000278</v>
          </cell>
          <cell r="P979">
            <v>2093.8100000000391</v>
          </cell>
          <cell r="Q979">
            <v>2931.33000000006</v>
          </cell>
          <cell r="R979">
            <v>2132.0500000000402</v>
          </cell>
          <cell r="S979">
            <v>2980.2299999999577</v>
          </cell>
          <cell r="T979">
            <v>2162.5500000000093</v>
          </cell>
          <cell r="U979">
            <v>3029.120000000009</v>
          </cell>
          <cell r="V979">
            <v>2200.7900000000086</v>
          </cell>
          <cell r="W979">
            <v>3078.0099999999752</v>
          </cell>
          <cell r="X979">
            <v>2231.2899999999731</v>
          </cell>
          <cell r="Y979">
            <v>3126.9000000000278</v>
          </cell>
          <cell r="Z979">
            <v>2269.5299999999697</v>
          </cell>
          <cell r="AA979">
            <v>3175.7900000000714</v>
          </cell>
          <cell r="AB979">
            <v>2153.2400000000262</v>
          </cell>
          <cell r="AC979">
            <v>3019.1899999999446</v>
          </cell>
          <cell r="AD979">
            <v>2191.48</v>
          </cell>
          <cell r="AE979">
            <v>3068.0800000000559</v>
          </cell>
          <cell r="AF979">
            <v>2229.7199999999734</v>
          </cell>
          <cell r="AG979">
            <v>3116.9699999999589</v>
          </cell>
          <cell r="AH979">
            <v>2260.219999999998</v>
          </cell>
          <cell r="AI979">
            <v>3165.86</v>
          </cell>
          <cell r="AJ979">
            <v>2298.4599999999732</v>
          </cell>
          <cell r="AK979">
            <v>3214.750000000045</v>
          </cell>
          <cell r="AL979">
            <v>2336.7000000000444</v>
          </cell>
          <cell r="AM979">
            <v>3263.6499999999419</v>
          </cell>
          <cell r="AN979">
            <v>2367.1999999999948</v>
          </cell>
          <cell r="AO979">
            <v>3320.279999999967</v>
          </cell>
          <cell r="AP979">
            <v>2405.4399999999882</v>
          </cell>
          <cell r="AQ979">
            <v>3369.1700000000278</v>
          </cell>
          <cell r="AR979">
            <v>2443.6800000000289</v>
          </cell>
          <cell r="AS979">
            <v>3418.0600000000818</v>
          </cell>
          <cell r="AT979">
            <v>2474.1799999999721</v>
          </cell>
          <cell r="AU979">
            <v>3466.949999999958</v>
          </cell>
          <cell r="AV979">
            <v>2512.4199999999664</v>
          </cell>
          <cell r="AW979">
            <v>3515.8500000000245</v>
          </cell>
        </row>
        <row r="980">
          <cell r="A980">
            <v>975</v>
          </cell>
          <cell r="B980">
            <v>1843.5000000000387</v>
          </cell>
          <cell r="C980">
            <v>2584.0000000000491</v>
          </cell>
          <cell r="D980">
            <v>1881.7800000000154</v>
          </cell>
          <cell r="E980">
            <v>2632.939999999986</v>
          </cell>
          <cell r="F980">
            <v>1920.0600000000211</v>
          </cell>
          <cell r="G980">
            <v>2681.88</v>
          </cell>
          <cell r="H980">
            <v>1950.59</v>
          </cell>
          <cell r="I980">
            <v>2738.5799999999581</v>
          </cell>
          <cell r="J980">
            <v>1988.8699999999749</v>
          </cell>
          <cell r="K980">
            <v>2787.5199999999991</v>
          </cell>
          <cell r="L980">
            <v>2027.1499999999742</v>
          </cell>
          <cell r="M980">
            <v>2836.4599999999846</v>
          </cell>
          <cell r="N980">
            <v>2057.6799999999557</v>
          </cell>
          <cell r="O980">
            <v>2885.4000000000278</v>
          </cell>
          <cell r="P980">
            <v>2095.9600000000391</v>
          </cell>
          <cell r="Q980">
            <v>2934.3400000000602</v>
          </cell>
          <cell r="R980">
            <v>2134.2400000000403</v>
          </cell>
          <cell r="S980">
            <v>2983.2899999999577</v>
          </cell>
          <cell r="T980">
            <v>2164.7700000000091</v>
          </cell>
          <cell r="U980">
            <v>3032.2300000000091</v>
          </cell>
          <cell r="V980">
            <v>2203.0500000000088</v>
          </cell>
          <cell r="W980">
            <v>3081.1699999999751</v>
          </cell>
          <cell r="X980">
            <v>2233.5799999999731</v>
          </cell>
          <cell r="Y980">
            <v>3130.1100000000279</v>
          </cell>
          <cell r="Z980">
            <v>2271.8599999999697</v>
          </cell>
          <cell r="AA980">
            <v>3179.0500000000716</v>
          </cell>
          <cell r="AB980">
            <v>2155.4500000000262</v>
          </cell>
          <cell r="AC980">
            <v>3022.2899999999445</v>
          </cell>
          <cell r="AD980">
            <v>2193.73</v>
          </cell>
          <cell r="AE980">
            <v>3071.230000000056</v>
          </cell>
          <cell r="AF980">
            <v>2232.0099999999734</v>
          </cell>
          <cell r="AG980">
            <v>3120.1699999999587</v>
          </cell>
          <cell r="AH980">
            <v>2262.5399999999981</v>
          </cell>
          <cell r="AI980">
            <v>3169.11</v>
          </cell>
          <cell r="AJ980">
            <v>2300.8199999999733</v>
          </cell>
          <cell r="AK980">
            <v>3218.0500000000452</v>
          </cell>
          <cell r="AL980">
            <v>2339.1000000000445</v>
          </cell>
          <cell r="AM980">
            <v>3266.9999999999418</v>
          </cell>
          <cell r="AN980">
            <v>2369.6299999999947</v>
          </cell>
          <cell r="AO980">
            <v>3323.6899999999669</v>
          </cell>
          <cell r="AP980">
            <v>2407.909999999988</v>
          </cell>
          <cell r="AQ980">
            <v>3372.6300000000278</v>
          </cell>
          <cell r="AR980">
            <v>2446.1900000000292</v>
          </cell>
          <cell r="AS980">
            <v>3421.570000000082</v>
          </cell>
          <cell r="AT980">
            <v>2476.7199999999721</v>
          </cell>
          <cell r="AU980">
            <v>3470.5099999999579</v>
          </cell>
          <cell r="AV980">
            <v>2514.9999999999663</v>
          </cell>
          <cell r="AW980">
            <v>3519.4600000000246</v>
          </cell>
        </row>
        <row r="981">
          <cell r="A981">
            <v>976</v>
          </cell>
          <cell r="B981">
            <v>1845.3900000000388</v>
          </cell>
          <cell r="C981">
            <v>2586.6500000000492</v>
          </cell>
          <cell r="D981">
            <v>1883.7100000000155</v>
          </cell>
          <cell r="E981">
            <v>2635.6399999999858</v>
          </cell>
          <cell r="F981">
            <v>1922.0300000000211</v>
          </cell>
          <cell r="G981">
            <v>2684.63</v>
          </cell>
          <cell r="H981">
            <v>1952.59</v>
          </cell>
          <cell r="I981">
            <v>2741.389999999958</v>
          </cell>
          <cell r="J981">
            <v>1990.9099999999748</v>
          </cell>
          <cell r="K981">
            <v>2790.3799999999992</v>
          </cell>
          <cell r="L981">
            <v>2029.2299999999741</v>
          </cell>
          <cell r="M981">
            <v>2839.3699999999844</v>
          </cell>
          <cell r="N981">
            <v>2059.7899999999559</v>
          </cell>
          <cell r="O981">
            <v>2888.3600000000279</v>
          </cell>
          <cell r="P981">
            <v>2098.1100000000392</v>
          </cell>
          <cell r="Q981">
            <v>2937.3500000000604</v>
          </cell>
          <cell r="R981">
            <v>2136.4300000000403</v>
          </cell>
          <cell r="S981">
            <v>2986.3499999999576</v>
          </cell>
          <cell r="T981">
            <v>2166.9900000000089</v>
          </cell>
          <cell r="U981">
            <v>3035.3400000000092</v>
          </cell>
          <cell r="V981">
            <v>2205.310000000009</v>
          </cell>
          <cell r="W981">
            <v>3084.3299999999749</v>
          </cell>
          <cell r="X981">
            <v>2235.8699999999731</v>
          </cell>
          <cell r="Y981">
            <v>3133.3200000000279</v>
          </cell>
          <cell r="Z981">
            <v>2274.1899999999696</v>
          </cell>
          <cell r="AA981">
            <v>3182.3100000000718</v>
          </cell>
          <cell r="AB981">
            <v>2157.6600000000262</v>
          </cell>
          <cell r="AC981">
            <v>3025.3899999999444</v>
          </cell>
          <cell r="AD981">
            <v>2195.98</v>
          </cell>
          <cell r="AE981">
            <v>3074.380000000056</v>
          </cell>
          <cell r="AF981">
            <v>2234.2999999999734</v>
          </cell>
          <cell r="AG981">
            <v>3123.3699999999585</v>
          </cell>
          <cell r="AH981">
            <v>2264.8599999999983</v>
          </cell>
          <cell r="AI981">
            <v>3172.36</v>
          </cell>
          <cell r="AJ981">
            <v>2303.1799999999735</v>
          </cell>
          <cell r="AK981">
            <v>3221.3500000000454</v>
          </cell>
          <cell r="AL981">
            <v>2341.5000000000446</v>
          </cell>
          <cell r="AM981">
            <v>3270.3499999999417</v>
          </cell>
          <cell r="AN981">
            <v>2372.0599999999945</v>
          </cell>
          <cell r="AO981">
            <v>3327.0999999999667</v>
          </cell>
          <cell r="AP981">
            <v>2410.3799999999878</v>
          </cell>
          <cell r="AQ981">
            <v>3376.0900000000279</v>
          </cell>
          <cell r="AR981">
            <v>2448.7000000000294</v>
          </cell>
          <cell r="AS981">
            <v>3425.0800000000822</v>
          </cell>
          <cell r="AT981">
            <v>2479.259999999972</v>
          </cell>
          <cell r="AU981">
            <v>3474.0699999999579</v>
          </cell>
          <cell r="AV981">
            <v>2517.5799999999663</v>
          </cell>
          <cell r="AW981">
            <v>3523.0700000000247</v>
          </cell>
        </row>
        <row r="982">
          <cell r="A982">
            <v>977</v>
          </cell>
          <cell r="B982">
            <v>1847.2800000000389</v>
          </cell>
          <cell r="C982">
            <v>2589.3000000000493</v>
          </cell>
          <cell r="D982">
            <v>1885.6400000000156</v>
          </cell>
          <cell r="E982">
            <v>2638.3399999999856</v>
          </cell>
          <cell r="F982">
            <v>1924.0000000000211</v>
          </cell>
          <cell r="G982">
            <v>2687.38</v>
          </cell>
          <cell r="H982">
            <v>1954.59</v>
          </cell>
          <cell r="I982">
            <v>2744.199999999958</v>
          </cell>
          <cell r="J982">
            <v>1992.9499999999748</v>
          </cell>
          <cell r="K982">
            <v>2793.2399999999993</v>
          </cell>
          <cell r="L982">
            <v>2031.309999999974</v>
          </cell>
          <cell r="M982">
            <v>2842.2799999999843</v>
          </cell>
          <cell r="N982">
            <v>2061.899999999956</v>
          </cell>
          <cell r="O982">
            <v>2891.3200000000279</v>
          </cell>
          <cell r="P982">
            <v>2100.2600000000393</v>
          </cell>
          <cell r="Q982">
            <v>2940.3600000000606</v>
          </cell>
          <cell r="R982">
            <v>2138.6200000000404</v>
          </cell>
          <cell r="S982">
            <v>2989.4099999999576</v>
          </cell>
          <cell r="T982">
            <v>2169.2100000000087</v>
          </cell>
          <cell r="U982">
            <v>3038.4500000000094</v>
          </cell>
          <cell r="V982">
            <v>2207.5700000000093</v>
          </cell>
          <cell r="W982">
            <v>3087.4899999999748</v>
          </cell>
          <cell r="X982">
            <v>2238.159999999973</v>
          </cell>
          <cell r="Y982">
            <v>3136.5300000000279</v>
          </cell>
          <cell r="Z982">
            <v>2276.5199999999695</v>
          </cell>
          <cell r="AA982">
            <v>3185.570000000072</v>
          </cell>
          <cell r="AB982">
            <v>2159.8700000000263</v>
          </cell>
          <cell r="AC982">
            <v>3028.4899999999443</v>
          </cell>
          <cell r="AD982">
            <v>2198.23</v>
          </cell>
          <cell r="AE982">
            <v>3077.5300000000561</v>
          </cell>
          <cell r="AF982">
            <v>2236.5899999999733</v>
          </cell>
          <cell r="AG982">
            <v>3126.5699999999583</v>
          </cell>
          <cell r="AH982">
            <v>2267.1799999999985</v>
          </cell>
          <cell r="AI982">
            <v>3175.61</v>
          </cell>
          <cell r="AJ982">
            <v>2305.5399999999736</v>
          </cell>
          <cell r="AK982">
            <v>3224.6500000000456</v>
          </cell>
          <cell r="AL982">
            <v>2343.9000000000447</v>
          </cell>
          <cell r="AM982">
            <v>3273.6999999999416</v>
          </cell>
          <cell r="AN982">
            <v>2374.4899999999943</v>
          </cell>
          <cell r="AO982">
            <v>3330.5099999999666</v>
          </cell>
          <cell r="AP982">
            <v>2412.8499999999876</v>
          </cell>
          <cell r="AQ982">
            <v>3379.5500000000279</v>
          </cell>
          <cell r="AR982">
            <v>2451.2100000000296</v>
          </cell>
          <cell r="AS982">
            <v>3428.5900000000825</v>
          </cell>
          <cell r="AT982">
            <v>2481.799999999972</v>
          </cell>
          <cell r="AU982">
            <v>3477.6299999999578</v>
          </cell>
          <cell r="AV982">
            <v>2520.1599999999662</v>
          </cell>
          <cell r="AW982">
            <v>3526.6800000000248</v>
          </cell>
        </row>
        <row r="983">
          <cell r="A983">
            <v>978</v>
          </cell>
          <cell r="B983">
            <v>1849.170000000039</v>
          </cell>
          <cell r="C983">
            <v>2591.9500000000494</v>
          </cell>
          <cell r="D983">
            <v>1887.5700000000156</v>
          </cell>
          <cell r="E983">
            <v>2641.0399999999854</v>
          </cell>
          <cell r="F983">
            <v>1925.9700000000212</v>
          </cell>
          <cell r="G983">
            <v>2690.13</v>
          </cell>
          <cell r="H983">
            <v>1956.59</v>
          </cell>
          <cell r="I983">
            <v>2747.0099999999579</v>
          </cell>
          <cell r="J983">
            <v>1994.9899999999748</v>
          </cell>
          <cell r="K983">
            <v>2796.0999999999995</v>
          </cell>
          <cell r="L983">
            <v>2033.389999999974</v>
          </cell>
          <cell r="M983">
            <v>2845.1899999999841</v>
          </cell>
          <cell r="N983">
            <v>2064.0099999999561</v>
          </cell>
          <cell r="O983">
            <v>2894.2800000000279</v>
          </cell>
          <cell r="P983">
            <v>2102.4100000000394</v>
          </cell>
          <cell r="Q983">
            <v>2943.3700000000608</v>
          </cell>
          <cell r="R983">
            <v>2140.8100000000404</v>
          </cell>
          <cell r="S983">
            <v>2992.4699999999575</v>
          </cell>
          <cell r="T983">
            <v>2171.4300000000085</v>
          </cell>
          <cell r="U983">
            <v>3041.5600000000095</v>
          </cell>
          <cell r="V983">
            <v>2209.8300000000095</v>
          </cell>
          <cell r="W983">
            <v>3090.6499999999746</v>
          </cell>
          <cell r="X983">
            <v>2240.449999999973</v>
          </cell>
          <cell r="Y983">
            <v>3139.740000000028</v>
          </cell>
          <cell r="Z983">
            <v>2278.8499999999694</v>
          </cell>
          <cell r="AA983">
            <v>3188.8300000000722</v>
          </cell>
          <cell r="AB983">
            <v>2162.0800000000263</v>
          </cell>
          <cell r="AC983">
            <v>3031.5899999999442</v>
          </cell>
          <cell r="AD983">
            <v>2200.48</v>
          </cell>
          <cell r="AE983">
            <v>3080.6800000000562</v>
          </cell>
          <cell r="AF983">
            <v>2238.8799999999733</v>
          </cell>
          <cell r="AG983">
            <v>3129.7699999999581</v>
          </cell>
          <cell r="AH983">
            <v>2269.4999999999986</v>
          </cell>
          <cell r="AI983">
            <v>3178.86</v>
          </cell>
          <cell r="AJ983">
            <v>2307.8999999999737</v>
          </cell>
          <cell r="AK983">
            <v>3227.9500000000457</v>
          </cell>
          <cell r="AL983">
            <v>2346.3000000000447</v>
          </cell>
          <cell r="AM983">
            <v>3277.0499999999415</v>
          </cell>
          <cell r="AN983">
            <v>2376.9199999999942</v>
          </cell>
          <cell r="AO983">
            <v>3333.9199999999664</v>
          </cell>
          <cell r="AP983">
            <v>2415.3199999999874</v>
          </cell>
          <cell r="AQ983">
            <v>3383.010000000028</v>
          </cell>
          <cell r="AR983">
            <v>2453.7200000000298</v>
          </cell>
          <cell r="AS983">
            <v>3432.1000000000827</v>
          </cell>
          <cell r="AT983">
            <v>2484.339999999972</v>
          </cell>
          <cell r="AU983">
            <v>3481.1899999999578</v>
          </cell>
          <cell r="AV983">
            <v>2522.7399999999661</v>
          </cell>
          <cell r="AW983">
            <v>3530.290000000025</v>
          </cell>
        </row>
        <row r="984">
          <cell r="A984">
            <v>979</v>
          </cell>
          <cell r="B984">
            <v>1851.0600000000391</v>
          </cell>
          <cell r="C984">
            <v>2594.6000000000495</v>
          </cell>
          <cell r="D984">
            <v>1889.5000000000157</v>
          </cell>
          <cell r="E984">
            <v>2643.7399999999852</v>
          </cell>
          <cell r="F984">
            <v>1927.9400000000212</v>
          </cell>
          <cell r="G984">
            <v>2692.88</v>
          </cell>
          <cell r="H984">
            <v>1958.59</v>
          </cell>
          <cell r="I984">
            <v>2749.8199999999579</v>
          </cell>
          <cell r="J984">
            <v>1997.0299999999747</v>
          </cell>
          <cell r="K984">
            <v>2798.9599999999996</v>
          </cell>
          <cell r="L984">
            <v>2035.4699999999739</v>
          </cell>
          <cell r="M984">
            <v>2848.099999999984</v>
          </cell>
          <cell r="N984">
            <v>2066.1199999999562</v>
          </cell>
          <cell r="O984">
            <v>2897.240000000028</v>
          </cell>
          <cell r="P984">
            <v>2104.5600000000395</v>
          </cell>
          <cell r="Q984">
            <v>2946.380000000061</v>
          </cell>
          <cell r="R984">
            <v>2143.0000000000405</v>
          </cell>
          <cell r="S984">
            <v>2995.5299999999575</v>
          </cell>
          <cell r="T984">
            <v>2173.6500000000083</v>
          </cell>
          <cell r="U984">
            <v>3044.6700000000096</v>
          </cell>
          <cell r="V984">
            <v>2212.0900000000097</v>
          </cell>
          <cell r="W984">
            <v>3093.8099999999745</v>
          </cell>
          <cell r="X984">
            <v>2242.739999999973</v>
          </cell>
          <cell r="Y984">
            <v>3142.950000000028</v>
          </cell>
          <cell r="Z984">
            <v>2281.1799999999694</v>
          </cell>
          <cell r="AA984">
            <v>3192.0900000000725</v>
          </cell>
          <cell r="AB984">
            <v>2164.2900000000263</v>
          </cell>
          <cell r="AC984">
            <v>3034.6899999999441</v>
          </cell>
          <cell r="AD984">
            <v>2202.73</v>
          </cell>
          <cell r="AE984">
            <v>3083.8300000000563</v>
          </cell>
          <cell r="AF984">
            <v>2241.1699999999732</v>
          </cell>
          <cell r="AG984">
            <v>3132.969999999958</v>
          </cell>
          <cell r="AH984">
            <v>2271.8199999999988</v>
          </cell>
          <cell r="AI984">
            <v>3182.11</v>
          </cell>
          <cell r="AJ984">
            <v>2310.2599999999738</v>
          </cell>
          <cell r="AK984">
            <v>3231.2500000000459</v>
          </cell>
          <cell r="AL984">
            <v>2348.7000000000448</v>
          </cell>
          <cell r="AM984">
            <v>3280.3999999999414</v>
          </cell>
          <cell r="AN984">
            <v>2379.349999999994</v>
          </cell>
          <cell r="AO984">
            <v>3337.3299999999663</v>
          </cell>
          <cell r="AP984">
            <v>2417.7899999999872</v>
          </cell>
          <cell r="AQ984">
            <v>3386.470000000028</v>
          </cell>
          <cell r="AR984">
            <v>2456.23000000003</v>
          </cell>
          <cell r="AS984">
            <v>3435.6100000000829</v>
          </cell>
          <cell r="AT984">
            <v>2486.8799999999719</v>
          </cell>
          <cell r="AU984">
            <v>3484.7499999999577</v>
          </cell>
          <cell r="AV984">
            <v>2525.3199999999661</v>
          </cell>
          <cell r="AW984">
            <v>3533.9000000000251</v>
          </cell>
        </row>
        <row r="985">
          <cell r="A985">
            <v>980</v>
          </cell>
          <cell r="B985">
            <v>1852.9500000000392</v>
          </cell>
          <cell r="C985">
            <v>2597.2500000000496</v>
          </cell>
          <cell r="D985">
            <v>1891.4300000000158</v>
          </cell>
          <cell r="E985">
            <v>2646.439999999985</v>
          </cell>
          <cell r="F985">
            <v>1929.9100000000212</v>
          </cell>
          <cell r="G985">
            <v>2695.63</v>
          </cell>
          <cell r="H985">
            <v>1960.59</v>
          </cell>
          <cell r="I985">
            <v>2752.6299999999578</v>
          </cell>
          <cell r="J985">
            <v>1999.0699999999747</v>
          </cell>
          <cell r="K985">
            <v>2801.8199999999997</v>
          </cell>
          <cell r="L985">
            <v>2037.5499999999738</v>
          </cell>
          <cell r="M985">
            <v>2851.0099999999838</v>
          </cell>
          <cell r="N985">
            <v>2068.2299999999564</v>
          </cell>
          <cell r="O985">
            <v>2900.200000000028</v>
          </cell>
          <cell r="P985">
            <v>2106.7100000000396</v>
          </cell>
          <cell r="Q985">
            <v>2949.3900000000613</v>
          </cell>
          <cell r="R985">
            <v>2145.1900000000405</v>
          </cell>
          <cell r="S985">
            <v>2998.5899999999574</v>
          </cell>
          <cell r="T985">
            <v>2175.8700000000081</v>
          </cell>
          <cell r="U985">
            <v>3047.7800000000097</v>
          </cell>
          <cell r="V985">
            <v>2214.3500000000099</v>
          </cell>
          <cell r="W985">
            <v>3096.9699999999743</v>
          </cell>
          <cell r="X985">
            <v>2245.0299999999729</v>
          </cell>
          <cell r="Y985">
            <v>3146.160000000028</v>
          </cell>
          <cell r="Z985">
            <v>2283.5099999999693</v>
          </cell>
          <cell r="AA985">
            <v>3195.3500000000727</v>
          </cell>
          <cell r="AB985">
            <v>2166.5000000000264</v>
          </cell>
          <cell r="AC985">
            <v>3037.789999999944</v>
          </cell>
          <cell r="AD985">
            <v>2204.98</v>
          </cell>
          <cell r="AE985">
            <v>3086.9800000000564</v>
          </cell>
          <cell r="AF985">
            <v>2243.4599999999732</v>
          </cell>
          <cell r="AG985">
            <v>3136.1699999999578</v>
          </cell>
          <cell r="AH985">
            <v>2274.139999999999</v>
          </cell>
          <cell r="AI985">
            <v>3185.36</v>
          </cell>
          <cell r="AJ985">
            <v>2312.619999999974</v>
          </cell>
          <cell r="AK985">
            <v>3234.5500000000461</v>
          </cell>
          <cell r="AL985">
            <v>2351.1000000000449</v>
          </cell>
          <cell r="AM985">
            <v>3283.7499999999413</v>
          </cell>
          <cell r="AN985">
            <v>2381.7799999999938</v>
          </cell>
          <cell r="AO985">
            <v>3340.7399999999661</v>
          </cell>
          <cell r="AP985">
            <v>2420.259999999987</v>
          </cell>
          <cell r="AQ985">
            <v>3389.930000000028</v>
          </cell>
          <cell r="AR985">
            <v>2458.7400000000302</v>
          </cell>
          <cell r="AS985">
            <v>3439.1200000000831</v>
          </cell>
          <cell r="AT985">
            <v>2489.4199999999719</v>
          </cell>
          <cell r="AU985">
            <v>3488.3099999999577</v>
          </cell>
          <cell r="AV985">
            <v>2527.899999999966</v>
          </cell>
          <cell r="AW985">
            <v>3537.5100000000252</v>
          </cell>
        </row>
        <row r="986">
          <cell r="A986">
            <v>981</v>
          </cell>
          <cell r="B986">
            <v>1854.8400000000393</v>
          </cell>
          <cell r="C986">
            <v>2599.9000000000497</v>
          </cell>
          <cell r="D986">
            <v>1893.3600000000158</v>
          </cell>
          <cell r="E986">
            <v>2649.1399999999849</v>
          </cell>
          <cell r="F986">
            <v>1931.8800000000213</v>
          </cell>
          <cell r="G986">
            <v>2698.38</v>
          </cell>
          <cell r="H986">
            <v>1962.59</v>
          </cell>
          <cell r="I986">
            <v>2755.4399999999578</v>
          </cell>
          <cell r="J986">
            <v>2001.1099999999747</v>
          </cell>
          <cell r="K986">
            <v>2804.68</v>
          </cell>
          <cell r="L986">
            <v>2039.6299999999737</v>
          </cell>
          <cell r="M986">
            <v>2853.9199999999837</v>
          </cell>
          <cell r="N986">
            <v>2070.3399999999565</v>
          </cell>
          <cell r="O986">
            <v>2903.160000000028</v>
          </cell>
          <cell r="P986">
            <v>2108.8600000000397</v>
          </cell>
          <cell r="Q986">
            <v>2952.4000000000615</v>
          </cell>
          <cell r="R986">
            <v>2147.3800000000406</v>
          </cell>
          <cell r="S986">
            <v>3001.6499999999573</v>
          </cell>
          <cell r="T986">
            <v>2178.0900000000079</v>
          </cell>
          <cell r="U986">
            <v>3050.8900000000099</v>
          </cell>
          <cell r="V986">
            <v>2216.6100000000101</v>
          </cell>
          <cell r="W986">
            <v>3100.1299999999742</v>
          </cell>
          <cell r="X986">
            <v>2247.3199999999729</v>
          </cell>
          <cell r="Y986">
            <v>3149.3700000000281</v>
          </cell>
          <cell r="Z986">
            <v>2285.8399999999692</v>
          </cell>
          <cell r="AA986">
            <v>3198.6100000000729</v>
          </cell>
          <cell r="AB986">
            <v>2168.7100000000264</v>
          </cell>
          <cell r="AC986">
            <v>3040.8899999999439</v>
          </cell>
          <cell r="AD986">
            <v>2207.23</v>
          </cell>
          <cell r="AE986">
            <v>3090.1300000000565</v>
          </cell>
          <cell r="AF986">
            <v>2245.7499999999732</v>
          </cell>
          <cell r="AG986">
            <v>3139.3699999999576</v>
          </cell>
          <cell r="AH986">
            <v>2276.4599999999991</v>
          </cell>
          <cell r="AI986">
            <v>3188.61</v>
          </cell>
          <cell r="AJ986">
            <v>2314.9799999999741</v>
          </cell>
          <cell r="AK986">
            <v>3237.8500000000463</v>
          </cell>
          <cell r="AL986">
            <v>2353.500000000045</v>
          </cell>
          <cell r="AM986">
            <v>3287.0999999999412</v>
          </cell>
          <cell r="AN986">
            <v>2384.2099999999937</v>
          </cell>
          <cell r="AO986">
            <v>3344.149999999966</v>
          </cell>
          <cell r="AP986">
            <v>2422.7299999999868</v>
          </cell>
          <cell r="AQ986">
            <v>3393.3900000000281</v>
          </cell>
          <cell r="AR986">
            <v>2461.2500000000305</v>
          </cell>
          <cell r="AS986">
            <v>3442.6300000000833</v>
          </cell>
          <cell r="AT986">
            <v>2491.9599999999718</v>
          </cell>
          <cell r="AU986">
            <v>3491.8699999999576</v>
          </cell>
          <cell r="AV986">
            <v>2530.4799999999659</v>
          </cell>
          <cell r="AW986">
            <v>3541.1200000000254</v>
          </cell>
        </row>
        <row r="987">
          <cell r="A987">
            <v>982</v>
          </cell>
          <cell r="B987">
            <v>1856.7300000000394</v>
          </cell>
          <cell r="C987">
            <v>2602.5500000000497</v>
          </cell>
          <cell r="D987">
            <v>1895.2900000000159</v>
          </cell>
          <cell r="E987">
            <v>2651.8399999999847</v>
          </cell>
          <cell r="F987">
            <v>1933.8500000000213</v>
          </cell>
          <cell r="G987">
            <v>2701.13</v>
          </cell>
          <cell r="H987">
            <v>1964.59</v>
          </cell>
          <cell r="I987">
            <v>2758.2499999999577</v>
          </cell>
          <cell r="J987">
            <v>2003.1499999999746</v>
          </cell>
          <cell r="K987">
            <v>2807.54</v>
          </cell>
          <cell r="L987">
            <v>2041.7099999999737</v>
          </cell>
          <cell r="M987">
            <v>2856.8299999999836</v>
          </cell>
          <cell r="N987">
            <v>2072.4499999999566</v>
          </cell>
          <cell r="O987">
            <v>2906.1200000000281</v>
          </cell>
          <cell r="P987">
            <v>2111.0100000000398</v>
          </cell>
          <cell r="Q987">
            <v>2955.4100000000617</v>
          </cell>
          <cell r="R987">
            <v>2149.5700000000406</v>
          </cell>
          <cell r="S987">
            <v>3004.7099999999573</v>
          </cell>
          <cell r="T987">
            <v>2180.3100000000077</v>
          </cell>
          <cell r="U987">
            <v>3054.00000000001</v>
          </cell>
          <cell r="V987">
            <v>2218.8700000000104</v>
          </cell>
          <cell r="W987">
            <v>3103.289999999974</v>
          </cell>
          <cell r="X987">
            <v>2249.6099999999728</v>
          </cell>
          <cell r="Y987">
            <v>3152.5800000000281</v>
          </cell>
          <cell r="Z987">
            <v>2288.1699999999691</v>
          </cell>
          <cell r="AA987">
            <v>3201.8700000000731</v>
          </cell>
          <cell r="AB987">
            <v>2170.9200000000264</v>
          </cell>
          <cell r="AC987">
            <v>3043.9899999999438</v>
          </cell>
          <cell r="AD987">
            <v>2209.48</v>
          </cell>
          <cell r="AE987">
            <v>3093.2800000000566</v>
          </cell>
          <cell r="AF987">
            <v>2248.0399999999731</v>
          </cell>
          <cell r="AG987">
            <v>3142.5699999999574</v>
          </cell>
          <cell r="AH987">
            <v>2278.7799999999993</v>
          </cell>
          <cell r="AI987">
            <v>3191.86</v>
          </cell>
          <cell r="AJ987">
            <v>2317.3399999999742</v>
          </cell>
          <cell r="AK987">
            <v>3241.1500000000465</v>
          </cell>
          <cell r="AL987">
            <v>2355.9000000000451</v>
          </cell>
          <cell r="AM987">
            <v>3290.4499999999412</v>
          </cell>
          <cell r="AN987">
            <v>2386.6399999999935</v>
          </cell>
          <cell r="AO987">
            <v>3347.5599999999658</v>
          </cell>
          <cell r="AP987">
            <v>2425.1999999999866</v>
          </cell>
          <cell r="AQ987">
            <v>3396.8500000000281</v>
          </cell>
          <cell r="AR987">
            <v>2463.7600000000307</v>
          </cell>
          <cell r="AS987">
            <v>3446.1400000000835</v>
          </cell>
          <cell r="AT987">
            <v>2494.4999999999718</v>
          </cell>
          <cell r="AU987">
            <v>3495.4299999999575</v>
          </cell>
          <cell r="AV987">
            <v>2533.0599999999658</v>
          </cell>
          <cell r="AW987">
            <v>3544.7300000000255</v>
          </cell>
        </row>
        <row r="988">
          <cell r="A988">
            <v>983</v>
          </cell>
          <cell r="B988">
            <v>1858.6200000000395</v>
          </cell>
          <cell r="C988">
            <v>2605.2000000000498</v>
          </cell>
          <cell r="D988">
            <v>1897.2200000000159</v>
          </cell>
          <cell r="E988">
            <v>2654.5399999999845</v>
          </cell>
          <cell r="F988">
            <v>1935.8200000000213</v>
          </cell>
          <cell r="G988">
            <v>2703.88</v>
          </cell>
          <cell r="H988">
            <v>1966.59</v>
          </cell>
          <cell r="I988">
            <v>2761.0599999999577</v>
          </cell>
          <cell r="J988">
            <v>2005.1899999999746</v>
          </cell>
          <cell r="K988">
            <v>2810.4</v>
          </cell>
          <cell r="L988">
            <v>2043.7899999999736</v>
          </cell>
          <cell r="M988">
            <v>2859.7399999999834</v>
          </cell>
          <cell r="N988">
            <v>2074.5599999999567</v>
          </cell>
          <cell r="O988">
            <v>2909.0800000000281</v>
          </cell>
          <cell r="P988">
            <v>2113.1600000000399</v>
          </cell>
          <cell r="Q988">
            <v>2958.4200000000619</v>
          </cell>
          <cell r="R988">
            <v>2151.7600000000407</v>
          </cell>
          <cell r="S988">
            <v>3007.7699999999572</v>
          </cell>
          <cell r="T988">
            <v>2182.5300000000075</v>
          </cell>
          <cell r="U988">
            <v>3057.1100000000101</v>
          </cell>
          <cell r="V988">
            <v>2221.1300000000106</v>
          </cell>
          <cell r="W988">
            <v>3106.4499999999739</v>
          </cell>
          <cell r="X988">
            <v>2251.8999999999728</v>
          </cell>
          <cell r="Y988">
            <v>3155.7900000000282</v>
          </cell>
          <cell r="Z988">
            <v>2290.4999999999691</v>
          </cell>
          <cell r="AA988">
            <v>3205.1300000000733</v>
          </cell>
          <cell r="AB988">
            <v>2173.1300000000265</v>
          </cell>
          <cell r="AC988">
            <v>3047.0899999999438</v>
          </cell>
          <cell r="AD988">
            <v>2211.73</v>
          </cell>
          <cell r="AE988">
            <v>3096.4300000000567</v>
          </cell>
          <cell r="AF988">
            <v>2250.3299999999731</v>
          </cell>
          <cell r="AG988">
            <v>3145.7699999999572</v>
          </cell>
          <cell r="AH988">
            <v>2281.0999999999995</v>
          </cell>
          <cell r="AI988">
            <v>3195.11</v>
          </cell>
          <cell r="AJ988">
            <v>2319.6999999999744</v>
          </cell>
          <cell r="AK988">
            <v>3244.4500000000467</v>
          </cell>
          <cell r="AL988">
            <v>2358.3000000000452</v>
          </cell>
          <cell r="AM988">
            <v>3293.7999999999411</v>
          </cell>
          <cell r="AN988">
            <v>2389.0699999999933</v>
          </cell>
          <cell r="AO988">
            <v>3350.9699999999657</v>
          </cell>
          <cell r="AP988">
            <v>2427.6699999999864</v>
          </cell>
          <cell r="AQ988">
            <v>3400.3100000000281</v>
          </cell>
          <cell r="AR988">
            <v>2466.2700000000309</v>
          </cell>
          <cell r="AS988">
            <v>3449.6500000000838</v>
          </cell>
          <cell r="AT988">
            <v>2497.0399999999718</v>
          </cell>
          <cell r="AU988">
            <v>3498.9899999999575</v>
          </cell>
          <cell r="AV988">
            <v>2535.6399999999658</v>
          </cell>
          <cell r="AW988">
            <v>3548.3400000000256</v>
          </cell>
        </row>
        <row r="989">
          <cell r="A989">
            <v>984</v>
          </cell>
          <cell r="B989">
            <v>1860.5100000000396</v>
          </cell>
          <cell r="C989">
            <v>2607.8500000000499</v>
          </cell>
          <cell r="D989">
            <v>1899.150000000016</v>
          </cell>
          <cell r="E989">
            <v>2657.2399999999843</v>
          </cell>
          <cell r="F989">
            <v>1937.7900000000213</v>
          </cell>
          <cell r="G989">
            <v>2706.63</v>
          </cell>
          <cell r="H989">
            <v>1968.59</v>
          </cell>
          <cell r="I989">
            <v>2763.8699999999576</v>
          </cell>
          <cell r="J989">
            <v>2007.2299999999746</v>
          </cell>
          <cell r="K989">
            <v>2813.26</v>
          </cell>
          <cell r="L989">
            <v>2045.8699999999735</v>
          </cell>
          <cell r="M989">
            <v>2862.6499999999833</v>
          </cell>
          <cell r="N989">
            <v>2076.6699999999569</v>
          </cell>
          <cell r="O989">
            <v>2912.0400000000282</v>
          </cell>
          <cell r="P989">
            <v>2115.31000000004</v>
          </cell>
          <cell r="Q989">
            <v>2961.4300000000621</v>
          </cell>
          <cell r="R989">
            <v>2153.9500000000407</v>
          </cell>
          <cell r="S989">
            <v>3010.8299999999572</v>
          </cell>
          <cell r="T989">
            <v>2184.7500000000073</v>
          </cell>
          <cell r="U989">
            <v>3060.2200000000103</v>
          </cell>
          <cell r="V989">
            <v>2223.3900000000108</v>
          </cell>
          <cell r="W989">
            <v>3109.6099999999738</v>
          </cell>
          <cell r="X989">
            <v>2254.1899999999728</v>
          </cell>
          <cell r="Y989">
            <v>3159.0000000000282</v>
          </cell>
          <cell r="Z989">
            <v>2292.829999999969</v>
          </cell>
          <cell r="AA989">
            <v>3208.3900000000735</v>
          </cell>
          <cell r="AB989">
            <v>2175.3400000000265</v>
          </cell>
          <cell r="AC989">
            <v>3050.1899999999437</v>
          </cell>
          <cell r="AD989">
            <v>2213.98</v>
          </cell>
          <cell r="AE989">
            <v>3099.5800000000568</v>
          </cell>
          <cell r="AF989">
            <v>2252.6199999999731</v>
          </cell>
          <cell r="AG989">
            <v>3148.9699999999571</v>
          </cell>
          <cell r="AH989">
            <v>2283.4199999999996</v>
          </cell>
          <cell r="AI989">
            <v>3198.36</v>
          </cell>
          <cell r="AJ989">
            <v>2322.0599999999745</v>
          </cell>
          <cell r="AK989">
            <v>3247.7500000000468</v>
          </cell>
          <cell r="AL989">
            <v>2360.7000000000453</v>
          </cell>
          <cell r="AM989">
            <v>3297.149999999941</v>
          </cell>
          <cell r="AN989">
            <v>2391.4999999999932</v>
          </cell>
          <cell r="AO989">
            <v>3354.3799999999655</v>
          </cell>
          <cell r="AP989">
            <v>2430.1399999999862</v>
          </cell>
          <cell r="AQ989">
            <v>3403.7700000000282</v>
          </cell>
          <cell r="AR989">
            <v>2468.7800000000311</v>
          </cell>
          <cell r="AS989">
            <v>3453.160000000084</v>
          </cell>
          <cell r="AT989">
            <v>2499.5799999999717</v>
          </cell>
          <cell r="AU989">
            <v>3502.5499999999574</v>
          </cell>
          <cell r="AV989">
            <v>2538.2199999999657</v>
          </cell>
          <cell r="AW989">
            <v>3551.9500000000257</v>
          </cell>
        </row>
        <row r="990">
          <cell r="A990">
            <v>985</v>
          </cell>
          <cell r="B990">
            <v>1862.4000000000397</v>
          </cell>
          <cell r="C990">
            <v>2610.50000000005</v>
          </cell>
          <cell r="D990">
            <v>1901.0800000000161</v>
          </cell>
          <cell r="E990">
            <v>2659.9399999999841</v>
          </cell>
          <cell r="F990">
            <v>1939.7600000000214</v>
          </cell>
          <cell r="G990">
            <v>2709.38</v>
          </cell>
          <cell r="H990">
            <v>1970.59</v>
          </cell>
          <cell r="I990">
            <v>2766.6799999999575</v>
          </cell>
          <cell r="J990">
            <v>2009.2699999999745</v>
          </cell>
          <cell r="K990">
            <v>2816.1200000000003</v>
          </cell>
          <cell r="L990">
            <v>2047.9499999999734</v>
          </cell>
          <cell r="M990">
            <v>2865.5599999999831</v>
          </cell>
          <cell r="N990">
            <v>2078.779999999957</v>
          </cell>
          <cell r="O990">
            <v>2915.0000000000282</v>
          </cell>
          <cell r="P990">
            <v>2117.4600000000401</v>
          </cell>
          <cell r="Q990">
            <v>2964.4400000000624</v>
          </cell>
          <cell r="R990">
            <v>2156.1400000000408</v>
          </cell>
          <cell r="S990">
            <v>3013.8899999999571</v>
          </cell>
          <cell r="T990">
            <v>2186.9700000000071</v>
          </cell>
          <cell r="U990">
            <v>3063.3300000000104</v>
          </cell>
          <cell r="V990">
            <v>2225.650000000011</v>
          </cell>
          <cell r="W990">
            <v>3112.7699999999736</v>
          </cell>
          <cell r="X990">
            <v>2256.4799999999727</v>
          </cell>
          <cell r="Y990">
            <v>3162.2100000000282</v>
          </cell>
          <cell r="Z990">
            <v>2295.1599999999689</v>
          </cell>
          <cell r="AA990">
            <v>3211.6500000000738</v>
          </cell>
          <cell r="AB990">
            <v>2177.5500000000266</v>
          </cell>
          <cell r="AC990">
            <v>3053.2899999999436</v>
          </cell>
          <cell r="AD990">
            <v>2216.23</v>
          </cell>
          <cell r="AE990">
            <v>3102.7300000000569</v>
          </cell>
          <cell r="AF990">
            <v>2254.909999999973</v>
          </cell>
          <cell r="AG990">
            <v>3152.1699999999569</v>
          </cell>
          <cell r="AH990">
            <v>2285.7399999999998</v>
          </cell>
          <cell r="AI990">
            <v>3201.61</v>
          </cell>
          <cell r="AJ990">
            <v>2324.4199999999746</v>
          </cell>
          <cell r="AK990">
            <v>3251.050000000047</v>
          </cell>
          <cell r="AL990">
            <v>2363.1000000000454</v>
          </cell>
          <cell r="AM990">
            <v>3300.4999999999409</v>
          </cell>
          <cell r="AN990">
            <v>2393.929999999993</v>
          </cell>
          <cell r="AO990">
            <v>3357.7899999999654</v>
          </cell>
          <cell r="AP990">
            <v>2432.609999999986</v>
          </cell>
          <cell r="AQ990">
            <v>3407.2300000000282</v>
          </cell>
          <cell r="AR990">
            <v>2471.2900000000313</v>
          </cell>
          <cell r="AS990">
            <v>3456.6700000000842</v>
          </cell>
          <cell r="AT990">
            <v>2502.1199999999717</v>
          </cell>
          <cell r="AU990">
            <v>3506.1099999999574</v>
          </cell>
          <cell r="AV990">
            <v>2540.7999999999656</v>
          </cell>
          <cell r="AW990">
            <v>3555.5600000000259</v>
          </cell>
        </row>
        <row r="991">
          <cell r="A991">
            <v>986</v>
          </cell>
          <cell r="B991">
            <v>1864.2900000000398</v>
          </cell>
          <cell r="C991">
            <v>2613.1500000000501</v>
          </cell>
          <cell r="D991">
            <v>1903.0100000000161</v>
          </cell>
          <cell r="E991">
            <v>2662.639999999984</v>
          </cell>
          <cell r="F991">
            <v>1941.7300000000214</v>
          </cell>
          <cell r="G991">
            <v>2712.13</v>
          </cell>
          <cell r="H991">
            <v>1972.59</v>
          </cell>
          <cell r="I991">
            <v>2769.4899999999575</v>
          </cell>
          <cell r="J991">
            <v>2011.3099999999745</v>
          </cell>
          <cell r="K991">
            <v>2818.9800000000005</v>
          </cell>
          <cell r="L991">
            <v>2050.0299999999734</v>
          </cell>
          <cell r="M991">
            <v>2868.469999999983</v>
          </cell>
          <cell r="N991">
            <v>2080.8899999999571</v>
          </cell>
          <cell r="O991">
            <v>2917.9600000000282</v>
          </cell>
          <cell r="P991">
            <v>2119.6100000000401</v>
          </cell>
          <cell r="Q991">
            <v>2967.4500000000626</v>
          </cell>
          <cell r="R991">
            <v>2158.3300000000409</v>
          </cell>
          <cell r="S991">
            <v>3016.9499999999571</v>
          </cell>
          <cell r="T991">
            <v>2189.1900000000069</v>
          </cell>
          <cell r="U991">
            <v>3066.4400000000105</v>
          </cell>
          <cell r="V991">
            <v>2227.9100000000112</v>
          </cell>
          <cell r="W991">
            <v>3115.9299999999735</v>
          </cell>
          <cell r="X991">
            <v>2258.7699999999727</v>
          </cell>
          <cell r="Y991">
            <v>3165.4200000000283</v>
          </cell>
          <cell r="Z991">
            <v>2297.4899999999689</v>
          </cell>
          <cell r="AA991">
            <v>3214.910000000074</v>
          </cell>
          <cell r="AB991">
            <v>2179.7600000000266</v>
          </cell>
          <cell r="AC991">
            <v>3056.3899999999435</v>
          </cell>
          <cell r="AD991">
            <v>2218.48</v>
          </cell>
          <cell r="AE991">
            <v>3105.880000000057</v>
          </cell>
          <cell r="AF991">
            <v>2257.199999999973</v>
          </cell>
          <cell r="AG991">
            <v>3155.3699999999567</v>
          </cell>
          <cell r="AH991">
            <v>2288.06</v>
          </cell>
          <cell r="AI991">
            <v>3204.86</v>
          </cell>
          <cell r="AJ991">
            <v>2326.7799999999747</v>
          </cell>
          <cell r="AK991">
            <v>3254.3500000000472</v>
          </cell>
          <cell r="AL991">
            <v>2365.5000000000455</v>
          </cell>
          <cell r="AM991">
            <v>3303.8499999999408</v>
          </cell>
          <cell r="AN991">
            <v>2396.3599999999929</v>
          </cell>
          <cell r="AO991">
            <v>3361.1999999999653</v>
          </cell>
          <cell r="AP991">
            <v>2435.0799999999858</v>
          </cell>
          <cell r="AQ991">
            <v>3410.6900000000282</v>
          </cell>
          <cell r="AR991">
            <v>2473.8000000000316</v>
          </cell>
          <cell r="AS991">
            <v>3460.1800000000844</v>
          </cell>
          <cell r="AT991">
            <v>2504.6599999999717</v>
          </cell>
          <cell r="AU991">
            <v>3509.6699999999573</v>
          </cell>
          <cell r="AV991">
            <v>2543.3799999999655</v>
          </cell>
          <cell r="AW991">
            <v>3559.170000000026</v>
          </cell>
        </row>
        <row r="992">
          <cell r="A992">
            <v>987</v>
          </cell>
          <cell r="B992">
            <v>1866.1800000000399</v>
          </cell>
          <cell r="C992">
            <v>2615.8000000000502</v>
          </cell>
          <cell r="D992">
            <v>1904.9400000000162</v>
          </cell>
          <cell r="E992">
            <v>2665.3399999999838</v>
          </cell>
          <cell r="F992">
            <v>1943.7000000000214</v>
          </cell>
          <cell r="G992">
            <v>2714.88</v>
          </cell>
          <cell r="H992">
            <v>1974.59</v>
          </cell>
          <cell r="I992">
            <v>2772.2999999999574</v>
          </cell>
          <cell r="J992">
            <v>2013.3499999999744</v>
          </cell>
          <cell r="K992">
            <v>2821.8400000000006</v>
          </cell>
          <cell r="L992">
            <v>2052.1099999999733</v>
          </cell>
          <cell r="M992">
            <v>2871.3799999999828</v>
          </cell>
          <cell r="N992">
            <v>2082.9999999999573</v>
          </cell>
          <cell r="O992">
            <v>2920.9200000000283</v>
          </cell>
          <cell r="P992">
            <v>2121.7600000000402</v>
          </cell>
          <cell r="Q992">
            <v>2970.4600000000628</v>
          </cell>
          <cell r="R992">
            <v>2160.5200000000409</v>
          </cell>
          <cell r="S992">
            <v>3020.009999999957</v>
          </cell>
          <cell r="T992">
            <v>2191.4100000000067</v>
          </cell>
          <cell r="U992">
            <v>3069.5500000000106</v>
          </cell>
          <cell r="V992">
            <v>2230.1700000000114</v>
          </cell>
          <cell r="W992">
            <v>3119.0899999999733</v>
          </cell>
          <cell r="X992">
            <v>2261.0599999999727</v>
          </cell>
          <cell r="Y992">
            <v>3168.6300000000283</v>
          </cell>
          <cell r="Z992">
            <v>2299.8199999999688</v>
          </cell>
          <cell r="AA992">
            <v>3218.1700000000742</v>
          </cell>
          <cell r="AB992">
            <v>2181.9700000000266</v>
          </cell>
          <cell r="AC992">
            <v>3059.4899999999434</v>
          </cell>
          <cell r="AD992">
            <v>2220.73</v>
          </cell>
          <cell r="AE992">
            <v>3109.030000000057</v>
          </cell>
          <cell r="AF992">
            <v>2259.489999999973</v>
          </cell>
          <cell r="AG992">
            <v>3158.5699999999565</v>
          </cell>
          <cell r="AH992">
            <v>2290.38</v>
          </cell>
          <cell r="AI992">
            <v>3208.11</v>
          </cell>
          <cell r="AJ992">
            <v>2329.1399999999749</v>
          </cell>
          <cell r="AK992">
            <v>3257.6500000000474</v>
          </cell>
          <cell r="AL992">
            <v>2367.9000000000456</v>
          </cell>
          <cell r="AM992">
            <v>3307.1999999999407</v>
          </cell>
          <cell r="AN992">
            <v>2398.7899999999927</v>
          </cell>
          <cell r="AO992">
            <v>3364.6099999999651</v>
          </cell>
          <cell r="AP992">
            <v>2437.5499999999856</v>
          </cell>
          <cell r="AQ992">
            <v>3414.1500000000283</v>
          </cell>
          <cell r="AR992">
            <v>2476.3100000000318</v>
          </cell>
          <cell r="AS992">
            <v>3463.6900000000846</v>
          </cell>
          <cell r="AT992">
            <v>2507.1999999999716</v>
          </cell>
          <cell r="AU992">
            <v>3513.2299999999573</v>
          </cell>
          <cell r="AV992">
            <v>2545.9599999999655</v>
          </cell>
          <cell r="AW992">
            <v>3562.7800000000261</v>
          </cell>
        </row>
        <row r="993">
          <cell r="A993">
            <v>988</v>
          </cell>
          <cell r="B993">
            <v>1868.07000000004</v>
          </cell>
          <cell r="C993">
            <v>2618.4500000000503</v>
          </cell>
          <cell r="D993">
            <v>1906.8700000000163</v>
          </cell>
          <cell r="E993">
            <v>2668.0399999999836</v>
          </cell>
          <cell r="F993">
            <v>1945.6700000000214</v>
          </cell>
          <cell r="G993">
            <v>2717.63</v>
          </cell>
          <cell r="H993">
            <v>1976.59</v>
          </cell>
          <cell r="I993">
            <v>2775.1099999999574</v>
          </cell>
          <cell r="J993">
            <v>2015.3899999999744</v>
          </cell>
          <cell r="K993">
            <v>2824.7000000000007</v>
          </cell>
          <cell r="L993">
            <v>2054.1899999999732</v>
          </cell>
          <cell r="M993">
            <v>2874.2899999999827</v>
          </cell>
          <cell r="N993">
            <v>2085.1099999999574</v>
          </cell>
          <cell r="O993">
            <v>2923.8800000000283</v>
          </cell>
          <cell r="P993">
            <v>2123.9100000000403</v>
          </cell>
          <cell r="Q993">
            <v>2973.470000000063</v>
          </cell>
          <cell r="R993">
            <v>2162.710000000041</v>
          </cell>
          <cell r="S993">
            <v>3023.069999999957</v>
          </cell>
          <cell r="T993">
            <v>2193.6300000000065</v>
          </cell>
          <cell r="U993">
            <v>3072.6600000000108</v>
          </cell>
          <cell r="V993">
            <v>2232.4300000000117</v>
          </cell>
          <cell r="W993">
            <v>3122.2499999999732</v>
          </cell>
          <cell r="X993">
            <v>2263.3499999999726</v>
          </cell>
          <cell r="Y993">
            <v>3171.8400000000283</v>
          </cell>
          <cell r="Z993">
            <v>2302.1499999999687</v>
          </cell>
          <cell r="AA993">
            <v>3221.4300000000744</v>
          </cell>
          <cell r="AB993">
            <v>2184.1800000000267</v>
          </cell>
          <cell r="AC993">
            <v>3062.5899999999433</v>
          </cell>
          <cell r="AD993">
            <v>2222.98</v>
          </cell>
          <cell r="AE993">
            <v>3112.1800000000571</v>
          </cell>
          <cell r="AF993">
            <v>2261.7799999999729</v>
          </cell>
          <cell r="AG993">
            <v>3161.7699999999563</v>
          </cell>
          <cell r="AH993">
            <v>2292.7000000000003</v>
          </cell>
          <cell r="AI993">
            <v>3211.36</v>
          </cell>
          <cell r="AJ993">
            <v>2331.499999999975</v>
          </cell>
          <cell r="AK993">
            <v>3260.9500000000476</v>
          </cell>
          <cell r="AL993">
            <v>2370.3000000000457</v>
          </cell>
          <cell r="AM993">
            <v>3310.5499999999406</v>
          </cell>
          <cell r="AN993">
            <v>2401.2199999999925</v>
          </cell>
          <cell r="AO993">
            <v>3368.019999999965</v>
          </cell>
          <cell r="AP993">
            <v>2440.0199999999854</v>
          </cell>
          <cell r="AQ993">
            <v>3417.6100000000283</v>
          </cell>
          <cell r="AR993">
            <v>2478.820000000032</v>
          </cell>
          <cell r="AS993">
            <v>3467.2000000000849</v>
          </cell>
          <cell r="AT993">
            <v>2509.7399999999716</v>
          </cell>
          <cell r="AU993">
            <v>3516.7899999999572</v>
          </cell>
          <cell r="AV993">
            <v>2548.5399999999654</v>
          </cell>
          <cell r="AW993">
            <v>3566.3900000000262</v>
          </cell>
        </row>
        <row r="994">
          <cell r="A994">
            <v>989</v>
          </cell>
          <cell r="B994">
            <v>1869.9600000000401</v>
          </cell>
          <cell r="C994">
            <v>2621.1000000000504</v>
          </cell>
          <cell r="D994">
            <v>1908.8000000000163</v>
          </cell>
          <cell r="E994">
            <v>2670.7399999999834</v>
          </cell>
          <cell r="F994">
            <v>1947.6400000000215</v>
          </cell>
          <cell r="G994">
            <v>2720.38</v>
          </cell>
          <cell r="H994">
            <v>1978.59</v>
          </cell>
          <cell r="I994">
            <v>2777.9199999999573</v>
          </cell>
          <cell r="J994">
            <v>2017.4299999999744</v>
          </cell>
          <cell r="K994">
            <v>2827.5600000000009</v>
          </cell>
          <cell r="L994">
            <v>2056.2699999999732</v>
          </cell>
          <cell r="M994">
            <v>2877.1999999999825</v>
          </cell>
          <cell r="N994">
            <v>2087.2199999999575</v>
          </cell>
          <cell r="O994">
            <v>2926.8400000000283</v>
          </cell>
          <cell r="P994">
            <v>2126.0600000000404</v>
          </cell>
          <cell r="Q994">
            <v>2976.4800000000632</v>
          </cell>
          <cell r="R994">
            <v>2164.900000000041</v>
          </cell>
          <cell r="S994">
            <v>3026.1299999999569</v>
          </cell>
          <cell r="T994">
            <v>2195.8500000000063</v>
          </cell>
          <cell r="U994">
            <v>3075.7700000000109</v>
          </cell>
          <cell r="V994">
            <v>2234.6900000000119</v>
          </cell>
          <cell r="W994">
            <v>3125.409999999973</v>
          </cell>
          <cell r="X994">
            <v>2265.6399999999726</v>
          </cell>
          <cell r="Y994">
            <v>3175.0500000000284</v>
          </cell>
          <cell r="Z994">
            <v>2304.4799999999686</v>
          </cell>
          <cell r="AA994">
            <v>3224.6900000000746</v>
          </cell>
          <cell r="AB994">
            <v>2186.3900000000267</v>
          </cell>
          <cell r="AC994">
            <v>3065.6899999999432</v>
          </cell>
          <cell r="AD994">
            <v>2225.23</v>
          </cell>
          <cell r="AE994">
            <v>3115.3300000000572</v>
          </cell>
          <cell r="AF994">
            <v>2264.0699999999729</v>
          </cell>
          <cell r="AG994">
            <v>3164.9699999999561</v>
          </cell>
          <cell r="AH994">
            <v>2295.0200000000004</v>
          </cell>
          <cell r="AI994">
            <v>3214.61</v>
          </cell>
          <cell r="AJ994">
            <v>2333.8599999999751</v>
          </cell>
          <cell r="AK994">
            <v>3264.2500000000477</v>
          </cell>
          <cell r="AL994">
            <v>2372.7000000000457</v>
          </cell>
          <cell r="AM994">
            <v>3313.8999999999405</v>
          </cell>
          <cell r="AN994">
            <v>2403.6499999999924</v>
          </cell>
          <cell r="AO994">
            <v>3371.4299999999648</v>
          </cell>
          <cell r="AP994">
            <v>2442.4899999999852</v>
          </cell>
          <cell r="AQ994">
            <v>3421.0700000000284</v>
          </cell>
          <cell r="AR994">
            <v>2481.3300000000322</v>
          </cell>
          <cell r="AS994">
            <v>3470.7100000000851</v>
          </cell>
          <cell r="AT994">
            <v>2512.2799999999716</v>
          </cell>
          <cell r="AU994">
            <v>3520.3499999999572</v>
          </cell>
          <cell r="AV994">
            <v>2551.1199999999653</v>
          </cell>
          <cell r="AW994">
            <v>3570.0000000000264</v>
          </cell>
        </row>
        <row r="995">
          <cell r="A995">
            <v>990</v>
          </cell>
          <cell r="B995">
            <v>1871.8500000000402</v>
          </cell>
          <cell r="C995">
            <v>2623.7500000000505</v>
          </cell>
          <cell r="D995">
            <v>1910.7300000000164</v>
          </cell>
          <cell r="E995">
            <v>2673.4399999999832</v>
          </cell>
          <cell r="F995">
            <v>1949.6100000000215</v>
          </cell>
          <cell r="G995">
            <v>2723.13</v>
          </cell>
          <cell r="H995">
            <v>1980.59</v>
          </cell>
          <cell r="I995">
            <v>2780.7299999999573</v>
          </cell>
          <cell r="J995">
            <v>2019.4699999999743</v>
          </cell>
          <cell r="K995">
            <v>2830.420000000001</v>
          </cell>
          <cell r="L995">
            <v>2058.3499999999731</v>
          </cell>
          <cell r="M995">
            <v>2880.1099999999824</v>
          </cell>
          <cell r="N995">
            <v>2089.3299999999576</v>
          </cell>
          <cell r="O995">
            <v>2929.8000000000284</v>
          </cell>
          <cell r="P995">
            <v>2128.2100000000405</v>
          </cell>
          <cell r="Q995">
            <v>2979.4900000000634</v>
          </cell>
          <cell r="R995">
            <v>2167.0900000000411</v>
          </cell>
          <cell r="S995">
            <v>3029.1899999999569</v>
          </cell>
          <cell r="T995">
            <v>2198.0700000000061</v>
          </cell>
          <cell r="U995">
            <v>3078.880000000011</v>
          </cell>
          <cell r="V995">
            <v>2236.9500000000121</v>
          </cell>
          <cell r="W995">
            <v>3128.5699999999729</v>
          </cell>
          <cell r="X995">
            <v>2267.9299999999726</v>
          </cell>
          <cell r="Y995">
            <v>3178.2600000000284</v>
          </cell>
          <cell r="Z995">
            <v>2306.8099999999686</v>
          </cell>
          <cell r="AA995">
            <v>3227.9500000000749</v>
          </cell>
          <cell r="AB995">
            <v>2188.6000000000267</v>
          </cell>
          <cell r="AC995">
            <v>3068.7899999999431</v>
          </cell>
          <cell r="AD995">
            <v>2227.48</v>
          </cell>
          <cell r="AE995">
            <v>3118.4800000000573</v>
          </cell>
          <cell r="AF995">
            <v>2266.3599999999728</v>
          </cell>
          <cell r="AG995">
            <v>3168.169999999956</v>
          </cell>
          <cell r="AH995">
            <v>2297.3400000000006</v>
          </cell>
          <cell r="AI995">
            <v>3217.86</v>
          </cell>
          <cell r="AJ995">
            <v>2336.2199999999752</v>
          </cell>
          <cell r="AK995">
            <v>3267.5500000000479</v>
          </cell>
          <cell r="AL995">
            <v>2375.1000000000458</v>
          </cell>
          <cell r="AM995">
            <v>3317.2499999999404</v>
          </cell>
          <cell r="AN995">
            <v>2406.0799999999922</v>
          </cell>
          <cell r="AO995">
            <v>3374.8399999999647</v>
          </cell>
          <cell r="AP995">
            <v>2444.959999999985</v>
          </cell>
          <cell r="AQ995">
            <v>3424.5300000000284</v>
          </cell>
          <cell r="AR995">
            <v>2483.8400000000324</v>
          </cell>
          <cell r="AS995">
            <v>3474.2200000000853</v>
          </cell>
          <cell r="AT995">
            <v>2514.8199999999715</v>
          </cell>
          <cell r="AU995">
            <v>3523.9099999999571</v>
          </cell>
          <cell r="AV995">
            <v>2553.6999999999653</v>
          </cell>
          <cell r="AW995">
            <v>3573.6100000000265</v>
          </cell>
        </row>
        <row r="996">
          <cell r="A996">
            <v>991</v>
          </cell>
          <cell r="B996">
            <v>1873.7400000000403</v>
          </cell>
          <cell r="C996">
            <v>2626.4000000000506</v>
          </cell>
          <cell r="D996">
            <v>1912.6600000000165</v>
          </cell>
          <cell r="E996">
            <v>2676.139999999983</v>
          </cell>
          <cell r="F996">
            <v>1951.5800000000215</v>
          </cell>
          <cell r="G996">
            <v>2725.88</v>
          </cell>
          <cell r="H996">
            <v>1982.59</v>
          </cell>
          <cell r="I996">
            <v>2783.5399999999572</v>
          </cell>
          <cell r="J996">
            <v>2021.5099999999743</v>
          </cell>
          <cell r="K996">
            <v>2833.2800000000011</v>
          </cell>
          <cell r="L996">
            <v>2060.429999999973</v>
          </cell>
          <cell r="M996">
            <v>2883.0199999999822</v>
          </cell>
          <cell r="N996">
            <v>2091.4399999999578</v>
          </cell>
          <cell r="O996">
            <v>2932.7600000000284</v>
          </cell>
          <cell r="P996">
            <v>2130.3600000000406</v>
          </cell>
          <cell r="Q996">
            <v>2982.5000000000637</v>
          </cell>
          <cell r="R996">
            <v>2169.2800000000411</v>
          </cell>
          <cell r="S996">
            <v>3032.2499999999568</v>
          </cell>
          <cell r="T996">
            <v>2200.2900000000059</v>
          </cell>
          <cell r="U996">
            <v>3081.9900000000112</v>
          </cell>
          <cell r="V996">
            <v>2239.2100000000123</v>
          </cell>
          <cell r="W996">
            <v>3131.7299999999727</v>
          </cell>
          <cell r="X996">
            <v>2270.2199999999725</v>
          </cell>
          <cell r="Y996">
            <v>3181.4700000000284</v>
          </cell>
          <cell r="Z996">
            <v>2309.1399999999685</v>
          </cell>
          <cell r="AA996">
            <v>3231.2100000000751</v>
          </cell>
          <cell r="AB996">
            <v>2190.8100000000268</v>
          </cell>
          <cell r="AC996">
            <v>3071.889999999943</v>
          </cell>
          <cell r="AD996">
            <v>2229.73</v>
          </cell>
          <cell r="AE996">
            <v>3121.6300000000574</v>
          </cell>
          <cell r="AF996">
            <v>2268.6499999999728</v>
          </cell>
          <cell r="AG996">
            <v>3171.3699999999558</v>
          </cell>
          <cell r="AH996">
            <v>2299.6600000000008</v>
          </cell>
          <cell r="AI996">
            <v>3221.11</v>
          </cell>
          <cell r="AJ996">
            <v>2338.5799999999754</v>
          </cell>
          <cell r="AK996">
            <v>3270.8500000000481</v>
          </cell>
          <cell r="AL996">
            <v>2377.5000000000459</v>
          </cell>
          <cell r="AM996">
            <v>3320.5999999999403</v>
          </cell>
          <cell r="AN996">
            <v>2408.509999999992</v>
          </cell>
          <cell r="AO996">
            <v>3378.2499999999645</v>
          </cell>
          <cell r="AP996">
            <v>2447.4299999999848</v>
          </cell>
          <cell r="AQ996">
            <v>3427.9900000000284</v>
          </cell>
          <cell r="AR996">
            <v>2486.3500000000327</v>
          </cell>
          <cell r="AS996">
            <v>3477.7300000000855</v>
          </cell>
          <cell r="AT996">
            <v>2517.3599999999715</v>
          </cell>
          <cell r="AU996">
            <v>3527.4699999999571</v>
          </cell>
          <cell r="AV996">
            <v>2556.2799999999652</v>
          </cell>
          <cell r="AW996">
            <v>3577.2200000000266</v>
          </cell>
        </row>
        <row r="997">
          <cell r="A997">
            <v>992</v>
          </cell>
          <cell r="B997">
            <v>1875.6300000000404</v>
          </cell>
          <cell r="C997">
            <v>2629.0500000000507</v>
          </cell>
          <cell r="D997">
            <v>1914.5900000000165</v>
          </cell>
          <cell r="E997">
            <v>2678.8399999999829</v>
          </cell>
          <cell r="F997">
            <v>1953.5500000000216</v>
          </cell>
          <cell r="G997">
            <v>2728.63</v>
          </cell>
          <cell r="H997">
            <v>1984.59</v>
          </cell>
          <cell r="I997">
            <v>2786.3499999999572</v>
          </cell>
          <cell r="J997">
            <v>2023.5499999999743</v>
          </cell>
          <cell r="K997">
            <v>2836.1400000000012</v>
          </cell>
          <cell r="L997">
            <v>2062.5099999999729</v>
          </cell>
          <cell r="M997">
            <v>2885.9299999999821</v>
          </cell>
          <cell r="N997">
            <v>2093.5499999999579</v>
          </cell>
          <cell r="O997">
            <v>2935.7200000000284</v>
          </cell>
          <cell r="P997">
            <v>2132.5100000000407</v>
          </cell>
          <cell r="Q997">
            <v>2985.5100000000639</v>
          </cell>
          <cell r="R997">
            <v>2171.4700000000412</v>
          </cell>
          <cell r="S997">
            <v>3035.3099999999567</v>
          </cell>
          <cell r="T997">
            <v>2202.5100000000057</v>
          </cell>
          <cell r="U997">
            <v>3085.1000000000113</v>
          </cell>
          <cell r="V997">
            <v>2241.4700000000125</v>
          </cell>
          <cell r="W997">
            <v>3134.8899999999726</v>
          </cell>
          <cell r="X997">
            <v>2272.5099999999725</v>
          </cell>
          <cell r="Y997">
            <v>3184.6800000000285</v>
          </cell>
          <cell r="Z997">
            <v>2311.4699999999684</v>
          </cell>
          <cell r="AA997">
            <v>3234.4700000000753</v>
          </cell>
          <cell r="AB997">
            <v>2193.0200000000268</v>
          </cell>
          <cell r="AC997">
            <v>3074.9899999999429</v>
          </cell>
          <cell r="AD997">
            <v>2231.98</v>
          </cell>
          <cell r="AE997">
            <v>3124.7800000000575</v>
          </cell>
          <cell r="AF997">
            <v>2270.9399999999728</v>
          </cell>
          <cell r="AG997">
            <v>3174.5699999999556</v>
          </cell>
          <cell r="AH997">
            <v>2301.9800000000009</v>
          </cell>
          <cell r="AI997">
            <v>3224.36</v>
          </cell>
          <cell r="AJ997">
            <v>2340.9399999999755</v>
          </cell>
          <cell r="AK997">
            <v>3274.1500000000483</v>
          </cell>
          <cell r="AL997">
            <v>2379.900000000046</v>
          </cell>
          <cell r="AM997">
            <v>3323.9499999999402</v>
          </cell>
          <cell r="AN997">
            <v>2410.9399999999919</v>
          </cell>
          <cell r="AO997">
            <v>3381.6599999999644</v>
          </cell>
          <cell r="AP997">
            <v>2449.8999999999846</v>
          </cell>
          <cell r="AQ997">
            <v>3431.4500000000285</v>
          </cell>
          <cell r="AR997">
            <v>2488.8600000000329</v>
          </cell>
          <cell r="AS997">
            <v>3481.2400000000857</v>
          </cell>
          <cell r="AT997">
            <v>2519.8999999999714</v>
          </cell>
          <cell r="AU997">
            <v>3531.029999999957</v>
          </cell>
          <cell r="AV997">
            <v>2558.8599999999651</v>
          </cell>
          <cell r="AW997">
            <v>3580.8300000000268</v>
          </cell>
        </row>
        <row r="998">
          <cell r="A998">
            <v>993</v>
          </cell>
          <cell r="B998">
            <v>1877.5200000000405</v>
          </cell>
          <cell r="C998">
            <v>2631.7000000000507</v>
          </cell>
          <cell r="D998">
            <v>1916.5200000000166</v>
          </cell>
          <cell r="E998">
            <v>2681.5399999999827</v>
          </cell>
          <cell r="F998">
            <v>1955.5200000000216</v>
          </cell>
          <cell r="G998">
            <v>2731.38</v>
          </cell>
          <cell r="H998">
            <v>1986.59</v>
          </cell>
          <cell r="I998">
            <v>2789.1599999999571</v>
          </cell>
          <cell r="J998">
            <v>2025.5899999999742</v>
          </cell>
          <cell r="K998">
            <v>2839.0000000000014</v>
          </cell>
          <cell r="L998">
            <v>2064.5899999999729</v>
          </cell>
          <cell r="M998">
            <v>2888.839999999982</v>
          </cell>
          <cell r="N998">
            <v>2095.659999999958</v>
          </cell>
          <cell r="O998">
            <v>2938.6800000000285</v>
          </cell>
          <cell r="P998">
            <v>2134.6600000000408</v>
          </cell>
          <cell r="Q998">
            <v>2988.5200000000641</v>
          </cell>
          <cell r="R998">
            <v>2173.6600000000412</v>
          </cell>
          <cell r="S998">
            <v>3038.3699999999567</v>
          </cell>
          <cell r="T998">
            <v>2204.7300000000055</v>
          </cell>
          <cell r="U998">
            <v>3088.2100000000114</v>
          </cell>
          <cell r="V998">
            <v>2243.7300000000128</v>
          </cell>
          <cell r="W998">
            <v>3138.0499999999724</v>
          </cell>
          <cell r="X998">
            <v>2274.7999999999724</v>
          </cell>
          <cell r="Y998">
            <v>3187.8900000000285</v>
          </cell>
          <cell r="Z998">
            <v>2313.7999999999683</v>
          </cell>
          <cell r="AA998">
            <v>3237.7300000000755</v>
          </cell>
          <cell r="AB998">
            <v>2195.2300000000268</v>
          </cell>
          <cell r="AC998">
            <v>3078.0899999999428</v>
          </cell>
          <cell r="AD998">
            <v>2234.23</v>
          </cell>
          <cell r="AE998">
            <v>3127.9300000000576</v>
          </cell>
          <cell r="AF998">
            <v>2273.2299999999727</v>
          </cell>
          <cell r="AG998">
            <v>3177.7699999999554</v>
          </cell>
          <cell r="AH998">
            <v>2304.3000000000011</v>
          </cell>
          <cell r="AI998">
            <v>3227.61</v>
          </cell>
          <cell r="AJ998">
            <v>2343.2999999999756</v>
          </cell>
          <cell r="AK998">
            <v>3277.4500000000485</v>
          </cell>
          <cell r="AL998">
            <v>2382.3000000000461</v>
          </cell>
          <cell r="AM998">
            <v>3327.2999999999402</v>
          </cell>
          <cell r="AN998">
            <v>2413.3699999999917</v>
          </cell>
          <cell r="AO998">
            <v>3385.0699999999642</v>
          </cell>
          <cell r="AP998">
            <v>2452.3699999999844</v>
          </cell>
          <cell r="AQ998">
            <v>3434.9100000000285</v>
          </cell>
          <cell r="AR998">
            <v>2491.3700000000331</v>
          </cell>
          <cell r="AS998">
            <v>3484.7500000000859</v>
          </cell>
          <cell r="AT998">
            <v>2522.4399999999714</v>
          </cell>
          <cell r="AU998">
            <v>3534.5899999999569</v>
          </cell>
          <cell r="AV998">
            <v>2561.439999999965</v>
          </cell>
          <cell r="AW998">
            <v>3584.4400000000269</v>
          </cell>
        </row>
        <row r="999">
          <cell r="A999">
            <v>994</v>
          </cell>
          <cell r="B999">
            <v>1879.4100000000406</v>
          </cell>
          <cell r="C999">
            <v>2634.3500000000508</v>
          </cell>
          <cell r="D999">
            <v>1918.4500000000166</v>
          </cell>
          <cell r="E999">
            <v>2684.2399999999825</v>
          </cell>
          <cell r="F999">
            <v>1957.4900000000216</v>
          </cell>
          <cell r="G999">
            <v>2734.13</v>
          </cell>
          <cell r="H999">
            <v>1988.59</v>
          </cell>
          <cell r="I999">
            <v>2791.9699999999571</v>
          </cell>
          <cell r="J999">
            <v>2027.6299999999742</v>
          </cell>
          <cell r="K999">
            <v>2841.8600000000015</v>
          </cell>
          <cell r="L999">
            <v>2066.6699999999728</v>
          </cell>
          <cell r="M999">
            <v>2891.7499999999818</v>
          </cell>
          <cell r="N999">
            <v>2097.7699999999581</v>
          </cell>
          <cell r="O999">
            <v>2941.6400000000285</v>
          </cell>
          <cell r="P999">
            <v>2136.8100000000409</v>
          </cell>
          <cell r="Q999">
            <v>2991.5300000000643</v>
          </cell>
          <cell r="R999">
            <v>2175.8500000000413</v>
          </cell>
          <cell r="S999">
            <v>3041.4299999999566</v>
          </cell>
          <cell r="T999">
            <v>2206.9500000000053</v>
          </cell>
          <cell r="U999">
            <v>3091.3200000000115</v>
          </cell>
          <cell r="V999">
            <v>2245.990000000013</v>
          </cell>
          <cell r="W999">
            <v>3141.2099999999723</v>
          </cell>
          <cell r="X999">
            <v>2277.0899999999724</v>
          </cell>
          <cell r="Y999">
            <v>3191.1000000000286</v>
          </cell>
          <cell r="Z999">
            <v>2316.1299999999683</v>
          </cell>
          <cell r="AA999">
            <v>3240.9900000000757</v>
          </cell>
          <cell r="AB999">
            <v>2197.4400000000269</v>
          </cell>
          <cell r="AC999">
            <v>3081.1899999999428</v>
          </cell>
          <cell r="AD999">
            <v>2236.48</v>
          </cell>
          <cell r="AE999">
            <v>3131.0800000000577</v>
          </cell>
          <cell r="AF999">
            <v>2275.5199999999727</v>
          </cell>
          <cell r="AG999">
            <v>3180.9699999999552</v>
          </cell>
          <cell r="AH999">
            <v>2306.6200000000013</v>
          </cell>
          <cell r="AI999">
            <v>3230.86</v>
          </cell>
          <cell r="AJ999">
            <v>2345.6599999999758</v>
          </cell>
          <cell r="AK999">
            <v>3280.7500000000487</v>
          </cell>
          <cell r="AL999">
            <v>2384.7000000000462</v>
          </cell>
          <cell r="AM999">
            <v>3330.6499999999401</v>
          </cell>
          <cell r="AN999">
            <v>2415.7999999999915</v>
          </cell>
          <cell r="AO999">
            <v>3388.4799999999641</v>
          </cell>
          <cell r="AP999">
            <v>2454.8399999999842</v>
          </cell>
          <cell r="AQ999">
            <v>3438.3700000000285</v>
          </cell>
          <cell r="AR999">
            <v>2493.8800000000333</v>
          </cell>
          <cell r="AS999">
            <v>3488.2600000000862</v>
          </cell>
          <cell r="AT999">
            <v>2524.9799999999714</v>
          </cell>
          <cell r="AU999">
            <v>3538.1499999999569</v>
          </cell>
          <cell r="AV999">
            <v>2564.019999999965</v>
          </cell>
          <cell r="AW999">
            <v>3588.050000000027</v>
          </cell>
        </row>
        <row r="1000">
          <cell r="A1000">
            <v>995</v>
          </cell>
          <cell r="B1000">
            <v>1881.3000000000407</v>
          </cell>
          <cell r="C1000">
            <v>2637.0000000000509</v>
          </cell>
          <cell r="D1000">
            <v>1920.3800000000167</v>
          </cell>
          <cell r="E1000">
            <v>2686.9399999999823</v>
          </cell>
          <cell r="F1000">
            <v>1959.4600000000216</v>
          </cell>
          <cell r="G1000">
            <v>2736.88</v>
          </cell>
          <cell r="H1000">
            <v>1990.59</v>
          </cell>
          <cell r="I1000">
            <v>2794.779999999957</v>
          </cell>
          <cell r="J1000">
            <v>2029.6699999999742</v>
          </cell>
          <cell r="K1000">
            <v>2844.7200000000016</v>
          </cell>
          <cell r="L1000">
            <v>2068.7499999999727</v>
          </cell>
          <cell r="M1000">
            <v>2894.6599999999817</v>
          </cell>
          <cell r="N1000">
            <v>2099.8799999999583</v>
          </cell>
          <cell r="O1000">
            <v>2944.6000000000286</v>
          </cell>
          <cell r="P1000">
            <v>2138.960000000041</v>
          </cell>
          <cell r="Q1000">
            <v>2994.5400000000645</v>
          </cell>
          <cell r="R1000">
            <v>2178.0400000000413</v>
          </cell>
          <cell r="S1000">
            <v>3044.4899999999566</v>
          </cell>
          <cell r="T1000">
            <v>2209.1700000000051</v>
          </cell>
          <cell r="U1000">
            <v>3094.4300000000117</v>
          </cell>
          <cell r="V1000">
            <v>2248.2500000000132</v>
          </cell>
          <cell r="W1000">
            <v>3144.3699999999722</v>
          </cell>
          <cell r="X1000">
            <v>2279.3799999999724</v>
          </cell>
          <cell r="Y1000">
            <v>3194.3100000000286</v>
          </cell>
          <cell r="Z1000">
            <v>2318.4599999999682</v>
          </cell>
          <cell r="AA1000">
            <v>3244.2500000000759</v>
          </cell>
          <cell r="AB1000">
            <v>2199.6500000000269</v>
          </cell>
          <cell r="AC1000">
            <v>3084.2899999999427</v>
          </cell>
          <cell r="AD1000">
            <v>2238.73</v>
          </cell>
          <cell r="AE1000">
            <v>3134.2300000000578</v>
          </cell>
          <cell r="AF1000">
            <v>2277.8099999999727</v>
          </cell>
          <cell r="AG1000">
            <v>3184.1699999999551</v>
          </cell>
          <cell r="AH1000">
            <v>2308.9400000000014</v>
          </cell>
          <cell r="AI1000">
            <v>3234.11</v>
          </cell>
          <cell r="AJ1000">
            <v>2348.0199999999759</v>
          </cell>
          <cell r="AK1000">
            <v>3284.0500000000488</v>
          </cell>
          <cell r="AL1000">
            <v>2387.1000000000463</v>
          </cell>
          <cell r="AM1000">
            <v>3333.99999999994</v>
          </cell>
          <cell r="AN1000">
            <v>2418.2299999999914</v>
          </cell>
          <cell r="AO1000">
            <v>3391.8899999999639</v>
          </cell>
          <cell r="AP1000">
            <v>2457.309999999984</v>
          </cell>
          <cell r="AQ1000">
            <v>3441.8300000000286</v>
          </cell>
          <cell r="AR1000">
            <v>2496.3900000000335</v>
          </cell>
          <cell r="AS1000">
            <v>3491.7700000000864</v>
          </cell>
          <cell r="AT1000">
            <v>2527.5199999999713</v>
          </cell>
          <cell r="AU1000">
            <v>3541.7099999999568</v>
          </cell>
          <cell r="AV1000">
            <v>2566.5999999999649</v>
          </cell>
          <cell r="AW1000">
            <v>3591.6600000000271</v>
          </cell>
        </row>
        <row r="1001">
          <cell r="A1001">
            <v>996</v>
          </cell>
          <cell r="B1001">
            <v>1883.1900000000408</v>
          </cell>
          <cell r="C1001">
            <v>2639.650000000051</v>
          </cell>
          <cell r="D1001">
            <v>1922.3100000000168</v>
          </cell>
          <cell r="E1001">
            <v>2689.6399999999821</v>
          </cell>
          <cell r="F1001">
            <v>1961.4300000000217</v>
          </cell>
          <cell r="G1001">
            <v>2739.63</v>
          </cell>
          <cell r="H1001">
            <v>1992.59</v>
          </cell>
          <cell r="I1001">
            <v>2797.5899999999569</v>
          </cell>
          <cell r="J1001">
            <v>2031.7099999999741</v>
          </cell>
          <cell r="K1001">
            <v>2847.5800000000017</v>
          </cell>
          <cell r="L1001">
            <v>2070.8299999999726</v>
          </cell>
          <cell r="M1001">
            <v>2897.5699999999815</v>
          </cell>
          <cell r="N1001">
            <v>2101.9899999999584</v>
          </cell>
          <cell r="O1001">
            <v>2947.5600000000286</v>
          </cell>
          <cell r="P1001">
            <v>2141.1100000000411</v>
          </cell>
          <cell r="Q1001">
            <v>2997.5500000000648</v>
          </cell>
          <cell r="R1001">
            <v>2180.2300000000414</v>
          </cell>
          <cell r="S1001">
            <v>3047.5499999999565</v>
          </cell>
          <cell r="T1001">
            <v>2211.3900000000049</v>
          </cell>
          <cell r="U1001">
            <v>3097.5400000000118</v>
          </cell>
          <cell r="V1001">
            <v>2250.5100000000134</v>
          </cell>
          <cell r="W1001">
            <v>3147.529999999972</v>
          </cell>
          <cell r="X1001">
            <v>2281.6699999999723</v>
          </cell>
          <cell r="Y1001">
            <v>3197.5200000000286</v>
          </cell>
          <cell r="Z1001">
            <v>2320.7899999999681</v>
          </cell>
          <cell r="AA1001">
            <v>3247.5100000000762</v>
          </cell>
          <cell r="AB1001">
            <v>2201.860000000027</v>
          </cell>
          <cell r="AC1001">
            <v>3087.3899999999426</v>
          </cell>
          <cell r="AD1001">
            <v>2240.98</v>
          </cell>
          <cell r="AE1001">
            <v>3137.3800000000579</v>
          </cell>
          <cell r="AF1001">
            <v>2280.0999999999726</v>
          </cell>
          <cell r="AG1001">
            <v>3187.3699999999549</v>
          </cell>
          <cell r="AH1001">
            <v>2311.2600000000016</v>
          </cell>
          <cell r="AI1001">
            <v>3237.36</v>
          </cell>
          <cell r="AJ1001">
            <v>2350.379999999976</v>
          </cell>
          <cell r="AK1001">
            <v>3287.350000000049</v>
          </cell>
          <cell r="AL1001">
            <v>2389.5000000000464</v>
          </cell>
          <cell r="AM1001">
            <v>3337.3499999999399</v>
          </cell>
          <cell r="AN1001">
            <v>2420.6599999999912</v>
          </cell>
          <cell r="AO1001">
            <v>3395.2999999999638</v>
          </cell>
          <cell r="AP1001">
            <v>2459.7799999999838</v>
          </cell>
          <cell r="AQ1001">
            <v>3445.2900000000286</v>
          </cell>
          <cell r="AR1001">
            <v>2498.9000000000337</v>
          </cell>
          <cell r="AS1001">
            <v>3495.2800000000866</v>
          </cell>
          <cell r="AT1001">
            <v>2530.0599999999713</v>
          </cell>
          <cell r="AU1001">
            <v>3545.2699999999568</v>
          </cell>
          <cell r="AV1001">
            <v>2569.1799999999648</v>
          </cell>
          <cell r="AW1001">
            <v>3595.2700000000273</v>
          </cell>
        </row>
        <row r="1002">
          <cell r="A1002">
            <v>997</v>
          </cell>
          <cell r="B1002">
            <v>1885.0800000000409</v>
          </cell>
          <cell r="C1002">
            <v>2642.3000000000511</v>
          </cell>
          <cell r="D1002">
            <v>1924.2400000000168</v>
          </cell>
          <cell r="E1002">
            <v>2692.339999999982</v>
          </cell>
          <cell r="F1002">
            <v>1963.4000000000217</v>
          </cell>
          <cell r="G1002">
            <v>2742.38</v>
          </cell>
          <cell r="H1002">
            <v>1994.59</v>
          </cell>
          <cell r="I1002">
            <v>2800.3999999999569</v>
          </cell>
          <cell r="J1002">
            <v>2033.7499999999741</v>
          </cell>
          <cell r="K1002">
            <v>2850.4400000000019</v>
          </cell>
          <cell r="L1002">
            <v>2072.9099999999726</v>
          </cell>
          <cell r="M1002">
            <v>2900.4799999999814</v>
          </cell>
          <cell r="N1002">
            <v>2104.0999999999585</v>
          </cell>
          <cell r="O1002">
            <v>2950.5200000000286</v>
          </cell>
          <cell r="P1002">
            <v>2143.2600000000411</v>
          </cell>
          <cell r="Q1002">
            <v>3000.560000000065</v>
          </cell>
          <cell r="R1002">
            <v>2182.4200000000415</v>
          </cell>
          <cell r="S1002">
            <v>3050.6099999999565</v>
          </cell>
          <cell r="T1002">
            <v>2213.6100000000047</v>
          </cell>
          <cell r="U1002">
            <v>3100.6500000000119</v>
          </cell>
          <cell r="V1002">
            <v>2252.7700000000136</v>
          </cell>
          <cell r="W1002">
            <v>3150.6899999999719</v>
          </cell>
          <cell r="X1002">
            <v>2283.9599999999723</v>
          </cell>
          <cell r="Y1002">
            <v>3200.7300000000287</v>
          </cell>
          <cell r="Z1002">
            <v>2323.1199999999681</v>
          </cell>
          <cell r="AA1002">
            <v>3250.7700000000764</v>
          </cell>
          <cell r="AB1002">
            <v>2204.070000000027</v>
          </cell>
          <cell r="AC1002">
            <v>3090.4899999999425</v>
          </cell>
          <cell r="AD1002">
            <v>2243.23</v>
          </cell>
          <cell r="AE1002">
            <v>3140.530000000058</v>
          </cell>
          <cell r="AF1002">
            <v>2282.3899999999726</v>
          </cell>
          <cell r="AG1002">
            <v>3190.5699999999547</v>
          </cell>
          <cell r="AH1002">
            <v>2313.5800000000017</v>
          </cell>
          <cell r="AI1002">
            <v>3240.61</v>
          </cell>
          <cell r="AJ1002">
            <v>2352.7399999999761</v>
          </cell>
          <cell r="AK1002">
            <v>3290.6500000000492</v>
          </cell>
          <cell r="AL1002">
            <v>2391.9000000000465</v>
          </cell>
          <cell r="AM1002">
            <v>3340.6999999999398</v>
          </cell>
          <cell r="AN1002">
            <v>2423.0899999999911</v>
          </cell>
          <cell r="AO1002">
            <v>3398.7099999999637</v>
          </cell>
          <cell r="AP1002">
            <v>2462.2499999999836</v>
          </cell>
          <cell r="AQ1002">
            <v>3448.7500000000286</v>
          </cell>
          <cell r="AR1002">
            <v>2501.410000000034</v>
          </cell>
          <cell r="AS1002">
            <v>3498.7900000000868</v>
          </cell>
          <cell r="AT1002">
            <v>2532.5999999999713</v>
          </cell>
          <cell r="AU1002">
            <v>3548.8299999999567</v>
          </cell>
          <cell r="AV1002">
            <v>2571.7599999999647</v>
          </cell>
          <cell r="AW1002">
            <v>3598.8800000000274</v>
          </cell>
        </row>
        <row r="1003">
          <cell r="A1003">
            <v>998</v>
          </cell>
          <cell r="B1003">
            <v>1886.970000000041</v>
          </cell>
          <cell r="C1003">
            <v>2644.9500000000512</v>
          </cell>
          <cell r="D1003">
            <v>1926.1700000000169</v>
          </cell>
          <cell r="E1003">
            <v>2695.0399999999818</v>
          </cell>
          <cell r="F1003">
            <v>1965.3700000000217</v>
          </cell>
          <cell r="G1003">
            <v>2745.13</v>
          </cell>
          <cell r="H1003">
            <v>1996.59</v>
          </cell>
          <cell r="I1003">
            <v>2803.2099999999568</v>
          </cell>
          <cell r="J1003">
            <v>2035.789999999974</v>
          </cell>
          <cell r="K1003">
            <v>2853.300000000002</v>
          </cell>
          <cell r="L1003">
            <v>2074.9899999999725</v>
          </cell>
          <cell r="M1003">
            <v>2903.3899999999812</v>
          </cell>
          <cell r="N1003">
            <v>2106.2099999999587</v>
          </cell>
          <cell r="O1003">
            <v>2953.4800000000287</v>
          </cell>
          <cell r="P1003">
            <v>2145.4100000000412</v>
          </cell>
          <cell r="Q1003">
            <v>3003.5700000000652</v>
          </cell>
          <cell r="R1003">
            <v>2184.6100000000415</v>
          </cell>
          <cell r="S1003">
            <v>3053.6699999999564</v>
          </cell>
          <cell r="T1003">
            <v>2215.8300000000045</v>
          </cell>
          <cell r="U1003">
            <v>3103.760000000012</v>
          </cell>
          <cell r="V1003">
            <v>2255.0300000000138</v>
          </cell>
          <cell r="W1003">
            <v>3153.8499999999717</v>
          </cell>
          <cell r="X1003">
            <v>2286.2499999999723</v>
          </cell>
          <cell r="Y1003">
            <v>3203.9400000000287</v>
          </cell>
          <cell r="Z1003">
            <v>2325.449999999968</v>
          </cell>
          <cell r="AA1003">
            <v>3254.0300000000766</v>
          </cell>
          <cell r="AB1003">
            <v>2206.280000000027</v>
          </cell>
          <cell r="AC1003">
            <v>3093.5899999999424</v>
          </cell>
          <cell r="AD1003">
            <v>2245.48</v>
          </cell>
          <cell r="AE1003">
            <v>3143.680000000058</v>
          </cell>
          <cell r="AF1003">
            <v>2284.6799999999726</v>
          </cell>
          <cell r="AG1003">
            <v>3193.7699999999545</v>
          </cell>
          <cell r="AH1003">
            <v>2315.9000000000019</v>
          </cell>
          <cell r="AI1003">
            <v>3243.86</v>
          </cell>
          <cell r="AJ1003">
            <v>2355.0999999999763</v>
          </cell>
          <cell r="AK1003">
            <v>3293.9500000000494</v>
          </cell>
          <cell r="AL1003">
            <v>2394.3000000000466</v>
          </cell>
          <cell r="AM1003">
            <v>3344.0499999999397</v>
          </cell>
          <cell r="AN1003">
            <v>2425.5199999999909</v>
          </cell>
          <cell r="AO1003">
            <v>3402.1199999999635</v>
          </cell>
          <cell r="AP1003">
            <v>2464.7199999999834</v>
          </cell>
          <cell r="AQ1003">
            <v>3452.2100000000287</v>
          </cell>
          <cell r="AR1003">
            <v>2503.9200000000342</v>
          </cell>
          <cell r="AS1003">
            <v>3502.300000000087</v>
          </cell>
          <cell r="AT1003">
            <v>2535.1399999999712</v>
          </cell>
          <cell r="AU1003">
            <v>3552.3899999999567</v>
          </cell>
          <cell r="AV1003">
            <v>2574.3399999999647</v>
          </cell>
          <cell r="AW1003">
            <v>3602.4900000000275</v>
          </cell>
        </row>
        <row r="1004">
          <cell r="A1004">
            <v>999</v>
          </cell>
          <cell r="B1004">
            <v>1888.8600000000411</v>
          </cell>
          <cell r="C1004">
            <v>2647.6000000000513</v>
          </cell>
          <cell r="D1004">
            <v>1928.100000000017</v>
          </cell>
          <cell r="E1004">
            <v>2697.7399999999816</v>
          </cell>
          <cell r="F1004">
            <v>1967.3400000000217</v>
          </cell>
          <cell r="G1004">
            <v>2747.88</v>
          </cell>
          <cell r="H1004">
            <v>1998.59</v>
          </cell>
          <cell r="I1004">
            <v>2806.0199999999568</v>
          </cell>
          <cell r="J1004">
            <v>2037.829999999974</v>
          </cell>
          <cell r="K1004">
            <v>2856.1600000000021</v>
          </cell>
          <cell r="L1004">
            <v>2077.0699999999724</v>
          </cell>
          <cell r="M1004">
            <v>2906.2999999999811</v>
          </cell>
          <cell r="N1004">
            <v>2108.3199999999588</v>
          </cell>
          <cell r="O1004">
            <v>2956.4400000000287</v>
          </cell>
          <cell r="P1004">
            <v>2147.5600000000413</v>
          </cell>
          <cell r="Q1004">
            <v>3006.5800000000654</v>
          </cell>
          <cell r="R1004">
            <v>2186.8000000000416</v>
          </cell>
          <cell r="S1004">
            <v>3056.7299999999564</v>
          </cell>
          <cell r="T1004">
            <v>2218.0500000000043</v>
          </cell>
          <cell r="U1004">
            <v>3106.8700000000122</v>
          </cell>
          <cell r="V1004">
            <v>2257.2900000000141</v>
          </cell>
          <cell r="W1004">
            <v>3157.0099999999716</v>
          </cell>
          <cell r="X1004">
            <v>2288.5399999999722</v>
          </cell>
          <cell r="Y1004">
            <v>3207.1500000000287</v>
          </cell>
          <cell r="Z1004">
            <v>2327.7799999999679</v>
          </cell>
          <cell r="AA1004">
            <v>3257.2900000000768</v>
          </cell>
          <cell r="AB1004">
            <v>2208.4900000000271</v>
          </cell>
          <cell r="AC1004">
            <v>3096.6899999999423</v>
          </cell>
          <cell r="AD1004">
            <v>2247.73</v>
          </cell>
          <cell r="AE1004">
            <v>3146.8300000000581</v>
          </cell>
          <cell r="AF1004">
            <v>2286.9699999999725</v>
          </cell>
          <cell r="AG1004">
            <v>3196.9699999999543</v>
          </cell>
          <cell r="AH1004">
            <v>2318.2200000000021</v>
          </cell>
          <cell r="AI1004">
            <v>3247.11</v>
          </cell>
          <cell r="AJ1004">
            <v>2357.4599999999764</v>
          </cell>
          <cell r="AK1004">
            <v>3297.2500000000496</v>
          </cell>
          <cell r="AL1004">
            <v>2396.7000000000467</v>
          </cell>
          <cell r="AM1004">
            <v>3347.3999999999396</v>
          </cell>
          <cell r="AN1004">
            <v>2427.9499999999907</v>
          </cell>
          <cell r="AO1004">
            <v>3405.5299999999634</v>
          </cell>
          <cell r="AP1004">
            <v>2467.1899999999832</v>
          </cell>
          <cell r="AQ1004">
            <v>3455.6700000000287</v>
          </cell>
          <cell r="AR1004">
            <v>2506.4300000000344</v>
          </cell>
          <cell r="AS1004">
            <v>3505.8100000000873</v>
          </cell>
          <cell r="AT1004">
            <v>2537.6799999999712</v>
          </cell>
          <cell r="AU1004">
            <v>3555.9499999999566</v>
          </cell>
          <cell r="AV1004">
            <v>2576.9199999999646</v>
          </cell>
          <cell r="AW1004">
            <v>3606.1000000000276</v>
          </cell>
        </row>
        <row r="1005">
          <cell r="A1005">
            <v>1000</v>
          </cell>
          <cell r="B1005">
            <v>1890.7500000000412</v>
          </cell>
          <cell r="C1005">
            <v>2650.2500000000514</v>
          </cell>
          <cell r="D1005">
            <v>1930.030000000017</v>
          </cell>
          <cell r="E1005">
            <v>2700.4399999999814</v>
          </cell>
          <cell r="F1005">
            <v>1969.3100000000218</v>
          </cell>
          <cell r="G1005">
            <v>2750.63</v>
          </cell>
          <cell r="H1005">
            <v>2000.59</v>
          </cell>
          <cell r="I1005">
            <v>2808.8299999999567</v>
          </cell>
          <cell r="J1005">
            <v>2039.869999999974</v>
          </cell>
          <cell r="K1005">
            <v>2859.0200000000023</v>
          </cell>
          <cell r="L1005">
            <v>2079.1499999999724</v>
          </cell>
          <cell r="M1005">
            <v>2909.2099999999809</v>
          </cell>
          <cell r="N1005">
            <v>2110.4299999999589</v>
          </cell>
          <cell r="O1005">
            <v>2959.4000000000287</v>
          </cell>
          <cell r="P1005">
            <v>2149.7100000000414</v>
          </cell>
          <cell r="Q1005">
            <v>3009.5900000000656</v>
          </cell>
          <cell r="R1005">
            <v>2188.9900000000416</v>
          </cell>
          <cell r="S1005">
            <v>3059.7899999999563</v>
          </cell>
          <cell r="T1005">
            <v>2220.2700000000041</v>
          </cell>
          <cell r="U1005">
            <v>3109.9800000000123</v>
          </cell>
          <cell r="V1005">
            <v>2259.5500000000143</v>
          </cell>
          <cell r="W1005">
            <v>3160.1699999999714</v>
          </cell>
          <cell r="X1005">
            <v>2290.8299999999722</v>
          </cell>
          <cell r="Y1005">
            <v>3210.3600000000288</v>
          </cell>
          <cell r="Z1005">
            <v>2330.1099999999678</v>
          </cell>
          <cell r="AA1005">
            <v>3260.550000000077</v>
          </cell>
          <cell r="AB1005">
            <v>2210.7000000000271</v>
          </cell>
          <cell r="AC1005">
            <v>3099.7899999999422</v>
          </cell>
          <cell r="AD1005">
            <v>2249.98</v>
          </cell>
          <cell r="AE1005">
            <v>3149.9800000000582</v>
          </cell>
          <cell r="AF1005">
            <v>2289.2599999999725</v>
          </cell>
          <cell r="AG1005">
            <v>3200.1699999999541</v>
          </cell>
          <cell r="AH1005">
            <v>2320.5400000000022</v>
          </cell>
          <cell r="AI1005">
            <v>3250.36</v>
          </cell>
          <cell r="AJ1005">
            <v>2359.8199999999765</v>
          </cell>
          <cell r="AK1005">
            <v>3300.5500000000497</v>
          </cell>
          <cell r="AL1005">
            <v>2399.1000000000467</v>
          </cell>
          <cell r="AM1005">
            <v>3350.7499999999395</v>
          </cell>
          <cell r="AN1005">
            <v>2430.3799999999906</v>
          </cell>
          <cell r="AO1005">
            <v>3408.9399999999632</v>
          </cell>
          <cell r="AP1005">
            <v>2469.659999999983</v>
          </cell>
          <cell r="AQ1005">
            <v>3459.1300000000288</v>
          </cell>
          <cell r="AR1005">
            <v>2508.9400000000346</v>
          </cell>
          <cell r="AS1005">
            <v>3509.3200000000875</v>
          </cell>
          <cell r="AT1005">
            <v>2540.2199999999712</v>
          </cell>
          <cell r="AU1005">
            <v>3559.5099999999566</v>
          </cell>
          <cell r="AV1005">
            <v>2579.4999999999645</v>
          </cell>
          <cell r="AW1005">
            <v>3609.7100000000278</v>
          </cell>
        </row>
      </sheetData>
      <sheetData sheetId="49">
        <row r="6">
          <cell r="A6">
            <v>1</v>
          </cell>
          <cell r="B6">
            <v>3.79</v>
          </cell>
          <cell r="C6">
            <v>5.31</v>
          </cell>
          <cell r="D6">
            <v>3.82</v>
          </cell>
          <cell r="E6">
            <v>5.35</v>
          </cell>
          <cell r="F6">
            <v>3.85</v>
          </cell>
          <cell r="G6">
            <v>5.38</v>
          </cell>
          <cell r="H6">
            <v>3.87</v>
          </cell>
          <cell r="I6">
            <v>5.42</v>
          </cell>
          <cell r="J6">
            <v>3.9</v>
          </cell>
          <cell r="K6">
            <v>5.46</v>
          </cell>
          <cell r="L6">
            <v>3.92</v>
          </cell>
          <cell r="M6">
            <v>5.49</v>
          </cell>
          <cell r="N6">
            <v>3.95</v>
          </cell>
          <cell r="O6">
            <v>5.53</v>
          </cell>
          <cell r="P6">
            <v>3.97</v>
          </cell>
          <cell r="Q6">
            <v>5.56</v>
          </cell>
          <cell r="R6">
            <v>4</v>
          </cell>
          <cell r="S6">
            <v>5.6</v>
          </cell>
          <cell r="T6">
            <v>4.03</v>
          </cell>
          <cell r="U6">
            <v>5.64</v>
          </cell>
          <cell r="V6">
            <v>4.05</v>
          </cell>
          <cell r="W6">
            <v>5.67</v>
          </cell>
          <cell r="X6">
            <v>4.08</v>
          </cell>
          <cell r="Y6">
            <v>5.71</v>
          </cell>
          <cell r="Z6">
            <v>4.0999999999999996</v>
          </cell>
          <cell r="AA6">
            <v>5.74</v>
          </cell>
          <cell r="AB6">
            <v>3.29</v>
          </cell>
          <cell r="AC6">
            <v>4.6100000000000003</v>
          </cell>
          <cell r="AD6">
            <v>3.32</v>
          </cell>
          <cell r="AE6">
            <v>4.6500000000000004</v>
          </cell>
          <cell r="AF6">
            <v>3.35</v>
          </cell>
          <cell r="AG6">
            <v>4.68</v>
          </cell>
          <cell r="AH6">
            <v>3.37</v>
          </cell>
          <cell r="AI6">
            <v>4.72</v>
          </cell>
          <cell r="AJ6">
            <v>3.4</v>
          </cell>
          <cell r="AK6">
            <v>4.76</v>
          </cell>
          <cell r="AL6">
            <v>3.42</v>
          </cell>
          <cell r="AM6">
            <v>4.79</v>
          </cell>
          <cell r="AN6">
            <v>3.45</v>
          </cell>
          <cell r="AO6">
            <v>4.83</v>
          </cell>
          <cell r="AP6">
            <v>3.47</v>
          </cell>
          <cell r="AQ6">
            <v>4.8600000000000003</v>
          </cell>
          <cell r="AR6">
            <v>3.5</v>
          </cell>
          <cell r="AS6">
            <v>4.9000000000000004</v>
          </cell>
          <cell r="AT6">
            <v>3.53</v>
          </cell>
          <cell r="AU6">
            <v>4.9400000000000004</v>
          </cell>
          <cell r="AV6">
            <v>3.55</v>
          </cell>
          <cell r="AW6">
            <v>4.97</v>
          </cell>
        </row>
        <row r="7">
          <cell r="A7">
            <v>2</v>
          </cell>
          <cell r="B7">
            <v>4.87</v>
          </cell>
          <cell r="C7">
            <v>6.82</v>
          </cell>
          <cell r="D7">
            <v>4.92</v>
          </cell>
          <cell r="E7">
            <v>6.89</v>
          </cell>
          <cell r="F7">
            <v>4.9800000000000004</v>
          </cell>
          <cell r="G7">
            <v>6.97</v>
          </cell>
          <cell r="H7">
            <v>5.03</v>
          </cell>
          <cell r="I7">
            <v>7.04</v>
          </cell>
          <cell r="J7">
            <v>5.08</v>
          </cell>
          <cell r="K7">
            <v>7.11</v>
          </cell>
          <cell r="L7">
            <v>5.13</v>
          </cell>
          <cell r="M7">
            <v>7.18</v>
          </cell>
          <cell r="N7">
            <v>5.18</v>
          </cell>
          <cell r="O7">
            <v>7.25</v>
          </cell>
          <cell r="P7">
            <v>5.23</v>
          </cell>
          <cell r="Q7">
            <v>7.33</v>
          </cell>
          <cell r="R7">
            <v>5.28</v>
          </cell>
          <cell r="S7">
            <v>7.4</v>
          </cell>
          <cell r="T7">
            <v>5.34</v>
          </cell>
          <cell r="U7">
            <v>7.47</v>
          </cell>
          <cell r="V7">
            <v>5.39</v>
          </cell>
          <cell r="W7">
            <v>7.54</v>
          </cell>
          <cell r="X7">
            <v>5.44</v>
          </cell>
          <cell r="Y7">
            <v>7.61</v>
          </cell>
          <cell r="Z7">
            <v>5.49</v>
          </cell>
          <cell r="AA7">
            <v>7.69</v>
          </cell>
          <cell r="AB7">
            <v>4.6500000000000004</v>
          </cell>
          <cell r="AC7">
            <v>6.5</v>
          </cell>
          <cell r="AD7">
            <v>4.7</v>
          </cell>
          <cell r="AE7">
            <v>6.58</v>
          </cell>
          <cell r="AF7">
            <v>4.75</v>
          </cell>
          <cell r="AG7">
            <v>6.65</v>
          </cell>
          <cell r="AH7">
            <v>4.8</v>
          </cell>
          <cell r="AI7">
            <v>6.72</v>
          </cell>
          <cell r="AJ7">
            <v>4.8499999999999996</v>
          </cell>
          <cell r="AK7">
            <v>6.79</v>
          </cell>
          <cell r="AL7">
            <v>4.9000000000000004</v>
          </cell>
          <cell r="AM7">
            <v>6.86</v>
          </cell>
          <cell r="AN7">
            <v>4.95</v>
          </cell>
          <cell r="AO7">
            <v>6.94</v>
          </cell>
          <cell r="AP7">
            <v>5.01</v>
          </cell>
          <cell r="AQ7">
            <v>7.01</v>
          </cell>
          <cell r="AR7">
            <v>5.0599999999999996</v>
          </cell>
          <cell r="AS7">
            <v>7.08</v>
          </cell>
          <cell r="AT7">
            <v>5.1100000000000003</v>
          </cell>
          <cell r="AU7">
            <v>7.15</v>
          </cell>
          <cell r="AV7">
            <v>5.16</v>
          </cell>
          <cell r="AW7">
            <v>7.22</v>
          </cell>
        </row>
        <row r="8">
          <cell r="A8">
            <v>3</v>
          </cell>
          <cell r="B8">
            <v>5.95</v>
          </cell>
          <cell r="C8">
            <v>8.33</v>
          </cell>
          <cell r="D8">
            <v>6.03</v>
          </cell>
          <cell r="E8">
            <v>8.44</v>
          </cell>
          <cell r="F8">
            <v>6.1</v>
          </cell>
          <cell r="G8">
            <v>8.5500000000000007</v>
          </cell>
          <cell r="H8">
            <v>6.18</v>
          </cell>
          <cell r="I8">
            <v>8.65</v>
          </cell>
          <cell r="J8">
            <v>6.26</v>
          </cell>
          <cell r="K8">
            <v>8.76</v>
          </cell>
          <cell r="L8">
            <v>6.34</v>
          </cell>
          <cell r="M8">
            <v>8.8699999999999992</v>
          </cell>
          <cell r="N8">
            <v>6.41</v>
          </cell>
          <cell r="O8">
            <v>8.98</v>
          </cell>
          <cell r="P8">
            <v>6.49</v>
          </cell>
          <cell r="Q8">
            <v>9.09</v>
          </cell>
          <cell r="R8">
            <v>6.57</v>
          </cell>
          <cell r="S8">
            <v>9.19</v>
          </cell>
          <cell r="T8">
            <v>6.64</v>
          </cell>
          <cell r="U8">
            <v>9.3000000000000007</v>
          </cell>
          <cell r="V8">
            <v>6.72</v>
          </cell>
          <cell r="W8">
            <v>9.41</v>
          </cell>
          <cell r="X8">
            <v>6.8</v>
          </cell>
          <cell r="Y8">
            <v>9.52</v>
          </cell>
          <cell r="Z8">
            <v>6.88</v>
          </cell>
          <cell r="AA8">
            <v>9.6300000000000008</v>
          </cell>
          <cell r="AB8">
            <v>6</v>
          </cell>
          <cell r="AC8">
            <v>8.4</v>
          </cell>
          <cell r="AD8">
            <v>6.07</v>
          </cell>
          <cell r="AE8">
            <v>8.5</v>
          </cell>
          <cell r="AF8">
            <v>6.15</v>
          </cell>
          <cell r="AG8">
            <v>8.61</v>
          </cell>
          <cell r="AH8">
            <v>6.23</v>
          </cell>
          <cell r="AI8">
            <v>8.7200000000000006</v>
          </cell>
          <cell r="AJ8">
            <v>6.3</v>
          </cell>
          <cell r="AK8">
            <v>8.83</v>
          </cell>
          <cell r="AL8">
            <v>6.38</v>
          </cell>
          <cell r="AM8">
            <v>8.93</v>
          </cell>
          <cell r="AN8">
            <v>6.46</v>
          </cell>
          <cell r="AO8">
            <v>9.0399999999999991</v>
          </cell>
          <cell r="AP8">
            <v>6.54</v>
          </cell>
          <cell r="AQ8">
            <v>9.15</v>
          </cell>
          <cell r="AR8">
            <v>6.61</v>
          </cell>
          <cell r="AS8">
            <v>9.26</v>
          </cell>
          <cell r="AT8">
            <v>6.69</v>
          </cell>
          <cell r="AU8">
            <v>9.3699999999999992</v>
          </cell>
          <cell r="AV8">
            <v>6.77</v>
          </cell>
          <cell r="AW8">
            <v>9.4700000000000006</v>
          </cell>
        </row>
        <row r="9">
          <cell r="A9">
            <v>4</v>
          </cell>
          <cell r="B9">
            <v>7.03</v>
          </cell>
          <cell r="C9">
            <v>9.84</v>
          </cell>
          <cell r="D9">
            <v>7.13</v>
          </cell>
          <cell r="E9">
            <v>9.98</v>
          </cell>
          <cell r="F9">
            <v>7.23</v>
          </cell>
          <cell r="G9">
            <v>10.130000000000001</v>
          </cell>
          <cell r="H9">
            <v>7.34</v>
          </cell>
          <cell r="I9">
            <v>10.27</v>
          </cell>
          <cell r="J9">
            <v>7.44</v>
          </cell>
          <cell r="K9">
            <v>10.41</v>
          </cell>
          <cell r="L9">
            <v>7.54</v>
          </cell>
          <cell r="M9">
            <v>10.56</v>
          </cell>
          <cell r="N9">
            <v>7.64</v>
          </cell>
          <cell r="O9">
            <v>10.7</v>
          </cell>
          <cell r="P9">
            <v>7.75</v>
          </cell>
          <cell r="Q9">
            <v>10.85</v>
          </cell>
          <cell r="R9">
            <v>7.85</v>
          </cell>
          <cell r="S9">
            <v>10.99</v>
          </cell>
          <cell r="T9">
            <v>7.95</v>
          </cell>
          <cell r="U9">
            <v>11.13</v>
          </cell>
          <cell r="V9">
            <v>8.06</v>
          </cell>
          <cell r="W9">
            <v>11.28</v>
          </cell>
          <cell r="X9">
            <v>8.16</v>
          </cell>
          <cell r="Y9">
            <v>11.42</v>
          </cell>
          <cell r="Z9">
            <v>8.26</v>
          </cell>
          <cell r="AA9">
            <v>11.57</v>
          </cell>
          <cell r="AB9">
            <v>7.35</v>
          </cell>
          <cell r="AC9">
            <v>10.29</v>
          </cell>
          <cell r="AD9">
            <v>7.45</v>
          </cell>
          <cell r="AE9">
            <v>10.43</v>
          </cell>
          <cell r="AF9">
            <v>7.55</v>
          </cell>
          <cell r="AG9">
            <v>10.57</v>
          </cell>
          <cell r="AH9">
            <v>7.66</v>
          </cell>
          <cell r="AI9">
            <v>10.72</v>
          </cell>
          <cell r="AJ9">
            <v>7.76</v>
          </cell>
          <cell r="AK9">
            <v>10.86</v>
          </cell>
          <cell r="AL9">
            <v>7.86</v>
          </cell>
          <cell r="AM9">
            <v>11.01</v>
          </cell>
          <cell r="AN9">
            <v>7.96</v>
          </cell>
          <cell r="AO9">
            <v>11.15</v>
          </cell>
          <cell r="AP9">
            <v>8.07</v>
          </cell>
          <cell r="AQ9">
            <v>11.29</v>
          </cell>
          <cell r="AR9">
            <v>8.17</v>
          </cell>
          <cell r="AS9">
            <v>11.44</v>
          </cell>
          <cell r="AT9">
            <v>8.27</v>
          </cell>
          <cell r="AU9">
            <v>11.58</v>
          </cell>
          <cell r="AV9">
            <v>8.3699999999999992</v>
          </cell>
          <cell r="AW9">
            <v>11.72</v>
          </cell>
        </row>
        <row r="10">
          <cell r="A10">
            <v>5</v>
          </cell>
          <cell r="B10">
            <v>8.1</v>
          </cell>
          <cell r="C10">
            <v>11.35</v>
          </cell>
          <cell r="D10">
            <v>8.23</v>
          </cell>
          <cell r="E10">
            <v>11.53</v>
          </cell>
          <cell r="F10">
            <v>8.36</v>
          </cell>
          <cell r="G10">
            <v>11.71</v>
          </cell>
          <cell r="H10">
            <v>8.49</v>
          </cell>
          <cell r="I10">
            <v>11.89</v>
          </cell>
          <cell r="J10">
            <v>8.6199999999999992</v>
          </cell>
          <cell r="K10">
            <v>12.07</v>
          </cell>
          <cell r="L10">
            <v>8.75</v>
          </cell>
          <cell r="M10">
            <v>12.25</v>
          </cell>
          <cell r="N10">
            <v>8.8800000000000008</v>
          </cell>
          <cell r="O10">
            <v>12.43</v>
          </cell>
          <cell r="P10">
            <v>9</v>
          </cell>
          <cell r="Q10">
            <v>12.61</v>
          </cell>
          <cell r="R10">
            <v>9.1300000000000008</v>
          </cell>
          <cell r="S10">
            <v>12.79</v>
          </cell>
          <cell r="T10">
            <v>9.26</v>
          </cell>
          <cell r="U10">
            <v>12.96</v>
          </cell>
          <cell r="V10">
            <v>9.39</v>
          </cell>
          <cell r="W10">
            <v>13.14</v>
          </cell>
          <cell r="X10">
            <v>9.52</v>
          </cell>
          <cell r="Y10">
            <v>13.32</v>
          </cell>
          <cell r="Z10">
            <v>9.65</v>
          </cell>
          <cell r="AA10">
            <v>13.5</v>
          </cell>
          <cell r="AB10">
            <v>8.6999999999999993</v>
          </cell>
          <cell r="AC10">
            <v>12.180999999999999</v>
          </cell>
          <cell r="AD10">
            <v>8.83</v>
          </cell>
          <cell r="AE10">
            <v>12.360999999999999</v>
          </cell>
          <cell r="AF10">
            <v>8.9499999999999993</v>
          </cell>
          <cell r="AG10">
            <v>12.54</v>
          </cell>
          <cell r="AH10">
            <v>9.08</v>
          </cell>
          <cell r="AI10">
            <v>12.72</v>
          </cell>
          <cell r="AJ10">
            <v>9.2100000000000009</v>
          </cell>
          <cell r="AK10">
            <v>12.9</v>
          </cell>
          <cell r="AL10">
            <v>9.34</v>
          </cell>
          <cell r="AM10">
            <v>13.08</v>
          </cell>
          <cell r="AN10">
            <v>9.4700000000000006</v>
          </cell>
          <cell r="AO10">
            <v>13.26</v>
          </cell>
          <cell r="AP10">
            <v>9.6</v>
          </cell>
          <cell r="AQ10">
            <v>13.44</v>
          </cell>
          <cell r="AR10">
            <v>9.73</v>
          </cell>
          <cell r="AS10">
            <v>13.62</v>
          </cell>
          <cell r="AT10">
            <v>9.85</v>
          </cell>
          <cell r="AU10">
            <v>13.8</v>
          </cell>
          <cell r="AV10">
            <v>9.98</v>
          </cell>
          <cell r="AW10">
            <v>13.98</v>
          </cell>
        </row>
        <row r="11">
          <cell r="A11">
            <v>6</v>
          </cell>
          <cell r="B11">
            <v>9.18</v>
          </cell>
          <cell r="C11">
            <v>12.86</v>
          </cell>
          <cell r="D11">
            <v>9.34</v>
          </cell>
          <cell r="E11">
            <v>13.07</v>
          </cell>
          <cell r="F11">
            <v>9.49</v>
          </cell>
          <cell r="G11">
            <v>13.29</v>
          </cell>
          <cell r="H11">
            <v>9.65</v>
          </cell>
          <cell r="I11">
            <v>13.5</v>
          </cell>
          <cell r="J11">
            <v>9.8000000000000007</v>
          </cell>
          <cell r="K11">
            <v>13.72</v>
          </cell>
          <cell r="L11">
            <v>9.9499999999999993</v>
          </cell>
          <cell r="M11">
            <v>13.94</v>
          </cell>
          <cell r="N11">
            <v>10.11</v>
          </cell>
          <cell r="O11">
            <v>14.15</v>
          </cell>
          <cell r="P11">
            <v>10.26</v>
          </cell>
          <cell r="Q11">
            <v>14.37</v>
          </cell>
          <cell r="R11">
            <v>10.42</v>
          </cell>
          <cell r="S11">
            <v>14.58</v>
          </cell>
          <cell r="T11">
            <v>10.57</v>
          </cell>
          <cell r="U11">
            <v>14.8</v>
          </cell>
          <cell r="V11">
            <v>10.72</v>
          </cell>
          <cell r="W11">
            <v>15.01</v>
          </cell>
          <cell r="X11">
            <v>10.88</v>
          </cell>
          <cell r="Y11">
            <v>15.23</v>
          </cell>
          <cell r="Z11">
            <v>11.03</v>
          </cell>
          <cell r="AA11">
            <v>15.45</v>
          </cell>
          <cell r="AB11">
            <v>10.050000000000001</v>
          </cell>
          <cell r="AC11">
            <v>14.07</v>
          </cell>
          <cell r="AD11">
            <v>10.199999999999999</v>
          </cell>
          <cell r="AE11">
            <v>14.28</v>
          </cell>
          <cell r="AF11">
            <v>10.36</v>
          </cell>
          <cell r="AG11">
            <v>14.5</v>
          </cell>
          <cell r="AH11">
            <v>10.51</v>
          </cell>
          <cell r="AI11">
            <v>14.72</v>
          </cell>
          <cell r="AJ11">
            <v>10.67</v>
          </cell>
          <cell r="AK11">
            <v>14.93</v>
          </cell>
          <cell r="AL11">
            <v>10.82</v>
          </cell>
          <cell r="AM11">
            <v>15.15</v>
          </cell>
          <cell r="AN11">
            <v>10.97</v>
          </cell>
          <cell r="AO11">
            <v>15.36</v>
          </cell>
          <cell r="AP11">
            <v>11.13</v>
          </cell>
          <cell r="AQ11">
            <v>15.58</v>
          </cell>
          <cell r="AR11">
            <v>11.28</v>
          </cell>
          <cell r="AS11">
            <v>15.8</v>
          </cell>
          <cell r="AT11">
            <v>11.44</v>
          </cell>
          <cell r="AU11">
            <v>16.010000000000002</v>
          </cell>
          <cell r="AV11">
            <v>11.59</v>
          </cell>
          <cell r="AW11">
            <v>16.23</v>
          </cell>
        </row>
        <row r="12">
          <cell r="A12">
            <v>7</v>
          </cell>
          <cell r="B12">
            <v>10.26</v>
          </cell>
          <cell r="C12">
            <v>14.37</v>
          </cell>
          <cell r="D12">
            <v>10.44</v>
          </cell>
          <cell r="E12">
            <v>14.62</v>
          </cell>
          <cell r="F12">
            <v>10.62</v>
          </cell>
          <cell r="G12">
            <v>14.87</v>
          </cell>
          <cell r="H12">
            <v>10.8</v>
          </cell>
          <cell r="I12">
            <v>15.12</v>
          </cell>
          <cell r="J12">
            <v>10.98</v>
          </cell>
          <cell r="K12">
            <v>15.37</v>
          </cell>
          <cell r="L12">
            <v>11.16</v>
          </cell>
          <cell r="M12">
            <v>15.63</v>
          </cell>
          <cell r="N12">
            <v>11.34</v>
          </cell>
          <cell r="O12">
            <v>15.88</v>
          </cell>
          <cell r="P12">
            <v>11.52</v>
          </cell>
          <cell r="Q12">
            <v>16.13</v>
          </cell>
          <cell r="R12">
            <v>11.7</v>
          </cell>
          <cell r="S12">
            <v>16.38</v>
          </cell>
          <cell r="T12">
            <v>11.88</v>
          </cell>
          <cell r="U12">
            <v>16.63</v>
          </cell>
          <cell r="V12">
            <v>12.06</v>
          </cell>
          <cell r="W12">
            <v>16.88</v>
          </cell>
          <cell r="X12">
            <v>12.24</v>
          </cell>
          <cell r="Y12">
            <v>17.14</v>
          </cell>
          <cell r="Z12">
            <v>12.42</v>
          </cell>
          <cell r="AA12">
            <v>17.39</v>
          </cell>
          <cell r="AB12">
            <v>11.4</v>
          </cell>
          <cell r="AC12">
            <v>15.959000000000001</v>
          </cell>
          <cell r="AD12">
            <v>11.58</v>
          </cell>
          <cell r="AE12">
            <v>16.209</v>
          </cell>
          <cell r="AF12">
            <v>11.76</v>
          </cell>
          <cell r="AG12">
            <v>16.459</v>
          </cell>
          <cell r="AH12">
            <v>11.94</v>
          </cell>
          <cell r="AI12">
            <v>16.72</v>
          </cell>
          <cell r="AJ12">
            <v>12.12</v>
          </cell>
          <cell r="AK12">
            <v>16.97</v>
          </cell>
          <cell r="AL12">
            <v>12.3</v>
          </cell>
          <cell r="AM12">
            <v>17.22</v>
          </cell>
          <cell r="AN12">
            <v>12.48</v>
          </cell>
          <cell r="AO12">
            <v>17.47</v>
          </cell>
          <cell r="AP12">
            <v>12.66</v>
          </cell>
          <cell r="AQ12">
            <v>17.72</v>
          </cell>
          <cell r="AR12">
            <v>12.84</v>
          </cell>
          <cell r="AS12">
            <v>17.98</v>
          </cell>
          <cell r="AT12">
            <v>13.02</v>
          </cell>
          <cell r="AU12">
            <v>18.23</v>
          </cell>
          <cell r="AV12">
            <v>13.2</v>
          </cell>
          <cell r="AW12">
            <v>18.48</v>
          </cell>
        </row>
        <row r="13">
          <cell r="A13">
            <v>8</v>
          </cell>
          <cell r="B13">
            <v>11.34</v>
          </cell>
          <cell r="C13">
            <v>15.87</v>
          </cell>
          <cell r="D13">
            <v>11.54</v>
          </cell>
          <cell r="E13">
            <v>16.16</v>
          </cell>
          <cell r="F13">
            <v>11.75</v>
          </cell>
          <cell r="G13">
            <v>16.45</v>
          </cell>
          <cell r="H13">
            <v>11.95</v>
          </cell>
          <cell r="I13">
            <v>16.739999999999998</v>
          </cell>
          <cell r="J13">
            <v>12.16</v>
          </cell>
          <cell r="K13">
            <v>17.02</v>
          </cell>
          <cell r="L13">
            <v>12.37</v>
          </cell>
          <cell r="M13">
            <v>17.309999999999999</v>
          </cell>
          <cell r="N13">
            <v>12.57</v>
          </cell>
          <cell r="O13">
            <v>17.600000000000001</v>
          </cell>
          <cell r="P13">
            <v>12.78</v>
          </cell>
          <cell r="Q13">
            <v>17.89</v>
          </cell>
          <cell r="R13">
            <v>12.98</v>
          </cell>
          <cell r="S13">
            <v>18.18</v>
          </cell>
          <cell r="T13">
            <v>13.19</v>
          </cell>
          <cell r="U13">
            <v>18.46</v>
          </cell>
          <cell r="V13">
            <v>13.39</v>
          </cell>
          <cell r="W13">
            <v>18.75</v>
          </cell>
          <cell r="X13">
            <v>13.6</v>
          </cell>
          <cell r="Y13">
            <v>19.04</v>
          </cell>
          <cell r="Z13">
            <v>13.8</v>
          </cell>
          <cell r="AA13">
            <v>19.329999999999998</v>
          </cell>
          <cell r="AB13">
            <v>12.75</v>
          </cell>
          <cell r="AC13">
            <v>17.850000000000001</v>
          </cell>
          <cell r="AD13">
            <v>12.96</v>
          </cell>
          <cell r="AE13">
            <v>18.14</v>
          </cell>
          <cell r="AF13">
            <v>13.16</v>
          </cell>
          <cell r="AG13">
            <v>18.43</v>
          </cell>
          <cell r="AH13">
            <v>13.37</v>
          </cell>
          <cell r="AI13">
            <v>18.71</v>
          </cell>
          <cell r="AJ13">
            <v>13.57</v>
          </cell>
          <cell r="AK13">
            <v>19</v>
          </cell>
          <cell r="AL13">
            <v>13.78</v>
          </cell>
          <cell r="AM13">
            <v>19.29</v>
          </cell>
          <cell r="AN13">
            <v>13.98</v>
          </cell>
          <cell r="AO13">
            <v>19.579999999999998</v>
          </cell>
          <cell r="AP13">
            <v>14.19</v>
          </cell>
          <cell r="AQ13">
            <v>19.87</v>
          </cell>
          <cell r="AR13">
            <v>14.4</v>
          </cell>
          <cell r="AS13">
            <v>20.149999999999999</v>
          </cell>
          <cell r="AT13">
            <v>14.6</v>
          </cell>
          <cell r="AU13">
            <v>20.440000000000001</v>
          </cell>
          <cell r="AV13">
            <v>14.81</v>
          </cell>
          <cell r="AW13">
            <v>20.73</v>
          </cell>
        </row>
        <row r="14">
          <cell r="A14">
            <v>9</v>
          </cell>
          <cell r="B14">
            <v>12.42</v>
          </cell>
          <cell r="C14">
            <v>17.38</v>
          </cell>
          <cell r="D14">
            <v>12.65</v>
          </cell>
          <cell r="E14">
            <v>17.71</v>
          </cell>
          <cell r="F14">
            <v>12.88</v>
          </cell>
          <cell r="G14">
            <v>18.03</v>
          </cell>
          <cell r="H14">
            <v>13.11</v>
          </cell>
          <cell r="I14">
            <v>18.350000000000001</v>
          </cell>
          <cell r="J14">
            <v>13.34</v>
          </cell>
          <cell r="K14">
            <v>18.68</v>
          </cell>
          <cell r="L14">
            <v>13.57</v>
          </cell>
          <cell r="M14">
            <v>19</v>
          </cell>
          <cell r="N14">
            <v>13.8</v>
          </cell>
          <cell r="O14">
            <v>19.329999999999998</v>
          </cell>
          <cell r="P14">
            <v>14.04</v>
          </cell>
          <cell r="Q14">
            <v>19.649999999999999</v>
          </cell>
          <cell r="R14">
            <v>14.27</v>
          </cell>
          <cell r="S14">
            <v>19.97</v>
          </cell>
          <cell r="T14">
            <v>14.5</v>
          </cell>
          <cell r="U14">
            <v>20.3</v>
          </cell>
          <cell r="V14">
            <v>14.73</v>
          </cell>
          <cell r="W14">
            <v>20.62</v>
          </cell>
          <cell r="X14">
            <v>14.96</v>
          </cell>
          <cell r="Y14">
            <v>20.94</v>
          </cell>
          <cell r="Z14">
            <v>15.19</v>
          </cell>
          <cell r="AA14">
            <v>21.27</v>
          </cell>
          <cell r="AB14">
            <v>14.1</v>
          </cell>
          <cell r="AC14">
            <v>19.739999999999998</v>
          </cell>
          <cell r="AD14">
            <v>14.33</v>
          </cell>
          <cell r="AE14">
            <v>20.07</v>
          </cell>
          <cell r="AF14">
            <v>14.56</v>
          </cell>
          <cell r="AG14">
            <v>20.39</v>
          </cell>
          <cell r="AH14">
            <v>14.8</v>
          </cell>
          <cell r="AI14">
            <v>20.71</v>
          </cell>
          <cell r="AJ14">
            <v>15.03</v>
          </cell>
          <cell r="AK14">
            <v>21.04</v>
          </cell>
          <cell r="AL14">
            <v>15.26</v>
          </cell>
          <cell r="AM14">
            <v>21.36</v>
          </cell>
          <cell r="AN14">
            <v>15.49</v>
          </cell>
          <cell r="AO14">
            <v>21.69</v>
          </cell>
          <cell r="AP14">
            <v>15.72</v>
          </cell>
          <cell r="AQ14">
            <v>22.01</v>
          </cell>
          <cell r="AR14">
            <v>15.95</v>
          </cell>
          <cell r="AS14">
            <v>22.33</v>
          </cell>
          <cell r="AT14">
            <v>16.18</v>
          </cell>
          <cell r="AU14">
            <v>22.66</v>
          </cell>
          <cell r="AV14">
            <v>16.41</v>
          </cell>
          <cell r="AW14">
            <v>22.98</v>
          </cell>
        </row>
        <row r="15">
          <cell r="A15">
            <v>10</v>
          </cell>
          <cell r="B15">
            <v>13.49</v>
          </cell>
          <cell r="C15">
            <v>18.89</v>
          </cell>
          <cell r="D15">
            <v>13.75</v>
          </cell>
          <cell r="E15">
            <v>19.25</v>
          </cell>
          <cell r="F15">
            <v>14.01</v>
          </cell>
          <cell r="G15">
            <v>19.61</v>
          </cell>
          <cell r="H15">
            <v>14.26</v>
          </cell>
          <cell r="I15">
            <v>19.97</v>
          </cell>
          <cell r="J15">
            <v>14.52</v>
          </cell>
          <cell r="K15">
            <v>20.329999999999998</v>
          </cell>
          <cell r="L15">
            <v>14.78</v>
          </cell>
          <cell r="M15">
            <v>20.69</v>
          </cell>
          <cell r="N15">
            <v>15.04</v>
          </cell>
          <cell r="O15">
            <v>21.05</v>
          </cell>
          <cell r="P15">
            <v>15.29</v>
          </cell>
          <cell r="Q15">
            <v>21.41</v>
          </cell>
          <cell r="R15">
            <v>15.55</v>
          </cell>
          <cell r="S15">
            <v>21.77</v>
          </cell>
          <cell r="T15">
            <v>15.81</v>
          </cell>
          <cell r="U15">
            <v>22.13</v>
          </cell>
          <cell r="V15">
            <v>16.059999999999999</v>
          </cell>
          <cell r="W15">
            <v>22.49</v>
          </cell>
          <cell r="X15">
            <v>16.32</v>
          </cell>
          <cell r="Y15">
            <v>22.85</v>
          </cell>
          <cell r="Z15">
            <v>16.579999999999998</v>
          </cell>
          <cell r="AA15">
            <v>23.21</v>
          </cell>
          <cell r="AB15">
            <v>15.45</v>
          </cell>
          <cell r="AC15">
            <v>21.63</v>
          </cell>
          <cell r="AD15">
            <v>15.71</v>
          </cell>
          <cell r="AE15">
            <v>21.99</v>
          </cell>
          <cell r="AF15">
            <v>15.97</v>
          </cell>
          <cell r="AG15">
            <v>22.35</v>
          </cell>
          <cell r="AH15">
            <v>16.22</v>
          </cell>
          <cell r="AI15">
            <v>22.71</v>
          </cell>
          <cell r="AJ15">
            <v>16.48</v>
          </cell>
          <cell r="AK15">
            <v>23.07</v>
          </cell>
          <cell r="AL15">
            <v>16.739999999999998</v>
          </cell>
          <cell r="AM15">
            <v>23.43</v>
          </cell>
          <cell r="AN15">
            <v>16.989999999999998</v>
          </cell>
          <cell r="AO15">
            <v>23.79</v>
          </cell>
          <cell r="AP15">
            <v>17.25</v>
          </cell>
          <cell r="AQ15">
            <v>24.15</v>
          </cell>
          <cell r="AR15">
            <v>17.510000000000002</v>
          </cell>
          <cell r="AS15">
            <v>24.51</v>
          </cell>
          <cell r="AT15">
            <v>17.77</v>
          </cell>
          <cell r="AU15">
            <v>24.87</v>
          </cell>
          <cell r="AV15">
            <v>18.02</v>
          </cell>
          <cell r="AW15">
            <v>25.23</v>
          </cell>
        </row>
        <row r="16">
          <cell r="A16">
            <v>11</v>
          </cell>
          <cell r="B16">
            <v>14.57</v>
          </cell>
          <cell r="C16">
            <v>20.399999999999999</v>
          </cell>
          <cell r="D16">
            <v>14.85</v>
          </cell>
          <cell r="E16">
            <v>20.79</v>
          </cell>
          <cell r="F16">
            <v>15.14</v>
          </cell>
          <cell r="G16">
            <v>21.19</v>
          </cell>
          <cell r="H16">
            <v>15.42</v>
          </cell>
          <cell r="I16">
            <v>21.59</v>
          </cell>
          <cell r="J16">
            <v>15.7</v>
          </cell>
          <cell r="K16">
            <v>21.98</v>
          </cell>
          <cell r="L16">
            <v>15.98</v>
          </cell>
          <cell r="M16">
            <v>22.38</v>
          </cell>
          <cell r="N16">
            <v>16.27</v>
          </cell>
          <cell r="O16">
            <v>22.77</v>
          </cell>
          <cell r="P16">
            <v>16.55</v>
          </cell>
          <cell r="Q16">
            <v>23.17</v>
          </cell>
          <cell r="R16">
            <v>16.829999999999998</v>
          </cell>
          <cell r="S16">
            <v>23.56</v>
          </cell>
          <cell r="T16">
            <v>17.11</v>
          </cell>
          <cell r="U16">
            <v>23.96</v>
          </cell>
          <cell r="V16">
            <v>17.399999999999999</v>
          </cell>
          <cell r="W16">
            <v>24.36</v>
          </cell>
          <cell r="X16">
            <v>17.68</v>
          </cell>
          <cell r="Y16">
            <v>24.75</v>
          </cell>
          <cell r="Z16">
            <v>17.96</v>
          </cell>
          <cell r="AA16">
            <v>25.15</v>
          </cell>
          <cell r="AB16">
            <v>16.8</v>
          </cell>
          <cell r="AC16">
            <v>23.52</v>
          </cell>
          <cell r="AD16">
            <v>17.09</v>
          </cell>
          <cell r="AE16">
            <v>23.92</v>
          </cell>
          <cell r="AF16">
            <v>17.37</v>
          </cell>
          <cell r="AG16">
            <v>24.32</v>
          </cell>
          <cell r="AH16">
            <v>17.649999999999999</v>
          </cell>
          <cell r="AI16">
            <v>24.71</v>
          </cell>
          <cell r="AJ16">
            <v>17.93</v>
          </cell>
          <cell r="AK16">
            <v>25.11</v>
          </cell>
          <cell r="AL16">
            <v>18.22</v>
          </cell>
          <cell r="AM16">
            <v>25.5</v>
          </cell>
          <cell r="AN16">
            <v>18.5</v>
          </cell>
          <cell r="AO16">
            <v>25.9</v>
          </cell>
          <cell r="AP16">
            <v>18.78</v>
          </cell>
          <cell r="AQ16">
            <v>26.29</v>
          </cell>
          <cell r="AR16">
            <v>19.059999999999999</v>
          </cell>
          <cell r="AS16">
            <v>26.69</v>
          </cell>
          <cell r="AT16">
            <v>19.350000000000001</v>
          </cell>
          <cell r="AU16">
            <v>27.09</v>
          </cell>
          <cell r="AV16">
            <v>19.63</v>
          </cell>
          <cell r="AW16">
            <v>27.48</v>
          </cell>
        </row>
        <row r="17">
          <cell r="A17">
            <v>12</v>
          </cell>
          <cell r="B17">
            <v>15.65</v>
          </cell>
          <cell r="C17">
            <v>21.91</v>
          </cell>
          <cell r="D17">
            <v>5.96</v>
          </cell>
          <cell r="E17">
            <v>22.34</v>
          </cell>
          <cell r="F17">
            <v>16.27</v>
          </cell>
          <cell r="G17">
            <v>22.77</v>
          </cell>
          <cell r="H17">
            <v>16.57</v>
          </cell>
          <cell r="I17">
            <v>23.2</v>
          </cell>
          <cell r="J17">
            <v>16.88</v>
          </cell>
          <cell r="K17">
            <v>23.63</v>
          </cell>
          <cell r="L17">
            <v>17.190000000000001</v>
          </cell>
          <cell r="M17">
            <v>24.07</v>
          </cell>
          <cell r="N17">
            <v>17.5</v>
          </cell>
          <cell r="O17">
            <v>24.5</v>
          </cell>
          <cell r="P17">
            <v>17.809999999999999</v>
          </cell>
          <cell r="Q17">
            <v>24.93</v>
          </cell>
          <cell r="R17">
            <v>18.12</v>
          </cell>
          <cell r="S17">
            <v>25.36</v>
          </cell>
          <cell r="T17">
            <v>18.420000000000002</v>
          </cell>
          <cell r="U17">
            <v>25.79</v>
          </cell>
          <cell r="V17">
            <v>18.73</v>
          </cell>
          <cell r="W17">
            <v>26.23</v>
          </cell>
          <cell r="X17">
            <v>19.04</v>
          </cell>
          <cell r="Y17">
            <v>26.66</v>
          </cell>
          <cell r="Z17">
            <v>19.350000000000001</v>
          </cell>
          <cell r="AA17">
            <v>27.09</v>
          </cell>
          <cell r="AB17">
            <v>18.149999999999999</v>
          </cell>
          <cell r="AC17">
            <v>25.42</v>
          </cell>
          <cell r="AD17">
            <v>18.46</v>
          </cell>
          <cell r="AE17">
            <v>25.85</v>
          </cell>
          <cell r="AF17">
            <v>18.77</v>
          </cell>
          <cell r="AG17">
            <v>26.28</v>
          </cell>
          <cell r="AH17">
            <v>19.079999999999998</v>
          </cell>
          <cell r="AI17">
            <v>26.71</v>
          </cell>
          <cell r="AJ17">
            <v>19.39</v>
          </cell>
          <cell r="AK17">
            <v>27.14</v>
          </cell>
          <cell r="AL17">
            <v>19.7</v>
          </cell>
          <cell r="AM17">
            <v>27.57</v>
          </cell>
          <cell r="AN17">
            <v>20</v>
          </cell>
          <cell r="AO17">
            <v>28.01</v>
          </cell>
          <cell r="AP17">
            <v>20.309999999999999</v>
          </cell>
          <cell r="AQ17">
            <v>28.44</v>
          </cell>
          <cell r="AR17">
            <v>20.62</v>
          </cell>
          <cell r="AS17">
            <v>28.87</v>
          </cell>
          <cell r="AT17">
            <v>20.93</v>
          </cell>
          <cell r="AU17">
            <v>29.3</v>
          </cell>
          <cell r="AV17">
            <v>21.24</v>
          </cell>
          <cell r="AW17">
            <v>29.73</v>
          </cell>
        </row>
        <row r="18">
          <cell r="A18">
            <v>13</v>
          </cell>
          <cell r="B18">
            <v>16.73</v>
          </cell>
          <cell r="C18">
            <v>23.42</v>
          </cell>
          <cell r="D18">
            <v>17.059999999999999</v>
          </cell>
          <cell r="E18">
            <v>23.89</v>
          </cell>
          <cell r="F18">
            <v>17.39</v>
          </cell>
          <cell r="G18">
            <v>24.35</v>
          </cell>
          <cell r="H18">
            <v>17.73</v>
          </cell>
          <cell r="I18">
            <v>24.82</v>
          </cell>
          <cell r="J18">
            <v>18.059999999999999</v>
          </cell>
          <cell r="K18">
            <v>25.29</v>
          </cell>
          <cell r="L18">
            <v>18.399999999999999</v>
          </cell>
          <cell r="M18">
            <v>25.76</v>
          </cell>
          <cell r="N18">
            <v>18.73</v>
          </cell>
          <cell r="O18">
            <v>26.22</v>
          </cell>
          <cell r="P18">
            <v>19.07</v>
          </cell>
          <cell r="Q18">
            <v>26.69</v>
          </cell>
          <cell r="R18">
            <v>19.399999999999999</v>
          </cell>
          <cell r="S18">
            <v>27.16</v>
          </cell>
          <cell r="T18">
            <v>19.73</v>
          </cell>
          <cell r="U18">
            <v>27.63</v>
          </cell>
          <cell r="V18">
            <v>20.07</v>
          </cell>
          <cell r="W18">
            <v>28.09</v>
          </cell>
          <cell r="X18">
            <v>20.399999999999999</v>
          </cell>
          <cell r="Y18">
            <v>28.56</v>
          </cell>
          <cell r="Z18">
            <v>20.74</v>
          </cell>
          <cell r="AA18">
            <v>29.03</v>
          </cell>
          <cell r="AB18">
            <v>19.510000000000002</v>
          </cell>
          <cell r="AC18">
            <v>27.31</v>
          </cell>
          <cell r="AD18">
            <v>19.84</v>
          </cell>
          <cell r="AE18">
            <v>27.77</v>
          </cell>
          <cell r="AF18">
            <v>20.170000000000002</v>
          </cell>
          <cell r="AG18">
            <v>28.24</v>
          </cell>
          <cell r="AH18">
            <v>20.51</v>
          </cell>
          <cell r="AI18">
            <v>28.71</v>
          </cell>
          <cell r="AJ18">
            <v>20.84</v>
          </cell>
          <cell r="AK18">
            <v>29.18</v>
          </cell>
          <cell r="AL18">
            <v>21.18</v>
          </cell>
          <cell r="AM18">
            <v>29.65</v>
          </cell>
          <cell r="AN18">
            <v>21.51</v>
          </cell>
          <cell r="AO18">
            <v>30.11</v>
          </cell>
          <cell r="AP18">
            <v>21.84</v>
          </cell>
          <cell r="AQ18">
            <v>30.58</v>
          </cell>
          <cell r="AR18">
            <v>22.18</v>
          </cell>
          <cell r="AS18">
            <v>31.05</v>
          </cell>
          <cell r="AT18">
            <v>22.51</v>
          </cell>
          <cell r="AU18">
            <v>31.52</v>
          </cell>
          <cell r="AV18">
            <v>22.85</v>
          </cell>
          <cell r="AW18">
            <v>31.98</v>
          </cell>
        </row>
        <row r="19">
          <cell r="A19">
            <v>14</v>
          </cell>
          <cell r="B19">
            <v>17.8</v>
          </cell>
          <cell r="C19">
            <v>24.93</v>
          </cell>
          <cell r="D19">
            <v>18.16</v>
          </cell>
          <cell r="E19">
            <v>25.43</v>
          </cell>
          <cell r="F19">
            <v>18.52</v>
          </cell>
          <cell r="G19">
            <v>25.93</v>
          </cell>
          <cell r="H19">
            <v>18.88</v>
          </cell>
          <cell r="I19">
            <v>26.44</v>
          </cell>
          <cell r="J19">
            <v>19.239999999999998</v>
          </cell>
          <cell r="K19">
            <v>26.94</v>
          </cell>
          <cell r="L19">
            <v>19.600000000000001</v>
          </cell>
          <cell r="M19">
            <v>27.44</v>
          </cell>
          <cell r="N19">
            <v>19.96</v>
          </cell>
          <cell r="O19">
            <v>27.95</v>
          </cell>
          <cell r="P19">
            <v>20.32</v>
          </cell>
          <cell r="Q19">
            <v>28.45</v>
          </cell>
          <cell r="R19">
            <v>20.68</v>
          </cell>
          <cell r="S19">
            <v>28.96</v>
          </cell>
          <cell r="T19">
            <v>21.04</v>
          </cell>
          <cell r="U19">
            <v>29.46</v>
          </cell>
          <cell r="V19">
            <v>21.4</v>
          </cell>
          <cell r="W19">
            <v>29.96</v>
          </cell>
          <cell r="X19">
            <v>21.76</v>
          </cell>
          <cell r="Y19">
            <v>30.47</v>
          </cell>
          <cell r="Z19">
            <v>22.12</v>
          </cell>
          <cell r="AA19">
            <v>30.97</v>
          </cell>
          <cell r="AB19">
            <v>20.86</v>
          </cell>
          <cell r="AC19">
            <v>29.201000000000001</v>
          </cell>
          <cell r="AD19">
            <v>21.22</v>
          </cell>
          <cell r="AE19">
            <v>29.7</v>
          </cell>
          <cell r="AF19">
            <v>21.58</v>
          </cell>
          <cell r="AG19">
            <v>30.211000000000002</v>
          </cell>
          <cell r="AH19">
            <v>21.94</v>
          </cell>
          <cell r="AI19">
            <v>30.71</v>
          </cell>
          <cell r="AJ19">
            <v>22.3</v>
          </cell>
          <cell r="AK19">
            <v>31.21</v>
          </cell>
          <cell r="AL19">
            <v>22.65</v>
          </cell>
          <cell r="AM19">
            <v>31.72</v>
          </cell>
          <cell r="AN19">
            <v>23.01</v>
          </cell>
          <cell r="AO19">
            <v>32.22</v>
          </cell>
          <cell r="AP19">
            <v>23.37</v>
          </cell>
          <cell r="AQ19">
            <v>32.72</v>
          </cell>
          <cell r="AR19">
            <v>23.73</v>
          </cell>
          <cell r="AS19">
            <v>33.229999999999997</v>
          </cell>
          <cell r="AT19">
            <v>24.09</v>
          </cell>
          <cell r="AU19">
            <v>33.729999999999997</v>
          </cell>
          <cell r="AV19">
            <v>24.45</v>
          </cell>
          <cell r="AW19">
            <v>34.24</v>
          </cell>
        </row>
        <row r="20">
          <cell r="A20">
            <v>15</v>
          </cell>
          <cell r="B20">
            <v>18.93</v>
          </cell>
          <cell r="C20">
            <v>26.5</v>
          </cell>
          <cell r="D20">
            <v>19.32</v>
          </cell>
          <cell r="E20">
            <v>27.04</v>
          </cell>
          <cell r="F20">
            <v>19.7</v>
          </cell>
          <cell r="G20">
            <v>27.58</v>
          </cell>
          <cell r="H20">
            <v>20.09</v>
          </cell>
          <cell r="I20">
            <v>28.12</v>
          </cell>
          <cell r="J20">
            <v>20.47</v>
          </cell>
          <cell r="K20">
            <v>28.66</v>
          </cell>
          <cell r="L20">
            <v>20.86</v>
          </cell>
          <cell r="M20">
            <v>29.2</v>
          </cell>
          <cell r="N20">
            <v>21.24</v>
          </cell>
          <cell r="O20">
            <v>29.74</v>
          </cell>
          <cell r="P20">
            <v>21.63</v>
          </cell>
          <cell r="Q20">
            <v>30.28</v>
          </cell>
          <cell r="R20">
            <v>22.02</v>
          </cell>
          <cell r="S20">
            <v>30.82</v>
          </cell>
          <cell r="T20">
            <v>22.4</v>
          </cell>
          <cell r="U20">
            <v>31.36</v>
          </cell>
          <cell r="V20">
            <v>22.79</v>
          </cell>
          <cell r="W20">
            <v>31.9</v>
          </cell>
          <cell r="X20">
            <v>23.17</v>
          </cell>
          <cell r="Y20">
            <v>32.44</v>
          </cell>
          <cell r="Z20">
            <v>23.56</v>
          </cell>
          <cell r="AA20">
            <v>32.979999999999997</v>
          </cell>
          <cell r="AB20">
            <v>22.24</v>
          </cell>
          <cell r="AC20">
            <v>31.14</v>
          </cell>
          <cell r="AD20">
            <v>22.63</v>
          </cell>
          <cell r="AE20">
            <v>31.68</v>
          </cell>
          <cell r="AF20">
            <v>23.01</v>
          </cell>
          <cell r="AG20">
            <v>32.22</v>
          </cell>
          <cell r="AH20">
            <v>23.4</v>
          </cell>
          <cell r="AI20">
            <v>32.76</v>
          </cell>
          <cell r="AJ20">
            <v>23.78</v>
          </cell>
          <cell r="AK20">
            <v>33.299999999999997</v>
          </cell>
          <cell r="AL20">
            <v>24.17</v>
          </cell>
          <cell r="AM20">
            <v>33.840000000000003</v>
          </cell>
          <cell r="AN20">
            <v>24.56</v>
          </cell>
          <cell r="AO20">
            <v>34.380000000000003</v>
          </cell>
          <cell r="AP20">
            <v>24.94</v>
          </cell>
          <cell r="AQ20">
            <v>34.92</v>
          </cell>
          <cell r="AR20">
            <v>25.33</v>
          </cell>
          <cell r="AS20">
            <v>35.46</v>
          </cell>
          <cell r="AT20">
            <v>25.71</v>
          </cell>
          <cell r="AU20">
            <v>36</v>
          </cell>
          <cell r="AV20">
            <v>26.1</v>
          </cell>
          <cell r="AW20">
            <v>36.54</v>
          </cell>
        </row>
        <row r="21">
          <cell r="A21">
            <v>16</v>
          </cell>
          <cell r="B21">
            <v>20.16</v>
          </cell>
          <cell r="C21">
            <v>28.22</v>
          </cell>
          <cell r="D21">
            <v>20.57</v>
          </cell>
          <cell r="E21">
            <v>28.8</v>
          </cell>
          <cell r="F21">
            <v>20.98</v>
          </cell>
          <cell r="G21">
            <v>29.37</v>
          </cell>
          <cell r="H21">
            <v>21.39</v>
          </cell>
          <cell r="I21">
            <v>29.95</v>
          </cell>
          <cell r="J21">
            <v>21.8</v>
          </cell>
          <cell r="K21">
            <v>30.52</v>
          </cell>
          <cell r="L21">
            <v>22.21</v>
          </cell>
          <cell r="M21">
            <v>31.1</v>
          </cell>
          <cell r="N21">
            <v>22.62</v>
          </cell>
          <cell r="O21">
            <v>31.67</v>
          </cell>
          <cell r="P21">
            <v>23.04</v>
          </cell>
          <cell r="Q21">
            <v>32.25</v>
          </cell>
          <cell r="R21">
            <v>23.45</v>
          </cell>
          <cell r="S21">
            <v>32.82</v>
          </cell>
          <cell r="T21">
            <v>23.86</v>
          </cell>
          <cell r="U21">
            <v>33.4</v>
          </cell>
          <cell r="V21">
            <v>24.27</v>
          </cell>
          <cell r="W21">
            <v>33.979999999999997</v>
          </cell>
          <cell r="X21">
            <v>24.68</v>
          </cell>
          <cell r="Y21">
            <v>34.549999999999997</v>
          </cell>
          <cell r="Z21">
            <v>25.09</v>
          </cell>
          <cell r="AA21">
            <v>35.130000000000003</v>
          </cell>
          <cell r="AB21">
            <v>23.7</v>
          </cell>
          <cell r="AC21">
            <v>33.18</v>
          </cell>
          <cell r="AD21">
            <v>24.11</v>
          </cell>
          <cell r="AE21">
            <v>33.75</v>
          </cell>
          <cell r="AF21">
            <v>24.52</v>
          </cell>
          <cell r="AG21">
            <v>34.33</v>
          </cell>
          <cell r="AH21">
            <v>24.93</v>
          </cell>
          <cell r="AI21">
            <v>34.909999999999997</v>
          </cell>
          <cell r="AJ21">
            <v>25.34</v>
          </cell>
          <cell r="AK21">
            <v>35.479999999999997</v>
          </cell>
          <cell r="AL21">
            <v>25.75</v>
          </cell>
          <cell r="AM21">
            <v>36.06</v>
          </cell>
          <cell r="AN21">
            <v>26.17</v>
          </cell>
          <cell r="AO21">
            <v>36.630000000000003</v>
          </cell>
          <cell r="AP21">
            <v>26.58</v>
          </cell>
          <cell r="AQ21">
            <v>37.21</v>
          </cell>
          <cell r="AR21">
            <v>26.99</v>
          </cell>
          <cell r="AS21">
            <v>37.78</v>
          </cell>
          <cell r="AT21">
            <v>27.4</v>
          </cell>
          <cell r="AU21">
            <v>38.36</v>
          </cell>
          <cell r="AV21">
            <v>27.81</v>
          </cell>
          <cell r="AW21">
            <v>38.93</v>
          </cell>
        </row>
        <row r="22">
          <cell r="A22">
            <v>17</v>
          </cell>
          <cell r="B22">
            <v>21.38</v>
          </cell>
          <cell r="C22">
            <v>29.94</v>
          </cell>
          <cell r="D22">
            <v>21.82</v>
          </cell>
          <cell r="E22">
            <v>30.55</v>
          </cell>
          <cell r="F22">
            <v>22.26</v>
          </cell>
          <cell r="G22">
            <v>31.16</v>
          </cell>
          <cell r="H22">
            <v>22.69</v>
          </cell>
          <cell r="I22">
            <v>31.77</v>
          </cell>
          <cell r="J22">
            <v>23.13</v>
          </cell>
          <cell r="K22">
            <v>32.380000000000003</v>
          </cell>
          <cell r="L22">
            <v>23.57</v>
          </cell>
          <cell r="M22">
            <v>32.99</v>
          </cell>
          <cell r="N22">
            <v>24</v>
          </cell>
          <cell r="O22">
            <v>33.61</v>
          </cell>
          <cell r="P22">
            <v>24.44</v>
          </cell>
          <cell r="Q22">
            <v>34.22</v>
          </cell>
          <cell r="R22">
            <v>24.88</v>
          </cell>
          <cell r="S22">
            <v>34.83</v>
          </cell>
          <cell r="T22">
            <v>25.31</v>
          </cell>
          <cell r="U22">
            <v>35.44</v>
          </cell>
          <cell r="V22">
            <v>25.75</v>
          </cell>
          <cell r="W22">
            <v>36.049999999999997</v>
          </cell>
          <cell r="X22">
            <v>26.19</v>
          </cell>
          <cell r="Y22">
            <v>36.659999999999997</v>
          </cell>
          <cell r="Z22">
            <v>26.63</v>
          </cell>
          <cell r="AA22">
            <v>37.28</v>
          </cell>
          <cell r="AB22">
            <v>25.16</v>
          </cell>
          <cell r="AC22">
            <v>35.22</v>
          </cell>
          <cell r="AD22">
            <v>25.59</v>
          </cell>
          <cell r="AE22">
            <v>35.83</v>
          </cell>
          <cell r="AF22">
            <v>26.03</v>
          </cell>
          <cell r="AG22">
            <v>36.44</v>
          </cell>
          <cell r="AH22">
            <v>26.47</v>
          </cell>
          <cell r="AI22">
            <v>37.049999999999997</v>
          </cell>
          <cell r="AJ22">
            <v>26.9</v>
          </cell>
          <cell r="AK22">
            <v>37.659999999999997</v>
          </cell>
          <cell r="AL22">
            <v>27.34</v>
          </cell>
          <cell r="AM22">
            <v>38.28</v>
          </cell>
          <cell r="AN22">
            <v>27.78</v>
          </cell>
          <cell r="AO22">
            <v>38.89</v>
          </cell>
          <cell r="AP22">
            <v>28.21</v>
          </cell>
          <cell r="AQ22">
            <v>39.5</v>
          </cell>
          <cell r="AR22">
            <v>28.65</v>
          </cell>
          <cell r="AS22">
            <v>40.11</v>
          </cell>
          <cell r="AT22">
            <v>29.09</v>
          </cell>
          <cell r="AU22">
            <v>40.72</v>
          </cell>
          <cell r="AV22">
            <v>29.52</v>
          </cell>
          <cell r="AW22">
            <v>41.33</v>
          </cell>
        </row>
        <row r="23">
          <cell r="A23">
            <v>18</v>
          </cell>
          <cell r="B23">
            <v>22.61</v>
          </cell>
          <cell r="C23">
            <v>31.65</v>
          </cell>
          <cell r="D23">
            <v>23.07</v>
          </cell>
          <cell r="E23">
            <v>32.299999999999997</v>
          </cell>
          <cell r="F23">
            <v>23.53</v>
          </cell>
          <cell r="G23">
            <v>32.950000000000003</v>
          </cell>
          <cell r="H23">
            <v>24</v>
          </cell>
          <cell r="I23">
            <v>33.6</v>
          </cell>
          <cell r="J23">
            <v>24.46</v>
          </cell>
          <cell r="K23">
            <v>34.24</v>
          </cell>
          <cell r="L23">
            <v>24.92</v>
          </cell>
          <cell r="M23">
            <v>34.89</v>
          </cell>
          <cell r="N23">
            <v>25.38</v>
          </cell>
          <cell r="O23">
            <v>35.54</v>
          </cell>
          <cell r="P23">
            <v>25.85</v>
          </cell>
          <cell r="Q23">
            <v>36.19</v>
          </cell>
          <cell r="R23">
            <v>26.31</v>
          </cell>
          <cell r="S23">
            <v>36.83</v>
          </cell>
          <cell r="T23">
            <v>26.77</v>
          </cell>
          <cell r="U23">
            <v>37.479999999999997</v>
          </cell>
          <cell r="V23">
            <v>27.23</v>
          </cell>
          <cell r="W23">
            <v>38.130000000000003</v>
          </cell>
          <cell r="X23">
            <v>27.7</v>
          </cell>
          <cell r="Y23">
            <v>38.78</v>
          </cell>
          <cell r="Z23">
            <v>28.16</v>
          </cell>
          <cell r="AA23">
            <v>39.42</v>
          </cell>
          <cell r="AB23">
            <v>26.61</v>
          </cell>
          <cell r="AC23">
            <v>37.26</v>
          </cell>
          <cell r="AD23">
            <v>27.08</v>
          </cell>
          <cell r="AE23">
            <v>37.909999999999997</v>
          </cell>
          <cell r="AF23">
            <v>27.54</v>
          </cell>
          <cell r="AG23">
            <v>38.549999999999997</v>
          </cell>
          <cell r="AH23">
            <v>28</v>
          </cell>
          <cell r="AI23">
            <v>39.200000000000003</v>
          </cell>
          <cell r="AJ23">
            <v>28.46</v>
          </cell>
          <cell r="AK23">
            <v>39.85</v>
          </cell>
          <cell r="AL23">
            <v>28.93</v>
          </cell>
          <cell r="AM23">
            <v>40.5</v>
          </cell>
          <cell r="AN23">
            <v>29.39</v>
          </cell>
          <cell r="AO23">
            <v>41.14</v>
          </cell>
          <cell r="AP23">
            <v>29.85</v>
          </cell>
          <cell r="AQ23">
            <v>41.79</v>
          </cell>
          <cell r="AR23">
            <v>30.31</v>
          </cell>
          <cell r="AS23">
            <v>42.44</v>
          </cell>
          <cell r="AT23">
            <v>30.78</v>
          </cell>
          <cell r="AU23">
            <v>43.09</v>
          </cell>
          <cell r="AV23">
            <v>31.24</v>
          </cell>
          <cell r="AW23">
            <v>43.73</v>
          </cell>
        </row>
        <row r="24">
          <cell r="A24">
            <v>19</v>
          </cell>
          <cell r="B24">
            <v>23.84</v>
          </cell>
          <cell r="C24">
            <v>33.369999999999997</v>
          </cell>
          <cell r="D24">
            <v>24.32</v>
          </cell>
          <cell r="E24">
            <v>34.049999999999997</v>
          </cell>
          <cell r="F24">
            <v>24.81</v>
          </cell>
          <cell r="G24">
            <v>34.74</v>
          </cell>
          <cell r="H24">
            <v>25.3</v>
          </cell>
          <cell r="I24">
            <v>35.42</v>
          </cell>
          <cell r="J24">
            <v>25.79</v>
          </cell>
          <cell r="K24">
            <v>36.1</v>
          </cell>
          <cell r="L24">
            <v>26.28</v>
          </cell>
          <cell r="M24">
            <v>36.79</v>
          </cell>
          <cell r="N24">
            <v>26.76</v>
          </cell>
          <cell r="O24">
            <v>37.47</v>
          </cell>
          <cell r="P24">
            <v>27.25</v>
          </cell>
          <cell r="Q24">
            <v>38.15</v>
          </cell>
          <cell r="R24">
            <v>27.74</v>
          </cell>
          <cell r="S24">
            <v>38.840000000000003</v>
          </cell>
          <cell r="T24">
            <v>28.23</v>
          </cell>
          <cell r="U24">
            <v>39.520000000000003</v>
          </cell>
          <cell r="V24">
            <v>28.72</v>
          </cell>
          <cell r="W24">
            <v>40.21</v>
          </cell>
          <cell r="X24">
            <v>29.21</v>
          </cell>
          <cell r="Y24">
            <v>40.89</v>
          </cell>
          <cell r="Z24">
            <v>29.69</v>
          </cell>
          <cell r="AA24">
            <v>41.57</v>
          </cell>
          <cell r="AB24">
            <v>28.07</v>
          </cell>
          <cell r="AC24">
            <v>39.299999999999997</v>
          </cell>
          <cell r="AD24">
            <v>28.56</v>
          </cell>
          <cell r="AE24">
            <v>39.978999999999999</v>
          </cell>
          <cell r="AF24">
            <v>29.05</v>
          </cell>
          <cell r="AG24">
            <v>40.67</v>
          </cell>
          <cell r="AH24">
            <v>29.53</v>
          </cell>
          <cell r="AI24">
            <v>41.35</v>
          </cell>
          <cell r="AJ24">
            <v>30.02</v>
          </cell>
          <cell r="AK24">
            <v>42.03</v>
          </cell>
          <cell r="AL24">
            <v>30.51</v>
          </cell>
          <cell r="AM24">
            <v>42.72</v>
          </cell>
          <cell r="AN24">
            <v>31</v>
          </cell>
          <cell r="AO24">
            <v>43.4</v>
          </cell>
          <cell r="AP24">
            <v>31.49</v>
          </cell>
          <cell r="AQ24">
            <v>44.08</v>
          </cell>
          <cell r="AR24">
            <v>31.98</v>
          </cell>
          <cell r="AS24">
            <v>44.77</v>
          </cell>
          <cell r="AT24">
            <v>32.46</v>
          </cell>
          <cell r="AU24">
            <v>45.45</v>
          </cell>
          <cell r="AV24">
            <v>32.950000000000003</v>
          </cell>
          <cell r="AW24">
            <v>46.13</v>
          </cell>
        </row>
        <row r="25">
          <cell r="A25">
            <v>20</v>
          </cell>
          <cell r="B25">
            <v>25.06</v>
          </cell>
          <cell r="C25">
            <v>35.090000000000003</v>
          </cell>
          <cell r="D25">
            <v>25.57</v>
          </cell>
          <cell r="E25">
            <v>35.799999999999997</v>
          </cell>
          <cell r="F25">
            <v>26.09</v>
          </cell>
          <cell r="G25">
            <v>36.520000000000003</v>
          </cell>
          <cell r="H25">
            <v>26.6</v>
          </cell>
          <cell r="I25">
            <v>37.24</v>
          </cell>
          <cell r="J25">
            <v>27.12</v>
          </cell>
          <cell r="K25">
            <v>37.96</v>
          </cell>
          <cell r="L25">
            <v>27.63</v>
          </cell>
          <cell r="M25">
            <v>38.68</v>
          </cell>
          <cell r="N25">
            <v>28.14</v>
          </cell>
          <cell r="O25">
            <v>39.4</v>
          </cell>
          <cell r="P25">
            <v>28.66</v>
          </cell>
          <cell r="Q25">
            <v>40.119999999999997</v>
          </cell>
          <cell r="R25">
            <v>29.17</v>
          </cell>
          <cell r="S25">
            <v>40.840000000000003</v>
          </cell>
          <cell r="T25">
            <v>29.69</v>
          </cell>
          <cell r="U25">
            <v>41.56</v>
          </cell>
          <cell r="V25">
            <v>30.2</v>
          </cell>
          <cell r="W25">
            <v>42.28</v>
          </cell>
          <cell r="X25">
            <v>30.71</v>
          </cell>
          <cell r="Y25">
            <v>43</v>
          </cell>
          <cell r="Z25">
            <v>31.23</v>
          </cell>
          <cell r="AA25">
            <v>43.72</v>
          </cell>
          <cell r="AB25">
            <v>29.53</v>
          </cell>
          <cell r="AC25">
            <v>41.34</v>
          </cell>
          <cell r="AD25">
            <v>30.04</v>
          </cell>
          <cell r="AE25">
            <v>42.06</v>
          </cell>
          <cell r="AF25">
            <v>30.55</v>
          </cell>
          <cell r="AG25">
            <v>42.78</v>
          </cell>
          <cell r="AH25">
            <v>31.07</v>
          </cell>
          <cell r="AI25">
            <v>43.5</v>
          </cell>
          <cell r="AJ25">
            <v>31.58</v>
          </cell>
          <cell r="AK25">
            <v>44.22</v>
          </cell>
          <cell r="AL25">
            <v>32.1</v>
          </cell>
          <cell r="AM25">
            <v>44.94</v>
          </cell>
          <cell r="AN25">
            <v>32.61</v>
          </cell>
          <cell r="AO25">
            <v>45.66</v>
          </cell>
          <cell r="AP25">
            <v>33.119999999999997</v>
          </cell>
          <cell r="AQ25">
            <v>46.37</v>
          </cell>
          <cell r="AR25">
            <v>33.64</v>
          </cell>
          <cell r="AS25">
            <v>47.09</v>
          </cell>
          <cell r="AT25">
            <v>34.15</v>
          </cell>
          <cell r="AU25">
            <v>47.81</v>
          </cell>
          <cell r="AV25">
            <v>34.67</v>
          </cell>
          <cell r="AW25">
            <v>48.53</v>
          </cell>
        </row>
        <row r="26">
          <cell r="A26">
            <v>21</v>
          </cell>
          <cell r="B26">
            <v>26.29</v>
          </cell>
          <cell r="C26">
            <v>36.799999999999997</v>
          </cell>
          <cell r="D26">
            <v>26.83</v>
          </cell>
          <cell r="E26">
            <v>37.56</v>
          </cell>
          <cell r="F26">
            <v>27.37</v>
          </cell>
          <cell r="G26">
            <v>38.31</v>
          </cell>
          <cell r="H26">
            <v>27.91</v>
          </cell>
          <cell r="I26">
            <v>39.07</v>
          </cell>
          <cell r="J26">
            <v>28.45</v>
          </cell>
          <cell r="K26">
            <v>39.83</v>
          </cell>
          <cell r="L26">
            <v>28.99</v>
          </cell>
          <cell r="M26">
            <v>40.58</v>
          </cell>
          <cell r="N26">
            <v>29.53</v>
          </cell>
          <cell r="O26">
            <v>41.34</v>
          </cell>
          <cell r="P26">
            <v>30.07</v>
          </cell>
          <cell r="Q26">
            <v>42.09</v>
          </cell>
          <cell r="R26">
            <v>30.61</v>
          </cell>
          <cell r="S26">
            <v>42.85</v>
          </cell>
          <cell r="T26">
            <v>31.14</v>
          </cell>
          <cell r="U26">
            <v>43.6</v>
          </cell>
          <cell r="V26">
            <v>31.68</v>
          </cell>
          <cell r="W26">
            <v>44.36</v>
          </cell>
          <cell r="X26">
            <v>32.22</v>
          </cell>
          <cell r="Y26">
            <v>45.11</v>
          </cell>
          <cell r="Z26">
            <v>32.76</v>
          </cell>
          <cell r="AA26">
            <v>45.87</v>
          </cell>
          <cell r="AB26">
            <v>30.98</v>
          </cell>
          <cell r="AC26">
            <v>43.38</v>
          </cell>
          <cell r="AD26">
            <v>31.52</v>
          </cell>
          <cell r="AE26">
            <v>44.129000000000005</v>
          </cell>
          <cell r="AF26">
            <v>32.06</v>
          </cell>
          <cell r="AG26">
            <v>44.89</v>
          </cell>
          <cell r="AH26">
            <v>32.6</v>
          </cell>
          <cell r="AI26">
            <v>45.64</v>
          </cell>
          <cell r="AJ26">
            <v>33.14</v>
          </cell>
          <cell r="AK26">
            <v>46.4</v>
          </cell>
          <cell r="AL26">
            <v>33.68</v>
          </cell>
          <cell r="AM26">
            <v>47.16</v>
          </cell>
          <cell r="AN26">
            <v>34.22</v>
          </cell>
          <cell r="AO26">
            <v>47.91</v>
          </cell>
          <cell r="AP26">
            <v>34.76</v>
          </cell>
          <cell r="AQ26">
            <v>48.67</v>
          </cell>
          <cell r="AR26">
            <v>35.299999999999997</v>
          </cell>
          <cell r="AS26">
            <v>49.42</v>
          </cell>
          <cell r="AT26">
            <v>35.840000000000003</v>
          </cell>
          <cell r="AU26">
            <v>50.18</v>
          </cell>
          <cell r="AV26">
            <v>36.380000000000003</v>
          </cell>
          <cell r="AW26">
            <v>50.93</v>
          </cell>
        </row>
        <row r="27">
          <cell r="A27">
            <v>22</v>
          </cell>
          <cell r="B27">
            <v>27.51</v>
          </cell>
          <cell r="C27">
            <v>38.520000000000003</v>
          </cell>
          <cell r="D27">
            <v>28.08</v>
          </cell>
          <cell r="E27">
            <v>39.31</v>
          </cell>
          <cell r="F27">
            <v>28.64</v>
          </cell>
          <cell r="G27">
            <v>40.1</v>
          </cell>
          <cell r="H27">
            <v>29.21</v>
          </cell>
          <cell r="I27">
            <v>40.89</v>
          </cell>
          <cell r="J27">
            <v>29.77</v>
          </cell>
          <cell r="K27">
            <v>41.68</v>
          </cell>
          <cell r="L27">
            <v>30.34</v>
          </cell>
          <cell r="M27">
            <v>42.47</v>
          </cell>
          <cell r="N27">
            <v>30.9</v>
          </cell>
          <cell r="O27">
            <v>43.27</v>
          </cell>
          <cell r="P27">
            <v>31.47</v>
          </cell>
          <cell r="Q27">
            <v>44.06</v>
          </cell>
          <cell r="R27">
            <v>32.03</v>
          </cell>
          <cell r="S27">
            <v>44.85</v>
          </cell>
          <cell r="T27">
            <v>32.6</v>
          </cell>
          <cell r="U27">
            <v>45.64</v>
          </cell>
          <cell r="V27">
            <v>33.17</v>
          </cell>
          <cell r="W27">
            <v>46.43</v>
          </cell>
          <cell r="X27">
            <v>33.729999999999997</v>
          </cell>
          <cell r="Y27">
            <v>47.22</v>
          </cell>
          <cell r="Z27">
            <v>34.299999999999997</v>
          </cell>
          <cell r="AA27">
            <v>48.02</v>
          </cell>
          <cell r="AB27">
            <v>32.44</v>
          </cell>
          <cell r="AC27">
            <v>45.42</v>
          </cell>
          <cell r="AD27">
            <v>33.01</v>
          </cell>
          <cell r="AE27">
            <v>46.21</v>
          </cell>
          <cell r="AF27">
            <v>33.57</v>
          </cell>
          <cell r="AG27">
            <v>47</v>
          </cell>
          <cell r="AH27">
            <v>34.14</v>
          </cell>
          <cell r="AI27">
            <v>47.79</v>
          </cell>
          <cell r="AJ27">
            <v>34.700000000000003</v>
          </cell>
          <cell r="AK27">
            <v>48.58</v>
          </cell>
          <cell r="AL27">
            <v>35.270000000000003</v>
          </cell>
          <cell r="AM27">
            <v>49.37</v>
          </cell>
          <cell r="AN27">
            <v>35.83</v>
          </cell>
          <cell r="AO27">
            <v>50.17</v>
          </cell>
          <cell r="AP27">
            <v>36.4</v>
          </cell>
          <cell r="AQ27">
            <v>50.96</v>
          </cell>
          <cell r="AR27">
            <v>36.96</v>
          </cell>
          <cell r="AS27">
            <v>51.75</v>
          </cell>
          <cell r="AT27">
            <v>37.53</v>
          </cell>
          <cell r="AU27">
            <v>52.54</v>
          </cell>
          <cell r="AV27">
            <v>38.090000000000003</v>
          </cell>
          <cell r="AW27">
            <v>53.33</v>
          </cell>
        </row>
        <row r="28">
          <cell r="A28">
            <v>23</v>
          </cell>
          <cell r="B28">
            <v>28.74</v>
          </cell>
          <cell r="C28">
            <v>40.24</v>
          </cell>
          <cell r="D28">
            <v>29.33</v>
          </cell>
          <cell r="E28">
            <v>41.06</v>
          </cell>
          <cell r="F28">
            <v>29.92</v>
          </cell>
          <cell r="G28">
            <v>41.89</v>
          </cell>
          <cell r="H28">
            <v>30.51</v>
          </cell>
          <cell r="I28">
            <v>42.72</v>
          </cell>
          <cell r="J28">
            <v>31.1</v>
          </cell>
          <cell r="K28">
            <v>43.55</v>
          </cell>
          <cell r="L28">
            <v>31.7</v>
          </cell>
          <cell r="M28">
            <v>44.37</v>
          </cell>
          <cell r="N28">
            <v>32.29</v>
          </cell>
          <cell r="O28">
            <v>45.2</v>
          </cell>
          <cell r="P28">
            <v>32.880000000000003</v>
          </cell>
          <cell r="Q28">
            <v>46.03</v>
          </cell>
          <cell r="R28">
            <v>33.47</v>
          </cell>
          <cell r="S28">
            <v>46.86</v>
          </cell>
          <cell r="T28">
            <v>34.06</v>
          </cell>
          <cell r="U28">
            <v>47.68</v>
          </cell>
          <cell r="V28">
            <v>34.65</v>
          </cell>
          <cell r="W28">
            <v>48.51</v>
          </cell>
          <cell r="X28">
            <v>35.24</v>
          </cell>
          <cell r="Y28">
            <v>49.34</v>
          </cell>
          <cell r="Z28">
            <v>35.83</v>
          </cell>
          <cell r="AA28">
            <v>50.17</v>
          </cell>
          <cell r="AB28">
            <v>33.9</v>
          </cell>
          <cell r="AC28">
            <v>47.46</v>
          </cell>
          <cell r="AD28">
            <v>34.49</v>
          </cell>
          <cell r="AE28">
            <v>48.29</v>
          </cell>
          <cell r="AF28">
            <v>35.08</v>
          </cell>
          <cell r="AG28">
            <v>49.11</v>
          </cell>
          <cell r="AH28">
            <v>35.67</v>
          </cell>
          <cell r="AI28">
            <v>49.94</v>
          </cell>
          <cell r="AJ28">
            <v>36.26</v>
          </cell>
          <cell r="AK28">
            <v>50.77</v>
          </cell>
          <cell r="AL28">
            <v>36.85</v>
          </cell>
          <cell r="AM28">
            <v>51.6</v>
          </cell>
          <cell r="AN28">
            <v>37.450000000000003</v>
          </cell>
          <cell r="AO28">
            <v>52.42</v>
          </cell>
          <cell r="AP28">
            <v>38.04</v>
          </cell>
          <cell r="AQ28">
            <v>53.25</v>
          </cell>
          <cell r="AR28">
            <v>38.630000000000003</v>
          </cell>
          <cell r="AS28">
            <v>54.08</v>
          </cell>
          <cell r="AT28">
            <v>39.22</v>
          </cell>
          <cell r="AU28">
            <v>54.91</v>
          </cell>
          <cell r="AV28">
            <v>39.81</v>
          </cell>
          <cell r="AW28">
            <v>55.73</v>
          </cell>
        </row>
        <row r="29">
          <cell r="A29">
            <v>24</v>
          </cell>
          <cell r="B29">
            <v>29.96</v>
          </cell>
          <cell r="C29">
            <v>41.95</v>
          </cell>
          <cell r="D29">
            <v>30.58</v>
          </cell>
          <cell r="E29">
            <v>42.814</v>
          </cell>
          <cell r="F29">
            <v>31.2</v>
          </cell>
          <cell r="G29">
            <v>43.68</v>
          </cell>
          <cell r="H29">
            <v>31.81</v>
          </cell>
          <cell r="I29">
            <v>44.54</v>
          </cell>
          <cell r="J29">
            <v>32.43</v>
          </cell>
          <cell r="K29">
            <v>45.4</v>
          </cell>
          <cell r="L29">
            <v>33.049999999999997</v>
          </cell>
          <cell r="M29">
            <v>46.27</v>
          </cell>
          <cell r="N29">
            <v>33.659999999999997</v>
          </cell>
          <cell r="O29">
            <v>47.13</v>
          </cell>
          <cell r="P29">
            <v>34.28</v>
          </cell>
          <cell r="Q29">
            <v>47.99</v>
          </cell>
          <cell r="R29">
            <v>34.9</v>
          </cell>
          <cell r="S29">
            <v>48.86</v>
          </cell>
          <cell r="T29">
            <v>35.520000000000003</v>
          </cell>
          <cell r="U29">
            <v>49.72</v>
          </cell>
          <cell r="V29">
            <v>36.130000000000003</v>
          </cell>
          <cell r="W29">
            <v>50.58</v>
          </cell>
          <cell r="X29">
            <v>36.75</v>
          </cell>
          <cell r="Y29">
            <v>51.45</v>
          </cell>
          <cell r="Z29">
            <v>37.369999999999997</v>
          </cell>
          <cell r="AA29">
            <v>52.31</v>
          </cell>
          <cell r="AB29">
            <v>35.35</v>
          </cell>
          <cell r="AC29">
            <v>49.5</v>
          </cell>
          <cell r="AD29">
            <v>35.97</v>
          </cell>
          <cell r="AE29">
            <v>50.36</v>
          </cell>
          <cell r="AF29">
            <v>36.590000000000003</v>
          </cell>
          <cell r="AG29">
            <v>51.22</v>
          </cell>
          <cell r="AH29">
            <v>37.200000000000003</v>
          </cell>
          <cell r="AI29">
            <v>52.09</v>
          </cell>
          <cell r="AJ29">
            <v>37.82</v>
          </cell>
          <cell r="AK29">
            <v>52.95</v>
          </cell>
          <cell r="AL29">
            <v>38.44</v>
          </cell>
          <cell r="AM29">
            <v>53.81</v>
          </cell>
          <cell r="AN29">
            <v>39.049999999999997</v>
          </cell>
          <cell r="AO29">
            <v>54.68</v>
          </cell>
          <cell r="AP29">
            <v>39.67</v>
          </cell>
          <cell r="AQ29">
            <v>55.54</v>
          </cell>
          <cell r="AR29">
            <v>40.29</v>
          </cell>
          <cell r="AS29">
            <v>56.4</v>
          </cell>
          <cell r="AT29">
            <v>40.909999999999997</v>
          </cell>
          <cell r="AU29">
            <v>57.27</v>
          </cell>
          <cell r="AV29">
            <v>41.52</v>
          </cell>
          <cell r="AW29">
            <v>58.13</v>
          </cell>
        </row>
        <row r="30">
          <cell r="A30">
            <v>25</v>
          </cell>
          <cell r="B30">
            <v>31.19</v>
          </cell>
          <cell r="C30">
            <v>43.67</v>
          </cell>
          <cell r="D30">
            <v>31.83</v>
          </cell>
          <cell r="E30">
            <v>44.57</v>
          </cell>
          <cell r="F30">
            <v>32.479999999999997</v>
          </cell>
          <cell r="G30">
            <v>45.47</v>
          </cell>
          <cell r="H30">
            <v>33.119999999999997</v>
          </cell>
          <cell r="I30">
            <v>46.37</v>
          </cell>
          <cell r="J30">
            <v>33.76</v>
          </cell>
          <cell r="K30">
            <v>47.27</v>
          </cell>
          <cell r="L30">
            <v>34.4</v>
          </cell>
          <cell r="M30">
            <v>48.17</v>
          </cell>
          <cell r="N30">
            <v>35.049999999999997</v>
          </cell>
          <cell r="O30">
            <v>49.06</v>
          </cell>
          <cell r="P30">
            <v>35.69</v>
          </cell>
          <cell r="Q30">
            <v>49.96</v>
          </cell>
          <cell r="R30">
            <v>36.33</v>
          </cell>
          <cell r="S30">
            <v>50.86</v>
          </cell>
          <cell r="T30">
            <v>36.97</v>
          </cell>
          <cell r="U30">
            <v>51.76</v>
          </cell>
          <cell r="V30">
            <v>37.619999999999997</v>
          </cell>
          <cell r="W30">
            <v>52.66</v>
          </cell>
          <cell r="X30">
            <v>38.26</v>
          </cell>
          <cell r="Y30">
            <v>53.56</v>
          </cell>
          <cell r="Z30">
            <v>38.9</v>
          </cell>
          <cell r="AA30">
            <v>54.46</v>
          </cell>
          <cell r="AB30">
            <v>36.81</v>
          </cell>
          <cell r="AC30">
            <v>51.54</v>
          </cell>
          <cell r="AD30">
            <v>37.450000000000003</v>
          </cell>
          <cell r="AE30">
            <v>52.44</v>
          </cell>
          <cell r="AF30">
            <v>38.1</v>
          </cell>
          <cell r="AG30">
            <v>53.34</v>
          </cell>
          <cell r="AH30">
            <v>38.74</v>
          </cell>
          <cell r="AI30">
            <v>54.24</v>
          </cell>
          <cell r="AJ30">
            <v>39.380000000000003</v>
          </cell>
          <cell r="AK30">
            <v>55.13</v>
          </cell>
          <cell r="AL30">
            <v>40.020000000000003</v>
          </cell>
          <cell r="AM30">
            <v>56.03</v>
          </cell>
          <cell r="AN30">
            <v>40.67</v>
          </cell>
          <cell r="AO30">
            <v>56.93</v>
          </cell>
          <cell r="AP30">
            <v>41.31</v>
          </cell>
          <cell r="AQ30">
            <v>57.83</v>
          </cell>
          <cell r="AR30">
            <v>41.95</v>
          </cell>
          <cell r="AS30">
            <v>58.73</v>
          </cell>
          <cell r="AT30">
            <v>42.59</v>
          </cell>
          <cell r="AU30">
            <v>59.63</v>
          </cell>
          <cell r="AV30">
            <v>43.24</v>
          </cell>
          <cell r="AW30">
            <v>60.53</v>
          </cell>
        </row>
        <row r="31">
          <cell r="A31">
            <v>26</v>
          </cell>
          <cell r="B31">
            <v>32.42</v>
          </cell>
          <cell r="C31">
            <v>45.38</v>
          </cell>
          <cell r="D31">
            <v>33.08</v>
          </cell>
          <cell r="E31">
            <v>46.32</v>
          </cell>
          <cell r="F31">
            <v>33.75</v>
          </cell>
          <cell r="G31">
            <v>47.25</v>
          </cell>
          <cell r="H31">
            <v>34.42</v>
          </cell>
          <cell r="I31">
            <v>48.19</v>
          </cell>
          <cell r="J31">
            <v>35.090000000000003</v>
          </cell>
          <cell r="K31">
            <v>49.12</v>
          </cell>
          <cell r="L31">
            <v>35.76</v>
          </cell>
          <cell r="M31">
            <v>50.06</v>
          </cell>
          <cell r="N31">
            <v>36.42</v>
          </cell>
          <cell r="O31">
            <v>50.99</v>
          </cell>
          <cell r="P31">
            <v>37.090000000000003</v>
          </cell>
          <cell r="Q31">
            <v>51.93</v>
          </cell>
          <cell r="R31">
            <v>37.76</v>
          </cell>
          <cell r="S31">
            <v>52.86</v>
          </cell>
          <cell r="T31">
            <v>38.43</v>
          </cell>
          <cell r="U31">
            <v>53.8</v>
          </cell>
          <cell r="V31">
            <v>39.1</v>
          </cell>
          <cell r="W31">
            <v>54.74</v>
          </cell>
          <cell r="X31">
            <v>39.770000000000003</v>
          </cell>
          <cell r="Y31">
            <v>55.67</v>
          </cell>
          <cell r="Z31">
            <v>40.43</v>
          </cell>
          <cell r="AA31">
            <v>56.61</v>
          </cell>
          <cell r="AB31">
            <v>38.270000000000003</v>
          </cell>
          <cell r="AC31">
            <v>53.57</v>
          </cell>
          <cell r="AD31">
            <v>38.94</v>
          </cell>
          <cell r="AE31">
            <v>54.51</v>
          </cell>
          <cell r="AF31">
            <v>39.6</v>
          </cell>
          <cell r="AG31">
            <v>55.45</v>
          </cell>
          <cell r="AH31">
            <v>40.270000000000003</v>
          </cell>
          <cell r="AI31">
            <v>56.38</v>
          </cell>
          <cell r="AJ31">
            <v>40.94</v>
          </cell>
          <cell r="AK31">
            <v>57.32</v>
          </cell>
          <cell r="AL31">
            <v>41.61</v>
          </cell>
          <cell r="AM31">
            <v>58.25</v>
          </cell>
          <cell r="AN31">
            <v>42.28</v>
          </cell>
          <cell r="AO31">
            <v>59.19</v>
          </cell>
          <cell r="AP31">
            <v>42.94</v>
          </cell>
          <cell r="AQ31">
            <v>60.12</v>
          </cell>
          <cell r="AR31">
            <v>43.61</v>
          </cell>
          <cell r="AS31">
            <v>61.06</v>
          </cell>
          <cell r="AT31">
            <v>44.28</v>
          </cell>
          <cell r="AU31">
            <v>61.99</v>
          </cell>
          <cell r="AV31">
            <v>44.95</v>
          </cell>
          <cell r="AW31">
            <v>62.93</v>
          </cell>
        </row>
        <row r="32">
          <cell r="A32">
            <v>27</v>
          </cell>
          <cell r="B32">
            <v>33.64</v>
          </cell>
          <cell r="C32">
            <v>47.1</v>
          </cell>
          <cell r="D32">
            <v>34.340000000000003</v>
          </cell>
          <cell r="E32">
            <v>48.07</v>
          </cell>
          <cell r="F32">
            <v>35.03</v>
          </cell>
          <cell r="G32">
            <v>49.04</v>
          </cell>
          <cell r="H32">
            <v>35.72</v>
          </cell>
          <cell r="I32">
            <v>50.01</v>
          </cell>
          <cell r="J32">
            <v>36.42</v>
          </cell>
          <cell r="K32">
            <v>50.98</v>
          </cell>
          <cell r="L32">
            <v>37.11</v>
          </cell>
          <cell r="M32">
            <v>51.96</v>
          </cell>
          <cell r="N32">
            <v>37.799999999999997</v>
          </cell>
          <cell r="O32">
            <v>52.93</v>
          </cell>
          <cell r="P32">
            <v>38.5</v>
          </cell>
          <cell r="Q32">
            <v>53.9</v>
          </cell>
          <cell r="R32">
            <v>39.19</v>
          </cell>
          <cell r="S32">
            <v>54.87</v>
          </cell>
          <cell r="T32">
            <v>39.89</v>
          </cell>
          <cell r="U32">
            <v>55.84</v>
          </cell>
          <cell r="V32">
            <v>40.58</v>
          </cell>
          <cell r="W32">
            <v>56.81</v>
          </cell>
          <cell r="X32">
            <v>41.27</v>
          </cell>
          <cell r="Y32">
            <v>57.78</v>
          </cell>
          <cell r="Z32">
            <v>41.97</v>
          </cell>
          <cell r="AA32">
            <v>58.76</v>
          </cell>
          <cell r="AB32">
            <v>39.72</v>
          </cell>
          <cell r="AC32">
            <v>55.61</v>
          </cell>
          <cell r="AD32">
            <v>40.42</v>
          </cell>
          <cell r="AE32">
            <v>56.59</v>
          </cell>
          <cell r="AF32">
            <v>41.11</v>
          </cell>
          <cell r="AG32">
            <v>57.56</v>
          </cell>
          <cell r="AH32">
            <v>41.81</v>
          </cell>
          <cell r="AI32">
            <v>58.53</v>
          </cell>
          <cell r="AJ32">
            <v>42.5</v>
          </cell>
          <cell r="AK32">
            <v>59.5</v>
          </cell>
          <cell r="AL32">
            <v>43.19</v>
          </cell>
          <cell r="AM32">
            <v>60.47</v>
          </cell>
          <cell r="AN32">
            <v>43.89</v>
          </cell>
          <cell r="AO32">
            <v>61.44</v>
          </cell>
          <cell r="AP32">
            <v>44.58</v>
          </cell>
          <cell r="AQ32">
            <v>62.41</v>
          </cell>
          <cell r="AR32">
            <v>45.28</v>
          </cell>
          <cell r="AS32">
            <v>63.39</v>
          </cell>
          <cell r="AT32">
            <v>45.97</v>
          </cell>
          <cell r="AU32">
            <v>64.36</v>
          </cell>
          <cell r="AV32">
            <v>46.66</v>
          </cell>
          <cell r="AW32">
            <v>65.33</v>
          </cell>
        </row>
        <row r="33">
          <cell r="A33">
            <v>28</v>
          </cell>
          <cell r="B33">
            <v>34.869999999999997</v>
          </cell>
          <cell r="C33">
            <v>48.82</v>
          </cell>
          <cell r="D33">
            <v>35.590000000000003</v>
          </cell>
          <cell r="E33">
            <v>49.83</v>
          </cell>
          <cell r="F33">
            <v>36.31</v>
          </cell>
          <cell r="G33">
            <v>50.83</v>
          </cell>
          <cell r="H33">
            <v>37.03</v>
          </cell>
          <cell r="I33">
            <v>51.84</v>
          </cell>
          <cell r="J33">
            <v>37.75</v>
          </cell>
          <cell r="K33">
            <v>52.85</v>
          </cell>
          <cell r="L33">
            <v>38.47</v>
          </cell>
          <cell r="M33">
            <v>53.86</v>
          </cell>
          <cell r="N33">
            <v>39.19</v>
          </cell>
          <cell r="O33">
            <v>54.86</v>
          </cell>
          <cell r="P33">
            <v>39.909999999999997</v>
          </cell>
          <cell r="Q33">
            <v>55.87</v>
          </cell>
          <cell r="R33">
            <v>40.630000000000003</v>
          </cell>
          <cell r="S33">
            <v>56.88</v>
          </cell>
          <cell r="T33">
            <v>41.35</v>
          </cell>
          <cell r="U33">
            <v>57.89</v>
          </cell>
          <cell r="V33">
            <v>42.07</v>
          </cell>
          <cell r="W33">
            <v>58.89</v>
          </cell>
          <cell r="X33">
            <v>42.79</v>
          </cell>
          <cell r="Y33">
            <v>59.9</v>
          </cell>
          <cell r="Z33">
            <v>43.51</v>
          </cell>
          <cell r="AA33">
            <v>60.91</v>
          </cell>
          <cell r="AB33">
            <v>41.18</v>
          </cell>
          <cell r="AC33">
            <v>57.66</v>
          </cell>
          <cell r="AD33">
            <v>41.9</v>
          </cell>
          <cell r="AE33">
            <v>58.66</v>
          </cell>
          <cell r="AF33">
            <v>42.62</v>
          </cell>
          <cell r="AG33">
            <v>59.67</v>
          </cell>
          <cell r="AH33">
            <v>43.34</v>
          </cell>
          <cell r="AI33">
            <v>60.68</v>
          </cell>
          <cell r="AJ33">
            <v>44.06</v>
          </cell>
          <cell r="AK33">
            <v>61.69</v>
          </cell>
          <cell r="AL33">
            <v>44.78</v>
          </cell>
          <cell r="AM33">
            <v>62.69</v>
          </cell>
          <cell r="AN33">
            <v>45.5</v>
          </cell>
          <cell r="AO33">
            <v>63.7</v>
          </cell>
          <cell r="AP33">
            <v>46.22</v>
          </cell>
          <cell r="AQ33">
            <v>64.709999999999994</v>
          </cell>
          <cell r="AR33">
            <v>46.94</v>
          </cell>
          <cell r="AS33">
            <v>65.72</v>
          </cell>
          <cell r="AT33">
            <v>47.66</v>
          </cell>
          <cell r="AU33">
            <v>66.72</v>
          </cell>
          <cell r="AV33">
            <v>48.38</v>
          </cell>
          <cell r="AW33">
            <v>67.73</v>
          </cell>
        </row>
        <row r="34">
          <cell r="A34">
            <v>29</v>
          </cell>
          <cell r="B34">
            <v>36.090000000000003</v>
          </cell>
          <cell r="C34">
            <v>50.53</v>
          </cell>
          <cell r="D34">
            <v>36.840000000000003</v>
          </cell>
          <cell r="E34">
            <v>51.57</v>
          </cell>
          <cell r="F34">
            <v>37.58</v>
          </cell>
          <cell r="G34">
            <v>52.62</v>
          </cell>
          <cell r="H34">
            <v>38.33</v>
          </cell>
          <cell r="I34">
            <v>53.66</v>
          </cell>
          <cell r="J34">
            <v>39.07</v>
          </cell>
          <cell r="K34">
            <v>54.7</v>
          </cell>
          <cell r="L34">
            <v>39.82</v>
          </cell>
          <cell r="M34">
            <v>55.75</v>
          </cell>
          <cell r="N34">
            <v>40.56</v>
          </cell>
          <cell r="O34">
            <v>56.79</v>
          </cell>
          <cell r="P34">
            <v>41.31</v>
          </cell>
          <cell r="Q34">
            <v>57.83</v>
          </cell>
          <cell r="R34">
            <v>42.06</v>
          </cell>
          <cell r="S34">
            <v>58.88</v>
          </cell>
          <cell r="T34">
            <v>42.8</v>
          </cell>
          <cell r="U34">
            <v>59.92</v>
          </cell>
          <cell r="V34">
            <v>43.55</v>
          </cell>
          <cell r="W34">
            <v>60.96</v>
          </cell>
          <cell r="X34">
            <v>44.29</v>
          </cell>
          <cell r="Y34">
            <v>62.01</v>
          </cell>
          <cell r="Z34">
            <v>45.04</v>
          </cell>
          <cell r="AA34">
            <v>63.05</v>
          </cell>
          <cell r="AB34">
            <v>42.64</v>
          </cell>
          <cell r="AC34">
            <v>59.69</v>
          </cell>
          <cell r="AD34">
            <v>43.38</v>
          </cell>
          <cell r="AE34">
            <v>60.74</v>
          </cell>
          <cell r="AF34">
            <v>44.13</v>
          </cell>
          <cell r="AG34">
            <v>61.78</v>
          </cell>
          <cell r="AH34">
            <v>44.87</v>
          </cell>
          <cell r="AI34">
            <v>62.82</v>
          </cell>
          <cell r="AJ34">
            <v>45.62</v>
          </cell>
          <cell r="AK34">
            <v>63.87</v>
          </cell>
          <cell r="AL34">
            <v>46.36</v>
          </cell>
          <cell r="AM34">
            <v>64.91</v>
          </cell>
          <cell r="AN34">
            <v>47.11</v>
          </cell>
          <cell r="AO34">
            <v>65.95</v>
          </cell>
          <cell r="AP34">
            <v>47.86</v>
          </cell>
          <cell r="AQ34">
            <v>67</v>
          </cell>
          <cell r="AR34">
            <v>48.6</v>
          </cell>
          <cell r="AS34">
            <v>68.040000000000006</v>
          </cell>
          <cell r="AT34">
            <v>49.35</v>
          </cell>
          <cell r="AU34">
            <v>69.08</v>
          </cell>
          <cell r="AV34">
            <v>50.09</v>
          </cell>
          <cell r="AW34">
            <v>70.13</v>
          </cell>
        </row>
        <row r="35">
          <cell r="A35">
            <v>30</v>
          </cell>
          <cell r="B35">
            <v>37.32</v>
          </cell>
          <cell r="C35">
            <v>52.25</v>
          </cell>
          <cell r="D35">
            <v>38.090000000000003</v>
          </cell>
          <cell r="E35">
            <v>53.33</v>
          </cell>
          <cell r="F35">
            <v>38.86</v>
          </cell>
          <cell r="G35">
            <v>54.41</v>
          </cell>
          <cell r="H35">
            <v>39.630000000000003</v>
          </cell>
          <cell r="I35">
            <v>55.49</v>
          </cell>
          <cell r="J35">
            <v>40.409999999999997</v>
          </cell>
          <cell r="K35">
            <v>56.57</v>
          </cell>
          <cell r="L35">
            <v>41.18</v>
          </cell>
          <cell r="M35">
            <v>57.65</v>
          </cell>
          <cell r="N35">
            <v>41.95</v>
          </cell>
          <cell r="O35">
            <v>58.73</v>
          </cell>
          <cell r="P35">
            <v>42.72</v>
          </cell>
          <cell r="Q35">
            <v>59.81</v>
          </cell>
          <cell r="R35">
            <v>43.49</v>
          </cell>
          <cell r="S35">
            <v>60.89</v>
          </cell>
          <cell r="T35">
            <v>44.26</v>
          </cell>
          <cell r="U35">
            <v>61.96</v>
          </cell>
          <cell r="V35">
            <v>45.03</v>
          </cell>
          <cell r="W35">
            <v>63.04</v>
          </cell>
          <cell r="X35">
            <v>45.8</v>
          </cell>
          <cell r="Y35">
            <v>64.12</v>
          </cell>
          <cell r="Z35">
            <v>46.57</v>
          </cell>
          <cell r="AA35">
            <v>65.2</v>
          </cell>
          <cell r="AB35">
            <v>44.1</v>
          </cell>
          <cell r="AC35">
            <v>61.74</v>
          </cell>
          <cell r="AD35">
            <v>44.87</v>
          </cell>
          <cell r="AE35">
            <v>62.82</v>
          </cell>
          <cell r="AF35">
            <v>45.64</v>
          </cell>
          <cell r="AG35">
            <v>63.89</v>
          </cell>
          <cell r="AH35">
            <v>46.41</v>
          </cell>
          <cell r="AI35">
            <v>64.97</v>
          </cell>
          <cell r="AJ35">
            <v>47.18</v>
          </cell>
          <cell r="AK35">
            <v>66.05</v>
          </cell>
          <cell r="AL35">
            <v>47.95</v>
          </cell>
          <cell r="AM35">
            <v>67.13</v>
          </cell>
          <cell r="AN35">
            <v>48.72</v>
          </cell>
          <cell r="AO35">
            <v>68.209999999999994</v>
          </cell>
          <cell r="AP35">
            <v>49.49</v>
          </cell>
          <cell r="AQ35">
            <v>69.290000000000006</v>
          </cell>
          <cell r="AR35">
            <v>50.26</v>
          </cell>
          <cell r="AS35">
            <v>70.37</v>
          </cell>
          <cell r="AT35">
            <v>51.04</v>
          </cell>
          <cell r="AU35">
            <v>71.45</v>
          </cell>
          <cell r="AV35">
            <v>51.81</v>
          </cell>
          <cell r="AW35">
            <v>72.53</v>
          </cell>
        </row>
        <row r="36">
          <cell r="A36">
            <v>31</v>
          </cell>
          <cell r="B36">
            <v>38.549999999999997</v>
          </cell>
          <cell r="C36">
            <v>53.96</v>
          </cell>
          <cell r="D36">
            <v>39.340000000000003</v>
          </cell>
          <cell r="E36">
            <v>55.08</v>
          </cell>
          <cell r="F36">
            <v>40.14</v>
          </cell>
          <cell r="G36">
            <v>56.2</v>
          </cell>
          <cell r="H36">
            <v>40.94</v>
          </cell>
          <cell r="I36">
            <v>57.31</v>
          </cell>
          <cell r="J36">
            <v>41.73</v>
          </cell>
          <cell r="K36">
            <v>58.43</v>
          </cell>
          <cell r="L36">
            <v>42.53</v>
          </cell>
          <cell r="M36">
            <v>59.54</v>
          </cell>
          <cell r="N36">
            <v>43.33</v>
          </cell>
          <cell r="O36">
            <v>60.66</v>
          </cell>
          <cell r="P36">
            <v>44.12</v>
          </cell>
          <cell r="Q36">
            <v>61.77</v>
          </cell>
          <cell r="R36">
            <v>44.92</v>
          </cell>
          <cell r="S36">
            <v>62.89</v>
          </cell>
          <cell r="T36">
            <v>45.72</v>
          </cell>
          <cell r="U36">
            <v>64</v>
          </cell>
          <cell r="V36">
            <v>46.51</v>
          </cell>
          <cell r="W36">
            <v>65.12</v>
          </cell>
          <cell r="X36">
            <v>47.31</v>
          </cell>
          <cell r="Y36">
            <v>66.23</v>
          </cell>
          <cell r="Z36">
            <v>48.11</v>
          </cell>
          <cell r="AA36">
            <v>67.349999999999994</v>
          </cell>
          <cell r="AB36">
            <v>45.55</v>
          </cell>
          <cell r="AC36">
            <v>63.771000000000001</v>
          </cell>
          <cell r="AD36">
            <v>46.35</v>
          </cell>
          <cell r="AE36">
            <v>64.891000000000005</v>
          </cell>
          <cell r="AF36">
            <v>47.15</v>
          </cell>
          <cell r="AG36">
            <v>66.01100000000001</v>
          </cell>
          <cell r="AH36">
            <v>47.94</v>
          </cell>
          <cell r="AI36">
            <v>67.12</v>
          </cell>
          <cell r="AJ36">
            <v>48.74</v>
          </cell>
          <cell r="AK36">
            <v>68.239999999999995</v>
          </cell>
          <cell r="AL36">
            <v>49.54</v>
          </cell>
          <cell r="AM36">
            <v>69.349999999999994</v>
          </cell>
          <cell r="AN36">
            <v>50.33</v>
          </cell>
          <cell r="AO36">
            <v>70.47</v>
          </cell>
          <cell r="AP36">
            <v>51.13</v>
          </cell>
          <cell r="AQ36">
            <v>71.58</v>
          </cell>
          <cell r="AR36">
            <v>51.93</v>
          </cell>
          <cell r="AS36">
            <v>72.7</v>
          </cell>
          <cell r="AT36">
            <v>52.72</v>
          </cell>
          <cell r="AU36">
            <v>73.81</v>
          </cell>
          <cell r="AV36">
            <v>53.52</v>
          </cell>
          <cell r="AW36">
            <v>74.930000000000007</v>
          </cell>
        </row>
        <row r="37">
          <cell r="A37">
            <v>32</v>
          </cell>
          <cell r="B37">
            <v>39.44</v>
          </cell>
          <cell r="C37">
            <v>55.68</v>
          </cell>
          <cell r="D37">
            <v>40.590000000000003</v>
          </cell>
          <cell r="E37">
            <v>56.83</v>
          </cell>
          <cell r="F37">
            <v>41.42</v>
          </cell>
          <cell r="G37">
            <v>57.98</v>
          </cell>
          <cell r="H37">
            <v>42.24</v>
          </cell>
          <cell r="I37">
            <v>59.13</v>
          </cell>
          <cell r="J37">
            <v>43.06</v>
          </cell>
          <cell r="K37">
            <v>60.29</v>
          </cell>
          <cell r="L37">
            <v>43.88</v>
          </cell>
          <cell r="M37">
            <v>61.44</v>
          </cell>
          <cell r="N37">
            <v>44.71</v>
          </cell>
          <cell r="O37">
            <v>62.59</v>
          </cell>
          <cell r="P37">
            <v>45.53</v>
          </cell>
          <cell r="Q37">
            <v>63.74</v>
          </cell>
          <cell r="R37">
            <v>46.35</v>
          </cell>
          <cell r="S37">
            <v>64.89</v>
          </cell>
          <cell r="T37">
            <v>47.17</v>
          </cell>
          <cell r="U37">
            <v>66.040000000000006</v>
          </cell>
          <cell r="V37">
            <v>48</v>
          </cell>
          <cell r="W37">
            <v>67.19</v>
          </cell>
          <cell r="X37">
            <v>48.82</v>
          </cell>
          <cell r="Y37">
            <v>68.349999999999994</v>
          </cell>
          <cell r="Z37">
            <v>49.64</v>
          </cell>
          <cell r="AA37">
            <v>69.5</v>
          </cell>
          <cell r="AB37">
            <v>47.01</v>
          </cell>
          <cell r="AC37">
            <v>65.808999999999997</v>
          </cell>
          <cell r="AD37">
            <v>47.83</v>
          </cell>
          <cell r="AE37">
            <v>66.959999999999994</v>
          </cell>
          <cell r="AF37">
            <v>48.65</v>
          </cell>
          <cell r="AG37">
            <v>68.12</v>
          </cell>
          <cell r="AH37">
            <v>49.48</v>
          </cell>
          <cell r="AI37">
            <v>69.27</v>
          </cell>
          <cell r="AJ37">
            <v>50.3</v>
          </cell>
          <cell r="AK37">
            <v>70.42</v>
          </cell>
          <cell r="AL37">
            <v>51.12</v>
          </cell>
          <cell r="AM37">
            <v>71.569999999999993</v>
          </cell>
          <cell r="AN37">
            <v>51.94</v>
          </cell>
          <cell r="AO37">
            <v>72.72</v>
          </cell>
          <cell r="AP37">
            <v>52.77</v>
          </cell>
          <cell r="AQ37">
            <v>73.87</v>
          </cell>
          <cell r="AR37">
            <v>53.59</v>
          </cell>
          <cell r="AS37">
            <v>75.02</v>
          </cell>
          <cell r="AT37">
            <v>54.41</v>
          </cell>
          <cell r="AU37">
            <v>76.180000000000007</v>
          </cell>
          <cell r="AV37">
            <v>55.23</v>
          </cell>
          <cell r="AW37">
            <v>77.33</v>
          </cell>
        </row>
        <row r="38">
          <cell r="A38">
            <v>33</v>
          </cell>
          <cell r="B38">
            <v>41</v>
          </cell>
          <cell r="C38">
            <v>57.4</v>
          </cell>
          <cell r="D38">
            <v>41.85</v>
          </cell>
          <cell r="E38">
            <v>58.58</v>
          </cell>
          <cell r="F38">
            <v>42.69</v>
          </cell>
          <cell r="G38">
            <v>59.77</v>
          </cell>
          <cell r="H38">
            <v>43.54</v>
          </cell>
          <cell r="I38">
            <v>60.96</v>
          </cell>
          <cell r="J38">
            <v>44.39</v>
          </cell>
          <cell r="K38">
            <v>62.15</v>
          </cell>
          <cell r="L38">
            <v>45.24</v>
          </cell>
          <cell r="M38">
            <v>63.33</v>
          </cell>
          <cell r="N38">
            <v>46.09</v>
          </cell>
          <cell r="O38">
            <v>64.52</v>
          </cell>
          <cell r="P38">
            <v>46.93</v>
          </cell>
          <cell r="Q38">
            <v>65.709999999999994</v>
          </cell>
          <cell r="R38">
            <v>47.78</v>
          </cell>
          <cell r="S38">
            <v>66.900000000000006</v>
          </cell>
          <cell r="T38">
            <v>48.63</v>
          </cell>
          <cell r="U38">
            <v>68.08</v>
          </cell>
          <cell r="V38">
            <v>49.48</v>
          </cell>
          <cell r="W38">
            <v>69.27</v>
          </cell>
          <cell r="X38">
            <v>50.33</v>
          </cell>
          <cell r="Y38">
            <v>70.459999999999994</v>
          </cell>
          <cell r="Z38">
            <v>51.17</v>
          </cell>
          <cell r="AA38">
            <v>71.64</v>
          </cell>
          <cell r="AB38">
            <v>48.47</v>
          </cell>
          <cell r="AC38">
            <v>67.849999999999994</v>
          </cell>
          <cell r="AD38">
            <v>49.31</v>
          </cell>
          <cell r="AE38">
            <v>69.040000000000006</v>
          </cell>
          <cell r="AF38">
            <v>50.16</v>
          </cell>
          <cell r="AG38">
            <v>70.23</v>
          </cell>
          <cell r="AH38">
            <v>51.01</v>
          </cell>
          <cell r="AI38">
            <v>71.42</v>
          </cell>
          <cell r="AJ38">
            <v>51.86</v>
          </cell>
          <cell r="AK38">
            <v>72.599999999999994</v>
          </cell>
          <cell r="AL38">
            <v>52.71</v>
          </cell>
          <cell r="AM38">
            <v>73.790000000000006</v>
          </cell>
          <cell r="AN38">
            <v>53.56</v>
          </cell>
          <cell r="AO38">
            <v>74.98</v>
          </cell>
          <cell r="AP38">
            <v>54.4</v>
          </cell>
          <cell r="AQ38">
            <v>76.16</v>
          </cell>
          <cell r="AR38">
            <v>55.25</v>
          </cell>
          <cell r="AS38">
            <v>77.349999999999994</v>
          </cell>
          <cell r="AT38">
            <v>56.1</v>
          </cell>
          <cell r="AU38">
            <v>78.540000000000006</v>
          </cell>
          <cell r="AV38">
            <v>56.95</v>
          </cell>
          <cell r="AW38">
            <v>79.73</v>
          </cell>
        </row>
        <row r="39">
          <cell r="A39">
            <v>34</v>
          </cell>
          <cell r="B39">
            <v>42.22</v>
          </cell>
          <cell r="C39">
            <v>59.11</v>
          </cell>
          <cell r="D39">
            <v>43.1</v>
          </cell>
          <cell r="E39">
            <v>60.34</v>
          </cell>
          <cell r="F39">
            <v>43.97</v>
          </cell>
          <cell r="G39">
            <v>61.56</v>
          </cell>
          <cell r="H39">
            <v>44.84</v>
          </cell>
          <cell r="I39">
            <v>62.78</v>
          </cell>
          <cell r="J39">
            <v>45.72</v>
          </cell>
          <cell r="K39">
            <v>64.010000000000005</v>
          </cell>
          <cell r="L39">
            <v>46.59</v>
          </cell>
          <cell r="M39">
            <v>65.23</v>
          </cell>
          <cell r="N39">
            <v>47.47</v>
          </cell>
          <cell r="O39">
            <v>66.45</v>
          </cell>
          <cell r="P39">
            <v>48.34</v>
          </cell>
          <cell r="Q39">
            <v>67.680000000000007</v>
          </cell>
          <cell r="R39">
            <v>49.21</v>
          </cell>
          <cell r="S39">
            <v>68.900000000000006</v>
          </cell>
          <cell r="T39">
            <v>50.09</v>
          </cell>
          <cell r="U39">
            <v>70.12</v>
          </cell>
          <cell r="V39">
            <v>50.96</v>
          </cell>
          <cell r="W39">
            <v>71.349999999999994</v>
          </cell>
          <cell r="X39">
            <v>51.83</v>
          </cell>
          <cell r="Y39">
            <v>72.569999999999993</v>
          </cell>
          <cell r="Z39">
            <v>52.71</v>
          </cell>
          <cell r="AA39">
            <v>73.790000000000006</v>
          </cell>
          <cell r="AB39">
            <v>49.92</v>
          </cell>
          <cell r="AC39">
            <v>69.89</v>
          </cell>
          <cell r="AD39">
            <v>50.8</v>
          </cell>
          <cell r="AE39">
            <v>71.12</v>
          </cell>
          <cell r="AF39">
            <v>51.67</v>
          </cell>
          <cell r="AG39">
            <v>72.34</v>
          </cell>
          <cell r="AH39">
            <v>52.54</v>
          </cell>
          <cell r="AI39">
            <v>73.56</v>
          </cell>
          <cell r="AJ39">
            <v>53.42</v>
          </cell>
          <cell r="AK39">
            <v>74.790000000000006</v>
          </cell>
          <cell r="AL39">
            <v>54.29</v>
          </cell>
          <cell r="AM39">
            <v>76.010000000000005</v>
          </cell>
          <cell r="AN39">
            <v>55.17</v>
          </cell>
          <cell r="AO39">
            <v>77.23</v>
          </cell>
          <cell r="AP39">
            <v>56.04</v>
          </cell>
          <cell r="AQ39">
            <v>78.459999999999994</v>
          </cell>
          <cell r="AR39">
            <v>56.91</v>
          </cell>
          <cell r="AS39">
            <v>79.680000000000007</v>
          </cell>
          <cell r="AT39">
            <v>57.79</v>
          </cell>
          <cell r="AU39">
            <v>80.900000000000006</v>
          </cell>
          <cell r="AV39">
            <v>58.66</v>
          </cell>
          <cell r="AW39">
            <v>82.13</v>
          </cell>
        </row>
        <row r="40">
          <cell r="A40">
            <v>35</v>
          </cell>
          <cell r="B40">
            <v>43.45</v>
          </cell>
          <cell r="C40">
            <v>60.83</v>
          </cell>
          <cell r="D40">
            <v>44.35</v>
          </cell>
          <cell r="E40">
            <v>62.09</v>
          </cell>
          <cell r="F40">
            <v>45.25</v>
          </cell>
          <cell r="G40">
            <v>63.35</v>
          </cell>
          <cell r="H40">
            <v>46.15</v>
          </cell>
          <cell r="I40">
            <v>64.599999999999994</v>
          </cell>
          <cell r="J40">
            <v>47.05</v>
          </cell>
          <cell r="K40">
            <v>65.86</v>
          </cell>
          <cell r="L40">
            <v>47.95</v>
          </cell>
          <cell r="M40">
            <v>67.12</v>
          </cell>
          <cell r="N40">
            <v>48.84</v>
          </cell>
          <cell r="O40">
            <v>68.38</v>
          </cell>
          <cell r="P40">
            <v>49.74</v>
          </cell>
          <cell r="Q40">
            <v>69.64</v>
          </cell>
          <cell r="R40">
            <v>50.64</v>
          </cell>
          <cell r="S40">
            <v>70.900000000000006</v>
          </cell>
          <cell r="T40">
            <v>51.54</v>
          </cell>
          <cell r="U40">
            <v>72.16</v>
          </cell>
          <cell r="V40">
            <v>52.44</v>
          </cell>
          <cell r="W40">
            <v>73.42</v>
          </cell>
          <cell r="X40">
            <v>53.34</v>
          </cell>
          <cell r="Y40">
            <v>74.680000000000007</v>
          </cell>
          <cell r="Z40">
            <v>54.24</v>
          </cell>
          <cell r="AA40">
            <v>75.94</v>
          </cell>
          <cell r="AB40">
            <v>51.38</v>
          </cell>
          <cell r="AC40">
            <v>71.930000000000007</v>
          </cell>
          <cell r="AD40">
            <v>52.28</v>
          </cell>
          <cell r="AE40">
            <v>73.19</v>
          </cell>
          <cell r="AF40">
            <v>53.18</v>
          </cell>
          <cell r="AG40">
            <v>74.45</v>
          </cell>
          <cell r="AH40">
            <v>54.08</v>
          </cell>
          <cell r="AI40">
            <v>75.709999999999994</v>
          </cell>
          <cell r="AJ40">
            <v>54.98</v>
          </cell>
          <cell r="AK40">
            <v>76.97</v>
          </cell>
          <cell r="AL40">
            <v>55.88</v>
          </cell>
          <cell r="AM40">
            <v>78.23</v>
          </cell>
          <cell r="AN40">
            <v>56.78</v>
          </cell>
          <cell r="AO40">
            <v>79.489999999999995</v>
          </cell>
          <cell r="AP40">
            <v>57.68</v>
          </cell>
          <cell r="AQ40">
            <v>80.75</v>
          </cell>
          <cell r="AR40">
            <v>58.58</v>
          </cell>
          <cell r="AS40">
            <v>82.01</v>
          </cell>
          <cell r="AT40">
            <v>59.47</v>
          </cell>
          <cell r="AU40">
            <v>83.26</v>
          </cell>
          <cell r="AV40">
            <v>60.37</v>
          </cell>
          <cell r="AW40">
            <v>84.52</v>
          </cell>
        </row>
        <row r="41">
          <cell r="A41">
            <v>36</v>
          </cell>
          <cell r="B41">
            <v>44.68</v>
          </cell>
          <cell r="C41">
            <v>62.55</v>
          </cell>
          <cell r="D41">
            <v>45.6</v>
          </cell>
          <cell r="E41">
            <v>63.84</v>
          </cell>
          <cell r="F41">
            <v>46.53</v>
          </cell>
          <cell r="G41">
            <v>65.14</v>
          </cell>
          <cell r="H41">
            <v>47.45</v>
          </cell>
          <cell r="I41">
            <v>66.430000000000007</v>
          </cell>
          <cell r="J41">
            <v>48.38</v>
          </cell>
          <cell r="K41">
            <v>67.73</v>
          </cell>
          <cell r="L41">
            <v>49.3</v>
          </cell>
          <cell r="M41">
            <v>69.02</v>
          </cell>
          <cell r="N41">
            <v>50.23</v>
          </cell>
          <cell r="O41">
            <v>70.319999999999993</v>
          </cell>
          <cell r="P41">
            <v>51.15</v>
          </cell>
          <cell r="Q41">
            <v>71.62</v>
          </cell>
          <cell r="R41">
            <v>52.08</v>
          </cell>
          <cell r="S41">
            <v>72.91</v>
          </cell>
          <cell r="T41">
            <v>53</v>
          </cell>
          <cell r="U41">
            <v>74.209999999999994</v>
          </cell>
          <cell r="V41">
            <v>53.93</v>
          </cell>
          <cell r="W41">
            <v>75.5</v>
          </cell>
          <cell r="X41">
            <v>54.85</v>
          </cell>
          <cell r="Y41">
            <v>76.8</v>
          </cell>
          <cell r="Z41">
            <v>55.78</v>
          </cell>
          <cell r="AA41">
            <v>78.09</v>
          </cell>
          <cell r="AB41">
            <v>52.84</v>
          </cell>
          <cell r="AC41">
            <v>73.97</v>
          </cell>
          <cell r="AD41">
            <v>53.76</v>
          </cell>
          <cell r="AE41">
            <v>75.27</v>
          </cell>
          <cell r="AF41">
            <v>54.69</v>
          </cell>
          <cell r="AG41">
            <v>76.569999999999993</v>
          </cell>
          <cell r="AH41">
            <v>55.61</v>
          </cell>
          <cell r="AI41">
            <v>77.86</v>
          </cell>
          <cell r="AJ41">
            <v>56.54</v>
          </cell>
          <cell r="AK41">
            <v>79.16</v>
          </cell>
          <cell r="AL41">
            <v>57.46</v>
          </cell>
          <cell r="AM41">
            <v>80.45</v>
          </cell>
          <cell r="AN41">
            <v>58.39</v>
          </cell>
          <cell r="AO41">
            <v>81.75</v>
          </cell>
          <cell r="AP41">
            <v>59.32</v>
          </cell>
          <cell r="AQ41">
            <v>83.04</v>
          </cell>
          <cell r="AR41">
            <v>60.24</v>
          </cell>
          <cell r="AS41">
            <v>84.34</v>
          </cell>
          <cell r="AT41">
            <v>61.17</v>
          </cell>
          <cell r="AU41">
            <v>85.63</v>
          </cell>
          <cell r="AV41">
            <v>62.09</v>
          </cell>
          <cell r="AW41">
            <v>86.93</v>
          </cell>
        </row>
        <row r="42">
          <cell r="A42">
            <v>37</v>
          </cell>
          <cell r="B42">
            <v>45.9</v>
          </cell>
          <cell r="C42">
            <v>64.260000000000005</v>
          </cell>
          <cell r="D42">
            <v>46.85</v>
          </cell>
          <cell r="E42">
            <v>65.59</v>
          </cell>
          <cell r="F42">
            <v>47.8</v>
          </cell>
          <cell r="G42">
            <v>66.92</v>
          </cell>
          <cell r="H42">
            <v>48.75</v>
          </cell>
          <cell r="I42">
            <v>68.25</v>
          </cell>
          <cell r="J42">
            <v>49.7</v>
          </cell>
          <cell r="K42">
            <v>69.58</v>
          </cell>
          <cell r="L42">
            <v>50.65</v>
          </cell>
          <cell r="M42">
            <v>70.92</v>
          </cell>
          <cell r="N42">
            <v>51.61</v>
          </cell>
          <cell r="O42">
            <v>72.25</v>
          </cell>
          <cell r="P42">
            <v>52.56</v>
          </cell>
          <cell r="Q42">
            <v>73.58</v>
          </cell>
          <cell r="R42">
            <v>53.51</v>
          </cell>
          <cell r="S42">
            <v>74.91</v>
          </cell>
          <cell r="T42">
            <v>54.46</v>
          </cell>
          <cell r="U42">
            <v>76.239999999999995</v>
          </cell>
          <cell r="V42">
            <v>55.41</v>
          </cell>
          <cell r="W42">
            <v>77.569999999999993</v>
          </cell>
          <cell r="X42">
            <v>56.36</v>
          </cell>
          <cell r="Y42">
            <v>78.900000000000006</v>
          </cell>
          <cell r="Z42">
            <v>57.31</v>
          </cell>
          <cell r="AA42">
            <v>80.23</v>
          </cell>
          <cell r="AB42">
            <v>54.29</v>
          </cell>
          <cell r="AC42">
            <v>76.01100000000001</v>
          </cell>
          <cell r="AD42">
            <v>55.24</v>
          </cell>
          <cell r="AE42">
            <v>77.341000000000008</v>
          </cell>
          <cell r="AF42">
            <v>56.19</v>
          </cell>
          <cell r="AG42">
            <v>78.671000000000006</v>
          </cell>
          <cell r="AH42">
            <v>57.15</v>
          </cell>
          <cell r="AI42">
            <v>80</v>
          </cell>
          <cell r="AJ42">
            <v>58.1</v>
          </cell>
          <cell r="AK42">
            <v>81.34</v>
          </cell>
          <cell r="AL42">
            <v>59.05</v>
          </cell>
          <cell r="AM42">
            <v>82.67</v>
          </cell>
          <cell r="AN42">
            <v>60</v>
          </cell>
          <cell r="AO42">
            <v>84</v>
          </cell>
          <cell r="AP42">
            <v>60.95</v>
          </cell>
          <cell r="AQ42">
            <v>85.33</v>
          </cell>
          <cell r="AR42">
            <v>61.9</v>
          </cell>
          <cell r="AS42">
            <v>86.66</v>
          </cell>
          <cell r="AT42">
            <v>62.85</v>
          </cell>
          <cell r="AU42">
            <v>87.99</v>
          </cell>
          <cell r="AV42">
            <v>63.8</v>
          </cell>
          <cell r="AW42">
            <v>89.32</v>
          </cell>
        </row>
        <row r="43">
          <cell r="A43">
            <v>38</v>
          </cell>
          <cell r="B43">
            <v>47.13</v>
          </cell>
          <cell r="C43">
            <v>65.98</v>
          </cell>
          <cell r="D43">
            <v>48.1</v>
          </cell>
          <cell r="E43">
            <v>67.34</v>
          </cell>
          <cell r="F43">
            <v>49.08</v>
          </cell>
          <cell r="G43">
            <v>68.709999999999994</v>
          </cell>
          <cell r="H43">
            <v>50.06</v>
          </cell>
          <cell r="I43">
            <v>70.08</v>
          </cell>
          <cell r="J43">
            <v>51.03</v>
          </cell>
          <cell r="K43">
            <v>71.45</v>
          </cell>
          <cell r="L43">
            <v>52.01</v>
          </cell>
          <cell r="M43">
            <v>72.81</v>
          </cell>
          <cell r="N43">
            <v>52.99</v>
          </cell>
          <cell r="O43">
            <v>74.180000000000007</v>
          </cell>
          <cell r="P43">
            <v>53.96</v>
          </cell>
          <cell r="Q43">
            <v>75.55</v>
          </cell>
          <cell r="R43">
            <v>54.94</v>
          </cell>
          <cell r="S43">
            <v>76.91</v>
          </cell>
          <cell r="T43">
            <v>55.92</v>
          </cell>
          <cell r="U43">
            <v>78.28</v>
          </cell>
          <cell r="V43">
            <v>56.89</v>
          </cell>
          <cell r="W43">
            <v>79.650000000000006</v>
          </cell>
          <cell r="X43">
            <v>57.87</v>
          </cell>
          <cell r="Y43">
            <v>81.02</v>
          </cell>
          <cell r="Z43">
            <v>58.85</v>
          </cell>
          <cell r="AA43">
            <v>82.38</v>
          </cell>
          <cell r="AB43">
            <v>55.75</v>
          </cell>
          <cell r="AC43">
            <v>78.05</v>
          </cell>
          <cell r="AD43">
            <v>56.73</v>
          </cell>
          <cell r="AE43">
            <v>79.42</v>
          </cell>
          <cell r="AF43">
            <v>57.7</v>
          </cell>
          <cell r="AG43">
            <v>80.790000000000006</v>
          </cell>
          <cell r="AH43">
            <v>58.68</v>
          </cell>
          <cell r="AI43">
            <v>82.15</v>
          </cell>
          <cell r="AJ43">
            <v>59.66</v>
          </cell>
          <cell r="AK43">
            <v>83.52</v>
          </cell>
          <cell r="AL43">
            <v>60.63</v>
          </cell>
          <cell r="AM43">
            <v>84.89</v>
          </cell>
          <cell r="AN43">
            <v>61.61</v>
          </cell>
          <cell r="AO43">
            <v>86.25</v>
          </cell>
          <cell r="AP43">
            <v>62.59</v>
          </cell>
          <cell r="AQ43">
            <v>87.62</v>
          </cell>
          <cell r="AR43">
            <v>63.56</v>
          </cell>
          <cell r="AS43">
            <v>88.99</v>
          </cell>
          <cell r="AT43">
            <v>64.540000000000006</v>
          </cell>
          <cell r="AU43">
            <v>90.36</v>
          </cell>
          <cell r="AV43">
            <v>65.52</v>
          </cell>
          <cell r="AW43">
            <v>91.72</v>
          </cell>
        </row>
        <row r="44">
          <cell r="A44">
            <v>39</v>
          </cell>
          <cell r="B44">
            <v>48.36</v>
          </cell>
          <cell r="C44">
            <v>67.7</v>
          </cell>
          <cell r="D44">
            <v>49.36</v>
          </cell>
          <cell r="E44">
            <v>69.099999999999994</v>
          </cell>
          <cell r="F44">
            <v>50.36</v>
          </cell>
          <cell r="G44">
            <v>70.510000000000005</v>
          </cell>
          <cell r="H44">
            <v>51.36</v>
          </cell>
          <cell r="I44">
            <v>71.91</v>
          </cell>
          <cell r="J44">
            <v>52.37</v>
          </cell>
          <cell r="K44">
            <v>73.31</v>
          </cell>
          <cell r="L44">
            <v>53.37</v>
          </cell>
          <cell r="M44">
            <v>74.72</v>
          </cell>
          <cell r="N44">
            <v>54.37</v>
          </cell>
          <cell r="O44">
            <v>76.12</v>
          </cell>
          <cell r="P44">
            <v>55.37</v>
          </cell>
          <cell r="Q44">
            <v>77.52</v>
          </cell>
          <cell r="R44">
            <v>56.38</v>
          </cell>
          <cell r="S44">
            <v>78.930000000000007</v>
          </cell>
          <cell r="T44">
            <v>57.38</v>
          </cell>
          <cell r="U44">
            <v>80.33</v>
          </cell>
          <cell r="V44">
            <v>58.38</v>
          </cell>
          <cell r="W44">
            <v>81.73</v>
          </cell>
          <cell r="X44">
            <v>59.38</v>
          </cell>
          <cell r="Y44">
            <v>83.14</v>
          </cell>
          <cell r="Z44">
            <v>60.39</v>
          </cell>
          <cell r="AA44">
            <v>84.54</v>
          </cell>
          <cell r="AB44">
            <v>57.21</v>
          </cell>
          <cell r="AC44">
            <v>80.099999999999994</v>
          </cell>
          <cell r="AD44">
            <v>58.21</v>
          </cell>
          <cell r="AE44">
            <v>81.5</v>
          </cell>
          <cell r="AF44">
            <v>59.22</v>
          </cell>
          <cell r="AG44">
            <v>82.9</v>
          </cell>
          <cell r="AH44">
            <v>60.22</v>
          </cell>
          <cell r="AI44">
            <v>84.31</v>
          </cell>
          <cell r="AJ44">
            <v>61.22</v>
          </cell>
          <cell r="AK44">
            <v>85.71</v>
          </cell>
          <cell r="AL44">
            <v>62.22</v>
          </cell>
          <cell r="AM44">
            <v>87.11</v>
          </cell>
          <cell r="AN44">
            <v>63.23</v>
          </cell>
          <cell r="AO44">
            <v>88.52</v>
          </cell>
          <cell r="AP44">
            <v>64.23</v>
          </cell>
          <cell r="AQ44">
            <v>89.92</v>
          </cell>
          <cell r="AR44">
            <v>65.23</v>
          </cell>
          <cell r="AS44">
            <v>91.32</v>
          </cell>
          <cell r="AT44">
            <v>66.23</v>
          </cell>
          <cell r="AU44">
            <v>92.73</v>
          </cell>
          <cell r="AV44">
            <v>67.23</v>
          </cell>
          <cell r="AW44">
            <v>94.13</v>
          </cell>
        </row>
        <row r="45">
          <cell r="A45">
            <v>40</v>
          </cell>
          <cell r="B45">
            <v>49.58</v>
          </cell>
          <cell r="C45">
            <v>69.41</v>
          </cell>
          <cell r="D45">
            <v>50.61</v>
          </cell>
          <cell r="E45">
            <v>70.849999999999994</v>
          </cell>
          <cell r="F45">
            <v>51.64</v>
          </cell>
          <cell r="G45">
            <v>72.290000000000006</v>
          </cell>
          <cell r="H45">
            <v>52.66</v>
          </cell>
          <cell r="I45">
            <v>73.73</v>
          </cell>
          <cell r="J45">
            <v>53.69</v>
          </cell>
          <cell r="K45">
            <v>75.17</v>
          </cell>
          <cell r="L45">
            <v>54.72</v>
          </cell>
          <cell r="M45">
            <v>76.61</v>
          </cell>
          <cell r="N45">
            <v>55.75</v>
          </cell>
          <cell r="O45">
            <v>78.05</v>
          </cell>
          <cell r="P45">
            <v>56.78</v>
          </cell>
          <cell r="Q45">
            <v>79.489999999999995</v>
          </cell>
          <cell r="R45">
            <v>57.8</v>
          </cell>
          <cell r="S45">
            <v>80.930000000000007</v>
          </cell>
          <cell r="T45">
            <v>58.83</v>
          </cell>
          <cell r="U45">
            <v>82.36</v>
          </cell>
          <cell r="V45">
            <v>59.86</v>
          </cell>
          <cell r="W45">
            <v>83.8</v>
          </cell>
          <cell r="X45">
            <v>60.89</v>
          </cell>
          <cell r="Y45">
            <v>85.24</v>
          </cell>
          <cell r="Z45">
            <v>61.92</v>
          </cell>
          <cell r="AA45">
            <v>86.68</v>
          </cell>
          <cell r="AB45">
            <v>58.67</v>
          </cell>
          <cell r="AC45">
            <v>82.13</v>
          </cell>
          <cell r="AD45">
            <v>59.69</v>
          </cell>
          <cell r="AE45">
            <v>83.57</v>
          </cell>
          <cell r="AF45">
            <v>60.72</v>
          </cell>
          <cell r="AG45">
            <v>85.01</v>
          </cell>
          <cell r="AH45">
            <v>61.75</v>
          </cell>
          <cell r="AI45">
            <v>86.45</v>
          </cell>
          <cell r="AJ45">
            <v>62.78</v>
          </cell>
          <cell r="AK45">
            <v>87.89</v>
          </cell>
          <cell r="AL45">
            <v>63.81</v>
          </cell>
          <cell r="AM45">
            <v>89.33</v>
          </cell>
          <cell r="AN45">
            <v>64.83</v>
          </cell>
          <cell r="AO45">
            <v>90.77</v>
          </cell>
          <cell r="AP45">
            <v>65.86</v>
          </cell>
          <cell r="AQ45">
            <v>92.21</v>
          </cell>
          <cell r="AR45">
            <v>66.89</v>
          </cell>
          <cell r="AS45">
            <v>93.65</v>
          </cell>
          <cell r="AT45">
            <v>67.92</v>
          </cell>
          <cell r="AU45">
            <v>95.08</v>
          </cell>
          <cell r="AV45">
            <v>68.95</v>
          </cell>
          <cell r="AW45">
            <v>96.52</v>
          </cell>
        </row>
        <row r="46">
          <cell r="A46">
            <v>41</v>
          </cell>
          <cell r="B46">
            <v>50.81</v>
          </cell>
          <cell r="C46">
            <v>71.13</v>
          </cell>
          <cell r="D46">
            <v>51.86</v>
          </cell>
          <cell r="E46">
            <v>72.599999999999994</v>
          </cell>
          <cell r="F46">
            <v>52.91</v>
          </cell>
          <cell r="G46">
            <v>74.08</v>
          </cell>
          <cell r="H46">
            <v>53.97</v>
          </cell>
          <cell r="I46">
            <v>75.55</v>
          </cell>
          <cell r="J46">
            <v>55.02</v>
          </cell>
          <cell r="K46">
            <v>77.03</v>
          </cell>
          <cell r="L46">
            <v>56.07</v>
          </cell>
          <cell r="M46">
            <v>78.5</v>
          </cell>
          <cell r="N46">
            <v>57.13</v>
          </cell>
          <cell r="O46">
            <v>79.98</v>
          </cell>
          <cell r="P46">
            <v>58.18</v>
          </cell>
          <cell r="Q46">
            <v>81.45</v>
          </cell>
          <cell r="R46">
            <v>59.24</v>
          </cell>
          <cell r="S46">
            <v>82.93</v>
          </cell>
          <cell r="T46">
            <v>60.29</v>
          </cell>
          <cell r="U46">
            <v>84.4</v>
          </cell>
          <cell r="V46">
            <v>61.34</v>
          </cell>
          <cell r="W46">
            <v>85.88</v>
          </cell>
          <cell r="X46">
            <v>62.4</v>
          </cell>
          <cell r="Y46">
            <v>87.35</v>
          </cell>
          <cell r="Z46">
            <v>63.45</v>
          </cell>
          <cell r="AA46">
            <v>88.83</v>
          </cell>
          <cell r="AB46">
            <v>60.12</v>
          </cell>
          <cell r="AC46">
            <v>84.17</v>
          </cell>
          <cell r="AD46">
            <v>61.18</v>
          </cell>
          <cell r="AE46">
            <v>85.65</v>
          </cell>
          <cell r="AF46">
            <v>62.23</v>
          </cell>
          <cell r="AG46">
            <v>87.12</v>
          </cell>
          <cell r="AH46">
            <v>63.28</v>
          </cell>
          <cell r="AI46">
            <v>88.6</v>
          </cell>
          <cell r="AJ46">
            <v>64.34</v>
          </cell>
          <cell r="AK46">
            <v>90.07</v>
          </cell>
          <cell r="AL46">
            <v>65.39</v>
          </cell>
          <cell r="AM46">
            <v>91.55</v>
          </cell>
          <cell r="AN46">
            <v>66.44</v>
          </cell>
          <cell r="AO46">
            <v>93.02</v>
          </cell>
          <cell r="AP46">
            <v>67.5</v>
          </cell>
          <cell r="AQ46">
            <v>94.5</v>
          </cell>
          <cell r="AR46">
            <v>68.55</v>
          </cell>
          <cell r="AS46">
            <v>95.97</v>
          </cell>
          <cell r="AT46">
            <v>69.61</v>
          </cell>
          <cell r="AU46">
            <v>97.45</v>
          </cell>
          <cell r="AV46">
            <v>70.66</v>
          </cell>
          <cell r="AW46">
            <v>98.92</v>
          </cell>
        </row>
        <row r="47">
          <cell r="A47">
            <v>42</v>
          </cell>
          <cell r="B47">
            <v>52.04</v>
          </cell>
          <cell r="C47">
            <v>72.849999999999994</v>
          </cell>
          <cell r="D47">
            <v>53.12</v>
          </cell>
          <cell r="E47">
            <v>74.36</v>
          </cell>
          <cell r="F47">
            <v>54.19</v>
          </cell>
          <cell r="G47">
            <v>75.87</v>
          </cell>
          <cell r="H47">
            <v>55.27</v>
          </cell>
          <cell r="I47">
            <v>77.38</v>
          </cell>
          <cell r="J47">
            <v>56.35</v>
          </cell>
          <cell r="K47">
            <v>78.900000000000006</v>
          </cell>
          <cell r="L47">
            <v>57.43</v>
          </cell>
          <cell r="M47">
            <v>80.41</v>
          </cell>
          <cell r="N47">
            <v>58.51</v>
          </cell>
          <cell r="O47">
            <v>81.92</v>
          </cell>
          <cell r="P47">
            <v>59.59</v>
          </cell>
          <cell r="Q47">
            <v>83.43</v>
          </cell>
          <cell r="R47">
            <v>60.67</v>
          </cell>
          <cell r="S47">
            <v>84.94</v>
          </cell>
          <cell r="T47">
            <v>61.75</v>
          </cell>
          <cell r="U47">
            <v>86.45</v>
          </cell>
          <cell r="V47">
            <v>62.83</v>
          </cell>
          <cell r="W47">
            <v>87.96</v>
          </cell>
          <cell r="X47">
            <v>63.91</v>
          </cell>
          <cell r="Y47">
            <v>89.47</v>
          </cell>
          <cell r="Z47">
            <v>64.989999999999995</v>
          </cell>
          <cell r="AA47">
            <v>90.98</v>
          </cell>
          <cell r="AB47">
            <v>61.58</v>
          </cell>
          <cell r="AC47">
            <v>86.22</v>
          </cell>
          <cell r="AD47">
            <v>62.66</v>
          </cell>
          <cell r="AE47">
            <v>87.73</v>
          </cell>
          <cell r="AF47">
            <v>63.74</v>
          </cell>
          <cell r="AG47">
            <v>89.24</v>
          </cell>
          <cell r="AH47">
            <v>64.819999999999993</v>
          </cell>
          <cell r="AI47">
            <v>90.75</v>
          </cell>
          <cell r="AJ47">
            <v>65.900000000000006</v>
          </cell>
          <cell r="AK47">
            <v>92.26</v>
          </cell>
          <cell r="AL47">
            <v>66.98</v>
          </cell>
          <cell r="AM47">
            <v>93.77</v>
          </cell>
          <cell r="AN47">
            <v>68.06</v>
          </cell>
          <cell r="AO47">
            <v>95.28</v>
          </cell>
          <cell r="AP47">
            <v>69.14</v>
          </cell>
          <cell r="AQ47">
            <v>96.79</v>
          </cell>
          <cell r="AR47">
            <v>70.22</v>
          </cell>
          <cell r="AS47">
            <v>98.31</v>
          </cell>
          <cell r="AT47">
            <v>71.3</v>
          </cell>
          <cell r="AU47">
            <v>99.82</v>
          </cell>
          <cell r="AV47">
            <v>72.38</v>
          </cell>
          <cell r="AW47">
            <v>101.33</v>
          </cell>
        </row>
        <row r="48">
          <cell r="A48">
            <v>43</v>
          </cell>
          <cell r="B48">
            <v>53.25</v>
          </cell>
          <cell r="C48">
            <v>74.56</v>
          </cell>
          <cell r="D48">
            <v>54.36</v>
          </cell>
          <cell r="E48">
            <v>76.099999999999994</v>
          </cell>
          <cell r="F48">
            <v>55.46</v>
          </cell>
          <cell r="G48">
            <v>77.650000000000006</v>
          </cell>
          <cell r="H48">
            <v>56.57</v>
          </cell>
          <cell r="I48">
            <v>79.2</v>
          </cell>
          <cell r="J48">
            <v>57.67</v>
          </cell>
          <cell r="K48">
            <v>80.739999999999995</v>
          </cell>
          <cell r="L48">
            <v>58.78</v>
          </cell>
          <cell r="M48">
            <v>82.29</v>
          </cell>
          <cell r="N48">
            <v>59.89</v>
          </cell>
          <cell r="O48">
            <v>83.84</v>
          </cell>
          <cell r="P48">
            <v>60.99</v>
          </cell>
          <cell r="Q48">
            <v>85.39</v>
          </cell>
          <cell r="R48">
            <v>62.1</v>
          </cell>
          <cell r="S48">
            <v>86.93</v>
          </cell>
          <cell r="T48">
            <v>63.2</v>
          </cell>
          <cell r="U48">
            <v>88.48</v>
          </cell>
          <cell r="V48">
            <v>64.31</v>
          </cell>
          <cell r="W48">
            <v>90.03</v>
          </cell>
          <cell r="X48">
            <v>65.41</v>
          </cell>
          <cell r="Y48">
            <v>91.57</v>
          </cell>
          <cell r="Z48">
            <v>66.52</v>
          </cell>
          <cell r="AA48">
            <v>93.12</v>
          </cell>
          <cell r="AB48">
            <v>63.03</v>
          </cell>
          <cell r="AC48">
            <v>88.25</v>
          </cell>
          <cell r="AD48">
            <v>64.14</v>
          </cell>
          <cell r="AE48">
            <v>89.8</v>
          </cell>
          <cell r="AF48">
            <v>65.239999999999995</v>
          </cell>
          <cell r="AG48">
            <v>91.34</v>
          </cell>
          <cell r="AH48">
            <v>66.349999999999994</v>
          </cell>
          <cell r="AI48">
            <v>92.89</v>
          </cell>
          <cell r="AJ48">
            <v>67.45</v>
          </cell>
          <cell r="AK48">
            <v>94.44</v>
          </cell>
          <cell r="AL48">
            <v>68.56</v>
          </cell>
          <cell r="AM48">
            <v>95.98</v>
          </cell>
          <cell r="AN48">
            <v>69.66</v>
          </cell>
          <cell r="AO48">
            <v>97.53</v>
          </cell>
          <cell r="AP48">
            <v>70.77</v>
          </cell>
          <cell r="AQ48">
            <v>99.08</v>
          </cell>
          <cell r="AR48">
            <v>71.88</v>
          </cell>
          <cell r="AS48">
            <v>100.63</v>
          </cell>
          <cell r="AT48">
            <v>72.98</v>
          </cell>
          <cell r="AU48">
            <v>102.17</v>
          </cell>
          <cell r="AV48">
            <v>74.09</v>
          </cell>
          <cell r="AW48">
            <v>103.72</v>
          </cell>
        </row>
        <row r="49">
          <cell r="A49">
            <v>44</v>
          </cell>
          <cell r="B49">
            <v>54.49</v>
          </cell>
          <cell r="C49">
            <v>76.28</v>
          </cell>
          <cell r="D49">
            <v>55.62</v>
          </cell>
          <cell r="E49">
            <v>77.86</v>
          </cell>
          <cell r="F49">
            <v>56.75</v>
          </cell>
          <cell r="G49">
            <v>79.45</v>
          </cell>
          <cell r="H49">
            <v>57.88</v>
          </cell>
          <cell r="I49">
            <v>81.03</v>
          </cell>
          <cell r="J49">
            <v>59.01</v>
          </cell>
          <cell r="K49">
            <v>82.61</v>
          </cell>
          <cell r="L49">
            <v>60.14</v>
          </cell>
          <cell r="M49">
            <v>84.19</v>
          </cell>
          <cell r="N49">
            <v>61.27</v>
          </cell>
          <cell r="O49">
            <v>85.78</v>
          </cell>
          <cell r="P49">
            <v>62.4</v>
          </cell>
          <cell r="Q49">
            <v>87.36</v>
          </cell>
          <cell r="R49">
            <v>63.53</v>
          </cell>
          <cell r="S49">
            <v>88.94</v>
          </cell>
          <cell r="T49">
            <v>64.66</v>
          </cell>
          <cell r="U49">
            <v>90.53</v>
          </cell>
          <cell r="V49">
            <v>65.790000000000006</v>
          </cell>
          <cell r="W49">
            <v>92.11</v>
          </cell>
          <cell r="X49">
            <v>66.92</v>
          </cell>
          <cell r="Y49">
            <v>93.69</v>
          </cell>
          <cell r="Z49">
            <v>68.05</v>
          </cell>
          <cell r="AA49">
            <v>95.28</v>
          </cell>
          <cell r="AB49">
            <v>64.489999999999995</v>
          </cell>
          <cell r="AC49">
            <v>90.29</v>
          </cell>
          <cell r="AD49">
            <v>65.63</v>
          </cell>
          <cell r="AE49">
            <v>91.878999999999991</v>
          </cell>
          <cell r="AF49">
            <v>66.760000000000005</v>
          </cell>
          <cell r="AG49">
            <v>93.46</v>
          </cell>
          <cell r="AH49">
            <v>67.89</v>
          </cell>
          <cell r="AI49">
            <v>95.04</v>
          </cell>
          <cell r="AJ49">
            <v>69.02</v>
          </cell>
          <cell r="AK49">
            <v>96.62</v>
          </cell>
          <cell r="AL49">
            <v>70.150000000000006</v>
          </cell>
          <cell r="AM49">
            <v>98.21</v>
          </cell>
          <cell r="AN49">
            <v>71.28</v>
          </cell>
          <cell r="AO49">
            <v>99.79</v>
          </cell>
          <cell r="AP49">
            <v>72.41</v>
          </cell>
          <cell r="AQ49">
            <v>101.37</v>
          </cell>
          <cell r="AR49">
            <v>73.540000000000006</v>
          </cell>
          <cell r="AS49">
            <v>102.96</v>
          </cell>
          <cell r="AT49">
            <v>74.67</v>
          </cell>
          <cell r="AU49">
            <v>104.54</v>
          </cell>
          <cell r="AV49">
            <v>75.8</v>
          </cell>
          <cell r="AW49">
            <v>106.12</v>
          </cell>
        </row>
        <row r="50">
          <cell r="A50">
            <v>45</v>
          </cell>
          <cell r="B50">
            <v>55.71</v>
          </cell>
          <cell r="C50">
            <v>78</v>
          </cell>
          <cell r="D50">
            <v>56.87</v>
          </cell>
          <cell r="E50">
            <v>79.61</v>
          </cell>
          <cell r="F50">
            <v>58.02</v>
          </cell>
          <cell r="G50">
            <v>81.23</v>
          </cell>
          <cell r="H50">
            <v>59.18</v>
          </cell>
          <cell r="I50">
            <v>82.85</v>
          </cell>
          <cell r="J50">
            <v>60.34</v>
          </cell>
          <cell r="K50">
            <v>84.47</v>
          </cell>
          <cell r="L50">
            <v>61.49</v>
          </cell>
          <cell r="M50">
            <v>86.09</v>
          </cell>
          <cell r="N50">
            <v>62.65</v>
          </cell>
          <cell r="O50">
            <v>87.71</v>
          </cell>
          <cell r="P50">
            <v>63.81</v>
          </cell>
          <cell r="Q50">
            <v>89.33</v>
          </cell>
          <cell r="R50">
            <v>64.959999999999994</v>
          </cell>
          <cell r="S50">
            <v>90.95</v>
          </cell>
          <cell r="T50">
            <v>66.12</v>
          </cell>
          <cell r="U50">
            <v>92.57</v>
          </cell>
          <cell r="V50">
            <v>67.28</v>
          </cell>
          <cell r="W50">
            <v>94.19</v>
          </cell>
          <cell r="X50">
            <v>68.430000000000007</v>
          </cell>
          <cell r="Y50">
            <v>95.81</v>
          </cell>
          <cell r="Z50">
            <v>69.59</v>
          </cell>
          <cell r="AA50">
            <v>97.42</v>
          </cell>
          <cell r="AB50">
            <v>65.95</v>
          </cell>
          <cell r="AC50">
            <v>92.33</v>
          </cell>
          <cell r="AD50">
            <v>67.11</v>
          </cell>
          <cell r="AE50">
            <v>93.95</v>
          </cell>
          <cell r="AF50">
            <v>68.260000000000005</v>
          </cell>
          <cell r="AG50">
            <v>95.57</v>
          </cell>
          <cell r="AH50">
            <v>69.42</v>
          </cell>
          <cell r="AI50">
            <v>97.19</v>
          </cell>
          <cell r="AJ50">
            <v>70.58</v>
          </cell>
          <cell r="AK50">
            <v>98.81</v>
          </cell>
          <cell r="AL50">
            <v>71.73</v>
          </cell>
          <cell r="AM50">
            <v>100.43</v>
          </cell>
          <cell r="AN50">
            <v>72.89</v>
          </cell>
          <cell r="AO50">
            <v>102.05</v>
          </cell>
          <cell r="AP50">
            <v>74.05</v>
          </cell>
          <cell r="AQ50">
            <v>103.67</v>
          </cell>
          <cell r="AR50">
            <v>75.2</v>
          </cell>
          <cell r="AS50">
            <v>105.28</v>
          </cell>
          <cell r="AT50">
            <v>76.36</v>
          </cell>
          <cell r="AU50">
            <v>106.9</v>
          </cell>
          <cell r="AV50">
            <v>77.52</v>
          </cell>
          <cell r="AW50">
            <v>108.52</v>
          </cell>
        </row>
        <row r="51">
          <cell r="A51">
            <v>46</v>
          </cell>
          <cell r="B51">
            <v>56.94</v>
          </cell>
          <cell r="C51">
            <v>79.72</v>
          </cell>
          <cell r="D51">
            <v>58.12</v>
          </cell>
          <cell r="E51">
            <v>81.37</v>
          </cell>
          <cell r="F51">
            <v>59.31</v>
          </cell>
          <cell r="G51">
            <v>83.03</v>
          </cell>
          <cell r="H51">
            <v>60.49</v>
          </cell>
          <cell r="I51">
            <v>84.68</v>
          </cell>
          <cell r="J51">
            <v>61.67</v>
          </cell>
          <cell r="K51">
            <v>86.34</v>
          </cell>
          <cell r="L51">
            <v>62.85</v>
          </cell>
          <cell r="M51">
            <v>87.99</v>
          </cell>
          <cell r="N51">
            <v>64.03</v>
          </cell>
          <cell r="O51">
            <v>89.65</v>
          </cell>
          <cell r="P51">
            <v>65.22</v>
          </cell>
          <cell r="Q51">
            <v>91.3</v>
          </cell>
          <cell r="R51">
            <v>66.400000000000006</v>
          </cell>
          <cell r="S51">
            <v>92.96</v>
          </cell>
          <cell r="T51">
            <v>67.58</v>
          </cell>
          <cell r="U51">
            <v>94.61</v>
          </cell>
          <cell r="V51">
            <v>68.760000000000005</v>
          </cell>
          <cell r="W51">
            <v>96.27</v>
          </cell>
          <cell r="X51">
            <v>69.95</v>
          </cell>
          <cell r="Y51">
            <v>97.92</v>
          </cell>
          <cell r="Z51">
            <v>71.13</v>
          </cell>
          <cell r="AA51">
            <v>99.58</v>
          </cell>
          <cell r="AB51">
            <v>67.41</v>
          </cell>
          <cell r="AC51">
            <v>94.38</v>
          </cell>
          <cell r="AD51">
            <v>68.59</v>
          </cell>
          <cell r="AE51">
            <v>96.03</v>
          </cell>
          <cell r="AF51">
            <v>69.78</v>
          </cell>
          <cell r="AG51">
            <v>97.69</v>
          </cell>
          <cell r="AH51">
            <v>70.959999999999994</v>
          </cell>
          <cell r="AI51">
            <v>99.34</v>
          </cell>
          <cell r="AJ51">
            <v>72.14</v>
          </cell>
          <cell r="AK51">
            <v>101</v>
          </cell>
          <cell r="AL51">
            <v>73.319999999999993</v>
          </cell>
          <cell r="AM51">
            <v>102.65</v>
          </cell>
          <cell r="AN51">
            <v>74.5</v>
          </cell>
          <cell r="AO51">
            <v>104.31</v>
          </cell>
          <cell r="AP51">
            <v>75.69</v>
          </cell>
          <cell r="AQ51">
            <v>105.96</v>
          </cell>
          <cell r="AR51">
            <v>76.87</v>
          </cell>
          <cell r="AS51">
            <v>107.62</v>
          </cell>
          <cell r="AT51">
            <v>78.05</v>
          </cell>
          <cell r="AU51">
            <v>109.27</v>
          </cell>
          <cell r="AV51">
            <v>79.23</v>
          </cell>
          <cell r="AW51">
            <v>110.93</v>
          </cell>
        </row>
        <row r="52">
          <cell r="A52">
            <v>47</v>
          </cell>
          <cell r="B52">
            <v>58.17</v>
          </cell>
          <cell r="C52">
            <v>81.430000000000007</v>
          </cell>
          <cell r="D52">
            <v>59.37</v>
          </cell>
          <cell r="E52">
            <v>83.12</v>
          </cell>
          <cell r="F52">
            <v>60.58</v>
          </cell>
          <cell r="G52">
            <v>84.81</v>
          </cell>
          <cell r="H52">
            <v>61.79</v>
          </cell>
          <cell r="I52">
            <v>86.51</v>
          </cell>
          <cell r="J52">
            <v>63</v>
          </cell>
          <cell r="K52">
            <v>88.2</v>
          </cell>
          <cell r="L52">
            <v>64.209999999999994</v>
          </cell>
          <cell r="M52">
            <v>89.89</v>
          </cell>
          <cell r="N52">
            <v>65.41</v>
          </cell>
          <cell r="O52">
            <v>91.58</v>
          </cell>
          <cell r="P52">
            <v>66.62</v>
          </cell>
          <cell r="Q52">
            <v>93.27</v>
          </cell>
          <cell r="R52">
            <v>67.83</v>
          </cell>
          <cell r="S52">
            <v>94.96</v>
          </cell>
          <cell r="T52">
            <v>69.040000000000006</v>
          </cell>
          <cell r="U52">
            <v>96.65</v>
          </cell>
          <cell r="V52">
            <v>70.239999999999995</v>
          </cell>
          <cell r="W52">
            <v>98.34</v>
          </cell>
          <cell r="X52">
            <v>71.45</v>
          </cell>
          <cell r="Y52">
            <v>100.03</v>
          </cell>
          <cell r="Z52">
            <v>72.66</v>
          </cell>
          <cell r="AA52">
            <v>101.72</v>
          </cell>
          <cell r="AB52">
            <v>68.87</v>
          </cell>
          <cell r="AC52">
            <v>96.41</v>
          </cell>
          <cell r="AD52">
            <v>70.08</v>
          </cell>
          <cell r="AE52">
            <v>98.11</v>
          </cell>
          <cell r="AF52">
            <v>71.28</v>
          </cell>
          <cell r="AG52">
            <v>99.8</v>
          </cell>
          <cell r="AH52">
            <v>72.489999999999995</v>
          </cell>
          <cell r="AI52">
            <v>101.49</v>
          </cell>
          <cell r="AJ52">
            <v>73.7</v>
          </cell>
          <cell r="AK52">
            <v>103.18</v>
          </cell>
          <cell r="AL52">
            <v>74.91</v>
          </cell>
          <cell r="AM52">
            <v>104.87</v>
          </cell>
          <cell r="AN52">
            <v>76.11</v>
          </cell>
          <cell r="AO52">
            <v>106.56</v>
          </cell>
          <cell r="AP52">
            <v>77.319999999999993</v>
          </cell>
          <cell r="AQ52">
            <v>108.25</v>
          </cell>
          <cell r="AR52">
            <v>78.53</v>
          </cell>
          <cell r="AS52">
            <v>109.94</v>
          </cell>
          <cell r="AT52">
            <v>79.739999999999995</v>
          </cell>
          <cell r="AU52">
            <v>111.63</v>
          </cell>
          <cell r="AV52">
            <v>80.95</v>
          </cell>
          <cell r="AW52">
            <v>113.32</v>
          </cell>
        </row>
        <row r="53">
          <cell r="A53">
            <v>48</v>
          </cell>
          <cell r="B53">
            <v>59.38</v>
          </cell>
          <cell r="C53">
            <v>83.14</v>
          </cell>
          <cell r="D53">
            <v>60.62</v>
          </cell>
          <cell r="E53">
            <v>84.86</v>
          </cell>
          <cell r="F53">
            <v>61.85</v>
          </cell>
          <cell r="G53">
            <v>86.59</v>
          </cell>
          <cell r="H53">
            <v>63.08</v>
          </cell>
          <cell r="I53">
            <v>88.32</v>
          </cell>
          <cell r="J53">
            <v>64.319999999999993</v>
          </cell>
          <cell r="K53">
            <v>90.05</v>
          </cell>
          <cell r="L53">
            <v>65.55</v>
          </cell>
          <cell r="M53">
            <v>91.77</v>
          </cell>
          <cell r="N53">
            <v>66.790000000000006</v>
          </cell>
          <cell r="O53">
            <v>93.5</v>
          </cell>
          <cell r="P53">
            <v>68.02</v>
          </cell>
          <cell r="Q53">
            <v>95.23</v>
          </cell>
          <cell r="R53">
            <v>69.25</v>
          </cell>
          <cell r="S53">
            <v>96.95</v>
          </cell>
          <cell r="T53">
            <v>70.489999999999995</v>
          </cell>
          <cell r="U53">
            <v>98.68</v>
          </cell>
          <cell r="V53">
            <v>71.72</v>
          </cell>
          <cell r="W53">
            <v>100.41</v>
          </cell>
          <cell r="X53">
            <v>72.95</v>
          </cell>
          <cell r="Y53">
            <v>102.13</v>
          </cell>
          <cell r="Z53">
            <v>74.19</v>
          </cell>
          <cell r="AA53">
            <v>103.86</v>
          </cell>
          <cell r="AB53">
            <v>70.319999999999993</v>
          </cell>
          <cell r="AC53">
            <v>98.45</v>
          </cell>
          <cell r="AD53">
            <v>71.55</v>
          </cell>
          <cell r="AE53">
            <v>100.17</v>
          </cell>
          <cell r="AF53">
            <v>72.790000000000006</v>
          </cell>
          <cell r="AG53">
            <v>101.9</v>
          </cell>
          <cell r="AH53">
            <v>74.02</v>
          </cell>
          <cell r="AI53">
            <v>103.63</v>
          </cell>
          <cell r="AJ53">
            <v>75.25</v>
          </cell>
          <cell r="AK53">
            <v>105.35</v>
          </cell>
          <cell r="AL53">
            <v>76.489999999999995</v>
          </cell>
          <cell r="AM53">
            <v>107.08</v>
          </cell>
          <cell r="AN53">
            <v>77.72</v>
          </cell>
          <cell r="AO53">
            <v>108.81</v>
          </cell>
          <cell r="AP53">
            <v>78.95</v>
          </cell>
          <cell r="AQ53">
            <v>110.54</v>
          </cell>
          <cell r="AR53">
            <v>80.19</v>
          </cell>
          <cell r="AS53">
            <v>112.26</v>
          </cell>
          <cell r="AT53">
            <v>81.42</v>
          </cell>
          <cell r="AU53">
            <v>113.99</v>
          </cell>
          <cell r="AV53">
            <v>82.65</v>
          </cell>
          <cell r="AW53">
            <v>115.72</v>
          </cell>
        </row>
        <row r="54">
          <cell r="A54">
            <v>49</v>
          </cell>
          <cell r="B54">
            <v>60.62</v>
          </cell>
          <cell r="C54">
            <v>84.86</v>
          </cell>
          <cell r="D54">
            <v>61.87</v>
          </cell>
          <cell r="E54">
            <v>86.62</v>
          </cell>
          <cell r="F54">
            <v>63.13</v>
          </cell>
          <cell r="G54">
            <v>88.39</v>
          </cell>
          <cell r="H54">
            <v>64.39</v>
          </cell>
          <cell r="I54">
            <v>90.15</v>
          </cell>
          <cell r="J54">
            <v>65.650000000000006</v>
          </cell>
          <cell r="K54">
            <v>91.91</v>
          </cell>
          <cell r="L54">
            <v>66.91</v>
          </cell>
          <cell r="M54">
            <v>93.68</v>
          </cell>
          <cell r="N54">
            <v>68.17</v>
          </cell>
          <cell r="O54">
            <v>95.44</v>
          </cell>
          <cell r="P54">
            <v>69.430000000000007</v>
          </cell>
          <cell r="Q54">
            <v>97.2</v>
          </cell>
          <cell r="R54">
            <v>70.69</v>
          </cell>
          <cell r="S54">
            <v>98.97</v>
          </cell>
          <cell r="T54">
            <v>71.95</v>
          </cell>
          <cell r="U54">
            <v>100.73</v>
          </cell>
          <cell r="V54">
            <v>73.209999999999994</v>
          </cell>
          <cell r="W54">
            <v>102.49</v>
          </cell>
          <cell r="X54">
            <v>74.47</v>
          </cell>
          <cell r="Y54">
            <v>104.26</v>
          </cell>
          <cell r="Z54">
            <v>75.73</v>
          </cell>
          <cell r="AA54">
            <v>106.02</v>
          </cell>
          <cell r="AB54">
            <v>71.78</v>
          </cell>
          <cell r="AC54">
            <v>100.48899999999999</v>
          </cell>
          <cell r="AD54">
            <v>73.040000000000006</v>
          </cell>
          <cell r="AE54">
            <v>102.25</v>
          </cell>
          <cell r="AF54">
            <v>74.3</v>
          </cell>
          <cell r="AG54">
            <v>104.01899999999999</v>
          </cell>
          <cell r="AH54">
            <v>75.56</v>
          </cell>
          <cell r="AI54">
            <v>105.779</v>
          </cell>
          <cell r="AJ54">
            <v>76.819999999999993</v>
          </cell>
          <cell r="AK54">
            <v>107.54</v>
          </cell>
          <cell r="AL54">
            <v>78.08</v>
          </cell>
          <cell r="AM54">
            <v>109.31</v>
          </cell>
          <cell r="AN54">
            <v>79.34</v>
          </cell>
          <cell r="AO54">
            <v>111.07</v>
          </cell>
          <cell r="AP54">
            <v>80.59</v>
          </cell>
          <cell r="AQ54">
            <v>112.83</v>
          </cell>
          <cell r="AR54">
            <v>81.849999999999994</v>
          </cell>
          <cell r="AS54">
            <v>114.6</v>
          </cell>
          <cell r="AT54">
            <v>83.11</v>
          </cell>
          <cell r="AU54">
            <v>116.36</v>
          </cell>
          <cell r="AV54">
            <v>84.37</v>
          </cell>
          <cell r="AW54">
            <v>118.12</v>
          </cell>
        </row>
        <row r="55">
          <cell r="A55">
            <v>50</v>
          </cell>
          <cell r="B55">
            <v>61.84</v>
          </cell>
          <cell r="C55">
            <v>86.58</v>
          </cell>
          <cell r="D55">
            <v>63.13</v>
          </cell>
          <cell r="E55">
            <v>88.38</v>
          </cell>
          <cell r="F55">
            <v>64.41</v>
          </cell>
          <cell r="G55">
            <v>90.17</v>
          </cell>
          <cell r="H55">
            <v>65.7</v>
          </cell>
          <cell r="I55">
            <v>91.97</v>
          </cell>
          <cell r="J55">
            <v>66.98</v>
          </cell>
          <cell r="K55">
            <v>93.77</v>
          </cell>
          <cell r="L55">
            <v>68.27</v>
          </cell>
          <cell r="M55">
            <v>95.57</v>
          </cell>
          <cell r="N55">
            <v>69.55</v>
          </cell>
          <cell r="O55">
            <v>97.37</v>
          </cell>
          <cell r="P55">
            <v>70.84</v>
          </cell>
          <cell r="Q55">
            <v>99.17</v>
          </cell>
          <cell r="R55">
            <v>72.12</v>
          </cell>
          <cell r="S55">
            <v>100.97</v>
          </cell>
          <cell r="T55">
            <v>73.41</v>
          </cell>
          <cell r="U55">
            <v>102.77</v>
          </cell>
          <cell r="V55">
            <v>74.69</v>
          </cell>
          <cell r="W55">
            <v>104.57</v>
          </cell>
          <cell r="X55">
            <v>75.98</v>
          </cell>
          <cell r="Y55">
            <v>106.37</v>
          </cell>
          <cell r="Z55">
            <v>77.260000000000005</v>
          </cell>
          <cell r="AA55">
            <v>108.16</v>
          </cell>
          <cell r="AB55">
            <v>73.239999999999995</v>
          </cell>
          <cell r="AC55">
            <v>102.53</v>
          </cell>
          <cell r="AD55">
            <v>74.52</v>
          </cell>
          <cell r="AE55">
            <v>104.33</v>
          </cell>
          <cell r="AF55">
            <v>75.81</v>
          </cell>
          <cell r="AG55">
            <v>106.13</v>
          </cell>
          <cell r="AH55">
            <v>77.09</v>
          </cell>
          <cell r="AI55">
            <v>107.93</v>
          </cell>
          <cell r="AJ55">
            <v>78.38</v>
          </cell>
          <cell r="AK55">
            <v>109.73</v>
          </cell>
          <cell r="AL55">
            <v>79.66</v>
          </cell>
          <cell r="AM55">
            <v>111.53</v>
          </cell>
          <cell r="AN55">
            <v>80.95</v>
          </cell>
          <cell r="AO55">
            <v>113.32</v>
          </cell>
          <cell r="AP55">
            <v>82.23</v>
          </cell>
          <cell r="AQ55">
            <v>115.12</v>
          </cell>
          <cell r="AR55">
            <v>83.52</v>
          </cell>
          <cell r="AS55">
            <v>116.92</v>
          </cell>
          <cell r="AT55">
            <v>84.8</v>
          </cell>
          <cell r="AU55">
            <v>118.72</v>
          </cell>
          <cell r="AV55">
            <v>86.09</v>
          </cell>
          <cell r="AW55">
            <v>120.52</v>
          </cell>
        </row>
        <row r="56">
          <cell r="A56">
            <v>51</v>
          </cell>
          <cell r="B56">
            <v>63.07</v>
          </cell>
          <cell r="C56">
            <v>88.3</v>
          </cell>
          <cell r="D56">
            <v>64.38</v>
          </cell>
          <cell r="E56">
            <v>90.13</v>
          </cell>
          <cell r="F56">
            <v>65.69</v>
          </cell>
          <cell r="G56">
            <v>91.97</v>
          </cell>
          <cell r="H56">
            <v>67</v>
          </cell>
          <cell r="I56">
            <v>93.8</v>
          </cell>
          <cell r="J56">
            <v>68.31</v>
          </cell>
          <cell r="K56">
            <v>95.64</v>
          </cell>
          <cell r="L56">
            <v>69.62</v>
          </cell>
          <cell r="M56">
            <v>97.47</v>
          </cell>
          <cell r="N56">
            <v>70.930000000000007</v>
          </cell>
          <cell r="O56">
            <v>99.31</v>
          </cell>
          <cell r="P56">
            <v>72.239999999999995</v>
          </cell>
          <cell r="Q56">
            <v>101.14</v>
          </cell>
          <cell r="R56">
            <v>73.55</v>
          </cell>
          <cell r="S56">
            <v>102.98</v>
          </cell>
          <cell r="T56">
            <v>74.87</v>
          </cell>
          <cell r="U56">
            <v>104.81</v>
          </cell>
          <cell r="V56">
            <v>76.180000000000007</v>
          </cell>
          <cell r="W56">
            <v>106.65</v>
          </cell>
          <cell r="X56">
            <v>77.489999999999995</v>
          </cell>
          <cell r="Y56">
            <v>108.48</v>
          </cell>
          <cell r="Z56">
            <v>78.8</v>
          </cell>
          <cell r="AA56">
            <v>110.32</v>
          </cell>
          <cell r="AB56">
            <v>74.7</v>
          </cell>
          <cell r="AC56">
            <v>104.57</v>
          </cell>
          <cell r="AD56">
            <v>76.010000000000005</v>
          </cell>
          <cell r="AE56">
            <v>106.40899999999999</v>
          </cell>
          <cell r="AF56">
            <v>77.319999999999993</v>
          </cell>
          <cell r="AG56">
            <v>108.24</v>
          </cell>
          <cell r="AH56">
            <v>78.63</v>
          </cell>
          <cell r="AI56">
            <v>110.08</v>
          </cell>
          <cell r="AJ56">
            <v>79.94</v>
          </cell>
          <cell r="AK56">
            <v>111.91</v>
          </cell>
          <cell r="AL56">
            <v>81.25</v>
          </cell>
          <cell r="AM56">
            <v>113.75</v>
          </cell>
          <cell r="AN56">
            <v>82.56</v>
          </cell>
          <cell r="AO56">
            <v>115.58</v>
          </cell>
          <cell r="AP56">
            <v>83.87</v>
          </cell>
          <cell r="AQ56">
            <v>117.42</v>
          </cell>
          <cell r="AR56">
            <v>85.18</v>
          </cell>
          <cell r="AS56">
            <v>119.25</v>
          </cell>
          <cell r="AT56">
            <v>86.49</v>
          </cell>
          <cell r="AU56">
            <v>121.09</v>
          </cell>
          <cell r="AV56">
            <v>87.8</v>
          </cell>
          <cell r="AW56">
            <v>122.92</v>
          </cell>
        </row>
        <row r="57">
          <cell r="A57">
            <v>52</v>
          </cell>
          <cell r="B57">
            <v>64.290000000000006</v>
          </cell>
          <cell r="C57">
            <v>90.01</v>
          </cell>
          <cell r="D57">
            <v>65.63</v>
          </cell>
          <cell r="E57">
            <v>91.88</v>
          </cell>
          <cell r="F57">
            <v>66.959999999999994</v>
          </cell>
          <cell r="G57">
            <v>93.75</v>
          </cell>
          <cell r="H57">
            <v>68.3</v>
          </cell>
          <cell r="I57">
            <v>95.62</v>
          </cell>
          <cell r="J57">
            <v>69.64</v>
          </cell>
          <cell r="K57">
            <v>97.49</v>
          </cell>
          <cell r="L57">
            <v>70.97</v>
          </cell>
          <cell r="M57">
            <v>99.36</v>
          </cell>
          <cell r="N57">
            <v>72.31</v>
          </cell>
          <cell r="O57">
            <v>101.23</v>
          </cell>
          <cell r="P57">
            <v>73.64</v>
          </cell>
          <cell r="Q57">
            <v>103.1</v>
          </cell>
          <cell r="R57">
            <v>74.98</v>
          </cell>
          <cell r="S57">
            <v>104.97</v>
          </cell>
          <cell r="T57">
            <v>76.319999999999993</v>
          </cell>
          <cell r="U57">
            <v>106.84</v>
          </cell>
          <cell r="V57">
            <v>77.650000000000006</v>
          </cell>
          <cell r="W57">
            <v>108.72</v>
          </cell>
          <cell r="X57">
            <v>78.989999999999995</v>
          </cell>
          <cell r="Y57">
            <v>110.59</v>
          </cell>
          <cell r="Z57">
            <v>80.33</v>
          </cell>
          <cell r="AA57">
            <v>112.46</v>
          </cell>
          <cell r="AB57">
            <v>76.150000000000006</v>
          </cell>
          <cell r="AC57">
            <v>106.61</v>
          </cell>
          <cell r="AD57">
            <v>77.48</v>
          </cell>
          <cell r="AE57">
            <v>108.48</v>
          </cell>
          <cell r="AF57">
            <v>78.819999999999993</v>
          </cell>
          <cell r="AG57">
            <v>110.35</v>
          </cell>
          <cell r="AH57">
            <v>80.16</v>
          </cell>
          <cell r="AI57">
            <v>112.22</v>
          </cell>
          <cell r="AJ57">
            <v>81.489999999999995</v>
          </cell>
          <cell r="AK57">
            <v>114.09</v>
          </cell>
          <cell r="AL57">
            <v>82.83</v>
          </cell>
          <cell r="AM57">
            <v>115.96</v>
          </cell>
          <cell r="AN57">
            <v>84.17</v>
          </cell>
          <cell r="AO57">
            <v>117.83</v>
          </cell>
          <cell r="AP57">
            <v>85.5</v>
          </cell>
          <cell r="AQ57">
            <v>119.7</v>
          </cell>
          <cell r="AR57">
            <v>86.84</v>
          </cell>
          <cell r="AS57">
            <v>121.58</v>
          </cell>
          <cell r="AT57">
            <v>88.18</v>
          </cell>
          <cell r="AU57">
            <v>123.45</v>
          </cell>
          <cell r="AV57">
            <v>89.51</v>
          </cell>
          <cell r="AW57">
            <v>125.32</v>
          </cell>
        </row>
        <row r="58">
          <cell r="A58">
            <v>53</v>
          </cell>
          <cell r="B58">
            <v>65.510000000000005</v>
          </cell>
          <cell r="C58">
            <v>91.72</v>
          </cell>
          <cell r="D58">
            <v>66.88</v>
          </cell>
          <cell r="E58">
            <v>93.63</v>
          </cell>
          <cell r="F58">
            <v>68.239999999999995</v>
          </cell>
          <cell r="G58">
            <v>95.53</v>
          </cell>
          <cell r="H58">
            <v>69.599999999999994</v>
          </cell>
          <cell r="I58">
            <v>97.44</v>
          </cell>
          <cell r="J58">
            <v>70.959999999999994</v>
          </cell>
          <cell r="K58">
            <v>99.35</v>
          </cell>
          <cell r="L58">
            <v>72.319999999999993</v>
          </cell>
          <cell r="M58">
            <v>101.25</v>
          </cell>
          <cell r="N58">
            <v>73.69</v>
          </cell>
          <cell r="O58">
            <v>103.16</v>
          </cell>
          <cell r="P58">
            <v>75.05</v>
          </cell>
          <cell r="Q58">
            <v>105.07</v>
          </cell>
          <cell r="R58">
            <v>76.41</v>
          </cell>
          <cell r="S58">
            <v>106.97</v>
          </cell>
          <cell r="T58">
            <v>77.77</v>
          </cell>
          <cell r="U58">
            <v>108.88</v>
          </cell>
          <cell r="V58">
            <v>79.13</v>
          </cell>
          <cell r="W58">
            <v>110.79</v>
          </cell>
          <cell r="X58">
            <v>80.5</v>
          </cell>
          <cell r="Y58">
            <v>112.7</v>
          </cell>
          <cell r="Z58">
            <v>81.86</v>
          </cell>
          <cell r="AA58">
            <v>114.6</v>
          </cell>
          <cell r="AB58">
            <v>77.599999999999994</v>
          </cell>
          <cell r="AC58">
            <v>108.65</v>
          </cell>
          <cell r="AD58">
            <v>78.97</v>
          </cell>
          <cell r="AE58">
            <v>110.55</v>
          </cell>
          <cell r="AF58">
            <v>80.33</v>
          </cell>
          <cell r="AG58">
            <v>112.46</v>
          </cell>
          <cell r="AH58">
            <v>81.69</v>
          </cell>
          <cell r="AI58">
            <v>114.37</v>
          </cell>
          <cell r="AJ58">
            <v>83.05</v>
          </cell>
          <cell r="AK58">
            <v>116.27</v>
          </cell>
          <cell r="AL58">
            <v>84.41</v>
          </cell>
          <cell r="AM58">
            <v>118.18</v>
          </cell>
          <cell r="AN58">
            <v>85.78</v>
          </cell>
          <cell r="AO58">
            <v>120.09</v>
          </cell>
          <cell r="AP58">
            <v>87.14</v>
          </cell>
          <cell r="AQ58">
            <v>121.99</v>
          </cell>
          <cell r="AR58">
            <v>88.5</v>
          </cell>
          <cell r="AS58">
            <v>123.9</v>
          </cell>
          <cell r="AT58">
            <v>89.86</v>
          </cell>
          <cell r="AU58">
            <v>125.81</v>
          </cell>
          <cell r="AV58">
            <v>91.22</v>
          </cell>
          <cell r="AW58">
            <v>127.71</v>
          </cell>
        </row>
        <row r="59">
          <cell r="A59">
            <v>54</v>
          </cell>
          <cell r="B59">
            <v>66.739999999999995</v>
          </cell>
          <cell r="C59">
            <v>93.44</v>
          </cell>
          <cell r="D59">
            <v>68.13</v>
          </cell>
          <cell r="E59">
            <v>95.38</v>
          </cell>
          <cell r="F59">
            <v>69.52</v>
          </cell>
          <cell r="G59">
            <v>97.32</v>
          </cell>
          <cell r="H59">
            <v>70.900000000000006</v>
          </cell>
          <cell r="I59">
            <v>99.27</v>
          </cell>
          <cell r="J59">
            <v>72.290000000000006</v>
          </cell>
          <cell r="K59">
            <v>101.21</v>
          </cell>
          <cell r="L59">
            <v>73.680000000000007</v>
          </cell>
          <cell r="M59">
            <v>103.15</v>
          </cell>
          <cell r="N59">
            <v>75.069999999999993</v>
          </cell>
          <cell r="O59">
            <v>105.09</v>
          </cell>
          <cell r="P59">
            <v>76.459999999999994</v>
          </cell>
          <cell r="Q59">
            <v>107.04</v>
          </cell>
          <cell r="R59">
            <v>77.84</v>
          </cell>
          <cell r="S59">
            <v>108.98</v>
          </cell>
          <cell r="T59">
            <v>79.23</v>
          </cell>
          <cell r="U59">
            <v>110.92</v>
          </cell>
          <cell r="V59">
            <v>80.62</v>
          </cell>
          <cell r="W59">
            <v>112.87</v>
          </cell>
          <cell r="X59">
            <v>82.01</v>
          </cell>
          <cell r="Y59">
            <v>114.81</v>
          </cell>
          <cell r="Z59">
            <v>83.39</v>
          </cell>
          <cell r="AA59">
            <v>116.75</v>
          </cell>
          <cell r="AB59">
            <v>79.06</v>
          </cell>
          <cell r="AC59">
            <v>110.69</v>
          </cell>
          <cell r="AD59">
            <v>80.45</v>
          </cell>
          <cell r="AE59">
            <v>112.63</v>
          </cell>
          <cell r="AF59">
            <v>81.84</v>
          </cell>
          <cell r="AG59">
            <v>114.57</v>
          </cell>
          <cell r="AH59">
            <v>83.22</v>
          </cell>
          <cell r="AI59">
            <v>116.51</v>
          </cell>
          <cell r="AJ59">
            <v>84.61</v>
          </cell>
          <cell r="AK59">
            <v>118.46</v>
          </cell>
          <cell r="AL59">
            <v>86</v>
          </cell>
          <cell r="AM59">
            <v>120.4</v>
          </cell>
          <cell r="AN59">
            <v>87.39</v>
          </cell>
          <cell r="AO59">
            <v>122.34</v>
          </cell>
          <cell r="AP59">
            <v>88.78</v>
          </cell>
          <cell r="AQ59">
            <v>124.29</v>
          </cell>
          <cell r="AR59">
            <v>90.16</v>
          </cell>
          <cell r="AS59">
            <v>126.23</v>
          </cell>
          <cell r="AT59">
            <v>91.55</v>
          </cell>
          <cell r="AU59">
            <v>128.16999999999999</v>
          </cell>
          <cell r="AV59">
            <v>92.94</v>
          </cell>
          <cell r="AW59">
            <v>130.12</v>
          </cell>
        </row>
        <row r="60">
          <cell r="A60">
            <v>55</v>
          </cell>
          <cell r="B60">
            <v>67.97</v>
          </cell>
          <cell r="C60">
            <v>95.16</v>
          </cell>
          <cell r="D60">
            <v>69.39</v>
          </cell>
          <cell r="E60">
            <v>97.14</v>
          </cell>
          <cell r="F60">
            <v>70.8</v>
          </cell>
          <cell r="G60">
            <v>99.12</v>
          </cell>
          <cell r="H60">
            <v>72.209999999999994</v>
          </cell>
          <cell r="I60">
            <v>101.1</v>
          </cell>
          <cell r="J60">
            <v>73.63</v>
          </cell>
          <cell r="K60">
            <v>103.08</v>
          </cell>
          <cell r="L60">
            <v>75.040000000000006</v>
          </cell>
          <cell r="M60">
            <v>105.05</v>
          </cell>
          <cell r="N60">
            <v>76.45</v>
          </cell>
          <cell r="O60">
            <v>107.03</v>
          </cell>
          <cell r="P60">
            <v>77.87</v>
          </cell>
          <cell r="Q60">
            <v>109.01</v>
          </cell>
          <cell r="R60">
            <v>79.28</v>
          </cell>
          <cell r="S60">
            <v>110.99</v>
          </cell>
          <cell r="T60">
            <v>80.69</v>
          </cell>
          <cell r="U60">
            <v>112.97</v>
          </cell>
          <cell r="V60">
            <v>82.11</v>
          </cell>
          <cell r="W60">
            <v>114.95</v>
          </cell>
          <cell r="X60">
            <v>83.52</v>
          </cell>
          <cell r="Y60">
            <v>116.93</v>
          </cell>
          <cell r="Z60">
            <v>84.93</v>
          </cell>
          <cell r="AA60">
            <v>118.91</v>
          </cell>
          <cell r="AB60">
            <v>80.52</v>
          </cell>
          <cell r="AC60">
            <v>112.73</v>
          </cell>
          <cell r="AD60">
            <v>81.94</v>
          </cell>
          <cell r="AE60">
            <v>114.71</v>
          </cell>
          <cell r="AF60">
            <v>83.35</v>
          </cell>
          <cell r="AG60">
            <v>116.69</v>
          </cell>
          <cell r="AH60">
            <v>84.76</v>
          </cell>
          <cell r="AI60">
            <v>118.67</v>
          </cell>
          <cell r="AJ60">
            <v>86.18</v>
          </cell>
          <cell r="AK60">
            <v>120.65</v>
          </cell>
          <cell r="AL60">
            <v>87.59</v>
          </cell>
          <cell r="AM60">
            <v>122.62</v>
          </cell>
          <cell r="AN60">
            <v>89</v>
          </cell>
          <cell r="AO60">
            <v>124.6</v>
          </cell>
          <cell r="AP60">
            <v>90.42</v>
          </cell>
          <cell r="AQ60">
            <v>126.58</v>
          </cell>
          <cell r="AR60">
            <v>91.83</v>
          </cell>
          <cell r="AS60">
            <v>128.56</v>
          </cell>
          <cell r="AT60">
            <v>93.24</v>
          </cell>
          <cell r="AU60">
            <v>130.54</v>
          </cell>
          <cell r="AV60">
            <v>94.66</v>
          </cell>
          <cell r="AW60">
            <v>132.52000000000001</v>
          </cell>
        </row>
        <row r="61">
          <cell r="A61">
            <v>56</v>
          </cell>
          <cell r="B61">
            <v>69.19</v>
          </cell>
          <cell r="C61">
            <v>96.87</v>
          </cell>
          <cell r="D61">
            <v>70.63</v>
          </cell>
          <cell r="E61">
            <v>98.88</v>
          </cell>
          <cell r="F61">
            <v>72.069999999999993</v>
          </cell>
          <cell r="G61">
            <v>100.9</v>
          </cell>
          <cell r="H61">
            <v>73.510000000000005</v>
          </cell>
          <cell r="I61">
            <v>102.91</v>
          </cell>
          <cell r="J61">
            <v>74.95</v>
          </cell>
          <cell r="K61">
            <v>104.93</v>
          </cell>
          <cell r="L61">
            <v>76.39</v>
          </cell>
          <cell r="M61">
            <v>106.94</v>
          </cell>
          <cell r="N61">
            <v>77.83</v>
          </cell>
          <cell r="O61">
            <v>108.96</v>
          </cell>
          <cell r="P61">
            <v>79.27</v>
          </cell>
          <cell r="Q61">
            <v>110.97</v>
          </cell>
          <cell r="R61">
            <v>80.709999999999994</v>
          </cell>
          <cell r="S61">
            <v>112.99</v>
          </cell>
          <cell r="T61">
            <v>82.15</v>
          </cell>
          <cell r="U61">
            <v>115</v>
          </cell>
          <cell r="V61">
            <v>83.58</v>
          </cell>
          <cell r="W61">
            <v>117.02</v>
          </cell>
          <cell r="X61">
            <v>85.02</v>
          </cell>
          <cell r="Y61">
            <v>119.03</v>
          </cell>
          <cell r="Z61">
            <v>86.46</v>
          </cell>
          <cell r="AA61">
            <v>121.05</v>
          </cell>
          <cell r="AB61">
            <v>81.98</v>
          </cell>
          <cell r="AC61">
            <v>114.77</v>
          </cell>
          <cell r="AD61">
            <v>83.41</v>
          </cell>
          <cell r="AE61">
            <v>116.78</v>
          </cell>
          <cell r="AF61">
            <v>84.85</v>
          </cell>
          <cell r="AG61">
            <v>118.79</v>
          </cell>
          <cell r="AH61">
            <v>86.29</v>
          </cell>
          <cell r="AI61">
            <v>120.81</v>
          </cell>
          <cell r="AJ61">
            <v>87.73</v>
          </cell>
          <cell r="AK61">
            <v>122.82</v>
          </cell>
          <cell r="AL61">
            <v>89.17</v>
          </cell>
          <cell r="AM61">
            <v>124.84</v>
          </cell>
          <cell r="AN61">
            <v>90.61</v>
          </cell>
          <cell r="AO61">
            <v>126.85</v>
          </cell>
          <cell r="AP61">
            <v>92.05</v>
          </cell>
          <cell r="AQ61">
            <v>128.87</v>
          </cell>
          <cell r="AR61">
            <v>93.49</v>
          </cell>
          <cell r="AS61">
            <v>130.88</v>
          </cell>
          <cell r="AT61">
            <v>94.93</v>
          </cell>
          <cell r="AU61">
            <v>132.9</v>
          </cell>
          <cell r="AV61">
            <v>96.37</v>
          </cell>
          <cell r="AW61">
            <v>134.91</v>
          </cell>
        </row>
        <row r="62">
          <cell r="A62">
            <v>57</v>
          </cell>
          <cell r="B62">
            <v>70.42</v>
          </cell>
          <cell r="C62">
            <v>98.58</v>
          </cell>
          <cell r="D62">
            <v>71.88</v>
          </cell>
          <cell r="E62">
            <v>100.63</v>
          </cell>
          <cell r="F62">
            <v>73.349999999999994</v>
          </cell>
          <cell r="G62">
            <v>102.68</v>
          </cell>
          <cell r="H62">
            <v>74.81</v>
          </cell>
          <cell r="I62">
            <v>104.74</v>
          </cell>
          <cell r="J62">
            <v>76.28</v>
          </cell>
          <cell r="K62">
            <v>106.79</v>
          </cell>
          <cell r="L62">
            <v>77.739999999999995</v>
          </cell>
          <cell r="M62">
            <v>108.84</v>
          </cell>
          <cell r="N62">
            <v>79.209999999999994</v>
          </cell>
          <cell r="O62">
            <v>110.89</v>
          </cell>
          <cell r="P62">
            <v>80.67</v>
          </cell>
          <cell r="Q62">
            <v>112.94</v>
          </cell>
          <cell r="R62">
            <v>82.14</v>
          </cell>
          <cell r="S62">
            <v>114.99</v>
          </cell>
          <cell r="T62">
            <v>83.6</v>
          </cell>
          <cell r="U62">
            <v>117.04</v>
          </cell>
          <cell r="V62">
            <v>85.07</v>
          </cell>
          <cell r="W62">
            <v>119.09</v>
          </cell>
          <cell r="X62">
            <v>86.53</v>
          </cell>
          <cell r="Y62">
            <v>121.14</v>
          </cell>
          <cell r="Z62">
            <v>87.99</v>
          </cell>
          <cell r="AA62">
            <v>123.19</v>
          </cell>
          <cell r="AB62">
            <v>83.43</v>
          </cell>
          <cell r="AC62">
            <v>116.8</v>
          </cell>
          <cell r="AD62">
            <v>84.9</v>
          </cell>
          <cell r="AE62">
            <v>118.85</v>
          </cell>
          <cell r="AF62">
            <v>86.36</v>
          </cell>
          <cell r="AG62">
            <v>120.9</v>
          </cell>
          <cell r="AH62">
            <v>87.83</v>
          </cell>
          <cell r="AI62">
            <v>122.96</v>
          </cell>
          <cell r="AJ62">
            <v>89.29</v>
          </cell>
          <cell r="AK62">
            <v>125.01</v>
          </cell>
          <cell r="AL62">
            <v>90.75</v>
          </cell>
          <cell r="AM62">
            <v>127.06</v>
          </cell>
          <cell r="AN62">
            <v>92.22</v>
          </cell>
          <cell r="AO62">
            <v>129.11000000000001</v>
          </cell>
          <cell r="AP62">
            <v>93.68</v>
          </cell>
          <cell r="AQ62">
            <v>131.16</v>
          </cell>
          <cell r="AR62">
            <v>95.15</v>
          </cell>
          <cell r="AS62">
            <v>133.21</v>
          </cell>
          <cell r="AT62">
            <v>96.61</v>
          </cell>
          <cell r="AU62">
            <v>135.26</v>
          </cell>
          <cell r="AV62">
            <v>98.08</v>
          </cell>
          <cell r="AW62">
            <v>137.31</v>
          </cell>
        </row>
        <row r="63">
          <cell r="A63">
            <v>58</v>
          </cell>
          <cell r="B63">
            <v>71.64</v>
          </cell>
          <cell r="C63">
            <v>100.3</v>
          </cell>
          <cell r="D63">
            <v>73.13</v>
          </cell>
          <cell r="E63">
            <v>102.39</v>
          </cell>
          <cell r="F63">
            <v>74.62</v>
          </cell>
          <cell r="G63">
            <v>104.47</v>
          </cell>
          <cell r="H63">
            <v>76.11</v>
          </cell>
          <cell r="I63">
            <v>106.56</v>
          </cell>
          <cell r="J63">
            <v>77.61</v>
          </cell>
          <cell r="K63">
            <v>108.65</v>
          </cell>
          <cell r="L63">
            <v>79.099999999999994</v>
          </cell>
          <cell r="M63">
            <v>110.73</v>
          </cell>
          <cell r="N63">
            <v>80.59</v>
          </cell>
          <cell r="O63">
            <v>112.82</v>
          </cell>
          <cell r="P63">
            <v>82.08</v>
          </cell>
          <cell r="Q63">
            <v>114.91</v>
          </cell>
          <cell r="R63">
            <v>83.57</v>
          </cell>
          <cell r="S63">
            <v>116.99</v>
          </cell>
          <cell r="T63">
            <v>85.06</v>
          </cell>
          <cell r="U63">
            <v>119.08</v>
          </cell>
          <cell r="V63">
            <v>86.55</v>
          </cell>
          <cell r="W63">
            <v>121.17</v>
          </cell>
          <cell r="X63">
            <v>88.04</v>
          </cell>
          <cell r="Y63">
            <v>123.26</v>
          </cell>
          <cell r="Z63">
            <v>89.53</v>
          </cell>
          <cell r="AA63">
            <v>125.34</v>
          </cell>
          <cell r="AB63">
            <v>84.89</v>
          </cell>
          <cell r="AC63">
            <v>118.84</v>
          </cell>
          <cell r="AD63">
            <v>86.38</v>
          </cell>
          <cell r="AE63">
            <v>120.93</v>
          </cell>
          <cell r="AF63">
            <v>87.87</v>
          </cell>
          <cell r="AG63">
            <v>123.02</v>
          </cell>
          <cell r="AH63">
            <v>89.36</v>
          </cell>
          <cell r="AI63">
            <v>125.1</v>
          </cell>
          <cell r="AJ63">
            <v>90.85</v>
          </cell>
          <cell r="AK63">
            <v>127.19</v>
          </cell>
          <cell r="AL63">
            <v>92.34</v>
          </cell>
          <cell r="AM63">
            <v>129.28</v>
          </cell>
          <cell r="AN63">
            <v>93.83</v>
          </cell>
          <cell r="AO63">
            <v>131.36000000000001</v>
          </cell>
          <cell r="AP63">
            <v>95.32</v>
          </cell>
          <cell r="AQ63">
            <v>133.44999999999999</v>
          </cell>
          <cell r="AR63">
            <v>96.81</v>
          </cell>
          <cell r="AS63">
            <v>135.54</v>
          </cell>
          <cell r="AT63">
            <v>98.3</v>
          </cell>
          <cell r="AU63">
            <v>137.62</v>
          </cell>
          <cell r="AV63">
            <v>99.79</v>
          </cell>
          <cell r="AW63">
            <v>139.71</v>
          </cell>
        </row>
        <row r="64">
          <cell r="A64">
            <v>59</v>
          </cell>
          <cell r="B64">
            <v>72.87</v>
          </cell>
          <cell r="C64">
            <v>102.02</v>
          </cell>
          <cell r="D64">
            <v>74.39</v>
          </cell>
          <cell r="E64">
            <v>104.15</v>
          </cell>
          <cell r="F64">
            <v>75.91</v>
          </cell>
          <cell r="G64">
            <v>106.27</v>
          </cell>
          <cell r="H64">
            <v>77.42</v>
          </cell>
          <cell r="I64">
            <v>108.39</v>
          </cell>
          <cell r="J64">
            <v>78.94</v>
          </cell>
          <cell r="K64">
            <v>110.51</v>
          </cell>
          <cell r="L64">
            <v>80.45</v>
          </cell>
          <cell r="M64">
            <v>112.64</v>
          </cell>
          <cell r="N64">
            <v>81.97</v>
          </cell>
          <cell r="O64">
            <v>114.76</v>
          </cell>
          <cell r="P64">
            <v>83.49</v>
          </cell>
          <cell r="Q64">
            <v>116.88</v>
          </cell>
          <cell r="R64">
            <v>85</v>
          </cell>
          <cell r="S64">
            <v>119</v>
          </cell>
          <cell r="T64">
            <v>86.52</v>
          </cell>
          <cell r="U64">
            <v>121.13</v>
          </cell>
          <cell r="V64">
            <v>88.04</v>
          </cell>
          <cell r="W64">
            <v>123.25</v>
          </cell>
          <cell r="X64">
            <v>89.55</v>
          </cell>
          <cell r="Y64">
            <v>125.37</v>
          </cell>
          <cell r="Z64">
            <v>91.07</v>
          </cell>
          <cell r="AA64">
            <v>127.5</v>
          </cell>
          <cell r="AB64">
            <v>86.35</v>
          </cell>
          <cell r="AC64">
            <v>120.89</v>
          </cell>
          <cell r="AD64">
            <v>87.86</v>
          </cell>
          <cell r="AE64">
            <v>123.01</v>
          </cell>
          <cell r="AF64">
            <v>89.38</v>
          </cell>
          <cell r="AG64">
            <v>125.13</v>
          </cell>
          <cell r="AH64">
            <v>90.9</v>
          </cell>
          <cell r="AI64">
            <v>127.26</v>
          </cell>
          <cell r="AJ64">
            <v>92.41</v>
          </cell>
          <cell r="AK64">
            <v>129.38</v>
          </cell>
          <cell r="AL64">
            <v>93.93</v>
          </cell>
          <cell r="AM64">
            <v>131.5</v>
          </cell>
          <cell r="AN64">
            <v>95.45</v>
          </cell>
          <cell r="AO64">
            <v>133.62</v>
          </cell>
          <cell r="AP64">
            <v>96.96</v>
          </cell>
          <cell r="AQ64">
            <v>135.75</v>
          </cell>
          <cell r="AR64">
            <v>98.48</v>
          </cell>
          <cell r="AS64">
            <v>137.87</v>
          </cell>
          <cell r="AT64">
            <v>99.99</v>
          </cell>
          <cell r="AU64">
            <v>139.99</v>
          </cell>
          <cell r="AV64">
            <v>101.51</v>
          </cell>
          <cell r="AW64">
            <v>142.12</v>
          </cell>
        </row>
        <row r="65">
          <cell r="A65">
            <v>60</v>
          </cell>
          <cell r="B65">
            <v>74.11</v>
          </cell>
          <cell r="C65">
            <v>103.75</v>
          </cell>
          <cell r="D65">
            <v>75.650000000000006</v>
          </cell>
          <cell r="E65">
            <v>105.91</v>
          </cell>
          <cell r="F65">
            <v>77.19</v>
          </cell>
          <cell r="G65">
            <v>108.07</v>
          </cell>
          <cell r="H65">
            <v>78.73</v>
          </cell>
          <cell r="I65">
            <v>110.23</v>
          </cell>
          <cell r="J65">
            <v>80.27</v>
          </cell>
          <cell r="K65">
            <v>112.38</v>
          </cell>
          <cell r="L65">
            <v>81.819999999999993</v>
          </cell>
          <cell r="M65">
            <v>114.54</v>
          </cell>
          <cell r="N65">
            <v>83.36</v>
          </cell>
          <cell r="O65">
            <v>116.7</v>
          </cell>
          <cell r="P65">
            <v>84.9</v>
          </cell>
          <cell r="Q65">
            <v>118.86</v>
          </cell>
          <cell r="R65">
            <v>86.44</v>
          </cell>
          <cell r="S65">
            <v>121.02</v>
          </cell>
          <cell r="T65">
            <v>87.98</v>
          </cell>
          <cell r="U65">
            <v>123.18</v>
          </cell>
          <cell r="V65">
            <v>89.53</v>
          </cell>
          <cell r="W65">
            <v>125.34</v>
          </cell>
          <cell r="X65">
            <v>91.07</v>
          </cell>
          <cell r="Y65">
            <v>127.5</v>
          </cell>
          <cell r="Z65">
            <v>92.61</v>
          </cell>
          <cell r="AA65">
            <v>129.65</v>
          </cell>
          <cell r="AB65">
            <v>87.81</v>
          </cell>
          <cell r="AC65">
            <v>122.93</v>
          </cell>
          <cell r="AD65">
            <v>89.35</v>
          </cell>
          <cell r="AE65">
            <v>125.09</v>
          </cell>
          <cell r="AF65">
            <v>90.89</v>
          </cell>
          <cell r="AG65">
            <v>127.25</v>
          </cell>
          <cell r="AH65">
            <v>92.44</v>
          </cell>
          <cell r="AI65">
            <v>129.41</v>
          </cell>
          <cell r="AJ65">
            <v>93.98</v>
          </cell>
          <cell r="AK65">
            <v>131.57</v>
          </cell>
          <cell r="AL65">
            <v>95.52</v>
          </cell>
          <cell r="AM65">
            <v>133.72999999999999</v>
          </cell>
          <cell r="AN65">
            <v>97.06</v>
          </cell>
          <cell r="AO65">
            <v>135.88999999999999</v>
          </cell>
          <cell r="AP65">
            <v>98.6</v>
          </cell>
          <cell r="AQ65">
            <v>138.05000000000001</v>
          </cell>
          <cell r="AR65">
            <v>100.15</v>
          </cell>
          <cell r="AS65">
            <v>140.19999999999999</v>
          </cell>
          <cell r="AT65">
            <v>101.69</v>
          </cell>
          <cell r="AU65">
            <v>142.36000000000001</v>
          </cell>
          <cell r="AV65">
            <v>103.23</v>
          </cell>
          <cell r="AW65">
            <v>144.52000000000001</v>
          </cell>
        </row>
        <row r="66">
          <cell r="A66">
            <v>61</v>
          </cell>
          <cell r="B66">
            <v>75.33</v>
          </cell>
          <cell r="C66">
            <v>105.46</v>
          </cell>
          <cell r="D66">
            <v>76.900000000000006</v>
          </cell>
          <cell r="E66">
            <v>107.65</v>
          </cell>
          <cell r="F66">
            <v>78.459999999999994</v>
          </cell>
          <cell r="G66">
            <v>109.85</v>
          </cell>
          <cell r="H66">
            <v>80.03</v>
          </cell>
          <cell r="I66">
            <v>112.04</v>
          </cell>
          <cell r="J66">
            <v>81.599999999999994</v>
          </cell>
          <cell r="K66">
            <v>114.24</v>
          </cell>
          <cell r="L66">
            <v>83.17</v>
          </cell>
          <cell r="M66">
            <v>116.43</v>
          </cell>
          <cell r="N66">
            <v>84.73</v>
          </cell>
          <cell r="O66">
            <v>118.63</v>
          </cell>
          <cell r="P66">
            <v>86.3</v>
          </cell>
          <cell r="Q66">
            <v>120.82</v>
          </cell>
          <cell r="R66">
            <v>87.87</v>
          </cell>
          <cell r="S66">
            <v>123.02</v>
          </cell>
          <cell r="T66">
            <v>89.44</v>
          </cell>
          <cell r="U66">
            <v>125.21</v>
          </cell>
          <cell r="V66">
            <v>91</v>
          </cell>
          <cell r="W66">
            <v>127.41</v>
          </cell>
          <cell r="X66">
            <v>92.57</v>
          </cell>
          <cell r="Y66">
            <v>129.6</v>
          </cell>
          <cell r="Z66">
            <v>94.14</v>
          </cell>
          <cell r="AA66">
            <v>131.80000000000001</v>
          </cell>
          <cell r="AB66">
            <v>89.26</v>
          </cell>
          <cell r="AC66">
            <v>124.97</v>
          </cell>
          <cell r="AD66">
            <v>90.83</v>
          </cell>
          <cell r="AE66">
            <v>127.16</v>
          </cell>
          <cell r="AF66">
            <v>92.4</v>
          </cell>
          <cell r="AG66">
            <v>129.36000000000001</v>
          </cell>
          <cell r="AH66">
            <v>93.97</v>
          </cell>
          <cell r="AI66">
            <v>131.55000000000001</v>
          </cell>
          <cell r="AJ66">
            <v>95.53</v>
          </cell>
          <cell r="AK66">
            <v>133.75</v>
          </cell>
          <cell r="AL66">
            <v>97.1</v>
          </cell>
          <cell r="AM66">
            <v>135.94</v>
          </cell>
          <cell r="AN66">
            <v>98.67</v>
          </cell>
          <cell r="AO66">
            <v>138.13999999999999</v>
          </cell>
          <cell r="AP66">
            <v>100.24</v>
          </cell>
          <cell r="AQ66">
            <v>140.33000000000001</v>
          </cell>
          <cell r="AR66">
            <v>101.81</v>
          </cell>
          <cell r="AS66">
            <v>142.53</v>
          </cell>
          <cell r="AT66">
            <v>103.37</v>
          </cell>
          <cell r="AU66">
            <v>144.72</v>
          </cell>
          <cell r="AV66">
            <v>104.94</v>
          </cell>
          <cell r="AW66">
            <v>146.91999999999999</v>
          </cell>
        </row>
        <row r="67">
          <cell r="A67">
            <v>62</v>
          </cell>
          <cell r="B67">
            <v>76.55</v>
          </cell>
          <cell r="C67">
            <v>107.17</v>
          </cell>
          <cell r="D67">
            <v>78.150000000000006</v>
          </cell>
          <cell r="E67">
            <v>109.4</v>
          </cell>
          <cell r="F67">
            <v>79.739999999999995</v>
          </cell>
          <cell r="G67">
            <v>111.63</v>
          </cell>
          <cell r="H67">
            <v>81.33</v>
          </cell>
          <cell r="I67">
            <v>113.87</v>
          </cell>
          <cell r="J67">
            <v>82.93</v>
          </cell>
          <cell r="K67">
            <v>116.1</v>
          </cell>
          <cell r="L67">
            <v>84.52</v>
          </cell>
          <cell r="M67">
            <v>118.33</v>
          </cell>
          <cell r="N67">
            <v>86.11</v>
          </cell>
          <cell r="O67">
            <v>120.56</v>
          </cell>
          <cell r="P67">
            <v>87.71</v>
          </cell>
          <cell r="Q67">
            <v>122.79</v>
          </cell>
          <cell r="R67">
            <v>89.3</v>
          </cell>
          <cell r="S67">
            <v>125.02</v>
          </cell>
          <cell r="T67">
            <v>90.89</v>
          </cell>
          <cell r="U67">
            <v>127.25</v>
          </cell>
          <cell r="V67">
            <v>92.49</v>
          </cell>
          <cell r="W67">
            <v>129.47999999999999</v>
          </cell>
          <cell r="X67">
            <v>94.08</v>
          </cell>
          <cell r="Y67">
            <v>131.71</v>
          </cell>
          <cell r="Z67">
            <v>95.67</v>
          </cell>
          <cell r="AA67">
            <v>133.94</v>
          </cell>
          <cell r="AB67">
            <v>90.72</v>
          </cell>
          <cell r="AC67">
            <v>127.01</v>
          </cell>
          <cell r="AD67">
            <v>92.31</v>
          </cell>
          <cell r="AE67">
            <v>129.24</v>
          </cell>
          <cell r="AF67">
            <v>93.91</v>
          </cell>
          <cell r="AG67">
            <v>131.47</v>
          </cell>
          <cell r="AH67">
            <v>95.5</v>
          </cell>
          <cell r="AI67">
            <v>133.69999999999999</v>
          </cell>
          <cell r="AJ67">
            <v>97.09</v>
          </cell>
          <cell r="AK67">
            <v>135.93</v>
          </cell>
          <cell r="AL67">
            <v>98.69</v>
          </cell>
          <cell r="AM67">
            <v>138.16</v>
          </cell>
          <cell r="AN67">
            <v>100.28</v>
          </cell>
          <cell r="AO67">
            <v>140.38999999999999</v>
          </cell>
          <cell r="AP67">
            <v>101.87</v>
          </cell>
          <cell r="AQ67">
            <v>142.62</v>
          </cell>
          <cell r="AR67">
            <v>103.47</v>
          </cell>
          <cell r="AS67">
            <v>144.85</v>
          </cell>
          <cell r="AT67">
            <v>105.06</v>
          </cell>
          <cell r="AU67">
            <v>147.08000000000001</v>
          </cell>
          <cell r="AV67">
            <v>106.65</v>
          </cell>
          <cell r="AW67">
            <v>149.31</v>
          </cell>
        </row>
        <row r="68">
          <cell r="A68">
            <v>63</v>
          </cell>
          <cell r="B68">
            <v>77.78</v>
          </cell>
          <cell r="C68">
            <v>108.89</v>
          </cell>
          <cell r="D68">
            <v>79.400000000000006</v>
          </cell>
          <cell r="E68">
            <v>111.16</v>
          </cell>
          <cell r="F68">
            <v>81.02</v>
          </cell>
          <cell r="G68">
            <v>113.42</v>
          </cell>
          <cell r="H68">
            <v>82.64</v>
          </cell>
          <cell r="I68">
            <v>115.69</v>
          </cell>
          <cell r="J68">
            <v>84.26</v>
          </cell>
          <cell r="K68">
            <v>117.96</v>
          </cell>
          <cell r="L68">
            <v>85.87</v>
          </cell>
          <cell r="M68">
            <v>120.22</v>
          </cell>
          <cell r="N68">
            <v>87.49</v>
          </cell>
          <cell r="O68">
            <v>122.49</v>
          </cell>
          <cell r="P68">
            <v>89.11</v>
          </cell>
          <cell r="Q68">
            <v>124.76</v>
          </cell>
          <cell r="R68">
            <v>90.73</v>
          </cell>
          <cell r="S68">
            <v>127.02</v>
          </cell>
          <cell r="T68">
            <v>92.35</v>
          </cell>
          <cell r="U68">
            <v>129.29</v>
          </cell>
          <cell r="V68">
            <v>93.97</v>
          </cell>
          <cell r="W68">
            <v>131.56</v>
          </cell>
          <cell r="X68">
            <v>95.59</v>
          </cell>
          <cell r="Y68">
            <v>133.82</v>
          </cell>
          <cell r="Z68">
            <v>97.21</v>
          </cell>
          <cell r="AA68">
            <v>136.09</v>
          </cell>
          <cell r="AB68">
            <v>92.18</v>
          </cell>
          <cell r="AC68">
            <v>129.05000000000001</v>
          </cell>
          <cell r="AD68">
            <v>93.8</v>
          </cell>
          <cell r="AE68">
            <v>131.31</v>
          </cell>
          <cell r="AF68">
            <v>95.42</v>
          </cell>
          <cell r="AG68">
            <v>133.58000000000001</v>
          </cell>
          <cell r="AH68">
            <v>97.03</v>
          </cell>
          <cell r="AI68">
            <v>135.85</v>
          </cell>
          <cell r="AJ68">
            <v>98.65</v>
          </cell>
          <cell r="AK68">
            <v>138.12</v>
          </cell>
          <cell r="AL68">
            <v>100.27</v>
          </cell>
          <cell r="AM68">
            <v>140.38</v>
          </cell>
          <cell r="AN68">
            <v>101.89</v>
          </cell>
          <cell r="AO68">
            <v>142.65</v>
          </cell>
          <cell r="AP68">
            <v>103.51</v>
          </cell>
          <cell r="AQ68">
            <v>144.91999999999999</v>
          </cell>
          <cell r="AR68">
            <v>105.13</v>
          </cell>
          <cell r="AS68">
            <v>147.18</v>
          </cell>
          <cell r="AT68">
            <v>106.75</v>
          </cell>
          <cell r="AU68">
            <v>149.44999999999999</v>
          </cell>
          <cell r="AV68">
            <v>108.37</v>
          </cell>
          <cell r="AW68">
            <v>151.72</v>
          </cell>
        </row>
        <row r="69">
          <cell r="A69">
            <v>64</v>
          </cell>
          <cell r="B69">
            <v>79.010000000000005</v>
          </cell>
          <cell r="C69">
            <v>110.61</v>
          </cell>
          <cell r="D69">
            <v>80.650000000000006</v>
          </cell>
          <cell r="E69">
            <v>112.92</v>
          </cell>
          <cell r="F69">
            <v>82.3</v>
          </cell>
          <cell r="G69">
            <v>115.22</v>
          </cell>
          <cell r="H69">
            <v>83.94</v>
          </cell>
          <cell r="I69">
            <v>117.52</v>
          </cell>
          <cell r="J69">
            <v>85.59</v>
          </cell>
          <cell r="K69">
            <v>119.82</v>
          </cell>
          <cell r="L69">
            <v>87.23</v>
          </cell>
          <cell r="M69">
            <v>122.13</v>
          </cell>
          <cell r="N69">
            <v>88.88</v>
          </cell>
          <cell r="O69">
            <v>124.43</v>
          </cell>
          <cell r="P69">
            <v>90.52</v>
          </cell>
          <cell r="Q69">
            <v>126.73</v>
          </cell>
          <cell r="R69">
            <v>92.17</v>
          </cell>
          <cell r="S69">
            <v>129.03</v>
          </cell>
          <cell r="T69">
            <v>93.81</v>
          </cell>
          <cell r="U69">
            <v>131.34</v>
          </cell>
          <cell r="V69">
            <v>95.46</v>
          </cell>
          <cell r="W69">
            <v>133.63999999999999</v>
          </cell>
          <cell r="X69">
            <v>97.1</v>
          </cell>
          <cell r="Y69">
            <v>135.94</v>
          </cell>
          <cell r="Z69">
            <v>98.75</v>
          </cell>
          <cell r="AA69">
            <v>138.25</v>
          </cell>
          <cell r="AB69">
            <v>93.64</v>
          </cell>
          <cell r="AC69">
            <v>131.09</v>
          </cell>
          <cell r="AD69">
            <v>95.28</v>
          </cell>
          <cell r="AE69">
            <v>133.38999999999999</v>
          </cell>
          <cell r="AF69">
            <v>96.93</v>
          </cell>
          <cell r="AG69">
            <v>135.69999999999999</v>
          </cell>
          <cell r="AH69">
            <v>98.57</v>
          </cell>
          <cell r="AI69">
            <v>138</v>
          </cell>
          <cell r="AJ69">
            <v>100.22</v>
          </cell>
          <cell r="AK69">
            <v>140.30000000000001</v>
          </cell>
          <cell r="AL69">
            <v>101.86</v>
          </cell>
          <cell r="AM69">
            <v>142.61000000000001</v>
          </cell>
          <cell r="AN69">
            <v>103.51</v>
          </cell>
          <cell r="AO69">
            <v>144.91</v>
          </cell>
          <cell r="AP69">
            <v>105.15</v>
          </cell>
          <cell r="AQ69">
            <v>147.21</v>
          </cell>
          <cell r="AR69">
            <v>106.8</v>
          </cell>
          <cell r="AS69">
            <v>149.51</v>
          </cell>
          <cell r="AT69">
            <v>108.44</v>
          </cell>
          <cell r="AU69">
            <v>151.82</v>
          </cell>
          <cell r="AV69">
            <v>110.09</v>
          </cell>
          <cell r="AW69">
            <v>154.12</v>
          </cell>
        </row>
        <row r="70">
          <cell r="A70">
            <v>65</v>
          </cell>
          <cell r="B70">
            <v>80.22</v>
          </cell>
          <cell r="C70">
            <v>112.31</v>
          </cell>
          <cell r="D70">
            <v>81.89</v>
          </cell>
          <cell r="E70">
            <v>114.65</v>
          </cell>
          <cell r="F70">
            <v>83.57</v>
          </cell>
          <cell r="G70">
            <v>116.99</v>
          </cell>
          <cell r="H70">
            <v>85.24</v>
          </cell>
          <cell r="I70">
            <v>119.33</v>
          </cell>
          <cell r="J70">
            <v>86.91</v>
          </cell>
          <cell r="K70">
            <v>121.67</v>
          </cell>
          <cell r="L70">
            <v>88.58</v>
          </cell>
          <cell r="M70">
            <v>124.01</v>
          </cell>
          <cell r="N70">
            <v>90.25</v>
          </cell>
          <cell r="O70">
            <v>126.35</v>
          </cell>
          <cell r="P70">
            <v>91.92</v>
          </cell>
          <cell r="Q70">
            <v>128.68</v>
          </cell>
          <cell r="R70">
            <v>93.59</v>
          </cell>
          <cell r="S70">
            <v>131.02000000000001</v>
          </cell>
          <cell r="T70">
            <v>95.26</v>
          </cell>
          <cell r="U70">
            <v>133.36000000000001</v>
          </cell>
          <cell r="V70">
            <v>96.93</v>
          </cell>
          <cell r="W70">
            <v>135.69999999999999</v>
          </cell>
          <cell r="X70">
            <v>98.6</v>
          </cell>
          <cell r="Y70">
            <v>138.04</v>
          </cell>
          <cell r="Z70">
            <v>100.27</v>
          </cell>
          <cell r="AA70">
            <v>140.38</v>
          </cell>
          <cell r="AB70">
            <v>95.09</v>
          </cell>
          <cell r="AC70">
            <v>133.12</v>
          </cell>
          <cell r="AD70">
            <v>96.76</v>
          </cell>
          <cell r="AE70">
            <v>135.46</v>
          </cell>
          <cell r="AF70">
            <v>98.43</v>
          </cell>
          <cell r="AG70">
            <v>137.80000000000001</v>
          </cell>
          <cell r="AH70">
            <v>100.1</v>
          </cell>
          <cell r="AI70">
            <v>140.13999999999999</v>
          </cell>
          <cell r="AJ70">
            <v>101.77</v>
          </cell>
          <cell r="AK70">
            <v>142.47999999999999</v>
          </cell>
          <cell r="AL70">
            <v>103.44</v>
          </cell>
          <cell r="AM70">
            <v>144.81</v>
          </cell>
          <cell r="AN70">
            <v>105.11</v>
          </cell>
          <cell r="AO70">
            <v>147.15</v>
          </cell>
          <cell r="AP70">
            <v>106.78</v>
          </cell>
          <cell r="AQ70">
            <v>149.49</v>
          </cell>
          <cell r="AR70">
            <v>108.45</v>
          </cell>
          <cell r="AS70">
            <v>151.83000000000001</v>
          </cell>
          <cell r="AT70">
            <v>110.12</v>
          </cell>
          <cell r="AU70">
            <v>154.16999999999999</v>
          </cell>
          <cell r="AV70">
            <v>111.79</v>
          </cell>
          <cell r="AW70">
            <v>156.51</v>
          </cell>
        </row>
        <row r="71">
          <cell r="A71">
            <v>66</v>
          </cell>
          <cell r="B71">
            <v>81.459999999999994</v>
          </cell>
          <cell r="C71">
            <v>114.04</v>
          </cell>
          <cell r="D71">
            <v>83.16</v>
          </cell>
          <cell r="E71">
            <v>116.42</v>
          </cell>
          <cell r="F71">
            <v>84.85</v>
          </cell>
          <cell r="G71">
            <v>118.79</v>
          </cell>
          <cell r="H71">
            <v>86.55</v>
          </cell>
          <cell r="I71">
            <v>121.17</v>
          </cell>
          <cell r="J71">
            <v>88.24</v>
          </cell>
          <cell r="K71">
            <v>123.54</v>
          </cell>
          <cell r="L71">
            <v>89.94</v>
          </cell>
          <cell r="M71">
            <v>125.92</v>
          </cell>
          <cell r="N71">
            <v>91.64</v>
          </cell>
          <cell r="O71">
            <v>128.29</v>
          </cell>
          <cell r="P71">
            <v>93.33</v>
          </cell>
          <cell r="Q71">
            <v>130.66999999999999</v>
          </cell>
          <cell r="R71">
            <v>95.03</v>
          </cell>
          <cell r="S71">
            <v>133.04</v>
          </cell>
          <cell r="T71">
            <v>96.73</v>
          </cell>
          <cell r="U71">
            <v>135.41999999999999</v>
          </cell>
          <cell r="V71">
            <v>98.42</v>
          </cell>
          <cell r="W71">
            <v>137.79</v>
          </cell>
          <cell r="X71">
            <v>100.12</v>
          </cell>
          <cell r="Y71">
            <v>140.16999999999999</v>
          </cell>
          <cell r="Z71">
            <v>101.81</v>
          </cell>
          <cell r="AA71">
            <v>142.54</v>
          </cell>
          <cell r="AB71">
            <v>96.55</v>
          </cell>
          <cell r="AC71">
            <v>135.16999999999999</v>
          </cell>
          <cell r="AD71">
            <v>98.25</v>
          </cell>
          <cell r="AE71">
            <v>137.55000000000001</v>
          </cell>
          <cell r="AF71">
            <v>99.94</v>
          </cell>
          <cell r="AG71">
            <v>139.91999999999999</v>
          </cell>
          <cell r="AH71">
            <v>101.64</v>
          </cell>
          <cell r="AI71">
            <v>142.29</v>
          </cell>
          <cell r="AJ71">
            <v>103.34</v>
          </cell>
          <cell r="AK71">
            <v>144.66999999999999</v>
          </cell>
          <cell r="AL71">
            <v>105.03</v>
          </cell>
          <cell r="AM71">
            <v>147.04</v>
          </cell>
          <cell r="AN71">
            <v>106.73</v>
          </cell>
          <cell r="AO71">
            <v>149.41999999999999</v>
          </cell>
          <cell r="AP71">
            <v>108.42</v>
          </cell>
          <cell r="AQ71">
            <v>151.79</v>
          </cell>
          <cell r="AR71">
            <v>110.12</v>
          </cell>
          <cell r="AS71">
            <v>154.16999999999999</v>
          </cell>
          <cell r="AT71">
            <v>111.82</v>
          </cell>
          <cell r="AU71">
            <v>156.54</v>
          </cell>
          <cell r="AV71">
            <v>113.51</v>
          </cell>
          <cell r="AW71">
            <v>158.91999999999999</v>
          </cell>
        </row>
        <row r="72">
          <cell r="A72">
            <v>67</v>
          </cell>
          <cell r="B72">
            <v>82.68</v>
          </cell>
          <cell r="C72">
            <v>115.75</v>
          </cell>
          <cell r="D72">
            <v>84.4</v>
          </cell>
          <cell r="E72">
            <v>118.16</v>
          </cell>
          <cell r="F72">
            <v>86.12</v>
          </cell>
          <cell r="G72">
            <v>120.57</v>
          </cell>
          <cell r="H72">
            <v>87.85</v>
          </cell>
          <cell r="I72">
            <v>122.98</v>
          </cell>
          <cell r="J72">
            <v>89.57</v>
          </cell>
          <cell r="K72">
            <v>125.4</v>
          </cell>
          <cell r="L72">
            <v>91.29</v>
          </cell>
          <cell r="M72">
            <v>127.81</v>
          </cell>
          <cell r="N72">
            <v>93.01</v>
          </cell>
          <cell r="O72">
            <v>130.22</v>
          </cell>
          <cell r="P72">
            <v>94.73</v>
          </cell>
          <cell r="Q72">
            <v>132.63</v>
          </cell>
          <cell r="R72">
            <v>96.46</v>
          </cell>
          <cell r="S72">
            <v>135.04</v>
          </cell>
          <cell r="T72">
            <v>98.18</v>
          </cell>
          <cell r="U72">
            <v>137.44999999999999</v>
          </cell>
          <cell r="V72">
            <v>99.9</v>
          </cell>
          <cell r="W72">
            <v>139.86000000000001</v>
          </cell>
          <cell r="X72">
            <v>101.62</v>
          </cell>
          <cell r="Y72">
            <v>142.27000000000001</v>
          </cell>
          <cell r="Z72">
            <v>103.34</v>
          </cell>
          <cell r="AA72">
            <v>144.68</v>
          </cell>
          <cell r="AB72">
            <v>98</v>
          </cell>
          <cell r="AC72">
            <v>137.19999999999999</v>
          </cell>
          <cell r="AD72">
            <v>99.73</v>
          </cell>
          <cell r="AE72">
            <v>139.62</v>
          </cell>
          <cell r="AF72">
            <v>101.45</v>
          </cell>
          <cell r="AG72">
            <v>142.03</v>
          </cell>
          <cell r="AH72">
            <v>103.17</v>
          </cell>
          <cell r="AI72">
            <v>144.44</v>
          </cell>
          <cell r="AJ72">
            <v>104.89</v>
          </cell>
          <cell r="AK72">
            <v>146.85</v>
          </cell>
          <cell r="AL72">
            <v>106.61</v>
          </cell>
          <cell r="AM72">
            <v>149.26</v>
          </cell>
          <cell r="AN72">
            <v>108.33</v>
          </cell>
          <cell r="AO72">
            <v>151.66999999999999</v>
          </cell>
          <cell r="AP72">
            <v>110.06</v>
          </cell>
          <cell r="AQ72">
            <v>154.08000000000001</v>
          </cell>
          <cell r="AR72">
            <v>111.78</v>
          </cell>
          <cell r="AS72">
            <v>156.49</v>
          </cell>
          <cell r="AT72">
            <v>113.5</v>
          </cell>
          <cell r="AU72">
            <v>158.9</v>
          </cell>
          <cell r="AV72">
            <v>115.22</v>
          </cell>
          <cell r="AW72">
            <v>161.31</v>
          </cell>
        </row>
        <row r="73">
          <cell r="A73">
            <v>68</v>
          </cell>
          <cell r="B73">
            <v>83.9</v>
          </cell>
          <cell r="C73">
            <v>117.46</v>
          </cell>
          <cell r="D73">
            <v>85.65</v>
          </cell>
          <cell r="E73">
            <v>119.91</v>
          </cell>
          <cell r="F73">
            <v>87.4</v>
          </cell>
          <cell r="G73">
            <v>122.36</v>
          </cell>
          <cell r="H73">
            <v>89.15</v>
          </cell>
          <cell r="I73">
            <v>124.8</v>
          </cell>
          <cell r="J73">
            <v>90.89</v>
          </cell>
          <cell r="K73">
            <v>127.25</v>
          </cell>
          <cell r="L73">
            <v>92.64</v>
          </cell>
          <cell r="M73">
            <v>129.69999999999999</v>
          </cell>
          <cell r="N73">
            <v>94.39</v>
          </cell>
          <cell r="O73">
            <v>132.13999999999999</v>
          </cell>
          <cell r="P73">
            <v>96.14</v>
          </cell>
          <cell r="Q73">
            <v>134.59</v>
          </cell>
          <cell r="R73">
            <v>97.88</v>
          </cell>
          <cell r="S73">
            <v>137.04</v>
          </cell>
          <cell r="T73">
            <v>99.63</v>
          </cell>
          <cell r="U73">
            <v>139.47999999999999</v>
          </cell>
          <cell r="V73">
            <v>101.38</v>
          </cell>
          <cell r="W73">
            <v>141.93</v>
          </cell>
          <cell r="X73">
            <v>103.13</v>
          </cell>
          <cell r="Y73">
            <v>144.38</v>
          </cell>
          <cell r="Z73">
            <v>104.87</v>
          </cell>
          <cell r="AA73">
            <v>146.82</v>
          </cell>
          <cell r="AB73">
            <v>99.46</v>
          </cell>
          <cell r="AC73">
            <v>139.24</v>
          </cell>
          <cell r="AD73">
            <v>101.21</v>
          </cell>
          <cell r="AE73">
            <v>141.69</v>
          </cell>
          <cell r="AF73">
            <v>102.95</v>
          </cell>
          <cell r="AG73">
            <v>144.13</v>
          </cell>
          <cell r="AH73">
            <v>104.7</v>
          </cell>
          <cell r="AI73">
            <v>146.58000000000001</v>
          </cell>
          <cell r="AJ73">
            <v>106.45</v>
          </cell>
          <cell r="AK73">
            <v>149.03</v>
          </cell>
          <cell r="AL73">
            <v>108.2</v>
          </cell>
          <cell r="AM73">
            <v>151.47</v>
          </cell>
          <cell r="AN73">
            <v>109.94</v>
          </cell>
          <cell r="AO73">
            <v>153.91999999999999</v>
          </cell>
          <cell r="AP73">
            <v>111.69</v>
          </cell>
          <cell r="AQ73">
            <v>156.37</v>
          </cell>
          <cell r="AR73">
            <v>113.44</v>
          </cell>
          <cell r="AS73">
            <v>158.81</v>
          </cell>
          <cell r="AT73">
            <v>115.19</v>
          </cell>
          <cell r="AU73">
            <v>161.26</v>
          </cell>
          <cell r="AV73">
            <v>116.93</v>
          </cell>
          <cell r="AW73">
            <v>163.71</v>
          </cell>
        </row>
        <row r="74">
          <cell r="A74">
            <v>69</v>
          </cell>
          <cell r="B74">
            <v>85.13</v>
          </cell>
          <cell r="C74">
            <v>119.18</v>
          </cell>
          <cell r="D74">
            <v>86.9</v>
          </cell>
          <cell r="E74">
            <v>121.66</v>
          </cell>
          <cell r="F74">
            <v>88.68</v>
          </cell>
          <cell r="G74">
            <v>124.15</v>
          </cell>
          <cell r="H74">
            <v>90.45</v>
          </cell>
          <cell r="I74">
            <v>126.63</v>
          </cell>
          <cell r="J74">
            <v>92.22</v>
          </cell>
          <cell r="K74">
            <v>129.11000000000001</v>
          </cell>
          <cell r="L74">
            <v>94</v>
          </cell>
          <cell r="M74">
            <v>131.59</v>
          </cell>
          <cell r="N74">
            <v>95.77</v>
          </cell>
          <cell r="O74">
            <v>134.08000000000001</v>
          </cell>
          <cell r="P74">
            <v>97.54</v>
          </cell>
          <cell r="Q74">
            <v>136.56</v>
          </cell>
          <cell r="R74">
            <v>99.32</v>
          </cell>
          <cell r="S74">
            <v>139.04</v>
          </cell>
          <cell r="T74">
            <v>101.09</v>
          </cell>
          <cell r="U74">
            <v>141.52000000000001</v>
          </cell>
          <cell r="V74">
            <v>102.86</v>
          </cell>
          <cell r="W74">
            <v>144.01</v>
          </cell>
          <cell r="X74">
            <v>104.64</v>
          </cell>
          <cell r="Y74">
            <v>146.49</v>
          </cell>
          <cell r="Z74">
            <v>106.41</v>
          </cell>
          <cell r="AA74">
            <v>148.97</v>
          </cell>
          <cell r="AB74">
            <v>100.91</v>
          </cell>
          <cell r="AC74">
            <v>141.28</v>
          </cell>
          <cell r="AD74">
            <v>102.69</v>
          </cell>
          <cell r="AE74">
            <v>143.76</v>
          </cell>
          <cell r="AF74">
            <v>104.46</v>
          </cell>
          <cell r="AG74">
            <v>146.25</v>
          </cell>
          <cell r="AH74">
            <v>106.23</v>
          </cell>
          <cell r="AI74">
            <v>148.72999999999999</v>
          </cell>
          <cell r="AJ74">
            <v>108.01</v>
          </cell>
          <cell r="AK74">
            <v>151.21</v>
          </cell>
          <cell r="AL74">
            <v>109.78</v>
          </cell>
          <cell r="AM74">
            <v>153.69</v>
          </cell>
          <cell r="AN74">
            <v>111.55</v>
          </cell>
          <cell r="AO74">
            <v>156.18</v>
          </cell>
          <cell r="AP74">
            <v>113.33</v>
          </cell>
          <cell r="AQ74">
            <v>158.66</v>
          </cell>
          <cell r="AR74">
            <v>115.1</v>
          </cell>
          <cell r="AS74">
            <v>161.13999999999999</v>
          </cell>
          <cell r="AT74">
            <v>116.87</v>
          </cell>
          <cell r="AU74">
            <v>163.62</v>
          </cell>
          <cell r="AV74">
            <v>118.65</v>
          </cell>
          <cell r="AW74">
            <v>166.11</v>
          </cell>
        </row>
        <row r="75">
          <cell r="A75">
            <v>70</v>
          </cell>
          <cell r="B75">
            <v>86.36</v>
          </cell>
          <cell r="C75">
            <v>120.9</v>
          </cell>
          <cell r="D75">
            <v>88.16</v>
          </cell>
          <cell r="E75">
            <v>123.42</v>
          </cell>
          <cell r="F75">
            <v>89.95</v>
          </cell>
          <cell r="G75">
            <v>125.94</v>
          </cell>
          <cell r="H75">
            <v>91.75</v>
          </cell>
          <cell r="I75">
            <v>128.46</v>
          </cell>
          <cell r="J75">
            <v>93.55</v>
          </cell>
          <cell r="K75">
            <v>130.97</v>
          </cell>
          <cell r="L75">
            <v>95.35</v>
          </cell>
          <cell r="M75">
            <v>133.49</v>
          </cell>
          <cell r="N75">
            <v>97.15</v>
          </cell>
          <cell r="O75">
            <v>136.01</v>
          </cell>
          <cell r="P75">
            <v>98.95</v>
          </cell>
          <cell r="Q75">
            <v>138.53</v>
          </cell>
          <cell r="R75">
            <v>100.75</v>
          </cell>
          <cell r="S75">
            <v>141.05000000000001</v>
          </cell>
          <cell r="T75">
            <v>102.55</v>
          </cell>
          <cell r="U75">
            <v>143.57</v>
          </cell>
          <cell r="V75">
            <v>104.35</v>
          </cell>
          <cell r="W75">
            <v>146.09</v>
          </cell>
          <cell r="X75">
            <v>106.15</v>
          </cell>
          <cell r="Y75">
            <v>148.6</v>
          </cell>
          <cell r="Z75">
            <v>107.94</v>
          </cell>
          <cell r="AA75">
            <v>151.12</v>
          </cell>
          <cell r="AB75">
            <v>102.37</v>
          </cell>
          <cell r="AC75">
            <v>143.32</v>
          </cell>
          <cell r="AD75">
            <v>104.17</v>
          </cell>
          <cell r="AE75">
            <v>145.84</v>
          </cell>
          <cell r="AF75">
            <v>105.97</v>
          </cell>
          <cell r="AG75">
            <v>148.36000000000001</v>
          </cell>
          <cell r="AH75">
            <v>107.77</v>
          </cell>
          <cell r="AI75">
            <v>150.88</v>
          </cell>
          <cell r="AJ75">
            <v>109.57</v>
          </cell>
          <cell r="AK75">
            <v>153.4</v>
          </cell>
          <cell r="AL75">
            <v>111.37</v>
          </cell>
          <cell r="AM75">
            <v>155.91999999999999</v>
          </cell>
          <cell r="AN75">
            <v>113.17</v>
          </cell>
          <cell r="AO75">
            <v>158.43</v>
          </cell>
          <cell r="AP75">
            <v>114.97</v>
          </cell>
          <cell r="AQ75">
            <v>160.94999999999999</v>
          </cell>
          <cell r="AR75">
            <v>116.77</v>
          </cell>
          <cell r="AS75">
            <v>163.47</v>
          </cell>
          <cell r="AT75">
            <v>118.56</v>
          </cell>
          <cell r="AU75">
            <v>165.99</v>
          </cell>
          <cell r="AV75">
            <v>120.36</v>
          </cell>
          <cell r="AW75">
            <v>168.51</v>
          </cell>
        </row>
        <row r="76">
          <cell r="A76">
            <v>71</v>
          </cell>
          <cell r="B76">
            <v>87.59</v>
          </cell>
          <cell r="C76">
            <v>122.62</v>
          </cell>
          <cell r="D76">
            <v>89.41</v>
          </cell>
          <cell r="E76">
            <v>125.18</v>
          </cell>
          <cell r="F76">
            <v>91.24</v>
          </cell>
          <cell r="G76">
            <v>127.73</v>
          </cell>
          <cell r="H76">
            <v>93.06</v>
          </cell>
          <cell r="I76">
            <v>130.29</v>
          </cell>
          <cell r="J76">
            <v>94.89</v>
          </cell>
          <cell r="K76">
            <v>132.84</v>
          </cell>
          <cell r="L76">
            <v>96.71</v>
          </cell>
          <cell r="M76">
            <v>135.4</v>
          </cell>
          <cell r="N76">
            <v>98.54</v>
          </cell>
          <cell r="O76">
            <v>137.94999999999999</v>
          </cell>
          <cell r="P76">
            <v>100.36</v>
          </cell>
          <cell r="Q76">
            <v>140.51</v>
          </cell>
          <cell r="R76">
            <v>102.19</v>
          </cell>
          <cell r="S76">
            <v>143.06</v>
          </cell>
          <cell r="T76">
            <v>104.01</v>
          </cell>
          <cell r="U76">
            <v>145.61000000000001</v>
          </cell>
          <cell r="V76">
            <v>105.83</v>
          </cell>
          <cell r="W76">
            <v>148.16999999999999</v>
          </cell>
          <cell r="X76">
            <v>107.66</v>
          </cell>
          <cell r="Y76">
            <v>150.72</v>
          </cell>
          <cell r="Z76">
            <v>109.48</v>
          </cell>
          <cell r="AA76">
            <v>153.28</v>
          </cell>
          <cell r="AB76">
            <v>103.83</v>
          </cell>
          <cell r="AC76">
            <v>145.37</v>
          </cell>
          <cell r="AD76">
            <v>105.66</v>
          </cell>
          <cell r="AE76">
            <v>147.91999999999999</v>
          </cell>
          <cell r="AF76">
            <v>107.48</v>
          </cell>
          <cell r="AG76">
            <v>150.47999999999999</v>
          </cell>
          <cell r="AH76">
            <v>109.31</v>
          </cell>
          <cell r="AI76">
            <v>153.03</v>
          </cell>
          <cell r="AJ76">
            <v>111.13</v>
          </cell>
          <cell r="AK76">
            <v>155.59</v>
          </cell>
          <cell r="AL76">
            <v>112.96</v>
          </cell>
          <cell r="AM76">
            <v>158.13999999999999</v>
          </cell>
          <cell r="AN76">
            <v>114.78</v>
          </cell>
          <cell r="AO76">
            <v>160.69</v>
          </cell>
          <cell r="AP76">
            <v>116.61</v>
          </cell>
          <cell r="AQ76">
            <v>163.25</v>
          </cell>
          <cell r="AR76">
            <v>118.43</v>
          </cell>
          <cell r="AS76">
            <v>165.8</v>
          </cell>
          <cell r="AT76">
            <v>120.26</v>
          </cell>
          <cell r="AU76">
            <v>168.36</v>
          </cell>
          <cell r="AV76">
            <v>122.08</v>
          </cell>
          <cell r="AW76">
            <v>170.91</v>
          </cell>
        </row>
        <row r="77">
          <cell r="A77">
            <v>72</v>
          </cell>
          <cell r="B77">
            <v>88.82</v>
          </cell>
          <cell r="C77">
            <v>124.35</v>
          </cell>
          <cell r="D77">
            <v>90.67</v>
          </cell>
          <cell r="E77">
            <v>126.94</v>
          </cell>
          <cell r="F77">
            <v>92.52</v>
          </cell>
          <cell r="G77">
            <v>129.53</v>
          </cell>
          <cell r="H77">
            <v>94.37</v>
          </cell>
          <cell r="I77">
            <v>132.12</v>
          </cell>
          <cell r="J77">
            <v>96.22</v>
          </cell>
          <cell r="K77">
            <v>134.71</v>
          </cell>
          <cell r="L77">
            <v>98.07</v>
          </cell>
          <cell r="M77">
            <v>137.30000000000001</v>
          </cell>
          <cell r="N77">
            <v>99.92</v>
          </cell>
          <cell r="O77">
            <v>139.88999999999999</v>
          </cell>
          <cell r="P77">
            <v>101.77</v>
          </cell>
          <cell r="Q77">
            <v>142.47999999999999</v>
          </cell>
          <cell r="R77">
            <v>103.63</v>
          </cell>
          <cell r="S77">
            <v>145.08000000000001</v>
          </cell>
          <cell r="T77">
            <v>105.48</v>
          </cell>
          <cell r="U77">
            <v>147.66999999999999</v>
          </cell>
          <cell r="V77">
            <v>107.33</v>
          </cell>
          <cell r="W77">
            <v>150.26</v>
          </cell>
          <cell r="X77">
            <v>109.18</v>
          </cell>
          <cell r="Y77">
            <v>152.85</v>
          </cell>
          <cell r="Z77">
            <v>111.03</v>
          </cell>
          <cell r="AA77">
            <v>155.44</v>
          </cell>
          <cell r="AB77">
            <v>105.3</v>
          </cell>
          <cell r="AC77">
            <v>147.41999999999999</v>
          </cell>
          <cell r="AD77">
            <v>107.15</v>
          </cell>
          <cell r="AE77">
            <v>150.01</v>
          </cell>
          <cell r="AF77">
            <v>109</v>
          </cell>
          <cell r="AG77">
            <v>152.6</v>
          </cell>
          <cell r="AH77">
            <v>110.85</v>
          </cell>
          <cell r="AI77">
            <v>155.19</v>
          </cell>
          <cell r="AJ77">
            <v>112.7</v>
          </cell>
          <cell r="AK77">
            <v>157.78</v>
          </cell>
          <cell r="AL77">
            <v>114.55</v>
          </cell>
          <cell r="AM77">
            <v>160.37</v>
          </cell>
          <cell r="AN77">
            <v>116.4</v>
          </cell>
          <cell r="AO77">
            <v>162.96</v>
          </cell>
          <cell r="AP77">
            <v>118.25</v>
          </cell>
          <cell r="AQ77">
            <v>165.55</v>
          </cell>
          <cell r="AR77">
            <v>120.1</v>
          </cell>
          <cell r="AS77">
            <v>168.14</v>
          </cell>
          <cell r="AT77">
            <v>121.95</v>
          </cell>
          <cell r="AU77">
            <v>170.73</v>
          </cell>
          <cell r="AV77">
            <v>123.8</v>
          </cell>
          <cell r="AW77">
            <v>173.32</v>
          </cell>
        </row>
        <row r="78">
          <cell r="A78">
            <v>73</v>
          </cell>
          <cell r="B78">
            <v>90.04</v>
          </cell>
          <cell r="C78">
            <v>126.05</v>
          </cell>
          <cell r="D78">
            <v>91.91</v>
          </cell>
          <cell r="E78">
            <v>128.68</v>
          </cell>
          <cell r="F78">
            <v>93.79</v>
          </cell>
          <cell r="G78">
            <v>131.30000000000001</v>
          </cell>
          <cell r="H78">
            <v>95.66</v>
          </cell>
          <cell r="I78">
            <v>133.93</v>
          </cell>
          <cell r="J78">
            <v>97.54</v>
          </cell>
          <cell r="K78">
            <v>136.56</v>
          </cell>
          <cell r="L78">
            <v>99.42</v>
          </cell>
          <cell r="M78">
            <v>139.18</v>
          </cell>
          <cell r="N78">
            <v>101.29</v>
          </cell>
          <cell r="O78">
            <v>141.81</v>
          </cell>
          <cell r="P78">
            <v>103.17</v>
          </cell>
          <cell r="Q78">
            <v>144.44</v>
          </cell>
          <cell r="R78">
            <v>105.05</v>
          </cell>
          <cell r="S78">
            <v>147.06</v>
          </cell>
          <cell r="T78">
            <v>106.92</v>
          </cell>
          <cell r="U78">
            <v>149.69</v>
          </cell>
          <cell r="V78">
            <v>108.8</v>
          </cell>
          <cell r="W78">
            <v>152.32</v>
          </cell>
          <cell r="X78">
            <v>110.67</v>
          </cell>
          <cell r="Y78">
            <v>154.94</v>
          </cell>
          <cell r="Z78">
            <v>112.55</v>
          </cell>
          <cell r="AA78">
            <v>157.57</v>
          </cell>
          <cell r="AB78">
            <v>106.75</v>
          </cell>
          <cell r="AC78">
            <v>149.44</v>
          </cell>
          <cell r="AD78">
            <v>108.62</v>
          </cell>
          <cell r="AE78">
            <v>152.07</v>
          </cell>
          <cell r="AF78">
            <v>110.5</v>
          </cell>
          <cell r="AG78">
            <v>154.69999999999999</v>
          </cell>
          <cell r="AH78">
            <v>112.37</v>
          </cell>
          <cell r="AI78">
            <v>157.32</v>
          </cell>
          <cell r="AJ78">
            <v>114.25</v>
          </cell>
          <cell r="AK78">
            <v>159.94999999999999</v>
          </cell>
          <cell r="AL78">
            <v>116.13</v>
          </cell>
          <cell r="AM78">
            <v>162.58000000000001</v>
          </cell>
          <cell r="AN78">
            <v>118</v>
          </cell>
          <cell r="AO78">
            <v>165.2</v>
          </cell>
          <cell r="AP78">
            <v>119.88</v>
          </cell>
          <cell r="AQ78">
            <v>167.83</v>
          </cell>
          <cell r="AR78">
            <v>121.75</v>
          </cell>
          <cell r="AS78">
            <v>170.46</v>
          </cell>
          <cell r="AT78">
            <v>123.63</v>
          </cell>
          <cell r="AU78">
            <v>173.08</v>
          </cell>
          <cell r="AV78">
            <v>125.51</v>
          </cell>
          <cell r="AW78">
            <v>175.71</v>
          </cell>
        </row>
        <row r="79">
          <cell r="A79">
            <v>74</v>
          </cell>
          <cell r="B79">
            <v>91.28</v>
          </cell>
          <cell r="C79">
            <v>127.79</v>
          </cell>
          <cell r="D79">
            <v>93.18</v>
          </cell>
          <cell r="E79">
            <v>130.44999999999999</v>
          </cell>
          <cell r="F79">
            <v>95.08</v>
          </cell>
          <cell r="G79">
            <v>133.11000000000001</v>
          </cell>
          <cell r="H79">
            <v>96.98</v>
          </cell>
          <cell r="I79">
            <v>135.77000000000001</v>
          </cell>
          <cell r="J79">
            <v>98.88</v>
          </cell>
          <cell r="K79">
            <v>138.44</v>
          </cell>
          <cell r="L79">
            <v>100.79</v>
          </cell>
          <cell r="M79">
            <v>141.1</v>
          </cell>
          <cell r="N79">
            <v>102.69</v>
          </cell>
          <cell r="O79">
            <v>143.76</v>
          </cell>
          <cell r="P79">
            <v>104.59</v>
          </cell>
          <cell r="Q79">
            <v>146.41999999999999</v>
          </cell>
          <cell r="R79">
            <v>106.49</v>
          </cell>
          <cell r="S79">
            <v>149.09</v>
          </cell>
          <cell r="T79">
            <v>108.39</v>
          </cell>
          <cell r="U79">
            <v>151.75</v>
          </cell>
          <cell r="V79">
            <v>110.29</v>
          </cell>
          <cell r="W79">
            <v>154.41</v>
          </cell>
          <cell r="X79">
            <v>112.2</v>
          </cell>
          <cell r="Y79">
            <v>157.07</v>
          </cell>
          <cell r="Z79">
            <v>114.1</v>
          </cell>
          <cell r="AA79">
            <v>159.74</v>
          </cell>
          <cell r="AB79">
            <v>108.21</v>
          </cell>
          <cell r="AC79">
            <v>151.5</v>
          </cell>
          <cell r="AD79">
            <v>110.11</v>
          </cell>
          <cell r="AE79">
            <v>154.16</v>
          </cell>
          <cell r="AF79">
            <v>112.02</v>
          </cell>
          <cell r="AG79">
            <v>156.82</v>
          </cell>
          <cell r="AH79">
            <v>113.92</v>
          </cell>
          <cell r="AI79">
            <v>159.47999999999999</v>
          </cell>
          <cell r="AJ79">
            <v>115.82</v>
          </cell>
          <cell r="AK79">
            <v>162.15</v>
          </cell>
          <cell r="AL79">
            <v>117.72</v>
          </cell>
          <cell r="AM79">
            <v>164.81</v>
          </cell>
          <cell r="AN79">
            <v>119.62</v>
          </cell>
          <cell r="AO79">
            <v>167.47</v>
          </cell>
          <cell r="AP79">
            <v>121.52</v>
          </cell>
          <cell r="AQ79">
            <v>170.13</v>
          </cell>
          <cell r="AR79">
            <v>123.43</v>
          </cell>
          <cell r="AS79">
            <v>172.8</v>
          </cell>
          <cell r="AT79">
            <v>125.33</v>
          </cell>
          <cell r="AU79">
            <v>175.46</v>
          </cell>
          <cell r="AV79">
            <v>127.23</v>
          </cell>
          <cell r="AW79">
            <v>178.12</v>
          </cell>
        </row>
        <row r="80">
          <cell r="A80">
            <v>75</v>
          </cell>
          <cell r="B80">
            <v>92.5</v>
          </cell>
          <cell r="C80">
            <v>129.49</v>
          </cell>
          <cell r="D80">
            <v>91.42</v>
          </cell>
          <cell r="E80">
            <v>132.19</v>
          </cell>
          <cell r="F80">
            <v>96.35</v>
          </cell>
          <cell r="G80">
            <v>134.88999999999999</v>
          </cell>
          <cell r="H80">
            <v>98.28</v>
          </cell>
          <cell r="I80">
            <v>137.59</v>
          </cell>
          <cell r="J80">
            <v>100.21</v>
          </cell>
          <cell r="K80">
            <v>140.29</v>
          </cell>
          <cell r="L80">
            <v>102.13</v>
          </cell>
          <cell r="M80">
            <v>142.99</v>
          </cell>
          <cell r="N80">
            <v>104.06</v>
          </cell>
          <cell r="O80">
            <v>145.68</v>
          </cell>
          <cell r="P80">
            <v>105.99</v>
          </cell>
          <cell r="Q80">
            <v>148.38</v>
          </cell>
          <cell r="R80">
            <v>107.92</v>
          </cell>
          <cell r="S80">
            <v>151.08000000000001</v>
          </cell>
          <cell r="T80">
            <v>109.84</v>
          </cell>
          <cell r="U80">
            <v>153.78</v>
          </cell>
          <cell r="V80">
            <v>111.77</v>
          </cell>
          <cell r="W80">
            <v>156.47999999999999</v>
          </cell>
          <cell r="X80">
            <v>113.7</v>
          </cell>
          <cell r="Y80">
            <v>159.18</v>
          </cell>
          <cell r="Z80">
            <v>115.63</v>
          </cell>
          <cell r="AA80">
            <v>161.88</v>
          </cell>
          <cell r="AB80">
            <v>109.66</v>
          </cell>
          <cell r="AC80">
            <v>153.53</v>
          </cell>
          <cell r="AD80">
            <v>111.59</v>
          </cell>
          <cell r="AE80">
            <v>156.22999999999999</v>
          </cell>
          <cell r="AF80">
            <v>113.52</v>
          </cell>
          <cell r="AG80">
            <v>158.93</v>
          </cell>
          <cell r="AH80">
            <v>115.45</v>
          </cell>
          <cell r="AI80">
            <v>161.63</v>
          </cell>
          <cell r="AJ80">
            <v>117.37</v>
          </cell>
          <cell r="AK80">
            <v>164.32</v>
          </cell>
          <cell r="AL80">
            <v>119.3</v>
          </cell>
          <cell r="AM80">
            <v>167.02</v>
          </cell>
          <cell r="AN80">
            <v>121.23</v>
          </cell>
          <cell r="AO80">
            <v>169.72</v>
          </cell>
          <cell r="AP80">
            <v>123.16</v>
          </cell>
          <cell r="AQ80">
            <v>172.42</v>
          </cell>
          <cell r="AR80">
            <v>125.08</v>
          </cell>
          <cell r="AS80">
            <v>175.12</v>
          </cell>
          <cell r="AT80">
            <v>127.01</v>
          </cell>
          <cell r="AU80">
            <v>177.82</v>
          </cell>
          <cell r="AV80">
            <v>128.94</v>
          </cell>
          <cell r="AW80">
            <v>180.52</v>
          </cell>
        </row>
        <row r="81">
          <cell r="A81">
            <v>76</v>
          </cell>
          <cell r="B81">
            <v>93.72</v>
          </cell>
          <cell r="C81">
            <v>131.19999999999999</v>
          </cell>
          <cell r="D81">
            <v>95.67</v>
          </cell>
          <cell r="E81">
            <v>133.94</v>
          </cell>
          <cell r="F81">
            <v>97.62</v>
          </cell>
          <cell r="G81">
            <v>136.66999999999999</v>
          </cell>
          <cell r="H81">
            <v>99.58</v>
          </cell>
          <cell r="I81">
            <v>139.41</v>
          </cell>
          <cell r="J81">
            <v>101.53</v>
          </cell>
          <cell r="K81">
            <v>142.13999999999999</v>
          </cell>
          <cell r="L81">
            <v>103.48</v>
          </cell>
          <cell r="M81">
            <v>144.88</v>
          </cell>
          <cell r="N81">
            <v>105.44</v>
          </cell>
          <cell r="O81">
            <v>147.61000000000001</v>
          </cell>
          <cell r="P81">
            <v>107.39</v>
          </cell>
          <cell r="Q81">
            <v>150.35</v>
          </cell>
          <cell r="R81">
            <v>109.34</v>
          </cell>
          <cell r="S81">
            <v>153.08000000000001</v>
          </cell>
          <cell r="T81">
            <v>111.3</v>
          </cell>
          <cell r="U81">
            <v>155.81</v>
          </cell>
          <cell r="V81">
            <v>113.25</v>
          </cell>
          <cell r="W81">
            <v>158.55000000000001</v>
          </cell>
          <cell r="X81">
            <v>115.2</v>
          </cell>
          <cell r="Y81">
            <v>161.28</v>
          </cell>
          <cell r="Z81">
            <v>117.16</v>
          </cell>
          <cell r="AA81">
            <v>164.02</v>
          </cell>
          <cell r="AB81">
            <v>111.12</v>
          </cell>
          <cell r="AC81">
            <v>155.57</v>
          </cell>
          <cell r="AD81">
            <v>113.07</v>
          </cell>
          <cell r="AE81">
            <v>158.30000000000001</v>
          </cell>
          <cell r="AF81">
            <v>115.02</v>
          </cell>
          <cell r="AG81">
            <v>161.03</v>
          </cell>
          <cell r="AH81">
            <v>116.98</v>
          </cell>
          <cell r="AI81">
            <v>163.77000000000001</v>
          </cell>
          <cell r="AJ81">
            <v>118.93</v>
          </cell>
          <cell r="AK81">
            <v>166.5</v>
          </cell>
          <cell r="AL81">
            <v>120.88</v>
          </cell>
          <cell r="AM81">
            <v>169.24</v>
          </cell>
          <cell r="AN81">
            <v>122.84</v>
          </cell>
          <cell r="AO81">
            <v>171.97</v>
          </cell>
          <cell r="AP81">
            <v>124.79</v>
          </cell>
          <cell r="AQ81">
            <v>174.71</v>
          </cell>
          <cell r="AR81">
            <v>126.74</v>
          </cell>
          <cell r="AS81">
            <v>177.44</v>
          </cell>
          <cell r="AT81">
            <v>128.69999999999999</v>
          </cell>
          <cell r="AU81">
            <v>180.18</v>
          </cell>
          <cell r="AV81">
            <v>130.65</v>
          </cell>
          <cell r="AW81">
            <v>182.91</v>
          </cell>
        </row>
        <row r="82">
          <cell r="A82">
            <v>77</v>
          </cell>
          <cell r="B82">
            <v>94.94</v>
          </cell>
          <cell r="C82">
            <v>132.91999999999999</v>
          </cell>
          <cell r="D82">
            <v>96.92</v>
          </cell>
          <cell r="E82">
            <v>135.69</v>
          </cell>
          <cell r="F82">
            <v>98.9</v>
          </cell>
          <cell r="G82">
            <v>138.46</v>
          </cell>
          <cell r="H82">
            <v>100.88</v>
          </cell>
          <cell r="I82">
            <v>141.22999999999999</v>
          </cell>
          <cell r="J82">
            <v>102.86</v>
          </cell>
          <cell r="K82">
            <v>144</v>
          </cell>
          <cell r="L82">
            <v>104.84</v>
          </cell>
          <cell r="M82">
            <v>146.77000000000001</v>
          </cell>
          <cell r="N82">
            <v>106.81</v>
          </cell>
          <cell r="O82">
            <v>149.54</v>
          </cell>
          <cell r="P82">
            <v>108.79</v>
          </cell>
          <cell r="Q82">
            <v>152.31</v>
          </cell>
          <cell r="R82">
            <v>110.77</v>
          </cell>
          <cell r="S82">
            <v>155.08000000000001</v>
          </cell>
          <cell r="T82">
            <v>112.75</v>
          </cell>
          <cell r="U82">
            <v>157.85</v>
          </cell>
          <cell r="V82">
            <v>114.73</v>
          </cell>
          <cell r="W82">
            <v>160.62</v>
          </cell>
          <cell r="X82">
            <v>116.71</v>
          </cell>
          <cell r="Y82">
            <v>163.38999999999999</v>
          </cell>
          <cell r="Z82">
            <v>118.69</v>
          </cell>
          <cell r="AA82">
            <v>166.16</v>
          </cell>
          <cell r="AB82">
            <v>112.57</v>
          </cell>
          <cell r="AC82">
            <v>157.6</v>
          </cell>
          <cell r="AD82">
            <v>114.55</v>
          </cell>
          <cell r="AE82">
            <v>160.37</v>
          </cell>
          <cell r="AF82">
            <v>116.53</v>
          </cell>
          <cell r="AG82">
            <v>163.13999999999999</v>
          </cell>
          <cell r="AH82">
            <v>118.51</v>
          </cell>
          <cell r="AI82">
            <v>165.91</v>
          </cell>
          <cell r="AJ82">
            <v>120.49</v>
          </cell>
          <cell r="AK82">
            <v>168.69</v>
          </cell>
          <cell r="AL82">
            <v>122.47</v>
          </cell>
          <cell r="AM82">
            <v>171.46</v>
          </cell>
          <cell r="AN82">
            <v>124.45</v>
          </cell>
          <cell r="AO82">
            <v>174.23</v>
          </cell>
          <cell r="AP82">
            <v>126.43</v>
          </cell>
          <cell r="AQ82">
            <v>177</v>
          </cell>
          <cell r="AR82">
            <v>128.4</v>
          </cell>
          <cell r="AS82">
            <v>179.77</v>
          </cell>
          <cell r="AT82">
            <v>130.38</v>
          </cell>
          <cell r="AU82">
            <v>182.54</v>
          </cell>
          <cell r="AV82">
            <v>132.36000000000001</v>
          </cell>
          <cell r="AW82">
            <v>185.31</v>
          </cell>
        </row>
        <row r="83">
          <cell r="A83">
            <v>78</v>
          </cell>
          <cell r="B83">
            <v>96.17</v>
          </cell>
          <cell r="C83">
            <v>134.63</v>
          </cell>
          <cell r="D83">
            <v>98.17</v>
          </cell>
          <cell r="E83">
            <v>137.44</v>
          </cell>
          <cell r="F83">
            <v>100.18</v>
          </cell>
          <cell r="G83">
            <v>140.25</v>
          </cell>
          <cell r="H83">
            <v>102.18</v>
          </cell>
          <cell r="I83">
            <v>143.05000000000001</v>
          </cell>
          <cell r="J83">
            <v>104.19</v>
          </cell>
          <cell r="K83">
            <v>145.86000000000001</v>
          </cell>
          <cell r="L83">
            <v>106.19</v>
          </cell>
          <cell r="M83">
            <v>148.66999999999999</v>
          </cell>
          <cell r="N83">
            <v>108.19</v>
          </cell>
          <cell r="O83">
            <v>151.47</v>
          </cell>
          <cell r="P83">
            <v>110.2</v>
          </cell>
          <cell r="Q83">
            <v>154.28</v>
          </cell>
          <cell r="R83">
            <v>112.2</v>
          </cell>
          <cell r="S83">
            <v>157.09</v>
          </cell>
          <cell r="T83">
            <v>114.21</v>
          </cell>
          <cell r="U83">
            <v>159.88999999999999</v>
          </cell>
          <cell r="V83">
            <v>116.21</v>
          </cell>
          <cell r="W83">
            <v>162.69999999999999</v>
          </cell>
          <cell r="X83">
            <v>118.22</v>
          </cell>
          <cell r="Y83">
            <v>165.51</v>
          </cell>
          <cell r="Z83">
            <v>120.22</v>
          </cell>
          <cell r="AA83">
            <v>168.31</v>
          </cell>
          <cell r="AB83">
            <v>114.03</v>
          </cell>
          <cell r="AC83">
            <v>159.63999999999999</v>
          </cell>
          <cell r="AD83">
            <v>116.04</v>
          </cell>
          <cell r="AE83">
            <v>162.44999999999999</v>
          </cell>
          <cell r="AF83">
            <v>118.04</v>
          </cell>
          <cell r="AG83">
            <v>165.26</v>
          </cell>
          <cell r="AH83">
            <v>120.04</v>
          </cell>
          <cell r="AI83">
            <v>168.06</v>
          </cell>
          <cell r="AJ83">
            <v>122.05</v>
          </cell>
          <cell r="AK83">
            <v>170.87</v>
          </cell>
          <cell r="AL83">
            <v>124.05</v>
          </cell>
          <cell r="AM83">
            <v>173.68</v>
          </cell>
          <cell r="AN83">
            <v>126.06</v>
          </cell>
          <cell r="AO83">
            <v>176.48</v>
          </cell>
          <cell r="AP83">
            <v>128.06</v>
          </cell>
          <cell r="AQ83">
            <v>179.29</v>
          </cell>
          <cell r="AR83">
            <v>130.07</v>
          </cell>
          <cell r="AS83">
            <v>182.09</v>
          </cell>
          <cell r="AT83">
            <v>132.07</v>
          </cell>
          <cell r="AU83">
            <v>184.9</v>
          </cell>
          <cell r="AV83">
            <v>134.08000000000001</v>
          </cell>
          <cell r="AW83">
            <v>187.71</v>
          </cell>
        </row>
        <row r="84">
          <cell r="A84">
            <v>79</v>
          </cell>
          <cell r="B84">
            <v>97.4</v>
          </cell>
          <cell r="C84">
            <v>136.35</v>
          </cell>
          <cell r="D84">
            <v>99.43</v>
          </cell>
          <cell r="E84">
            <v>139.19999999999999</v>
          </cell>
          <cell r="F84">
            <v>101.46</v>
          </cell>
          <cell r="G84">
            <v>142.04</v>
          </cell>
          <cell r="H84">
            <v>103.49</v>
          </cell>
          <cell r="I84">
            <v>144.88</v>
          </cell>
          <cell r="J84">
            <v>105.52</v>
          </cell>
          <cell r="K84">
            <v>147.72</v>
          </cell>
          <cell r="L84">
            <v>107.55</v>
          </cell>
          <cell r="M84">
            <v>150.57</v>
          </cell>
          <cell r="N84">
            <v>109.58</v>
          </cell>
          <cell r="O84">
            <v>153.41</v>
          </cell>
          <cell r="P84">
            <v>111.61</v>
          </cell>
          <cell r="Q84">
            <v>156.25</v>
          </cell>
          <cell r="R84">
            <v>113.64</v>
          </cell>
          <cell r="S84">
            <v>159.09</v>
          </cell>
          <cell r="T84">
            <v>115.67</v>
          </cell>
          <cell r="U84">
            <v>161.94</v>
          </cell>
          <cell r="V84">
            <v>117.7</v>
          </cell>
          <cell r="W84">
            <v>164.78</v>
          </cell>
          <cell r="X84">
            <v>119.73</v>
          </cell>
          <cell r="Y84">
            <v>167.62</v>
          </cell>
          <cell r="Z84">
            <v>121.76</v>
          </cell>
          <cell r="AA84">
            <v>170.46</v>
          </cell>
          <cell r="AB84">
            <v>115.49</v>
          </cell>
          <cell r="AC84">
            <v>161.69</v>
          </cell>
          <cell r="AD84">
            <v>117.52</v>
          </cell>
          <cell r="AE84">
            <v>164.53</v>
          </cell>
          <cell r="AF84">
            <v>119.55</v>
          </cell>
          <cell r="AG84">
            <v>167.37</v>
          </cell>
          <cell r="AH84">
            <v>121.58</v>
          </cell>
          <cell r="AI84">
            <v>170.21</v>
          </cell>
          <cell r="AJ84">
            <v>123.61</v>
          </cell>
          <cell r="AK84">
            <v>173.06</v>
          </cell>
          <cell r="AL84">
            <v>125.64</v>
          </cell>
          <cell r="AM84">
            <v>175.9</v>
          </cell>
          <cell r="AN84">
            <v>127.67</v>
          </cell>
          <cell r="AO84">
            <v>178.74</v>
          </cell>
          <cell r="AP84">
            <v>129.69999999999999</v>
          </cell>
          <cell r="AQ84">
            <v>181.58</v>
          </cell>
          <cell r="AR84">
            <v>131.72999999999999</v>
          </cell>
          <cell r="AS84">
            <v>184.43</v>
          </cell>
          <cell r="AT84">
            <v>133.76</v>
          </cell>
          <cell r="AU84">
            <v>187.27</v>
          </cell>
          <cell r="AV84">
            <v>135.79</v>
          </cell>
          <cell r="AW84">
            <v>190.11</v>
          </cell>
        </row>
        <row r="85">
          <cell r="A85">
            <v>80</v>
          </cell>
          <cell r="B85">
            <v>98.63</v>
          </cell>
          <cell r="C85">
            <v>138.08000000000001</v>
          </cell>
          <cell r="D85">
            <v>100.68</v>
          </cell>
          <cell r="E85">
            <v>140.96</v>
          </cell>
          <cell r="F85">
            <v>102.74</v>
          </cell>
          <cell r="G85">
            <v>143.83000000000001</v>
          </cell>
          <cell r="H85">
            <v>104.8</v>
          </cell>
          <cell r="I85">
            <v>146.71</v>
          </cell>
          <cell r="J85">
            <v>106.85</v>
          </cell>
          <cell r="K85">
            <v>149.59</v>
          </cell>
          <cell r="L85">
            <v>108.91</v>
          </cell>
          <cell r="M85">
            <v>152.47</v>
          </cell>
          <cell r="N85">
            <v>110.96</v>
          </cell>
          <cell r="O85">
            <v>155.35</v>
          </cell>
          <cell r="P85">
            <v>113.02</v>
          </cell>
          <cell r="Q85">
            <v>158.22999999999999</v>
          </cell>
          <cell r="R85">
            <v>115.08</v>
          </cell>
          <cell r="S85">
            <v>161.11000000000001</v>
          </cell>
          <cell r="T85">
            <v>117.13</v>
          </cell>
          <cell r="U85">
            <v>163.98</v>
          </cell>
          <cell r="V85">
            <v>119.19</v>
          </cell>
          <cell r="W85">
            <v>166.86</v>
          </cell>
          <cell r="X85">
            <v>121.24</v>
          </cell>
          <cell r="Y85">
            <v>169.74</v>
          </cell>
          <cell r="Z85">
            <v>123.3</v>
          </cell>
          <cell r="AA85">
            <v>172.62</v>
          </cell>
          <cell r="AB85">
            <v>116.95</v>
          </cell>
          <cell r="AC85">
            <v>163.72999999999999</v>
          </cell>
          <cell r="AD85">
            <v>119.01</v>
          </cell>
          <cell r="AE85">
            <v>166.61</v>
          </cell>
          <cell r="AF85">
            <v>121.06</v>
          </cell>
          <cell r="AG85">
            <v>169.49</v>
          </cell>
          <cell r="AH85">
            <v>123.12</v>
          </cell>
          <cell r="AI85">
            <v>172.37</v>
          </cell>
          <cell r="AJ85">
            <v>125.17</v>
          </cell>
          <cell r="AK85">
            <v>175.24</v>
          </cell>
          <cell r="AL85">
            <v>127.23</v>
          </cell>
          <cell r="AM85">
            <v>178.12</v>
          </cell>
          <cell r="AN85">
            <v>129.29</v>
          </cell>
          <cell r="AO85">
            <v>181</v>
          </cell>
          <cell r="AP85">
            <v>131.34</v>
          </cell>
          <cell r="AQ85">
            <v>183.88</v>
          </cell>
          <cell r="AR85">
            <v>133.4</v>
          </cell>
          <cell r="AS85">
            <v>186.76</v>
          </cell>
          <cell r="AT85">
            <v>135.44999999999999</v>
          </cell>
          <cell r="AU85">
            <v>189.64</v>
          </cell>
          <cell r="AV85">
            <v>137.51</v>
          </cell>
          <cell r="AW85">
            <v>192.51</v>
          </cell>
        </row>
        <row r="86">
          <cell r="A86">
            <v>81</v>
          </cell>
          <cell r="B86">
            <v>99.86</v>
          </cell>
          <cell r="C86">
            <v>139.81</v>
          </cell>
          <cell r="D86">
            <v>101.94</v>
          </cell>
          <cell r="E86">
            <v>142.72</v>
          </cell>
          <cell r="F86">
            <v>104.02</v>
          </cell>
          <cell r="G86">
            <v>145.63</v>
          </cell>
          <cell r="H86">
            <v>106.11</v>
          </cell>
          <cell r="I86">
            <v>148.55000000000001</v>
          </cell>
          <cell r="J86">
            <v>108.19</v>
          </cell>
          <cell r="K86">
            <v>151.46</v>
          </cell>
          <cell r="L86">
            <v>110.27</v>
          </cell>
          <cell r="M86">
            <v>154.38</v>
          </cell>
          <cell r="N86">
            <v>112.35</v>
          </cell>
          <cell r="O86">
            <v>157.29</v>
          </cell>
          <cell r="P86">
            <v>114.43</v>
          </cell>
          <cell r="Q86">
            <v>160.21</v>
          </cell>
          <cell r="R86">
            <v>116.51</v>
          </cell>
          <cell r="S86">
            <v>163.12</v>
          </cell>
          <cell r="T86">
            <v>118.6</v>
          </cell>
          <cell r="U86">
            <v>166.03</v>
          </cell>
          <cell r="V86">
            <v>120.68</v>
          </cell>
          <cell r="W86">
            <v>168.95</v>
          </cell>
          <cell r="X86">
            <v>122.76</v>
          </cell>
          <cell r="Y86">
            <v>171.86</v>
          </cell>
          <cell r="Z86">
            <v>124.84</v>
          </cell>
          <cell r="AA86">
            <v>174.78</v>
          </cell>
          <cell r="AB86">
            <v>118.41</v>
          </cell>
          <cell r="AC86">
            <v>165.78</v>
          </cell>
          <cell r="AD86">
            <v>120.49</v>
          </cell>
          <cell r="AE86">
            <v>168.69</v>
          </cell>
          <cell r="AF86">
            <v>122.58</v>
          </cell>
          <cell r="AG86">
            <v>171.61</v>
          </cell>
          <cell r="AH86">
            <v>124.66</v>
          </cell>
          <cell r="AI86">
            <v>174.52</v>
          </cell>
          <cell r="AJ86">
            <v>126.74</v>
          </cell>
          <cell r="AK86">
            <v>177.44</v>
          </cell>
          <cell r="AL86">
            <v>128.82</v>
          </cell>
          <cell r="AM86">
            <v>180.35</v>
          </cell>
          <cell r="AN86">
            <v>130.9</v>
          </cell>
          <cell r="AO86">
            <v>183.26</v>
          </cell>
          <cell r="AP86">
            <v>132.99</v>
          </cell>
          <cell r="AQ86">
            <v>186.18</v>
          </cell>
          <cell r="AR86">
            <v>135.07</v>
          </cell>
          <cell r="AS86">
            <v>189.09</v>
          </cell>
          <cell r="AT86">
            <v>137.15</v>
          </cell>
          <cell r="AU86">
            <v>192.01</v>
          </cell>
          <cell r="AV86">
            <v>139.22999999999999</v>
          </cell>
          <cell r="AW86">
            <v>194.92</v>
          </cell>
        </row>
        <row r="87">
          <cell r="A87">
            <v>82</v>
          </cell>
          <cell r="B87">
            <v>101.07</v>
          </cell>
          <cell r="C87">
            <v>141.5</v>
          </cell>
          <cell r="D87">
            <v>103.18</v>
          </cell>
          <cell r="E87">
            <v>144.44999999999999</v>
          </cell>
          <cell r="F87">
            <v>105.28</v>
          </cell>
          <cell r="G87">
            <v>147.4</v>
          </cell>
          <cell r="H87">
            <v>107.39</v>
          </cell>
          <cell r="I87">
            <v>150.35</v>
          </cell>
          <cell r="J87">
            <v>109.5</v>
          </cell>
          <cell r="K87">
            <v>153.30000000000001</v>
          </cell>
          <cell r="L87">
            <v>111.61</v>
          </cell>
          <cell r="M87">
            <v>156.25</v>
          </cell>
          <cell r="N87">
            <v>113.71</v>
          </cell>
          <cell r="O87">
            <v>159.19999999999999</v>
          </cell>
          <cell r="P87">
            <v>115.82</v>
          </cell>
          <cell r="Q87">
            <v>162.15</v>
          </cell>
          <cell r="R87">
            <v>117.93</v>
          </cell>
          <cell r="S87">
            <v>165.1</v>
          </cell>
          <cell r="T87">
            <v>120.04</v>
          </cell>
          <cell r="U87">
            <v>168.05</v>
          </cell>
          <cell r="V87">
            <v>122.14</v>
          </cell>
          <cell r="W87">
            <v>171</v>
          </cell>
          <cell r="X87">
            <v>124.25</v>
          </cell>
          <cell r="Y87">
            <v>173.95</v>
          </cell>
          <cell r="Z87">
            <v>126.36</v>
          </cell>
          <cell r="AA87">
            <v>176.9</v>
          </cell>
          <cell r="AB87">
            <v>119.86</v>
          </cell>
          <cell r="AC87">
            <v>167.8</v>
          </cell>
          <cell r="AD87">
            <v>121.97</v>
          </cell>
          <cell r="AE87">
            <v>170.75</v>
          </cell>
          <cell r="AF87">
            <v>124.07</v>
          </cell>
          <cell r="AG87">
            <v>173.7</v>
          </cell>
          <cell r="AH87">
            <v>126.18</v>
          </cell>
          <cell r="AI87">
            <v>176.65</v>
          </cell>
          <cell r="AJ87">
            <v>128.29</v>
          </cell>
          <cell r="AK87">
            <v>179.6</v>
          </cell>
          <cell r="AL87">
            <v>130.38999999999999</v>
          </cell>
          <cell r="AM87">
            <v>182.55</v>
          </cell>
          <cell r="AN87">
            <v>132.5</v>
          </cell>
          <cell r="AO87">
            <v>185.5</v>
          </cell>
          <cell r="AP87">
            <v>134.61000000000001</v>
          </cell>
          <cell r="AQ87">
            <v>188.45</v>
          </cell>
          <cell r="AR87">
            <v>136.72</v>
          </cell>
          <cell r="AS87">
            <v>191.4</v>
          </cell>
          <cell r="AT87">
            <v>138.82</v>
          </cell>
          <cell r="AU87">
            <v>194.35</v>
          </cell>
          <cell r="AV87">
            <v>140.93</v>
          </cell>
          <cell r="AW87">
            <v>197.3</v>
          </cell>
        </row>
        <row r="88">
          <cell r="A88">
            <v>83</v>
          </cell>
          <cell r="B88">
            <v>102.31</v>
          </cell>
          <cell r="C88">
            <v>143.22999999999999</v>
          </cell>
          <cell r="D88">
            <v>104.44</v>
          </cell>
          <cell r="E88">
            <v>146.22</v>
          </cell>
          <cell r="F88">
            <v>106.57</v>
          </cell>
          <cell r="G88">
            <v>149.19999999999999</v>
          </cell>
          <cell r="H88">
            <v>108.71</v>
          </cell>
          <cell r="I88">
            <v>152.19</v>
          </cell>
          <cell r="J88">
            <v>110.84</v>
          </cell>
          <cell r="K88">
            <v>155.18</v>
          </cell>
          <cell r="L88">
            <v>112.97</v>
          </cell>
          <cell r="M88">
            <v>158.16</v>
          </cell>
          <cell r="N88">
            <v>115.11</v>
          </cell>
          <cell r="O88">
            <v>161.15</v>
          </cell>
          <cell r="P88">
            <v>117.24</v>
          </cell>
          <cell r="Q88">
            <v>164.14</v>
          </cell>
          <cell r="R88">
            <v>119.37</v>
          </cell>
          <cell r="S88">
            <v>167.12</v>
          </cell>
          <cell r="T88">
            <v>121.51</v>
          </cell>
          <cell r="U88">
            <v>170.11</v>
          </cell>
          <cell r="V88">
            <v>123.64</v>
          </cell>
          <cell r="W88">
            <v>173.1</v>
          </cell>
          <cell r="X88">
            <v>125.77</v>
          </cell>
          <cell r="Y88">
            <v>176.08</v>
          </cell>
          <cell r="Z88">
            <v>127.91</v>
          </cell>
          <cell r="AA88">
            <v>179.07</v>
          </cell>
          <cell r="AB88">
            <v>121.32</v>
          </cell>
          <cell r="AC88">
            <v>169.85</v>
          </cell>
          <cell r="AD88">
            <v>123.46</v>
          </cell>
          <cell r="AE88">
            <v>172.84</v>
          </cell>
          <cell r="AF88">
            <v>125.59</v>
          </cell>
          <cell r="AG88">
            <v>175.83</v>
          </cell>
          <cell r="AH88">
            <v>127.72</v>
          </cell>
          <cell r="AI88">
            <v>178.81</v>
          </cell>
          <cell r="AJ88">
            <v>129.86000000000001</v>
          </cell>
          <cell r="AK88">
            <v>181.8</v>
          </cell>
          <cell r="AL88">
            <v>131.99</v>
          </cell>
          <cell r="AM88">
            <v>184.79</v>
          </cell>
          <cell r="AN88">
            <v>134.12</v>
          </cell>
          <cell r="AO88">
            <v>187.77</v>
          </cell>
          <cell r="AP88">
            <v>136.26</v>
          </cell>
          <cell r="AQ88">
            <v>190.76</v>
          </cell>
          <cell r="AR88">
            <v>138.38999999999999</v>
          </cell>
          <cell r="AS88">
            <v>193.74</v>
          </cell>
          <cell r="AT88">
            <v>140.52000000000001</v>
          </cell>
          <cell r="AU88">
            <v>196.73</v>
          </cell>
          <cell r="AV88">
            <v>142.65</v>
          </cell>
          <cell r="AW88">
            <v>199.72</v>
          </cell>
        </row>
        <row r="89">
          <cell r="A89">
            <v>84</v>
          </cell>
          <cell r="B89">
            <v>103.52</v>
          </cell>
          <cell r="C89">
            <v>144.93</v>
          </cell>
          <cell r="D89">
            <v>105.68</v>
          </cell>
          <cell r="E89">
            <v>147.94999999999999</v>
          </cell>
          <cell r="F89">
            <v>107.84</v>
          </cell>
          <cell r="G89">
            <v>150.97</v>
          </cell>
          <cell r="H89">
            <v>110</v>
          </cell>
          <cell r="I89">
            <v>154</v>
          </cell>
          <cell r="J89">
            <v>112.16</v>
          </cell>
          <cell r="K89">
            <v>157.02000000000001</v>
          </cell>
          <cell r="L89">
            <v>114.32</v>
          </cell>
          <cell r="M89">
            <v>160.04</v>
          </cell>
          <cell r="N89">
            <v>116.47</v>
          </cell>
          <cell r="O89">
            <v>163.06</v>
          </cell>
          <cell r="P89">
            <v>118.63</v>
          </cell>
          <cell r="Q89">
            <v>166.09</v>
          </cell>
          <cell r="R89">
            <v>120.79</v>
          </cell>
          <cell r="S89">
            <v>169.11</v>
          </cell>
          <cell r="T89">
            <v>122.95</v>
          </cell>
          <cell r="U89">
            <v>172.13</v>
          </cell>
          <cell r="V89">
            <v>125.11</v>
          </cell>
          <cell r="W89">
            <v>175.15</v>
          </cell>
          <cell r="X89">
            <v>127.27</v>
          </cell>
          <cell r="Y89">
            <v>178.18</v>
          </cell>
          <cell r="Z89">
            <v>129.43</v>
          </cell>
          <cell r="AA89">
            <v>181.2</v>
          </cell>
          <cell r="AB89">
            <v>122.77</v>
          </cell>
          <cell r="AC89">
            <v>171.88</v>
          </cell>
          <cell r="AD89">
            <v>124.93</v>
          </cell>
          <cell r="AE89">
            <v>174.9</v>
          </cell>
          <cell r="AF89">
            <v>127.09</v>
          </cell>
          <cell r="AG89">
            <v>177.92</v>
          </cell>
          <cell r="AH89">
            <v>129.25</v>
          </cell>
          <cell r="AI89">
            <v>180.95</v>
          </cell>
          <cell r="AJ89">
            <v>131.41</v>
          </cell>
          <cell r="AK89">
            <v>183.97</v>
          </cell>
          <cell r="AL89">
            <v>133.57</v>
          </cell>
          <cell r="AM89">
            <v>186.99</v>
          </cell>
          <cell r="AN89">
            <v>135.72</v>
          </cell>
          <cell r="AO89">
            <v>190.01</v>
          </cell>
          <cell r="AP89">
            <v>137.88</v>
          </cell>
          <cell r="AQ89">
            <v>193.04</v>
          </cell>
          <cell r="AR89">
            <v>140.04</v>
          </cell>
          <cell r="AS89">
            <v>196.06</v>
          </cell>
          <cell r="AT89">
            <v>142.19999999999999</v>
          </cell>
          <cell r="AU89">
            <v>199.08</v>
          </cell>
          <cell r="AV89">
            <v>144.36000000000001</v>
          </cell>
          <cell r="AW89">
            <v>202.1</v>
          </cell>
        </row>
        <row r="90">
          <cell r="A90">
            <v>85</v>
          </cell>
          <cell r="B90">
            <v>104.77</v>
          </cell>
          <cell r="C90">
            <v>146.66999999999999</v>
          </cell>
          <cell r="D90">
            <v>106.95</v>
          </cell>
          <cell r="E90">
            <v>149.72999999999999</v>
          </cell>
          <cell r="F90">
            <v>109.13</v>
          </cell>
          <cell r="G90">
            <v>152.79</v>
          </cell>
          <cell r="H90">
            <v>111.32</v>
          </cell>
          <cell r="I90">
            <v>155.85</v>
          </cell>
          <cell r="J90">
            <v>113.5</v>
          </cell>
          <cell r="K90">
            <v>158.9</v>
          </cell>
          <cell r="L90">
            <v>115.69</v>
          </cell>
          <cell r="M90">
            <v>161.96</v>
          </cell>
          <cell r="N90">
            <v>117.87</v>
          </cell>
          <cell r="O90">
            <v>165.02</v>
          </cell>
          <cell r="P90">
            <v>120.06</v>
          </cell>
          <cell r="Q90">
            <v>168.08</v>
          </cell>
          <cell r="R90">
            <v>122.24</v>
          </cell>
          <cell r="S90">
            <v>171.14</v>
          </cell>
          <cell r="T90">
            <v>124.43</v>
          </cell>
          <cell r="U90">
            <v>174.2</v>
          </cell>
          <cell r="V90">
            <v>126.61</v>
          </cell>
          <cell r="W90">
            <v>177.25</v>
          </cell>
          <cell r="X90">
            <v>128.79</v>
          </cell>
          <cell r="Y90">
            <v>180.31</v>
          </cell>
          <cell r="Z90">
            <v>130.97999999999999</v>
          </cell>
          <cell r="AA90">
            <v>183.37</v>
          </cell>
          <cell r="AB90">
            <v>124.24</v>
          </cell>
          <cell r="AC90">
            <v>173.94</v>
          </cell>
          <cell r="AD90">
            <v>126.43</v>
          </cell>
          <cell r="AE90">
            <v>177</v>
          </cell>
          <cell r="AF90">
            <v>128.61000000000001</v>
          </cell>
          <cell r="AG90">
            <v>180.05</v>
          </cell>
          <cell r="AH90">
            <v>130.79</v>
          </cell>
          <cell r="AI90">
            <v>183.11</v>
          </cell>
          <cell r="AJ90">
            <v>132.97999999999999</v>
          </cell>
          <cell r="AK90">
            <v>186.17</v>
          </cell>
          <cell r="AL90">
            <v>135.16</v>
          </cell>
          <cell r="AM90">
            <v>189.23</v>
          </cell>
          <cell r="AN90">
            <v>137.35</v>
          </cell>
          <cell r="AO90">
            <v>192.29</v>
          </cell>
          <cell r="AP90">
            <v>139.53</v>
          </cell>
          <cell r="AQ90">
            <v>195.35</v>
          </cell>
          <cell r="AR90">
            <v>141.72</v>
          </cell>
          <cell r="AS90">
            <v>198.4</v>
          </cell>
          <cell r="AT90">
            <v>143.9</v>
          </cell>
          <cell r="AU90">
            <v>201.46</v>
          </cell>
          <cell r="AV90">
            <v>146.09</v>
          </cell>
          <cell r="AW90">
            <v>204.52</v>
          </cell>
        </row>
        <row r="91">
          <cell r="A91">
            <v>86</v>
          </cell>
          <cell r="B91">
            <v>105.98</v>
          </cell>
          <cell r="C91">
            <v>148.37</v>
          </cell>
          <cell r="D91">
            <v>108.19</v>
          </cell>
          <cell r="E91">
            <v>151.47</v>
          </cell>
          <cell r="F91">
            <v>110.4</v>
          </cell>
          <cell r="G91">
            <v>154.56</v>
          </cell>
          <cell r="H91">
            <v>112.61</v>
          </cell>
          <cell r="I91">
            <v>157.66</v>
          </cell>
          <cell r="J91">
            <v>114.82</v>
          </cell>
          <cell r="K91">
            <v>160.75</v>
          </cell>
          <cell r="L91">
            <v>117.03</v>
          </cell>
          <cell r="M91">
            <v>163.85</v>
          </cell>
          <cell r="N91">
            <v>119.24</v>
          </cell>
          <cell r="O91">
            <v>166.94</v>
          </cell>
          <cell r="P91">
            <v>121.45</v>
          </cell>
          <cell r="Q91">
            <v>170.03</v>
          </cell>
          <cell r="R91">
            <v>123.66</v>
          </cell>
          <cell r="S91">
            <v>173.13</v>
          </cell>
          <cell r="T91">
            <v>125.87</v>
          </cell>
          <cell r="U91">
            <v>176.22</v>
          </cell>
          <cell r="V91">
            <v>128.08000000000001</v>
          </cell>
          <cell r="W91">
            <v>179.32</v>
          </cell>
          <cell r="X91">
            <v>130.29</v>
          </cell>
          <cell r="Y91">
            <v>182.41</v>
          </cell>
          <cell r="Z91">
            <v>132.5</v>
          </cell>
          <cell r="AA91">
            <v>185.51</v>
          </cell>
          <cell r="AB91">
            <v>125.69</v>
          </cell>
          <cell r="AC91">
            <v>175.97</v>
          </cell>
          <cell r="AD91">
            <v>127.9</v>
          </cell>
          <cell r="AE91">
            <v>179.06</v>
          </cell>
          <cell r="AF91">
            <v>130.11000000000001</v>
          </cell>
          <cell r="AG91">
            <v>182.16</v>
          </cell>
          <cell r="AH91">
            <v>132.32</v>
          </cell>
          <cell r="AI91">
            <v>185.25</v>
          </cell>
          <cell r="AJ91">
            <v>134.53</v>
          </cell>
          <cell r="AK91">
            <v>188.35</v>
          </cell>
          <cell r="AL91">
            <v>136.74</v>
          </cell>
          <cell r="AM91">
            <v>191.44</v>
          </cell>
          <cell r="AN91">
            <v>138.94999999999999</v>
          </cell>
          <cell r="AO91">
            <v>194.53</v>
          </cell>
          <cell r="AP91">
            <v>141.16</v>
          </cell>
          <cell r="AQ91">
            <v>197.63</v>
          </cell>
          <cell r="AR91">
            <v>143.37</v>
          </cell>
          <cell r="AS91">
            <v>200.72</v>
          </cell>
          <cell r="AT91">
            <v>145.58000000000001</v>
          </cell>
          <cell r="AU91">
            <v>203.82</v>
          </cell>
          <cell r="AV91">
            <v>147.79</v>
          </cell>
          <cell r="AW91">
            <v>206.91</v>
          </cell>
        </row>
        <row r="92">
          <cell r="A92">
            <v>87</v>
          </cell>
          <cell r="B92">
            <v>107.2</v>
          </cell>
          <cell r="C92">
            <v>150.08000000000001</v>
          </cell>
          <cell r="D92">
            <v>109.44</v>
          </cell>
          <cell r="E92">
            <v>153.21</v>
          </cell>
          <cell r="F92">
            <v>111.67</v>
          </cell>
          <cell r="G92">
            <v>156.34</v>
          </cell>
          <cell r="H92">
            <v>113.91</v>
          </cell>
          <cell r="I92">
            <v>159.47</v>
          </cell>
          <cell r="J92">
            <v>116.14</v>
          </cell>
          <cell r="K92">
            <v>162.6</v>
          </cell>
          <cell r="L92">
            <v>118.38</v>
          </cell>
          <cell r="M92">
            <v>165.73</v>
          </cell>
          <cell r="N92">
            <v>120.62</v>
          </cell>
          <cell r="O92">
            <v>168.86</v>
          </cell>
          <cell r="P92">
            <v>122.85</v>
          </cell>
          <cell r="Q92">
            <v>171.99</v>
          </cell>
          <cell r="R92">
            <v>125.09</v>
          </cell>
          <cell r="S92">
            <v>175.12</v>
          </cell>
          <cell r="T92">
            <v>127.32</v>
          </cell>
          <cell r="U92">
            <v>178.25</v>
          </cell>
          <cell r="V92">
            <v>129.56</v>
          </cell>
          <cell r="W92">
            <v>181.38</v>
          </cell>
          <cell r="X92">
            <v>131.80000000000001</v>
          </cell>
          <cell r="Y92">
            <v>184.51</v>
          </cell>
          <cell r="Z92">
            <v>134.03</v>
          </cell>
          <cell r="AA92">
            <v>187.64</v>
          </cell>
          <cell r="AB92">
            <v>127.14</v>
          </cell>
          <cell r="AC92">
            <v>178</v>
          </cell>
          <cell r="AD92">
            <v>129.38</v>
          </cell>
          <cell r="AE92">
            <v>181.13</v>
          </cell>
          <cell r="AF92">
            <v>131.61000000000001</v>
          </cell>
          <cell r="AG92">
            <v>184.26</v>
          </cell>
          <cell r="AH92">
            <v>133.85</v>
          </cell>
          <cell r="AI92">
            <v>187.39</v>
          </cell>
          <cell r="AJ92">
            <v>136.09</v>
          </cell>
          <cell r="AK92">
            <v>190.52</v>
          </cell>
          <cell r="AL92">
            <v>138.32</v>
          </cell>
          <cell r="AM92">
            <v>193.65</v>
          </cell>
          <cell r="AN92">
            <v>140.56</v>
          </cell>
          <cell r="AO92">
            <v>196.78</v>
          </cell>
          <cell r="AP92">
            <v>142.79</v>
          </cell>
          <cell r="AQ92">
            <v>199.91</v>
          </cell>
          <cell r="AR92">
            <v>145.03</v>
          </cell>
          <cell r="AS92">
            <v>203.04</v>
          </cell>
          <cell r="AT92">
            <v>147.27000000000001</v>
          </cell>
          <cell r="AU92">
            <v>206.17</v>
          </cell>
          <cell r="AV92">
            <v>149.5</v>
          </cell>
          <cell r="AW92">
            <v>209.3</v>
          </cell>
        </row>
        <row r="93">
          <cell r="A93">
            <v>88</v>
          </cell>
          <cell r="B93">
            <v>108.42</v>
          </cell>
          <cell r="C93">
            <v>151.79</v>
          </cell>
          <cell r="D93">
            <v>110.68</v>
          </cell>
          <cell r="E93">
            <v>154.96</v>
          </cell>
          <cell r="F93">
            <v>112.94</v>
          </cell>
          <cell r="G93">
            <v>158.12</v>
          </cell>
          <cell r="H93">
            <v>115.21</v>
          </cell>
          <cell r="I93">
            <v>161.29</v>
          </cell>
          <cell r="J93">
            <v>117.47</v>
          </cell>
          <cell r="K93">
            <v>164.45</v>
          </cell>
          <cell r="L93">
            <v>119.73</v>
          </cell>
          <cell r="M93">
            <v>167.62</v>
          </cell>
          <cell r="N93">
            <v>121.99</v>
          </cell>
          <cell r="O93">
            <v>170.79</v>
          </cell>
          <cell r="P93">
            <v>124.25</v>
          </cell>
          <cell r="Q93">
            <v>173.95</v>
          </cell>
          <cell r="R93">
            <v>126.51</v>
          </cell>
          <cell r="S93">
            <v>177.12</v>
          </cell>
          <cell r="T93">
            <v>128.78</v>
          </cell>
          <cell r="U93">
            <v>180.29</v>
          </cell>
          <cell r="V93">
            <v>131.04</v>
          </cell>
          <cell r="W93">
            <v>183.45</v>
          </cell>
          <cell r="X93">
            <v>133.30000000000001</v>
          </cell>
          <cell r="Y93">
            <v>186.62</v>
          </cell>
          <cell r="Z93">
            <v>135.56</v>
          </cell>
          <cell r="AA93">
            <v>189.78</v>
          </cell>
          <cell r="AB93">
            <v>128.6</v>
          </cell>
          <cell r="AC93">
            <v>180.03</v>
          </cell>
          <cell r="AD93">
            <v>130.86000000000001</v>
          </cell>
          <cell r="AE93">
            <v>183.2</v>
          </cell>
          <cell r="AF93">
            <v>133.12</v>
          </cell>
          <cell r="AG93">
            <v>186.37</v>
          </cell>
          <cell r="AH93">
            <v>135.38</v>
          </cell>
          <cell r="AI93">
            <v>189.53</v>
          </cell>
          <cell r="AJ93">
            <v>137.63999999999999</v>
          </cell>
          <cell r="AK93">
            <v>192.7</v>
          </cell>
          <cell r="AL93">
            <v>139.9</v>
          </cell>
          <cell r="AM93">
            <v>195.87</v>
          </cell>
          <cell r="AN93">
            <v>142.16999999999999</v>
          </cell>
          <cell r="AO93">
            <v>199.03</v>
          </cell>
          <cell r="AP93">
            <v>144.43</v>
          </cell>
          <cell r="AQ93">
            <v>202.2</v>
          </cell>
          <cell r="AR93">
            <v>146.69</v>
          </cell>
          <cell r="AS93">
            <v>205.36</v>
          </cell>
          <cell r="AT93">
            <v>148.94999999999999</v>
          </cell>
          <cell r="AU93">
            <v>208.53</v>
          </cell>
          <cell r="AV93">
            <v>151.21</v>
          </cell>
          <cell r="AW93">
            <v>211.7</v>
          </cell>
        </row>
        <row r="94">
          <cell r="A94">
            <v>89</v>
          </cell>
          <cell r="B94">
            <v>109.64</v>
          </cell>
          <cell r="C94">
            <v>153.5</v>
          </cell>
          <cell r="D94">
            <v>111.93</v>
          </cell>
          <cell r="E94">
            <v>156.69999999999999</v>
          </cell>
          <cell r="F94">
            <v>114.22</v>
          </cell>
          <cell r="G94">
            <v>159.9</v>
          </cell>
          <cell r="H94">
            <v>116.51</v>
          </cell>
          <cell r="I94">
            <v>163.11000000000001</v>
          </cell>
          <cell r="J94">
            <v>118.79</v>
          </cell>
          <cell r="K94">
            <v>166.31</v>
          </cell>
          <cell r="L94">
            <v>121.08</v>
          </cell>
          <cell r="M94">
            <v>169.51</v>
          </cell>
          <cell r="N94">
            <v>123.37</v>
          </cell>
          <cell r="O94">
            <v>172.71</v>
          </cell>
          <cell r="P94">
            <v>125.65</v>
          </cell>
          <cell r="Q94">
            <v>175.92</v>
          </cell>
          <cell r="R94">
            <v>127.94</v>
          </cell>
          <cell r="S94">
            <v>179.12</v>
          </cell>
          <cell r="T94">
            <v>130.22999999999999</v>
          </cell>
          <cell r="U94">
            <v>182.32</v>
          </cell>
          <cell r="V94">
            <v>132.52000000000001</v>
          </cell>
          <cell r="W94">
            <v>185.52</v>
          </cell>
          <cell r="X94">
            <v>134.80000000000001</v>
          </cell>
          <cell r="Y94">
            <v>188.72</v>
          </cell>
          <cell r="Z94">
            <v>137.09</v>
          </cell>
          <cell r="AA94">
            <v>191.93</v>
          </cell>
          <cell r="AB94">
            <v>130.05000000000001</v>
          </cell>
          <cell r="AC94">
            <v>182.07</v>
          </cell>
          <cell r="AD94">
            <v>132.34</v>
          </cell>
          <cell r="AE94">
            <v>185.27</v>
          </cell>
          <cell r="AF94">
            <v>134.63</v>
          </cell>
          <cell r="AG94">
            <v>188.48</v>
          </cell>
          <cell r="AH94">
            <v>136.91</v>
          </cell>
          <cell r="AI94">
            <v>191.68</v>
          </cell>
          <cell r="AJ94">
            <v>139.19999999999999</v>
          </cell>
          <cell r="AK94">
            <v>194.88</v>
          </cell>
          <cell r="AL94">
            <v>141.49</v>
          </cell>
          <cell r="AM94">
            <v>198.08</v>
          </cell>
          <cell r="AN94">
            <v>143.77000000000001</v>
          </cell>
          <cell r="AO94">
            <v>201.28</v>
          </cell>
          <cell r="AP94">
            <v>146.06</v>
          </cell>
          <cell r="AQ94">
            <v>204.49</v>
          </cell>
          <cell r="AR94">
            <v>148.35</v>
          </cell>
          <cell r="AS94">
            <v>207.69</v>
          </cell>
          <cell r="AT94">
            <v>150.63999999999999</v>
          </cell>
          <cell r="AU94">
            <v>210.89</v>
          </cell>
          <cell r="AV94">
            <v>152.91999999999999</v>
          </cell>
          <cell r="AW94">
            <v>214.09</v>
          </cell>
        </row>
        <row r="95">
          <cell r="A95">
            <v>90</v>
          </cell>
          <cell r="B95">
            <v>110.9</v>
          </cell>
          <cell r="C95">
            <v>155.26</v>
          </cell>
          <cell r="D95">
            <v>113.21</v>
          </cell>
          <cell r="E95">
            <v>158.5</v>
          </cell>
          <cell r="F95">
            <v>115.53</v>
          </cell>
          <cell r="G95">
            <v>161.74</v>
          </cell>
          <cell r="H95">
            <v>117.84</v>
          </cell>
          <cell r="I95">
            <v>164.98</v>
          </cell>
          <cell r="J95">
            <v>120.15</v>
          </cell>
          <cell r="K95">
            <v>168.21</v>
          </cell>
          <cell r="L95">
            <v>122.47</v>
          </cell>
          <cell r="M95">
            <v>171.45</v>
          </cell>
          <cell r="N95">
            <v>124.78</v>
          </cell>
          <cell r="O95">
            <v>174.69</v>
          </cell>
          <cell r="P95">
            <v>127.09</v>
          </cell>
          <cell r="Q95">
            <v>177.93</v>
          </cell>
          <cell r="R95">
            <v>129.4</v>
          </cell>
          <cell r="S95">
            <v>181.17</v>
          </cell>
          <cell r="T95">
            <v>131.72</v>
          </cell>
          <cell r="U95">
            <v>184.4</v>
          </cell>
          <cell r="V95">
            <v>134.03</v>
          </cell>
          <cell r="W95">
            <v>187.64</v>
          </cell>
          <cell r="X95">
            <v>136.34</v>
          </cell>
          <cell r="Y95">
            <v>190.88</v>
          </cell>
          <cell r="Z95">
            <v>138.66</v>
          </cell>
          <cell r="AA95">
            <v>194.12</v>
          </cell>
          <cell r="AB95">
            <v>131.53</v>
          </cell>
          <cell r="AC95">
            <v>184.14</v>
          </cell>
          <cell r="AD95">
            <v>133.84</v>
          </cell>
          <cell r="AE95">
            <v>187.38</v>
          </cell>
          <cell r="AF95">
            <v>136.16</v>
          </cell>
          <cell r="AG95">
            <v>190.62</v>
          </cell>
          <cell r="AH95">
            <v>138.47</v>
          </cell>
          <cell r="AI95">
            <v>193.86</v>
          </cell>
          <cell r="AJ95">
            <v>140.78</v>
          </cell>
          <cell r="AK95">
            <v>197.09</v>
          </cell>
          <cell r="AL95">
            <v>143.09</v>
          </cell>
          <cell r="AM95">
            <v>200.33</v>
          </cell>
          <cell r="AN95">
            <v>145.41</v>
          </cell>
          <cell r="AO95">
            <v>203.57</v>
          </cell>
          <cell r="AP95">
            <v>147.72</v>
          </cell>
          <cell r="AQ95">
            <v>206.81</v>
          </cell>
          <cell r="AR95">
            <v>150.03</v>
          </cell>
          <cell r="AS95">
            <v>210.05</v>
          </cell>
          <cell r="AT95">
            <v>152.35</v>
          </cell>
          <cell r="AU95">
            <v>213.29</v>
          </cell>
          <cell r="AV95">
            <v>154.66</v>
          </cell>
          <cell r="AW95">
            <v>216.52</v>
          </cell>
        </row>
        <row r="96">
          <cell r="A96">
            <v>91</v>
          </cell>
          <cell r="B96">
            <v>112.13</v>
          </cell>
          <cell r="C96">
            <v>156.97999999999999</v>
          </cell>
          <cell r="D96">
            <v>114.47</v>
          </cell>
          <cell r="E96">
            <v>160.25</v>
          </cell>
          <cell r="F96">
            <v>116.8</v>
          </cell>
          <cell r="G96">
            <v>163.53</v>
          </cell>
          <cell r="H96">
            <v>119.14</v>
          </cell>
          <cell r="I96">
            <v>166.8</v>
          </cell>
          <cell r="J96">
            <v>121.48</v>
          </cell>
          <cell r="K96">
            <v>170.08</v>
          </cell>
          <cell r="L96">
            <v>123.82</v>
          </cell>
          <cell r="M96">
            <v>173.35</v>
          </cell>
          <cell r="N96">
            <v>126.16</v>
          </cell>
          <cell r="O96">
            <v>176.62</v>
          </cell>
          <cell r="P96">
            <v>128.5</v>
          </cell>
          <cell r="Q96">
            <v>179.9</v>
          </cell>
          <cell r="R96">
            <v>130.84</v>
          </cell>
          <cell r="S96">
            <v>183.17</v>
          </cell>
          <cell r="T96">
            <v>133.18</v>
          </cell>
          <cell r="U96">
            <v>186.45</v>
          </cell>
          <cell r="V96">
            <v>135.51</v>
          </cell>
          <cell r="W96">
            <v>189.72</v>
          </cell>
          <cell r="X96">
            <v>137.85</v>
          </cell>
          <cell r="Y96">
            <v>192.99</v>
          </cell>
          <cell r="Z96">
            <v>140.19</v>
          </cell>
          <cell r="AA96">
            <v>196.27</v>
          </cell>
          <cell r="AB96">
            <v>132.99</v>
          </cell>
          <cell r="AC96">
            <v>186.18</v>
          </cell>
          <cell r="AD96">
            <v>135.33000000000001</v>
          </cell>
          <cell r="AE96">
            <v>189.46</v>
          </cell>
          <cell r="AF96">
            <v>137.66</v>
          </cell>
          <cell r="AG96">
            <v>192.73</v>
          </cell>
          <cell r="AH96">
            <v>140</v>
          </cell>
          <cell r="AI96">
            <v>196.01</v>
          </cell>
          <cell r="AJ96">
            <v>142.34</v>
          </cell>
          <cell r="AK96">
            <v>199.28</v>
          </cell>
          <cell r="AL96">
            <v>144.68</v>
          </cell>
          <cell r="AM96">
            <v>202.55</v>
          </cell>
          <cell r="AN96">
            <v>147.02000000000001</v>
          </cell>
          <cell r="AO96">
            <v>205.83</v>
          </cell>
          <cell r="AP96">
            <v>149.36000000000001</v>
          </cell>
          <cell r="AQ96">
            <v>209.1</v>
          </cell>
          <cell r="AR96">
            <v>151.69999999999999</v>
          </cell>
          <cell r="AS96">
            <v>212.38</v>
          </cell>
          <cell r="AT96">
            <v>154.04</v>
          </cell>
          <cell r="AU96">
            <v>215.65</v>
          </cell>
          <cell r="AV96">
            <v>156.37</v>
          </cell>
          <cell r="AW96">
            <v>218.92</v>
          </cell>
        </row>
        <row r="97">
          <cell r="A97">
            <v>92</v>
          </cell>
          <cell r="B97">
            <v>113.32</v>
          </cell>
          <cell r="C97">
            <v>158.65</v>
          </cell>
          <cell r="D97">
            <v>115.69</v>
          </cell>
          <cell r="E97">
            <v>161.96</v>
          </cell>
          <cell r="F97">
            <v>118.05</v>
          </cell>
          <cell r="G97">
            <v>165.27</v>
          </cell>
          <cell r="H97">
            <v>120.42</v>
          </cell>
          <cell r="I97">
            <v>168.58</v>
          </cell>
          <cell r="J97">
            <v>122.78</v>
          </cell>
          <cell r="K97">
            <v>171.89</v>
          </cell>
          <cell r="L97">
            <v>125.14</v>
          </cell>
          <cell r="M97">
            <v>175.2</v>
          </cell>
          <cell r="N97">
            <v>127.51</v>
          </cell>
          <cell r="O97">
            <v>178.51</v>
          </cell>
          <cell r="P97">
            <v>129.87</v>
          </cell>
          <cell r="Q97">
            <v>181.82</v>
          </cell>
          <cell r="R97">
            <v>132.24</v>
          </cell>
          <cell r="S97">
            <v>185.13</v>
          </cell>
          <cell r="T97">
            <v>134.6</v>
          </cell>
          <cell r="U97">
            <v>188.44</v>
          </cell>
          <cell r="V97">
            <v>136.97</v>
          </cell>
          <cell r="W97">
            <v>191.75</v>
          </cell>
          <cell r="X97">
            <v>139.33000000000001</v>
          </cell>
          <cell r="Y97">
            <v>195.06</v>
          </cell>
          <cell r="Z97">
            <v>141.69999999999999</v>
          </cell>
          <cell r="AA97">
            <v>198.37</v>
          </cell>
          <cell r="AB97">
            <v>134.41999999999999</v>
          </cell>
          <cell r="AC97">
            <v>188.19</v>
          </cell>
          <cell r="AD97">
            <v>136.79</v>
          </cell>
          <cell r="AE97">
            <v>191.5</v>
          </cell>
          <cell r="AF97">
            <v>139.15</v>
          </cell>
          <cell r="AG97">
            <v>194.81</v>
          </cell>
          <cell r="AH97">
            <v>141.52000000000001</v>
          </cell>
          <cell r="AI97">
            <v>198.12</v>
          </cell>
          <cell r="AJ97">
            <v>143.88</v>
          </cell>
          <cell r="AK97">
            <v>201.43</v>
          </cell>
          <cell r="AL97">
            <v>146.24</v>
          </cell>
          <cell r="AM97">
            <v>204.74</v>
          </cell>
          <cell r="AN97">
            <v>148.61000000000001</v>
          </cell>
          <cell r="AO97">
            <v>208.05</v>
          </cell>
          <cell r="AP97">
            <v>150.97</v>
          </cell>
          <cell r="AQ97">
            <v>211.36</v>
          </cell>
          <cell r="AR97">
            <v>153.34</v>
          </cell>
          <cell r="AS97">
            <v>214.67</v>
          </cell>
          <cell r="AT97">
            <v>155.69999999999999</v>
          </cell>
          <cell r="AU97">
            <v>217.98</v>
          </cell>
          <cell r="AV97">
            <v>158.07</v>
          </cell>
          <cell r="AW97">
            <v>221.29</v>
          </cell>
        </row>
        <row r="98">
          <cell r="A98">
            <v>93</v>
          </cell>
          <cell r="B98">
            <v>114.55</v>
          </cell>
          <cell r="C98">
            <v>160.37</v>
          </cell>
          <cell r="D98">
            <v>116.94</v>
          </cell>
          <cell r="E98">
            <v>163.72</v>
          </cell>
          <cell r="F98">
            <v>119.33</v>
          </cell>
          <cell r="G98">
            <v>167.07</v>
          </cell>
          <cell r="H98">
            <v>121.72</v>
          </cell>
          <cell r="I98">
            <v>170.41</v>
          </cell>
          <cell r="J98">
            <v>124.11</v>
          </cell>
          <cell r="K98">
            <v>173.76</v>
          </cell>
          <cell r="L98">
            <v>126.5</v>
          </cell>
          <cell r="M98">
            <v>177.1</v>
          </cell>
          <cell r="N98">
            <v>128.88999999999999</v>
          </cell>
          <cell r="O98">
            <v>180.45</v>
          </cell>
          <cell r="P98">
            <v>131.28</v>
          </cell>
          <cell r="Q98">
            <v>183.8</v>
          </cell>
          <cell r="R98">
            <v>133.66999999999999</v>
          </cell>
          <cell r="S98">
            <v>187.14</v>
          </cell>
          <cell r="T98">
            <v>136.06</v>
          </cell>
          <cell r="U98">
            <v>190.49</v>
          </cell>
          <cell r="V98">
            <v>138.44999999999999</v>
          </cell>
          <cell r="W98">
            <v>193.84</v>
          </cell>
          <cell r="X98">
            <v>140.84</v>
          </cell>
          <cell r="Y98">
            <v>197.18</v>
          </cell>
          <cell r="Z98">
            <v>143.22999999999999</v>
          </cell>
          <cell r="AA98">
            <v>200.53</v>
          </cell>
          <cell r="AB98">
            <v>135.88</v>
          </cell>
          <cell r="AC98">
            <v>190.24</v>
          </cell>
          <cell r="AD98">
            <v>138.27000000000001</v>
          </cell>
          <cell r="AE98">
            <v>193.58</v>
          </cell>
          <cell r="AF98">
            <v>140.66</v>
          </cell>
          <cell r="AG98">
            <v>196.93</v>
          </cell>
          <cell r="AH98">
            <v>143.05000000000001</v>
          </cell>
          <cell r="AI98">
            <v>200.27</v>
          </cell>
          <cell r="AJ98">
            <v>145.44</v>
          </cell>
          <cell r="AK98">
            <v>203.62</v>
          </cell>
          <cell r="AL98">
            <v>147.83000000000001</v>
          </cell>
          <cell r="AM98">
            <v>206.97</v>
          </cell>
          <cell r="AN98">
            <v>150.22</v>
          </cell>
          <cell r="AO98">
            <v>210.31</v>
          </cell>
          <cell r="AP98">
            <v>152.61000000000001</v>
          </cell>
          <cell r="AQ98">
            <v>213.66</v>
          </cell>
          <cell r="AR98">
            <v>155</v>
          </cell>
          <cell r="AS98">
            <v>217</v>
          </cell>
          <cell r="AT98">
            <v>157.38999999999999</v>
          </cell>
          <cell r="AU98">
            <v>220.35</v>
          </cell>
          <cell r="AV98">
            <v>159.78</v>
          </cell>
          <cell r="AW98">
            <v>223.7</v>
          </cell>
        </row>
        <row r="99">
          <cell r="A99">
            <v>94</v>
          </cell>
          <cell r="B99">
            <v>115.79</v>
          </cell>
          <cell r="C99">
            <v>162.1</v>
          </cell>
          <cell r="D99">
            <v>118.2</v>
          </cell>
          <cell r="E99">
            <v>165.48</v>
          </cell>
          <cell r="F99">
            <v>120.62</v>
          </cell>
          <cell r="G99">
            <v>168.86</v>
          </cell>
          <cell r="H99">
            <v>123.03</v>
          </cell>
          <cell r="I99">
            <v>172.25</v>
          </cell>
          <cell r="J99">
            <v>125.45</v>
          </cell>
          <cell r="K99">
            <v>175.63</v>
          </cell>
          <cell r="L99">
            <v>127.86</v>
          </cell>
          <cell r="M99">
            <v>179.01</v>
          </cell>
          <cell r="N99">
            <v>130.28</v>
          </cell>
          <cell r="O99">
            <v>182.39</v>
          </cell>
          <cell r="P99">
            <v>132.69999999999999</v>
          </cell>
          <cell r="Q99">
            <v>185.78</v>
          </cell>
          <cell r="R99">
            <v>135.11000000000001</v>
          </cell>
          <cell r="S99">
            <v>189.16</v>
          </cell>
          <cell r="T99">
            <v>137.53</v>
          </cell>
          <cell r="U99">
            <v>192.54</v>
          </cell>
          <cell r="V99">
            <v>139.94</v>
          </cell>
          <cell r="W99">
            <v>195.92</v>
          </cell>
          <cell r="X99">
            <v>142.36000000000001</v>
          </cell>
          <cell r="Y99">
            <v>199.3</v>
          </cell>
          <cell r="Z99">
            <v>144.78</v>
          </cell>
          <cell r="AA99">
            <v>202.69</v>
          </cell>
          <cell r="AB99">
            <v>137.34</v>
          </cell>
          <cell r="AC99">
            <v>192.28</v>
          </cell>
          <cell r="AD99">
            <v>139.76</v>
          </cell>
          <cell r="AE99">
            <v>195.66</v>
          </cell>
          <cell r="AF99">
            <v>142.18</v>
          </cell>
          <cell r="AG99">
            <v>199.05</v>
          </cell>
          <cell r="AH99">
            <v>144.59</v>
          </cell>
          <cell r="AI99">
            <v>202.43</v>
          </cell>
          <cell r="AJ99">
            <v>147.01</v>
          </cell>
          <cell r="AK99">
            <v>205.81</v>
          </cell>
          <cell r="AL99">
            <v>149.41999999999999</v>
          </cell>
          <cell r="AM99">
            <v>209.19</v>
          </cell>
          <cell r="AN99">
            <v>151.84</v>
          </cell>
          <cell r="AO99">
            <v>212.58</v>
          </cell>
          <cell r="AP99">
            <v>154.26</v>
          </cell>
          <cell r="AQ99">
            <v>215.96</v>
          </cell>
          <cell r="AR99">
            <v>156.66999999999999</v>
          </cell>
          <cell r="AS99">
            <v>219.34</v>
          </cell>
          <cell r="AT99">
            <v>159.09</v>
          </cell>
          <cell r="AU99">
            <v>222.72</v>
          </cell>
          <cell r="AV99">
            <v>161.5</v>
          </cell>
          <cell r="AW99">
            <v>226.1</v>
          </cell>
        </row>
        <row r="100">
          <cell r="A100">
            <v>95</v>
          </cell>
          <cell r="B100">
            <v>117.02</v>
          </cell>
          <cell r="C100">
            <v>163.83000000000001</v>
          </cell>
          <cell r="D100">
            <v>119.46</v>
          </cell>
          <cell r="E100">
            <v>167.25</v>
          </cell>
          <cell r="F100">
            <v>121.9</v>
          </cell>
          <cell r="G100">
            <v>170.67</v>
          </cell>
          <cell r="H100">
            <v>124.35</v>
          </cell>
          <cell r="I100">
            <v>174.08</v>
          </cell>
          <cell r="J100">
            <v>126.79</v>
          </cell>
          <cell r="K100">
            <v>177.5</v>
          </cell>
          <cell r="L100">
            <v>129.22999999999999</v>
          </cell>
          <cell r="M100">
            <v>180.92</v>
          </cell>
          <cell r="N100">
            <v>131.66999999999999</v>
          </cell>
          <cell r="O100">
            <v>184.34</v>
          </cell>
          <cell r="P100">
            <v>134.11000000000001</v>
          </cell>
          <cell r="Q100">
            <v>187.76</v>
          </cell>
          <cell r="R100">
            <v>136.55000000000001</v>
          </cell>
          <cell r="S100">
            <v>191.17</v>
          </cell>
          <cell r="T100">
            <v>138.99</v>
          </cell>
          <cell r="U100">
            <v>194.59</v>
          </cell>
          <cell r="V100">
            <v>141.44</v>
          </cell>
          <cell r="W100">
            <v>198.01</v>
          </cell>
          <cell r="X100">
            <v>143.88</v>
          </cell>
          <cell r="Y100">
            <v>201.43</v>
          </cell>
          <cell r="Z100">
            <v>146.32</v>
          </cell>
          <cell r="AA100">
            <v>204.85</v>
          </cell>
          <cell r="AB100">
            <v>138.81</v>
          </cell>
          <cell r="AC100">
            <v>194.33</v>
          </cell>
          <cell r="AD100">
            <v>141.25</v>
          </cell>
          <cell r="AE100">
            <v>197.75</v>
          </cell>
          <cell r="AF100">
            <v>143.69</v>
          </cell>
          <cell r="AG100">
            <v>201.17</v>
          </cell>
          <cell r="AH100">
            <v>146.13</v>
          </cell>
          <cell r="AI100">
            <v>204.59</v>
          </cell>
          <cell r="AJ100">
            <v>148.57</v>
          </cell>
          <cell r="AK100">
            <v>208</v>
          </cell>
          <cell r="AL100">
            <v>151.02000000000001</v>
          </cell>
          <cell r="AM100">
            <v>211.42</v>
          </cell>
          <cell r="AN100">
            <v>153.46</v>
          </cell>
          <cell r="AO100">
            <v>214.84</v>
          </cell>
          <cell r="AP100">
            <v>155.9</v>
          </cell>
          <cell r="AQ100">
            <v>218.26</v>
          </cell>
          <cell r="AR100">
            <v>158.34</v>
          </cell>
          <cell r="AS100">
            <v>221.68</v>
          </cell>
          <cell r="AT100">
            <v>160.78</v>
          </cell>
          <cell r="AU100">
            <v>225.09</v>
          </cell>
          <cell r="AV100">
            <v>163.22</v>
          </cell>
          <cell r="AW100">
            <v>228.51</v>
          </cell>
        </row>
        <row r="101">
          <cell r="A101">
            <v>96</v>
          </cell>
          <cell r="B101">
            <v>118.26</v>
          </cell>
          <cell r="C101">
            <v>165.56</v>
          </cell>
          <cell r="D101">
            <v>120.73</v>
          </cell>
          <cell r="E101">
            <v>169.02</v>
          </cell>
          <cell r="F101">
            <v>123.19</v>
          </cell>
          <cell r="G101">
            <v>172.47</v>
          </cell>
          <cell r="H101">
            <v>125.66</v>
          </cell>
          <cell r="I101">
            <v>175.92</v>
          </cell>
          <cell r="J101">
            <v>128.13</v>
          </cell>
          <cell r="K101">
            <v>179.38</v>
          </cell>
          <cell r="L101">
            <v>130.59</v>
          </cell>
          <cell r="M101">
            <v>182.83</v>
          </cell>
          <cell r="N101">
            <v>133.06</v>
          </cell>
          <cell r="O101">
            <v>186.29</v>
          </cell>
          <cell r="P101">
            <v>135.53</v>
          </cell>
          <cell r="Q101">
            <v>189.74</v>
          </cell>
          <cell r="R101">
            <v>138</v>
          </cell>
          <cell r="S101">
            <v>193.19</v>
          </cell>
          <cell r="T101">
            <v>140.46</v>
          </cell>
          <cell r="U101">
            <v>196.65</v>
          </cell>
          <cell r="V101">
            <v>142.93</v>
          </cell>
          <cell r="W101">
            <v>200.1</v>
          </cell>
          <cell r="X101">
            <v>145.4</v>
          </cell>
          <cell r="Y101">
            <v>203.56</v>
          </cell>
          <cell r="Z101">
            <v>147.87</v>
          </cell>
          <cell r="AA101">
            <v>207.01</v>
          </cell>
          <cell r="AB101">
            <v>140.27000000000001</v>
          </cell>
          <cell r="AC101">
            <v>196.38</v>
          </cell>
          <cell r="AD101">
            <v>142.74</v>
          </cell>
          <cell r="AE101">
            <v>199.84</v>
          </cell>
          <cell r="AF101">
            <v>145.21</v>
          </cell>
          <cell r="AG101">
            <v>203.29</v>
          </cell>
          <cell r="AH101">
            <v>147.66999999999999</v>
          </cell>
          <cell r="AI101">
            <v>206.74</v>
          </cell>
          <cell r="AJ101">
            <v>150.13999999999999</v>
          </cell>
          <cell r="AK101">
            <v>210.2</v>
          </cell>
          <cell r="AL101">
            <v>152.61000000000001</v>
          </cell>
          <cell r="AM101">
            <v>213.65</v>
          </cell>
          <cell r="AN101">
            <v>155.08000000000001</v>
          </cell>
          <cell r="AO101">
            <v>217.11</v>
          </cell>
          <cell r="AP101">
            <v>157.54</v>
          </cell>
          <cell r="AQ101">
            <v>220.56</v>
          </cell>
          <cell r="AR101">
            <v>160.01</v>
          </cell>
          <cell r="AS101">
            <v>224.02</v>
          </cell>
          <cell r="AT101">
            <v>162.47999999999999</v>
          </cell>
          <cell r="AU101">
            <v>227.47</v>
          </cell>
          <cell r="AV101">
            <v>164.95</v>
          </cell>
          <cell r="AW101">
            <v>230.92</v>
          </cell>
        </row>
        <row r="102">
          <cell r="A102">
            <v>97</v>
          </cell>
          <cell r="B102">
            <v>119.46</v>
          </cell>
          <cell r="C102">
            <v>167.25</v>
          </cell>
          <cell r="D102">
            <v>121.95</v>
          </cell>
          <cell r="E102">
            <v>170.74</v>
          </cell>
          <cell r="F102">
            <v>124.45</v>
          </cell>
          <cell r="G102">
            <v>174.23</v>
          </cell>
          <cell r="H102">
            <v>126.94</v>
          </cell>
          <cell r="I102">
            <v>177.72</v>
          </cell>
          <cell r="J102">
            <v>129.43</v>
          </cell>
          <cell r="K102">
            <v>181.21</v>
          </cell>
          <cell r="L102">
            <v>131.93</v>
          </cell>
          <cell r="M102">
            <v>184.7</v>
          </cell>
          <cell r="N102">
            <v>134.41999999999999</v>
          </cell>
          <cell r="O102">
            <v>188.19</v>
          </cell>
          <cell r="P102">
            <v>136.91</v>
          </cell>
          <cell r="Q102">
            <v>191.68</v>
          </cell>
          <cell r="R102">
            <v>139.4</v>
          </cell>
          <cell r="S102">
            <v>195.17</v>
          </cell>
          <cell r="T102">
            <v>141.9</v>
          </cell>
          <cell r="U102">
            <v>198.66</v>
          </cell>
          <cell r="V102">
            <v>144.38999999999999</v>
          </cell>
          <cell r="W102">
            <v>202.15</v>
          </cell>
          <cell r="X102">
            <v>146.88</v>
          </cell>
          <cell r="Y102">
            <v>205.64</v>
          </cell>
          <cell r="Z102">
            <v>149.38</v>
          </cell>
          <cell r="AA102">
            <v>209.13</v>
          </cell>
          <cell r="AB102">
            <v>141.71</v>
          </cell>
          <cell r="AC102">
            <v>198.4</v>
          </cell>
          <cell r="AD102">
            <v>144.21</v>
          </cell>
          <cell r="AE102">
            <v>201.89</v>
          </cell>
          <cell r="AF102">
            <v>146.69999999999999</v>
          </cell>
          <cell r="AG102">
            <v>205.38</v>
          </cell>
          <cell r="AH102">
            <v>149.19</v>
          </cell>
          <cell r="AI102">
            <v>208.87</v>
          </cell>
          <cell r="AJ102">
            <v>151.68</v>
          </cell>
          <cell r="AK102">
            <v>212.36</v>
          </cell>
          <cell r="AL102">
            <v>154.18</v>
          </cell>
          <cell r="AM102">
            <v>215.85</v>
          </cell>
          <cell r="AN102">
            <v>156.66999999999999</v>
          </cell>
          <cell r="AO102">
            <v>219.34</v>
          </cell>
          <cell r="AP102">
            <v>159.16</v>
          </cell>
          <cell r="AQ102">
            <v>222.83</v>
          </cell>
          <cell r="AR102">
            <v>161.66</v>
          </cell>
          <cell r="AS102">
            <v>226.32</v>
          </cell>
          <cell r="AT102">
            <v>164.15</v>
          </cell>
          <cell r="AU102">
            <v>229.81</v>
          </cell>
          <cell r="AV102">
            <v>166.64</v>
          </cell>
          <cell r="AW102">
            <v>233.3</v>
          </cell>
        </row>
        <row r="103">
          <cell r="A103">
            <v>98</v>
          </cell>
          <cell r="B103">
            <v>120.7</v>
          </cell>
          <cell r="C103">
            <v>168.98</v>
          </cell>
          <cell r="D103">
            <v>123.22</v>
          </cell>
          <cell r="E103">
            <v>172.51</v>
          </cell>
          <cell r="F103">
            <v>125.74</v>
          </cell>
          <cell r="G103">
            <v>176.04</v>
          </cell>
          <cell r="H103">
            <v>128.26</v>
          </cell>
          <cell r="I103">
            <v>179.56</v>
          </cell>
          <cell r="J103">
            <v>130.78</v>
          </cell>
          <cell r="K103">
            <v>183.09</v>
          </cell>
          <cell r="L103">
            <v>133.30000000000001</v>
          </cell>
          <cell r="M103">
            <v>186.61</v>
          </cell>
          <cell r="N103">
            <v>135.81</v>
          </cell>
          <cell r="O103">
            <v>190.14</v>
          </cell>
          <cell r="P103">
            <v>138.33000000000001</v>
          </cell>
          <cell r="Q103">
            <v>193.67</v>
          </cell>
          <cell r="R103">
            <v>140.85</v>
          </cell>
          <cell r="S103">
            <v>197.19</v>
          </cell>
          <cell r="T103">
            <v>143.37</v>
          </cell>
          <cell r="U103">
            <v>200.72</v>
          </cell>
          <cell r="V103">
            <v>145.88999999999999</v>
          </cell>
          <cell r="W103">
            <v>204.24</v>
          </cell>
          <cell r="X103">
            <v>148.41</v>
          </cell>
          <cell r="Y103">
            <v>207.77</v>
          </cell>
          <cell r="Z103">
            <v>150.93</v>
          </cell>
          <cell r="AA103">
            <v>211.3</v>
          </cell>
          <cell r="AB103">
            <v>143.18</v>
          </cell>
          <cell r="AC103">
            <v>200.45</v>
          </cell>
          <cell r="AD103">
            <v>145.69999999999999</v>
          </cell>
          <cell r="AE103">
            <v>203.98</v>
          </cell>
          <cell r="AF103">
            <v>148.22</v>
          </cell>
          <cell r="AG103">
            <v>207.51</v>
          </cell>
          <cell r="AH103">
            <v>150.74</v>
          </cell>
          <cell r="AI103">
            <v>211.03</v>
          </cell>
          <cell r="AJ103">
            <v>153.26</v>
          </cell>
          <cell r="AK103">
            <v>214.56</v>
          </cell>
          <cell r="AL103">
            <v>155.77000000000001</v>
          </cell>
          <cell r="AM103">
            <v>218.08</v>
          </cell>
          <cell r="AN103">
            <v>158.29</v>
          </cell>
          <cell r="AO103">
            <v>221.61</v>
          </cell>
          <cell r="AP103">
            <v>160.81</v>
          </cell>
          <cell r="AQ103">
            <v>225.14</v>
          </cell>
          <cell r="AR103">
            <v>163.33000000000001</v>
          </cell>
          <cell r="AS103">
            <v>228.66</v>
          </cell>
          <cell r="AT103">
            <v>165.85</v>
          </cell>
          <cell r="AU103">
            <v>232.19</v>
          </cell>
          <cell r="AV103">
            <v>168.37</v>
          </cell>
          <cell r="AW103">
            <v>235.71</v>
          </cell>
        </row>
        <row r="104">
          <cell r="A104">
            <v>99</v>
          </cell>
          <cell r="B104">
            <v>121.91</v>
          </cell>
          <cell r="C104">
            <v>170.67</v>
          </cell>
          <cell r="D104">
            <v>124.45</v>
          </cell>
          <cell r="E104">
            <v>174.23</v>
          </cell>
          <cell r="F104">
            <v>127</v>
          </cell>
          <cell r="G104">
            <v>177.79</v>
          </cell>
          <cell r="H104">
            <v>129.54</v>
          </cell>
          <cell r="I104">
            <v>181.36</v>
          </cell>
          <cell r="J104">
            <v>132.08000000000001</v>
          </cell>
          <cell r="K104">
            <v>184.92</v>
          </cell>
          <cell r="L104">
            <v>134.63</v>
          </cell>
          <cell r="M104">
            <v>188.48</v>
          </cell>
          <cell r="N104">
            <v>137.16999999999999</v>
          </cell>
          <cell r="O104">
            <v>192.04</v>
          </cell>
          <cell r="P104">
            <v>139.72</v>
          </cell>
          <cell r="Q104">
            <v>195.6</v>
          </cell>
          <cell r="R104">
            <v>142.26</v>
          </cell>
          <cell r="S104">
            <v>199.17</v>
          </cell>
          <cell r="T104">
            <v>144.81</v>
          </cell>
          <cell r="U104">
            <v>202.73</v>
          </cell>
          <cell r="V104">
            <v>147.35</v>
          </cell>
          <cell r="W104">
            <v>206.29</v>
          </cell>
          <cell r="X104">
            <v>149.88999999999999</v>
          </cell>
          <cell r="Y104">
            <v>209.85</v>
          </cell>
          <cell r="Z104">
            <v>152.44</v>
          </cell>
          <cell r="AA104">
            <v>213.41</v>
          </cell>
          <cell r="AB104">
            <v>144.62</v>
          </cell>
          <cell r="AC104">
            <v>202.47</v>
          </cell>
          <cell r="AD104">
            <v>147.16999999999999</v>
          </cell>
          <cell r="AE104">
            <v>206.04</v>
          </cell>
          <cell r="AF104">
            <v>149.71</v>
          </cell>
          <cell r="AG104">
            <v>209.6</v>
          </cell>
          <cell r="AH104">
            <v>152.26</v>
          </cell>
          <cell r="AI104">
            <v>213.16</v>
          </cell>
          <cell r="AJ104">
            <v>154.80000000000001</v>
          </cell>
          <cell r="AK104">
            <v>216.72</v>
          </cell>
          <cell r="AL104">
            <v>157.35</v>
          </cell>
          <cell r="AM104">
            <v>220.28</v>
          </cell>
          <cell r="AN104">
            <v>159.88999999999999</v>
          </cell>
          <cell r="AO104">
            <v>223.85</v>
          </cell>
          <cell r="AP104">
            <v>162.43</v>
          </cell>
          <cell r="AQ104">
            <v>227.41</v>
          </cell>
          <cell r="AR104">
            <v>164.98</v>
          </cell>
          <cell r="AS104">
            <v>230.97</v>
          </cell>
          <cell r="AT104">
            <v>167.52</v>
          </cell>
          <cell r="AU104">
            <v>234.53</v>
          </cell>
          <cell r="AV104">
            <v>170.07</v>
          </cell>
          <cell r="AW104">
            <v>238.09</v>
          </cell>
        </row>
        <row r="105">
          <cell r="A105">
            <v>100</v>
          </cell>
          <cell r="B105">
            <v>123.15</v>
          </cell>
          <cell r="C105">
            <v>172.42</v>
          </cell>
          <cell r="D105">
            <v>125.72</v>
          </cell>
          <cell r="E105">
            <v>176.01</v>
          </cell>
          <cell r="F105">
            <v>128.29</v>
          </cell>
          <cell r="G105">
            <v>179.61</v>
          </cell>
          <cell r="H105">
            <v>130.86000000000001</v>
          </cell>
          <cell r="I105">
            <v>183.21</v>
          </cell>
          <cell r="J105">
            <v>133.43</v>
          </cell>
          <cell r="K105">
            <v>186.81</v>
          </cell>
          <cell r="L105">
            <v>136</v>
          </cell>
          <cell r="M105">
            <v>190.41</v>
          </cell>
          <cell r="N105">
            <v>138.57</v>
          </cell>
          <cell r="O105">
            <v>194</v>
          </cell>
          <cell r="P105">
            <v>141.13999999999999</v>
          </cell>
          <cell r="Q105">
            <v>197.6</v>
          </cell>
          <cell r="R105">
            <v>143.71</v>
          </cell>
          <cell r="S105">
            <v>201.2</v>
          </cell>
          <cell r="T105">
            <v>146.28</v>
          </cell>
          <cell r="U105">
            <v>204.8</v>
          </cell>
          <cell r="V105">
            <v>148.85</v>
          </cell>
          <cell r="W105">
            <v>208.4</v>
          </cell>
          <cell r="X105">
            <v>151.41999999999999</v>
          </cell>
          <cell r="Y105">
            <v>211.99</v>
          </cell>
          <cell r="Z105">
            <v>153.99</v>
          </cell>
          <cell r="AA105">
            <v>215.59</v>
          </cell>
          <cell r="AB105">
            <v>146.1</v>
          </cell>
          <cell r="AC105">
            <v>204.53</v>
          </cell>
          <cell r="AD105">
            <v>148.66999999999999</v>
          </cell>
          <cell r="AE105">
            <v>208.13</v>
          </cell>
          <cell r="AF105">
            <v>151.24</v>
          </cell>
          <cell r="AG105">
            <v>211.73</v>
          </cell>
          <cell r="AH105">
            <v>153.81</v>
          </cell>
          <cell r="AI105">
            <v>215.33</v>
          </cell>
          <cell r="AJ105">
            <v>156.38</v>
          </cell>
          <cell r="AK105">
            <v>218.93</v>
          </cell>
          <cell r="AL105">
            <v>158.94999999999999</v>
          </cell>
          <cell r="AM105">
            <v>222.52</v>
          </cell>
          <cell r="AN105">
            <v>161.52000000000001</v>
          </cell>
          <cell r="AO105">
            <v>226.12</v>
          </cell>
          <cell r="AP105">
            <v>164.09</v>
          </cell>
          <cell r="AQ105">
            <v>229.72</v>
          </cell>
          <cell r="AR105">
            <v>166.66</v>
          </cell>
          <cell r="AS105">
            <v>233.32</v>
          </cell>
          <cell r="AT105">
            <v>169.23</v>
          </cell>
          <cell r="AU105">
            <v>236.92</v>
          </cell>
          <cell r="AV105">
            <v>171.8</v>
          </cell>
          <cell r="AW105">
            <v>240.51</v>
          </cell>
        </row>
        <row r="106">
          <cell r="A106">
            <v>101</v>
          </cell>
          <cell r="B106">
            <v>124.36</v>
          </cell>
          <cell r="C106">
            <v>174.11</v>
          </cell>
          <cell r="D106">
            <v>126.96</v>
          </cell>
          <cell r="E106">
            <v>177.74</v>
          </cell>
          <cell r="F106">
            <v>129.55000000000001</v>
          </cell>
          <cell r="G106">
            <v>181.37</v>
          </cell>
          <cell r="H106">
            <v>132.15</v>
          </cell>
          <cell r="I106">
            <v>185.01</v>
          </cell>
          <cell r="J106">
            <v>134.74</v>
          </cell>
          <cell r="K106">
            <v>188.64</v>
          </cell>
          <cell r="L106">
            <v>137.34</v>
          </cell>
          <cell r="M106">
            <v>192.28</v>
          </cell>
          <cell r="N106">
            <v>139.94</v>
          </cell>
          <cell r="O106">
            <v>195.91</v>
          </cell>
          <cell r="P106">
            <v>142.53</v>
          </cell>
          <cell r="Q106">
            <v>199.54</v>
          </cell>
          <cell r="R106">
            <v>145.13</v>
          </cell>
          <cell r="S106">
            <v>203.18</v>
          </cell>
          <cell r="T106">
            <v>147.72</v>
          </cell>
          <cell r="U106">
            <v>206.81</v>
          </cell>
          <cell r="V106">
            <v>150.32</v>
          </cell>
          <cell r="W106">
            <v>210.45</v>
          </cell>
          <cell r="X106">
            <v>152.91</v>
          </cell>
          <cell r="Y106">
            <v>214.08</v>
          </cell>
          <cell r="Z106">
            <v>155.51</v>
          </cell>
          <cell r="AA106">
            <v>217.71</v>
          </cell>
          <cell r="AB106">
            <v>147.54</v>
          </cell>
          <cell r="AC106">
            <v>206.55</v>
          </cell>
          <cell r="AD106">
            <v>150.13</v>
          </cell>
          <cell r="AE106">
            <v>210.19</v>
          </cell>
          <cell r="AF106">
            <v>152.72999999999999</v>
          </cell>
          <cell r="AG106">
            <v>213.82</v>
          </cell>
          <cell r="AH106">
            <v>155.33000000000001</v>
          </cell>
          <cell r="AI106">
            <v>217.46</v>
          </cell>
          <cell r="AJ106">
            <v>157.91999999999999</v>
          </cell>
          <cell r="AK106">
            <v>221.09</v>
          </cell>
          <cell r="AL106">
            <v>160.52000000000001</v>
          </cell>
          <cell r="AM106">
            <v>224.72</v>
          </cell>
          <cell r="AN106">
            <v>163.11000000000001</v>
          </cell>
          <cell r="AO106">
            <v>228.36</v>
          </cell>
          <cell r="AP106">
            <v>165.71</v>
          </cell>
          <cell r="AQ106">
            <v>231.99</v>
          </cell>
          <cell r="AR106">
            <v>168.3</v>
          </cell>
          <cell r="AS106">
            <v>235.63</v>
          </cell>
          <cell r="AT106">
            <v>170.9</v>
          </cell>
          <cell r="AU106">
            <v>239.26</v>
          </cell>
          <cell r="AV106">
            <v>173.5</v>
          </cell>
          <cell r="AW106">
            <v>242.89</v>
          </cell>
        </row>
        <row r="107">
          <cell r="A107">
            <v>102</v>
          </cell>
          <cell r="B107">
            <v>125.61</v>
          </cell>
          <cell r="C107">
            <v>175.86</v>
          </cell>
          <cell r="D107">
            <v>128.22999999999999</v>
          </cell>
          <cell r="E107">
            <v>179.53</v>
          </cell>
          <cell r="F107">
            <v>130.86000000000001</v>
          </cell>
          <cell r="G107">
            <v>183.2</v>
          </cell>
          <cell r="H107">
            <v>133.47999999999999</v>
          </cell>
          <cell r="I107">
            <v>186.87</v>
          </cell>
          <cell r="J107">
            <v>136.1</v>
          </cell>
          <cell r="K107">
            <v>190.54</v>
          </cell>
          <cell r="L107">
            <v>138.72</v>
          </cell>
          <cell r="M107">
            <v>194.21</v>
          </cell>
          <cell r="N107">
            <v>141.34</v>
          </cell>
          <cell r="O107">
            <v>197.88</v>
          </cell>
          <cell r="P107">
            <v>143.96</v>
          </cell>
          <cell r="Q107">
            <v>201.55</v>
          </cell>
          <cell r="R107">
            <v>146.58000000000001</v>
          </cell>
          <cell r="S107">
            <v>205.22</v>
          </cell>
          <cell r="T107">
            <v>149.21</v>
          </cell>
          <cell r="U107">
            <v>208.89</v>
          </cell>
          <cell r="V107">
            <v>151.83000000000001</v>
          </cell>
          <cell r="W107">
            <v>212.56</v>
          </cell>
          <cell r="X107">
            <v>154.44999999999999</v>
          </cell>
          <cell r="Y107">
            <v>216.23</v>
          </cell>
          <cell r="Z107">
            <v>157.07</v>
          </cell>
          <cell r="AA107">
            <v>219.9</v>
          </cell>
          <cell r="AB107">
            <v>149.01</v>
          </cell>
          <cell r="AC107">
            <v>208.62</v>
          </cell>
          <cell r="AD107">
            <v>151.63999999999999</v>
          </cell>
          <cell r="AE107">
            <v>212.29</v>
          </cell>
          <cell r="AF107">
            <v>154.26</v>
          </cell>
          <cell r="AG107">
            <v>215.96</v>
          </cell>
          <cell r="AH107">
            <v>156.88</v>
          </cell>
          <cell r="AI107">
            <v>219.63</v>
          </cell>
          <cell r="AJ107">
            <v>159.5</v>
          </cell>
          <cell r="AK107">
            <v>223.3</v>
          </cell>
          <cell r="AL107">
            <v>162.12</v>
          </cell>
          <cell r="AM107">
            <v>226.97</v>
          </cell>
          <cell r="AN107">
            <v>164.74</v>
          </cell>
          <cell r="AO107">
            <v>230.64</v>
          </cell>
          <cell r="AP107">
            <v>167.36</v>
          </cell>
          <cell r="AQ107">
            <v>234.31</v>
          </cell>
          <cell r="AR107">
            <v>169.99</v>
          </cell>
          <cell r="AS107">
            <v>237.98</v>
          </cell>
          <cell r="AT107">
            <v>172.61</v>
          </cell>
          <cell r="AU107">
            <v>241.65</v>
          </cell>
          <cell r="AV107">
            <v>175.23</v>
          </cell>
          <cell r="AW107">
            <v>245.32</v>
          </cell>
        </row>
        <row r="108">
          <cell r="A108">
            <v>103</v>
          </cell>
          <cell r="B108">
            <v>126.82</v>
          </cell>
          <cell r="C108">
            <v>177.55</v>
          </cell>
          <cell r="D108">
            <v>129.47</v>
          </cell>
          <cell r="E108">
            <v>181.26</v>
          </cell>
          <cell r="F108">
            <v>132.12</v>
          </cell>
          <cell r="G108">
            <v>184.97</v>
          </cell>
          <cell r="H108">
            <v>134.77000000000001</v>
          </cell>
          <cell r="I108">
            <v>188.67</v>
          </cell>
          <cell r="J108">
            <v>137.41</v>
          </cell>
          <cell r="K108">
            <v>192.38</v>
          </cell>
          <cell r="L108">
            <v>140.06</v>
          </cell>
          <cell r="M108">
            <v>196.08</v>
          </cell>
          <cell r="N108">
            <v>142.71</v>
          </cell>
          <cell r="O108">
            <v>199.79</v>
          </cell>
          <cell r="P108">
            <v>145.35</v>
          </cell>
          <cell r="Q108">
            <v>203.5</v>
          </cell>
          <cell r="R108">
            <v>148</v>
          </cell>
          <cell r="S108">
            <v>207.2</v>
          </cell>
          <cell r="T108">
            <v>150.65</v>
          </cell>
          <cell r="U108">
            <v>210.91</v>
          </cell>
          <cell r="V108">
            <v>153.30000000000001</v>
          </cell>
          <cell r="W108">
            <v>214.61</v>
          </cell>
          <cell r="X108">
            <v>155.94</v>
          </cell>
          <cell r="Y108">
            <v>218.32</v>
          </cell>
          <cell r="Z108">
            <v>158.59</v>
          </cell>
          <cell r="AA108">
            <v>222.03</v>
          </cell>
          <cell r="AB108">
            <v>150.46</v>
          </cell>
          <cell r="AC108">
            <v>210.64</v>
          </cell>
          <cell r="AD108">
            <v>153.11000000000001</v>
          </cell>
          <cell r="AE108">
            <v>214.35</v>
          </cell>
          <cell r="AF108">
            <v>155.75</v>
          </cell>
          <cell r="AG108">
            <v>218.06</v>
          </cell>
          <cell r="AH108">
            <v>158.4</v>
          </cell>
          <cell r="AI108">
            <v>221.76</v>
          </cell>
          <cell r="AJ108">
            <v>161.05000000000001</v>
          </cell>
          <cell r="AK108">
            <v>225.47</v>
          </cell>
          <cell r="AL108">
            <v>163.69999999999999</v>
          </cell>
          <cell r="AM108">
            <v>229.17</v>
          </cell>
          <cell r="AN108">
            <v>166.34</v>
          </cell>
          <cell r="AO108">
            <v>232.88</v>
          </cell>
          <cell r="AP108">
            <v>168.99</v>
          </cell>
          <cell r="AQ108">
            <v>236.59</v>
          </cell>
          <cell r="AR108">
            <v>171.64</v>
          </cell>
          <cell r="AS108">
            <v>240.29</v>
          </cell>
          <cell r="AT108">
            <v>174.28</v>
          </cell>
          <cell r="AU108">
            <v>244</v>
          </cell>
          <cell r="AV108">
            <v>176.93</v>
          </cell>
          <cell r="AW108">
            <v>247.7</v>
          </cell>
        </row>
        <row r="109">
          <cell r="A109">
            <v>104</v>
          </cell>
          <cell r="B109">
            <v>128.04</v>
          </cell>
          <cell r="C109">
            <v>179.25</v>
          </cell>
          <cell r="D109">
            <v>130.71</v>
          </cell>
          <cell r="E109">
            <v>182.99</v>
          </cell>
          <cell r="F109">
            <v>133.38</v>
          </cell>
          <cell r="G109">
            <v>186.74</v>
          </cell>
          <cell r="H109">
            <v>136.06</v>
          </cell>
          <cell r="I109">
            <v>190.48</v>
          </cell>
          <cell r="J109">
            <v>138.72999999999999</v>
          </cell>
          <cell r="K109">
            <v>194.22</v>
          </cell>
          <cell r="L109">
            <v>141.4</v>
          </cell>
          <cell r="M109">
            <v>197.96</v>
          </cell>
          <cell r="N109">
            <v>144.07</v>
          </cell>
          <cell r="O109">
            <v>201.7</v>
          </cell>
          <cell r="P109">
            <v>146.75</v>
          </cell>
          <cell r="Q109">
            <v>205.44</v>
          </cell>
          <cell r="R109">
            <v>149.41999999999999</v>
          </cell>
          <cell r="S109">
            <v>209.19</v>
          </cell>
          <cell r="T109">
            <v>152.09</v>
          </cell>
          <cell r="U109">
            <v>212.93</v>
          </cell>
          <cell r="V109">
            <v>154.76</v>
          </cell>
          <cell r="W109">
            <v>216.67</v>
          </cell>
          <cell r="X109">
            <v>157.44</v>
          </cell>
          <cell r="Y109">
            <v>220.41</v>
          </cell>
          <cell r="Z109">
            <v>160.11000000000001</v>
          </cell>
          <cell r="AA109">
            <v>224.15</v>
          </cell>
          <cell r="AB109">
            <v>151.91</v>
          </cell>
          <cell r="AC109">
            <v>212.67</v>
          </cell>
          <cell r="AD109">
            <v>154.58000000000001</v>
          </cell>
          <cell r="AE109">
            <v>216.41</v>
          </cell>
          <cell r="AF109">
            <v>157.25</v>
          </cell>
          <cell r="AG109">
            <v>220.15</v>
          </cell>
          <cell r="AH109">
            <v>159.93</v>
          </cell>
          <cell r="AI109">
            <v>223.9</v>
          </cell>
          <cell r="AJ109">
            <v>162.6</v>
          </cell>
          <cell r="AK109">
            <v>227.64</v>
          </cell>
          <cell r="AL109">
            <v>165.27</v>
          </cell>
          <cell r="AM109">
            <v>231.38</v>
          </cell>
          <cell r="AN109">
            <v>167.94</v>
          </cell>
          <cell r="AO109">
            <v>235.12</v>
          </cell>
          <cell r="AP109">
            <v>170.62</v>
          </cell>
          <cell r="AQ109">
            <v>238.86</v>
          </cell>
          <cell r="AR109">
            <v>173.29</v>
          </cell>
          <cell r="AS109">
            <v>242.61</v>
          </cell>
          <cell r="AT109">
            <v>175.96</v>
          </cell>
          <cell r="AU109">
            <v>246.35</v>
          </cell>
          <cell r="AV109">
            <v>178.64</v>
          </cell>
          <cell r="AW109">
            <v>250.09</v>
          </cell>
        </row>
        <row r="110">
          <cell r="A110">
            <v>105</v>
          </cell>
          <cell r="B110">
            <v>129.29</v>
          </cell>
          <cell r="C110">
            <v>181.01</v>
          </cell>
          <cell r="D110">
            <v>131.99</v>
          </cell>
          <cell r="E110">
            <v>184.79</v>
          </cell>
          <cell r="F110">
            <v>134.69</v>
          </cell>
          <cell r="G110">
            <v>188.57</v>
          </cell>
          <cell r="H110">
            <v>137.38999999999999</v>
          </cell>
          <cell r="I110">
            <v>192.35</v>
          </cell>
          <cell r="J110">
            <v>140.09</v>
          </cell>
          <cell r="K110">
            <v>196.12</v>
          </cell>
          <cell r="L110">
            <v>142.79</v>
          </cell>
          <cell r="M110">
            <v>199.9</v>
          </cell>
          <cell r="N110">
            <v>145.49</v>
          </cell>
          <cell r="O110">
            <v>203.68</v>
          </cell>
          <cell r="P110">
            <v>148.18</v>
          </cell>
          <cell r="Q110">
            <v>207.46</v>
          </cell>
          <cell r="R110">
            <v>150.88</v>
          </cell>
          <cell r="S110">
            <v>211.24</v>
          </cell>
          <cell r="T110">
            <v>153.58000000000001</v>
          </cell>
          <cell r="U110">
            <v>215.01</v>
          </cell>
          <cell r="V110">
            <v>156.28</v>
          </cell>
          <cell r="W110">
            <v>218.79</v>
          </cell>
          <cell r="X110">
            <v>158.97999999999999</v>
          </cell>
          <cell r="Y110">
            <v>222.57</v>
          </cell>
          <cell r="Z110">
            <v>161.68</v>
          </cell>
          <cell r="AA110">
            <v>226.35</v>
          </cell>
          <cell r="AB110">
            <v>153.38999999999999</v>
          </cell>
          <cell r="AC110">
            <v>214.74</v>
          </cell>
          <cell r="AD110">
            <v>156.09</v>
          </cell>
          <cell r="AE110">
            <v>218.52</v>
          </cell>
          <cell r="AF110">
            <v>158.78</v>
          </cell>
          <cell r="AG110">
            <v>222.3</v>
          </cell>
          <cell r="AH110">
            <v>161.47999999999999</v>
          </cell>
          <cell r="AI110">
            <v>226.08</v>
          </cell>
          <cell r="AJ110">
            <v>164.18</v>
          </cell>
          <cell r="AK110">
            <v>229.85</v>
          </cell>
          <cell r="AL110">
            <v>166.88</v>
          </cell>
          <cell r="AM110">
            <v>233.63</v>
          </cell>
          <cell r="AN110">
            <v>169.58</v>
          </cell>
          <cell r="AO110">
            <v>237.41</v>
          </cell>
          <cell r="AP110">
            <v>172.28</v>
          </cell>
          <cell r="AQ110">
            <v>241.19</v>
          </cell>
          <cell r="AR110">
            <v>174.98</v>
          </cell>
          <cell r="AS110">
            <v>244.97</v>
          </cell>
          <cell r="AT110">
            <v>177.67</v>
          </cell>
          <cell r="AU110">
            <v>248.74</v>
          </cell>
          <cell r="AV110">
            <v>180.37</v>
          </cell>
          <cell r="AW110">
            <v>252.52</v>
          </cell>
        </row>
        <row r="111">
          <cell r="A111">
            <v>106</v>
          </cell>
          <cell r="B111">
            <v>130.51</v>
          </cell>
          <cell r="C111">
            <v>182.72</v>
          </cell>
          <cell r="D111">
            <v>133.24</v>
          </cell>
          <cell r="E111">
            <v>186.53</v>
          </cell>
          <cell r="F111">
            <v>135.96</v>
          </cell>
          <cell r="G111">
            <v>190.34</v>
          </cell>
          <cell r="H111">
            <v>138.68</v>
          </cell>
          <cell r="I111">
            <v>194.16</v>
          </cell>
          <cell r="J111">
            <v>141.41</v>
          </cell>
          <cell r="K111">
            <v>197.97</v>
          </cell>
          <cell r="L111">
            <v>144.13</v>
          </cell>
          <cell r="M111">
            <v>201.78</v>
          </cell>
          <cell r="N111">
            <v>146.86000000000001</v>
          </cell>
          <cell r="O111">
            <v>205.6</v>
          </cell>
          <cell r="P111">
            <v>149.58000000000001</v>
          </cell>
          <cell r="Q111">
            <v>209.41</v>
          </cell>
          <cell r="R111">
            <v>152.30000000000001</v>
          </cell>
          <cell r="S111">
            <v>213.23</v>
          </cell>
          <cell r="T111">
            <v>155.03</v>
          </cell>
          <cell r="U111">
            <v>217.04</v>
          </cell>
          <cell r="V111">
            <v>157.75</v>
          </cell>
          <cell r="W111">
            <v>220.85</v>
          </cell>
          <cell r="X111">
            <v>160.47999999999999</v>
          </cell>
          <cell r="Y111">
            <v>224.67</v>
          </cell>
          <cell r="Z111">
            <v>163.19999999999999</v>
          </cell>
          <cell r="AA111">
            <v>228.48</v>
          </cell>
          <cell r="AB111">
            <v>154.84</v>
          </cell>
          <cell r="AC111">
            <v>216.77</v>
          </cell>
          <cell r="AD111">
            <v>157.56</v>
          </cell>
          <cell r="AE111">
            <v>220.59</v>
          </cell>
          <cell r="AF111">
            <v>160.29</v>
          </cell>
          <cell r="AG111">
            <v>224.4</v>
          </cell>
          <cell r="AH111">
            <v>163.01</v>
          </cell>
          <cell r="AI111">
            <v>228.21</v>
          </cell>
          <cell r="AJ111">
            <v>165.73</v>
          </cell>
          <cell r="AK111">
            <v>232.03</v>
          </cell>
          <cell r="AL111">
            <v>168.46</v>
          </cell>
          <cell r="AM111">
            <v>235.84</v>
          </cell>
          <cell r="AN111">
            <v>171.18</v>
          </cell>
          <cell r="AO111">
            <v>239.66</v>
          </cell>
          <cell r="AP111">
            <v>173.91</v>
          </cell>
          <cell r="AQ111">
            <v>243.47</v>
          </cell>
          <cell r="AR111">
            <v>176.63</v>
          </cell>
          <cell r="AS111">
            <v>247.28</v>
          </cell>
          <cell r="AT111">
            <v>179.36</v>
          </cell>
          <cell r="AU111">
            <v>251.1</v>
          </cell>
          <cell r="AV111">
            <v>182.08</v>
          </cell>
          <cell r="AW111">
            <v>254.91</v>
          </cell>
        </row>
        <row r="112">
          <cell r="A112">
            <v>107</v>
          </cell>
          <cell r="B112">
            <v>131.72999999999999</v>
          </cell>
          <cell r="C112">
            <v>184.42</v>
          </cell>
          <cell r="D112">
            <v>134.47999999999999</v>
          </cell>
          <cell r="E112">
            <v>188.27</v>
          </cell>
          <cell r="F112">
            <v>137.22999999999999</v>
          </cell>
          <cell r="G112">
            <v>192.12</v>
          </cell>
          <cell r="H112">
            <v>139.97999999999999</v>
          </cell>
          <cell r="I112">
            <v>195.97</v>
          </cell>
          <cell r="J112">
            <v>142.72999999999999</v>
          </cell>
          <cell r="K112">
            <v>199.82</v>
          </cell>
          <cell r="L112">
            <v>145.47999999999999</v>
          </cell>
          <cell r="M112">
            <v>203.67</v>
          </cell>
          <cell r="N112">
            <v>148.22999999999999</v>
          </cell>
          <cell r="O112">
            <v>207.52</v>
          </cell>
          <cell r="P112">
            <v>150.97999999999999</v>
          </cell>
          <cell r="Q112">
            <v>211.37</v>
          </cell>
          <cell r="R112">
            <v>153.72999999999999</v>
          </cell>
          <cell r="S112">
            <v>215.22</v>
          </cell>
          <cell r="T112">
            <v>156.47999999999999</v>
          </cell>
          <cell r="U112">
            <v>219.07</v>
          </cell>
          <cell r="V112">
            <v>159.22999999999999</v>
          </cell>
          <cell r="W112">
            <v>222.92</v>
          </cell>
          <cell r="X112">
            <v>161.97999999999999</v>
          </cell>
          <cell r="Y112">
            <v>226.77</v>
          </cell>
          <cell r="Z112">
            <v>164.73</v>
          </cell>
          <cell r="AA112">
            <v>230.62</v>
          </cell>
          <cell r="AB112">
            <v>156.29</v>
          </cell>
          <cell r="AC112">
            <v>218.8</v>
          </cell>
          <cell r="AD112">
            <v>159.04</v>
          </cell>
          <cell r="AE112">
            <v>222.65</v>
          </cell>
          <cell r="AF112">
            <v>161.79</v>
          </cell>
          <cell r="AG112">
            <v>226.5</v>
          </cell>
          <cell r="AH112">
            <v>164.54</v>
          </cell>
          <cell r="AI112">
            <v>230.35</v>
          </cell>
          <cell r="AJ112">
            <v>167.29</v>
          </cell>
          <cell r="AK112">
            <v>234.2</v>
          </cell>
          <cell r="AL112">
            <v>170.04</v>
          </cell>
          <cell r="AM112">
            <v>238.05</v>
          </cell>
          <cell r="AN112">
            <v>172.79</v>
          </cell>
          <cell r="AO112">
            <v>241.9</v>
          </cell>
          <cell r="AP112">
            <v>175.54</v>
          </cell>
          <cell r="AQ112">
            <v>245.75</v>
          </cell>
          <cell r="AR112">
            <v>178.29</v>
          </cell>
          <cell r="AS112">
            <v>249.6</v>
          </cell>
          <cell r="AT112">
            <v>181.04</v>
          </cell>
          <cell r="AU112">
            <v>253.45</v>
          </cell>
          <cell r="AV112">
            <v>183.79</v>
          </cell>
          <cell r="AW112">
            <v>257.3</v>
          </cell>
        </row>
        <row r="113">
          <cell r="A113">
            <v>108</v>
          </cell>
          <cell r="B113">
            <v>132.94999999999999</v>
          </cell>
          <cell r="C113">
            <v>186.13</v>
          </cell>
          <cell r="D113">
            <v>135.72</v>
          </cell>
          <cell r="E113">
            <v>190.01</v>
          </cell>
          <cell r="F113">
            <v>138.5</v>
          </cell>
          <cell r="G113">
            <v>193.9</v>
          </cell>
          <cell r="H113">
            <v>141.27000000000001</v>
          </cell>
          <cell r="I113">
            <v>197.78</v>
          </cell>
          <cell r="J113">
            <v>144.05000000000001</v>
          </cell>
          <cell r="K113">
            <v>201.67</v>
          </cell>
          <cell r="L113">
            <v>146.83000000000001</v>
          </cell>
          <cell r="M113">
            <v>205.56</v>
          </cell>
          <cell r="N113">
            <v>149.6</v>
          </cell>
          <cell r="O113">
            <v>209.44</v>
          </cell>
          <cell r="P113">
            <v>152.38</v>
          </cell>
          <cell r="Q113">
            <v>213.33</v>
          </cell>
          <cell r="R113">
            <v>155.15</v>
          </cell>
          <cell r="S113">
            <v>217.21</v>
          </cell>
          <cell r="T113">
            <v>157.93</v>
          </cell>
          <cell r="U113">
            <v>221.1</v>
          </cell>
          <cell r="V113">
            <v>160.69999999999999</v>
          </cell>
          <cell r="W113">
            <v>224.98</v>
          </cell>
          <cell r="X113">
            <v>163.47999999999999</v>
          </cell>
          <cell r="Y113">
            <v>228.87</v>
          </cell>
          <cell r="Z113">
            <v>166.25</v>
          </cell>
          <cell r="AA113">
            <v>232.76</v>
          </cell>
          <cell r="AB113">
            <v>157.74</v>
          </cell>
          <cell r="AC113">
            <v>220.84</v>
          </cell>
          <cell r="AD113">
            <v>160.52000000000001</v>
          </cell>
          <cell r="AE113">
            <v>224.72</v>
          </cell>
          <cell r="AF113">
            <v>163.29</v>
          </cell>
          <cell r="AG113">
            <v>228.61</v>
          </cell>
          <cell r="AH113">
            <v>166.07</v>
          </cell>
          <cell r="AI113">
            <v>232.49</v>
          </cell>
          <cell r="AJ113">
            <v>168.84</v>
          </cell>
          <cell r="AK113">
            <v>236.38</v>
          </cell>
          <cell r="AL113">
            <v>171.62</v>
          </cell>
          <cell r="AM113">
            <v>240.27</v>
          </cell>
          <cell r="AN113">
            <v>174.39</v>
          </cell>
          <cell r="AO113">
            <v>244.15</v>
          </cell>
          <cell r="AP113">
            <v>177.17</v>
          </cell>
          <cell r="AQ113">
            <v>248.04</v>
          </cell>
          <cell r="AR113">
            <v>179.95</v>
          </cell>
          <cell r="AS113">
            <v>251.92</v>
          </cell>
          <cell r="AT113">
            <v>182.72</v>
          </cell>
          <cell r="AU113">
            <v>255.81</v>
          </cell>
          <cell r="AV113">
            <v>185.5</v>
          </cell>
          <cell r="AW113">
            <v>259.7</v>
          </cell>
        </row>
        <row r="114">
          <cell r="A114">
            <v>109</v>
          </cell>
          <cell r="B114">
            <v>134.16999999999999</v>
          </cell>
          <cell r="C114">
            <v>187.84</v>
          </cell>
          <cell r="D114">
            <v>136.97</v>
          </cell>
          <cell r="E114">
            <v>191.76</v>
          </cell>
          <cell r="F114">
            <v>139.77000000000001</v>
          </cell>
          <cell r="G114">
            <v>195.68</v>
          </cell>
          <cell r="H114">
            <v>142.57</v>
          </cell>
          <cell r="I114">
            <v>199.6</v>
          </cell>
          <cell r="J114">
            <v>145.37</v>
          </cell>
          <cell r="K114">
            <v>203.52</v>
          </cell>
          <cell r="L114">
            <v>148.16999999999999</v>
          </cell>
          <cell r="M114">
            <v>207.44</v>
          </cell>
          <cell r="N114">
            <v>150.97999999999999</v>
          </cell>
          <cell r="O114">
            <v>211.37</v>
          </cell>
          <cell r="P114">
            <v>153.78</v>
          </cell>
          <cell r="Q114">
            <v>215.29</v>
          </cell>
          <cell r="R114">
            <v>156.58000000000001</v>
          </cell>
          <cell r="S114">
            <v>219.21</v>
          </cell>
          <cell r="T114">
            <v>159.38</v>
          </cell>
          <cell r="U114">
            <v>223.13</v>
          </cell>
          <cell r="V114">
            <v>162.18</v>
          </cell>
          <cell r="W114">
            <v>227.05</v>
          </cell>
          <cell r="X114">
            <v>164.98</v>
          </cell>
          <cell r="Y114">
            <v>230.98</v>
          </cell>
          <cell r="Z114">
            <v>167.78</v>
          </cell>
          <cell r="AA114">
            <v>234.9</v>
          </cell>
          <cell r="AB114">
            <v>159.19</v>
          </cell>
          <cell r="AC114">
            <v>222.87</v>
          </cell>
          <cell r="AD114">
            <v>162</v>
          </cell>
          <cell r="AE114">
            <v>226.79</v>
          </cell>
          <cell r="AF114">
            <v>164.8</v>
          </cell>
          <cell r="AG114">
            <v>230.71</v>
          </cell>
          <cell r="AH114">
            <v>167.6</v>
          </cell>
          <cell r="AI114">
            <v>234.64</v>
          </cell>
          <cell r="AJ114">
            <v>170.4</v>
          </cell>
          <cell r="AK114">
            <v>238.56</v>
          </cell>
          <cell r="AL114">
            <v>173.2</v>
          </cell>
          <cell r="AM114">
            <v>242.48</v>
          </cell>
          <cell r="AN114">
            <v>176</v>
          </cell>
          <cell r="AO114">
            <v>246.4</v>
          </cell>
          <cell r="AP114">
            <v>178.8</v>
          </cell>
          <cell r="AQ114">
            <v>250.32</v>
          </cell>
          <cell r="AR114">
            <v>181.6</v>
          </cell>
          <cell r="AS114">
            <v>254.25</v>
          </cell>
          <cell r="AT114">
            <v>184.41</v>
          </cell>
          <cell r="AU114">
            <v>258.17</v>
          </cell>
          <cell r="AV114">
            <v>187.21</v>
          </cell>
          <cell r="AW114">
            <v>262.08999999999997</v>
          </cell>
        </row>
        <row r="115">
          <cell r="A115">
            <v>110</v>
          </cell>
          <cell r="B115">
            <v>135.38999999999999</v>
          </cell>
          <cell r="C115">
            <v>189.55</v>
          </cell>
          <cell r="D115">
            <v>138.22</v>
          </cell>
          <cell r="E115">
            <v>193.5</v>
          </cell>
          <cell r="F115">
            <v>141.04</v>
          </cell>
          <cell r="G115">
            <v>197.46</v>
          </cell>
          <cell r="H115">
            <v>143.87</v>
          </cell>
          <cell r="I115">
            <v>201.42</v>
          </cell>
          <cell r="J115">
            <v>146.69999999999999</v>
          </cell>
          <cell r="K115">
            <v>205.38</v>
          </cell>
          <cell r="L115">
            <v>149.53</v>
          </cell>
          <cell r="M115">
            <v>209.34</v>
          </cell>
          <cell r="N115">
            <v>152.35</v>
          </cell>
          <cell r="O115">
            <v>213.29</v>
          </cell>
          <cell r="P115">
            <v>155.18</v>
          </cell>
          <cell r="Q115">
            <v>217.25</v>
          </cell>
          <cell r="R115">
            <v>158.01</v>
          </cell>
          <cell r="S115">
            <v>221.21</v>
          </cell>
          <cell r="T115">
            <v>160.83000000000001</v>
          </cell>
          <cell r="U115">
            <v>225.17</v>
          </cell>
          <cell r="V115">
            <v>163.66</v>
          </cell>
          <cell r="W115">
            <v>229.12</v>
          </cell>
          <cell r="X115">
            <v>166.49</v>
          </cell>
          <cell r="Y115">
            <v>233.08</v>
          </cell>
          <cell r="Z115">
            <v>169.31</v>
          </cell>
          <cell r="AA115">
            <v>237.04</v>
          </cell>
          <cell r="AB115">
            <v>160.65</v>
          </cell>
          <cell r="AC115">
            <v>224.91</v>
          </cell>
          <cell r="AD115">
            <v>163.47999999999999</v>
          </cell>
          <cell r="AE115">
            <v>228.87</v>
          </cell>
          <cell r="AF115">
            <v>166.3</v>
          </cell>
          <cell r="AG115">
            <v>232.82</v>
          </cell>
          <cell r="AH115">
            <v>169.13</v>
          </cell>
          <cell r="AI115">
            <v>236.78</v>
          </cell>
          <cell r="AJ115">
            <v>171.96</v>
          </cell>
          <cell r="AK115">
            <v>240.74</v>
          </cell>
          <cell r="AL115">
            <v>174.78</v>
          </cell>
          <cell r="AM115">
            <v>244.7</v>
          </cell>
          <cell r="AN115">
            <v>177.61</v>
          </cell>
          <cell r="AO115">
            <v>248.65</v>
          </cell>
          <cell r="AP115">
            <v>180.44</v>
          </cell>
          <cell r="AQ115">
            <v>252.61</v>
          </cell>
          <cell r="AR115">
            <v>183.26</v>
          </cell>
          <cell r="AS115">
            <v>256.57</v>
          </cell>
          <cell r="AT115">
            <v>186.09</v>
          </cell>
          <cell r="AU115">
            <v>260.52999999999997</v>
          </cell>
          <cell r="AV115">
            <v>188.92</v>
          </cell>
          <cell r="AW115">
            <v>264.49</v>
          </cell>
        </row>
        <row r="116">
          <cell r="A116">
            <v>111</v>
          </cell>
          <cell r="B116">
            <v>136.61000000000001</v>
          </cell>
          <cell r="C116">
            <v>191.26</v>
          </cell>
          <cell r="D116">
            <v>139.47</v>
          </cell>
          <cell r="E116">
            <v>195.25</v>
          </cell>
          <cell r="F116">
            <v>142.32</v>
          </cell>
          <cell r="G116">
            <v>199.25</v>
          </cell>
          <cell r="H116">
            <v>145.16999999999999</v>
          </cell>
          <cell r="I116">
            <v>203.24</v>
          </cell>
          <cell r="J116">
            <v>148.02000000000001</v>
          </cell>
          <cell r="K116">
            <v>207.23</v>
          </cell>
          <cell r="L116">
            <v>150.88</v>
          </cell>
          <cell r="M116">
            <v>211.23</v>
          </cell>
          <cell r="N116">
            <v>153.72999999999999</v>
          </cell>
          <cell r="O116">
            <v>215.22</v>
          </cell>
          <cell r="P116">
            <v>156.58000000000001</v>
          </cell>
          <cell r="Q116">
            <v>219.22</v>
          </cell>
          <cell r="R116">
            <v>159.44</v>
          </cell>
          <cell r="S116">
            <v>223.21</v>
          </cell>
          <cell r="T116">
            <v>162.29</v>
          </cell>
          <cell r="U116">
            <v>227.2</v>
          </cell>
          <cell r="V116">
            <v>165.14</v>
          </cell>
          <cell r="W116">
            <v>231.2</v>
          </cell>
          <cell r="X116">
            <v>167.99</v>
          </cell>
          <cell r="Y116">
            <v>235.19</v>
          </cell>
          <cell r="Z116">
            <v>170.85</v>
          </cell>
          <cell r="AA116">
            <v>239.19</v>
          </cell>
          <cell r="AB116">
            <v>162.1</v>
          </cell>
          <cell r="AC116">
            <v>226.94</v>
          </cell>
          <cell r="AD116">
            <v>164.96</v>
          </cell>
          <cell r="AE116">
            <v>230.94</v>
          </cell>
          <cell r="AF116">
            <v>167.81</v>
          </cell>
          <cell r="AG116">
            <v>234.93</v>
          </cell>
          <cell r="AH116">
            <v>170.66</v>
          </cell>
          <cell r="AI116">
            <v>238.93</v>
          </cell>
          <cell r="AJ116">
            <v>173.51</v>
          </cell>
          <cell r="AK116">
            <v>242.92</v>
          </cell>
          <cell r="AL116">
            <v>176.37</v>
          </cell>
          <cell r="AM116">
            <v>246.91</v>
          </cell>
          <cell r="AN116">
            <v>179.22</v>
          </cell>
          <cell r="AO116">
            <v>250.91</v>
          </cell>
          <cell r="AP116">
            <v>182.07</v>
          </cell>
          <cell r="AQ116">
            <v>254.9</v>
          </cell>
          <cell r="AR116">
            <v>184.93</v>
          </cell>
          <cell r="AS116">
            <v>258.89999999999998</v>
          </cell>
          <cell r="AT116">
            <v>187.78</v>
          </cell>
          <cell r="AU116">
            <v>262.89</v>
          </cell>
          <cell r="AV116">
            <v>190.63</v>
          </cell>
          <cell r="AW116">
            <v>266.88</v>
          </cell>
        </row>
        <row r="117">
          <cell r="A117">
            <v>112</v>
          </cell>
          <cell r="B117">
            <v>137.87</v>
          </cell>
          <cell r="C117">
            <v>192.98</v>
          </cell>
          <cell r="D117">
            <v>140.72</v>
          </cell>
          <cell r="E117">
            <v>197.01</v>
          </cell>
          <cell r="F117">
            <v>143.6</v>
          </cell>
          <cell r="G117">
            <v>201.03</v>
          </cell>
          <cell r="H117">
            <v>146.47</v>
          </cell>
          <cell r="I117">
            <v>205.06</v>
          </cell>
          <cell r="J117">
            <v>149.35</v>
          </cell>
          <cell r="K117">
            <v>209.09</v>
          </cell>
          <cell r="L117">
            <v>152.22999999999999</v>
          </cell>
          <cell r="M117">
            <v>213.12</v>
          </cell>
          <cell r="N117">
            <v>155.11000000000001</v>
          </cell>
          <cell r="O117">
            <v>217.15</v>
          </cell>
          <cell r="P117">
            <v>157.99</v>
          </cell>
          <cell r="Q117">
            <v>221.18</v>
          </cell>
          <cell r="R117">
            <v>160.87</v>
          </cell>
          <cell r="S117">
            <v>225.21</v>
          </cell>
          <cell r="T117">
            <v>163.75</v>
          </cell>
          <cell r="U117">
            <v>229.24</v>
          </cell>
          <cell r="V117">
            <v>166.62</v>
          </cell>
          <cell r="W117">
            <v>233.27</v>
          </cell>
          <cell r="X117">
            <v>169.5</v>
          </cell>
          <cell r="Y117">
            <v>237.3</v>
          </cell>
          <cell r="Z117">
            <v>172.38</v>
          </cell>
          <cell r="AA117">
            <v>241.33</v>
          </cell>
          <cell r="AB117">
            <v>163.56</v>
          </cell>
          <cell r="AC117">
            <v>228.98</v>
          </cell>
          <cell r="AD117">
            <v>166.44</v>
          </cell>
          <cell r="AE117">
            <v>233.01</v>
          </cell>
          <cell r="AF117">
            <v>169.32</v>
          </cell>
          <cell r="AG117">
            <v>237.04</v>
          </cell>
          <cell r="AH117">
            <v>172.2</v>
          </cell>
          <cell r="AI117">
            <v>241.07</v>
          </cell>
          <cell r="AJ117">
            <v>175.07</v>
          </cell>
          <cell r="AK117">
            <v>245.1</v>
          </cell>
          <cell r="AL117">
            <v>177.95</v>
          </cell>
          <cell r="AM117">
            <v>249.13</v>
          </cell>
          <cell r="AN117">
            <v>180.83</v>
          </cell>
          <cell r="AO117">
            <v>253.16</v>
          </cell>
          <cell r="AP117">
            <v>183.71</v>
          </cell>
          <cell r="AQ117">
            <v>257.19</v>
          </cell>
          <cell r="AR117">
            <v>186.59</v>
          </cell>
          <cell r="AS117">
            <v>261.22000000000003</v>
          </cell>
          <cell r="AT117">
            <v>189.47</v>
          </cell>
          <cell r="AU117">
            <v>265.25</v>
          </cell>
          <cell r="AV117">
            <v>192.34</v>
          </cell>
          <cell r="AW117">
            <v>269.27999999999997</v>
          </cell>
        </row>
        <row r="118">
          <cell r="A118">
            <v>113</v>
          </cell>
          <cell r="B118">
            <v>139.07</v>
          </cell>
          <cell r="C118">
            <v>194.69</v>
          </cell>
          <cell r="D118">
            <v>141.97</v>
          </cell>
          <cell r="E118">
            <v>198.76</v>
          </cell>
          <cell r="F118">
            <v>144.87</v>
          </cell>
          <cell r="G118">
            <v>202.82</v>
          </cell>
          <cell r="H118">
            <v>147.78</v>
          </cell>
          <cell r="I118">
            <v>206.89</v>
          </cell>
          <cell r="J118">
            <v>150.68</v>
          </cell>
          <cell r="K118">
            <v>210.96</v>
          </cell>
          <cell r="L118">
            <v>153.59</v>
          </cell>
          <cell r="M118">
            <v>215.02</v>
          </cell>
          <cell r="N118">
            <v>156.49</v>
          </cell>
          <cell r="O118">
            <v>219.09</v>
          </cell>
          <cell r="P118">
            <v>159.4</v>
          </cell>
          <cell r="Q118">
            <v>223.15</v>
          </cell>
          <cell r="R118">
            <v>162.30000000000001</v>
          </cell>
          <cell r="S118">
            <v>227.22</v>
          </cell>
          <cell r="T118">
            <v>165.2</v>
          </cell>
          <cell r="U118">
            <v>231.28</v>
          </cell>
          <cell r="V118">
            <v>168.11</v>
          </cell>
          <cell r="W118">
            <v>235.35</v>
          </cell>
          <cell r="X118">
            <v>171.01</v>
          </cell>
          <cell r="Y118">
            <v>239.42</v>
          </cell>
          <cell r="Z118">
            <v>173.92</v>
          </cell>
          <cell r="AA118">
            <v>243.48</v>
          </cell>
          <cell r="AB118">
            <v>165.02</v>
          </cell>
          <cell r="AC118">
            <v>231.02</v>
          </cell>
          <cell r="AD118">
            <v>167.92</v>
          </cell>
          <cell r="AE118">
            <v>235.09</v>
          </cell>
          <cell r="AF118">
            <v>170.83</v>
          </cell>
          <cell r="AG118">
            <v>239.16</v>
          </cell>
          <cell r="AH118">
            <v>173.73</v>
          </cell>
          <cell r="AI118">
            <v>243.22</v>
          </cell>
          <cell r="AJ118">
            <v>176.63</v>
          </cell>
          <cell r="AK118">
            <v>247.29</v>
          </cell>
          <cell r="AL118">
            <v>179.54</v>
          </cell>
          <cell r="AM118">
            <v>251.35</v>
          </cell>
          <cell r="AN118">
            <v>182.44</v>
          </cell>
          <cell r="AO118">
            <v>255.42</v>
          </cell>
          <cell r="AP118">
            <v>185.35</v>
          </cell>
          <cell r="AQ118">
            <v>259.49</v>
          </cell>
          <cell r="AR118">
            <v>188.25</v>
          </cell>
          <cell r="AS118">
            <v>263.55</v>
          </cell>
          <cell r="AT118">
            <v>191.15</v>
          </cell>
          <cell r="AU118">
            <v>267.62</v>
          </cell>
          <cell r="AV118">
            <v>194.06</v>
          </cell>
          <cell r="AW118">
            <v>271.68</v>
          </cell>
        </row>
        <row r="119">
          <cell r="A119">
            <v>114</v>
          </cell>
          <cell r="B119">
            <v>140.30000000000001</v>
          </cell>
          <cell r="C119">
            <v>196.41</v>
          </cell>
          <cell r="D119">
            <v>143.22999999999999</v>
          </cell>
          <cell r="E119">
            <v>200.52</v>
          </cell>
          <cell r="F119">
            <v>146.16</v>
          </cell>
          <cell r="G119">
            <v>204.62</v>
          </cell>
          <cell r="H119">
            <v>149.08000000000001</v>
          </cell>
          <cell r="I119">
            <v>208.72</v>
          </cell>
          <cell r="J119">
            <v>152.01</v>
          </cell>
          <cell r="K119">
            <v>212.82</v>
          </cell>
          <cell r="L119">
            <v>154.94</v>
          </cell>
          <cell r="M119">
            <v>216.92</v>
          </cell>
          <cell r="N119">
            <v>157.87</v>
          </cell>
          <cell r="O119">
            <v>221.02</v>
          </cell>
          <cell r="P119">
            <v>160.80000000000001</v>
          </cell>
          <cell r="Q119">
            <v>225.13</v>
          </cell>
          <cell r="R119">
            <v>163.72999999999999</v>
          </cell>
          <cell r="S119">
            <v>229.23</v>
          </cell>
          <cell r="T119">
            <v>166.66</v>
          </cell>
          <cell r="U119">
            <v>233.33</v>
          </cell>
          <cell r="V119">
            <v>169.59</v>
          </cell>
          <cell r="W119">
            <v>237.43</v>
          </cell>
          <cell r="X119">
            <v>172.52</v>
          </cell>
          <cell r="Y119">
            <v>241.53</v>
          </cell>
          <cell r="Z119">
            <v>175.45</v>
          </cell>
          <cell r="AA119">
            <v>245.63</v>
          </cell>
          <cell r="AB119">
            <v>166.48</v>
          </cell>
          <cell r="AC119">
            <v>233.07</v>
          </cell>
          <cell r="AD119">
            <v>169.41</v>
          </cell>
          <cell r="AE119">
            <v>237.17</v>
          </cell>
          <cell r="AF119">
            <v>172.34</v>
          </cell>
          <cell r="AG119">
            <v>241.27</v>
          </cell>
          <cell r="AH119">
            <v>175.27</v>
          </cell>
          <cell r="AI119">
            <v>245.37</v>
          </cell>
          <cell r="AJ119">
            <v>178.2</v>
          </cell>
          <cell r="AK119">
            <v>249.47</v>
          </cell>
          <cell r="AL119">
            <v>181.13</v>
          </cell>
          <cell r="AM119">
            <v>253.58</v>
          </cell>
          <cell r="AN119">
            <v>184.06</v>
          </cell>
          <cell r="AO119">
            <v>257.68</v>
          </cell>
          <cell r="AP119">
            <v>186.99</v>
          </cell>
          <cell r="AQ119">
            <v>261.77999999999997</v>
          </cell>
          <cell r="AR119">
            <v>189.92</v>
          </cell>
          <cell r="AS119">
            <v>265.88</v>
          </cell>
          <cell r="AT119">
            <v>192.85</v>
          </cell>
          <cell r="AU119">
            <v>269.98</v>
          </cell>
          <cell r="AV119">
            <v>195.77</v>
          </cell>
          <cell r="AW119">
            <v>274.08</v>
          </cell>
        </row>
        <row r="120">
          <cell r="A120">
            <v>115</v>
          </cell>
          <cell r="B120">
            <v>141.53</v>
          </cell>
          <cell r="C120">
            <v>198.14</v>
          </cell>
          <cell r="D120">
            <v>144.47999999999999</v>
          </cell>
          <cell r="E120">
            <v>202.27</v>
          </cell>
          <cell r="F120">
            <v>147.44</v>
          </cell>
          <cell r="G120">
            <v>206.41</v>
          </cell>
          <cell r="H120">
            <v>150.38999999999999</v>
          </cell>
          <cell r="I120">
            <v>210.55</v>
          </cell>
          <cell r="J120">
            <v>153.35</v>
          </cell>
          <cell r="K120">
            <v>214.69</v>
          </cell>
          <cell r="L120">
            <v>156.30000000000001</v>
          </cell>
          <cell r="M120">
            <v>218.83</v>
          </cell>
          <cell r="N120">
            <v>159.26</v>
          </cell>
          <cell r="O120">
            <v>222.96</v>
          </cell>
          <cell r="P120">
            <v>162.21</v>
          </cell>
          <cell r="Q120">
            <v>227.1</v>
          </cell>
          <cell r="R120">
            <v>165.17</v>
          </cell>
          <cell r="S120">
            <v>231.24</v>
          </cell>
          <cell r="T120">
            <v>168.13</v>
          </cell>
          <cell r="U120">
            <v>235.38</v>
          </cell>
          <cell r="V120">
            <v>171.08</v>
          </cell>
          <cell r="W120">
            <v>239.51</v>
          </cell>
          <cell r="X120">
            <v>174.04</v>
          </cell>
          <cell r="Y120">
            <v>243.65</v>
          </cell>
          <cell r="Z120">
            <v>176.99</v>
          </cell>
          <cell r="AA120">
            <v>247.79</v>
          </cell>
          <cell r="AB120">
            <v>167.94</v>
          </cell>
          <cell r="AC120">
            <v>235.11</v>
          </cell>
          <cell r="AD120">
            <v>170.89</v>
          </cell>
          <cell r="AE120">
            <v>239.25</v>
          </cell>
          <cell r="AF120">
            <v>173.85</v>
          </cell>
          <cell r="AG120">
            <v>243.39</v>
          </cell>
          <cell r="AH120">
            <v>176.8</v>
          </cell>
          <cell r="AI120">
            <v>247.53</v>
          </cell>
          <cell r="AJ120">
            <v>179.76</v>
          </cell>
          <cell r="AK120">
            <v>251.66</v>
          </cell>
          <cell r="AL120">
            <v>182.71</v>
          </cell>
          <cell r="AM120">
            <v>255.8</v>
          </cell>
          <cell r="AN120">
            <v>185.67</v>
          </cell>
          <cell r="AO120">
            <v>259.94</v>
          </cell>
          <cell r="AP120">
            <v>188.63</v>
          </cell>
          <cell r="AQ120">
            <v>264.08</v>
          </cell>
          <cell r="AR120">
            <v>191.58</v>
          </cell>
          <cell r="AS120">
            <v>268.20999999999998</v>
          </cell>
          <cell r="AT120">
            <v>194.54</v>
          </cell>
          <cell r="AU120">
            <v>272.35000000000002</v>
          </cell>
          <cell r="AV120">
            <v>197.49</v>
          </cell>
          <cell r="AW120">
            <v>276.49</v>
          </cell>
        </row>
        <row r="121">
          <cell r="A121">
            <v>116</v>
          </cell>
          <cell r="B121">
            <v>142.76</v>
          </cell>
          <cell r="C121">
            <v>199.86</v>
          </cell>
          <cell r="D121">
            <v>145.74</v>
          </cell>
          <cell r="E121">
            <v>204.04</v>
          </cell>
          <cell r="F121">
            <v>148.72</v>
          </cell>
          <cell r="G121">
            <v>208.21</v>
          </cell>
          <cell r="H121">
            <v>151.69999999999999</v>
          </cell>
          <cell r="I121">
            <v>212.38</v>
          </cell>
          <cell r="J121">
            <v>154.68</v>
          </cell>
          <cell r="K121">
            <v>216.56</v>
          </cell>
          <cell r="L121">
            <v>157.66</v>
          </cell>
          <cell r="M121">
            <v>220.73</v>
          </cell>
          <cell r="N121">
            <v>160.65</v>
          </cell>
          <cell r="O121">
            <v>224.9</v>
          </cell>
          <cell r="P121">
            <v>163.63</v>
          </cell>
          <cell r="Q121">
            <v>229.08</v>
          </cell>
          <cell r="R121">
            <v>166.61</v>
          </cell>
          <cell r="S121">
            <v>233.25</v>
          </cell>
          <cell r="T121">
            <v>169.59</v>
          </cell>
          <cell r="U121">
            <v>237.43</v>
          </cell>
          <cell r="V121">
            <v>172.57</v>
          </cell>
          <cell r="W121">
            <v>241.6</v>
          </cell>
          <cell r="X121">
            <v>175.55</v>
          </cell>
          <cell r="Y121">
            <v>245.77</v>
          </cell>
          <cell r="Z121">
            <v>178.53</v>
          </cell>
          <cell r="AA121">
            <v>249.95</v>
          </cell>
          <cell r="AB121">
            <v>169.4</v>
          </cell>
          <cell r="AC121">
            <v>237.16</v>
          </cell>
          <cell r="AD121">
            <v>172.38</v>
          </cell>
          <cell r="AE121">
            <v>241.33</v>
          </cell>
          <cell r="AF121">
            <v>175.36</v>
          </cell>
          <cell r="AG121">
            <v>245.51</v>
          </cell>
          <cell r="AH121">
            <v>178.34</v>
          </cell>
          <cell r="AI121">
            <v>249.68</v>
          </cell>
          <cell r="AJ121">
            <v>181.32</v>
          </cell>
          <cell r="AK121">
            <v>253.85</v>
          </cell>
          <cell r="AL121">
            <v>184.3</v>
          </cell>
          <cell r="AM121">
            <v>258.02999999999997</v>
          </cell>
          <cell r="AN121">
            <v>187.29</v>
          </cell>
          <cell r="AO121">
            <v>262.2</v>
          </cell>
          <cell r="AP121">
            <v>190.27</v>
          </cell>
          <cell r="AQ121">
            <v>266.37</v>
          </cell>
          <cell r="AR121">
            <v>193.25</v>
          </cell>
          <cell r="AS121">
            <v>270.55</v>
          </cell>
          <cell r="AT121">
            <v>196.23</v>
          </cell>
          <cell r="AU121">
            <v>274.72000000000003</v>
          </cell>
          <cell r="AV121">
            <v>199.21</v>
          </cell>
          <cell r="AW121">
            <v>278.89999999999998</v>
          </cell>
        </row>
        <row r="122">
          <cell r="A122">
            <v>117</v>
          </cell>
          <cell r="B122">
            <v>143.99</v>
          </cell>
          <cell r="C122">
            <v>201.59</v>
          </cell>
          <cell r="D122">
            <v>147</v>
          </cell>
          <cell r="E122">
            <v>205.8</v>
          </cell>
          <cell r="F122">
            <v>150.01</v>
          </cell>
          <cell r="G122">
            <v>210.01</v>
          </cell>
          <cell r="H122">
            <v>153.01</v>
          </cell>
          <cell r="I122">
            <v>214.22</v>
          </cell>
          <cell r="J122">
            <v>156.02000000000001</v>
          </cell>
          <cell r="K122">
            <v>218.43</v>
          </cell>
          <cell r="L122">
            <v>159.03</v>
          </cell>
          <cell r="M122">
            <v>222.64</v>
          </cell>
          <cell r="N122">
            <v>162.03</v>
          </cell>
          <cell r="O122">
            <v>226.85</v>
          </cell>
          <cell r="P122">
            <v>165.04</v>
          </cell>
          <cell r="Q122">
            <v>231.06</v>
          </cell>
          <cell r="R122">
            <v>168.05</v>
          </cell>
          <cell r="S122">
            <v>235.27</v>
          </cell>
          <cell r="T122">
            <v>171.06</v>
          </cell>
          <cell r="U122">
            <v>239.48</v>
          </cell>
          <cell r="V122">
            <v>174.06</v>
          </cell>
          <cell r="W122">
            <v>243.69</v>
          </cell>
          <cell r="X122">
            <v>177.07</v>
          </cell>
          <cell r="Y122">
            <v>247.9</v>
          </cell>
          <cell r="Z122">
            <v>180.08</v>
          </cell>
          <cell r="AA122">
            <v>252.11</v>
          </cell>
          <cell r="AB122">
            <v>170.86</v>
          </cell>
          <cell r="AC122">
            <v>239.21</v>
          </cell>
          <cell r="AD122">
            <v>173.87</v>
          </cell>
          <cell r="AE122">
            <v>243.42</v>
          </cell>
          <cell r="AF122">
            <v>176.88</v>
          </cell>
          <cell r="AG122">
            <v>247.63</v>
          </cell>
          <cell r="AH122">
            <v>179.88</v>
          </cell>
          <cell r="AI122">
            <v>251.84</v>
          </cell>
          <cell r="AJ122">
            <v>182.89</v>
          </cell>
          <cell r="AK122">
            <v>256.05</v>
          </cell>
          <cell r="AL122">
            <v>185.9</v>
          </cell>
          <cell r="AM122">
            <v>260.25</v>
          </cell>
          <cell r="AN122">
            <v>188.9</v>
          </cell>
          <cell r="AO122">
            <v>264.45999999999998</v>
          </cell>
          <cell r="AP122">
            <v>191.91</v>
          </cell>
          <cell r="AQ122">
            <v>268.67</v>
          </cell>
          <cell r="AR122">
            <v>194.92</v>
          </cell>
          <cell r="AS122">
            <v>272.88</v>
          </cell>
          <cell r="AT122">
            <v>197.92</v>
          </cell>
          <cell r="AU122">
            <v>277.08999999999997</v>
          </cell>
          <cell r="AV122">
            <v>200.93</v>
          </cell>
          <cell r="AW122">
            <v>281.3</v>
          </cell>
        </row>
        <row r="123">
          <cell r="A123">
            <v>118</v>
          </cell>
          <cell r="B123">
            <v>145.22999999999999</v>
          </cell>
          <cell r="C123">
            <v>203.32</v>
          </cell>
          <cell r="D123">
            <v>148.26</v>
          </cell>
          <cell r="E123">
            <v>207.57</v>
          </cell>
          <cell r="F123">
            <v>151.29</v>
          </cell>
          <cell r="G123">
            <v>211.81</v>
          </cell>
          <cell r="H123">
            <v>154.33000000000001</v>
          </cell>
          <cell r="I123">
            <v>216.06</v>
          </cell>
          <cell r="J123">
            <v>157.36000000000001</v>
          </cell>
          <cell r="K123">
            <v>220.3</v>
          </cell>
          <cell r="L123">
            <v>160.38999999999999</v>
          </cell>
          <cell r="M123">
            <v>224.55</v>
          </cell>
          <cell r="N123">
            <v>163.41999999999999</v>
          </cell>
          <cell r="O123">
            <v>228.79</v>
          </cell>
          <cell r="P123">
            <v>166.46</v>
          </cell>
          <cell r="Q123">
            <v>233.04</v>
          </cell>
          <cell r="R123">
            <v>169.49</v>
          </cell>
          <cell r="S123">
            <v>237.29</v>
          </cell>
          <cell r="T123">
            <v>172.52</v>
          </cell>
          <cell r="U123">
            <v>241.53</v>
          </cell>
          <cell r="V123">
            <v>175.56</v>
          </cell>
          <cell r="W123">
            <v>245.78</v>
          </cell>
          <cell r="X123">
            <v>178.59</v>
          </cell>
          <cell r="Y123">
            <v>250.02</v>
          </cell>
          <cell r="Z123">
            <v>181.62</v>
          </cell>
          <cell r="AA123">
            <v>254.27</v>
          </cell>
          <cell r="AB123">
            <v>172.33</v>
          </cell>
          <cell r="AC123">
            <v>241.26</v>
          </cell>
          <cell r="AD123">
            <v>175.36</v>
          </cell>
          <cell r="AE123">
            <v>245.5</v>
          </cell>
          <cell r="AF123">
            <v>178.39</v>
          </cell>
          <cell r="AG123">
            <v>249.75</v>
          </cell>
          <cell r="AH123">
            <v>181.42</v>
          </cell>
          <cell r="AI123">
            <v>253.99</v>
          </cell>
          <cell r="AJ123">
            <v>184.46</v>
          </cell>
          <cell r="AK123">
            <v>258.24</v>
          </cell>
          <cell r="AL123">
            <v>187.49</v>
          </cell>
          <cell r="AM123">
            <v>262.48</v>
          </cell>
          <cell r="AN123">
            <v>190.52</v>
          </cell>
          <cell r="AO123">
            <v>266.73</v>
          </cell>
          <cell r="AP123">
            <v>193.55</v>
          </cell>
          <cell r="AQ123">
            <v>270.98</v>
          </cell>
          <cell r="AR123">
            <v>196.59</v>
          </cell>
          <cell r="AS123">
            <v>275.22000000000003</v>
          </cell>
          <cell r="AT123">
            <v>199.62</v>
          </cell>
          <cell r="AU123">
            <v>279.47000000000003</v>
          </cell>
          <cell r="AV123">
            <v>202.65</v>
          </cell>
          <cell r="AW123">
            <v>283.70999999999998</v>
          </cell>
        </row>
        <row r="124">
          <cell r="A124">
            <v>119</v>
          </cell>
          <cell r="B124">
            <v>146.47</v>
          </cell>
          <cell r="C124">
            <v>205.05</v>
          </cell>
          <cell r="D124">
            <v>149.53</v>
          </cell>
          <cell r="E124">
            <v>209.34</v>
          </cell>
          <cell r="F124">
            <v>152.58000000000001</v>
          </cell>
          <cell r="G124">
            <v>213.62</v>
          </cell>
          <cell r="H124">
            <v>155.63999999999999</v>
          </cell>
          <cell r="I124">
            <v>217.9</v>
          </cell>
          <cell r="J124">
            <v>158.69999999999999</v>
          </cell>
          <cell r="K124">
            <v>222.18</v>
          </cell>
          <cell r="L124">
            <v>161.76</v>
          </cell>
          <cell r="M124">
            <v>226.46</v>
          </cell>
          <cell r="N124">
            <v>164.79</v>
          </cell>
          <cell r="O124">
            <v>230.74</v>
          </cell>
          <cell r="P124">
            <v>167.88</v>
          </cell>
          <cell r="Q124">
            <v>235.03</v>
          </cell>
          <cell r="R124">
            <v>170.93</v>
          </cell>
          <cell r="S124">
            <v>239.31</v>
          </cell>
          <cell r="T124">
            <v>173.99</v>
          </cell>
          <cell r="U124">
            <v>243.59</v>
          </cell>
          <cell r="V124">
            <v>177.05</v>
          </cell>
          <cell r="W124">
            <v>247.87</v>
          </cell>
          <cell r="X124">
            <v>180.11</v>
          </cell>
          <cell r="Y124">
            <v>252.15</v>
          </cell>
          <cell r="Z124">
            <v>183.17</v>
          </cell>
          <cell r="AA124">
            <v>256.43</v>
          </cell>
          <cell r="AB124">
            <v>173.79</v>
          </cell>
          <cell r="AC124">
            <v>243.31</v>
          </cell>
          <cell r="AD124">
            <v>176.85</v>
          </cell>
          <cell r="AE124">
            <v>247.59</v>
          </cell>
          <cell r="AF124">
            <v>179.91</v>
          </cell>
          <cell r="AG124">
            <v>251.87</v>
          </cell>
          <cell r="AH124">
            <v>182.97</v>
          </cell>
          <cell r="AI124">
            <v>256.14999999999998</v>
          </cell>
          <cell r="AJ124">
            <v>186.03</v>
          </cell>
          <cell r="AK124">
            <v>260.44</v>
          </cell>
          <cell r="AL124">
            <v>189.08</v>
          </cell>
          <cell r="AM124">
            <v>264.72000000000003</v>
          </cell>
          <cell r="AN124">
            <v>192.14</v>
          </cell>
          <cell r="AO124">
            <v>269</v>
          </cell>
          <cell r="AP124">
            <v>195.2</v>
          </cell>
          <cell r="AQ124">
            <v>273.27999999999997</v>
          </cell>
          <cell r="AR124">
            <v>198.26</v>
          </cell>
          <cell r="AS124">
            <v>277.56</v>
          </cell>
          <cell r="AT124">
            <v>201.32</v>
          </cell>
          <cell r="AU124">
            <v>281.83999999999997</v>
          </cell>
          <cell r="AV124">
            <v>204.37</v>
          </cell>
          <cell r="AW124">
            <v>286.12</v>
          </cell>
        </row>
        <row r="125">
          <cell r="A125">
            <v>120</v>
          </cell>
          <cell r="B125">
            <v>147.65</v>
          </cell>
          <cell r="C125">
            <v>206.71</v>
          </cell>
          <cell r="D125">
            <v>150.74</v>
          </cell>
          <cell r="E125">
            <v>211.03</v>
          </cell>
          <cell r="F125">
            <v>153.82</v>
          </cell>
          <cell r="G125">
            <v>215.35</v>
          </cell>
          <cell r="H125">
            <v>156.9</v>
          </cell>
          <cell r="I125">
            <v>219.66</v>
          </cell>
          <cell r="J125">
            <v>159.99</v>
          </cell>
          <cell r="K125">
            <v>223.98</v>
          </cell>
          <cell r="L125">
            <v>163.07</v>
          </cell>
          <cell r="M125">
            <v>228.3</v>
          </cell>
          <cell r="N125">
            <v>166.16</v>
          </cell>
          <cell r="O125">
            <v>232.62</v>
          </cell>
          <cell r="P125">
            <v>169.24</v>
          </cell>
          <cell r="Q125">
            <v>236.93</v>
          </cell>
          <cell r="R125">
            <v>172.32</v>
          </cell>
          <cell r="S125">
            <v>241.25</v>
          </cell>
          <cell r="T125">
            <v>175.41</v>
          </cell>
          <cell r="U125">
            <v>245.57</v>
          </cell>
          <cell r="V125">
            <v>178.49</v>
          </cell>
          <cell r="W125">
            <v>249.89</v>
          </cell>
          <cell r="X125">
            <v>181.58</v>
          </cell>
          <cell r="Y125">
            <v>254.21</v>
          </cell>
          <cell r="Z125">
            <v>184.66</v>
          </cell>
          <cell r="AA125">
            <v>258.52</v>
          </cell>
          <cell r="AB125">
            <v>175.22</v>
          </cell>
          <cell r="AC125">
            <v>245.31</v>
          </cell>
          <cell r="AD125">
            <v>178.3</v>
          </cell>
          <cell r="AE125">
            <v>249.62</v>
          </cell>
          <cell r="AF125">
            <v>181.39</v>
          </cell>
          <cell r="AG125">
            <v>253.94</v>
          </cell>
          <cell r="AH125">
            <v>184.47</v>
          </cell>
          <cell r="AI125">
            <v>258.26</v>
          </cell>
          <cell r="AJ125">
            <v>187.55</v>
          </cell>
          <cell r="AK125">
            <v>262.57</v>
          </cell>
          <cell r="AL125">
            <v>190.64</v>
          </cell>
          <cell r="AM125">
            <v>266.89</v>
          </cell>
          <cell r="AN125">
            <v>193.72</v>
          </cell>
          <cell r="AO125">
            <v>271.20999999999998</v>
          </cell>
          <cell r="AP125">
            <v>196.81</v>
          </cell>
          <cell r="AQ125">
            <v>275.52999999999997</v>
          </cell>
          <cell r="AR125">
            <v>199.89</v>
          </cell>
          <cell r="AS125">
            <v>279.85000000000002</v>
          </cell>
          <cell r="AT125">
            <v>202.97</v>
          </cell>
          <cell r="AU125">
            <v>284.16000000000003</v>
          </cell>
          <cell r="AV125">
            <v>206.06</v>
          </cell>
          <cell r="AW125">
            <v>288.48</v>
          </cell>
        </row>
        <row r="126">
          <cell r="A126">
            <v>121</v>
          </cell>
          <cell r="B126">
            <v>148.88999999999999</v>
          </cell>
          <cell r="C126">
            <v>208.45</v>
          </cell>
          <cell r="D126">
            <v>152</v>
          </cell>
          <cell r="E126">
            <v>212.8</v>
          </cell>
          <cell r="F126">
            <v>155.11000000000001</v>
          </cell>
          <cell r="G126">
            <v>217.16</v>
          </cell>
          <cell r="H126">
            <v>158.22</v>
          </cell>
          <cell r="I126">
            <v>221.51</v>
          </cell>
          <cell r="J126">
            <v>161.33000000000001</v>
          </cell>
          <cell r="K126">
            <v>225.86</v>
          </cell>
          <cell r="L126">
            <v>164.44</v>
          </cell>
          <cell r="M126">
            <v>230.22</v>
          </cell>
          <cell r="N126">
            <v>167.55</v>
          </cell>
          <cell r="O126">
            <v>234.57</v>
          </cell>
          <cell r="P126">
            <v>170.66</v>
          </cell>
          <cell r="Q126">
            <v>238.92</v>
          </cell>
          <cell r="R126">
            <v>173.77</v>
          </cell>
          <cell r="S126">
            <v>243.28</v>
          </cell>
          <cell r="T126">
            <v>176.88</v>
          </cell>
          <cell r="U126">
            <v>247.63</v>
          </cell>
          <cell r="V126">
            <v>179.99</v>
          </cell>
          <cell r="W126">
            <v>251.99</v>
          </cell>
          <cell r="X126">
            <v>183.1</v>
          </cell>
          <cell r="Y126">
            <v>256.33999999999997</v>
          </cell>
          <cell r="Z126">
            <v>186.21</v>
          </cell>
          <cell r="AA126">
            <v>260.69</v>
          </cell>
          <cell r="AB126">
            <v>176.69</v>
          </cell>
          <cell r="AC126">
            <v>247.36</v>
          </cell>
          <cell r="AD126">
            <v>179.8</v>
          </cell>
          <cell r="AE126">
            <v>251.71</v>
          </cell>
          <cell r="AF126">
            <v>182.91</v>
          </cell>
          <cell r="AG126">
            <v>256.07</v>
          </cell>
          <cell r="AH126">
            <v>186.02</v>
          </cell>
          <cell r="AI126">
            <v>260.42</v>
          </cell>
          <cell r="AJ126">
            <v>189.13</v>
          </cell>
          <cell r="AK126">
            <v>264.77999999999997</v>
          </cell>
          <cell r="AL126">
            <v>192.24</v>
          </cell>
          <cell r="AM126">
            <v>269.13</v>
          </cell>
          <cell r="AN126">
            <v>195.34</v>
          </cell>
          <cell r="AO126">
            <v>273.48</v>
          </cell>
          <cell r="AP126">
            <v>198.45</v>
          </cell>
          <cell r="AQ126">
            <v>277.83999999999997</v>
          </cell>
          <cell r="AR126">
            <v>201.56</v>
          </cell>
          <cell r="AS126">
            <v>282.19</v>
          </cell>
          <cell r="AT126">
            <v>204.67</v>
          </cell>
          <cell r="AU126">
            <v>286.54000000000002</v>
          </cell>
          <cell r="AV126">
            <v>207.78</v>
          </cell>
          <cell r="AW126">
            <v>290.89999999999998</v>
          </cell>
        </row>
        <row r="127">
          <cell r="A127">
            <v>122</v>
          </cell>
          <cell r="B127">
            <v>150.13999999999999</v>
          </cell>
          <cell r="C127">
            <v>210.19</v>
          </cell>
          <cell r="D127">
            <v>153.27000000000001</v>
          </cell>
          <cell r="E127">
            <v>14.58</v>
          </cell>
          <cell r="F127">
            <v>156.41</v>
          </cell>
          <cell r="G127">
            <v>218.97</v>
          </cell>
          <cell r="H127">
            <v>159.54</v>
          </cell>
          <cell r="I127">
            <v>223.36</v>
          </cell>
          <cell r="J127">
            <v>162.68</v>
          </cell>
          <cell r="K127">
            <v>227.75</v>
          </cell>
          <cell r="L127">
            <v>165.81</v>
          </cell>
          <cell r="M127">
            <v>232.14</v>
          </cell>
          <cell r="N127">
            <v>168.95</v>
          </cell>
          <cell r="O127">
            <v>236.53</v>
          </cell>
          <cell r="P127">
            <v>172.08</v>
          </cell>
          <cell r="Q127">
            <v>240.92</v>
          </cell>
          <cell r="R127">
            <v>175.22</v>
          </cell>
          <cell r="S127">
            <v>245.31</v>
          </cell>
          <cell r="T127">
            <v>178.35</v>
          </cell>
          <cell r="U127">
            <v>249.7</v>
          </cell>
          <cell r="V127">
            <v>181.49</v>
          </cell>
          <cell r="W127">
            <v>254.09</v>
          </cell>
          <cell r="X127">
            <v>184.63</v>
          </cell>
          <cell r="Y127">
            <v>258.48</v>
          </cell>
          <cell r="Z127">
            <v>187.76</v>
          </cell>
          <cell r="AA127">
            <v>262.87</v>
          </cell>
          <cell r="AB127">
            <v>178.16</v>
          </cell>
          <cell r="AC127">
            <v>249.42</v>
          </cell>
          <cell r="AD127">
            <v>181.29</v>
          </cell>
          <cell r="AE127">
            <v>253.81</v>
          </cell>
          <cell r="AF127">
            <v>184.43</v>
          </cell>
          <cell r="AG127">
            <v>258.2</v>
          </cell>
          <cell r="AH127">
            <v>187.56</v>
          </cell>
          <cell r="AI127">
            <v>262.58999999999997</v>
          </cell>
          <cell r="AJ127">
            <v>190.7</v>
          </cell>
          <cell r="AK127">
            <v>266.98</v>
          </cell>
          <cell r="AL127">
            <v>193.83</v>
          </cell>
          <cell r="AM127">
            <v>271.37</v>
          </cell>
          <cell r="AN127">
            <v>196.97</v>
          </cell>
          <cell r="AO127">
            <v>275.76</v>
          </cell>
          <cell r="AP127">
            <v>200.1</v>
          </cell>
          <cell r="AQ127">
            <v>280.14999999999998</v>
          </cell>
          <cell r="AR127">
            <v>203.24</v>
          </cell>
          <cell r="AS127">
            <v>284.52999999999997</v>
          </cell>
          <cell r="AT127">
            <v>206.37</v>
          </cell>
          <cell r="AU127">
            <v>288.92</v>
          </cell>
          <cell r="AV127">
            <v>209.51</v>
          </cell>
          <cell r="AW127">
            <v>293.31</v>
          </cell>
        </row>
        <row r="128">
          <cell r="A128">
            <v>123</v>
          </cell>
          <cell r="B128">
            <v>151.32</v>
          </cell>
          <cell r="C128">
            <v>211.85</v>
          </cell>
          <cell r="D128">
            <v>154.47999999999999</v>
          </cell>
          <cell r="E128">
            <v>216.28</v>
          </cell>
          <cell r="F128">
            <v>157.63999999999999</v>
          </cell>
          <cell r="G128">
            <v>220.7</v>
          </cell>
          <cell r="H128">
            <v>160.81</v>
          </cell>
          <cell r="I128">
            <v>225.13</v>
          </cell>
          <cell r="J128">
            <v>163.97</v>
          </cell>
          <cell r="K128">
            <v>229.55</v>
          </cell>
          <cell r="L128">
            <v>167.13</v>
          </cell>
          <cell r="M128">
            <v>233.98</v>
          </cell>
          <cell r="N128">
            <v>170.29</v>
          </cell>
          <cell r="O128">
            <v>238.4</v>
          </cell>
          <cell r="P128">
            <v>173.45</v>
          </cell>
          <cell r="Q128">
            <v>242.83</v>
          </cell>
          <cell r="R128">
            <v>176.61</v>
          </cell>
          <cell r="S128">
            <v>247.26</v>
          </cell>
          <cell r="T128">
            <v>179.77</v>
          </cell>
          <cell r="U128">
            <v>251.68</v>
          </cell>
          <cell r="V128">
            <v>182.93</v>
          </cell>
          <cell r="W128">
            <v>256.11</v>
          </cell>
          <cell r="X128">
            <v>186.09</v>
          </cell>
          <cell r="Y128">
            <v>260.52999999999997</v>
          </cell>
          <cell r="Z128">
            <v>189.26</v>
          </cell>
          <cell r="AA128">
            <v>264.95999999999998</v>
          </cell>
          <cell r="AB128">
            <v>179.58</v>
          </cell>
          <cell r="AC128">
            <v>251.42</v>
          </cell>
          <cell r="AD128">
            <v>182.75</v>
          </cell>
          <cell r="AE128">
            <v>255.84</v>
          </cell>
          <cell r="AF128">
            <v>185.91</v>
          </cell>
          <cell r="AG128">
            <v>260.27</v>
          </cell>
          <cell r="AH128">
            <v>189.07</v>
          </cell>
          <cell r="AI128">
            <v>264.69</v>
          </cell>
          <cell r="AJ128">
            <v>192.23</v>
          </cell>
          <cell r="AK128">
            <v>269.12</v>
          </cell>
          <cell r="AL128">
            <v>195.39</v>
          </cell>
          <cell r="AM128">
            <v>273.55</v>
          </cell>
          <cell r="AN128">
            <v>198.55</v>
          </cell>
          <cell r="AO128">
            <v>277.97000000000003</v>
          </cell>
          <cell r="AP128">
            <v>201.71</v>
          </cell>
          <cell r="AQ128">
            <v>282.39999999999998</v>
          </cell>
          <cell r="AR128">
            <v>204.87</v>
          </cell>
          <cell r="AS128">
            <v>286.82</v>
          </cell>
          <cell r="AT128">
            <v>208.03</v>
          </cell>
          <cell r="AU128">
            <v>291.25</v>
          </cell>
          <cell r="AV128">
            <v>211.2</v>
          </cell>
          <cell r="AW128">
            <v>295.67</v>
          </cell>
        </row>
        <row r="129">
          <cell r="A129">
            <v>124</v>
          </cell>
          <cell r="B129">
            <v>152.57</v>
          </cell>
          <cell r="C129">
            <v>213.6</v>
          </cell>
          <cell r="D129">
            <v>155.76</v>
          </cell>
          <cell r="E129">
            <v>218.06</v>
          </cell>
          <cell r="F129">
            <v>158.94</v>
          </cell>
          <cell r="G129">
            <v>222.52</v>
          </cell>
          <cell r="H129">
            <v>162.13</v>
          </cell>
          <cell r="I129">
            <v>226.98</v>
          </cell>
          <cell r="J129">
            <v>165.32</v>
          </cell>
          <cell r="K129">
            <v>231.44</v>
          </cell>
          <cell r="L129">
            <v>168.5</v>
          </cell>
          <cell r="M129">
            <v>235.9</v>
          </cell>
          <cell r="N129">
            <v>171.69</v>
          </cell>
          <cell r="O129">
            <v>240.37</v>
          </cell>
          <cell r="P129">
            <v>174.88</v>
          </cell>
          <cell r="Q129">
            <v>244.83</v>
          </cell>
          <cell r="R129">
            <v>178.06</v>
          </cell>
          <cell r="S129">
            <v>249.29</v>
          </cell>
          <cell r="T129">
            <v>181.25</v>
          </cell>
          <cell r="U129">
            <v>253.75</v>
          </cell>
          <cell r="V129">
            <v>184.44</v>
          </cell>
          <cell r="W129">
            <v>258.20999999999998</v>
          </cell>
          <cell r="X129">
            <v>187.62</v>
          </cell>
          <cell r="Y129">
            <v>262.67</v>
          </cell>
          <cell r="Z129">
            <v>190.81</v>
          </cell>
          <cell r="AA129">
            <v>267.13</v>
          </cell>
          <cell r="AB129">
            <v>181.06</v>
          </cell>
          <cell r="AC129">
            <v>253.48</v>
          </cell>
          <cell r="AD129">
            <v>184.24</v>
          </cell>
          <cell r="AE129">
            <v>257.94</v>
          </cell>
          <cell r="AF129">
            <v>187.43</v>
          </cell>
          <cell r="AG129">
            <v>262.39999999999998</v>
          </cell>
          <cell r="AH129">
            <v>190.62</v>
          </cell>
          <cell r="AI129">
            <v>266.86</v>
          </cell>
          <cell r="AJ129">
            <v>193.8</v>
          </cell>
          <cell r="AK129">
            <v>271.32</v>
          </cell>
          <cell r="AL129">
            <v>196.99</v>
          </cell>
          <cell r="AM129">
            <v>275.79000000000002</v>
          </cell>
          <cell r="AN129">
            <v>200.18</v>
          </cell>
          <cell r="AO129">
            <v>280.25</v>
          </cell>
          <cell r="AP129">
            <v>203.36</v>
          </cell>
          <cell r="AQ129">
            <v>284.70999999999998</v>
          </cell>
          <cell r="AR129">
            <v>206.55</v>
          </cell>
          <cell r="AS129">
            <v>289.17</v>
          </cell>
          <cell r="AT129">
            <v>209.74</v>
          </cell>
          <cell r="AU129">
            <v>293.63</v>
          </cell>
          <cell r="AV129">
            <v>212.92</v>
          </cell>
          <cell r="AW129">
            <v>298.08999999999997</v>
          </cell>
        </row>
        <row r="130">
          <cell r="A130">
            <v>125</v>
          </cell>
          <cell r="B130">
            <v>153.82</v>
          </cell>
          <cell r="C130">
            <v>215.35</v>
          </cell>
          <cell r="D130">
            <v>157.03</v>
          </cell>
          <cell r="E130">
            <v>219.84</v>
          </cell>
          <cell r="F130">
            <v>160.24</v>
          </cell>
          <cell r="G130">
            <v>224.34</v>
          </cell>
          <cell r="H130">
            <v>163.46</v>
          </cell>
          <cell r="I130">
            <v>228.84</v>
          </cell>
          <cell r="J130">
            <v>166.67</v>
          </cell>
          <cell r="K130">
            <v>233.34</v>
          </cell>
          <cell r="L130">
            <v>169.88</v>
          </cell>
          <cell r="M130">
            <v>237.83</v>
          </cell>
          <cell r="N130">
            <v>173.09</v>
          </cell>
          <cell r="O130">
            <v>242.33</v>
          </cell>
          <cell r="P130">
            <v>176.31</v>
          </cell>
          <cell r="Q130">
            <v>246.83</v>
          </cell>
          <cell r="R130">
            <v>179.52</v>
          </cell>
          <cell r="S130">
            <v>251.33</v>
          </cell>
          <cell r="T130">
            <v>182.73</v>
          </cell>
          <cell r="U130">
            <v>255.82</v>
          </cell>
          <cell r="V130">
            <v>185.94</v>
          </cell>
          <cell r="W130">
            <v>260.32</v>
          </cell>
          <cell r="X130">
            <v>189.16</v>
          </cell>
          <cell r="Y130">
            <v>264.82</v>
          </cell>
          <cell r="Z130">
            <v>192.37</v>
          </cell>
          <cell r="AA130">
            <v>269.32</v>
          </cell>
          <cell r="AB130">
            <v>182.53</v>
          </cell>
          <cell r="AC130">
            <v>255.54</v>
          </cell>
          <cell r="AD130">
            <v>185.74</v>
          </cell>
          <cell r="AE130">
            <v>260.04000000000002</v>
          </cell>
          <cell r="AF130">
            <v>188.95</v>
          </cell>
          <cell r="AG130">
            <v>264.54000000000002</v>
          </cell>
          <cell r="AH130">
            <v>192.17</v>
          </cell>
          <cell r="AI130">
            <v>269.02999999999997</v>
          </cell>
          <cell r="AJ130">
            <v>195.38</v>
          </cell>
          <cell r="AK130">
            <v>273.52999999999997</v>
          </cell>
          <cell r="AL130">
            <v>198.59</v>
          </cell>
          <cell r="AM130">
            <v>278.02999999999997</v>
          </cell>
          <cell r="AN130">
            <v>201.8</v>
          </cell>
          <cell r="AO130">
            <v>282.52999999999997</v>
          </cell>
          <cell r="AP130">
            <v>205.02</v>
          </cell>
          <cell r="AQ130">
            <v>287.02</v>
          </cell>
          <cell r="AR130">
            <v>208.23</v>
          </cell>
          <cell r="AS130">
            <v>291.52</v>
          </cell>
          <cell r="AT130">
            <v>211.44</v>
          </cell>
          <cell r="AU130">
            <v>296.02</v>
          </cell>
          <cell r="AV130">
            <v>214.65</v>
          </cell>
          <cell r="AW130">
            <v>300.52</v>
          </cell>
        </row>
        <row r="131">
          <cell r="A131">
            <v>126</v>
          </cell>
          <cell r="B131">
            <v>155.01</v>
          </cell>
          <cell r="C131">
            <v>217.01</v>
          </cell>
          <cell r="D131">
            <v>158.25</v>
          </cell>
          <cell r="E131">
            <v>221.54</v>
          </cell>
          <cell r="F131">
            <v>161.47999999999999</v>
          </cell>
          <cell r="G131">
            <v>226.08</v>
          </cell>
          <cell r="H131">
            <v>164.72</v>
          </cell>
          <cell r="I131">
            <v>230.61</v>
          </cell>
          <cell r="J131">
            <v>167.96</v>
          </cell>
          <cell r="K131">
            <v>235.14</v>
          </cell>
          <cell r="L131">
            <v>171.2</v>
          </cell>
          <cell r="M131">
            <v>239.68</v>
          </cell>
          <cell r="N131">
            <v>174.44</v>
          </cell>
          <cell r="O131">
            <v>244.21</v>
          </cell>
          <cell r="P131">
            <v>177.67</v>
          </cell>
          <cell r="Q131">
            <v>248.74</v>
          </cell>
          <cell r="R131">
            <v>180.91</v>
          </cell>
          <cell r="S131">
            <v>253.28</v>
          </cell>
          <cell r="T131">
            <v>184.15</v>
          </cell>
          <cell r="U131">
            <v>257.81</v>
          </cell>
          <cell r="V131">
            <v>187.39</v>
          </cell>
          <cell r="W131">
            <v>262.33999999999997</v>
          </cell>
          <cell r="X131">
            <v>190.63</v>
          </cell>
          <cell r="Y131">
            <v>266.88</v>
          </cell>
          <cell r="Z131">
            <v>193.87</v>
          </cell>
          <cell r="AA131">
            <v>271.41000000000003</v>
          </cell>
          <cell r="AB131">
            <v>183.96</v>
          </cell>
          <cell r="AC131">
            <v>257.54000000000002</v>
          </cell>
          <cell r="AD131">
            <v>187.2</v>
          </cell>
          <cell r="AE131">
            <v>262.08</v>
          </cell>
          <cell r="AF131">
            <v>190.44</v>
          </cell>
          <cell r="AG131">
            <v>266.61</v>
          </cell>
          <cell r="AH131">
            <v>193.67</v>
          </cell>
          <cell r="AI131">
            <v>271.14</v>
          </cell>
          <cell r="AJ131">
            <v>196.91</v>
          </cell>
          <cell r="AK131">
            <v>275.68</v>
          </cell>
          <cell r="AL131">
            <v>200.15</v>
          </cell>
          <cell r="AM131">
            <v>280.20999999999998</v>
          </cell>
          <cell r="AN131">
            <v>203.39</v>
          </cell>
          <cell r="AO131">
            <v>284.75</v>
          </cell>
          <cell r="AP131">
            <v>206.63</v>
          </cell>
          <cell r="AQ131">
            <v>289.27999999999997</v>
          </cell>
          <cell r="AR131">
            <v>209.87</v>
          </cell>
          <cell r="AS131">
            <v>293.81</v>
          </cell>
          <cell r="AT131">
            <v>213.1</v>
          </cell>
          <cell r="AU131">
            <v>298.35000000000002</v>
          </cell>
          <cell r="AV131">
            <v>216.34</v>
          </cell>
          <cell r="AW131">
            <v>302.88</v>
          </cell>
        </row>
        <row r="132">
          <cell r="A132">
            <v>127</v>
          </cell>
          <cell r="B132">
            <v>156.26</v>
          </cell>
          <cell r="C132">
            <v>218.76</v>
          </cell>
          <cell r="D132">
            <v>159.52000000000001</v>
          </cell>
          <cell r="E132">
            <v>223.33</v>
          </cell>
          <cell r="F132">
            <v>162.79</v>
          </cell>
          <cell r="G132">
            <v>227.9</v>
          </cell>
          <cell r="H132">
            <v>166.05</v>
          </cell>
          <cell r="I132">
            <v>232.47</v>
          </cell>
          <cell r="J132">
            <v>169.32</v>
          </cell>
          <cell r="K132">
            <v>237.04</v>
          </cell>
          <cell r="L132">
            <v>172.58</v>
          </cell>
          <cell r="M132">
            <v>241.61</v>
          </cell>
          <cell r="N132">
            <v>175.84</v>
          </cell>
          <cell r="O132">
            <v>246.18</v>
          </cell>
          <cell r="P132">
            <v>179.11</v>
          </cell>
          <cell r="Q132">
            <v>250.75</v>
          </cell>
          <cell r="R132">
            <v>182.37</v>
          </cell>
          <cell r="S132">
            <v>255.32</v>
          </cell>
          <cell r="T132">
            <v>185.63</v>
          </cell>
          <cell r="U132">
            <v>259.89</v>
          </cell>
          <cell r="V132">
            <v>188.9</v>
          </cell>
          <cell r="W132">
            <v>264.45999999999998</v>
          </cell>
          <cell r="X132">
            <v>192.16</v>
          </cell>
          <cell r="Y132">
            <v>269.02999999999997</v>
          </cell>
          <cell r="Z132">
            <v>195.43</v>
          </cell>
          <cell r="AA132">
            <v>273.60000000000002</v>
          </cell>
          <cell r="AB132">
            <v>185.44</v>
          </cell>
          <cell r="AC132">
            <v>259.61</v>
          </cell>
          <cell r="AD132">
            <v>188.7</v>
          </cell>
          <cell r="AE132">
            <v>264.18</v>
          </cell>
          <cell r="AF132">
            <v>191.96</v>
          </cell>
          <cell r="AG132">
            <v>268.75</v>
          </cell>
          <cell r="AH132">
            <v>195.23</v>
          </cell>
          <cell r="AI132">
            <v>273.32</v>
          </cell>
          <cell r="AJ132">
            <v>198.49</v>
          </cell>
          <cell r="AK132">
            <v>277.89</v>
          </cell>
          <cell r="AL132">
            <v>201.76</v>
          </cell>
          <cell r="AM132">
            <v>282.45999999999998</v>
          </cell>
          <cell r="AN132">
            <v>205.02</v>
          </cell>
          <cell r="AO132">
            <v>287.02999999999997</v>
          </cell>
          <cell r="AP132">
            <v>208.28</v>
          </cell>
          <cell r="AQ132">
            <v>291.60000000000002</v>
          </cell>
          <cell r="AR132">
            <v>211.55</v>
          </cell>
          <cell r="AS132">
            <v>296.17</v>
          </cell>
          <cell r="AT132">
            <v>214.81</v>
          </cell>
          <cell r="AU132">
            <v>300.74</v>
          </cell>
          <cell r="AV132">
            <v>218.08</v>
          </cell>
          <cell r="AW132">
            <v>305.31</v>
          </cell>
        </row>
        <row r="133">
          <cell r="A133">
            <v>128</v>
          </cell>
          <cell r="B133">
            <v>157.51</v>
          </cell>
          <cell r="C133">
            <v>220.52</v>
          </cell>
          <cell r="D133">
            <v>160.80000000000001</v>
          </cell>
          <cell r="E133">
            <v>225.13</v>
          </cell>
          <cell r="F133">
            <v>164.09</v>
          </cell>
          <cell r="G133">
            <v>229.73</v>
          </cell>
          <cell r="H133">
            <v>167.38</v>
          </cell>
          <cell r="I133">
            <v>234.34</v>
          </cell>
          <cell r="J133">
            <v>170.67</v>
          </cell>
          <cell r="K133">
            <v>238.94</v>
          </cell>
          <cell r="L133">
            <v>173.96</v>
          </cell>
          <cell r="M133">
            <v>243.55</v>
          </cell>
          <cell r="N133">
            <v>177.25</v>
          </cell>
          <cell r="O133">
            <v>248.15</v>
          </cell>
          <cell r="P133">
            <v>180.54</v>
          </cell>
          <cell r="Q133">
            <v>252.76</v>
          </cell>
          <cell r="R133">
            <v>183.83</v>
          </cell>
          <cell r="S133">
            <v>257.36</v>
          </cell>
          <cell r="T133">
            <v>187.12</v>
          </cell>
          <cell r="U133">
            <v>261.97000000000003</v>
          </cell>
          <cell r="V133">
            <v>190.41</v>
          </cell>
          <cell r="W133">
            <v>266.57</v>
          </cell>
          <cell r="X133">
            <v>193.7</v>
          </cell>
          <cell r="Y133">
            <v>271.18</v>
          </cell>
          <cell r="Z133">
            <v>196.99</v>
          </cell>
          <cell r="AA133">
            <v>275.79000000000002</v>
          </cell>
          <cell r="AB133">
            <v>186.91</v>
          </cell>
          <cell r="AC133">
            <v>261.68</v>
          </cell>
          <cell r="AD133">
            <v>190.2</v>
          </cell>
          <cell r="AE133">
            <v>266.29000000000002</v>
          </cell>
          <cell r="AF133">
            <v>193.49</v>
          </cell>
          <cell r="AG133">
            <v>270.89</v>
          </cell>
          <cell r="AH133">
            <v>196.78</v>
          </cell>
          <cell r="AI133">
            <v>275.5</v>
          </cell>
          <cell r="AJ133">
            <v>200.07</v>
          </cell>
          <cell r="AK133">
            <v>280.10000000000002</v>
          </cell>
          <cell r="AL133">
            <v>203.36</v>
          </cell>
          <cell r="AM133">
            <v>284.70999999999998</v>
          </cell>
          <cell r="AN133">
            <v>206.65</v>
          </cell>
          <cell r="AO133">
            <v>289.31</v>
          </cell>
          <cell r="AP133">
            <v>209.94</v>
          </cell>
          <cell r="AQ133">
            <v>293.92</v>
          </cell>
          <cell r="AR133">
            <v>213.23</v>
          </cell>
          <cell r="AS133">
            <v>298.52</v>
          </cell>
          <cell r="AT133">
            <v>216.52</v>
          </cell>
          <cell r="AU133">
            <v>303.13</v>
          </cell>
          <cell r="AV133">
            <v>219.81</v>
          </cell>
          <cell r="AW133">
            <v>307.73</v>
          </cell>
        </row>
        <row r="134">
          <cell r="A134">
            <v>129</v>
          </cell>
          <cell r="B134">
            <v>158.71</v>
          </cell>
          <cell r="C134">
            <v>222.19</v>
          </cell>
          <cell r="D134">
            <v>162.02000000000001</v>
          </cell>
          <cell r="E134">
            <v>226.83</v>
          </cell>
          <cell r="F134">
            <v>165.34</v>
          </cell>
          <cell r="G134">
            <v>231.47</v>
          </cell>
          <cell r="H134">
            <v>168.65</v>
          </cell>
          <cell r="I134">
            <v>236.11</v>
          </cell>
          <cell r="J134">
            <v>171.97</v>
          </cell>
          <cell r="K134">
            <v>240.76</v>
          </cell>
          <cell r="L134">
            <v>175.28</v>
          </cell>
          <cell r="M134">
            <v>245.4</v>
          </cell>
          <cell r="N134">
            <v>178.6</v>
          </cell>
          <cell r="O134">
            <v>250.04</v>
          </cell>
          <cell r="P134">
            <v>181.91</v>
          </cell>
          <cell r="Q134">
            <v>254.68</v>
          </cell>
          <cell r="R134">
            <v>185.23</v>
          </cell>
          <cell r="S134">
            <v>259.32</v>
          </cell>
          <cell r="T134">
            <v>188.54</v>
          </cell>
          <cell r="U134">
            <v>263.95999999999998</v>
          </cell>
          <cell r="V134">
            <v>191.86</v>
          </cell>
          <cell r="W134">
            <v>268.60000000000002</v>
          </cell>
          <cell r="X134">
            <v>195.18</v>
          </cell>
          <cell r="Y134">
            <v>273.25</v>
          </cell>
          <cell r="Z134">
            <v>198.49</v>
          </cell>
          <cell r="AA134">
            <v>277.89</v>
          </cell>
          <cell r="AB134">
            <v>188.35</v>
          </cell>
          <cell r="AC134">
            <v>263.69</v>
          </cell>
          <cell r="AD134">
            <v>191.66</v>
          </cell>
          <cell r="AE134">
            <v>268.33</v>
          </cell>
          <cell r="AF134">
            <v>194.98</v>
          </cell>
          <cell r="AG134">
            <v>272.97000000000003</v>
          </cell>
          <cell r="AH134">
            <v>198.29</v>
          </cell>
          <cell r="AI134">
            <v>277.61</v>
          </cell>
          <cell r="AJ134">
            <v>201.61</v>
          </cell>
          <cell r="AK134">
            <v>282.25</v>
          </cell>
          <cell r="AL134">
            <v>204.92</v>
          </cell>
          <cell r="AM134">
            <v>286.89</v>
          </cell>
          <cell r="AN134">
            <v>208.24</v>
          </cell>
          <cell r="AO134">
            <v>291.52999999999997</v>
          </cell>
          <cell r="AP134">
            <v>211.55</v>
          </cell>
          <cell r="AQ134">
            <v>296.18</v>
          </cell>
          <cell r="AR134">
            <v>214.87</v>
          </cell>
          <cell r="AS134">
            <v>300.82</v>
          </cell>
          <cell r="AT134">
            <v>218.18</v>
          </cell>
          <cell r="AU134">
            <v>305.45999999999998</v>
          </cell>
          <cell r="AV134">
            <v>221.5</v>
          </cell>
          <cell r="AW134">
            <v>310.10000000000002</v>
          </cell>
        </row>
        <row r="135">
          <cell r="A135">
            <v>130</v>
          </cell>
          <cell r="B135">
            <v>159.97</v>
          </cell>
          <cell r="C135">
            <v>223.95</v>
          </cell>
          <cell r="D135">
            <v>163.31</v>
          </cell>
          <cell r="E135">
            <v>228.63</v>
          </cell>
          <cell r="F135">
            <v>166.65</v>
          </cell>
          <cell r="G135">
            <v>233.31</v>
          </cell>
          <cell r="H135">
            <v>169.99</v>
          </cell>
          <cell r="I135">
            <v>237.98</v>
          </cell>
          <cell r="J135">
            <v>173.33</v>
          </cell>
          <cell r="K135">
            <v>242.66</v>
          </cell>
          <cell r="L135">
            <v>176.67</v>
          </cell>
          <cell r="M135">
            <v>247.34</v>
          </cell>
          <cell r="N135">
            <v>180.01</v>
          </cell>
          <cell r="O135">
            <v>252.02</v>
          </cell>
          <cell r="P135">
            <v>183.35</v>
          </cell>
          <cell r="Q135">
            <v>256.69</v>
          </cell>
          <cell r="R135">
            <v>186.69</v>
          </cell>
          <cell r="S135">
            <v>261.37</v>
          </cell>
          <cell r="T135">
            <v>190.03</v>
          </cell>
          <cell r="U135">
            <v>266.05</v>
          </cell>
          <cell r="V135">
            <v>193.38</v>
          </cell>
          <cell r="W135">
            <v>270.73</v>
          </cell>
          <cell r="X135">
            <v>196.72</v>
          </cell>
          <cell r="Y135">
            <v>275.39999999999998</v>
          </cell>
          <cell r="Z135">
            <v>200.06</v>
          </cell>
          <cell r="AA135">
            <v>280.08</v>
          </cell>
          <cell r="AB135">
            <v>189.83</v>
          </cell>
          <cell r="AC135">
            <v>265.76</v>
          </cell>
          <cell r="AD135">
            <v>193.17</v>
          </cell>
          <cell r="AE135">
            <v>270.44</v>
          </cell>
          <cell r="AF135">
            <v>196.51</v>
          </cell>
          <cell r="AG135">
            <v>275.11</v>
          </cell>
          <cell r="AH135">
            <v>199.85</v>
          </cell>
          <cell r="AI135">
            <v>279.79000000000002</v>
          </cell>
          <cell r="AJ135">
            <v>203.19</v>
          </cell>
          <cell r="AK135">
            <v>284.47000000000003</v>
          </cell>
          <cell r="AL135">
            <v>206.53</v>
          </cell>
          <cell r="AM135">
            <v>289.14999999999998</v>
          </cell>
          <cell r="AN135">
            <v>209.87</v>
          </cell>
          <cell r="AO135">
            <v>293.82</v>
          </cell>
          <cell r="AP135">
            <v>213.21</v>
          </cell>
          <cell r="AQ135">
            <v>298.5</v>
          </cell>
          <cell r="AR135">
            <v>216.56</v>
          </cell>
          <cell r="AS135">
            <v>303.18</v>
          </cell>
          <cell r="AT135">
            <v>219.9</v>
          </cell>
          <cell r="AU135">
            <v>307.85000000000002</v>
          </cell>
          <cell r="AV135">
            <v>223.24</v>
          </cell>
          <cell r="AW135">
            <v>312.52999999999997</v>
          </cell>
        </row>
        <row r="136">
          <cell r="A136">
            <v>131</v>
          </cell>
          <cell r="B136">
            <v>161.16</v>
          </cell>
          <cell r="C136">
            <v>225.62</v>
          </cell>
          <cell r="D136">
            <v>164.53</v>
          </cell>
          <cell r="E136">
            <v>230.34</v>
          </cell>
          <cell r="F136">
            <v>167.89</v>
          </cell>
          <cell r="G136">
            <v>235.05</v>
          </cell>
          <cell r="H136">
            <v>171.26</v>
          </cell>
          <cell r="I136">
            <v>239.76</v>
          </cell>
          <cell r="J136">
            <v>174.63</v>
          </cell>
          <cell r="K136">
            <v>244.48</v>
          </cell>
          <cell r="L136">
            <v>177.99</v>
          </cell>
          <cell r="M136">
            <v>249.19</v>
          </cell>
          <cell r="N136">
            <v>181.36</v>
          </cell>
          <cell r="O136">
            <v>253.9</v>
          </cell>
          <cell r="P136">
            <v>184.73</v>
          </cell>
          <cell r="Q136">
            <v>258.62</v>
          </cell>
          <cell r="R136">
            <v>188.09</v>
          </cell>
          <cell r="S136">
            <v>263.33</v>
          </cell>
          <cell r="T136">
            <v>191.46</v>
          </cell>
          <cell r="U136">
            <v>268.04000000000002</v>
          </cell>
          <cell r="V136">
            <v>194.83</v>
          </cell>
          <cell r="W136">
            <v>272.76</v>
          </cell>
          <cell r="X136">
            <v>198.19</v>
          </cell>
          <cell r="Y136">
            <v>277.47000000000003</v>
          </cell>
          <cell r="Z136">
            <v>201.56</v>
          </cell>
          <cell r="AA136">
            <v>282.18</v>
          </cell>
          <cell r="AB136">
            <v>191.26</v>
          </cell>
          <cell r="AC136">
            <v>267.77</v>
          </cell>
          <cell r="AD136">
            <v>194.63</v>
          </cell>
          <cell r="AE136">
            <v>272.48</v>
          </cell>
          <cell r="AF136">
            <v>197.99</v>
          </cell>
          <cell r="AG136">
            <v>277.19</v>
          </cell>
          <cell r="AH136">
            <v>201.36</v>
          </cell>
          <cell r="AI136">
            <v>281.91000000000003</v>
          </cell>
          <cell r="AJ136">
            <v>204.73</v>
          </cell>
          <cell r="AK136">
            <v>286.62</v>
          </cell>
          <cell r="AL136">
            <v>208.09</v>
          </cell>
          <cell r="AM136">
            <v>291.33</v>
          </cell>
          <cell r="AN136">
            <v>211.46</v>
          </cell>
          <cell r="AO136">
            <v>296.05</v>
          </cell>
          <cell r="AP136">
            <v>214.83</v>
          </cell>
          <cell r="AQ136">
            <v>300.76</v>
          </cell>
          <cell r="AR136">
            <v>218.2</v>
          </cell>
          <cell r="AS136">
            <v>305.47000000000003</v>
          </cell>
          <cell r="AT136">
            <v>221.56</v>
          </cell>
          <cell r="AU136">
            <v>310.19</v>
          </cell>
          <cell r="AV136">
            <v>224.93</v>
          </cell>
          <cell r="AW136">
            <v>314.89999999999998</v>
          </cell>
        </row>
        <row r="137">
          <cell r="A137">
            <v>132</v>
          </cell>
          <cell r="B137">
            <v>162.35</v>
          </cell>
          <cell r="C137">
            <v>227.3</v>
          </cell>
          <cell r="D137">
            <v>165.75</v>
          </cell>
          <cell r="E137">
            <v>232.05</v>
          </cell>
          <cell r="F137">
            <v>169.14</v>
          </cell>
          <cell r="G137">
            <v>236.79</v>
          </cell>
          <cell r="H137">
            <v>172.53</v>
          </cell>
          <cell r="I137">
            <v>241.54</v>
          </cell>
          <cell r="J137">
            <v>175.92</v>
          </cell>
          <cell r="K137">
            <v>246.29</v>
          </cell>
          <cell r="L137">
            <v>179.32</v>
          </cell>
          <cell r="M137">
            <v>251.04</v>
          </cell>
          <cell r="N137">
            <v>182.71</v>
          </cell>
          <cell r="O137">
            <v>255.79</v>
          </cell>
          <cell r="P137">
            <v>186.1</v>
          </cell>
          <cell r="Q137">
            <v>260.54000000000002</v>
          </cell>
          <cell r="R137">
            <v>189.49</v>
          </cell>
          <cell r="S137">
            <v>265.29000000000002</v>
          </cell>
          <cell r="T137">
            <v>192.89</v>
          </cell>
          <cell r="U137">
            <v>270.04000000000002</v>
          </cell>
          <cell r="V137">
            <v>196.28</v>
          </cell>
          <cell r="W137">
            <v>274.79000000000002</v>
          </cell>
          <cell r="X137">
            <v>199.67</v>
          </cell>
          <cell r="Y137">
            <v>279.54000000000002</v>
          </cell>
          <cell r="Z137">
            <v>203.06</v>
          </cell>
          <cell r="AA137">
            <v>284.29000000000002</v>
          </cell>
          <cell r="AB137">
            <v>192.7</v>
          </cell>
          <cell r="AC137">
            <v>269.77</v>
          </cell>
          <cell r="AD137">
            <v>196.09</v>
          </cell>
          <cell r="AE137">
            <v>274.52</v>
          </cell>
          <cell r="AF137">
            <v>199.48</v>
          </cell>
          <cell r="AG137">
            <v>279.27</v>
          </cell>
          <cell r="AH137">
            <v>202.87</v>
          </cell>
          <cell r="AI137">
            <v>284.02</v>
          </cell>
          <cell r="AJ137">
            <v>206.27</v>
          </cell>
          <cell r="AK137">
            <v>288.77</v>
          </cell>
          <cell r="AL137">
            <v>209.66</v>
          </cell>
          <cell r="AM137">
            <v>293.52</v>
          </cell>
          <cell r="AN137">
            <v>213.05</v>
          </cell>
          <cell r="AO137">
            <v>298.27</v>
          </cell>
          <cell r="AP137">
            <v>216.44</v>
          </cell>
          <cell r="AQ137">
            <v>303.02</v>
          </cell>
          <cell r="AR137">
            <v>219.84</v>
          </cell>
          <cell r="AS137">
            <v>307.77</v>
          </cell>
          <cell r="AT137">
            <v>223.23</v>
          </cell>
          <cell r="AU137">
            <v>312.52</v>
          </cell>
          <cell r="AV137">
            <v>226.62</v>
          </cell>
          <cell r="AW137">
            <v>317.27</v>
          </cell>
        </row>
        <row r="138">
          <cell r="A138">
            <v>133</v>
          </cell>
          <cell r="B138">
            <v>163.62</v>
          </cell>
          <cell r="C138">
            <v>229.07</v>
          </cell>
          <cell r="D138">
            <v>167.04</v>
          </cell>
          <cell r="E138">
            <v>233.85</v>
          </cell>
          <cell r="F138">
            <v>170.45</v>
          </cell>
          <cell r="G138">
            <v>238.64</v>
          </cell>
          <cell r="H138">
            <v>173.87</v>
          </cell>
          <cell r="I138">
            <v>243.42</v>
          </cell>
          <cell r="J138">
            <v>177.29</v>
          </cell>
          <cell r="K138">
            <v>248.21</v>
          </cell>
          <cell r="L138">
            <v>180.71</v>
          </cell>
          <cell r="M138">
            <v>252.99</v>
          </cell>
          <cell r="N138">
            <v>184.13</v>
          </cell>
          <cell r="O138">
            <v>257.77999999999997</v>
          </cell>
          <cell r="P138">
            <v>187.55</v>
          </cell>
          <cell r="Q138">
            <v>262.56</v>
          </cell>
          <cell r="R138">
            <v>190.96</v>
          </cell>
          <cell r="S138">
            <v>267.35000000000002</v>
          </cell>
          <cell r="T138">
            <v>194.38</v>
          </cell>
          <cell r="U138">
            <v>272.13</v>
          </cell>
          <cell r="V138">
            <v>197.8</v>
          </cell>
          <cell r="W138">
            <v>276.92</v>
          </cell>
          <cell r="X138">
            <v>201.22</v>
          </cell>
          <cell r="Y138">
            <v>281.7</v>
          </cell>
          <cell r="Z138">
            <v>204.64</v>
          </cell>
          <cell r="AA138">
            <v>286.49</v>
          </cell>
          <cell r="AB138">
            <v>194.18</v>
          </cell>
          <cell r="AC138">
            <v>271.85000000000002</v>
          </cell>
          <cell r="AD138">
            <v>197.6</v>
          </cell>
          <cell r="AE138">
            <v>276.64</v>
          </cell>
          <cell r="AF138">
            <v>201.02</v>
          </cell>
          <cell r="AG138">
            <v>281.42</v>
          </cell>
          <cell r="AH138">
            <v>204.43</v>
          </cell>
          <cell r="AI138">
            <v>286.20999999999998</v>
          </cell>
          <cell r="AJ138">
            <v>207.85</v>
          </cell>
          <cell r="AK138">
            <v>290.99</v>
          </cell>
          <cell r="AL138">
            <v>211.27</v>
          </cell>
          <cell r="AM138">
            <v>295.77999999999997</v>
          </cell>
          <cell r="AN138">
            <v>214.69</v>
          </cell>
          <cell r="AO138">
            <v>300.56</v>
          </cell>
          <cell r="AP138">
            <v>218.11</v>
          </cell>
          <cell r="AQ138">
            <v>305.35000000000002</v>
          </cell>
          <cell r="AR138">
            <v>221.53</v>
          </cell>
          <cell r="AS138">
            <v>310.14</v>
          </cell>
          <cell r="AT138">
            <v>224.94</v>
          </cell>
          <cell r="AU138">
            <v>314.92</v>
          </cell>
          <cell r="AV138">
            <v>228.36</v>
          </cell>
          <cell r="AW138">
            <v>319.70999999999998</v>
          </cell>
        </row>
        <row r="139">
          <cell r="A139">
            <v>134</v>
          </cell>
          <cell r="B139">
            <v>164.82</v>
          </cell>
          <cell r="C139">
            <v>230.74</v>
          </cell>
          <cell r="D139">
            <v>168.26</v>
          </cell>
          <cell r="E139">
            <v>235.56</v>
          </cell>
          <cell r="F139">
            <v>171.7</v>
          </cell>
          <cell r="G139">
            <v>240.38</v>
          </cell>
          <cell r="H139">
            <v>175.15</v>
          </cell>
          <cell r="I139">
            <v>245.21</v>
          </cell>
          <cell r="J139">
            <v>178.59</v>
          </cell>
          <cell r="K139">
            <v>250.03</v>
          </cell>
          <cell r="L139">
            <v>182.03</v>
          </cell>
          <cell r="M139">
            <v>254.85</v>
          </cell>
          <cell r="N139">
            <v>185.48</v>
          </cell>
          <cell r="O139">
            <v>259.67</v>
          </cell>
          <cell r="P139">
            <v>188.92</v>
          </cell>
          <cell r="Q139">
            <v>264.49</v>
          </cell>
          <cell r="R139">
            <v>192.37</v>
          </cell>
          <cell r="S139">
            <v>269.31</v>
          </cell>
          <cell r="T139">
            <v>195.81</v>
          </cell>
          <cell r="U139">
            <v>274.13</v>
          </cell>
          <cell r="V139">
            <v>199.25</v>
          </cell>
          <cell r="W139">
            <v>278.95</v>
          </cell>
          <cell r="X139">
            <v>202.7</v>
          </cell>
          <cell r="Y139">
            <v>283.77999999999997</v>
          </cell>
          <cell r="Z139">
            <v>206.14</v>
          </cell>
          <cell r="AA139">
            <v>288.60000000000002</v>
          </cell>
          <cell r="AB139">
            <v>195.62</v>
          </cell>
          <cell r="AC139">
            <v>273.86</v>
          </cell>
          <cell r="AD139">
            <v>199.06</v>
          </cell>
          <cell r="AE139">
            <v>278.68</v>
          </cell>
          <cell r="AF139">
            <v>202.5</v>
          </cell>
          <cell r="AG139">
            <v>283.51</v>
          </cell>
          <cell r="AH139">
            <v>205.95</v>
          </cell>
          <cell r="AI139">
            <v>288.33</v>
          </cell>
          <cell r="AJ139">
            <v>209.39</v>
          </cell>
          <cell r="AK139">
            <v>293.14999999999998</v>
          </cell>
          <cell r="AL139">
            <v>212.84</v>
          </cell>
          <cell r="AM139">
            <v>297.97000000000003</v>
          </cell>
          <cell r="AN139">
            <v>216.28</v>
          </cell>
          <cell r="AO139">
            <v>302.79000000000002</v>
          </cell>
          <cell r="AP139">
            <v>219.72</v>
          </cell>
          <cell r="AQ139">
            <v>307.61</v>
          </cell>
          <cell r="AR139">
            <v>223.17</v>
          </cell>
          <cell r="AS139">
            <v>312.43</v>
          </cell>
          <cell r="AT139">
            <v>226.61</v>
          </cell>
          <cell r="AU139">
            <v>317.25</v>
          </cell>
          <cell r="AV139">
            <v>230.05</v>
          </cell>
          <cell r="AW139">
            <v>322.08</v>
          </cell>
        </row>
        <row r="140">
          <cell r="A140">
            <v>135</v>
          </cell>
          <cell r="B140">
            <v>166.08</v>
          </cell>
          <cell r="C140">
            <v>232.52</v>
          </cell>
          <cell r="D140">
            <v>169.55</v>
          </cell>
          <cell r="E140">
            <v>237.37</v>
          </cell>
          <cell r="F140">
            <v>173.02</v>
          </cell>
          <cell r="G140">
            <v>242.23</v>
          </cell>
          <cell r="H140">
            <v>176.49</v>
          </cell>
          <cell r="I140">
            <v>247.09</v>
          </cell>
          <cell r="J140">
            <v>179.96</v>
          </cell>
          <cell r="K140">
            <v>251.95</v>
          </cell>
          <cell r="L140">
            <v>183.43</v>
          </cell>
          <cell r="M140">
            <v>256.8</v>
          </cell>
          <cell r="N140">
            <v>186.9</v>
          </cell>
          <cell r="O140">
            <v>261.66000000000003</v>
          </cell>
          <cell r="P140">
            <v>190.37</v>
          </cell>
          <cell r="Q140">
            <v>266.52</v>
          </cell>
          <cell r="R140">
            <v>193.84</v>
          </cell>
          <cell r="S140">
            <v>271.38</v>
          </cell>
          <cell r="T140">
            <v>197.31</v>
          </cell>
          <cell r="U140">
            <v>276.23</v>
          </cell>
          <cell r="V140">
            <v>200.78</v>
          </cell>
          <cell r="W140">
            <v>281.08999999999997</v>
          </cell>
          <cell r="X140">
            <v>204.25</v>
          </cell>
          <cell r="Y140">
            <v>285.95</v>
          </cell>
          <cell r="Z140">
            <v>207.72</v>
          </cell>
          <cell r="AA140">
            <v>290.8</v>
          </cell>
          <cell r="AB140">
            <v>197.1</v>
          </cell>
          <cell r="AC140">
            <v>275.95</v>
          </cell>
          <cell r="AD140">
            <v>200.57</v>
          </cell>
          <cell r="AE140">
            <v>280.8</v>
          </cell>
          <cell r="AF140">
            <v>204.04</v>
          </cell>
          <cell r="AG140">
            <v>285.66000000000003</v>
          </cell>
          <cell r="AH140">
            <v>207.51</v>
          </cell>
          <cell r="AI140">
            <v>290.52</v>
          </cell>
          <cell r="AJ140">
            <v>210.98</v>
          </cell>
          <cell r="AK140">
            <v>295.37</v>
          </cell>
          <cell r="AL140">
            <v>214.45</v>
          </cell>
          <cell r="AM140">
            <v>300.23</v>
          </cell>
          <cell r="AN140">
            <v>217.92</v>
          </cell>
          <cell r="AO140">
            <v>305.08999999999997</v>
          </cell>
          <cell r="AP140">
            <v>221.39</v>
          </cell>
          <cell r="AQ140">
            <v>309.95</v>
          </cell>
          <cell r="AR140">
            <v>224.86</v>
          </cell>
          <cell r="AS140">
            <v>314.8</v>
          </cell>
          <cell r="AT140">
            <v>228.33</v>
          </cell>
          <cell r="AU140">
            <v>319.66000000000003</v>
          </cell>
          <cell r="AV140">
            <v>231.8</v>
          </cell>
          <cell r="AW140">
            <v>324.52</v>
          </cell>
        </row>
        <row r="141">
          <cell r="A141">
            <v>136</v>
          </cell>
          <cell r="B141">
            <v>167.28</v>
          </cell>
          <cell r="C141">
            <v>234.2</v>
          </cell>
          <cell r="D141">
            <v>170.78</v>
          </cell>
          <cell r="E141">
            <v>239.09</v>
          </cell>
          <cell r="F141">
            <v>174.27</v>
          </cell>
          <cell r="G141">
            <v>243.98</v>
          </cell>
          <cell r="H141">
            <v>177.77</v>
          </cell>
          <cell r="I141">
            <v>248.88</v>
          </cell>
          <cell r="J141">
            <v>181.26</v>
          </cell>
          <cell r="K141">
            <v>253.77</v>
          </cell>
          <cell r="L141">
            <v>184.76</v>
          </cell>
          <cell r="M141">
            <v>258.66000000000003</v>
          </cell>
          <cell r="N141">
            <v>188.25</v>
          </cell>
          <cell r="O141">
            <v>263.56</v>
          </cell>
          <cell r="P141">
            <v>191.75</v>
          </cell>
          <cell r="Q141">
            <v>268.45</v>
          </cell>
          <cell r="R141">
            <v>195.24</v>
          </cell>
          <cell r="S141">
            <v>273.33999999999997</v>
          </cell>
          <cell r="T141">
            <v>198.74</v>
          </cell>
          <cell r="U141">
            <v>278.24</v>
          </cell>
          <cell r="V141">
            <v>202.23</v>
          </cell>
          <cell r="W141">
            <v>283.13</v>
          </cell>
          <cell r="X141">
            <v>205.73</v>
          </cell>
          <cell r="Y141">
            <v>288.02</v>
          </cell>
          <cell r="Z141">
            <v>209.22</v>
          </cell>
          <cell r="AA141">
            <v>292.91000000000003</v>
          </cell>
          <cell r="AB141">
            <v>198.54</v>
          </cell>
          <cell r="AC141">
            <v>277.95999999999998</v>
          </cell>
          <cell r="AD141">
            <v>202.04</v>
          </cell>
          <cell r="AE141">
            <v>282.85000000000002</v>
          </cell>
          <cell r="AF141">
            <v>205.53</v>
          </cell>
          <cell r="AG141">
            <v>287.74</v>
          </cell>
          <cell r="AH141">
            <v>209.03</v>
          </cell>
          <cell r="AI141">
            <v>292.64</v>
          </cell>
          <cell r="AJ141">
            <v>212.52</v>
          </cell>
          <cell r="AK141">
            <v>297.52999999999997</v>
          </cell>
          <cell r="AL141">
            <v>216.02</v>
          </cell>
          <cell r="AM141">
            <v>302.42</v>
          </cell>
          <cell r="AN141">
            <v>219.51</v>
          </cell>
          <cell r="AO141">
            <v>307.32</v>
          </cell>
          <cell r="AP141">
            <v>223.01</v>
          </cell>
          <cell r="AQ141">
            <v>312.20999999999998</v>
          </cell>
          <cell r="AR141">
            <v>226.5</v>
          </cell>
          <cell r="AS141">
            <v>317.10000000000002</v>
          </cell>
          <cell r="AT141">
            <v>230</v>
          </cell>
          <cell r="AU141">
            <v>322</v>
          </cell>
          <cell r="AV141">
            <v>233.49</v>
          </cell>
          <cell r="AW141">
            <v>326.89</v>
          </cell>
        </row>
        <row r="142">
          <cell r="A142">
            <v>137</v>
          </cell>
          <cell r="B142">
            <v>168.56</v>
          </cell>
          <cell r="C142">
            <v>235.98</v>
          </cell>
          <cell r="D142">
            <v>172.08</v>
          </cell>
          <cell r="E142">
            <v>240.91</v>
          </cell>
          <cell r="F142">
            <v>175.6</v>
          </cell>
          <cell r="G142">
            <v>245.84</v>
          </cell>
          <cell r="H142">
            <v>179.12</v>
          </cell>
          <cell r="I142">
            <v>250.77</v>
          </cell>
          <cell r="J142">
            <v>182.64</v>
          </cell>
          <cell r="K142">
            <v>255.69</v>
          </cell>
          <cell r="L142">
            <v>186.16</v>
          </cell>
          <cell r="M142">
            <v>260.62</v>
          </cell>
          <cell r="N142">
            <v>189.68</v>
          </cell>
          <cell r="O142">
            <v>265.55</v>
          </cell>
          <cell r="P142">
            <v>193.2</v>
          </cell>
          <cell r="Q142">
            <v>270.48</v>
          </cell>
          <cell r="R142">
            <v>196.72</v>
          </cell>
          <cell r="S142">
            <v>275.41000000000003</v>
          </cell>
          <cell r="T142">
            <v>200.24</v>
          </cell>
          <cell r="U142">
            <v>280.33999999999997</v>
          </cell>
          <cell r="V142">
            <v>203.76</v>
          </cell>
          <cell r="W142">
            <v>285.27</v>
          </cell>
          <cell r="X142">
            <v>207.29</v>
          </cell>
          <cell r="Y142">
            <v>290.2</v>
          </cell>
          <cell r="Z142">
            <v>210.81</v>
          </cell>
          <cell r="AA142">
            <v>295.13</v>
          </cell>
          <cell r="AB142">
            <v>200.03</v>
          </cell>
          <cell r="AC142">
            <v>280.04000000000002</v>
          </cell>
          <cell r="AD142">
            <v>203.55</v>
          </cell>
          <cell r="AE142">
            <v>284.97000000000003</v>
          </cell>
          <cell r="AF142">
            <v>207.07</v>
          </cell>
          <cell r="AG142">
            <v>289.89999999999998</v>
          </cell>
          <cell r="AH142">
            <v>210.59</v>
          </cell>
          <cell r="AI142">
            <v>294.83</v>
          </cell>
          <cell r="AJ142">
            <v>214.12</v>
          </cell>
          <cell r="AK142">
            <v>299.76</v>
          </cell>
          <cell r="AL142">
            <v>217.64</v>
          </cell>
          <cell r="AM142">
            <v>304.69</v>
          </cell>
          <cell r="AN142">
            <v>221.16</v>
          </cell>
          <cell r="AO142">
            <v>309.62</v>
          </cell>
          <cell r="AP142">
            <v>224.68</v>
          </cell>
          <cell r="AQ142">
            <v>314.55</v>
          </cell>
          <cell r="AR142">
            <v>228.2</v>
          </cell>
          <cell r="AS142">
            <v>319.48</v>
          </cell>
          <cell r="AT142">
            <v>231.72</v>
          </cell>
          <cell r="AU142">
            <v>324.41000000000003</v>
          </cell>
          <cell r="AV142">
            <v>235.24</v>
          </cell>
          <cell r="AW142">
            <v>329.34</v>
          </cell>
        </row>
        <row r="143">
          <cell r="A143">
            <v>138</v>
          </cell>
          <cell r="B143">
            <v>169.76</v>
          </cell>
          <cell r="C143">
            <v>237.66</v>
          </cell>
          <cell r="D143">
            <v>173.3</v>
          </cell>
          <cell r="E143">
            <v>242.62</v>
          </cell>
          <cell r="F143">
            <v>176.85</v>
          </cell>
          <cell r="G143">
            <v>247.59</v>
          </cell>
          <cell r="H143">
            <v>180.4</v>
          </cell>
          <cell r="I143">
            <v>252.55</v>
          </cell>
          <cell r="J143">
            <v>183.94</v>
          </cell>
          <cell r="K143">
            <v>257.52</v>
          </cell>
          <cell r="L143">
            <v>187.49</v>
          </cell>
          <cell r="M143">
            <v>262.49</v>
          </cell>
          <cell r="N143">
            <v>191.04</v>
          </cell>
          <cell r="O143">
            <v>267.45</v>
          </cell>
          <cell r="P143">
            <v>194.58</v>
          </cell>
          <cell r="Q143">
            <v>272.42</v>
          </cell>
          <cell r="R143">
            <v>198.13</v>
          </cell>
          <cell r="S143">
            <v>277.38</v>
          </cell>
          <cell r="T143">
            <v>201.68</v>
          </cell>
          <cell r="U143">
            <v>282.35000000000002</v>
          </cell>
          <cell r="V143">
            <v>205.22</v>
          </cell>
          <cell r="W143">
            <v>287.31</v>
          </cell>
          <cell r="X143">
            <v>208.77</v>
          </cell>
          <cell r="Y143">
            <v>292.27999999999997</v>
          </cell>
          <cell r="Z143">
            <v>212.32</v>
          </cell>
          <cell r="AA143">
            <v>297.24</v>
          </cell>
          <cell r="AB143">
            <v>201.47</v>
          </cell>
          <cell r="AC143">
            <v>282.06</v>
          </cell>
          <cell r="AD143">
            <v>205.02</v>
          </cell>
          <cell r="AE143">
            <v>287.02</v>
          </cell>
          <cell r="AF143">
            <v>208.56</v>
          </cell>
          <cell r="AG143">
            <v>291.99</v>
          </cell>
          <cell r="AH143">
            <v>212.11</v>
          </cell>
          <cell r="AI143">
            <v>296.95999999999998</v>
          </cell>
          <cell r="AJ143">
            <v>215.66</v>
          </cell>
          <cell r="AK143">
            <v>301.92</v>
          </cell>
          <cell r="AL143">
            <v>219.2</v>
          </cell>
          <cell r="AM143">
            <v>306.89</v>
          </cell>
          <cell r="AN143">
            <v>222.75</v>
          </cell>
          <cell r="AO143">
            <v>311.85000000000002</v>
          </cell>
          <cell r="AP143">
            <v>226.3</v>
          </cell>
          <cell r="AQ143">
            <v>316.82</v>
          </cell>
          <cell r="AR143">
            <v>229.84</v>
          </cell>
          <cell r="AS143">
            <v>321.77999999999997</v>
          </cell>
          <cell r="AT143">
            <v>233.39</v>
          </cell>
          <cell r="AU143">
            <v>326.75</v>
          </cell>
          <cell r="AV143">
            <v>236.94</v>
          </cell>
          <cell r="AW143">
            <v>331.71</v>
          </cell>
        </row>
        <row r="144">
          <cell r="A144">
            <v>139</v>
          </cell>
          <cell r="B144">
            <v>170.96</v>
          </cell>
          <cell r="C144">
            <v>239.34</v>
          </cell>
          <cell r="D144">
            <v>174.53</v>
          </cell>
          <cell r="E144">
            <v>244.34</v>
          </cell>
          <cell r="F144">
            <v>178.1</v>
          </cell>
          <cell r="G144">
            <v>249.34</v>
          </cell>
          <cell r="H144">
            <v>181.68</v>
          </cell>
          <cell r="I144">
            <v>254.35</v>
          </cell>
          <cell r="J144">
            <v>185.25</v>
          </cell>
          <cell r="K144">
            <v>259.35000000000002</v>
          </cell>
          <cell r="L144">
            <v>188.82</v>
          </cell>
          <cell r="M144">
            <v>264.35000000000002</v>
          </cell>
          <cell r="N144">
            <v>192.39</v>
          </cell>
          <cell r="O144">
            <v>269.35000000000002</v>
          </cell>
          <cell r="P144">
            <v>195.96</v>
          </cell>
          <cell r="Q144">
            <v>274.35000000000002</v>
          </cell>
          <cell r="R144">
            <v>199.54</v>
          </cell>
          <cell r="S144">
            <v>279.35000000000002</v>
          </cell>
          <cell r="T144">
            <v>203.11</v>
          </cell>
          <cell r="U144">
            <v>284.35000000000002</v>
          </cell>
          <cell r="V144">
            <v>206.68</v>
          </cell>
          <cell r="W144">
            <v>289.35000000000002</v>
          </cell>
          <cell r="X144">
            <v>210.25</v>
          </cell>
          <cell r="Y144">
            <v>294.36</v>
          </cell>
          <cell r="Z144">
            <v>213.83</v>
          </cell>
          <cell r="AA144">
            <v>299.36</v>
          </cell>
          <cell r="AB144">
            <v>202.91</v>
          </cell>
          <cell r="AC144">
            <v>284.08</v>
          </cell>
          <cell r="AD144">
            <v>206.48</v>
          </cell>
          <cell r="AE144">
            <v>289.08</v>
          </cell>
          <cell r="AF144">
            <v>210.06</v>
          </cell>
          <cell r="AG144">
            <v>294.08</v>
          </cell>
          <cell r="AH144">
            <v>213.63</v>
          </cell>
          <cell r="AI144">
            <v>299.08</v>
          </cell>
          <cell r="AJ144">
            <v>217.2</v>
          </cell>
          <cell r="AK144">
            <v>304.08</v>
          </cell>
          <cell r="AL144">
            <v>220.77</v>
          </cell>
          <cell r="AM144">
            <v>309.08</v>
          </cell>
          <cell r="AN144">
            <v>224.34</v>
          </cell>
          <cell r="AO144">
            <v>314.08</v>
          </cell>
          <cell r="AP144">
            <v>227.92</v>
          </cell>
          <cell r="AQ144">
            <v>319.08</v>
          </cell>
          <cell r="AR144">
            <v>231.49</v>
          </cell>
          <cell r="AS144">
            <v>324.08</v>
          </cell>
          <cell r="AT144">
            <v>235.06</v>
          </cell>
          <cell r="AU144">
            <v>329.09</v>
          </cell>
          <cell r="AV144">
            <v>238.63</v>
          </cell>
          <cell r="AW144">
            <v>334.09</v>
          </cell>
        </row>
        <row r="145">
          <cell r="A145">
            <v>140</v>
          </cell>
          <cell r="B145">
            <v>172.16</v>
          </cell>
          <cell r="C145">
            <v>241.03</v>
          </cell>
          <cell r="D145">
            <v>175.76</v>
          </cell>
          <cell r="E145">
            <v>246.02600000000001</v>
          </cell>
          <cell r="F145">
            <v>179.36</v>
          </cell>
          <cell r="G145">
            <v>251.1</v>
          </cell>
          <cell r="H145">
            <v>182.96</v>
          </cell>
          <cell r="I145">
            <v>256.14</v>
          </cell>
          <cell r="J145">
            <v>186.55</v>
          </cell>
          <cell r="K145">
            <v>261.17</v>
          </cell>
          <cell r="L145">
            <v>190.15</v>
          </cell>
          <cell r="M145">
            <v>266.20999999999998</v>
          </cell>
          <cell r="N145">
            <v>193.75</v>
          </cell>
          <cell r="O145">
            <v>271.25</v>
          </cell>
          <cell r="P145">
            <v>197.35</v>
          </cell>
          <cell r="Q145">
            <v>276.29000000000002</v>
          </cell>
          <cell r="R145">
            <v>200.95</v>
          </cell>
          <cell r="S145">
            <v>281.32</v>
          </cell>
          <cell r="T145">
            <v>204.54</v>
          </cell>
          <cell r="U145">
            <v>286.36</v>
          </cell>
          <cell r="V145">
            <v>208.14</v>
          </cell>
          <cell r="W145">
            <v>291.39999999999998</v>
          </cell>
          <cell r="X145">
            <v>211.74</v>
          </cell>
          <cell r="Y145">
            <v>296.43</v>
          </cell>
          <cell r="Z145">
            <v>215.34</v>
          </cell>
          <cell r="AA145">
            <v>301.47000000000003</v>
          </cell>
          <cell r="AB145">
            <v>204.35</v>
          </cell>
          <cell r="AC145">
            <v>286.08999999999997</v>
          </cell>
          <cell r="AD145">
            <v>207.95</v>
          </cell>
          <cell r="AE145">
            <v>291.13</v>
          </cell>
          <cell r="AF145">
            <v>211.55</v>
          </cell>
          <cell r="AG145">
            <v>296.17</v>
          </cell>
          <cell r="AH145">
            <v>215.15</v>
          </cell>
          <cell r="AI145">
            <v>301.2</v>
          </cell>
          <cell r="AJ145">
            <v>218.74</v>
          </cell>
          <cell r="AK145">
            <v>306.24</v>
          </cell>
          <cell r="AL145">
            <v>222.34</v>
          </cell>
          <cell r="AM145">
            <v>311.27999999999997</v>
          </cell>
          <cell r="AN145">
            <v>225.94</v>
          </cell>
          <cell r="AO145">
            <v>316.31</v>
          </cell>
          <cell r="AP145">
            <v>229.54</v>
          </cell>
          <cell r="AQ145">
            <v>321.35000000000002</v>
          </cell>
          <cell r="AR145">
            <v>233.14</v>
          </cell>
          <cell r="AS145">
            <v>326.39</v>
          </cell>
          <cell r="AT145">
            <v>236.73</v>
          </cell>
          <cell r="AU145">
            <v>331.43</v>
          </cell>
          <cell r="AV145">
            <v>240.33</v>
          </cell>
          <cell r="AW145">
            <v>336.46</v>
          </cell>
        </row>
        <row r="146">
          <cell r="A146">
            <v>141</v>
          </cell>
          <cell r="B146">
            <v>173.44</v>
          </cell>
          <cell r="C146">
            <v>242.82</v>
          </cell>
          <cell r="D146">
            <v>177.07</v>
          </cell>
          <cell r="E146">
            <v>247.89</v>
          </cell>
          <cell r="F146">
            <v>180.69</v>
          </cell>
          <cell r="G146">
            <v>252.97</v>
          </cell>
          <cell r="H146">
            <v>184.31</v>
          </cell>
          <cell r="I146">
            <v>258.04000000000002</v>
          </cell>
          <cell r="J146">
            <v>187.94</v>
          </cell>
          <cell r="K146">
            <v>263.11</v>
          </cell>
          <cell r="L146">
            <v>191.56</v>
          </cell>
          <cell r="M146">
            <v>268.18</v>
          </cell>
          <cell r="N146">
            <v>195.18</v>
          </cell>
          <cell r="O146">
            <v>273.26</v>
          </cell>
          <cell r="P146">
            <v>198.81</v>
          </cell>
          <cell r="Q146">
            <v>278.33</v>
          </cell>
          <cell r="R146">
            <v>202.43</v>
          </cell>
          <cell r="S146">
            <v>283.39999999999998</v>
          </cell>
          <cell r="T146">
            <v>206.06</v>
          </cell>
          <cell r="U146">
            <v>288.48</v>
          </cell>
          <cell r="V146">
            <v>209.68</v>
          </cell>
          <cell r="W146">
            <v>293.55</v>
          </cell>
          <cell r="X146">
            <v>213.3</v>
          </cell>
          <cell r="Y146">
            <v>298.62</v>
          </cell>
          <cell r="Z146">
            <v>216.93</v>
          </cell>
          <cell r="AA146">
            <v>303.7</v>
          </cell>
          <cell r="AB146">
            <v>205.85</v>
          </cell>
          <cell r="AC146">
            <v>288.19</v>
          </cell>
          <cell r="AD146">
            <v>209.47</v>
          </cell>
          <cell r="AE146">
            <v>293.26</v>
          </cell>
          <cell r="AF146">
            <v>213.09</v>
          </cell>
          <cell r="AG146">
            <v>298.33</v>
          </cell>
          <cell r="AH146">
            <v>216.72</v>
          </cell>
          <cell r="AI146">
            <v>303.41000000000003</v>
          </cell>
          <cell r="AJ146">
            <v>220.34</v>
          </cell>
          <cell r="AK146">
            <v>308.48</v>
          </cell>
          <cell r="AL146">
            <v>223.97</v>
          </cell>
          <cell r="AM146">
            <v>313.55</v>
          </cell>
          <cell r="AN146">
            <v>227.59</v>
          </cell>
          <cell r="AO146">
            <v>318.63</v>
          </cell>
          <cell r="AP146">
            <v>231.21</v>
          </cell>
          <cell r="AQ146">
            <v>323.7</v>
          </cell>
          <cell r="AR146">
            <v>234.84</v>
          </cell>
          <cell r="AS146">
            <v>328.77</v>
          </cell>
          <cell r="AT146">
            <v>238.46</v>
          </cell>
          <cell r="AU146">
            <v>333.84</v>
          </cell>
          <cell r="AV146">
            <v>242.08</v>
          </cell>
          <cell r="AW146">
            <v>338.92</v>
          </cell>
        </row>
        <row r="147">
          <cell r="A147">
            <v>142</v>
          </cell>
          <cell r="B147">
            <v>174.65</v>
          </cell>
          <cell r="C147">
            <v>244.51</v>
          </cell>
          <cell r="D147">
            <v>178.3</v>
          </cell>
          <cell r="E147">
            <v>249.62</v>
          </cell>
          <cell r="F147">
            <v>181.95</v>
          </cell>
          <cell r="G147">
            <v>254.72</v>
          </cell>
          <cell r="H147">
            <v>185.6</v>
          </cell>
          <cell r="I147">
            <v>259.83</v>
          </cell>
          <cell r="J147">
            <v>189.24</v>
          </cell>
          <cell r="K147">
            <v>264.94</v>
          </cell>
          <cell r="L147">
            <v>192.89</v>
          </cell>
          <cell r="M147">
            <v>270.05</v>
          </cell>
          <cell r="N147">
            <v>196.54</v>
          </cell>
          <cell r="O147">
            <v>275.16000000000003</v>
          </cell>
          <cell r="P147">
            <v>200.19</v>
          </cell>
          <cell r="Q147">
            <v>280.27</v>
          </cell>
          <cell r="R147">
            <v>203.84</v>
          </cell>
          <cell r="S147">
            <v>285.38</v>
          </cell>
          <cell r="T147">
            <v>207.49</v>
          </cell>
          <cell r="U147">
            <v>290.49</v>
          </cell>
          <cell r="V147">
            <v>211.14</v>
          </cell>
          <cell r="W147">
            <v>295.60000000000002</v>
          </cell>
          <cell r="X147">
            <v>214.79</v>
          </cell>
          <cell r="Y147">
            <v>300.70999999999998</v>
          </cell>
          <cell r="Z147">
            <v>218.44</v>
          </cell>
          <cell r="AA147">
            <v>305.82</v>
          </cell>
          <cell r="AB147">
            <v>207.29</v>
          </cell>
          <cell r="AC147">
            <v>290.20999999999998</v>
          </cell>
          <cell r="AD147">
            <v>210.94</v>
          </cell>
          <cell r="AE147">
            <v>295.31</v>
          </cell>
          <cell r="AF147">
            <v>214.59</v>
          </cell>
          <cell r="AG147">
            <v>300.42</v>
          </cell>
          <cell r="AH147">
            <v>218.24</v>
          </cell>
          <cell r="AI147">
            <v>305.52999999999997</v>
          </cell>
          <cell r="AJ147">
            <v>221.89</v>
          </cell>
          <cell r="AK147">
            <v>310.64</v>
          </cell>
          <cell r="AL147">
            <v>225.54</v>
          </cell>
          <cell r="AM147">
            <v>315.75</v>
          </cell>
          <cell r="AN147">
            <v>229.19</v>
          </cell>
          <cell r="AO147">
            <v>320.86</v>
          </cell>
          <cell r="AP147">
            <v>232.84</v>
          </cell>
          <cell r="AQ147">
            <v>325.97000000000003</v>
          </cell>
          <cell r="AR147">
            <v>236.48</v>
          </cell>
          <cell r="AS147">
            <v>331.08</v>
          </cell>
          <cell r="AT147">
            <v>240.13</v>
          </cell>
          <cell r="AU147">
            <v>336.19</v>
          </cell>
          <cell r="AV147">
            <v>243.78</v>
          </cell>
          <cell r="AW147">
            <v>341.3</v>
          </cell>
        </row>
        <row r="148">
          <cell r="A148">
            <v>143</v>
          </cell>
          <cell r="B148">
            <v>175.85</v>
          </cell>
          <cell r="C148">
            <v>246.19</v>
          </cell>
          <cell r="D148">
            <v>179.53</v>
          </cell>
          <cell r="E148">
            <v>251.34</v>
          </cell>
          <cell r="F148">
            <v>183.2</v>
          </cell>
          <cell r="G148">
            <v>256.48</v>
          </cell>
          <cell r="H148">
            <v>186.88</v>
          </cell>
          <cell r="I148">
            <v>261.63</v>
          </cell>
          <cell r="J148">
            <v>190.55</v>
          </cell>
          <cell r="K148">
            <v>266.77</v>
          </cell>
          <cell r="L148">
            <v>194.23</v>
          </cell>
          <cell r="M148">
            <v>271.92</v>
          </cell>
          <cell r="N148">
            <v>197.9</v>
          </cell>
          <cell r="O148">
            <v>277.07</v>
          </cell>
          <cell r="P148">
            <v>201.58</v>
          </cell>
          <cell r="Q148">
            <v>282.20999999999998</v>
          </cell>
          <cell r="R148">
            <v>205.25</v>
          </cell>
          <cell r="S148">
            <v>287.36</v>
          </cell>
          <cell r="T148">
            <v>208.93</v>
          </cell>
          <cell r="U148">
            <v>292.5</v>
          </cell>
          <cell r="V148">
            <v>212.6</v>
          </cell>
          <cell r="W148">
            <v>297.64999999999998</v>
          </cell>
          <cell r="X148">
            <v>216.28</v>
          </cell>
          <cell r="Y148">
            <v>302.79000000000002</v>
          </cell>
          <cell r="Z148">
            <v>219.95</v>
          </cell>
          <cell r="AA148">
            <v>307.94</v>
          </cell>
          <cell r="AB148">
            <v>208.73</v>
          </cell>
          <cell r="AC148">
            <v>292.23</v>
          </cell>
          <cell r="AD148">
            <v>212.41</v>
          </cell>
          <cell r="AE148">
            <v>297.37</v>
          </cell>
          <cell r="AF148">
            <v>216.08</v>
          </cell>
          <cell r="AG148">
            <v>302.52</v>
          </cell>
          <cell r="AH148">
            <v>219.76</v>
          </cell>
          <cell r="AI148">
            <v>307.66000000000003</v>
          </cell>
          <cell r="AJ148">
            <v>223.43</v>
          </cell>
          <cell r="AK148">
            <v>312.81</v>
          </cell>
          <cell r="AL148">
            <v>227.11</v>
          </cell>
          <cell r="AM148">
            <v>317.95</v>
          </cell>
          <cell r="AN148">
            <v>230.78</v>
          </cell>
          <cell r="AO148">
            <v>323.10000000000002</v>
          </cell>
          <cell r="AP148">
            <v>234.46</v>
          </cell>
          <cell r="AQ148">
            <v>328.24</v>
          </cell>
          <cell r="AR148">
            <v>238.13</v>
          </cell>
          <cell r="AS148">
            <v>333.39</v>
          </cell>
          <cell r="AT148">
            <v>241.81</v>
          </cell>
          <cell r="AU148">
            <v>338.53</v>
          </cell>
          <cell r="AV148">
            <v>245.48</v>
          </cell>
          <cell r="AW148">
            <v>343.68</v>
          </cell>
        </row>
        <row r="149">
          <cell r="A149">
            <v>144</v>
          </cell>
          <cell r="B149">
            <v>177.14</v>
          </cell>
          <cell r="C149">
            <v>248</v>
          </cell>
          <cell r="D149">
            <v>180.84</v>
          </cell>
          <cell r="E149">
            <v>253.18</v>
          </cell>
          <cell r="F149">
            <v>184.54</v>
          </cell>
          <cell r="G149">
            <v>258.36</v>
          </cell>
          <cell r="H149">
            <v>188.24</v>
          </cell>
          <cell r="I149">
            <v>263.54000000000002</v>
          </cell>
          <cell r="J149">
            <v>191.94</v>
          </cell>
          <cell r="K149">
            <v>268.72000000000003</v>
          </cell>
          <cell r="L149">
            <v>195.64</v>
          </cell>
          <cell r="M149">
            <v>273.89999999999998</v>
          </cell>
          <cell r="N149">
            <v>199.35</v>
          </cell>
          <cell r="O149">
            <v>279.08</v>
          </cell>
          <cell r="P149">
            <v>203.05</v>
          </cell>
          <cell r="Q149">
            <v>284.26</v>
          </cell>
          <cell r="R149">
            <v>206.75</v>
          </cell>
          <cell r="S149">
            <v>289.45</v>
          </cell>
          <cell r="T149">
            <v>210.45</v>
          </cell>
          <cell r="U149">
            <v>294.63</v>
          </cell>
          <cell r="V149">
            <v>214.15</v>
          </cell>
          <cell r="W149">
            <v>299.81</v>
          </cell>
          <cell r="X149">
            <v>217.85</v>
          </cell>
          <cell r="Y149">
            <v>304.99</v>
          </cell>
          <cell r="Z149">
            <v>221.55</v>
          </cell>
          <cell r="AA149">
            <v>310.17</v>
          </cell>
          <cell r="AB149">
            <v>210.23</v>
          </cell>
          <cell r="AC149">
            <v>294.33</v>
          </cell>
          <cell r="AD149">
            <v>213.93</v>
          </cell>
          <cell r="AE149">
            <v>299.51</v>
          </cell>
          <cell r="AF149">
            <v>217.63</v>
          </cell>
          <cell r="AG149">
            <v>304.69</v>
          </cell>
          <cell r="AH149">
            <v>221.34</v>
          </cell>
          <cell r="AI149">
            <v>309.87</v>
          </cell>
          <cell r="AJ149">
            <v>225.04</v>
          </cell>
          <cell r="AK149">
            <v>315.05</v>
          </cell>
          <cell r="AL149">
            <v>228.74</v>
          </cell>
          <cell r="AM149">
            <v>320.23</v>
          </cell>
          <cell r="AN149">
            <v>232.44</v>
          </cell>
          <cell r="AO149">
            <v>325.41000000000003</v>
          </cell>
          <cell r="AP149">
            <v>236.14</v>
          </cell>
          <cell r="AQ149">
            <v>330.59</v>
          </cell>
          <cell r="AR149">
            <v>239.84</v>
          </cell>
          <cell r="AS149">
            <v>335.78</v>
          </cell>
          <cell r="AT149">
            <v>243.54</v>
          </cell>
          <cell r="AU149">
            <v>340.96</v>
          </cell>
          <cell r="AV149">
            <v>247.24</v>
          </cell>
          <cell r="AW149">
            <v>346.14</v>
          </cell>
        </row>
        <row r="150">
          <cell r="A150">
            <v>145</v>
          </cell>
          <cell r="B150">
            <v>178.35</v>
          </cell>
          <cell r="C150">
            <v>249.69</v>
          </cell>
          <cell r="D150">
            <v>182.08</v>
          </cell>
          <cell r="E150">
            <v>254.91</v>
          </cell>
          <cell r="F150">
            <v>185.8</v>
          </cell>
          <cell r="G150">
            <v>260.12</v>
          </cell>
          <cell r="H150">
            <v>189.53</v>
          </cell>
          <cell r="I150">
            <v>265.33999999999997</v>
          </cell>
          <cell r="J150">
            <v>193.26</v>
          </cell>
          <cell r="K150">
            <v>270.56</v>
          </cell>
          <cell r="L150">
            <v>196.98</v>
          </cell>
          <cell r="M150">
            <v>275.77</v>
          </cell>
          <cell r="N150">
            <v>200.71</v>
          </cell>
          <cell r="O150">
            <v>280.99</v>
          </cell>
          <cell r="P150">
            <v>204.43</v>
          </cell>
          <cell r="Q150">
            <v>286.20999999999998</v>
          </cell>
          <cell r="R150">
            <v>208.16</v>
          </cell>
          <cell r="S150">
            <v>291.43</v>
          </cell>
          <cell r="T150">
            <v>211.89</v>
          </cell>
          <cell r="U150">
            <v>296.64</v>
          </cell>
          <cell r="V150">
            <v>215.61</v>
          </cell>
          <cell r="W150">
            <v>301.86</v>
          </cell>
          <cell r="X150">
            <v>219.34</v>
          </cell>
          <cell r="Y150">
            <v>307.08</v>
          </cell>
          <cell r="Z150">
            <v>223.07</v>
          </cell>
          <cell r="AA150">
            <v>312.29000000000002</v>
          </cell>
          <cell r="AB150">
            <v>211.68</v>
          </cell>
          <cell r="AC150">
            <v>296.35000000000002</v>
          </cell>
          <cell r="AD150">
            <v>215.4</v>
          </cell>
          <cell r="AE150">
            <v>301.57</v>
          </cell>
          <cell r="AF150">
            <v>219.13</v>
          </cell>
          <cell r="AG150">
            <v>306.77999999999997</v>
          </cell>
          <cell r="AH150">
            <v>222.86</v>
          </cell>
          <cell r="AI150">
            <v>312</v>
          </cell>
          <cell r="AJ150">
            <v>226.58</v>
          </cell>
          <cell r="AK150">
            <v>317.22000000000003</v>
          </cell>
          <cell r="AL150">
            <v>230.31</v>
          </cell>
          <cell r="AM150">
            <v>322.43</v>
          </cell>
          <cell r="AN150">
            <v>234.04</v>
          </cell>
          <cell r="AO150">
            <v>327.64999999999998</v>
          </cell>
          <cell r="AP150">
            <v>237.76</v>
          </cell>
          <cell r="AQ150">
            <v>332.87</v>
          </cell>
          <cell r="AR150">
            <v>241.49</v>
          </cell>
          <cell r="AS150">
            <v>338.09</v>
          </cell>
          <cell r="AT150">
            <v>245.22</v>
          </cell>
          <cell r="AU150">
            <v>343.3</v>
          </cell>
          <cell r="AV150">
            <v>248.94</v>
          </cell>
          <cell r="AW150">
            <v>348.52</v>
          </cell>
        </row>
        <row r="151">
          <cell r="A151">
            <v>146</v>
          </cell>
          <cell r="B151">
            <v>179.56</v>
          </cell>
          <cell r="C151">
            <v>251.38</v>
          </cell>
          <cell r="D151">
            <v>183.31</v>
          </cell>
          <cell r="E151">
            <v>256.64</v>
          </cell>
          <cell r="F151">
            <v>187.06</v>
          </cell>
          <cell r="G151">
            <v>261.89</v>
          </cell>
          <cell r="H151">
            <v>190.82</v>
          </cell>
          <cell r="I151">
            <v>267.14</v>
          </cell>
          <cell r="J151">
            <v>194.57</v>
          </cell>
          <cell r="K151">
            <v>272.39</v>
          </cell>
          <cell r="L151">
            <v>198.32</v>
          </cell>
          <cell r="M151">
            <v>277.64999999999998</v>
          </cell>
          <cell r="N151">
            <v>202.07</v>
          </cell>
          <cell r="O151">
            <v>282.89999999999998</v>
          </cell>
          <cell r="P151">
            <v>205.82</v>
          </cell>
          <cell r="Q151">
            <v>288.14999999999998</v>
          </cell>
          <cell r="R151">
            <v>209.58</v>
          </cell>
          <cell r="S151">
            <v>293.41000000000003</v>
          </cell>
          <cell r="T151">
            <v>213.33</v>
          </cell>
          <cell r="U151">
            <v>298.66000000000003</v>
          </cell>
          <cell r="V151">
            <v>217.08</v>
          </cell>
          <cell r="W151">
            <v>303.91000000000003</v>
          </cell>
          <cell r="X151">
            <v>220.83</v>
          </cell>
          <cell r="Y151">
            <v>309.17</v>
          </cell>
          <cell r="Z151">
            <v>224.59</v>
          </cell>
          <cell r="AA151">
            <v>314.42</v>
          </cell>
          <cell r="AB151">
            <v>213.12</v>
          </cell>
          <cell r="AC151">
            <v>298.37</v>
          </cell>
          <cell r="AD151">
            <v>216.88</v>
          </cell>
          <cell r="AE151">
            <v>303.63</v>
          </cell>
          <cell r="AF151">
            <v>220.63</v>
          </cell>
          <cell r="AG151">
            <v>308.88</v>
          </cell>
          <cell r="AH151">
            <v>224.38</v>
          </cell>
          <cell r="AI151">
            <v>314.13</v>
          </cell>
          <cell r="AJ151">
            <v>228.13</v>
          </cell>
          <cell r="AK151">
            <v>319.38</v>
          </cell>
          <cell r="AL151">
            <v>231.88</v>
          </cell>
          <cell r="AM151">
            <v>324.64</v>
          </cell>
          <cell r="AN151">
            <v>235.64</v>
          </cell>
          <cell r="AO151">
            <v>329.89</v>
          </cell>
          <cell r="AP151">
            <v>239.39</v>
          </cell>
          <cell r="AQ151">
            <v>335.14</v>
          </cell>
          <cell r="AR151">
            <v>243.14</v>
          </cell>
          <cell r="AS151">
            <v>340.4</v>
          </cell>
          <cell r="AT151">
            <v>246.89</v>
          </cell>
          <cell r="AU151">
            <v>345.65</v>
          </cell>
          <cell r="AV151">
            <v>250.64</v>
          </cell>
          <cell r="AW151">
            <v>350.9</v>
          </cell>
        </row>
        <row r="152">
          <cell r="A152">
            <v>147</v>
          </cell>
          <cell r="B152">
            <v>180.77</v>
          </cell>
          <cell r="C152">
            <v>253.08</v>
          </cell>
          <cell r="D152">
            <v>184.55</v>
          </cell>
          <cell r="E152">
            <v>258.37</v>
          </cell>
          <cell r="F152">
            <v>188.33</v>
          </cell>
          <cell r="G152">
            <v>263.66000000000003</v>
          </cell>
          <cell r="H152">
            <v>192.1</v>
          </cell>
          <cell r="I152">
            <v>268.94</v>
          </cell>
          <cell r="J152">
            <v>195.88</v>
          </cell>
          <cell r="K152">
            <v>274.23</v>
          </cell>
          <cell r="L152">
            <v>199.66</v>
          </cell>
          <cell r="M152">
            <v>279.52</v>
          </cell>
          <cell r="N152">
            <v>203.44</v>
          </cell>
          <cell r="O152">
            <v>284.81</v>
          </cell>
          <cell r="P152">
            <v>207.21</v>
          </cell>
          <cell r="Q152">
            <v>290.10000000000002</v>
          </cell>
          <cell r="R152">
            <v>210.99</v>
          </cell>
          <cell r="S152">
            <v>295.39</v>
          </cell>
          <cell r="T152">
            <v>214.77</v>
          </cell>
          <cell r="U152">
            <v>300.68</v>
          </cell>
          <cell r="V152">
            <v>218.55</v>
          </cell>
          <cell r="W152">
            <v>305.97000000000003</v>
          </cell>
          <cell r="X152">
            <v>222.33</v>
          </cell>
          <cell r="Y152">
            <v>311.26</v>
          </cell>
          <cell r="Z152">
            <v>226.1</v>
          </cell>
          <cell r="AA152">
            <v>316.55</v>
          </cell>
          <cell r="AB152">
            <v>214.57</v>
          </cell>
          <cell r="AC152">
            <v>300.39999999999998</v>
          </cell>
          <cell r="AD152">
            <v>218.35</v>
          </cell>
          <cell r="AE152">
            <v>305.69</v>
          </cell>
          <cell r="AF152">
            <v>222.12</v>
          </cell>
          <cell r="AG152">
            <v>310.97000000000003</v>
          </cell>
          <cell r="AH152">
            <v>225.9</v>
          </cell>
          <cell r="AI152">
            <v>316.26</v>
          </cell>
          <cell r="AJ152">
            <v>229.68</v>
          </cell>
          <cell r="AK152">
            <v>321.55</v>
          </cell>
          <cell r="AL152">
            <v>233.46</v>
          </cell>
          <cell r="AM152">
            <v>326.83999999999997</v>
          </cell>
          <cell r="AN152">
            <v>237.24</v>
          </cell>
          <cell r="AO152">
            <v>332.13</v>
          </cell>
          <cell r="AP152">
            <v>241.01</v>
          </cell>
          <cell r="AQ152">
            <v>337.42</v>
          </cell>
          <cell r="AR152">
            <v>244.79</v>
          </cell>
          <cell r="AS152">
            <v>342.71</v>
          </cell>
          <cell r="AT152">
            <v>248.57</v>
          </cell>
          <cell r="AU152">
            <v>348</v>
          </cell>
          <cell r="AV152">
            <v>252.35</v>
          </cell>
          <cell r="AW152">
            <v>353.29</v>
          </cell>
        </row>
        <row r="153">
          <cell r="A153">
            <v>148</v>
          </cell>
          <cell r="B153">
            <v>181.98</v>
          </cell>
          <cell r="C153">
            <v>254.77</v>
          </cell>
          <cell r="D153">
            <v>185.78</v>
          </cell>
          <cell r="E153">
            <v>260.10000000000002</v>
          </cell>
          <cell r="F153">
            <v>189.59</v>
          </cell>
          <cell r="G153">
            <v>265.42</v>
          </cell>
          <cell r="H153">
            <v>193.39</v>
          </cell>
          <cell r="I153">
            <v>270.75</v>
          </cell>
          <cell r="J153">
            <v>197.2</v>
          </cell>
          <cell r="K153">
            <v>276.07</v>
          </cell>
          <cell r="L153">
            <v>201</v>
          </cell>
          <cell r="M153">
            <v>281.39999999999998</v>
          </cell>
          <cell r="N153">
            <v>204.8</v>
          </cell>
          <cell r="O153">
            <v>286.72000000000003</v>
          </cell>
          <cell r="P153">
            <v>208.61</v>
          </cell>
          <cell r="Q153">
            <v>292.05</v>
          </cell>
          <cell r="R153">
            <v>212.41</v>
          </cell>
          <cell r="S153">
            <v>297.37</v>
          </cell>
          <cell r="T153">
            <v>216.21</v>
          </cell>
          <cell r="U153">
            <v>302.7</v>
          </cell>
          <cell r="V153">
            <v>220.02</v>
          </cell>
          <cell r="W153">
            <v>308.02</v>
          </cell>
          <cell r="X153">
            <v>223.82</v>
          </cell>
          <cell r="Y153">
            <v>313.35000000000002</v>
          </cell>
          <cell r="Z153">
            <v>227.62</v>
          </cell>
          <cell r="AA153">
            <v>318.67</v>
          </cell>
          <cell r="AB153">
            <v>216.02</v>
          </cell>
          <cell r="AC153">
            <v>302.42</v>
          </cell>
          <cell r="AD153">
            <v>219.82</v>
          </cell>
          <cell r="AE153">
            <v>307.75</v>
          </cell>
          <cell r="AF153">
            <v>223.62</v>
          </cell>
          <cell r="AG153">
            <v>313.07</v>
          </cell>
          <cell r="AH153">
            <v>227.43</v>
          </cell>
          <cell r="AI153">
            <v>318.39999999999998</v>
          </cell>
          <cell r="AJ153">
            <v>231.23</v>
          </cell>
          <cell r="AK153">
            <v>323.72000000000003</v>
          </cell>
          <cell r="AL153">
            <v>235.03</v>
          </cell>
          <cell r="AM153">
            <v>329.05</v>
          </cell>
          <cell r="AN153">
            <v>238.84</v>
          </cell>
          <cell r="AO153">
            <v>334.37</v>
          </cell>
          <cell r="AP153">
            <v>242.64</v>
          </cell>
          <cell r="AQ153">
            <v>339.7</v>
          </cell>
          <cell r="AR153">
            <v>246.44</v>
          </cell>
          <cell r="AS153">
            <v>345.02</v>
          </cell>
          <cell r="AT153">
            <v>250.25</v>
          </cell>
          <cell r="AU153">
            <v>350.35</v>
          </cell>
          <cell r="AV153">
            <v>254.05</v>
          </cell>
          <cell r="AW153">
            <v>355.67</v>
          </cell>
        </row>
        <row r="154">
          <cell r="A154">
            <v>149</v>
          </cell>
          <cell r="B154">
            <v>183.28</v>
          </cell>
          <cell r="C154">
            <v>256.58999999999997</v>
          </cell>
          <cell r="D154">
            <v>187.11</v>
          </cell>
          <cell r="E154">
            <v>261.95</v>
          </cell>
          <cell r="F154">
            <v>190.94</v>
          </cell>
          <cell r="G154">
            <v>267.31</v>
          </cell>
          <cell r="H154">
            <v>194.77</v>
          </cell>
          <cell r="I154">
            <v>272.67</v>
          </cell>
          <cell r="J154">
            <v>198.6</v>
          </cell>
          <cell r="K154">
            <v>278.02999999999997</v>
          </cell>
          <cell r="L154">
            <v>202.43</v>
          </cell>
          <cell r="M154">
            <v>283.39999999999998</v>
          </cell>
          <cell r="N154">
            <v>206.25</v>
          </cell>
          <cell r="O154">
            <v>288.76</v>
          </cell>
          <cell r="P154">
            <v>210.08</v>
          </cell>
          <cell r="Q154">
            <v>294.12</v>
          </cell>
          <cell r="R154">
            <v>213.91</v>
          </cell>
          <cell r="S154">
            <v>299.48</v>
          </cell>
          <cell r="T154">
            <v>217.74</v>
          </cell>
          <cell r="U154">
            <v>304.83999999999997</v>
          </cell>
          <cell r="V154">
            <v>221.57</v>
          </cell>
          <cell r="W154">
            <v>310.2</v>
          </cell>
          <cell r="X154">
            <v>225.4</v>
          </cell>
          <cell r="Y154">
            <v>315.56</v>
          </cell>
          <cell r="Z154">
            <v>229.23</v>
          </cell>
          <cell r="AA154">
            <v>320.92</v>
          </cell>
          <cell r="AB154">
            <v>217.52</v>
          </cell>
          <cell r="AC154">
            <v>304.52999999999997</v>
          </cell>
          <cell r="AD154">
            <v>221.35</v>
          </cell>
          <cell r="AE154">
            <v>309.89</v>
          </cell>
          <cell r="AF154">
            <v>225.18</v>
          </cell>
          <cell r="AG154">
            <v>315.26</v>
          </cell>
          <cell r="AH154">
            <v>229.01</v>
          </cell>
          <cell r="AI154">
            <v>320.62</v>
          </cell>
          <cell r="AJ154">
            <v>232.84</v>
          </cell>
          <cell r="AK154">
            <v>325.98</v>
          </cell>
          <cell r="AL154">
            <v>236.67</v>
          </cell>
          <cell r="AM154">
            <v>331.34</v>
          </cell>
          <cell r="AN154">
            <v>240.5</v>
          </cell>
          <cell r="AO154">
            <v>336.7</v>
          </cell>
          <cell r="AP154">
            <v>244.33</v>
          </cell>
          <cell r="AQ154">
            <v>342.06</v>
          </cell>
          <cell r="AR154">
            <v>248.16</v>
          </cell>
          <cell r="AS154">
            <v>347.42</v>
          </cell>
          <cell r="AT154">
            <v>251.99</v>
          </cell>
          <cell r="AU154">
            <v>352.78</v>
          </cell>
          <cell r="AV154">
            <v>255.82</v>
          </cell>
          <cell r="AW154">
            <v>358.14</v>
          </cell>
        </row>
        <row r="155">
          <cell r="A155">
            <v>150</v>
          </cell>
          <cell r="B155">
            <v>184.49</v>
          </cell>
          <cell r="C155">
            <v>258.29000000000002</v>
          </cell>
          <cell r="D155">
            <v>188.35</v>
          </cell>
          <cell r="E155">
            <v>263.69</v>
          </cell>
          <cell r="F155">
            <v>192.2</v>
          </cell>
          <cell r="G155">
            <v>269.08</v>
          </cell>
          <cell r="H155">
            <v>196.06</v>
          </cell>
          <cell r="I155">
            <v>274.48</v>
          </cell>
          <cell r="J155">
            <v>199.91</v>
          </cell>
          <cell r="K155">
            <v>279.88</v>
          </cell>
          <cell r="L155">
            <v>203.77</v>
          </cell>
          <cell r="M155">
            <v>285.27999999999997</v>
          </cell>
          <cell r="N155">
            <v>207.62</v>
          </cell>
          <cell r="O155">
            <v>290.67</v>
          </cell>
          <cell r="P155">
            <v>211.48</v>
          </cell>
          <cell r="Q155">
            <v>296.07</v>
          </cell>
          <cell r="R155">
            <v>215.33</v>
          </cell>
          <cell r="S155">
            <v>301.47000000000003</v>
          </cell>
          <cell r="T155">
            <v>219.19</v>
          </cell>
          <cell r="U155">
            <v>306.86</v>
          </cell>
          <cell r="V155">
            <v>223.04</v>
          </cell>
          <cell r="W155">
            <v>312.26</v>
          </cell>
          <cell r="X155">
            <v>226.9</v>
          </cell>
          <cell r="Y155">
            <v>317.66000000000003</v>
          </cell>
          <cell r="Z155">
            <v>230.75</v>
          </cell>
          <cell r="AA155">
            <v>323.05</v>
          </cell>
          <cell r="AB155">
            <v>218.97</v>
          </cell>
          <cell r="AC155">
            <v>306.56</v>
          </cell>
          <cell r="AD155">
            <v>222.83</v>
          </cell>
          <cell r="AE155">
            <v>311.95999999999998</v>
          </cell>
          <cell r="AF155">
            <v>226.68</v>
          </cell>
          <cell r="AG155">
            <v>317.36</v>
          </cell>
          <cell r="AH155">
            <v>230.54</v>
          </cell>
          <cell r="AI155">
            <v>322.75</v>
          </cell>
          <cell r="AJ155">
            <v>234.39</v>
          </cell>
          <cell r="AK155">
            <v>328.15</v>
          </cell>
          <cell r="AL155">
            <v>238.25</v>
          </cell>
          <cell r="AM155">
            <v>333.55</v>
          </cell>
          <cell r="AN155">
            <v>242.1</v>
          </cell>
          <cell r="AO155">
            <v>338.94</v>
          </cell>
          <cell r="AP155">
            <v>245.96</v>
          </cell>
          <cell r="AQ155">
            <v>344.34</v>
          </cell>
          <cell r="AR155">
            <v>249.81</v>
          </cell>
          <cell r="AS155">
            <v>349.74</v>
          </cell>
          <cell r="AT155">
            <v>253.67</v>
          </cell>
          <cell r="AU155">
            <v>355.13</v>
          </cell>
          <cell r="AV155">
            <v>257.52</v>
          </cell>
          <cell r="AW155">
            <v>360.53</v>
          </cell>
        </row>
        <row r="156">
          <cell r="A156">
            <v>151</v>
          </cell>
          <cell r="B156">
            <v>185.71</v>
          </cell>
          <cell r="C156">
            <v>259.99</v>
          </cell>
          <cell r="D156">
            <v>189.59</v>
          </cell>
          <cell r="E156">
            <v>265.43</v>
          </cell>
          <cell r="F156">
            <v>193.47</v>
          </cell>
          <cell r="G156">
            <v>270.86</v>
          </cell>
          <cell r="H156">
            <v>197.35</v>
          </cell>
          <cell r="I156">
            <v>276.29000000000002</v>
          </cell>
          <cell r="J156">
            <v>201.23</v>
          </cell>
          <cell r="K156">
            <v>281.72000000000003</v>
          </cell>
          <cell r="L156">
            <v>205.11</v>
          </cell>
          <cell r="M156">
            <v>287.16000000000003</v>
          </cell>
          <cell r="N156">
            <v>208.99</v>
          </cell>
          <cell r="O156">
            <v>292.58999999999997</v>
          </cell>
          <cell r="P156">
            <v>212.87</v>
          </cell>
          <cell r="Q156">
            <v>298.02</v>
          </cell>
          <cell r="R156">
            <v>216.75</v>
          </cell>
          <cell r="S156">
            <v>303.45999999999998</v>
          </cell>
          <cell r="T156">
            <v>220.63</v>
          </cell>
          <cell r="U156">
            <v>308.89</v>
          </cell>
          <cell r="V156">
            <v>224.52</v>
          </cell>
          <cell r="W156">
            <v>314.32</v>
          </cell>
          <cell r="X156">
            <v>228.4</v>
          </cell>
          <cell r="Y156">
            <v>319.75</v>
          </cell>
          <cell r="Z156">
            <v>232.28</v>
          </cell>
          <cell r="AA156">
            <v>325.19</v>
          </cell>
          <cell r="AB156">
            <v>220.42</v>
          </cell>
          <cell r="AC156">
            <v>308.58999999999997</v>
          </cell>
          <cell r="AD156">
            <v>224.3</v>
          </cell>
          <cell r="AE156">
            <v>314.02</v>
          </cell>
          <cell r="AF156">
            <v>228.18</v>
          </cell>
          <cell r="AG156">
            <v>319.45999999999998</v>
          </cell>
          <cell r="AH156">
            <v>232.06</v>
          </cell>
          <cell r="AI156">
            <v>324.89</v>
          </cell>
          <cell r="AJ156">
            <v>235.94</v>
          </cell>
          <cell r="AK156">
            <v>330.32</v>
          </cell>
          <cell r="AL156">
            <v>239.83</v>
          </cell>
          <cell r="AM156">
            <v>335.76</v>
          </cell>
          <cell r="AN156">
            <v>243.71</v>
          </cell>
          <cell r="AO156">
            <v>341.19</v>
          </cell>
          <cell r="AP156">
            <v>247.59</v>
          </cell>
          <cell r="AQ156">
            <v>346.62</v>
          </cell>
          <cell r="AR156">
            <v>251.47</v>
          </cell>
          <cell r="AS156">
            <v>352.05</v>
          </cell>
          <cell r="AT156">
            <v>255.35</v>
          </cell>
          <cell r="AU156">
            <v>357.49</v>
          </cell>
          <cell r="AV156">
            <v>259.23</v>
          </cell>
          <cell r="AW156">
            <v>362.92</v>
          </cell>
        </row>
        <row r="157">
          <cell r="A157">
            <v>152</v>
          </cell>
          <cell r="B157">
            <v>186.92</v>
          </cell>
          <cell r="C157">
            <v>261.69</v>
          </cell>
          <cell r="D157">
            <v>190.83</v>
          </cell>
          <cell r="E157">
            <v>267.16000000000003</v>
          </cell>
          <cell r="F157">
            <v>194.74</v>
          </cell>
          <cell r="G157">
            <v>272.63</v>
          </cell>
          <cell r="H157">
            <v>198.64</v>
          </cell>
          <cell r="I157">
            <v>278.10000000000002</v>
          </cell>
          <cell r="J157">
            <v>202.55</v>
          </cell>
          <cell r="K157">
            <v>283.57</v>
          </cell>
          <cell r="L157">
            <v>206.46</v>
          </cell>
          <cell r="M157">
            <v>289.04000000000002</v>
          </cell>
          <cell r="N157">
            <v>210.36</v>
          </cell>
          <cell r="O157">
            <v>294.51</v>
          </cell>
          <cell r="P157">
            <v>214.27</v>
          </cell>
          <cell r="Q157">
            <v>299.98</v>
          </cell>
          <cell r="R157">
            <v>218.18</v>
          </cell>
          <cell r="S157">
            <v>305.45</v>
          </cell>
          <cell r="T157">
            <v>222.08</v>
          </cell>
          <cell r="U157">
            <v>310.92</v>
          </cell>
          <cell r="V157">
            <v>225.99</v>
          </cell>
          <cell r="W157">
            <v>316.38</v>
          </cell>
          <cell r="X157">
            <v>229.9</v>
          </cell>
          <cell r="Y157">
            <v>321.85000000000002</v>
          </cell>
          <cell r="Z157">
            <v>233.8</v>
          </cell>
          <cell r="AA157">
            <v>327.32</v>
          </cell>
          <cell r="AB157">
            <v>221.87</v>
          </cell>
          <cell r="AC157">
            <v>310.62</v>
          </cell>
          <cell r="AD157">
            <v>225.78</v>
          </cell>
          <cell r="AE157">
            <v>316.08999999999997</v>
          </cell>
          <cell r="AF157">
            <v>229.68</v>
          </cell>
          <cell r="AG157">
            <v>321.56</v>
          </cell>
          <cell r="AH157">
            <v>233.59</v>
          </cell>
          <cell r="AI157">
            <v>327.02999999999997</v>
          </cell>
          <cell r="AJ157">
            <v>237.5</v>
          </cell>
          <cell r="AK157">
            <v>332.5</v>
          </cell>
          <cell r="AL157">
            <v>241.4</v>
          </cell>
          <cell r="AM157">
            <v>337.97</v>
          </cell>
          <cell r="AN157">
            <v>245.31</v>
          </cell>
          <cell r="AO157">
            <v>343.43</v>
          </cell>
          <cell r="AP157">
            <v>249.22</v>
          </cell>
          <cell r="AQ157">
            <v>348.9</v>
          </cell>
          <cell r="AR157">
            <v>253.12</v>
          </cell>
          <cell r="AS157">
            <v>354.37</v>
          </cell>
          <cell r="AT157">
            <v>257.02999999999997</v>
          </cell>
          <cell r="AU157">
            <v>359.84</v>
          </cell>
          <cell r="AV157">
            <v>260.94</v>
          </cell>
          <cell r="AW157">
            <v>365.31</v>
          </cell>
        </row>
        <row r="158">
          <cell r="A158">
            <v>153</v>
          </cell>
          <cell r="B158">
            <v>188.14</v>
          </cell>
          <cell r="C158">
            <v>263.39999999999998</v>
          </cell>
          <cell r="D158">
            <v>192.07</v>
          </cell>
          <cell r="E158">
            <v>268.89999999999998</v>
          </cell>
          <cell r="F158">
            <v>196.01</v>
          </cell>
          <cell r="G158">
            <v>274.41000000000003</v>
          </cell>
          <cell r="H158">
            <v>199.94</v>
          </cell>
          <cell r="I158">
            <v>279.91000000000003</v>
          </cell>
          <cell r="J158">
            <v>203.87</v>
          </cell>
          <cell r="K158">
            <v>285.42</v>
          </cell>
          <cell r="L158">
            <v>207.8</v>
          </cell>
          <cell r="M158">
            <v>290.92</v>
          </cell>
          <cell r="N158">
            <v>211.73</v>
          </cell>
          <cell r="O158">
            <v>296.43</v>
          </cell>
          <cell r="P158">
            <v>215.67</v>
          </cell>
          <cell r="Q158">
            <v>301.93</v>
          </cell>
          <cell r="R158">
            <v>219.6</v>
          </cell>
          <cell r="S158">
            <v>307.44</v>
          </cell>
          <cell r="T158">
            <v>223.53</v>
          </cell>
          <cell r="U158">
            <v>312.94</v>
          </cell>
          <cell r="V158">
            <v>227.46</v>
          </cell>
          <cell r="W158">
            <v>318.45</v>
          </cell>
          <cell r="X158">
            <v>231.4</v>
          </cell>
          <cell r="Y158">
            <v>323.95</v>
          </cell>
          <cell r="Z158">
            <v>235.33</v>
          </cell>
          <cell r="AA158">
            <v>329.46</v>
          </cell>
          <cell r="AB158">
            <v>223.32</v>
          </cell>
          <cell r="AC158">
            <v>312.64999999999998</v>
          </cell>
          <cell r="AD158">
            <v>227.25</v>
          </cell>
          <cell r="AE158">
            <v>318.16000000000003</v>
          </cell>
          <cell r="AF158">
            <v>231.19</v>
          </cell>
          <cell r="AG158">
            <v>323.66000000000003</v>
          </cell>
          <cell r="AH158">
            <v>235.12</v>
          </cell>
          <cell r="AI158">
            <v>329.17</v>
          </cell>
          <cell r="AJ158">
            <v>239.05</v>
          </cell>
          <cell r="AK158">
            <v>334.67</v>
          </cell>
          <cell r="AL158">
            <v>242.98</v>
          </cell>
          <cell r="AM158">
            <v>340.18</v>
          </cell>
          <cell r="AN158">
            <v>246.92</v>
          </cell>
          <cell r="AO158">
            <v>345.68</v>
          </cell>
          <cell r="AP158">
            <v>250.85</v>
          </cell>
          <cell r="AQ158">
            <v>351.19</v>
          </cell>
          <cell r="AR158">
            <v>254.78</v>
          </cell>
          <cell r="AS158">
            <v>356.69</v>
          </cell>
          <cell r="AT158">
            <v>258.70999999999998</v>
          </cell>
          <cell r="AU158">
            <v>362.2</v>
          </cell>
          <cell r="AV158">
            <v>262.64</v>
          </cell>
          <cell r="AW158">
            <v>367.7</v>
          </cell>
        </row>
        <row r="159">
          <cell r="A159">
            <v>154</v>
          </cell>
          <cell r="B159">
            <v>189.36</v>
          </cell>
          <cell r="C159">
            <v>265.10000000000002</v>
          </cell>
          <cell r="D159">
            <v>193.32</v>
          </cell>
          <cell r="E159">
            <v>270.64999999999998</v>
          </cell>
          <cell r="F159">
            <v>197.28</v>
          </cell>
          <cell r="G159">
            <v>276.19</v>
          </cell>
          <cell r="H159">
            <v>201.23</v>
          </cell>
          <cell r="I159">
            <v>281.73</v>
          </cell>
          <cell r="J159">
            <v>205.19</v>
          </cell>
          <cell r="K159">
            <v>287.27</v>
          </cell>
          <cell r="L159">
            <v>209.15</v>
          </cell>
          <cell r="M159">
            <v>292.81</v>
          </cell>
          <cell r="N159">
            <v>213.11</v>
          </cell>
          <cell r="O159">
            <v>298.35000000000002</v>
          </cell>
          <cell r="P159">
            <v>217.07</v>
          </cell>
          <cell r="Q159">
            <v>303.89</v>
          </cell>
          <cell r="R159">
            <v>221.02</v>
          </cell>
          <cell r="S159">
            <v>309.43</v>
          </cell>
          <cell r="T159">
            <v>224.98</v>
          </cell>
          <cell r="U159">
            <v>314.97000000000003</v>
          </cell>
          <cell r="V159">
            <v>228.94</v>
          </cell>
          <cell r="W159">
            <v>320.51</v>
          </cell>
          <cell r="X159">
            <v>232.9</v>
          </cell>
          <cell r="Y159">
            <v>326.06</v>
          </cell>
          <cell r="Z159">
            <v>236.85</v>
          </cell>
          <cell r="AA159">
            <v>331.6</v>
          </cell>
          <cell r="AB159">
            <v>224.77</v>
          </cell>
          <cell r="AC159">
            <v>314.68</v>
          </cell>
          <cell r="AD159">
            <v>228.73</v>
          </cell>
          <cell r="AE159">
            <v>320.23</v>
          </cell>
          <cell r="AF159">
            <v>232.69</v>
          </cell>
          <cell r="AG159">
            <v>325.77</v>
          </cell>
          <cell r="AH159">
            <v>236.65</v>
          </cell>
          <cell r="AI159">
            <v>331.31</v>
          </cell>
          <cell r="AJ159">
            <v>240.61</v>
          </cell>
          <cell r="AK159">
            <v>336.85</v>
          </cell>
          <cell r="AL159">
            <v>244.56</v>
          </cell>
          <cell r="AM159">
            <v>342.39</v>
          </cell>
          <cell r="AN159">
            <v>248.52</v>
          </cell>
          <cell r="AO159">
            <v>347.93</v>
          </cell>
          <cell r="AP159">
            <v>252.48</v>
          </cell>
          <cell r="AQ159">
            <v>353.47</v>
          </cell>
          <cell r="AR159">
            <v>256.44</v>
          </cell>
          <cell r="AS159">
            <v>359.01</v>
          </cell>
          <cell r="AT159">
            <v>260.39</v>
          </cell>
          <cell r="AU159">
            <v>364.55</v>
          </cell>
          <cell r="AV159">
            <v>264.35000000000002</v>
          </cell>
          <cell r="AW159">
            <v>370.09</v>
          </cell>
        </row>
        <row r="160">
          <cell r="A160">
            <v>155</v>
          </cell>
          <cell r="B160">
            <v>190.58</v>
          </cell>
          <cell r="C160">
            <v>266.81</v>
          </cell>
          <cell r="D160">
            <v>194.56</v>
          </cell>
          <cell r="E160">
            <v>272.39</v>
          </cell>
          <cell r="F160">
            <v>198.55</v>
          </cell>
          <cell r="G160">
            <v>277.97000000000003</v>
          </cell>
          <cell r="H160">
            <v>202.53</v>
          </cell>
          <cell r="I160">
            <v>283.54000000000002</v>
          </cell>
          <cell r="J160">
            <v>206.51</v>
          </cell>
          <cell r="K160">
            <v>289.12</v>
          </cell>
          <cell r="L160">
            <v>210.5</v>
          </cell>
          <cell r="M160">
            <v>294.7</v>
          </cell>
          <cell r="N160">
            <v>214.48</v>
          </cell>
          <cell r="O160">
            <v>300.27</v>
          </cell>
          <cell r="P160">
            <v>218.46</v>
          </cell>
          <cell r="Q160">
            <v>305.85000000000002</v>
          </cell>
          <cell r="R160">
            <v>222.45</v>
          </cell>
          <cell r="S160">
            <v>311.43</v>
          </cell>
          <cell r="T160">
            <v>226.43</v>
          </cell>
          <cell r="U160">
            <v>317</v>
          </cell>
          <cell r="V160">
            <v>230.42</v>
          </cell>
          <cell r="W160">
            <v>322.58</v>
          </cell>
          <cell r="X160">
            <v>234.4</v>
          </cell>
          <cell r="Y160">
            <v>328.16</v>
          </cell>
          <cell r="Z160">
            <v>238.38</v>
          </cell>
          <cell r="AA160">
            <v>333.73</v>
          </cell>
          <cell r="AB160">
            <v>226.23</v>
          </cell>
          <cell r="AC160">
            <v>316.72000000000003</v>
          </cell>
          <cell r="AD160">
            <v>230.21</v>
          </cell>
          <cell r="AE160">
            <v>322.29000000000002</v>
          </cell>
          <cell r="AF160">
            <v>234.19</v>
          </cell>
          <cell r="AG160">
            <v>327.87</v>
          </cell>
          <cell r="AH160">
            <v>238.18</v>
          </cell>
          <cell r="AI160">
            <v>333.45</v>
          </cell>
          <cell r="AJ160">
            <v>242.16</v>
          </cell>
          <cell r="AK160">
            <v>339.02</v>
          </cell>
          <cell r="AL160">
            <v>246.14</v>
          </cell>
          <cell r="AM160">
            <v>344.6</v>
          </cell>
          <cell r="AN160">
            <v>250.13</v>
          </cell>
          <cell r="AO160">
            <v>350.18</v>
          </cell>
          <cell r="AP160">
            <v>254.11</v>
          </cell>
          <cell r="AQ160">
            <v>355.76</v>
          </cell>
          <cell r="AR160">
            <v>258.08999999999997</v>
          </cell>
          <cell r="AS160">
            <v>361.33</v>
          </cell>
          <cell r="AT160">
            <v>262.08</v>
          </cell>
          <cell r="AU160">
            <v>366.91</v>
          </cell>
          <cell r="AV160">
            <v>266.06</v>
          </cell>
          <cell r="AW160">
            <v>372.49</v>
          </cell>
        </row>
        <row r="161">
          <cell r="A161">
            <v>156</v>
          </cell>
          <cell r="B161">
            <v>191.8</v>
          </cell>
          <cell r="C161">
            <v>268.52</v>
          </cell>
          <cell r="D161">
            <v>195.81</v>
          </cell>
          <cell r="E161">
            <v>274.13</v>
          </cell>
          <cell r="F161">
            <v>199.82</v>
          </cell>
          <cell r="G161">
            <v>279.75</v>
          </cell>
          <cell r="H161">
            <v>203.83</v>
          </cell>
          <cell r="I161">
            <v>285.36</v>
          </cell>
          <cell r="J161">
            <v>207.84</v>
          </cell>
          <cell r="K161">
            <v>290.97000000000003</v>
          </cell>
          <cell r="L161">
            <v>211.85</v>
          </cell>
          <cell r="M161">
            <v>296.58999999999997</v>
          </cell>
          <cell r="N161">
            <v>215.86</v>
          </cell>
          <cell r="O161">
            <v>302.2</v>
          </cell>
          <cell r="P161">
            <v>219.86</v>
          </cell>
          <cell r="Q161">
            <v>307.81</v>
          </cell>
          <cell r="R161">
            <v>223.87</v>
          </cell>
          <cell r="S161">
            <v>313.42</v>
          </cell>
          <cell r="T161">
            <v>227.88</v>
          </cell>
          <cell r="U161">
            <v>319.04000000000002</v>
          </cell>
          <cell r="V161">
            <v>231.89</v>
          </cell>
          <cell r="W161">
            <v>324.64999999999998</v>
          </cell>
          <cell r="X161">
            <v>235.9</v>
          </cell>
          <cell r="Y161">
            <v>330.26</v>
          </cell>
          <cell r="Z161">
            <v>239.91</v>
          </cell>
          <cell r="AA161">
            <v>335.88</v>
          </cell>
          <cell r="AB161">
            <v>227.68</v>
          </cell>
          <cell r="AC161">
            <v>318.75</v>
          </cell>
          <cell r="AD161">
            <v>231.69</v>
          </cell>
          <cell r="AE161">
            <v>324.36</v>
          </cell>
          <cell r="AF161">
            <v>235.7</v>
          </cell>
          <cell r="AG161">
            <v>329.98</v>
          </cell>
          <cell r="AH161">
            <v>239.71</v>
          </cell>
          <cell r="AI161">
            <v>335.59</v>
          </cell>
          <cell r="AJ161">
            <v>243.72</v>
          </cell>
          <cell r="AK161">
            <v>341.2</v>
          </cell>
          <cell r="AL161">
            <v>247.73</v>
          </cell>
          <cell r="AM161">
            <v>346.82</v>
          </cell>
          <cell r="AN161">
            <v>251.73</v>
          </cell>
          <cell r="AO161">
            <v>352.43</v>
          </cell>
          <cell r="AP161">
            <v>255.74</v>
          </cell>
          <cell r="AQ161">
            <v>358.04</v>
          </cell>
          <cell r="AR161">
            <v>259.75</v>
          </cell>
          <cell r="AS161">
            <v>363.65</v>
          </cell>
          <cell r="AT161">
            <v>263.76</v>
          </cell>
          <cell r="AU161">
            <v>369.27</v>
          </cell>
          <cell r="AV161">
            <v>267.77</v>
          </cell>
          <cell r="AW161">
            <v>374.88</v>
          </cell>
        </row>
        <row r="162">
          <cell r="A162">
            <v>157</v>
          </cell>
          <cell r="B162">
            <v>193.02</v>
          </cell>
          <cell r="C162">
            <v>270.23</v>
          </cell>
          <cell r="D162">
            <v>197.06</v>
          </cell>
          <cell r="E162">
            <v>275.88</v>
          </cell>
          <cell r="F162">
            <v>201.09</v>
          </cell>
          <cell r="G162">
            <v>281.52999999999997</v>
          </cell>
          <cell r="H162">
            <v>205.13</v>
          </cell>
          <cell r="I162">
            <v>287.18</v>
          </cell>
          <cell r="J162">
            <v>209.16</v>
          </cell>
          <cell r="K162">
            <v>292.83</v>
          </cell>
          <cell r="L162">
            <v>213.2</v>
          </cell>
          <cell r="M162">
            <v>298.48</v>
          </cell>
          <cell r="N162">
            <v>217.23</v>
          </cell>
          <cell r="O162">
            <v>304.12</v>
          </cell>
          <cell r="P162">
            <v>221.27</v>
          </cell>
          <cell r="Q162">
            <v>309.77</v>
          </cell>
          <cell r="R162">
            <v>225.3</v>
          </cell>
          <cell r="S162">
            <v>315.42</v>
          </cell>
          <cell r="T162">
            <v>229.34</v>
          </cell>
          <cell r="U162">
            <v>321.07</v>
          </cell>
          <cell r="V162">
            <v>233.37</v>
          </cell>
          <cell r="W162">
            <v>326.72000000000003</v>
          </cell>
          <cell r="X162">
            <v>237.41</v>
          </cell>
          <cell r="Y162">
            <v>332.37</v>
          </cell>
          <cell r="Z162">
            <v>241.44</v>
          </cell>
          <cell r="AA162">
            <v>338.02</v>
          </cell>
          <cell r="AB162">
            <v>229.13</v>
          </cell>
          <cell r="AC162">
            <v>320.79000000000002</v>
          </cell>
          <cell r="AD162">
            <v>233.17</v>
          </cell>
          <cell r="AE162">
            <v>326.44</v>
          </cell>
          <cell r="AF162">
            <v>237.2</v>
          </cell>
          <cell r="AG162">
            <v>332.08</v>
          </cell>
          <cell r="AH162">
            <v>241.24</v>
          </cell>
          <cell r="AI162">
            <v>337.73</v>
          </cell>
          <cell r="AJ162">
            <v>245.27</v>
          </cell>
          <cell r="AK162">
            <v>343.38</v>
          </cell>
          <cell r="AL162">
            <v>249.31</v>
          </cell>
          <cell r="AM162">
            <v>349.03</v>
          </cell>
          <cell r="AN162">
            <v>253.34</v>
          </cell>
          <cell r="AO162">
            <v>354.68</v>
          </cell>
          <cell r="AP162">
            <v>257.38</v>
          </cell>
          <cell r="AQ162">
            <v>360.33</v>
          </cell>
          <cell r="AR162">
            <v>261.41000000000003</v>
          </cell>
          <cell r="AS162">
            <v>365.98</v>
          </cell>
          <cell r="AT162">
            <v>265.45</v>
          </cell>
          <cell r="AU162">
            <v>371.63</v>
          </cell>
          <cell r="AV162">
            <v>269.48</v>
          </cell>
          <cell r="AW162">
            <v>377.28</v>
          </cell>
        </row>
        <row r="163">
          <cell r="A163">
            <v>158</v>
          </cell>
          <cell r="B163">
            <v>194.24</v>
          </cell>
          <cell r="C163">
            <v>271.94</v>
          </cell>
          <cell r="D163">
            <v>198.31</v>
          </cell>
          <cell r="E163">
            <v>277.63</v>
          </cell>
          <cell r="F163">
            <v>202.37</v>
          </cell>
          <cell r="G163">
            <v>283.31</v>
          </cell>
          <cell r="H163">
            <v>206.43</v>
          </cell>
          <cell r="I163">
            <v>289</v>
          </cell>
          <cell r="J163">
            <v>210.49</v>
          </cell>
          <cell r="K163">
            <v>294.68</v>
          </cell>
          <cell r="L163">
            <v>214.55</v>
          </cell>
          <cell r="M163">
            <v>300.37</v>
          </cell>
          <cell r="N163">
            <v>218.61</v>
          </cell>
          <cell r="O163">
            <v>306.05</v>
          </cell>
          <cell r="P163">
            <v>222.67</v>
          </cell>
          <cell r="Q163">
            <v>311.74</v>
          </cell>
          <cell r="R163">
            <v>226.73</v>
          </cell>
          <cell r="S163">
            <v>317.42</v>
          </cell>
          <cell r="T163">
            <v>230.79</v>
          </cell>
          <cell r="U163">
            <v>323.11</v>
          </cell>
          <cell r="V163">
            <v>234.85</v>
          </cell>
          <cell r="W163">
            <v>328.79</v>
          </cell>
          <cell r="X163">
            <v>238.91</v>
          </cell>
          <cell r="Y163">
            <v>334.48</v>
          </cell>
          <cell r="Z163">
            <v>242.97</v>
          </cell>
          <cell r="AA163">
            <v>340.16</v>
          </cell>
          <cell r="AB163">
            <v>230.59</v>
          </cell>
          <cell r="AC163">
            <v>322.82</v>
          </cell>
          <cell r="AD163">
            <v>234.65</v>
          </cell>
          <cell r="AE163">
            <v>328.51</v>
          </cell>
          <cell r="AF163">
            <v>238.71</v>
          </cell>
          <cell r="AG163">
            <v>334.19</v>
          </cell>
          <cell r="AH163">
            <v>242.77</v>
          </cell>
          <cell r="AI163">
            <v>339.88</v>
          </cell>
          <cell r="AJ163">
            <v>246.83</v>
          </cell>
          <cell r="AK163">
            <v>345.56</v>
          </cell>
          <cell r="AL163">
            <v>250.89</v>
          </cell>
          <cell r="AM163">
            <v>351.25</v>
          </cell>
          <cell r="AN163">
            <v>254.95</v>
          </cell>
          <cell r="AO163">
            <v>356.93</v>
          </cell>
          <cell r="AP163">
            <v>259.01</v>
          </cell>
          <cell r="AQ163">
            <v>362.62</v>
          </cell>
          <cell r="AR163">
            <v>263.07</v>
          </cell>
          <cell r="AS163">
            <v>368.3</v>
          </cell>
          <cell r="AT163">
            <v>267.13</v>
          </cell>
          <cell r="AU163">
            <v>373.99</v>
          </cell>
          <cell r="AV163">
            <v>271.19</v>
          </cell>
          <cell r="AW163">
            <v>379.67</v>
          </cell>
        </row>
        <row r="164">
          <cell r="A164">
            <v>159</v>
          </cell>
          <cell r="B164">
            <v>195.47</v>
          </cell>
          <cell r="C164">
            <v>273.66000000000003</v>
          </cell>
          <cell r="D164">
            <v>199.56</v>
          </cell>
          <cell r="E164">
            <v>279.38</v>
          </cell>
          <cell r="F164">
            <v>203.64</v>
          </cell>
          <cell r="G164">
            <v>285.10000000000002</v>
          </cell>
          <cell r="H164">
            <v>207.73</v>
          </cell>
          <cell r="I164">
            <v>290.82</v>
          </cell>
          <cell r="J164">
            <v>211.81</v>
          </cell>
          <cell r="K164">
            <v>296.54000000000002</v>
          </cell>
          <cell r="L164">
            <v>215.9</v>
          </cell>
          <cell r="M164">
            <v>302.26</v>
          </cell>
          <cell r="N164">
            <v>219.99</v>
          </cell>
          <cell r="O164">
            <v>307.98</v>
          </cell>
          <cell r="P164">
            <v>224.07</v>
          </cell>
          <cell r="Q164">
            <v>313.7</v>
          </cell>
          <cell r="R164">
            <v>228.16</v>
          </cell>
          <cell r="S164">
            <v>319.42</v>
          </cell>
          <cell r="T164">
            <v>232.25</v>
          </cell>
          <cell r="U164">
            <v>325.14</v>
          </cell>
          <cell r="V164">
            <v>236.33</v>
          </cell>
          <cell r="W164">
            <v>330.86</v>
          </cell>
          <cell r="X164">
            <v>240.42</v>
          </cell>
          <cell r="Y164">
            <v>336.59</v>
          </cell>
          <cell r="Z164">
            <v>244.5</v>
          </cell>
          <cell r="AA164">
            <v>342.31</v>
          </cell>
          <cell r="AB164">
            <v>232.04</v>
          </cell>
          <cell r="AC164">
            <v>324.86</v>
          </cell>
          <cell r="AD164">
            <v>236.13</v>
          </cell>
          <cell r="AE164">
            <v>330.58</v>
          </cell>
          <cell r="AF164">
            <v>240.22</v>
          </cell>
          <cell r="AG164">
            <v>336.3</v>
          </cell>
          <cell r="AH164">
            <v>244.3</v>
          </cell>
          <cell r="AI164">
            <v>342.02</v>
          </cell>
          <cell r="AJ164">
            <v>248.39</v>
          </cell>
          <cell r="AK164">
            <v>347.74</v>
          </cell>
          <cell r="AL164">
            <v>252.48</v>
          </cell>
          <cell r="AM164">
            <v>353.47</v>
          </cell>
          <cell r="AN164">
            <v>256.56</v>
          </cell>
          <cell r="AO164">
            <v>359.19</v>
          </cell>
          <cell r="AP164">
            <v>260.64999999999998</v>
          </cell>
          <cell r="AQ164">
            <v>364.91</v>
          </cell>
          <cell r="AR164">
            <v>264.73</v>
          </cell>
          <cell r="AS164">
            <v>370.63</v>
          </cell>
          <cell r="AT164">
            <v>268.82</v>
          </cell>
          <cell r="AU164">
            <v>376.35</v>
          </cell>
          <cell r="AV164">
            <v>272.91000000000003</v>
          </cell>
          <cell r="AW164">
            <v>382.07</v>
          </cell>
        </row>
        <row r="165">
          <cell r="A165">
            <v>160</v>
          </cell>
          <cell r="B165">
            <v>196.69</v>
          </cell>
          <cell r="C165">
            <v>275.37</v>
          </cell>
          <cell r="D165">
            <v>200.81</v>
          </cell>
          <cell r="E165">
            <v>281.13</v>
          </cell>
          <cell r="F165">
            <v>204.92</v>
          </cell>
          <cell r="G165">
            <v>286.88</v>
          </cell>
          <cell r="H165">
            <v>209.03</v>
          </cell>
          <cell r="I165">
            <v>292.64</v>
          </cell>
          <cell r="J165">
            <v>213.14</v>
          </cell>
          <cell r="K165">
            <v>298.39999999999998</v>
          </cell>
          <cell r="L165">
            <v>217.25</v>
          </cell>
          <cell r="M165">
            <v>304.16000000000003</v>
          </cell>
          <cell r="N165">
            <v>221.37</v>
          </cell>
          <cell r="O165">
            <v>309.91000000000003</v>
          </cell>
          <cell r="P165">
            <v>225.48</v>
          </cell>
          <cell r="Q165">
            <v>315.67</v>
          </cell>
          <cell r="R165">
            <v>229.59</v>
          </cell>
          <cell r="S165">
            <v>321.43</v>
          </cell>
          <cell r="T165">
            <v>233.7</v>
          </cell>
          <cell r="U165">
            <v>327.18</v>
          </cell>
          <cell r="V165">
            <v>237.81</v>
          </cell>
          <cell r="W165">
            <v>332.94</v>
          </cell>
          <cell r="X165">
            <v>241.93</v>
          </cell>
          <cell r="Y165">
            <v>338.7</v>
          </cell>
          <cell r="Z165">
            <v>246.04</v>
          </cell>
          <cell r="AA165">
            <v>344.45</v>
          </cell>
          <cell r="AB165">
            <v>233.5</v>
          </cell>
          <cell r="AC165">
            <v>326.89999999999998</v>
          </cell>
          <cell r="AD165">
            <v>237.61</v>
          </cell>
          <cell r="AE165">
            <v>332.66</v>
          </cell>
          <cell r="AF165">
            <v>241.72</v>
          </cell>
          <cell r="AG165">
            <v>338.41</v>
          </cell>
          <cell r="AH165">
            <v>245.84</v>
          </cell>
          <cell r="AI165">
            <v>344.17</v>
          </cell>
          <cell r="AJ165">
            <v>249.95</v>
          </cell>
          <cell r="AK165">
            <v>349.93</v>
          </cell>
          <cell r="AL165">
            <v>254.06</v>
          </cell>
          <cell r="AM165">
            <v>355.68</v>
          </cell>
          <cell r="AN165">
            <v>258.17</v>
          </cell>
          <cell r="AO165">
            <v>361.44</v>
          </cell>
          <cell r="AP165">
            <v>262.27999999999997</v>
          </cell>
          <cell r="AQ165">
            <v>367.2</v>
          </cell>
          <cell r="AR165">
            <v>266.39999999999998</v>
          </cell>
          <cell r="AS165">
            <v>372.95</v>
          </cell>
          <cell r="AT165">
            <v>270.51</v>
          </cell>
          <cell r="AU165">
            <v>378.71</v>
          </cell>
          <cell r="AV165">
            <v>274.62</v>
          </cell>
          <cell r="AW165">
            <v>384.47</v>
          </cell>
        </row>
        <row r="166">
          <cell r="A166">
            <v>161</v>
          </cell>
          <cell r="B166">
            <v>197.92</v>
          </cell>
          <cell r="C166">
            <v>277.08999999999997</v>
          </cell>
          <cell r="D166">
            <v>202.06</v>
          </cell>
          <cell r="E166">
            <v>282.88</v>
          </cell>
          <cell r="F166">
            <v>206.2</v>
          </cell>
          <cell r="G166">
            <v>288.67</v>
          </cell>
          <cell r="H166">
            <v>210.33</v>
          </cell>
          <cell r="I166">
            <v>294.47000000000003</v>
          </cell>
          <cell r="J166">
            <v>214.47</v>
          </cell>
          <cell r="K166">
            <v>300.26</v>
          </cell>
          <cell r="L166">
            <v>218.61</v>
          </cell>
          <cell r="M166">
            <v>306.05</v>
          </cell>
          <cell r="N166">
            <v>222.75</v>
          </cell>
          <cell r="O166">
            <v>311.83999999999997</v>
          </cell>
          <cell r="P166">
            <v>226.88</v>
          </cell>
          <cell r="Q166">
            <v>317.64</v>
          </cell>
          <cell r="R166">
            <v>231.02</v>
          </cell>
          <cell r="S166">
            <v>323.43</v>
          </cell>
          <cell r="T166">
            <v>235.16</v>
          </cell>
          <cell r="U166">
            <v>329.22</v>
          </cell>
          <cell r="V166">
            <v>239.3</v>
          </cell>
          <cell r="W166">
            <v>335.02</v>
          </cell>
          <cell r="X166">
            <v>243.43</v>
          </cell>
          <cell r="Y166">
            <v>340.81</v>
          </cell>
          <cell r="Z166">
            <v>247.57</v>
          </cell>
          <cell r="AA166">
            <v>346.6</v>
          </cell>
          <cell r="AB166">
            <v>234.96</v>
          </cell>
          <cell r="AC166">
            <v>328.94</v>
          </cell>
          <cell r="AD166">
            <v>239.09</v>
          </cell>
          <cell r="AE166">
            <v>334.73</v>
          </cell>
          <cell r="AF166">
            <v>243.23</v>
          </cell>
          <cell r="AG166">
            <v>340.53</v>
          </cell>
          <cell r="AH166">
            <v>247.37</v>
          </cell>
          <cell r="AI166">
            <v>346.32</v>
          </cell>
          <cell r="AJ166">
            <v>251.51</v>
          </cell>
          <cell r="AK166">
            <v>352.11</v>
          </cell>
          <cell r="AL166">
            <v>255.65</v>
          </cell>
          <cell r="AM166">
            <v>357.9</v>
          </cell>
          <cell r="AN166">
            <v>259.77999999999997</v>
          </cell>
          <cell r="AO166">
            <v>363.7</v>
          </cell>
          <cell r="AP166">
            <v>263.92</v>
          </cell>
          <cell r="AQ166">
            <v>369.49</v>
          </cell>
          <cell r="AR166">
            <v>268.06</v>
          </cell>
          <cell r="AS166">
            <v>375.28</v>
          </cell>
          <cell r="AT166">
            <v>272.2</v>
          </cell>
          <cell r="AU166">
            <v>381.08</v>
          </cell>
          <cell r="AV166">
            <v>276.33</v>
          </cell>
          <cell r="AW166">
            <v>386.87</v>
          </cell>
        </row>
        <row r="167">
          <cell r="A167">
            <v>162</v>
          </cell>
          <cell r="B167">
            <v>199.15</v>
          </cell>
          <cell r="C167">
            <v>278.81</v>
          </cell>
          <cell r="D167">
            <v>203.31</v>
          </cell>
          <cell r="E167">
            <v>284.64</v>
          </cell>
          <cell r="F167">
            <v>207.47</v>
          </cell>
          <cell r="G167">
            <v>290.45999999999998</v>
          </cell>
          <cell r="H167">
            <v>211.64</v>
          </cell>
          <cell r="I167">
            <v>296.29000000000002</v>
          </cell>
          <cell r="J167">
            <v>215.8</v>
          </cell>
          <cell r="K167">
            <v>302.12</v>
          </cell>
          <cell r="L167">
            <v>219.96</v>
          </cell>
          <cell r="M167">
            <v>307.95</v>
          </cell>
          <cell r="N167">
            <v>224.13</v>
          </cell>
          <cell r="O167">
            <v>313.77999999999997</v>
          </cell>
          <cell r="P167">
            <v>228.29</v>
          </cell>
          <cell r="Q167">
            <v>319.61</v>
          </cell>
          <cell r="R167">
            <v>232.45</v>
          </cell>
          <cell r="S167">
            <v>325.44</v>
          </cell>
          <cell r="T167">
            <v>236.62</v>
          </cell>
          <cell r="U167">
            <v>331.27</v>
          </cell>
          <cell r="V167">
            <v>240.78</v>
          </cell>
          <cell r="W167">
            <v>337.09</v>
          </cell>
          <cell r="X167">
            <v>244.94</v>
          </cell>
          <cell r="Y167">
            <v>342.92</v>
          </cell>
          <cell r="Z167">
            <v>249.11</v>
          </cell>
          <cell r="AA167">
            <v>348.75</v>
          </cell>
          <cell r="AB167">
            <v>236.42</v>
          </cell>
          <cell r="AC167">
            <v>330.98</v>
          </cell>
          <cell r="AD167">
            <v>240.58</v>
          </cell>
          <cell r="AE167">
            <v>336.81</v>
          </cell>
          <cell r="AF167">
            <v>244.74</v>
          </cell>
          <cell r="AG167">
            <v>342.64</v>
          </cell>
          <cell r="AH167">
            <v>248.91</v>
          </cell>
          <cell r="AI167">
            <v>348.47</v>
          </cell>
          <cell r="AJ167">
            <v>253.07</v>
          </cell>
          <cell r="AK167">
            <v>354.3</v>
          </cell>
          <cell r="AL167">
            <v>257.23</v>
          </cell>
          <cell r="AM167">
            <v>360.13</v>
          </cell>
          <cell r="AN167">
            <v>261.39999999999998</v>
          </cell>
          <cell r="AO167">
            <v>365.95</v>
          </cell>
          <cell r="AP167">
            <v>265.56</v>
          </cell>
          <cell r="AQ167">
            <v>371.78</v>
          </cell>
          <cell r="AR167">
            <v>269.72000000000003</v>
          </cell>
          <cell r="AS167">
            <v>377.61</v>
          </cell>
          <cell r="AT167">
            <v>273.89</v>
          </cell>
          <cell r="AU167">
            <v>383.44</v>
          </cell>
          <cell r="AV167">
            <v>278.05</v>
          </cell>
          <cell r="AW167">
            <v>389.27</v>
          </cell>
        </row>
        <row r="168">
          <cell r="A168">
            <v>163</v>
          </cell>
          <cell r="B168">
            <v>200.38</v>
          </cell>
          <cell r="C168">
            <v>280.52999999999997</v>
          </cell>
          <cell r="D168">
            <v>204.57</v>
          </cell>
          <cell r="E168">
            <v>286.39</v>
          </cell>
          <cell r="F168">
            <v>208.75</v>
          </cell>
          <cell r="G168">
            <v>292.26</v>
          </cell>
          <cell r="H168">
            <v>212.94</v>
          </cell>
          <cell r="I168">
            <v>298.12</v>
          </cell>
          <cell r="J168">
            <v>217.13</v>
          </cell>
          <cell r="K168">
            <v>303.99</v>
          </cell>
          <cell r="L168">
            <v>221.32</v>
          </cell>
          <cell r="M168">
            <v>309.85000000000002</v>
          </cell>
          <cell r="N168">
            <v>225.51</v>
          </cell>
          <cell r="O168">
            <v>315.72000000000003</v>
          </cell>
          <cell r="P168">
            <v>229.7</v>
          </cell>
          <cell r="Q168">
            <v>321.58</v>
          </cell>
          <cell r="R168">
            <v>233.89</v>
          </cell>
          <cell r="S168">
            <v>327.44</v>
          </cell>
          <cell r="T168">
            <v>238.08</v>
          </cell>
          <cell r="U168">
            <v>333.31</v>
          </cell>
          <cell r="V168">
            <v>242.27</v>
          </cell>
          <cell r="W168">
            <v>339.17</v>
          </cell>
          <cell r="X168">
            <v>246.46</v>
          </cell>
          <cell r="Y168">
            <v>345.04</v>
          </cell>
          <cell r="Z168">
            <v>250.65</v>
          </cell>
          <cell r="AA168">
            <v>350.9</v>
          </cell>
          <cell r="AB168">
            <v>237.87</v>
          </cell>
          <cell r="AC168">
            <v>333.02</v>
          </cell>
          <cell r="AD168">
            <v>242.06</v>
          </cell>
          <cell r="AE168">
            <v>338.89</v>
          </cell>
          <cell r="AF168">
            <v>246.25</v>
          </cell>
          <cell r="AG168">
            <v>344.75</v>
          </cell>
          <cell r="AH168">
            <v>250.44</v>
          </cell>
          <cell r="AI168">
            <v>350.62</v>
          </cell>
          <cell r="AJ168">
            <v>254.63</v>
          </cell>
          <cell r="AK168">
            <v>356.48</v>
          </cell>
          <cell r="AL168">
            <v>258.82</v>
          </cell>
          <cell r="AM168">
            <v>362.35</v>
          </cell>
          <cell r="AN168">
            <v>263.01</v>
          </cell>
          <cell r="AO168">
            <v>368.21</v>
          </cell>
          <cell r="AP168">
            <v>267.2</v>
          </cell>
          <cell r="AQ168">
            <v>374.08</v>
          </cell>
          <cell r="AR168">
            <v>271.39</v>
          </cell>
          <cell r="AS168">
            <v>379.94</v>
          </cell>
          <cell r="AT168">
            <v>275.58</v>
          </cell>
          <cell r="AU168">
            <v>385.81</v>
          </cell>
          <cell r="AV168">
            <v>279.77</v>
          </cell>
          <cell r="AW168">
            <v>391.67</v>
          </cell>
        </row>
        <row r="169">
          <cell r="A169">
            <v>164</v>
          </cell>
          <cell r="B169">
            <v>201.61</v>
          </cell>
          <cell r="C169">
            <v>282.25</v>
          </cell>
          <cell r="D169">
            <v>205.82</v>
          </cell>
          <cell r="E169">
            <v>188.15</v>
          </cell>
          <cell r="F169">
            <v>210.04</v>
          </cell>
          <cell r="G169">
            <v>294.05</v>
          </cell>
          <cell r="H169">
            <v>214.25</v>
          </cell>
          <cell r="I169">
            <v>299.95</v>
          </cell>
          <cell r="J169">
            <v>218.47</v>
          </cell>
          <cell r="K169">
            <v>305.85000000000002</v>
          </cell>
          <cell r="L169">
            <v>222.68</v>
          </cell>
          <cell r="M169">
            <v>311.75</v>
          </cell>
          <cell r="N169">
            <v>226.89</v>
          </cell>
          <cell r="O169">
            <v>317.64999999999998</v>
          </cell>
          <cell r="P169">
            <v>231.11</v>
          </cell>
          <cell r="Q169">
            <v>323.55</v>
          </cell>
          <cell r="R169">
            <v>235.32</v>
          </cell>
          <cell r="S169">
            <v>329.45</v>
          </cell>
          <cell r="T169">
            <v>239.54</v>
          </cell>
          <cell r="U169">
            <v>335.36</v>
          </cell>
          <cell r="V169">
            <v>243.75</v>
          </cell>
          <cell r="W169">
            <v>341.26</v>
          </cell>
          <cell r="X169">
            <v>247.97</v>
          </cell>
          <cell r="Y169">
            <v>347.16</v>
          </cell>
          <cell r="Z169">
            <v>252.18</v>
          </cell>
          <cell r="AA169">
            <v>353.06</v>
          </cell>
          <cell r="AB169">
            <v>239.33</v>
          </cell>
          <cell r="AC169">
            <v>335.07</v>
          </cell>
          <cell r="AD169">
            <v>243.55</v>
          </cell>
          <cell r="AE169">
            <v>340.97</v>
          </cell>
          <cell r="AF169">
            <v>247.76</v>
          </cell>
          <cell r="AG169">
            <v>346.87</v>
          </cell>
          <cell r="AH169">
            <v>251.98</v>
          </cell>
          <cell r="AI169">
            <v>352.77</v>
          </cell>
          <cell r="AJ169">
            <v>256.19</v>
          </cell>
          <cell r="AK169">
            <v>358.67</v>
          </cell>
          <cell r="AL169">
            <v>260.41000000000003</v>
          </cell>
          <cell r="AM169">
            <v>364.57</v>
          </cell>
          <cell r="AN169">
            <v>264.62</v>
          </cell>
          <cell r="AO169">
            <v>370.47</v>
          </cell>
          <cell r="AP169">
            <v>268.83999999999997</v>
          </cell>
          <cell r="AQ169">
            <v>376.37</v>
          </cell>
          <cell r="AR169">
            <v>273.05</v>
          </cell>
          <cell r="AS169">
            <v>382.27</v>
          </cell>
          <cell r="AT169">
            <v>277.27</v>
          </cell>
          <cell r="AU169">
            <v>388.17</v>
          </cell>
          <cell r="AV169">
            <v>281.48</v>
          </cell>
          <cell r="AW169">
            <v>394.07</v>
          </cell>
        </row>
        <row r="170">
          <cell r="A170">
            <v>165</v>
          </cell>
          <cell r="B170">
            <v>202.84</v>
          </cell>
          <cell r="C170">
            <v>283.97000000000003</v>
          </cell>
          <cell r="D170">
            <v>207.08</v>
          </cell>
          <cell r="E170">
            <v>289.91000000000003</v>
          </cell>
          <cell r="F170">
            <v>211.32</v>
          </cell>
          <cell r="G170">
            <v>295.85000000000002</v>
          </cell>
          <cell r="H170">
            <v>215.56</v>
          </cell>
          <cell r="I170">
            <v>301.77999999999997</v>
          </cell>
          <cell r="J170">
            <v>219.8</v>
          </cell>
          <cell r="K170">
            <v>307.72000000000003</v>
          </cell>
          <cell r="L170">
            <v>224.04</v>
          </cell>
          <cell r="M170">
            <v>313.66000000000003</v>
          </cell>
          <cell r="N170">
            <v>228.28</v>
          </cell>
          <cell r="O170">
            <v>319.58999999999997</v>
          </cell>
          <cell r="P170">
            <v>232.52</v>
          </cell>
          <cell r="Q170">
            <v>325.52999999999997</v>
          </cell>
          <cell r="R170">
            <v>236.76</v>
          </cell>
          <cell r="S170">
            <v>331.47</v>
          </cell>
          <cell r="T170">
            <v>241</v>
          </cell>
          <cell r="U170">
            <v>337.4</v>
          </cell>
          <cell r="V170">
            <v>245.24</v>
          </cell>
          <cell r="W170">
            <v>343.34</v>
          </cell>
          <cell r="X170">
            <v>249.48</v>
          </cell>
          <cell r="Y170">
            <v>349.28</v>
          </cell>
          <cell r="Z170">
            <v>253.72</v>
          </cell>
          <cell r="AA170">
            <v>355.21</v>
          </cell>
          <cell r="AB170">
            <v>240.79</v>
          </cell>
          <cell r="AC170">
            <v>337.11</v>
          </cell>
          <cell r="AD170">
            <v>245.04</v>
          </cell>
          <cell r="AE170">
            <v>343.05</v>
          </cell>
          <cell r="AF170">
            <v>249.28</v>
          </cell>
          <cell r="AG170">
            <v>348.99</v>
          </cell>
          <cell r="AH170">
            <v>253.52</v>
          </cell>
          <cell r="AI170">
            <v>354.92</v>
          </cell>
          <cell r="AJ170">
            <v>257.76</v>
          </cell>
          <cell r="AK170">
            <v>360.86</v>
          </cell>
          <cell r="AL170">
            <v>262</v>
          </cell>
          <cell r="AM170">
            <v>366.8</v>
          </cell>
          <cell r="AN170">
            <v>266.24</v>
          </cell>
          <cell r="AO170">
            <v>372.73</v>
          </cell>
          <cell r="AP170">
            <v>270.48</v>
          </cell>
          <cell r="AQ170">
            <v>378.67</v>
          </cell>
          <cell r="AR170">
            <v>274.72000000000003</v>
          </cell>
          <cell r="AS170">
            <v>384.61</v>
          </cell>
          <cell r="AT170">
            <v>278.95999999999998</v>
          </cell>
          <cell r="AU170">
            <v>390.54</v>
          </cell>
          <cell r="AV170">
            <v>283.2</v>
          </cell>
          <cell r="AW170">
            <v>396.48</v>
          </cell>
        </row>
        <row r="171">
          <cell r="A171">
            <v>166</v>
          </cell>
          <cell r="B171">
            <v>204.07</v>
          </cell>
          <cell r="C171">
            <v>285.7</v>
          </cell>
          <cell r="D171">
            <v>208.34</v>
          </cell>
          <cell r="E171">
            <v>291.67</v>
          </cell>
          <cell r="F171">
            <v>212.6</v>
          </cell>
          <cell r="G171">
            <v>297.64</v>
          </cell>
          <cell r="H171">
            <v>216.87</v>
          </cell>
          <cell r="I171">
            <v>303.62</v>
          </cell>
          <cell r="J171">
            <v>221.13</v>
          </cell>
          <cell r="K171">
            <v>309.58999999999997</v>
          </cell>
          <cell r="L171">
            <v>225.4</v>
          </cell>
          <cell r="M171">
            <v>315.56</v>
          </cell>
          <cell r="N171">
            <v>229.67</v>
          </cell>
          <cell r="O171">
            <v>321.52999999999997</v>
          </cell>
          <cell r="P171">
            <v>233.93</v>
          </cell>
          <cell r="Q171">
            <v>327.51</v>
          </cell>
          <cell r="R171">
            <v>238.2</v>
          </cell>
          <cell r="S171">
            <v>333.48</v>
          </cell>
          <cell r="T171">
            <v>242.47</v>
          </cell>
          <cell r="U171">
            <v>339.45</v>
          </cell>
          <cell r="V171">
            <v>246.73</v>
          </cell>
          <cell r="W171">
            <v>345.42</v>
          </cell>
          <cell r="X171">
            <v>251</v>
          </cell>
          <cell r="Y171">
            <v>351.4</v>
          </cell>
          <cell r="Z171">
            <v>255.26</v>
          </cell>
          <cell r="AA171">
            <v>357.37</v>
          </cell>
          <cell r="AB171">
            <v>242.26</v>
          </cell>
          <cell r="AC171">
            <v>339.16</v>
          </cell>
          <cell r="AD171">
            <v>246.52</v>
          </cell>
          <cell r="AE171">
            <v>345.13</v>
          </cell>
          <cell r="AF171">
            <v>250.79</v>
          </cell>
          <cell r="AG171">
            <v>351.1</v>
          </cell>
          <cell r="AH171">
            <v>255.05</v>
          </cell>
          <cell r="AI171">
            <v>357.08</v>
          </cell>
          <cell r="AJ171">
            <v>259.32</v>
          </cell>
          <cell r="AK171">
            <v>363.05</v>
          </cell>
          <cell r="AL171">
            <v>263.58999999999997</v>
          </cell>
          <cell r="AM171">
            <v>369.02</v>
          </cell>
          <cell r="AN171">
            <v>267.85000000000002</v>
          </cell>
          <cell r="AO171">
            <v>374.99</v>
          </cell>
          <cell r="AP171">
            <v>272.12</v>
          </cell>
          <cell r="AQ171">
            <v>380.97</v>
          </cell>
          <cell r="AR171">
            <v>276.39</v>
          </cell>
          <cell r="AS171">
            <v>386.94</v>
          </cell>
          <cell r="AT171">
            <v>280.64999999999998</v>
          </cell>
          <cell r="AU171">
            <v>392.91</v>
          </cell>
          <cell r="AV171">
            <v>284.92</v>
          </cell>
          <cell r="AW171">
            <v>398.89</v>
          </cell>
        </row>
        <row r="172">
          <cell r="A172">
            <v>167</v>
          </cell>
          <cell r="B172">
            <v>205.3</v>
          </cell>
          <cell r="C172">
            <v>287.43</v>
          </cell>
          <cell r="D172">
            <v>209.6</v>
          </cell>
          <cell r="E172">
            <v>293.43</v>
          </cell>
          <cell r="F172">
            <v>213.89</v>
          </cell>
          <cell r="G172">
            <v>299.44</v>
          </cell>
          <cell r="H172">
            <v>218.18</v>
          </cell>
          <cell r="I172">
            <v>305.45</v>
          </cell>
          <cell r="J172">
            <v>222.47</v>
          </cell>
          <cell r="K172">
            <v>311.45999999999998</v>
          </cell>
          <cell r="L172">
            <v>226.76</v>
          </cell>
          <cell r="M172">
            <v>317.47000000000003</v>
          </cell>
          <cell r="N172">
            <v>231.06</v>
          </cell>
          <cell r="O172">
            <v>323.48</v>
          </cell>
          <cell r="P172">
            <v>235.35</v>
          </cell>
          <cell r="Q172">
            <v>329.49</v>
          </cell>
          <cell r="R172">
            <v>239.64</v>
          </cell>
          <cell r="S172">
            <v>335.49</v>
          </cell>
          <cell r="T172">
            <v>243.93</v>
          </cell>
          <cell r="U172">
            <v>341.5</v>
          </cell>
          <cell r="V172">
            <v>248.22</v>
          </cell>
          <cell r="W172">
            <v>347.51</v>
          </cell>
          <cell r="X172">
            <v>252.51</v>
          </cell>
          <cell r="Y172">
            <v>353.52</v>
          </cell>
          <cell r="Z172">
            <v>256.81</v>
          </cell>
          <cell r="AA172">
            <v>359.53</v>
          </cell>
          <cell r="AB172">
            <v>243.72</v>
          </cell>
          <cell r="AC172">
            <v>341.21</v>
          </cell>
          <cell r="AD172">
            <v>248.01</v>
          </cell>
          <cell r="AE172">
            <v>347.22</v>
          </cell>
          <cell r="AF172">
            <v>252.3</v>
          </cell>
          <cell r="AG172">
            <v>353.22</v>
          </cell>
          <cell r="AH172">
            <v>256.58999999999997</v>
          </cell>
          <cell r="AI172">
            <v>359.23</v>
          </cell>
          <cell r="AJ172">
            <v>260.89</v>
          </cell>
          <cell r="AK172">
            <v>365.24</v>
          </cell>
          <cell r="AL172">
            <v>265.18</v>
          </cell>
          <cell r="AM172">
            <v>371.25</v>
          </cell>
          <cell r="AN172">
            <v>269.47000000000003</v>
          </cell>
          <cell r="AO172">
            <v>377.26</v>
          </cell>
          <cell r="AP172">
            <v>273.76</v>
          </cell>
          <cell r="AQ172">
            <v>383.27</v>
          </cell>
          <cell r="AR172">
            <v>278.05</v>
          </cell>
          <cell r="AS172">
            <v>389.28</v>
          </cell>
          <cell r="AT172">
            <v>282.35000000000002</v>
          </cell>
          <cell r="AU172">
            <v>395.28</v>
          </cell>
          <cell r="AV172">
            <v>286.64</v>
          </cell>
          <cell r="AW172">
            <v>401.29</v>
          </cell>
        </row>
        <row r="173">
          <cell r="A173">
            <v>168</v>
          </cell>
          <cell r="B173">
            <v>206.54</v>
          </cell>
          <cell r="C173">
            <v>289.14999999999998</v>
          </cell>
          <cell r="D173">
            <v>210.86</v>
          </cell>
          <cell r="E173">
            <v>295.2</v>
          </cell>
          <cell r="F173">
            <v>215.17</v>
          </cell>
          <cell r="G173">
            <v>301.24</v>
          </cell>
          <cell r="H173">
            <v>219.49</v>
          </cell>
          <cell r="I173">
            <v>307.29000000000002</v>
          </cell>
          <cell r="J173">
            <v>223.81</v>
          </cell>
          <cell r="K173">
            <v>313.33</v>
          </cell>
          <cell r="L173">
            <v>228.13</v>
          </cell>
          <cell r="M173">
            <v>319.38</v>
          </cell>
          <cell r="N173">
            <v>232.44</v>
          </cell>
          <cell r="O173">
            <v>325.42</v>
          </cell>
          <cell r="P173">
            <v>236.76</v>
          </cell>
          <cell r="Q173">
            <v>331.47</v>
          </cell>
          <cell r="R173">
            <v>241.08</v>
          </cell>
          <cell r="S173">
            <v>337.51</v>
          </cell>
          <cell r="T173">
            <v>245.4</v>
          </cell>
          <cell r="U173">
            <v>343.56</v>
          </cell>
          <cell r="V173">
            <v>249.71</v>
          </cell>
          <cell r="W173">
            <v>349.6</v>
          </cell>
          <cell r="X173">
            <v>254.03</v>
          </cell>
          <cell r="Y173">
            <v>355.65</v>
          </cell>
          <cell r="Z173">
            <v>258.35000000000002</v>
          </cell>
          <cell r="AA173">
            <v>361.69</v>
          </cell>
          <cell r="AB173">
            <v>245.18</v>
          </cell>
          <cell r="AC173">
            <v>343.26</v>
          </cell>
          <cell r="AD173">
            <v>249.5</v>
          </cell>
          <cell r="AE173">
            <v>349.3</v>
          </cell>
          <cell r="AF173">
            <v>253.82</v>
          </cell>
          <cell r="AG173">
            <v>355.34</v>
          </cell>
          <cell r="AH173">
            <v>258.14</v>
          </cell>
          <cell r="AI173">
            <v>361.39</v>
          </cell>
          <cell r="AJ173">
            <v>262.45</v>
          </cell>
          <cell r="AK173">
            <v>367.43</v>
          </cell>
          <cell r="AL173">
            <v>266.77</v>
          </cell>
          <cell r="AM173">
            <v>373.48</v>
          </cell>
          <cell r="AN173">
            <v>271.08999999999997</v>
          </cell>
          <cell r="AO173">
            <v>379.52</v>
          </cell>
          <cell r="AP173">
            <v>275.41000000000003</v>
          </cell>
          <cell r="AQ173">
            <v>385.57</v>
          </cell>
          <cell r="AR173">
            <v>279.72000000000003</v>
          </cell>
          <cell r="AS173">
            <v>391.61</v>
          </cell>
          <cell r="AT173">
            <v>284.04000000000002</v>
          </cell>
          <cell r="AU173">
            <v>397.66</v>
          </cell>
          <cell r="AV173">
            <v>288.36</v>
          </cell>
          <cell r="AW173">
            <v>403.7</v>
          </cell>
        </row>
        <row r="174">
          <cell r="A174">
            <v>169</v>
          </cell>
          <cell r="B174">
            <v>207.78</v>
          </cell>
          <cell r="C174">
            <v>290.89</v>
          </cell>
          <cell r="D174">
            <v>212.12</v>
          </cell>
          <cell r="E174">
            <v>296.97000000000003</v>
          </cell>
          <cell r="F174">
            <v>216.46</v>
          </cell>
          <cell r="G174">
            <v>303.05</v>
          </cell>
          <cell r="H174">
            <v>220.81</v>
          </cell>
          <cell r="I174">
            <v>309.13</v>
          </cell>
          <cell r="J174">
            <v>225.15</v>
          </cell>
          <cell r="K174">
            <v>315.20999999999998</v>
          </cell>
          <cell r="L174">
            <v>229.49</v>
          </cell>
          <cell r="M174">
            <v>321.29000000000002</v>
          </cell>
          <cell r="N174">
            <v>233.84</v>
          </cell>
          <cell r="O174">
            <v>327.37</v>
          </cell>
          <cell r="P174">
            <v>238.18</v>
          </cell>
          <cell r="Q174">
            <v>333.45</v>
          </cell>
          <cell r="R174">
            <v>242.52</v>
          </cell>
          <cell r="S174">
            <v>339.53</v>
          </cell>
          <cell r="T174">
            <v>246.87</v>
          </cell>
          <cell r="U174">
            <v>345.61</v>
          </cell>
          <cell r="V174">
            <v>251.21</v>
          </cell>
          <cell r="W174">
            <v>351.69</v>
          </cell>
          <cell r="X174">
            <v>255.55</v>
          </cell>
          <cell r="Y174">
            <v>357.77</v>
          </cell>
          <cell r="Z174">
            <v>259.89999999999998</v>
          </cell>
          <cell r="AA174">
            <v>363.85</v>
          </cell>
          <cell r="AB174">
            <v>246.65</v>
          </cell>
          <cell r="AC174">
            <v>345.31</v>
          </cell>
          <cell r="AD174">
            <v>250.99</v>
          </cell>
          <cell r="AE174">
            <v>351.39</v>
          </cell>
          <cell r="AF174">
            <v>255.33</v>
          </cell>
          <cell r="AG174">
            <v>357.47</v>
          </cell>
          <cell r="AH174">
            <v>259.68</v>
          </cell>
          <cell r="AI174">
            <v>363.55</v>
          </cell>
          <cell r="AJ174">
            <v>264.02</v>
          </cell>
          <cell r="AK174">
            <v>369.63</v>
          </cell>
          <cell r="AL174">
            <v>268.36</v>
          </cell>
          <cell r="AM174">
            <v>375.71</v>
          </cell>
          <cell r="AN174">
            <v>272.70999999999998</v>
          </cell>
          <cell r="AO174">
            <v>381.79</v>
          </cell>
          <cell r="AP174">
            <v>277.05</v>
          </cell>
          <cell r="AQ174">
            <v>387.87</v>
          </cell>
          <cell r="AR174">
            <v>281.39</v>
          </cell>
          <cell r="AS174">
            <v>393.95</v>
          </cell>
          <cell r="AT174">
            <v>285.74</v>
          </cell>
          <cell r="AU174">
            <v>400.03</v>
          </cell>
          <cell r="AV174">
            <v>290.08</v>
          </cell>
          <cell r="AW174">
            <v>406.11</v>
          </cell>
        </row>
        <row r="175">
          <cell r="A175">
            <v>170</v>
          </cell>
          <cell r="B175">
            <v>209.01</v>
          </cell>
          <cell r="C175">
            <v>292.62</v>
          </cell>
          <cell r="D175">
            <v>213.38</v>
          </cell>
          <cell r="E175">
            <v>298.74</v>
          </cell>
          <cell r="F175">
            <v>217.75</v>
          </cell>
          <cell r="G175">
            <v>304.85000000000002</v>
          </cell>
          <cell r="H175">
            <v>222.12</v>
          </cell>
          <cell r="I175">
            <v>310.97000000000003</v>
          </cell>
          <cell r="J175">
            <v>226.49</v>
          </cell>
          <cell r="K175">
            <v>317.08999999999997</v>
          </cell>
          <cell r="L175">
            <v>230.86</v>
          </cell>
          <cell r="M175">
            <v>323.2</v>
          </cell>
          <cell r="N175">
            <v>235.23</v>
          </cell>
          <cell r="O175">
            <v>329.32</v>
          </cell>
          <cell r="P175">
            <v>239.6</v>
          </cell>
          <cell r="Q175">
            <v>335.44</v>
          </cell>
          <cell r="R175">
            <v>243.97</v>
          </cell>
          <cell r="S175">
            <v>341.55</v>
          </cell>
          <cell r="T175">
            <v>248.33</v>
          </cell>
          <cell r="U175">
            <v>347.67</v>
          </cell>
          <cell r="V175">
            <v>252.7</v>
          </cell>
          <cell r="W175">
            <v>353.78</v>
          </cell>
          <cell r="X175">
            <v>257.07</v>
          </cell>
          <cell r="Y175">
            <v>359.9</v>
          </cell>
          <cell r="Z175">
            <v>261.44</v>
          </cell>
          <cell r="AA175">
            <v>366.02</v>
          </cell>
          <cell r="AB175">
            <v>248.11</v>
          </cell>
          <cell r="AC175">
            <v>347.36</v>
          </cell>
          <cell r="AD175">
            <v>252.48</v>
          </cell>
          <cell r="AE175">
            <v>353.47</v>
          </cell>
          <cell r="AF175">
            <v>256.85000000000002</v>
          </cell>
          <cell r="AG175">
            <v>359.59</v>
          </cell>
          <cell r="AH175">
            <v>261.22000000000003</v>
          </cell>
          <cell r="AI175">
            <v>365.71</v>
          </cell>
          <cell r="AJ175">
            <v>265.58999999999997</v>
          </cell>
          <cell r="AK175">
            <v>371.82</v>
          </cell>
          <cell r="AL175">
            <v>269.95999999999998</v>
          </cell>
          <cell r="AM175">
            <v>377.94</v>
          </cell>
          <cell r="AN175">
            <v>274.33</v>
          </cell>
          <cell r="AO175">
            <v>384.06</v>
          </cell>
          <cell r="AP175">
            <v>278.7</v>
          </cell>
          <cell r="AQ175">
            <v>390.17</v>
          </cell>
          <cell r="AR175">
            <v>283.06</v>
          </cell>
          <cell r="AS175">
            <v>396.29</v>
          </cell>
          <cell r="AT175">
            <v>287.43</v>
          </cell>
          <cell r="AU175">
            <v>402.41</v>
          </cell>
          <cell r="AV175">
            <v>291.8</v>
          </cell>
          <cell r="AW175">
            <v>408.52</v>
          </cell>
        </row>
        <row r="176">
          <cell r="A176">
            <v>171</v>
          </cell>
          <cell r="B176">
            <v>210.25</v>
          </cell>
          <cell r="C176">
            <v>294.35000000000002</v>
          </cell>
          <cell r="D176">
            <v>214.65</v>
          </cell>
          <cell r="E176">
            <v>300.51</v>
          </cell>
          <cell r="F176">
            <v>219.04</v>
          </cell>
          <cell r="G176">
            <v>306.66000000000003</v>
          </cell>
          <cell r="H176">
            <v>223.44</v>
          </cell>
          <cell r="I176">
            <v>312.81</v>
          </cell>
          <cell r="J176">
            <v>227.83</v>
          </cell>
          <cell r="K176">
            <v>318.95999999999998</v>
          </cell>
          <cell r="L176">
            <v>232.23</v>
          </cell>
          <cell r="M176">
            <v>325.12</v>
          </cell>
          <cell r="N176">
            <v>236.62</v>
          </cell>
          <cell r="O176">
            <v>331.27</v>
          </cell>
          <cell r="P176">
            <v>241.02</v>
          </cell>
          <cell r="Q176">
            <v>337.42</v>
          </cell>
          <cell r="R176">
            <v>245.41</v>
          </cell>
          <cell r="S176">
            <v>343.57</v>
          </cell>
          <cell r="T176">
            <v>249.81</v>
          </cell>
          <cell r="U176">
            <v>349.73</v>
          </cell>
          <cell r="V176">
            <v>254.2</v>
          </cell>
          <cell r="W176">
            <v>355.88</v>
          </cell>
          <cell r="X176">
            <v>258.58999999999997</v>
          </cell>
          <cell r="Y176">
            <v>362.03</v>
          </cell>
          <cell r="Z176">
            <v>262.99</v>
          </cell>
          <cell r="AA176">
            <v>368.18</v>
          </cell>
          <cell r="AB176">
            <v>249.58</v>
          </cell>
          <cell r="AC176">
            <v>349.41</v>
          </cell>
          <cell r="AD176">
            <v>253.97</v>
          </cell>
          <cell r="AE176">
            <v>355.56</v>
          </cell>
          <cell r="AF176">
            <v>258.37</v>
          </cell>
          <cell r="AG176">
            <v>361.72</v>
          </cell>
          <cell r="AH176">
            <v>262.76</v>
          </cell>
          <cell r="AI176">
            <v>367.87</v>
          </cell>
          <cell r="AJ176">
            <v>267.16000000000003</v>
          </cell>
          <cell r="AK176">
            <v>374.02</v>
          </cell>
          <cell r="AL176">
            <v>271.55</v>
          </cell>
          <cell r="AM176">
            <v>380.17</v>
          </cell>
          <cell r="AN176">
            <v>275.95</v>
          </cell>
          <cell r="AO176">
            <v>386.33</v>
          </cell>
          <cell r="AP176">
            <v>280.33999999999997</v>
          </cell>
          <cell r="AQ176">
            <v>392.48</v>
          </cell>
          <cell r="AR176">
            <v>284.74</v>
          </cell>
          <cell r="AS176">
            <v>398.63</v>
          </cell>
          <cell r="AT176">
            <v>289.13</v>
          </cell>
          <cell r="AU176">
            <v>404.78</v>
          </cell>
          <cell r="AV176">
            <v>293.52999999999997</v>
          </cell>
          <cell r="AW176">
            <v>410.94</v>
          </cell>
        </row>
        <row r="177">
          <cell r="A177">
            <v>172</v>
          </cell>
          <cell r="B177">
            <v>211.49</v>
          </cell>
          <cell r="C177">
            <v>296.08999999999997</v>
          </cell>
          <cell r="D177">
            <v>215.91</v>
          </cell>
          <cell r="E177">
            <v>302.27999999999997</v>
          </cell>
          <cell r="F177">
            <v>220.33</v>
          </cell>
          <cell r="G177">
            <v>308.47000000000003</v>
          </cell>
          <cell r="H177">
            <v>224.75</v>
          </cell>
          <cell r="I177">
            <v>314.66000000000003</v>
          </cell>
          <cell r="J177">
            <v>229.18</v>
          </cell>
          <cell r="K177">
            <v>320.85000000000002</v>
          </cell>
          <cell r="L177">
            <v>233.6</v>
          </cell>
          <cell r="M177">
            <v>327.02999999999997</v>
          </cell>
          <cell r="N177">
            <v>238.02</v>
          </cell>
          <cell r="O177">
            <v>333.22</v>
          </cell>
          <cell r="P177">
            <v>242.44</v>
          </cell>
          <cell r="Q177">
            <v>339.41</v>
          </cell>
          <cell r="R177">
            <v>246.86</v>
          </cell>
          <cell r="S177">
            <v>345.6</v>
          </cell>
          <cell r="T177">
            <v>251.28</v>
          </cell>
          <cell r="U177">
            <v>351.79</v>
          </cell>
          <cell r="V177">
            <v>255.7</v>
          </cell>
          <cell r="W177">
            <v>357.98</v>
          </cell>
          <cell r="X177">
            <v>260.12</v>
          </cell>
          <cell r="Y177">
            <v>364.17</v>
          </cell>
          <cell r="Z177">
            <v>264.54000000000002</v>
          </cell>
          <cell r="AA177">
            <v>370.35</v>
          </cell>
          <cell r="AB177">
            <v>251.05</v>
          </cell>
          <cell r="AC177">
            <v>351.47</v>
          </cell>
          <cell r="AD177">
            <v>255.47</v>
          </cell>
          <cell r="AE177">
            <v>357.65</v>
          </cell>
          <cell r="AF177">
            <v>259.89</v>
          </cell>
          <cell r="AG177">
            <v>363.84</v>
          </cell>
          <cell r="AH177">
            <v>264.31</v>
          </cell>
          <cell r="AI177">
            <v>370.03</v>
          </cell>
          <cell r="AJ177">
            <v>268.73</v>
          </cell>
          <cell r="AK177">
            <v>376.22</v>
          </cell>
          <cell r="AL177">
            <v>273.14999999999998</v>
          </cell>
          <cell r="AM177">
            <v>382.41</v>
          </cell>
          <cell r="AN177">
            <v>277.57</v>
          </cell>
          <cell r="AO177">
            <v>388.6</v>
          </cell>
          <cell r="AP177">
            <v>281.99</v>
          </cell>
          <cell r="AQ177">
            <v>394.79</v>
          </cell>
          <cell r="AR177">
            <v>286.41000000000003</v>
          </cell>
          <cell r="AS177">
            <v>400.97</v>
          </cell>
          <cell r="AT177">
            <v>290.83</v>
          </cell>
          <cell r="AU177">
            <v>407.16</v>
          </cell>
          <cell r="AV177">
            <v>295.25</v>
          </cell>
          <cell r="AW177">
            <v>413.35</v>
          </cell>
        </row>
        <row r="178">
          <cell r="A178">
            <v>173</v>
          </cell>
          <cell r="B178">
            <v>212.62</v>
          </cell>
          <cell r="C178">
            <v>297.67</v>
          </cell>
          <cell r="D178">
            <v>217.07</v>
          </cell>
          <cell r="E178">
            <v>303.89</v>
          </cell>
          <cell r="F178">
            <v>221.51</v>
          </cell>
          <cell r="G178">
            <v>310.12</v>
          </cell>
          <cell r="H178">
            <v>225.96</v>
          </cell>
          <cell r="I178">
            <v>316.33999999999997</v>
          </cell>
          <cell r="J178">
            <v>230.41</v>
          </cell>
          <cell r="K178">
            <v>322.57</v>
          </cell>
          <cell r="L178">
            <v>234.85</v>
          </cell>
          <cell r="M178">
            <v>328.79</v>
          </cell>
          <cell r="N178">
            <v>239.3</v>
          </cell>
          <cell r="O178">
            <v>335.02</v>
          </cell>
          <cell r="P178">
            <v>243.74</v>
          </cell>
          <cell r="Q178">
            <v>341.24</v>
          </cell>
          <cell r="R178">
            <v>248.19</v>
          </cell>
          <cell r="S178">
            <v>347.47</v>
          </cell>
          <cell r="T178">
            <v>252.64</v>
          </cell>
          <cell r="U178">
            <v>353.69</v>
          </cell>
          <cell r="V178">
            <v>257.08</v>
          </cell>
          <cell r="W178">
            <v>359.91</v>
          </cell>
          <cell r="X178">
            <v>261.52999999999997</v>
          </cell>
          <cell r="Y178">
            <v>366.14</v>
          </cell>
          <cell r="Z178">
            <v>265.97000000000003</v>
          </cell>
          <cell r="AA178">
            <v>372.36</v>
          </cell>
          <cell r="AB178">
            <v>252.43</v>
          </cell>
          <cell r="AC178">
            <v>353.41</v>
          </cell>
          <cell r="AD178">
            <v>256.88</v>
          </cell>
          <cell r="AE178">
            <v>359.63</v>
          </cell>
          <cell r="AF178">
            <v>261.33</v>
          </cell>
          <cell r="AG178">
            <v>365.86</v>
          </cell>
          <cell r="AH178">
            <v>265.77</v>
          </cell>
          <cell r="AI178">
            <v>372.08</v>
          </cell>
          <cell r="AJ178">
            <v>270.22000000000003</v>
          </cell>
          <cell r="AK178">
            <v>378.3</v>
          </cell>
          <cell r="AL178">
            <v>274.66000000000003</v>
          </cell>
          <cell r="AM178">
            <v>384.53</v>
          </cell>
          <cell r="AN178">
            <v>279.11</v>
          </cell>
          <cell r="AO178">
            <v>390.75</v>
          </cell>
          <cell r="AP178">
            <v>283.56</v>
          </cell>
          <cell r="AQ178">
            <v>396.98</v>
          </cell>
          <cell r="AR178">
            <v>288</v>
          </cell>
          <cell r="AS178">
            <v>403.2</v>
          </cell>
          <cell r="AT178">
            <v>292.45</v>
          </cell>
          <cell r="AU178">
            <v>409.43</v>
          </cell>
          <cell r="AV178">
            <v>296.89</v>
          </cell>
          <cell r="AW178">
            <v>415.65</v>
          </cell>
        </row>
        <row r="179">
          <cell r="A179">
            <v>174</v>
          </cell>
          <cell r="B179">
            <v>213.86</v>
          </cell>
          <cell r="C179">
            <v>299.41000000000003</v>
          </cell>
          <cell r="D179">
            <v>218.33</v>
          </cell>
          <cell r="E179">
            <v>305.67</v>
          </cell>
          <cell r="F179">
            <v>222.81</v>
          </cell>
          <cell r="G179">
            <v>311.93</v>
          </cell>
          <cell r="H179">
            <v>227.28</v>
          </cell>
          <cell r="I179">
            <v>318.19</v>
          </cell>
          <cell r="J179">
            <v>231.75</v>
          </cell>
          <cell r="K179">
            <v>324.45</v>
          </cell>
          <cell r="L179">
            <v>236.22</v>
          </cell>
          <cell r="M179">
            <v>330.71</v>
          </cell>
          <cell r="N179">
            <v>240.69</v>
          </cell>
          <cell r="O179">
            <v>336.97</v>
          </cell>
          <cell r="P179">
            <v>245.17</v>
          </cell>
          <cell r="Q179">
            <v>343.23</v>
          </cell>
          <cell r="R179">
            <v>249.64</v>
          </cell>
          <cell r="S179">
            <v>349.49</v>
          </cell>
          <cell r="T179">
            <v>254.11</v>
          </cell>
          <cell r="U179">
            <v>355.75</v>
          </cell>
          <cell r="V179">
            <v>258.58</v>
          </cell>
          <cell r="W179">
            <v>362.01</v>
          </cell>
          <cell r="X179">
            <v>263.05</v>
          </cell>
          <cell r="Y179">
            <v>368.27</v>
          </cell>
          <cell r="Z179">
            <v>267.52</v>
          </cell>
          <cell r="AA179">
            <v>374.53</v>
          </cell>
          <cell r="AB179">
            <v>253.9</v>
          </cell>
          <cell r="AC179">
            <v>355.46</v>
          </cell>
          <cell r="AD179">
            <v>258.37</v>
          </cell>
          <cell r="AE179">
            <v>361.72</v>
          </cell>
          <cell r="AF179">
            <v>262.85000000000002</v>
          </cell>
          <cell r="AG179">
            <v>367.98</v>
          </cell>
          <cell r="AH179">
            <v>267.32</v>
          </cell>
          <cell r="AI179">
            <v>374.24</v>
          </cell>
          <cell r="AJ179">
            <v>271.79000000000002</v>
          </cell>
          <cell r="AK179">
            <v>380.5</v>
          </cell>
          <cell r="AL179">
            <v>276.26</v>
          </cell>
          <cell r="AM179">
            <v>386.76</v>
          </cell>
          <cell r="AN179">
            <v>280.73</v>
          </cell>
          <cell r="AO179">
            <v>393.03</v>
          </cell>
          <cell r="AP179">
            <v>285.2</v>
          </cell>
          <cell r="AQ179">
            <v>399.29</v>
          </cell>
          <cell r="AR179">
            <v>289.68</v>
          </cell>
          <cell r="AS179">
            <v>405.55</v>
          </cell>
          <cell r="AT179">
            <v>294.14999999999998</v>
          </cell>
          <cell r="AU179">
            <v>411.81</v>
          </cell>
          <cell r="AV179">
            <v>298.62</v>
          </cell>
          <cell r="AW179">
            <v>418.07</v>
          </cell>
        </row>
        <row r="180">
          <cell r="A180">
            <v>175</v>
          </cell>
          <cell r="B180">
            <v>215.11</v>
          </cell>
          <cell r="C180">
            <v>301.14999999999998</v>
          </cell>
          <cell r="D180">
            <v>219.6</v>
          </cell>
          <cell r="E180">
            <v>307.45</v>
          </cell>
          <cell r="F180">
            <v>224.1</v>
          </cell>
          <cell r="G180">
            <v>313.74</v>
          </cell>
          <cell r="H180">
            <v>228.6</v>
          </cell>
          <cell r="I180">
            <v>320.04000000000002</v>
          </cell>
          <cell r="J180">
            <v>233.1</v>
          </cell>
          <cell r="K180">
            <v>326.33999999999997</v>
          </cell>
          <cell r="L180">
            <v>237.59</v>
          </cell>
          <cell r="M180">
            <v>332.63</v>
          </cell>
          <cell r="N180">
            <v>242.09</v>
          </cell>
          <cell r="O180">
            <v>338.93</v>
          </cell>
          <cell r="P180">
            <v>246.59</v>
          </cell>
          <cell r="Q180">
            <v>345.23</v>
          </cell>
          <cell r="R180">
            <v>251.09</v>
          </cell>
          <cell r="S180">
            <v>351.52</v>
          </cell>
          <cell r="T180">
            <v>255.58</v>
          </cell>
          <cell r="U180">
            <v>357.82</v>
          </cell>
          <cell r="V180">
            <v>260.08</v>
          </cell>
          <cell r="W180">
            <v>364.11</v>
          </cell>
          <cell r="X180">
            <v>264.58</v>
          </cell>
          <cell r="Y180">
            <v>370.41</v>
          </cell>
          <cell r="Z180">
            <v>269.08</v>
          </cell>
          <cell r="AA180">
            <v>376.71</v>
          </cell>
          <cell r="AB180">
            <v>255.37</v>
          </cell>
          <cell r="AC180">
            <v>357.52</v>
          </cell>
          <cell r="AD180">
            <v>259.87</v>
          </cell>
          <cell r="AE180">
            <v>363.82</v>
          </cell>
          <cell r="AF180">
            <v>264.37</v>
          </cell>
          <cell r="AG180">
            <v>370.11</v>
          </cell>
          <cell r="AH180">
            <v>268.86</v>
          </cell>
          <cell r="AI180">
            <v>376.41</v>
          </cell>
          <cell r="AJ180">
            <v>273.36</v>
          </cell>
          <cell r="AK180">
            <v>382.71</v>
          </cell>
          <cell r="AL180">
            <v>277.86</v>
          </cell>
          <cell r="AM180">
            <v>389</v>
          </cell>
          <cell r="AN180">
            <v>282.36</v>
          </cell>
          <cell r="AO180">
            <v>395.3</v>
          </cell>
          <cell r="AP180">
            <v>286.85000000000002</v>
          </cell>
          <cell r="AQ180">
            <v>401.6</v>
          </cell>
          <cell r="AR180">
            <v>291.35000000000002</v>
          </cell>
          <cell r="AS180">
            <v>407.89</v>
          </cell>
          <cell r="AT180">
            <v>295.85000000000002</v>
          </cell>
          <cell r="AU180">
            <v>414.19</v>
          </cell>
          <cell r="AV180">
            <v>300.35000000000002</v>
          </cell>
          <cell r="AW180">
            <v>420.48</v>
          </cell>
        </row>
        <row r="181">
          <cell r="A181">
            <v>176</v>
          </cell>
          <cell r="B181">
            <v>216.35</v>
          </cell>
          <cell r="C181">
            <v>302.89</v>
          </cell>
          <cell r="D181">
            <v>220.88</v>
          </cell>
          <cell r="E181">
            <v>309.23</v>
          </cell>
          <cell r="F181">
            <v>225.4</v>
          </cell>
          <cell r="G181">
            <v>315.56</v>
          </cell>
          <cell r="H181">
            <v>229.92</v>
          </cell>
          <cell r="I181">
            <v>321.89</v>
          </cell>
          <cell r="J181">
            <v>234.45</v>
          </cell>
          <cell r="K181">
            <v>328.22</v>
          </cell>
          <cell r="L181">
            <v>238.97</v>
          </cell>
          <cell r="M181">
            <v>334.56</v>
          </cell>
          <cell r="N181">
            <v>243.49</v>
          </cell>
          <cell r="O181">
            <v>340.89</v>
          </cell>
          <cell r="P181">
            <v>248.01</v>
          </cell>
          <cell r="Q181">
            <v>347.22</v>
          </cell>
          <cell r="R181">
            <v>252.54</v>
          </cell>
          <cell r="S181">
            <v>353.55</v>
          </cell>
          <cell r="T181">
            <v>257.06</v>
          </cell>
          <cell r="U181">
            <v>359.89</v>
          </cell>
          <cell r="V181">
            <v>261.58</v>
          </cell>
          <cell r="W181">
            <v>366.22</v>
          </cell>
          <cell r="X181">
            <v>266.11</v>
          </cell>
          <cell r="Y181">
            <v>372.55</v>
          </cell>
          <cell r="Z181">
            <v>270.63</v>
          </cell>
          <cell r="AA181">
            <v>378.88</v>
          </cell>
          <cell r="AB181">
            <v>256.83999999999997</v>
          </cell>
          <cell r="AC181">
            <v>359.58</v>
          </cell>
          <cell r="AD181">
            <v>261.37</v>
          </cell>
          <cell r="AE181">
            <v>365.91</v>
          </cell>
          <cell r="AF181">
            <v>265.89</v>
          </cell>
          <cell r="AG181">
            <v>372.24</v>
          </cell>
          <cell r="AH181">
            <v>270.41000000000003</v>
          </cell>
          <cell r="AI181">
            <v>378.58</v>
          </cell>
          <cell r="AJ181">
            <v>274.94</v>
          </cell>
          <cell r="AK181">
            <v>384.91</v>
          </cell>
          <cell r="AL181">
            <v>279.45999999999998</v>
          </cell>
          <cell r="AM181">
            <v>391.24</v>
          </cell>
          <cell r="AN181">
            <v>283.98</v>
          </cell>
          <cell r="AO181">
            <v>397.57</v>
          </cell>
          <cell r="AP181">
            <v>288.5</v>
          </cell>
          <cell r="AQ181">
            <v>403.91</v>
          </cell>
          <cell r="AR181">
            <v>293.02999999999997</v>
          </cell>
          <cell r="AS181">
            <v>410.24</v>
          </cell>
          <cell r="AT181">
            <v>297.55</v>
          </cell>
          <cell r="AU181">
            <v>416.57</v>
          </cell>
          <cell r="AV181">
            <v>302.07</v>
          </cell>
          <cell r="AW181">
            <v>422.9</v>
          </cell>
        </row>
        <row r="182">
          <cell r="A182">
            <v>177</v>
          </cell>
          <cell r="B182">
            <v>217.6</v>
          </cell>
          <cell r="C182">
            <v>304.64</v>
          </cell>
          <cell r="D182">
            <v>222.15</v>
          </cell>
          <cell r="E182">
            <v>311.01</v>
          </cell>
          <cell r="F182">
            <v>226.7</v>
          </cell>
          <cell r="G182">
            <v>317.38</v>
          </cell>
          <cell r="H182">
            <v>231.25</v>
          </cell>
          <cell r="I182">
            <v>323.74</v>
          </cell>
          <cell r="J182">
            <v>235.79</v>
          </cell>
          <cell r="K182">
            <v>330.11</v>
          </cell>
          <cell r="L182">
            <v>240.34</v>
          </cell>
          <cell r="M182">
            <v>336.48</v>
          </cell>
          <cell r="N182">
            <v>244.89</v>
          </cell>
          <cell r="O182">
            <v>342.85</v>
          </cell>
          <cell r="P182">
            <v>249.44</v>
          </cell>
          <cell r="Q182">
            <v>349.22</v>
          </cell>
          <cell r="R182">
            <v>253.99</v>
          </cell>
          <cell r="S182">
            <v>355.59</v>
          </cell>
          <cell r="T182">
            <v>258.54000000000002</v>
          </cell>
          <cell r="U182">
            <v>361.96</v>
          </cell>
          <cell r="V182">
            <v>263.08999999999997</v>
          </cell>
          <cell r="W182">
            <v>368.32</v>
          </cell>
          <cell r="X182">
            <v>267.64</v>
          </cell>
          <cell r="Y182">
            <v>374.69</v>
          </cell>
          <cell r="Z182">
            <v>272.19</v>
          </cell>
          <cell r="AA182">
            <v>381.06</v>
          </cell>
          <cell r="AB182">
            <v>258.31</v>
          </cell>
          <cell r="AC182">
            <v>361.64</v>
          </cell>
          <cell r="AD182">
            <v>262.86</v>
          </cell>
          <cell r="AE182">
            <v>368.01</v>
          </cell>
          <cell r="AF182">
            <v>267.41000000000003</v>
          </cell>
          <cell r="AG182">
            <v>374.38</v>
          </cell>
          <cell r="AH182">
            <v>271.95999999999998</v>
          </cell>
          <cell r="AI182">
            <v>380.75</v>
          </cell>
          <cell r="AJ182">
            <v>276.51</v>
          </cell>
          <cell r="AK182">
            <v>387.11</v>
          </cell>
          <cell r="AL182">
            <v>281.06</v>
          </cell>
          <cell r="AM182">
            <v>393.48</v>
          </cell>
          <cell r="AN182">
            <v>285.61</v>
          </cell>
          <cell r="AO182">
            <v>399.85</v>
          </cell>
          <cell r="AP182">
            <v>290.16000000000003</v>
          </cell>
          <cell r="AQ182">
            <v>406.22</v>
          </cell>
          <cell r="AR182">
            <v>294.70999999999998</v>
          </cell>
          <cell r="AS182">
            <v>412.59</v>
          </cell>
          <cell r="AT182">
            <v>299.25</v>
          </cell>
          <cell r="AU182">
            <v>418.96</v>
          </cell>
          <cell r="AV182">
            <v>303.8</v>
          </cell>
          <cell r="AW182">
            <v>425.32</v>
          </cell>
        </row>
        <row r="183">
          <cell r="A183">
            <v>178</v>
          </cell>
          <cell r="B183">
            <v>218.85</v>
          </cell>
          <cell r="C183">
            <v>306.39</v>
          </cell>
          <cell r="D183">
            <v>223.42</v>
          </cell>
          <cell r="E183">
            <v>312.79000000000002</v>
          </cell>
          <cell r="F183">
            <v>228</v>
          </cell>
          <cell r="G183">
            <v>319.2</v>
          </cell>
          <cell r="H183">
            <v>232.57</v>
          </cell>
          <cell r="I183">
            <v>325.60000000000002</v>
          </cell>
          <cell r="J183">
            <v>237.15</v>
          </cell>
          <cell r="K183">
            <v>332</v>
          </cell>
          <cell r="L183">
            <v>241.72</v>
          </cell>
          <cell r="M183">
            <v>338.41</v>
          </cell>
          <cell r="N183">
            <v>246.3</v>
          </cell>
          <cell r="O183">
            <v>344.81</v>
          </cell>
          <cell r="P183">
            <v>250.87</v>
          </cell>
          <cell r="Q183">
            <v>351.22</v>
          </cell>
          <cell r="R183">
            <v>255.44</v>
          </cell>
          <cell r="S183">
            <v>357.62</v>
          </cell>
          <cell r="T183">
            <v>260.02</v>
          </cell>
          <cell r="U183">
            <v>364.03</v>
          </cell>
          <cell r="V183">
            <v>264.58999999999997</v>
          </cell>
          <cell r="W183">
            <v>370.43</v>
          </cell>
          <cell r="X183">
            <v>269.17</v>
          </cell>
          <cell r="Y183">
            <v>376.84</v>
          </cell>
          <cell r="Z183">
            <v>273.74</v>
          </cell>
          <cell r="AA183">
            <v>383.24</v>
          </cell>
          <cell r="AB183">
            <v>259.79000000000002</v>
          </cell>
          <cell r="AC183">
            <v>363.7</v>
          </cell>
          <cell r="AD183">
            <v>264.36</v>
          </cell>
          <cell r="AE183">
            <v>370.11</v>
          </cell>
          <cell r="AF183">
            <v>268.94</v>
          </cell>
          <cell r="AG183">
            <v>376.51</v>
          </cell>
          <cell r="AH183">
            <v>273.51</v>
          </cell>
          <cell r="AI183">
            <v>382.92</v>
          </cell>
          <cell r="AJ183">
            <v>278.08999999999997</v>
          </cell>
          <cell r="AK183">
            <v>389.32</v>
          </cell>
          <cell r="AL183">
            <v>282.66000000000003</v>
          </cell>
          <cell r="AM183">
            <v>395.72</v>
          </cell>
          <cell r="AN183">
            <v>287.24</v>
          </cell>
          <cell r="AO183">
            <v>402.13</v>
          </cell>
          <cell r="AP183">
            <v>291.81</v>
          </cell>
          <cell r="AQ183">
            <v>408.53</v>
          </cell>
          <cell r="AR183">
            <v>296.38</v>
          </cell>
          <cell r="AS183">
            <v>414.94</v>
          </cell>
          <cell r="AT183">
            <v>300.95999999999998</v>
          </cell>
          <cell r="AU183">
            <v>421.34</v>
          </cell>
          <cell r="AV183">
            <v>305.52999999999997</v>
          </cell>
          <cell r="AW183">
            <v>427.75</v>
          </cell>
        </row>
        <row r="184">
          <cell r="A184">
            <v>179</v>
          </cell>
          <cell r="B184">
            <v>219.98</v>
          </cell>
          <cell r="C184">
            <v>307.97000000000003</v>
          </cell>
          <cell r="D184">
            <v>224.58</v>
          </cell>
          <cell r="E184">
            <v>314.41000000000003</v>
          </cell>
          <cell r="F184">
            <v>229.18</v>
          </cell>
          <cell r="G184">
            <v>320.85000000000002</v>
          </cell>
          <cell r="H184">
            <v>233.78</v>
          </cell>
          <cell r="I184">
            <v>327.29000000000002</v>
          </cell>
          <cell r="J184">
            <v>238.38</v>
          </cell>
          <cell r="K184">
            <v>333.73</v>
          </cell>
          <cell r="L184">
            <v>242.98</v>
          </cell>
          <cell r="M184">
            <v>340.17</v>
          </cell>
          <cell r="N184">
            <v>247.58</v>
          </cell>
          <cell r="O184">
            <v>346.61</v>
          </cell>
          <cell r="P184">
            <v>252.18</v>
          </cell>
          <cell r="Q184">
            <v>353.05</v>
          </cell>
          <cell r="R184">
            <v>256.77999999999997</v>
          </cell>
          <cell r="S184">
            <v>359.49</v>
          </cell>
          <cell r="T184">
            <v>261.38</v>
          </cell>
          <cell r="U184">
            <v>365.93</v>
          </cell>
          <cell r="V184">
            <v>265.98</v>
          </cell>
          <cell r="W184">
            <v>372.37</v>
          </cell>
          <cell r="X184">
            <v>270.58</v>
          </cell>
          <cell r="Y184">
            <v>378.81</v>
          </cell>
          <cell r="Z184">
            <v>275.18</v>
          </cell>
          <cell r="AA184">
            <v>385.25</v>
          </cell>
          <cell r="AB184">
            <v>261.17</v>
          </cell>
          <cell r="AC184">
            <v>365.64</v>
          </cell>
          <cell r="AD184">
            <v>265.77</v>
          </cell>
          <cell r="AE184">
            <v>372.08</v>
          </cell>
          <cell r="AF184">
            <v>270.37</v>
          </cell>
          <cell r="AG184">
            <v>378.52</v>
          </cell>
          <cell r="AH184">
            <v>274.97000000000003</v>
          </cell>
          <cell r="AI184">
            <v>384.96</v>
          </cell>
          <cell r="AJ184">
            <v>279.57</v>
          </cell>
          <cell r="AK184">
            <v>391.4</v>
          </cell>
          <cell r="AL184">
            <v>284.18</v>
          </cell>
          <cell r="AM184">
            <v>397.85</v>
          </cell>
          <cell r="AN184">
            <v>288.77999999999997</v>
          </cell>
          <cell r="AO184">
            <v>404.29</v>
          </cell>
          <cell r="AP184">
            <v>293.38</v>
          </cell>
          <cell r="AQ184">
            <v>410.73</v>
          </cell>
          <cell r="AR184">
            <v>297.98</v>
          </cell>
          <cell r="AS184">
            <v>417.17</v>
          </cell>
          <cell r="AT184">
            <v>302.58</v>
          </cell>
          <cell r="AU184">
            <v>423.61</v>
          </cell>
          <cell r="AV184">
            <v>307.18</v>
          </cell>
          <cell r="AW184">
            <v>430.05</v>
          </cell>
        </row>
        <row r="185">
          <cell r="A185">
            <v>180</v>
          </cell>
          <cell r="B185">
            <v>221.23</v>
          </cell>
          <cell r="C185">
            <v>309.72000000000003</v>
          </cell>
          <cell r="D185">
            <v>225.85</v>
          </cell>
          <cell r="E185">
            <v>316.19</v>
          </cell>
          <cell r="F185">
            <v>230.48</v>
          </cell>
          <cell r="G185">
            <v>322.67</v>
          </cell>
          <cell r="H185">
            <v>235.1</v>
          </cell>
          <cell r="I185">
            <v>329.14</v>
          </cell>
          <cell r="J185">
            <v>239.73</v>
          </cell>
          <cell r="K185">
            <v>335.62</v>
          </cell>
          <cell r="L185">
            <v>244.36</v>
          </cell>
          <cell r="M185">
            <v>342.1</v>
          </cell>
          <cell r="N185">
            <v>248.98</v>
          </cell>
          <cell r="O185">
            <v>348.57</v>
          </cell>
          <cell r="P185">
            <v>253.61</v>
          </cell>
          <cell r="Q185">
            <v>355.05</v>
          </cell>
          <cell r="R185">
            <v>258.23</v>
          </cell>
          <cell r="S185">
            <v>361.53</v>
          </cell>
          <cell r="T185">
            <v>262.86</v>
          </cell>
          <cell r="U185">
            <v>368</v>
          </cell>
          <cell r="V185">
            <v>267.49</v>
          </cell>
          <cell r="W185">
            <v>374.48</v>
          </cell>
          <cell r="X185">
            <v>272.11</v>
          </cell>
          <cell r="Y185">
            <v>380.96</v>
          </cell>
          <cell r="Z185">
            <v>276.74</v>
          </cell>
          <cell r="AA185">
            <v>387.43</v>
          </cell>
          <cell r="AB185">
            <v>262.64999999999998</v>
          </cell>
          <cell r="AC185">
            <v>367.71</v>
          </cell>
          <cell r="AD185">
            <v>267.27</v>
          </cell>
          <cell r="AE185">
            <v>374.18</v>
          </cell>
          <cell r="AF185">
            <v>271.89999999999998</v>
          </cell>
          <cell r="AG185">
            <v>380.66</v>
          </cell>
          <cell r="AH185">
            <v>276.52999999999997</v>
          </cell>
          <cell r="AI185">
            <v>387.14</v>
          </cell>
          <cell r="AJ185">
            <v>281.14999999999998</v>
          </cell>
          <cell r="AK185">
            <v>393.61</v>
          </cell>
          <cell r="AL185">
            <v>285.77999999999997</v>
          </cell>
          <cell r="AM185">
            <v>400.09</v>
          </cell>
          <cell r="AN185">
            <v>290.39999999999998</v>
          </cell>
          <cell r="AO185">
            <v>406.57</v>
          </cell>
          <cell r="AP185">
            <v>295.02999999999997</v>
          </cell>
          <cell r="AQ185">
            <v>413.04</v>
          </cell>
          <cell r="AR185">
            <v>299.66000000000003</v>
          </cell>
          <cell r="AS185">
            <v>419.52</v>
          </cell>
          <cell r="AT185">
            <v>304.27999999999997</v>
          </cell>
          <cell r="AU185">
            <v>425.99</v>
          </cell>
          <cell r="AV185">
            <v>308.91000000000003</v>
          </cell>
          <cell r="AW185">
            <v>432.47</v>
          </cell>
        </row>
        <row r="186">
          <cell r="A186">
            <v>181</v>
          </cell>
          <cell r="B186">
            <v>222.48</v>
          </cell>
          <cell r="C186">
            <v>311.47000000000003</v>
          </cell>
          <cell r="D186">
            <v>227.13</v>
          </cell>
          <cell r="E186">
            <v>317.98</v>
          </cell>
          <cell r="F186">
            <v>231.78</v>
          </cell>
          <cell r="G186">
            <v>324.49</v>
          </cell>
          <cell r="H186">
            <v>236.43</v>
          </cell>
          <cell r="I186">
            <v>331.01</v>
          </cell>
          <cell r="J186">
            <v>241.08</v>
          </cell>
          <cell r="K186">
            <v>337.52</v>
          </cell>
          <cell r="L186">
            <v>245.74</v>
          </cell>
          <cell r="M186">
            <v>344.03</v>
          </cell>
          <cell r="N186">
            <v>250.39</v>
          </cell>
          <cell r="O186">
            <v>350.54</v>
          </cell>
          <cell r="P186">
            <v>255.04</v>
          </cell>
          <cell r="Q186">
            <v>357.05</v>
          </cell>
          <cell r="R186">
            <v>259.69</v>
          </cell>
          <cell r="S186">
            <v>363.57</v>
          </cell>
          <cell r="T186">
            <v>264.33999999999997</v>
          </cell>
          <cell r="U186">
            <v>370.08</v>
          </cell>
          <cell r="V186">
            <v>268.99</v>
          </cell>
          <cell r="W186">
            <v>376.59</v>
          </cell>
          <cell r="X186">
            <v>273.64999999999998</v>
          </cell>
          <cell r="Y186">
            <v>383.1</v>
          </cell>
          <cell r="Z186">
            <v>278.3</v>
          </cell>
          <cell r="AA186">
            <v>389.62</v>
          </cell>
          <cell r="AB186">
            <v>264.12</v>
          </cell>
          <cell r="AC186">
            <v>369.77</v>
          </cell>
          <cell r="AD186">
            <v>268.77999999999997</v>
          </cell>
          <cell r="AE186">
            <v>376.29</v>
          </cell>
          <cell r="AF186">
            <v>273.43</v>
          </cell>
          <cell r="AG186">
            <v>382.8</v>
          </cell>
          <cell r="AH186">
            <v>278.08</v>
          </cell>
          <cell r="AI186">
            <v>389.31</v>
          </cell>
          <cell r="AJ186">
            <v>282.73</v>
          </cell>
          <cell r="AK186">
            <v>395.82</v>
          </cell>
          <cell r="AL186">
            <v>287.38</v>
          </cell>
          <cell r="AM186">
            <v>402.33</v>
          </cell>
          <cell r="AN186">
            <v>292.02999999999997</v>
          </cell>
          <cell r="AO186">
            <v>408.85</v>
          </cell>
          <cell r="AP186">
            <v>296.69</v>
          </cell>
          <cell r="AQ186">
            <v>415.36</v>
          </cell>
          <cell r="AR186">
            <v>301.33999999999997</v>
          </cell>
          <cell r="AS186">
            <v>421.87</v>
          </cell>
          <cell r="AT186">
            <v>305.99</v>
          </cell>
          <cell r="AU186">
            <v>428.38</v>
          </cell>
          <cell r="AV186">
            <v>310.64</v>
          </cell>
          <cell r="AW186">
            <v>434.9</v>
          </cell>
        </row>
        <row r="187">
          <cell r="A187">
            <v>182</v>
          </cell>
          <cell r="B187">
            <v>223.73</v>
          </cell>
          <cell r="C187">
            <v>313.22000000000003</v>
          </cell>
          <cell r="D187">
            <v>228.41</v>
          </cell>
          <cell r="E187">
            <v>319.77</v>
          </cell>
          <cell r="F187">
            <v>233.09</v>
          </cell>
          <cell r="G187">
            <v>326.32</v>
          </cell>
          <cell r="H187">
            <v>237.76</v>
          </cell>
          <cell r="I187">
            <v>332.87</v>
          </cell>
          <cell r="J187">
            <v>242.44</v>
          </cell>
          <cell r="K187">
            <v>339.42</v>
          </cell>
          <cell r="L187">
            <v>247.12</v>
          </cell>
          <cell r="M187">
            <v>345.96</v>
          </cell>
          <cell r="N187">
            <v>251.8</v>
          </cell>
          <cell r="O187">
            <v>352.51</v>
          </cell>
          <cell r="P187">
            <v>256.47000000000003</v>
          </cell>
          <cell r="Q187">
            <v>359.06</v>
          </cell>
          <cell r="R187">
            <v>261.14999999999998</v>
          </cell>
          <cell r="S187">
            <v>365.61</v>
          </cell>
          <cell r="T187">
            <v>265.83</v>
          </cell>
          <cell r="U187">
            <v>372.16</v>
          </cell>
          <cell r="V187">
            <v>270.5</v>
          </cell>
          <cell r="W187">
            <v>378.71</v>
          </cell>
          <cell r="X187">
            <v>275.18</v>
          </cell>
          <cell r="Y187">
            <v>385.26</v>
          </cell>
          <cell r="Z187">
            <v>279.86</v>
          </cell>
          <cell r="AA187">
            <v>391.8</v>
          </cell>
          <cell r="AB187">
            <v>265.60000000000002</v>
          </cell>
          <cell r="AC187">
            <v>371.84</v>
          </cell>
          <cell r="AD187">
            <v>270.27999999999997</v>
          </cell>
          <cell r="AE187">
            <v>378.39</v>
          </cell>
          <cell r="AF187">
            <v>274.95999999999998</v>
          </cell>
          <cell r="AG187">
            <v>384.94</v>
          </cell>
          <cell r="AH187">
            <v>279.63</v>
          </cell>
          <cell r="AI187">
            <v>391.49</v>
          </cell>
          <cell r="AJ187">
            <v>284.31</v>
          </cell>
          <cell r="AK187">
            <v>398.03</v>
          </cell>
          <cell r="AL187">
            <v>288.99</v>
          </cell>
          <cell r="AM187">
            <v>404.58</v>
          </cell>
          <cell r="AN187">
            <v>293.66000000000003</v>
          </cell>
          <cell r="AO187">
            <v>411.13</v>
          </cell>
          <cell r="AP187">
            <v>298.33999999999997</v>
          </cell>
          <cell r="AQ187">
            <v>417.68</v>
          </cell>
          <cell r="AR187">
            <v>303.02</v>
          </cell>
          <cell r="AS187">
            <v>424.23</v>
          </cell>
          <cell r="AT187">
            <v>307.7</v>
          </cell>
          <cell r="AU187">
            <v>430.78</v>
          </cell>
          <cell r="AV187">
            <v>312.37</v>
          </cell>
          <cell r="AW187">
            <v>437.32</v>
          </cell>
        </row>
        <row r="188">
          <cell r="A188">
            <v>183</v>
          </cell>
          <cell r="B188">
            <v>224.99</v>
          </cell>
          <cell r="C188">
            <v>314.98</v>
          </cell>
          <cell r="D188">
            <v>229.69</v>
          </cell>
          <cell r="E188">
            <v>321.57</v>
          </cell>
          <cell r="F188">
            <v>234.39</v>
          </cell>
          <cell r="G188">
            <v>328.15</v>
          </cell>
          <cell r="H188">
            <v>239.1</v>
          </cell>
          <cell r="I188">
            <v>334.73</v>
          </cell>
          <cell r="J188">
            <v>243.8</v>
          </cell>
          <cell r="K188">
            <v>341.32</v>
          </cell>
          <cell r="L188">
            <v>248.5</v>
          </cell>
          <cell r="M188">
            <v>347.9</v>
          </cell>
          <cell r="N188">
            <v>253.2</v>
          </cell>
          <cell r="O188">
            <v>354.49</v>
          </cell>
          <cell r="P188">
            <v>257.91000000000003</v>
          </cell>
          <cell r="Q188">
            <v>361.07</v>
          </cell>
          <cell r="R188">
            <v>262.61</v>
          </cell>
          <cell r="S188">
            <v>367.66</v>
          </cell>
          <cell r="T188">
            <v>267.31</v>
          </cell>
          <cell r="U188">
            <v>374.24</v>
          </cell>
          <cell r="V188">
            <v>272.02</v>
          </cell>
          <cell r="W188">
            <v>380.82</v>
          </cell>
          <cell r="X188">
            <v>276.72000000000003</v>
          </cell>
          <cell r="Y188">
            <v>387.41</v>
          </cell>
          <cell r="Z188">
            <v>281.42</v>
          </cell>
          <cell r="AA188">
            <v>393.99</v>
          </cell>
          <cell r="AB188">
            <v>267.08</v>
          </cell>
          <cell r="AC188">
            <v>373.91</v>
          </cell>
          <cell r="AD188">
            <v>271.77999999999997</v>
          </cell>
          <cell r="AE188">
            <v>380.49</v>
          </cell>
          <cell r="AF188">
            <v>276.48</v>
          </cell>
          <cell r="AG188">
            <v>387.08</v>
          </cell>
          <cell r="AH188">
            <v>281.19</v>
          </cell>
          <cell r="AI188">
            <v>393.66</v>
          </cell>
          <cell r="AJ188">
            <v>285.89</v>
          </cell>
          <cell r="AK188">
            <v>400.25</v>
          </cell>
          <cell r="AL188">
            <v>290.58999999999997</v>
          </cell>
          <cell r="AM188">
            <v>406.83</v>
          </cell>
          <cell r="AN188">
            <v>295.3</v>
          </cell>
          <cell r="AO188">
            <v>413.42</v>
          </cell>
          <cell r="AP188">
            <v>300</v>
          </cell>
          <cell r="AQ188">
            <v>420</v>
          </cell>
          <cell r="AR188">
            <v>304.7</v>
          </cell>
          <cell r="AS188">
            <v>426.58</v>
          </cell>
          <cell r="AT188">
            <v>309.41000000000003</v>
          </cell>
          <cell r="AU188">
            <v>433.17</v>
          </cell>
          <cell r="AV188">
            <v>314.11</v>
          </cell>
          <cell r="AW188">
            <v>439.75</v>
          </cell>
        </row>
        <row r="189">
          <cell r="A189">
            <v>184</v>
          </cell>
          <cell r="B189">
            <v>226.11</v>
          </cell>
          <cell r="C189">
            <v>316.56</v>
          </cell>
          <cell r="D189">
            <v>230.84</v>
          </cell>
          <cell r="E189">
            <v>323.18</v>
          </cell>
          <cell r="F189">
            <v>235.57</v>
          </cell>
          <cell r="G189">
            <v>329.8</v>
          </cell>
          <cell r="H189">
            <v>240.3</v>
          </cell>
          <cell r="I189">
            <v>336.42</v>
          </cell>
          <cell r="J189">
            <v>245.03</v>
          </cell>
          <cell r="K189">
            <v>343.04</v>
          </cell>
          <cell r="L189">
            <v>249.76</v>
          </cell>
          <cell r="M189">
            <v>349.66</v>
          </cell>
          <cell r="N189">
            <v>254.49</v>
          </cell>
          <cell r="O189">
            <v>356.28</v>
          </cell>
          <cell r="P189">
            <v>259.20999999999998</v>
          </cell>
          <cell r="Q189">
            <v>362.9</v>
          </cell>
          <cell r="R189">
            <v>263.94</v>
          </cell>
          <cell r="S189">
            <v>369.52</v>
          </cell>
          <cell r="T189">
            <v>268.67</v>
          </cell>
          <cell r="U189">
            <v>376.14</v>
          </cell>
          <cell r="V189">
            <v>273.39999999999998</v>
          </cell>
          <cell r="W189">
            <v>382.76</v>
          </cell>
          <cell r="X189">
            <v>278.13</v>
          </cell>
          <cell r="Y189">
            <v>389.38</v>
          </cell>
          <cell r="Z189">
            <v>282.86</v>
          </cell>
          <cell r="AA189">
            <v>396</v>
          </cell>
          <cell r="AB189">
            <v>268.45999999999998</v>
          </cell>
          <cell r="AC189">
            <v>375.85</v>
          </cell>
          <cell r="AD189">
            <v>273.19</v>
          </cell>
          <cell r="AE189">
            <v>382.47</v>
          </cell>
          <cell r="AF189">
            <v>277.92</v>
          </cell>
          <cell r="AG189">
            <v>389.09</v>
          </cell>
          <cell r="AH189">
            <v>282.64999999999998</v>
          </cell>
          <cell r="AI189">
            <v>395.71</v>
          </cell>
          <cell r="AJ189">
            <v>287.38</v>
          </cell>
          <cell r="AK189">
            <v>402.33</v>
          </cell>
          <cell r="AL189">
            <v>292.11</v>
          </cell>
          <cell r="AM189">
            <v>408.95</v>
          </cell>
          <cell r="AN189">
            <v>296.83999999999997</v>
          </cell>
          <cell r="AO189">
            <v>415.57</v>
          </cell>
          <cell r="AP189">
            <v>301.57</v>
          </cell>
          <cell r="AQ189">
            <v>422.19</v>
          </cell>
          <cell r="AR189">
            <v>306.29000000000002</v>
          </cell>
          <cell r="AS189">
            <v>428.81</v>
          </cell>
          <cell r="AT189">
            <v>311.02</v>
          </cell>
          <cell r="AU189">
            <v>435.43</v>
          </cell>
          <cell r="AV189">
            <v>315.75</v>
          </cell>
          <cell r="AW189">
            <v>442.05</v>
          </cell>
        </row>
        <row r="190">
          <cell r="A190">
            <v>185</v>
          </cell>
          <cell r="B190">
            <v>227.37</v>
          </cell>
          <cell r="C190">
            <v>318.32</v>
          </cell>
          <cell r="D190">
            <v>232.12</v>
          </cell>
          <cell r="E190">
            <v>324.97000000000003</v>
          </cell>
          <cell r="F190">
            <v>236.88</v>
          </cell>
          <cell r="G190">
            <v>331.63</v>
          </cell>
          <cell r="H190">
            <v>241.63</v>
          </cell>
          <cell r="I190">
            <v>338.29</v>
          </cell>
          <cell r="J190">
            <v>246.39</v>
          </cell>
          <cell r="K190">
            <v>344.94</v>
          </cell>
          <cell r="L190">
            <v>251.14</v>
          </cell>
          <cell r="M190">
            <v>351.6</v>
          </cell>
          <cell r="N190">
            <v>255.9</v>
          </cell>
          <cell r="O190">
            <v>358.26</v>
          </cell>
          <cell r="P190">
            <v>260.64999999999998</v>
          </cell>
          <cell r="Q190">
            <v>364.91</v>
          </cell>
          <cell r="R190">
            <v>265.41000000000003</v>
          </cell>
          <cell r="S190">
            <v>371.57</v>
          </cell>
          <cell r="T190">
            <v>270.16000000000003</v>
          </cell>
          <cell r="U190">
            <v>378.23</v>
          </cell>
          <cell r="V190">
            <v>274.92</v>
          </cell>
          <cell r="W190">
            <v>384.88</v>
          </cell>
          <cell r="X190">
            <v>279.67</v>
          </cell>
          <cell r="Y190">
            <v>391.54</v>
          </cell>
          <cell r="Z190">
            <v>284.42</v>
          </cell>
          <cell r="AA190">
            <v>398.19</v>
          </cell>
          <cell r="AB190">
            <v>269.94</v>
          </cell>
          <cell r="AC190">
            <v>377.92</v>
          </cell>
          <cell r="AD190">
            <v>274.7</v>
          </cell>
          <cell r="AE190">
            <v>384.58</v>
          </cell>
          <cell r="AF190">
            <v>279.45</v>
          </cell>
          <cell r="AG190">
            <v>391.23</v>
          </cell>
          <cell r="AH190">
            <v>284.20999999999998</v>
          </cell>
          <cell r="AI190">
            <v>397.89</v>
          </cell>
          <cell r="AJ190">
            <v>288.95999999999998</v>
          </cell>
          <cell r="AK190">
            <v>404.55</v>
          </cell>
          <cell r="AL190">
            <v>293.72000000000003</v>
          </cell>
          <cell r="AM190">
            <v>411.2</v>
          </cell>
          <cell r="AN190">
            <v>298.47000000000003</v>
          </cell>
          <cell r="AO190">
            <v>417.86</v>
          </cell>
          <cell r="AP190">
            <v>303.23</v>
          </cell>
          <cell r="AQ190">
            <v>424.52</v>
          </cell>
          <cell r="AR190">
            <v>307.98</v>
          </cell>
          <cell r="AS190">
            <v>431.17</v>
          </cell>
          <cell r="AT190">
            <v>312.73</v>
          </cell>
          <cell r="AU190">
            <v>437.83</v>
          </cell>
          <cell r="AV190">
            <v>317.49</v>
          </cell>
          <cell r="AW190">
            <v>444.48</v>
          </cell>
        </row>
        <row r="191">
          <cell r="A191">
            <v>186</v>
          </cell>
          <cell r="B191">
            <v>228.63</v>
          </cell>
          <cell r="C191">
            <v>320.08</v>
          </cell>
          <cell r="D191">
            <v>233.41</v>
          </cell>
          <cell r="E191">
            <v>326.77</v>
          </cell>
          <cell r="F191">
            <v>238.19</v>
          </cell>
          <cell r="G191">
            <v>333.47</v>
          </cell>
          <cell r="H191">
            <v>242.97</v>
          </cell>
          <cell r="I191">
            <v>340.16</v>
          </cell>
          <cell r="J191">
            <v>247.75</v>
          </cell>
          <cell r="K191">
            <v>346.85</v>
          </cell>
          <cell r="L191">
            <v>252.53</v>
          </cell>
          <cell r="M191">
            <v>353.54</v>
          </cell>
          <cell r="N191">
            <v>257.31</v>
          </cell>
          <cell r="O191">
            <v>360.23</v>
          </cell>
          <cell r="P191">
            <v>262.08999999999997</v>
          </cell>
          <cell r="Q191">
            <v>366.93</v>
          </cell>
          <cell r="R191">
            <v>266.87</v>
          </cell>
          <cell r="S191">
            <v>373.62</v>
          </cell>
          <cell r="T191">
            <v>271.64999999999998</v>
          </cell>
          <cell r="U191">
            <v>380.31</v>
          </cell>
          <cell r="V191">
            <v>276.43</v>
          </cell>
          <cell r="W191">
            <v>387</v>
          </cell>
          <cell r="X191">
            <v>281.20999999999998</v>
          </cell>
          <cell r="Y191">
            <v>393.7</v>
          </cell>
          <cell r="Z191">
            <v>285.99</v>
          </cell>
          <cell r="AA191">
            <v>400.39</v>
          </cell>
          <cell r="AB191">
            <v>271.42</v>
          </cell>
          <cell r="AC191">
            <v>379.99</v>
          </cell>
          <cell r="AD191">
            <v>276.2</v>
          </cell>
          <cell r="AE191">
            <v>386.69</v>
          </cell>
          <cell r="AF191">
            <v>280.98</v>
          </cell>
          <cell r="AG191">
            <v>393.38</v>
          </cell>
          <cell r="AH191">
            <v>285.76</v>
          </cell>
          <cell r="AI191">
            <v>400.07</v>
          </cell>
          <cell r="AJ191">
            <v>290.55</v>
          </cell>
          <cell r="AK191">
            <v>406.76</v>
          </cell>
          <cell r="AL191">
            <v>295.33</v>
          </cell>
          <cell r="AM191">
            <v>413.46</v>
          </cell>
          <cell r="AN191">
            <v>300.11</v>
          </cell>
          <cell r="AO191">
            <v>420.15</v>
          </cell>
          <cell r="AP191">
            <v>304.89</v>
          </cell>
          <cell r="AQ191">
            <v>426.84</v>
          </cell>
          <cell r="AR191">
            <v>309.67</v>
          </cell>
          <cell r="AS191">
            <v>433.53</v>
          </cell>
          <cell r="AT191">
            <v>314.45</v>
          </cell>
          <cell r="AU191">
            <v>440.22</v>
          </cell>
          <cell r="AV191">
            <v>319.23</v>
          </cell>
          <cell r="AW191">
            <v>446.92</v>
          </cell>
        </row>
        <row r="192">
          <cell r="A192">
            <v>187</v>
          </cell>
          <cell r="B192">
            <v>229.89</v>
          </cell>
          <cell r="C192">
            <v>321.85000000000002</v>
          </cell>
          <cell r="D192">
            <v>234.7</v>
          </cell>
          <cell r="E192">
            <v>328.57</v>
          </cell>
          <cell r="F192">
            <v>239.5</v>
          </cell>
          <cell r="G192">
            <v>335.3</v>
          </cell>
          <cell r="H192">
            <v>244.31</v>
          </cell>
          <cell r="I192">
            <v>342.03</v>
          </cell>
          <cell r="J192">
            <v>249.11</v>
          </cell>
          <cell r="K192">
            <v>348.76</v>
          </cell>
          <cell r="L192">
            <v>253.92</v>
          </cell>
          <cell r="M192">
            <v>355.49</v>
          </cell>
          <cell r="N192">
            <v>258.73</v>
          </cell>
          <cell r="O192">
            <v>362.22</v>
          </cell>
          <cell r="P192">
            <v>263.52999999999997</v>
          </cell>
          <cell r="Q192">
            <v>368.94</v>
          </cell>
          <cell r="R192">
            <v>268.33999999999997</v>
          </cell>
          <cell r="S192">
            <v>375.67</v>
          </cell>
          <cell r="T192">
            <v>273.14</v>
          </cell>
          <cell r="U192">
            <v>382.4</v>
          </cell>
          <cell r="V192">
            <v>277.95</v>
          </cell>
          <cell r="W192">
            <v>389.13</v>
          </cell>
          <cell r="X192">
            <v>282.76</v>
          </cell>
          <cell r="Y192">
            <v>395.86</v>
          </cell>
          <cell r="Z192">
            <v>287.56</v>
          </cell>
          <cell r="AA192">
            <v>402.59</v>
          </cell>
          <cell r="AB192">
            <v>272.91000000000003</v>
          </cell>
          <cell r="AC192">
            <v>382.07</v>
          </cell>
          <cell r="AD192">
            <v>277.70999999999998</v>
          </cell>
          <cell r="AE192">
            <v>388.8</v>
          </cell>
          <cell r="AF192">
            <v>282.52</v>
          </cell>
          <cell r="AG192">
            <v>395.53</v>
          </cell>
          <cell r="AH192">
            <v>287.32</v>
          </cell>
          <cell r="AI192">
            <v>402.25</v>
          </cell>
          <cell r="AJ192">
            <v>292.13</v>
          </cell>
          <cell r="AK192">
            <v>408.98</v>
          </cell>
          <cell r="AL192">
            <v>296.94</v>
          </cell>
          <cell r="AM192">
            <v>415.71</v>
          </cell>
          <cell r="AN192">
            <v>301.74</v>
          </cell>
          <cell r="AO192">
            <v>422.44</v>
          </cell>
          <cell r="AP192">
            <v>306.55</v>
          </cell>
          <cell r="AQ192">
            <v>429.17</v>
          </cell>
          <cell r="AR192">
            <v>311.35000000000002</v>
          </cell>
          <cell r="AS192">
            <v>435.89</v>
          </cell>
          <cell r="AT192">
            <v>316.16000000000003</v>
          </cell>
          <cell r="AU192">
            <v>442.62</v>
          </cell>
          <cell r="AV192">
            <v>320.97000000000003</v>
          </cell>
          <cell r="AW192">
            <v>449.35</v>
          </cell>
        </row>
        <row r="193">
          <cell r="A193">
            <v>188</v>
          </cell>
          <cell r="B193">
            <v>231.02</v>
          </cell>
          <cell r="C193">
            <v>323.42</v>
          </cell>
          <cell r="D193">
            <v>235.85</v>
          </cell>
          <cell r="E193">
            <v>330.19</v>
          </cell>
          <cell r="F193">
            <v>240.68</v>
          </cell>
          <cell r="G193">
            <v>336.95</v>
          </cell>
          <cell r="H193">
            <v>245.51</v>
          </cell>
          <cell r="I193">
            <v>343.72</v>
          </cell>
          <cell r="J193">
            <v>250.34</v>
          </cell>
          <cell r="K193">
            <v>350.48</v>
          </cell>
          <cell r="L193">
            <v>255.18</v>
          </cell>
          <cell r="M193">
            <v>357.25</v>
          </cell>
          <cell r="N193">
            <v>260.01</v>
          </cell>
          <cell r="O193">
            <v>364.01</v>
          </cell>
          <cell r="P193">
            <v>264.83999999999997</v>
          </cell>
          <cell r="Q193">
            <v>370.77</v>
          </cell>
          <cell r="R193">
            <v>269.67</v>
          </cell>
          <cell r="S193">
            <v>377.54</v>
          </cell>
          <cell r="T193">
            <v>274.5</v>
          </cell>
          <cell r="U193">
            <v>384.3</v>
          </cell>
          <cell r="V193">
            <v>279.33</v>
          </cell>
          <cell r="W193">
            <v>391.07</v>
          </cell>
          <cell r="X193">
            <v>284.16000000000003</v>
          </cell>
          <cell r="Y193">
            <v>397.83</v>
          </cell>
          <cell r="Z193">
            <v>289</v>
          </cell>
          <cell r="AA193">
            <v>404.6</v>
          </cell>
          <cell r="AB193">
            <v>274.29000000000002</v>
          </cell>
          <cell r="AC193">
            <v>384.01</v>
          </cell>
          <cell r="AD193">
            <v>279.12</v>
          </cell>
          <cell r="AE193">
            <v>390.77</v>
          </cell>
          <cell r="AF193">
            <v>283.95999999999998</v>
          </cell>
          <cell r="AG193">
            <v>397.54</v>
          </cell>
          <cell r="AH193">
            <v>288.79000000000002</v>
          </cell>
          <cell r="AI193">
            <v>404.3</v>
          </cell>
          <cell r="AJ193">
            <v>293.62</v>
          </cell>
          <cell r="AK193">
            <v>411.07</v>
          </cell>
          <cell r="AL193">
            <v>298.45</v>
          </cell>
          <cell r="AM193">
            <v>417.83</v>
          </cell>
          <cell r="AN193">
            <v>303.27999999999997</v>
          </cell>
          <cell r="AO193">
            <v>424.59</v>
          </cell>
          <cell r="AP193">
            <v>308.11</v>
          </cell>
          <cell r="AQ193">
            <v>431.36</v>
          </cell>
          <cell r="AR193">
            <v>312.95</v>
          </cell>
          <cell r="AS193">
            <v>438.12</v>
          </cell>
          <cell r="AT193">
            <v>317.77999999999997</v>
          </cell>
          <cell r="AU193">
            <v>444.89</v>
          </cell>
          <cell r="AV193">
            <v>322.61</v>
          </cell>
          <cell r="AW193">
            <v>451.65</v>
          </cell>
        </row>
        <row r="194">
          <cell r="A194">
            <v>189</v>
          </cell>
          <cell r="B194">
            <v>232.28</v>
          </cell>
          <cell r="C194">
            <v>325.19</v>
          </cell>
          <cell r="D194">
            <v>237.14</v>
          </cell>
          <cell r="E194">
            <v>331.99</v>
          </cell>
          <cell r="F194">
            <v>241.99</v>
          </cell>
          <cell r="G194">
            <v>338.79</v>
          </cell>
          <cell r="H194">
            <v>246.85</v>
          </cell>
          <cell r="I194">
            <v>345.59</v>
          </cell>
          <cell r="J194">
            <v>251.71</v>
          </cell>
          <cell r="K194">
            <v>352.39</v>
          </cell>
          <cell r="L194">
            <v>256.57</v>
          </cell>
          <cell r="M194">
            <v>359.19</v>
          </cell>
          <cell r="N194">
            <v>261.42</v>
          </cell>
          <cell r="O194">
            <v>365.99</v>
          </cell>
          <cell r="P194">
            <v>266.27999999999997</v>
          </cell>
          <cell r="Q194">
            <v>372.79</v>
          </cell>
          <cell r="R194">
            <v>271.14</v>
          </cell>
          <cell r="S194">
            <v>379.59</v>
          </cell>
          <cell r="T194">
            <v>276</v>
          </cell>
          <cell r="U194">
            <v>386.39</v>
          </cell>
          <cell r="V194">
            <v>280.85000000000002</v>
          </cell>
          <cell r="W194">
            <v>393.19</v>
          </cell>
          <cell r="X194">
            <v>285.70999999999998</v>
          </cell>
          <cell r="Y194">
            <v>399.99</v>
          </cell>
          <cell r="Z194">
            <v>290.57</v>
          </cell>
          <cell r="AA194">
            <v>406.79</v>
          </cell>
          <cell r="AB194">
            <v>275.77999999999997</v>
          </cell>
          <cell r="AC194">
            <v>386.09</v>
          </cell>
          <cell r="AD194">
            <v>280.63</v>
          </cell>
          <cell r="AE194">
            <v>392.89</v>
          </cell>
          <cell r="AF194">
            <v>285.49</v>
          </cell>
          <cell r="AG194">
            <v>399.69</v>
          </cell>
          <cell r="AH194">
            <v>290.35000000000002</v>
          </cell>
          <cell r="AI194">
            <v>406.49</v>
          </cell>
          <cell r="AJ194">
            <v>295.2</v>
          </cell>
          <cell r="AK194">
            <v>413.29</v>
          </cell>
          <cell r="AL194">
            <v>300.06</v>
          </cell>
          <cell r="AM194">
            <v>420.09</v>
          </cell>
          <cell r="AN194">
            <v>304.92</v>
          </cell>
          <cell r="AO194">
            <v>426.89</v>
          </cell>
          <cell r="AP194">
            <v>309.77999999999997</v>
          </cell>
          <cell r="AQ194">
            <v>433.69</v>
          </cell>
          <cell r="AR194">
            <v>314.63</v>
          </cell>
          <cell r="AS194">
            <v>440.49</v>
          </cell>
          <cell r="AT194">
            <v>319.49</v>
          </cell>
          <cell r="AU194">
            <v>447.29</v>
          </cell>
          <cell r="AV194">
            <v>324.35000000000002</v>
          </cell>
          <cell r="AW194">
            <v>454.09</v>
          </cell>
        </row>
        <row r="195">
          <cell r="A195">
            <v>190</v>
          </cell>
          <cell r="B195">
            <v>233.54</v>
          </cell>
          <cell r="C195">
            <v>326.95999999999998</v>
          </cell>
          <cell r="D195">
            <v>238.43</v>
          </cell>
          <cell r="E195">
            <v>333.8</v>
          </cell>
          <cell r="F195">
            <v>243.31</v>
          </cell>
          <cell r="G195">
            <v>340.64</v>
          </cell>
          <cell r="H195">
            <v>248.19</v>
          </cell>
          <cell r="I195">
            <v>347.47</v>
          </cell>
          <cell r="J195">
            <v>253.08</v>
          </cell>
          <cell r="K195">
            <v>354.31</v>
          </cell>
          <cell r="L195">
            <v>257.95999999999998</v>
          </cell>
          <cell r="M195">
            <v>361.14</v>
          </cell>
          <cell r="N195">
            <v>262.83999999999997</v>
          </cell>
          <cell r="O195">
            <v>367.98</v>
          </cell>
          <cell r="P195">
            <v>267.73</v>
          </cell>
          <cell r="Q195">
            <v>374.82</v>
          </cell>
          <cell r="R195">
            <v>272.61</v>
          </cell>
          <cell r="S195">
            <v>381.65</v>
          </cell>
          <cell r="T195">
            <v>277.49</v>
          </cell>
          <cell r="U195">
            <v>388.49</v>
          </cell>
          <cell r="V195">
            <v>282.37</v>
          </cell>
          <cell r="W195">
            <v>395.32</v>
          </cell>
          <cell r="X195">
            <v>287.26</v>
          </cell>
          <cell r="Y195">
            <v>402.16</v>
          </cell>
          <cell r="Z195">
            <v>292.14</v>
          </cell>
          <cell r="AA195">
            <v>409</v>
          </cell>
          <cell r="AB195">
            <v>277.26</v>
          </cell>
          <cell r="AC195">
            <v>388.16</v>
          </cell>
          <cell r="AD195">
            <v>282.14</v>
          </cell>
          <cell r="AE195">
            <v>395</v>
          </cell>
          <cell r="AF195">
            <v>287.02999999999997</v>
          </cell>
          <cell r="AG195">
            <v>401.84</v>
          </cell>
          <cell r="AH195">
            <v>291.91000000000003</v>
          </cell>
          <cell r="AI195">
            <v>408.67</v>
          </cell>
          <cell r="AJ195">
            <v>296.79000000000002</v>
          </cell>
          <cell r="AK195">
            <v>415.51</v>
          </cell>
          <cell r="AL195">
            <v>301.68</v>
          </cell>
          <cell r="AM195">
            <v>422.35</v>
          </cell>
          <cell r="AN195">
            <v>306.56</v>
          </cell>
          <cell r="AO195">
            <v>429.18</v>
          </cell>
          <cell r="AP195">
            <v>311.44</v>
          </cell>
          <cell r="AQ195">
            <v>436.02</v>
          </cell>
          <cell r="AR195">
            <v>316.32</v>
          </cell>
          <cell r="AS195">
            <v>442.85</v>
          </cell>
          <cell r="AT195">
            <v>321.20999999999998</v>
          </cell>
          <cell r="AU195">
            <v>449.69</v>
          </cell>
          <cell r="AV195">
            <v>326.08999999999997</v>
          </cell>
          <cell r="AW195">
            <v>456.53</v>
          </cell>
        </row>
        <row r="196">
          <cell r="A196">
            <v>191</v>
          </cell>
          <cell r="B196">
            <v>234.81</v>
          </cell>
          <cell r="C196">
            <v>328.74</v>
          </cell>
          <cell r="D196">
            <v>239.72</v>
          </cell>
          <cell r="E196">
            <v>335.61</v>
          </cell>
          <cell r="F196">
            <v>244.63</v>
          </cell>
          <cell r="G196">
            <v>342.48</v>
          </cell>
          <cell r="H196">
            <v>249.54</v>
          </cell>
          <cell r="I196">
            <v>349.35</v>
          </cell>
          <cell r="J196">
            <v>254.45</v>
          </cell>
          <cell r="K196">
            <v>356.22</v>
          </cell>
          <cell r="L196">
            <v>259.35000000000002</v>
          </cell>
          <cell r="M196">
            <v>363.1</v>
          </cell>
          <cell r="N196">
            <v>264.26</v>
          </cell>
          <cell r="O196">
            <v>369.97</v>
          </cell>
          <cell r="P196">
            <v>269.17</v>
          </cell>
          <cell r="Q196">
            <v>376.84</v>
          </cell>
          <cell r="R196">
            <v>274.08</v>
          </cell>
          <cell r="S196">
            <v>383.71</v>
          </cell>
          <cell r="T196">
            <v>278.99</v>
          </cell>
          <cell r="U196">
            <v>390.59</v>
          </cell>
          <cell r="V196">
            <v>283.89999999999998</v>
          </cell>
          <cell r="W196">
            <v>397.46</v>
          </cell>
          <cell r="X196">
            <v>288.81</v>
          </cell>
          <cell r="Y196">
            <v>404.33</v>
          </cell>
          <cell r="Z196">
            <v>293.72000000000003</v>
          </cell>
          <cell r="AA196">
            <v>411.2</v>
          </cell>
          <cell r="AB196">
            <v>278.75</v>
          </cell>
          <cell r="AC196">
            <v>390.25</v>
          </cell>
          <cell r="AD196">
            <v>283.66000000000003</v>
          </cell>
          <cell r="AE196">
            <v>397.12</v>
          </cell>
          <cell r="AF196">
            <v>288.56</v>
          </cell>
          <cell r="AG196">
            <v>403.99</v>
          </cell>
          <cell r="AH196">
            <v>293.47000000000003</v>
          </cell>
          <cell r="AI196">
            <v>410.86</v>
          </cell>
          <cell r="AJ196">
            <v>298.38</v>
          </cell>
          <cell r="AK196">
            <v>417.73</v>
          </cell>
          <cell r="AL196">
            <v>303.29000000000002</v>
          </cell>
          <cell r="AM196">
            <v>424.61</v>
          </cell>
          <cell r="AN196">
            <v>308.2</v>
          </cell>
          <cell r="AO196">
            <v>431.48</v>
          </cell>
          <cell r="AP196">
            <v>313.11</v>
          </cell>
          <cell r="AQ196">
            <v>438.35</v>
          </cell>
          <cell r="AR196">
            <v>318.02</v>
          </cell>
          <cell r="AS196">
            <v>445.22</v>
          </cell>
          <cell r="AT196">
            <v>322.92</v>
          </cell>
          <cell r="AU196">
            <v>452.09</v>
          </cell>
          <cell r="AV196">
            <v>327.83</v>
          </cell>
          <cell r="AW196">
            <v>458.97</v>
          </cell>
        </row>
        <row r="197">
          <cell r="A197">
            <v>192</v>
          </cell>
          <cell r="B197">
            <v>235.94</v>
          </cell>
          <cell r="C197">
            <v>330.31</v>
          </cell>
          <cell r="D197">
            <v>240.87</v>
          </cell>
          <cell r="E197">
            <v>337.22</v>
          </cell>
          <cell r="F197">
            <v>245.81</v>
          </cell>
          <cell r="G197">
            <v>344.13</v>
          </cell>
          <cell r="H197">
            <v>250.74</v>
          </cell>
          <cell r="I197">
            <v>351.04</v>
          </cell>
          <cell r="J197">
            <v>255.68</v>
          </cell>
          <cell r="K197">
            <v>357.95</v>
          </cell>
          <cell r="L197">
            <v>260.61</v>
          </cell>
          <cell r="M197">
            <v>364.85</v>
          </cell>
          <cell r="N197">
            <v>265.54000000000002</v>
          </cell>
          <cell r="O197">
            <v>371.76</v>
          </cell>
          <cell r="P197">
            <v>270.48</v>
          </cell>
          <cell r="Q197">
            <v>378.67</v>
          </cell>
          <cell r="R197">
            <v>275.41000000000003</v>
          </cell>
          <cell r="S197">
            <v>385.58</v>
          </cell>
          <cell r="T197">
            <v>280.35000000000002</v>
          </cell>
          <cell r="U197">
            <v>392.49</v>
          </cell>
          <cell r="V197">
            <v>285.27999999999997</v>
          </cell>
          <cell r="W197">
            <v>399.4</v>
          </cell>
          <cell r="X197">
            <v>290.22000000000003</v>
          </cell>
          <cell r="Y197">
            <v>406.3</v>
          </cell>
          <cell r="Z197">
            <v>295.14999999999998</v>
          </cell>
          <cell r="AA197">
            <v>413.21</v>
          </cell>
          <cell r="AB197">
            <v>280.13</v>
          </cell>
          <cell r="AC197">
            <v>392.19</v>
          </cell>
          <cell r="AD197">
            <v>285.07</v>
          </cell>
          <cell r="AE197">
            <v>399.09</v>
          </cell>
          <cell r="AF197">
            <v>290</v>
          </cell>
          <cell r="AG197">
            <v>406</v>
          </cell>
          <cell r="AH197">
            <v>294.94</v>
          </cell>
          <cell r="AI197">
            <v>412.91</v>
          </cell>
          <cell r="AJ197">
            <v>299.87</v>
          </cell>
          <cell r="AK197">
            <v>419.82</v>
          </cell>
          <cell r="AL197">
            <v>304.8</v>
          </cell>
          <cell r="AM197">
            <v>426.73</v>
          </cell>
          <cell r="AN197">
            <v>309.74</v>
          </cell>
          <cell r="AO197">
            <v>433.63</v>
          </cell>
          <cell r="AP197">
            <v>314.67</v>
          </cell>
          <cell r="AQ197">
            <v>440.54</v>
          </cell>
          <cell r="AR197">
            <v>319.61</v>
          </cell>
          <cell r="AS197">
            <v>447.45</v>
          </cell>
          <cell r="AT197">
            <v>324.54000000000002</v>
          </cell>
          <cell r="AU197">
            <v>454.36</v>
          </cell>
          <cell r="AV197">
            <v>329.48</v>
          </cell>
          <cell r="AW197">
            <v>461.27</v>
          </cell>
        </row>
        <row r="198">
          <cell r="A198">
            <v>193</v>
          </cell>
          <cell r="B198">
            <v>237.21</v>
          </cell>
          <cell r="C198">
            <v>332.09</v>
          </cell>
          <cell r="D198">
            <v>242.17</v>
          </cell>
          <cell r="E198">
            <v>339.03</v>
          </cell>
          <cell r="F198">
            <v>247.13</v>
          </cell>
          <cell r="G198">
            <v>345.98</v>
          </cell>
          <cell r="H198">
            <v>252.09</v>
          </cell>
          <cell r="I198">
            <v>352.92</v>
          </cell>
          <cell r="J198">
            <v>257.05</v>
          </cell>
          <cell r="K198">
            <v>359.87</v>
          </cell>
          <cell r="L198">
            <v>262.01</v>
          </cell>
          <cell r="M198">
            <v>366.81</v>
          </cell>
          <cell r="N198">
            <v>266.97000000000003</v>
          </cell>
          <cell r="O198">
            <v>373.75</v>
          </cell>
          <cell r="P198">
            <v>271.93</v>
          </cell>
          <cell r="Q198">
            <v>380.7</v>
          </cell>
          <cell r="R198">
            <v>276.89</v>
          </cell>
          <cell r="S198">
            <v>387.64</v>
          </cell>
          <cell r="T198">
            <v>281.85000000000002</v>
          </cell>
          <cell r="U198">
            <v>394.59</v>
          </cell>
          <cell r="V198">
            <v>286.81</v>
          </cell>
          <cell r="W198">
            <v>401.53</v>
          </cell>
          <cell r="X198">
            <v>291.77</v>
          </cell>
          <cell r="Y198">
            <v>408.48</v>
          </cell>
          <cell r="Z198">
            <v>296.73</v>
          </cell>
          <cell r="AA198">
            <v>415.42</v>
          </cell>
          <cell r="AB198">
            <v>281.62</v>
          </cell>
          <cell r="AC198">
            <v>394.27</v>
          </cell>
          <cell r="AD198">
            <v>286.58</v>
          </cell>
          <cell r="AE198">
            <v>401.21</v>
          </cell>
          <cell r="AF198">
            <v>291.54000000000002</v>
          </cell>
          <cell r="AG198">
            <v>408.16</v>
          </cell>
          <cell r="AH198">
            <v>296.5</v>
          </cell>
          <cell r="AI198">
            <v>415.1</v>
          </cell>
          <cell r="AJ198">
            <v>301.45999999999998</v>
          </cell>
          <cell r="AK198">
            <v>422.04</v>
          </cell>
          <cell r="AL198">
            <v>306.42</v>
          </cell>
          <cell r="AM198">
            <v>428.99</v>
          </cell>
          <cell r="AN198">
            <v>311.38</v>
          </cell>
          <cell r="AO198">
            <v>435.93</v>
          </cell>
          <cell r="AP198">
            <v>316.33999999999997</v>
          </cell>
          <cell r="AQ198">
            <v>442.88</v>
          </cell>
          <cell r="AR198">
            <v>321.3</v>
          </cell>
          <cell r="AS198">
            <v>449.82</v>
          </cell>
          <cell r="AT198">
            <v>326.26</v>
          </cell>
          <cell r="AU198">
            <v>456.77</v>
          </cell>
          <cell r="AV198">
            <v>331.22</v>
          </cell>
          <cell r="AW198">
            <v>463.71</v>
          </cell>
        </row>
        <row r="199">
          <cell r="A199">
            <v>194</v>
          </cell>
          <cell r="B199">
            <v>238.48</v>
          </cell>
          <cell r="C199">
            <v>333.87</v>
          </cell>
          <cell r="D199">
            <v>243.46</v>
          </cell>
          <cell r="E199">
            <v>340.85</v>
          </cell>
          <cell r="F199">
            <v>248.45</v>
          </cell>
          <cell r="G199">
            <v>347.83</v>
          </cell>
          <cell r="H199">
            <v>253.44</v>
          </cell>
          <cell r="I199">
            <v>354.81</v>
          </cell>
          <cell r="J199">
            <v>258.42</v>
          </cell>
          <cell r="K199">
            <v>361.79</v>
          </cell>
          <cell r="L199">
            <v>263.41000000000003</v>
          </cell>
          <cell r="M199">
            <v>368.77</v>
          </cell>
          <cell r="N199">
            <v>268.39</v>
          </cell>
          <cell r="O199">
            <v>375.75</v>
          </cell>
          <cell r="P199">
            <v>273.38</v>
          </cell>
          <cell r="Q199">
            <v>382.73</v>
          </cell>
          <cell r="R199">
            <v>278.36</v>
          </cell>
          <cell r="S199">
            <v>389.71</v>
          </cell>
          <cell r="T199">
            <v>283.35000000000002</v>
          </cell>
          <cell r="U199">
            <v>396.69</v>
          </cell>
          <cell r="V199">
            <v>288.33999999999997</v>
          </cell>
          <cell r="W199">
            <v>403.67</v>
          </cell>
          <cell r="X199">
            <v>293.32</v>
          </cell>
          <cell r="Y199">
            <v>410.65</v>
          </cell>
          <cell r="Z199">
            <v>298.31</v>
          </cell>
          <cell r="AA199">
            <v>417.63</v>
          </cell>
          <cell r="AB199">
            <v>283.11</v>
          </cell>
          <cell r="AC199">
            <v>396.35</v>
          </cell>
          <cell r="AD199">
            <v>288.08999999999997</v>
          </cell>
          <cell r="AE199">
            <v>403.33</v>
          </cell>
          <cell r="AF199">
            <v>293.08</v>
          </cell>
          <cell r="AG199">
            <v>410.31</v>
          </cell>
          <cell r="AH199">
            <v>298.07</v>
          </cell>
          <cell r="AI199">
            <v>417.29</v>
          </cell>
          <cell r="AJ199">
            <v>303.05</v>
          </cell>
          <cell r="AK199">
            <v>424.27</v>
          </cell>
          <cell r="AL199">
            <v>308.04000000000002</v>
          </cell>
          <cell r="AM199">
            <v>431.25</v>
          </cell>
          <cell r="AN199">
            <v>313.02</v>
          </cell>
          <cell r="AO199">
            <v>438.23</v>
          </cell>
          <cell r="AP199">
            <v>318.01</v>
          </cell>
          <cell r="AQ199">
            <v>445.21</v>
          </cell>
          <cell r="AR199">
            <v>323</v>
          </cell>
          <cell r="AS199">
            <v>452.19</v>
          </cell>
          <cell r="AT199">
            <v>327.98</v>
          </cell>
          <cell r="AU199">
            <v>459.17</v>
          </cell>
          <cell r="AV199">
            <v>332.97</v>
          </cell>
          <cell r="AW199">
            <v>466.15</v>
          </cell>
        </row>
        <row r="200">
          <cell r="A200">
            <v>195</v>
          </cell>
          <cell r="B200">
            <v>239.6</v>
          </cell>
          <cell r="C200">
            <v>335.45</v>
          </cell>
          <cell r="D200">
            <v>244.62</v>
          </cell>
          <cell r="E200">
            <v>342.46</v>
          </cell>
          <cell r="F200">
            <v>249.63</v>
          </cell>
          <cell r="G200">
            <v>349.48</v>
          </cell>
          <cell r="H200">
            <v>254.64</v>
          </cell>
          <cell r="I200">
            <v>356.5</v>
          </cell>
          <cell r="J200">
            <v>259.64999999999998</v>
          </cell>
          <cell r="K200">
            <v>363.51</v>
          </cell>
          <cell r="L200">
            <v>264.66000000000003</v>
          </cell>
          <cell r="M200">
            <v>370.53</v>
          </cell>
          <cell r="N200">
            <v>269.67</v>
          </cell>
          <cell r="O200">
            <v>377.54</v>
          </cell>
          <cell r="P200">
            <v>274.69</v>
          </cell>
          <cell r="Q200">
            <v>384.56</v>
          </cell>
          <cell r="R200">
            <v>279.7</v>
          </cell>
          <cell r="S200">
            <v>391.58</v>
          </cell>
          <cell r="T200">
            <v>284.70999999999998</v>
          </cell>
          <cell r="U200">
            <v>398.59</v>
          </cell>
          <cell r="V200">
            <v>289.72000000000003</v>
          </cell>
          <cell r="W200">
            <v>405.61</v>
          </cell>
          <cell r="X200">
            <v>294.73</v>
          </cell>
          <cell r="Y200">
            <v>412.62</v>
          </cell>
          <cell r="Z200">
            <v>299.74</v>
          </cell>
          <cell r="AA200">
            <v>419.64</v>
          </cell>
          <cell r="AB200">
            <v>284.5</v>
          </cell>
          <cell r="AC200">
            <v>398.29</v>
          </cell>
          <cell r="AD200">
            <v>289.51</v>
          </cell>
          <cell r="AE200">
            <v>405.31</v>
          </cell>
          <cell r="AF200">
            <v>294.52</v>
          </cell>
          <cell r="AG200">
            <v>412.33</v>
          </cell>
          <cell r="AH200">
            <v>299.52999999999997</v>
          </cell>
          <cell r="AI200">
            <v>419.34</v>
          </cell>
          <cell r="AJ200">
            <v>304.54000000000002</v>
          </cell>
          <cell r="AK200">
            <v>426.36</v>
          </cell>
          <cell r="AL200">
            <v>309.55</v>
          </cell>
          <cell r="AM200">
            <v>433.37</v>
          </cell>
          <cell r="AN200">
            <v>314.56</v>
          </cell>
          <cell r="AO200">
            <v>440.39</v>
          </cell>
          <cell r="AP200">
            <v>319.58</v>
          </cell>
          <cell r="AQ200">
            <v>447.41</v>
          </cell>
          <cell r="AR200">
            <v>324.58999999999997</v>
          </cell>
          <cell r="AS200">
            <v>454.42</v>
          </cell>
          <cell r="AT200">
            <v>329.6</v>
          </cell>
          <cell r="AU200">
            <v>461.44</v>
          </cell>
          <cell r="AV200">
            <v>334.61</v>
          </cell>
          <cell r="AW200">
            <v>468.45</v>
          </cell>
        </row>
        <row r="201">
          <cell r="A201">
            <v>196</v>
          </cell>
          <cell r="B201">
            <v>240.88</v>
          </cell>
          <cell r="C201">
            <v>337.23</v>
          </cell>
          <cell r="D201">
            <v>245.92</v>
          </cell>
          <cell r="E201">
            <v>344.28</v>
          </cell>
          <cell r="F201">
            <v>250.95</v>
          </cell>
          <cell r="G201">
            <v>351.33</v>
          </cell>
          <cell r="H201">
            <v>255.99</v>
          </cell>
          <cell r="I201">
            <v>358.39</v>
          </cell>
          <cell r="J201">
            <v>261.02999999999997</v>
          </cell>
          <cell r="K201">
            <v>365.44</v>
          </cell>
          <cell r="L201">
            <v>266.06</v>
          </cell>
          <cell r="M201">
            <v>372.49</v>
          </cell>
          <cell r="N201">
            <v>271.10000000000002</v>
          </cell>
          <cell r="O201">
            <v>379.54</v>
          </cell>
          <cell r="P201">
            <v>276.14</v>
          </cell>
          <cell r="Q201">
            <v>386.59</v>
          </cell>
          <cell r="R201">
            <v>281.18</v>
          </cell>
          <cell r="S201">
            <v>393.65</v>
          </cell>
          <cell r="T201">
            <v>286.20999999999998</v>
          </cell>
          <cell r="U201">
            <v>400.7</v>
          </cell>
          <cell r="V201">
            <v>291.25</v>
          </cell>
          <cell r="W201">
            <v>407.75</v>
          </cell>
          <cell r="X201">
            <v>296.29000000000002</v>
          </cell>
          <cell r="Y201">
            <v>414.8</v>
          </cell>
          <cell r="Z201">
            <v>301.32</v>
          </cell>
          <cell r="AA201">
            <v>421.85</v>
          </cell>
          <cell r="AB201">
            <v>285.99</v>
          </cell>
          <cell r="AC201">
            <v>400.38</v>
          </cell>
          <cell r="AD201">
            <v>291.02</v>
          </cell>
          <cell r="AE201">
            <v>407.43</v>
          </cell>
          <cell r="AF201">
            <v>296.06</v>
          </cell>
          <cell r="AG201">
            <v>414.48</v>
          </cell>
          <cell r="AH201">
            <v>301.10000000000002</v>
          </cell>
          <cell r="AI201">
            <v>421.54</v>
          </cell>
          <cell r="AJ201">
            <v>306.13</v>
          </cell>
          <cell r="AK201">
            <v>428.59</v>
          </cell>
          <cell r="AL201">
            <v>311.17</v>
          </cell>
          <cell r="AM201">
            <v>435.64</v>
          </cell>
          <cell r="AN201">
            <v>316.20999999999998</v>
          </cell>
          <cell r="AO201">
            <v>442.69</v>
          </cell>
          <cell r="AP201">
            <v>321.25</v>
          </cell>
          <cell r="AQ201">
            <v>449.74</v>
          </cell>
          <cell r="AR201">
            <v>326.27999999999997</v>
          </cell>
          <cell r="AS201">
            <v>456.8</v>
          </cell>
          <cell r="AT201">
            <v>331.32</v>
          </cell>
          <cell r="AU201">
            <v>463.85</v>
          </cell>
          <cell r="AV201">
            <v>336.36</v>
          </cell>
          <cell r="AW201">
            <v>470.9</v>
          </cell>
        </row>
        <row r="202">
          <cell r="A202">
            <v>197</v>
          </cell>
          <cell r="B202">
            <v>242.15</v>
          </cell>
          <cell r="C202">
            <v>339.01</v>
          </cell>
          <cell r="D202">
            <v>247.22</v>
          </cell>
          <cell r="E202">
            <v>346.1</v>
          </cell>
          <cell r="F202">
            <v>252.28</v>
          </cell>
          <cell r="G202">
            <v>353.19</v>
          </cell>
          <cell r="H202">
            <v>257.33999999999997</v>
          </cell>
          <cell r="I202">
            <v>360.28</v>
          </cell>
          <cell r="J202">
            <v>262.39999999999998</v>
          </cell>
          <cell r="K202">
            <v>367.37</v>
          </cell>
          <cell r="L202">
            <v>267.47000000000003</v>
          </cell>
          <cell r="M202">
            <v>374.45</v>
          </cell>
          <cell r="N202">
            <v>272.52999999999997</v>
          </cell>
          <cell r="O202">
            <v>381.54</v>
          </cell>
          <cell r="P202">
            <v>277.58999999999997</v>
          </cell>
          <cell r="Q202">
            <v>388.63</v>
          </cell>
          <cell r="R202">
            <v>282.66000000000003</v>
          </cell>
          <cell r="S202">
            <v>395.72</v>
          </cell>
          <cell r="T202">
            <v>287.72000000000003</v>
          </cell>
          <cell r="U202">
            <v>402.81</v>
          </cell>
          <cell r="V202">
            <v>292.77999999999997</v>
          </cell>
          <cell r="W202">
            <v>409.89</v>
          </cell>
          <cell r="X202">
            <v>297.83999999999997</v>
          </cell>
          <cell r="Y202">
            <v>416.98</v>
          </cell>
          <cell r="Z202">
            <v>302.91000000000003</v>
          </cell>
          <cell r="AA202">
            <v>424.07</v>
          </cell>
          <cell r="AB202">
            <v>287.48</v>
          </cell>
          <cell r="AC202">
            <v>402.47</v>
          </cell>
          <cell r="AD202">
            <v>292.54000000000002</v>
          </cell>
          <cell r="AE202">
            <v>409.56</v>
          </cell>
          <cell r="AF202">
            <v>297.60000000000002</v>
          </cell>
          <cell r="AG202">
            <v>416.65</v>
          </cell>
          <cell r="AH202">
            <v>302.67</v>
          </cell>
          <cell r="AI202">
            <v>423.73</v>
          </cell>
          <cell r="AJ202">
            <v>307.73</v>
          </cell>
          <cell r="AK202">
            <v>430.82</v>
          </cell>
          <cell r="AL202">
            <v>312.79000000000002</v>
          </cell>
          <cell r="AM202">
            <v>437.91</v>
          </cell>
          <cell r="AN202">
            <v>317.86</v>
          </cell>
          <cell r="AO202">
            <v>445</v>
          </cell>
          <cell r="AP202">
            <v>322.92</v>
          </cell>
          <cell r="AQ202">
            <v>452.09</v>
          </cell>
          <cell r="AR202">
            <v>327.98</v>
          </cell>
          <cell r="AS202">
            <v>459.17</v>
          </cell>
          <cell r="AT202">
            <v>333.04</v>
          </cell>
          <cell r="AU202">
            <v>466.26</v>
          </cell>
          <cell r="AV202">
            <v>338.11</v>
          </cell>
          <cell r="AW202">
            <v>473.35</v>
          </cell>
        </row>
        <row r="203">
          <cell r="A203">
            <v>198</v>
          </cell>
          <cell r="B203">
            <v>243.28</v>
          </cell>
          <cell r="C203">
            <v>340.59</v>
          </cell>
          <cell r="D203">
            <v>248.37</v>
          </cell>
          <cell r="E203">
            <v>347.72</v>
          </cell>
          <cell r="F203">
            <v>253.46</v>
          </cell>
          <cell r="G203">
            <v>354.84</v>
          </cell>
          <cell r="H203">
            <v>258.55</v>
          </cell>
          <cell r="I203">
            <v>361.96</v>
          </cell>
          <cell r="J203">
            <v>263.63</v>
          </cell>
          <cell r="K203">
            <v>369.09</v>
          </cell>
          <cell r="L203">
            <v>268.72000000000003</v>
          </cell>
          <cell r="M203">
            <v>376.21</v>
          </cell>
          <cell r="N203">
            <v>273.81</v>
          </cell>
          <cell r="O203">
            <v>383.34</v>
          </cell>
          <cell r="P203">
            <v>278.89999999999998</v>
          </cell>
          <cell r="Q203">
            <v>390.46</v>
          </cell>
          <cell r="R203">
            <v>283.99</v>
          </cell>
          <cell r="S203">
            <v>397.58</v>
          </cell>
          <cell r="T203">
            <v>289.08</v>
          </cell>
          <cell r="U203">
            <v>404.71</v>
          </cell>
          <cell r="V203">
            <v>294.17</v>
          </cell>
          <cell r="W203">
            <v>411.83</v>
          </cell>
          <cell r="X203">
            <v>299.25</v>
          </cell>
          <cell r="Y203">
            <v>418.96</v>
          </cell>
          <cell r="Z203">
            <v>304.33999999999997</v>
          </cell>
          <cell r="AA203">
            <v>426.08</v>
          </cell>
          <cell r="AB203">
            <v>288.86</v>
          </cell>
          <cell r="AC203">
            <v>404.41</v>
          </cell>
          <cell r="AD203">
            <v>293.95</v>
          </cell>
          <cell r="AE203">
            <v>411.53</v>
          </cell>
          <cell r="AF203">
            <v>299.04000000000002</v>
          </cell>
          <cell r="AG203">
            <v>418.66</v>
          </cell>
          <cell r="AH203">
            <v>304.13</v>
          </cell>
          <cell r="AI203">
            <v>425.78</v>
          </cell>
          <cell r="AJ203">
            <v>309.22000000000003</v>
          </cell>
          <cell r="AK203">
            <v>432.91</v>
          </cell>
          <cell r="AL203">
            <v>314.31</v>
          </cell>
          <cell r="AM203">
            <v>440.03</v>
          </cell>
          <cell r="AN203">
            <v>319.39999999999998</v>
          </cell>
          <cell r="AO203">
            <v>447.15</v>
          </cell>
          <cell r="AP203">
            <v>324.48</v>
          </cell>
          <cell r="AQ203">
            <v>454.28</v>
          </cell>
          <cell r="AR203">
            <v>329.57</v>
          </cell>
          <cell r="AS203">
            <v>461.4</v>
          </cell>
          <cell r="AT203">
            <v>334.66</v>
          </cell>
          <cell r="AU203">
            <v>468.53</v>
          </cell>
          <cell r="AV203">
            <v>339.75</v>
          </cell>
          <cell r="AW203">
            <v>475.65</v>
          </cell>
        </row>
        <row r="204">
          <cell r="A204">
            <v>199</v>
          </cell>
          <cell r="B204">
            <v>244.56</v>
          </cell>
          <cell r="C204">
            <v>342.38</v>
          </cell>
          <cell r="D204">
            <v>249.67</v>
          </cell>
          <cell r="E204">
            <v>349.54</v>
          </cell>
          <cell r="F204">
            <v>254.79</v>
          </cell>
          <cell r="G204">
            <v>356.7</v>
          </cell>
          <cell r="H204">
            <v>259.89999999999998</v>
          </cell>
          <cell r="I204">
            <v>363.86</v>
          </cell>
          <cell r="J204">
            <v>265.01</v>
          </cell>
          <cell r="K204">
            <v>371.02</v>
          </cell>
          <cell r="L204">
            <v>270.13</v>
          </cell>
          <cell r="M204">
            <v>378.18</v>
          </cell>
          <cell r="N204">
            <v>275.24</v>
          </cell>
          <cell r="O204">
            <v>385.34</v>
          </cell>
          <cell r="P204">
            <v>280.36</v>
          </cell>
          <cell r="Q204">
            <v>392.5</v>
          </cell>
          <cell r="R204">
            <v>285.47000000000003</v>
          </cell>
          <cell r="S204">
            <v>399.66</v>
          </cell>
          <cell r="T204">
            <v>290.58999999999997</v>
          </cell>
          <cell r="U204">
            <v>406.82</v>
          </cell>
          <cell r="V204">
            <v>295.7</v>
          </cell>
          <cell r="W204">
            <v>413.98</v>
          </cell>
          <cell r="X204">
            <v>300.81</v>
          </cell>
          <cell r="Y204">
            <v>421.14</v>
          </cell>
          <cell r="Z204">
            <v>305.93</v>
          </cell>
          <cell r="AA204">
            <v>428.3</v>
          </cell>
          <cell r="AB204">
            <v>290.36</v>
          </cell>
          <cell r="AC204">
            <v>406.5</v>
          </cell>
          <cell r="AD204">
            <v>295.47000000000003</v>
          </cell>
          <cell r="AE204">
            <v>413.66</v>
          </cell>
          <cell r="AF204">
            <v>300.58999999999997</v>
          </cell>
          <cell r="AG204">
            <v>420.82</v>
          </cell>
          <cell r="AH204">
            <v>305.7</v>
          </cell>
          <cell r="AI204">
            <v>427.98</v>
          </cell>
          <cell r="AJ204">
            <v>310.81</v>
          </cell>
          <cell r="AK204">
            <v>435.14</v>
          </cell>
          <cell r="AL204">
            <v>315.93</v>
          </cell>
          <cell r="AM204">
            <v>442.3</v>
          </cell>
          <cell r="AN204">
            <v>321.04000000000002</v>
          </cell>
          <cell r="AO204">
            <v>449.46</v>
          </cell>
          <cell r="AP204">
            <v>326.16000000000003</v>
          </cell>
          <cell r="AQ204">
            <v>456.62</v>
          </cell>
          <cell r="AR204">
            <v>331.27</v>
          </cell>
          <cell r="AS204">
            <v>463.78</v>
          </cell>
          <cell r="AT204">
            <v>336.39</v>
          </cell>
          <cell r="AU204">
            <v>470.94</v>
          </cell>
          <cell r="AV204">
            <v>341.5</v>
          </cell>
          <cell r="AW204">
            <v>478.1</v>
          </cell>
        </row>
        <row r="205">
          <cell r="A205">
            <v>200</v>
          </cell>
          <cell r="B205">
            <v>245.84</v>
          </cell>
          <cell r="C205">
            <v>344.17</v>
          </cell>
          <cell r="D205">
            <v>250.98</v>
          </cell>
          <cell r="E205">
            <v>351.37</v>
          </cell>
          <cell r="F205">
            <v>256.12</v>
          </cell>
          <cell r="G205">
            <v>358.56</v>
          </cell>
          <cell r="H205">
            <v>261.26</v>
          </cell>
          <cell r="I205">
            <v>365.76</v>
          </cell>
          <cell r="J205">
            <v>266.39999999999998</v>
          </cell>
          <cell r="K205">
            <v>372.96</v>
          </cell>
          <cell r="L205">
            <v>271.54000000000002</v>
          </cell>
          <cell r="M205">
            <v>380.15</v>
          </cell>
          <cell r="N205">
            <v>276.68</v>
          </cell>
          <cell r="O205">
            <v>387.35</v>
          </cell>
          <cell r="P205">
            <v>281.82</v>
          </cell>
          <cell r="Q205">
            <v>394.54</v>
          </cell>
          <cell r="R205">
            <v>286.95999999999998</v>
          </cell>
          <cell r="S205">
            <v>401.74</v>
          </cell>
          <cell r="T205">
            <v>292.10000000000002</v>
          </cell>
          <cell r="U205">
            <v>408.94</v>
          </cell>
          <cell r="V205">
            <v>297.24</v>
          </cell>
          <cell r="W205">
            <v>416.13</v>
          </cell>
          <cell r="X205">
            <v>302.38</v>
          </cell>
          <cell r="Y205">
            <v>423.33</v>
          </cell>
          <cell r="Z205">
            <v>307.52</v>
          </cell>
          <cell r="AA205">
            <v>430.52</v>
          </cell>
          <cell r="AB205">
            <v>291.85000000000002</v>
          </cell>
          <cell r="AC205">
            <v>408.59</v>
          </cell>
          <cell r="AD205">
            <v>296.99</v>
          </cell>
          <cell r="AE205">
            <v>415.79</v>
          </cell>
          <cell r="AF205">
            <v>302.13</v>
          </cell>
          <cell r="AG205">
            <v>422.99</v>
          </cell>
          <cell r="AH205">
            <v>307.27</v>
          </cell>
          <cell r="AI205">
            <v>430.18</v>
          </cell>
          <cell r="AJ205">
            <v>312.41000000000003</v>
          </cell>
          <cell r="AK205">
            <v>437.38</v>
          </cell>
          <cell r="AL205">
            <v>317.55</v>
          </cell>
          <cell r="AM205">
            <v>444.57</v>
          </cell>
          <cell r="AN205">
            <v>322.69</v>
          </cell>
          <cell r="AO205">
            <v>451.77</v>
          </cell>
          <cell r="AP205">
            <v>327.83</v>
          </cell>
          <cell r="AQ205">
            <v>458.97</v>
          </cell>
          <cell r="AR205">
            <v>332.97</v>
          </cell>
          <cell r="AS205">
            <v>466.16</v>
          </cell>
          <cell r="AT205">
            <v>338.11</v>
          </cell>
          <cell r="AU205">
            <v>473.36</v>
          </cell>
          <cell r="AV205">
            <v>343.25</v>
          </cell>
          <cell r="AW205">
            <v>480.55</v>
          </cell>
        </row>
        <row r="206">
          <cell r="A206">
            <v>201</v>
          </cell>
          <cell r="B206">
            <v>247.07</v>
          </cell>
          <cell r="C206">
            <v>345.89000000000004</v>
          </cell>
          <cell r="D206">
            <v>252.23999999999998</v>
          </cell>
          <cell r="E206">
            <v>353.13</v>
          </cell>
          <cell r="F206">
            <v>257.39999999999998</v>
          </cell>
          <cell r="G206">
            <v>360.35</v>
          </cell>
          <cell r="H206">
            <v>262.57</v>
          </cell>
          <cell r="I206">
            <v>367.59</v>
          </cell>
          <cell r="J206">
            <v>267.72999999999996</v>
          </cell>
          <cell r="K206">
            <v>374.82</v>
          </cell>
          <cell r="L206">
            <v>272.90000000000003</v>
          </cell>
          <cell r="M206">
            <v>382.04999999999995</v>
          </cell>
          <cell r="N206">
            <v>278.06</v>
          </cell>
          <cell r="O206">
            <v>389.29</v>
          </cell>
          <cell r="P206">
            <v>283.23</v>
          </cell>
          <cell r="Q206">
            <v>396.51000000000005</v>
          </cell>
          <cell r="R206">
            <v>288.39</v>
          </cell>
          <cell r="S206">
            <v>403.75</v>
          </cell>
          <cell r="T206">
            <v>293.56</v>
          </cell>
          <cell r="U206">
            <v>410.98</v>
          </cell>
          <cell r="V206">
            <v>298.73</v>
          </cell>
          <cell r="W206">
            <v>418.21</v>
          </cell>
          <cell r="X206">
            <v>303.89</v>
          </cell>
          <cell r="Y206">
            <v>425.45</v>
          </cell>
          <cell r="Z206">
            <v>309.06</v>
          </cell>
          <cell r="AA206">
            <v>432.66999999999996</v>
          </cell>
          <cell r="AB206">
            <v>293.31</v>
          </cell>
          <cell r="AC206">
            <v>410.63</v>
          </cell>
          <cell r="AD206">
            <v>298.47000000000003</v>
          </cell>
          <cell r="AE206">
            <v>417.87</v>
          </cell>
          <cell r="AF206">
            <v>303.64</v>
          </cell>
          <cell r="AG206">
            <v>425.1</v>
          </cell>
          <cell r="AH206">
            <v>308.81</v>
          </cell>
          <cell r="AI206">
            <v>432.33</v>
          </cell>
          <cell r="AJ206">
            <v>313.97000000000003</v>
          </cell>
          <cell r="AK206">
            <v>439.57</v>
          </cell>
          <cell r="AL206">
            <v>319.14</v>
          </cell>
          <cell r="AM206">
            <v>446.79</v>
          </cell>
          <cell r="AN206">
            <v>324.3</v>
          </cell>
          <cell r="AO206">
            <v>454.03</v>
          </cell>
          <cell r="AP206">
            <v>329.46999999999997</v>
          </cell>
          <cell r="AQ206">
            <v>461.26000000000005</v>
          </cell>
          <cell r="AR206">
            <v>334.63000000000005</v>
          </cell>
          <cell r="AS206">
            <v>468.49</v>
          </cell>
          <cell r="AT206">
            <v>339.8</v>
          </cell>
          <cell r="AU206">
            <v>473.73</v>
          </cell>
          <cell r="AV206">
            <v>344.97</v>
          </cell>
          <cell r="AW206">
            <v>482.95</v>
          </cell>
        </row>
        <row r="207">
          <cell r="A207">
            <v>202</v>
          </cell>
          <cell r="B207">
            <v>248.29999999999998</v>
          </cell>
          <cell r="C207">
            <v>347.61000000000007</v>
          </cell>
          <cell r="D207">
            <v>253.49999999999997</v>
          </cell>
          <cell r="E207">
            <v>354.89</v>
          </cell>
          <cell r="F207">
            <v>258.67999999999995</v>
          </cell>
          <cell r="G207">
            <v>362.14000000000004</v>
          </cell>
          <cell r="H207">
            <v>263.88</v>
          </cell>
          <cell r="I207">
            <v>369.41999999999996</v>
          </cell>
          <cell r="J207">
            <v>269.05999999999995</v>
          </cell>
          <cell r="K207">
            <v>376.68</v>
          </cell>
          <cell r="L207">
            <v>274.26000000000005</v>
          </cell>
          <cell r="M207">
            <v>383.94999999999993</v>
          </cell>
          <cell r="N207">
            <v>279.44</v>
          </cell>
          <cell r="O207">
            <v>391.23</v>
          </cell>
          <cell r="P207">
            <v>284.64000000000004</v>
          </cell>
          <cell r="Q207">
            <v>398.48000000000008</v>
          </cell>
          <cell r="R207">
            <v>289.82</v>
          </cell>
          <cell r="S207">
            <v>405.76</v>
          </cell>
          <cell r="T207">
            <v>295.02</v>
          </cell>
          <cell r="U207">
            <v>413.02000000000004</v>
          </cell>
          <cell r="V207">
            <v>300.22000000000003</v>
          </cell>
          <cell r="W207">
            <v>420.28999999999996</v>
          </cell>
          <cell r="X207">
            <v>305.39999999999998</v>
          </cell>
          <cell r="Y207">
            <v>427.57</v>
          </cell>
          <cell r="Z207">
            <v>310.60000000000002</v>
          </cell>
          <cell r="AA207">
            <v>434.81999999999994</v>
          </cell>
          <cell r="AB207">
            <v>294.77</v>
          </cell>
          <cell r="AC207">
            <v>412.67</v>
          </cell>
          <cell r="AD207">
            <v>299.95000000000005</v>
          </cell>
          <cell r="AE207">
            <v>419.95</v>
          </cell>
          <cell r="AF207">
            <v>305.14999999999998</v>
          </cell>
          <cell r="AG207">
            <v>427.21000000000004</v>
          </cell>
          <cell r="AH207">
            <v>310.35000000000002</v>
          </cell>
          <cell r="AI207">
            <v>434.47999999999996</v>
          </cell>
          <cell r="AJ207">
            <v>315.53000000000003</v>
          </cell>
          <cell r="AK207">
            <v>441.76</v>
          </cell>
          <cell r="AL207">
            <v>320.72999999999996</v>
          </cell>
          <cell r="AM207">
            <v>449.01000000000005</v>
          </cell>
          <cell r="AN207">
            <v>325.91000000000003</v>
          </cell>
          <cell r="AO207">
            <v>456.28999999999996</v>
          </cell>
          <cell r="AP207">
            <v>331.10999999999996</v>
          </cell>
          <cell r="AQ207">
            <v>463.55000000000007</v>
          </cell>
          <cell r="AR207">
            <v>336.29000000000008</v>
          </cell>
          <cell r="AS207">
            <v>470.82</v>
          </cell>
          <cell r="AT207">
            <v>341.49</v>
          </cell>
          <cell r="AU207">
            <v>474.1</v>
          </cell>
          <cell r="AV207">
            <v>346.69000000000005</v>
          </cell>
          <cell r="AW207">
            <v>485.34999999999997</v>
          </cell>
        </row>
        <row r="208">
          <cell r="A208">
            <v>203</v>
          </cell>
          <cell r="B208">
            <v>249.52999999999997</v>
          </cell>
          <cell r="C208">
            <v>349.3300000000001</v>
          </cell>
          <cell r="D208">
            <v>254.75999999999996</v>
          </cell>
          <cell r="E208">
            <v>356.65</v>
          </cell>
          <cell r="F208">
            <v>259.95999999999992</v>
          </cell>
          <cell r="G208">
            <v>363.93000000000006</v>
          </cell>
          <cell r="H208">
            <v>265.19</v>
          </cell>
          <cell r="I208">
            <v>371.24999999999994</v>
          </cell>
          <cell r="J208">
            <v>270.38999999999993</v>
          </cell>
          <cell r="K208">
            <v>378.54</v>
          </cell>
          <cell r="L208">
            <v>275.62000000000006</v>
          </cell>
          <cell r="M208">
            <v>385.84999999999991</v>
          </cell>
          <cell r="N208">
            <v>280.82</v>
          </cell>
          <cell r="O208">
            <v>393.17</v>
          </cell>
          <cell r="P208">
            <v>286.05000000000007</v>
          </cell>
          <cell r="Q208">
            <v>400.4500000000001</v>
          </cell>
          <cell r="R208">
            <v>291.25</v>
          </cell>
          <cell r="S208">
            <v>407.77</v>
          </cell>
          <cell r="T208">
            <v>296.47999999999996</v>
          </cell>
          <cell r="U208">
            <v>415.06000000000006</v>
          </cell>
          <cell r="V208">
            <v>301.71000000000004</v>
          </cell>
          <cell r="W208">
            <v>422.36999999999995</v>
          </cell>
          <cell r="X208">
            <v>306.90999999999997</v>
          </cell>
          <cell r="Y208">
            <v>429.69</v>
          </cell>
          <cell r="Z208">
            <v>312.14000000000004</v>
          </cell>
          <cell r="AA208">
            <v>436.96999999999991</v>
          </cell>
          <cell r="AB208">
            <v>296.22999999999996</v>
          </cell>
          <cell r="AC208">
            <v>414.71000000000004</v>
          </cell>
          <cell r="AD208">
            <v>301.43000000000006</v>
          </cell>
          <cell r="AE208">
            <v>422.03</v>
          </cell>
          <cell r="AF208">
            <v>306.65999999999997</v>
          </cell>
          <cell r="AG208">
            <v>429.32000000000005</v>
          </cell>
          <cell r="AH208">
            <v>311.89000000000004</v>
          </cell>
          <cell r="AI208">
            <v>436.62999999999994</v>
          </cell>
          <cell r="AJ208">
            <v>317.09000000000003</v>
          </cell>
          <cell r="AK208">
            <v>443.95</v>
          </cell>
          <cell r="AL208">
            <v>322.31999999999994</v>
          </cell>
          <cell r="AM208">
            <v>451.23000000000008</v>
          </cell>
          <cell r="AN208">
            <v>327.52000000000004</v>
          </cell>
          <cell r="AO208">
            <v>458.54999999999995</v>
          </cell>
          <cell r="AP208">
            <v>332.74999999999994</v>
          </cell>
          <cell r="AQ208">
            <v>465.84000000000009</v>
          </cell>
          <cell r="AR208">
            <v>337.9500000000001</v>
          </cell>
          <cell r="AS208">
            <v>473.15</v>
          </cell>
          <cell r="AT208">
            <v>343.18</v>
          </cell>
          <cell r="AU208">
            <v>474.47</v>
          </cell>
          <cell r="AV208">
            <v>348.41000000000008</v>
          </cell>
          <cell r="AW208">
            <v>487.74999999999994</v>
          </cell>
        </row>
        <row r="209">
          <cell r="A209">
            <v>204</v>
          </cell>
          <cell r="B209">
            <v>250.75999999999996</v>
          </cell>
          <cell r="C209">
            <v>351.05000000000013</v>
          </cell>
          <cell r="D209">
            <v>256.02</v>
          </cell>
          <cell r="E209">
            <v>358.40999999999997</v>
          </cell>
          <cell r="F209">
            <v>261.2399999999999</v>
          </cell>
          <cell r="G209">
            <v>365.72000000000008</v>
          </cell>
          <cell r="H209">
            <v>266.5</v>
          </cell>
          <cell r="I209">
            <v>373.07999999999993</v>
          </cell>
          <cell r="J209">
            <v>271.71999999999991</v>
          </cell>
          <cell r="K209">
            <v>380.40000000000003</v>
          </cell>
          <cell r="L209">
            <v>276.98000000000008</v>
          </cell>
          <cell r="M209">
            <v>387.74999999999989</v>
          </cell>
          <cell r="N209">
            <v>282.2</v>
          </cell>
          <cell r="O209">
            <v>395.11</v>
          </cell>
          <cell r="P209">
            <v>287.46000000000009</v>
          </cell>
          <cell r="Q209">
            <v>402.42000000000013</v>
          </cell>
          <cell r="R209">
            <v>292.68</v>
          </cell>
          <cell r="S209">
            <v>409.78</v>
          </cell>
          <cell r="T209">
            <v>297.93999999999994</v>
          </cell>
          <cell r="U209">
            <v>417.10000000000008</v>
          </cell>
          <cell r="V209">
            <v>303.20000000000005</v>
          </cell>
          <cell r="W209">
            <v>424.44999999999993</v>
          </cell>
          <cell r="X209">
            <v>308.41999999999996</v>
          </cell>
          <cell r="Y209">
            <v>431.81</v>
          </cell>
          <cell r="Z209">
            <v>313.68000000000006</v>
          </cell>
          <cell r="AA209">
            <v>439.11999999999989</v>
          </cell>
          <cell r="AB209">
            <v>297.68999999999994</v>
          </cell>
          <cell r="AC209">
            <v>416.75000000000006</v>
          </cell>
          <cell r="AD209">
            <v>302.91000000000008</v>
          </cell>
          <cell r="AE209">
            <v>424.10999999999996</v>
          </cell>
          <cell r="AF209">
            <v>308.16999999999996</v>
          </cell>
          <cell r="AG209">
            <v>431.43000000000006</v>
          </cell>
          <cell r="AH209">
            <v>313.43000000000006</v>
          </cell>
          <cell r="AI209">
            <v>438.77999999999992</v>
          </cell>
          <cell r="AJ209">
            <v>318.65000000000003</v>
          </cell>
          <cell r="AK209">
            <v>446.14</v>
          </cell>
          <cell r="AL209">
            <v>323.90999999999991</v>
          </cell>
          <cell r="AM209">
            <v>453.4500000000001</v>
          </cell>
          <cell r="AN209">
            <v>329.13000000000005</v>
          </cell>
          <cell r="AO209">
            <v>460.80999999999995</v>
          </cell>
          <cell r="AP209">
            <v>334.38999999999993</v>
          </cell>
          <cell r="AQ209">
            <v>468.13000000000011</v>
          </cell>
          <cell r="AR209">
            <v>339.61000000000013</v>
          </cell>
          <cell r="AS209">
            <v>475.47999999999996</v>
          </cell>
          <cell r="AT209">
            <v>344.87</v>
          </cell>
          <cell r="AU209">
            <v>474.84000000000003</v>
          </cell>
          <cell r="AV209">
            <v>350.13000000000011</v>
          </cell>
          <cell r="AW209">
            <v>490.14999999999992</v>
          </cell>
        </row>
        <row r="210">
          <cell r="A210">
            <v>205</v>
          </cell>
          <cell r="B210">
            <v>251.98999999999995</v>
          </cell>
          <cell r="C210">
            <v>352.77000000000015</v>
          </cell>
          <cell r="D210">
            <v>257.27999999999997</v>
          </cell>
          <cell r="E210">
            <v>360.16999999999996</v>
          </cell>
          <cell r="F210">
            <v>262.51999999999987</v>
          </cell>
          <cell r="G210">
            <v>367.5100000000001</v>
          </cell>
          <cell r="H210">
            <v>267.81</v>
          </cell>
          <cell r="I210">
            <v>374.90999999999991</v>
          </cell>
          <cell r="J210">
            <v>273.0499999999999</v>
          </cell>
          <cell r="K210">
            <v>382.26000000000005</v>
          </cell>
          <cell r="L210">
            <v>278.34000000000009</v>
          </cell>
          <cell r="M210">
            <v>389.64999999999986</v>
          </cell>
          <cell r="N210">
            <v>283.58</v>
          </cell>
          <cell r="O210">
            <v>397.05</v>
          </cell>
          <cell r="P210">
            <v>288.87000000000012</v>
          </cell>
          <cell r="Q210">
            <v>404.39000000000016</v>
          </cell>
          <cell r="R210">
            <v>294.11</v>
          </cell>
          <cell r="S210">
            <v>411.78999999999996</v>
          </cell>
          <cell r="T210">
            <v>299.39999999999992</v>
          </cell>
          <cell r="U210">
            <v>419.1400000000001</v>
          </cell>
          <cell r="V210">
            <v>304.69000000000005</v>
          </cell>
          <cell r="W210">
            <v>426.52999999999992</v>
          </cell>
          <cell r="X210">
            <v>309.92999999999995</v>
          </cell>
          <cell r="Y210">
            <v>433.93</v>
          </cell>
          <cell r="Z210">
            <v>315.22000000000008</v>
          </cell>
          <cell r="AA210">
            <v>441.26999999999987</v>
          </cell>
          <cell r="AB210">
            <v>299.14999999999992</v>
          </cell>
          <cell r="AC210">
            <v>418.79000000000008</v>
          </cell>
          <cell r="AD210">
            <v>304.3900000000001</v>
          </cell>
          <cell r="AE210">
            <v>426.18999999999994</v>
          </cell>
          <cell r="AF210">
            <v>309.67999999999995</v>
          </cell>
          <cell r="AG210">
            <v>433.54000000000008</v>
          </cell>
          <cell r="AH210">
            <v>314.97000000000008</v>
          </cell>
          <cell r="AI210">
            <v>440.92999999999989</v>
          </cell>
          <cell r="AJ210">
            <v>320.21000000000004</v>
          </cell>
          <cell r="AK210">
            <v>448.33</v>
          </cell>
          <cell r="AL210">
            <v>325.49999999999989</v>
          </cell>
          <cell r="AM210">
            <v>455.67000000000013</v>
          </cell>
          <cell r="AN210">
            <v>330.74000000000007</v>
          </cell>
          <cell r="AO210">
            <v>463.06999999999994</v>
          </cell>
          <cell r="AP210">
            <v>336.02999999999992</v>
          </cell>
          <cell r="AQ210">
            <v>470.42000000000013</v>
          </cell>
          <cell r="AR210">
            <v>341.27000000000015</v>
          </cell>
          <cell r="AS210">
            <v>477.80999999999995</v>
          </cell>
          <cell r="AT210">
            <v>346.56</v>
          </cell>
          <cell r="AU210">
            <v>475.21000000000004</v>
          </cell>
          <cell r="AV210">
            <v>351.85000000000014</v>
          </cell>
          <cell r="AW210">
            <v>492.5499999999999</v>
          </cell>
        </row>
        <row r="211">
          <cell r="A211">
            <v>206</v>
          </cell>
          <cell r="B211">
            <v>253.21999999999994</v>
          </cell>
          <cell r="C211">
            <v>354.49000000000018</v>
          </cell>
          <cell r="D211">
            <v>258.53999999999996</v>
          </cell>
          <cell r="E211">
            <v>361.92999999999995</v>
          </cell>
          <cell r="F211">
            <v>263.79999999999984</v>
          </cell>
          <cell r="G211">
            <v>369.30000000000013</v>
          </cell>
          <cell r="H211">
            <v>269.12</v>
          </cell>
          <cell r="I211">
            <v>376.7399999999999</v>
          </cell>
          <cell r="J211">
            <v>274.37999999999988</v>
          </cell>
          <cell r="K211">
            <v>384.12000000000006</v>
          </cell>
          <cell r="L211">
            <v>279.7000000000001</v>
          </cell>
          <cell r="M211">
            <v>391.54999999999984</v>
          </cell>
          <cell r="N211">
            <v>284.95999999999998</v>
          </cell>
          <cell r="O211">
            <v>398.99</v>
          </cell>
          <cell r="P211">
            <v>290.28000000000014</v>
          </cell>
          <cell r="Q211">
            <v>406.36000000000018</v>
          </cell>
          <cell r="R211">
            <v>295.54000000000002</v>
          </cell>
          <cell r="S211">
            <v>413.79999999999995</v>
          </cell>
          <cell r="T211">
            <v>300.8599999999999</v>
          </cell>
          <cell r="U211">
            <v>421.18000000000012</v>
          </cell>
          <cell r="V211">
            <v>306.18000000000006</v>
          </cell>
          <cell r="W211">
            <v>428.6099999999999</v>
          </cell>
          <cell r="X211">
            <v>311.43999999999994</v>
          </cell>
          <cell r="Y211">
            <v>436.05</v>
          </cell>
          <cell r="Z211">
            <v>316.7600000000001</v>
          </cell>
          <cell r="AA211">
            <v>443.41999999999985</v>
          </cell>
          <cell r="AB211">
            <v>300.6099999999999</v>
          </cell>
          <cell r="AC211">
            <v>420.8300000000001</v>
          </cell>
          <cell r="AD211">
            <v>305.87000000000012</v>
          </cell>
          <cell r="AE211">
            <v>428.26999999999992</v>
          </cell>
          <cell r="AF211">
            <v>311.18999999999994</v>
          </cell>
          <cell r="AG211">
            <v>435.65000000000009</v>
          </cell>
          <cell r="AH211">
            <v>316.5100000000001</v>
          </cell>
          <cell r="AI211">
            <v>443.07999999999987</v>
          </cell>
          <cell r="AJ211">
            <v>321.77000000000004</v>
          </cell>
          <cell r="AK211">
            <v>450.52</v>
          </cell>
          <cell r="AL211">
            <v>327.08999999999986</v>
          </cell>
          <cell r="AM211">
            <v>457.89000000000016</v>
          </cell>
          <cell r="AN211">
            <v>332.35000000000008</v>
          </cell>
          <cell r="AO211">
            <v>465.32999999999993</v>
          </cell>
          <cell r="AP211">
            <v>337.6699999999999</v>
          </cell>
          <cell r="AQ211">
            <v>472.71000000000015</v>
          </cell>
          <cell r="AR211">
            <v>342.93000000000018</v>
          </cell>
          <cell r="AS211">
            <v>480.13999999999993</v>
          </cell>
          <cell r="AT211">
            <v>348.25</v>
          </cell>
          <cell r="AU211">
            <v>475.58000000000004</v>
          </cell>
          <cell r="AV211">
            <v>353.57000000000016</v>
          </cell>
          <cell r="AW211">
            <v>494.94999999999987</v>
          </cell>
        </row>
        <row r="212">
          <cell r="A212">
            <v>207</v>
          </cell>
          <cell r="B212">
            <v>254.44999999999993</v>
          </cell>
          <cell r="C212">
            <v>356.21000000000021</v>
          </cell>
          <cell r="D212">
            <v>259.79999999999995</v>
          </cell>
          <cell r="E212">
            <v>363.68999999999994</v>
          </cell>
          <cell r="F212">
            <v>265.07999999999981</v>
          </cell>
          <cell r="G212">
            <v>371.09000000000015</v>
          </cell>
          <cell r="H212">
            <v>270.43</v>
          </cell>
          <cell r="I212">
            <v>378.56999999999988</v>
          </cell>
          <cell r="J212">
            <v>275.70999999999987</v>
          </cell>
          <cell r="K212">
            <v>385.98000000000008</v>
          </cell>
          <cell r="L212">
            <v>281.06000000000012</v>
          </cell>
          <cell r="M212">
            <v>393.44999999999982</v>
          </cell>
          <cell r="N212">
            <v>286.33999999999997</v>
          </cell>
          <cell r="O212">
            <v>400.93</v>
          </cell>
          <cell r="P212">
            <v>291.69000000000017</v>
          </cell>
          <cell r="Q212">
            <v>408.33000000000021</v>
          </cell>
          <cell r="R212">
            <v>296.97000000000003</v>
          </cell>
          <cell r="S212">
            <v>415.80999999999995</v>
          </cell>
          <cell r="T212">
            <v>302.31999999999988</v>
          </cell>
          <cell r="U212">
            <v>423.22000000000014</v>
          </cell>
          <cell r="V212">
            <v>307.67000000000007</v>
          </cell>
          <cell r="W212">
            <v>430.68999999999988</v>
          </cell>
          <cell r="X212">
            <v>312.94999999999993</v>
          </cell>
          <cell r="Y212">
            <v>438.17</v>
          </cell>
          <cell r="Z212">
            <v>318.30000000000013</v>
          </cell>
          <cell r="AA212">
            <v>445.56999999999982</v>
          </cell>
          <cell r="AB212">
            <v>302.06999999999988</v>
          </cell>
          <cell r="AC212">
            <v>422.87000000000012</v>
          </cell>
          <cell r="AD212">
            <v>307.35000000000014</v>
          </cell>
          <cell r="AE212">
            <v>430.34999999999991</v>
          </cell>
          <cell r="AF212">
            <v>312.69999999999993</v>
          </cell>
          <cell r="AG212">
            <v>437.7600000000001</v>
          </cell>
          <cell r="AH212">
            <v>318.05000000000013</v>
          </cell>
          <cell r="AI212">
            <v>445.22999999999985</v>
          </cell>
          <cell r="AJ212">
            <v>323.33000000000004</v>
          </cell>
          <cell r="AK212">
            <v>452.71</v>
          </cell>
          <cell r="AL212">
            <v>328.67999999999984</v>
          </cell>
          <cell r="AM212">
            <v>460.11000000000018</v>
          </cell>
          <cell r="AN212">
            <v>333.96000000000009</v>
          </cell>
          <cell r="AO212">
            <v>467.58999999999992</v>
          </cell>
          <cell r="AP212">
            <v>339.30999999999989</v>
          </cell>
          <cell r="AQ212">
            <v>475.00000000000017</v>
          </cell>
          <cell r="AR212">
            <v>344.5900000000002</v>
          </cell>
          <cell r="AS212">
            <v>482.46999999999991</v>
          </cell>
          <cell r="AT212">
            <v>349.94</v>
          </cell>
          <cell r="AU212">
            <v>475.95000000000005</v>
          </cell>
          <cell r="AV212">
            <v>355.29000000000019</v>
          </cell>
          <cell r="AW212">
            <v>497.34999999999985</v>
          </cell>
        </row>
        <row r="213">
          <cell r="A213">
            <v>208</v>
          </cell>
          <cell r="B213">
            <v>255.67999999999992</v>
          </cell>
          <cell r="C213">
            <v>357.93000000000023</v>
          </cell>
          <cell r="D213">
            <v>261.05999999999995</v>
          </cell>
          <cell r="E213">
            <v>365.44999999999993</v>
          </cell>
          <cell r="F213">
            <v>266.35999999999979</v>
          </cell>
          <cell r="G213">
            <v>372.88000000000017</v>
          </cell>
          <cell r="H213">
            <v>271.74</v>
          </cell>
          <cell r="I213">
            <v>380.39999999999986</v>
          </cell>
          <cell r="J213">
            <v>277.03999999999985</v>
          </cell>
          <cell r="K213">
            <v>387.84000000000009</v>
          </cell>
          <cell r="L213">
            <v>282.42000000000013</v>
          </cell>
          <cell r="M213">
            <v>395.3499999999998</v>
          </cell>
          <cell r="N213">
            <v>287.71999999999997</v>
          </cell>
          <cell r="O213">
            <v>402.87</v>
          </cell>
          <cell r="P213">
            <v>293.10000000000019</v>
          </cell>
          <cell r="Q213">
            <v>410.30000000000024</v>
          </cell>
          <cell r="R213">
            <v>298.40000000000003</v>
          </cell>
          <cell r="S213">
            <v>417.81999999999994</v>
          </cell>
          <cell r="T213">
            <v>303.77999999999986</v>
          </cell>
          <cell r="U213">
            <v>425.26000000000016</v>
          </cell>
          <cell r="V213">
            <v>309.16000000000008</v>
          </cell>
          <cell r="W213">
            <v>432.76999999999987</v>
          </cell>
          <cell r="X213">
            <v>314.45999999999992</v>
          </cell>
          <cell r="Y213">
            <v>440.29</v>
          </cell>
          <cell r="Z213">
            <v>319.84000000000015</v>
          </cell>
          <cell r="AA213">
            <v>447.7199999999998</v>
          </cell>
          <cell r="AB213">
            <v>303.52999999999986</v>
          </cell>
          <cell r="AC213">
            <v>424.91000000000014</v>
          </cell>
          <cell r="AD213">
            <v>308.83000000000015</v>
          </cell>
          <cell r="AE213">
            <v>432.42999999999989</v>
          </cell>
          <cell r="AF213">
            <v>314.20999999999992</v>
          </cell>
          <cell r="AG213">
            <v>439.87000000000012</v>
          </cell>
          <cell r="AH213">
            <v>319.59000000000015</v>
          </cell>
          <cell r="AI213">
            <v>447.37999999999982</v>
          </cell>
          <cell r="AJ213">
            <v>324.89000000000004</v>
          </cell>
          <cell r="AK213">
            <v>454.9</v>
          </cell>
          <cell r="AL213">
            <v>330.26999999999981</v>
          </cell>
          <cell r="AM213">
            <v>462.33000000000021</v>
          </cell>
          <cell r="AN213">
            <v>335.57000000000011</v>
          </cell>
          <cell r="AO213">
            <v>469.84999999999991</v>
          </cell>
          <cell r="AP213">
            <v>340.94999999999987</v>
          </cell>
          <cell r="AQ213">
            <v>477.29000000000019</v>
          </cell>
          <cell r="AR213">
            <v>346.25000000000023</v>
          </cell>
          <cell r="AS213">
            <v>484.7999999999999</v>
          </cell>
          <cell r="AT213">
            <v>351.63</v>
          </cell>
          <cell r="AU213">
            <v>476.32000000000005</v>
          </cell>
          <cell r="AV213">
            <v>357.01000000000022</v>
          </cell>
          <cell r="AW213">
            <v>499.74999999999983</v>
          </cell>
        </row>
        <row r="214">
          <cell r="A214">
            <v>209</v>
          </cell>
          <cell r="B214">
            <v>256.90999999999991</v>
          </cell>
          <cell r="C214">
            <v>359.65000000000026</v>
          </cell>
          <cell r="D214">
            <v>262.31999999999994</v>
          </cell>
          <cell r="E214">
            <v>367.20999999999992</v>
          </cell>
          <cell r="F214">
            <v>267.63999999999976</v>
          </cell>
          <cell r="G214">
            <v>374.67000000000019</v>
          </cell>
          <cell r="H214">
            <v>273.05</v>
          </cell>
          <cell r="I214">
            <v>382.22999999999985</v>
          </cell>
          <cell r="J214">
            <v>278.36999999999983</v>
          </cell>
          <cell r="K214">
            <v>389.7000000000001</v>
          </cell>
          <cell r="L214">
            <v>283.78000000000014</v>
          </cell>
          <cell r="M214">
            <v>397.24999999999977</v>
          </cell>
          <cell r="N214">
            <v>289.09999999999997</v>
          </cell>
          <cell r="O214">
            <v>404.81</v>
          </cell>
          <cell r="P214">
            <v>294.51000000000022</v>
          </cell>
          <cell r="Q214">
            <v>412.27000000000027</v>
          </cell>
          <cell r="R214">
            <v>299.83000000000004</v>
          </cell>
          <cell r="S214">
            <v>419.82999999999993</v>
          </cell>
          <cell r="T214">
            <v>305.23999999999984</v>
          </cell>
          <cell r="U214">
            <v>427.30000000000018</v>
          </cell>
          <cell r="V214">
            <v>310.65000000000009</v>
          </cell>
          <cell r="W214">
            <v>434.84999999999985</v>
          </cell>
          <cell r="X214">
            <v>315.96999999999991</v>
          </cell>
          <cell r="Y214">
            <v>442.41</v>
          </cell>
          <cell r="Z214">
            <v>321.38000000000017</v>
          </cell>
          <cell r="AA214">
            <v>449.86999999999978</v>
          </cell>
          <cell r="AB214">
            <v>304.98999999999984</v>
          </cell>
          <cell r="AC214">
            <v>426.95000000000016</v>
          </cell>
          <cell r="AD214">
            <v>310.31000000000017</v>
          </cell>
          <cell r="AE214">
            <v>434.50999999999988</v>
          </cell>
          <cell r="AF214">
            <v>315.71999999999991</v>
          </cell>
          <cell r="AG214">
            <v>441.98000000000013</v>
          </cell>
          <cell r="AH214">
            <v>321.13000000000017</v>
          </cell>
          <cell r="AI214">
            <v>449.5299999999998</v>
          </cell>
          <cell r="AJ214">
            <v>326.45000000000005</v>
          </cell>
          <cell r="AK214">
            <v>457.09</v>
          </cell>
          <cell r="AL214">
            <v>331.85999999999979</v>
          </cell>
          <cell r="AM214">
            <v>464.55000000000024</v>
          </cell>
          <cell r="AN214">
            <v>337.18000000000012</v>
          </cell>
          <cell r="AO214">
            <v>472.1099999999999</v>
          </cell>
          <cell r="AP214">
            <v>342.58999999999986</v>
          </cell>
          <cell r="AQ214">
            <v>479.58000000000021</v>
          </cell>
          <cell r="AR214">
            <v>347.91000000000025</v>
          </cell>
          <cell r="AS214">
            <v>487.12999999999988</v>
          </cell>
          <cell r="AT214">
            <v>353.32</v>
          </cell>
          <cell r="AU214">
            <v>476.69000000000005</v>
          </cell>
          <cell r="AV214">
            <v>358.73000000000025</v>
          </cell>
          <cell r="AW214">
            <v>502.14999999999981</v>
          </cell>
        </row>
        <row r="215">
          <cell r="A215">
            <v>210</v>
          </cell>
          <cell r="B215">
            <v>258.13999999999993</v>
          </cell>
          <cell r="C215">
            <v>361.37000000000029</v>
          </cell>
          <cell r="D215">
            <v>263.57999999999993</v>
          </cell>
          <cell r="E215">
            <v>368.96999999999991</v>
          </cell>
          <cell r="F215">
            <v>268.91999999999973</v>
          </cell>
          <cell r="G215">
            <v>376.46000000000021</v>
          </cell>
          <cell r="H215">
            <v>274.36</v>
          </cell>
          <cell r="I215">
            <v>384.05999999999983</v>
          </cell>
          <cell r="J215">
            <v>279.69999999999982</v>
          </cell>
          <cell r="K215">
            <v>391.56000000000012</v>
          </cell>
          <cell r="L215">
            <v>285.14000000000016</v>
          </cell>
          <cell r="M215">
            <v>399.14999999999975</v>
          </cell>
          <cell r="N215">
            <v>290.47999999999996</v>
          </cell>
          <cell r="O215">
            <v>406.75</v>
          </cell>
          <cell r="P215">
            <v>295.92000000000024</v>
          </cell>
          <cell r="Q215">
            <v>414.24000000000029</v>
          </cell>
          <cell r="R215">
            <v>301.26000000000005</v>
          </cell>
          <cell r="S215">
            <v>421.83999999999992</v>
          </cell>
          <cell r="T215">
            <v>306.69999999999982</v>
          </cell>
          <cell r="U215">
            <v>429.3400000000002</v>
          </cell>
          <cell r="V215">
            <v>312.1400000000001</v>
          </cell>
          <cell r="W215">
            <v>436.92999999999984</v>
          </cell>
          <cell r="X215">
            <v>317.4799999999999</v>
          </cell>
          <cell r="Y215">
            <v>444.53000000000003</v>
          </cell>
          <cell r="Z215">
            <v>322.92000000000019</v>
          </cell>
          <cell r="AA215">
            <v>452.01999999999975</v>
          </cell>
          <cell r="AB215">
            <v>306.44999999999982</v>
          </cell>
          <cell r="AC215">
            <v>428.99000000000018</v>
          </cell>
          <cell r="AD215">
            <v>311.79000000000019</v>
          </cell>
          <cell r="AE215">
            <v>436.58999999999986</v>
          </cell>
          <cell r="AF215">
            <v>317.2299999999999</v>
          </cell>
          <cell r="AG215">
            <v>444.09000000000015</v>
          </cell>
          <cell r="AH215">
            <v>322.67000000000019</v>
          </cell>
          <cell r="AI215">
            <v>451.67999999999978</v>
          </cell>
          <cell r="AJ215">
            <v>328.01000000000005</v>
          </cell>
          <cell r="AK215">
            <v>459.28</v>
          </cell>
          <cell r="AL215">
            <v>333.44999999999976</v>
          </cell>
          <cell r="AM215">
            <v>466.77000000000027</v>
          </cell>
          <cell r="AN215">
            <v>338.79000000000013</v>
          </cell>
          <cell r="AO215">
            <v>474.36999999999989</v>
          </cell>
          <cell r="AP215">
            <v>344.22999999999985</v>
          </cell>
          <cell r="AQ215">
            <v>481.87000000000023</v>
          </cell>
          <cell r="AR215">
            <v>349.57000000000028</v>
          </cell>
          <cell r="AS215">
            <v>489.45999999999987</v>
          </cell>
          <cell r="AT215">
            <v>355.01</v>
          </cell>
          <cell r="AU215">
            <v>477.06000000000006</v>
          </cell>
          <cell r="AV215">
            <v>360.45000000000027</v>
          </cell>
          <cell r="AW215">
            <v>504.54999999999978</v>
          </cell>
        </row>
        <row r="216">
          <cell r="A216">
            <v>211</v>
          </cell>
          <cell r="B216">
            <v>259.36999999999995</v>
          </cell>
          <cell r="C216">
            <v>363.09000000000032</v>
          </cell>
          <cell r="D216">
            <v>264.83999999999992</v>
          </cell>
          <cell r="E216">
            <v>370.7299999999999</v>
          </cell>
          <cell r="F216">
            <v>270.1999999999997</v>
          </cell>
          <cell r="G216">
            <v>378.25000000000023</v>
          </cell>
          <cell r="H216">
            <v>275.67</v>
          </cell>
          <cell r="I216">
            <v>385.88999999999982</v>
          </cell>
          <cell r="J216">
            <v>281.0299999999998</v>
          </cell>
          <cell r="K216">
            <v>393.42000000000013</v>
          </cell>
          <cell r="L216">
            <v>286.50000000000017</v>
          </cell>
          <cell r="M216">
            <v>401.04999999999973</v>
          </cell>
          <cell r="N216">
            <v>291.85999999999996</v>
          </cell>
          <cell r="O216">
            <v>408.69</v>
          </cell>
          <cell r="P216">
            <v>297.33000000000027</v>
          </cell>
          <cell r="Q216">
            <v>416.21000000000032</v>
          </cell>
          <cell r="R216">
            <v>302.69000000000005</v>
          </cell>
          <cell r="S216">
            <v>423.84999999999991</v>
          </cell>
          <cell r="T216">
            <v>308.1599999999998</v>
          </cell>
          <cell r="U216">
            <v>431.38000000000022</v>
          </cell>
          <cell r="V216">
            <v>313.63000000000011</v>
          </cell>
          <cell r="W216">
            <v>439.00999999999982</v>
          </cell>
          <cell r="X216">
            <v>318.9899999999999</v>
          </cell>
          <cell r="Y216">
            <v>446.65000000000003</v>
          </cell>
          <cell r="Z216">
            <v>324.46000000000021</v>
          </cell>
          <cell r="AA216">
            <v>454.16999999999973</v>
          </cell>
          <cell r="AB216">
            <v>307.9099999999998</v>
          </cell>
          <cell r="AC216">
            <v>431.0300000000002</v>
          </cell>
          <cell r="AD216">
            <v>313.27000000000021</v>
          </cell>
          <cell r="AE216">
            <v>438.66999999999985</v>
          </cell>
          <cell r="AF216">
            <v>318.7399999999999</v>
          </cell>
          <cell r="AG216">
            <v>446.20000000000016</v>
          </cell>
          <cell r="AH216">
            <v>324.21000000000021</v>
          </cell>
          <cell r="AI216">
            <v>453.82999999999976</v>
          </cell>
          <cell r="AJ216">
            <v>329.57000000000005</v>
          </cell>
          <cell r="AK216">
            <v>461.46999999999997</v>
          </cell>
          <cell r="AL216">
            <v>335.03999999999974</v>
          </cell>
          <cell r="AM216">
            <v>468.99000000000029</v>
          </cell>
          <cell r="AN216">
            <v>340.40000000000015</v>
          </cell>
          <cell r="AO216">
            <v>476.62999999999988</v>
          </cell>
          <cell r="AP216">
            <v>345.86999999999983</v>
          </cell>
          <cell r="AQ216">
            <v>484.16000000000025</v>
          </cell>
          <cell r="AR216">
            <v>351.2300000000003</v>
          </cell>
          <cell r="AS216">
            <v>491.78999999999985</v>
          </cell>
          <cell r="AT216">
            <v>356.7</v>
          </cell>
          <cell r="AU216">
            <v>477.43000000000006</v>
          </cell>
          <cell r="AV216">
            <v>362.1700000000003</v>
          </cell>
          <cell r="AW216">
            <v>506.94999999999976</v>
          </cell>
        </row>
        <row r="217">
          <cell r="A217">
            <v>212</v>
          </cell>
          <cell r="B217">
            <v>260.59999999999997</v>
          </cell>
          <cell r="C217">
            <v>364.81000000000034</v>
          </cell>
          <cell r="D217">
            <v>266.09999999999991</v>
          </cell>
          <cell r="E217">
            <v>372.4899999999999</v>
          </cell>
          <cell r="F217">
            <v>271.47999999999968</v>
          </cell>
          <cell r="G217">
            <v>380.04000000000025</v>
          </cell>
          <cell r="H217">
            <v>276.98</v>
          </cell>
          <cell r="I217">
            <v>387.7199999999998</v>
          </cell>
          <cell r="J217">
            <v>282.35999999999979</v>
          </cell>
          <cell r="K217">
            <v>395.28000000000014</v>
          </cell>
          <cell r="L217">
            <v>287.86000000000018</v>
          </cell>
          <cell r="M217">
            <v>402.9499999999997</v>
          </cell>
          <cell r="N217">
            <v>293.23999999999995</v>
          </cell>
          <cell r="O217">
            <v>410.63</v>
          </cell>
          <cell r="P217">
            <v>298.74000000000029</v>
          </cell>
          <cell r="Q217">
            <v>418.18000000000035</v>
          </cell>
          <cell r="R217">
            <v>304.12000000000006</v>
          </cell>
          <cell r="S217">
            <v>425.8599999999999</v>
          </cell>
          <cell r="T217">
            <v>309.61999999999978</v>
          </cell>
          <cell r="U217">
            <v>433.42000000000024</v>
          </cell>
          <cell r="V217">
            <v>315.12000000000012</v>
          </cell>
          <cell r="W217">
            <v>441.0899999999998</v>
          </cell>
          <cell r="X217">
            <v>320.49999999999989</v>
          </cell>
          <cell r="Y217">
            <v>448.77000000000004</v>
          </cell>
          <cell r="Z217">
            <v>326.00000000000023</v>
          </cell>
          <cell r="AA217">
            <v>456.31999999999971</v>
          </cell>
          <cell r="AB217">
            <v>309.36999999999978</v>
          </cell>
          <cell r="AC217">
            <v>433.07000000000022</v>
          </cell>
          <cell r="AD217">
            <v>314.75000000000023</v>
          </cell>
          <cell r="AE217">
            <v>440.74999999999983</v>
          </cell>
          <cell r="AF217">
            <v>320.24999999999989</v>
          </cell>
          <cell r="AG217">
            <v>448.31000000000017</v>
          </cell>
          <cell r="AH217">
            <v>325.75000000000023</v>
          </cell>
          <cell r="AI217">
            <v>455.97999999999973</v>
          </cell>
          <cell r="AJ217">
            <v>331.13000000000005</v>
          </cell>
          <cell r="AK217">
            <v>463.65999999999997</v>
          </cell>
          <cell r="AL217">
            <v>336.62999999999971</v>
          </cell>
          <cell r="AM217">
            <v>471.21000000000032</v>
          </cell>
          <cell r="AN217">
            <v>342.01000000000016</v>
          </cell>
          <cell r="AO217">
            <v>478.88999999999987</v>
          </cell>
          <cell r="AP217">
            <v>347.50999999999982</v>
          </cell>
          <cell r="AQ217">
            <v>486.45000000000027</v>
          </cell>
          <cell r="AR217">
            <v>352.89000000000033</v>
          </cell>
          <cell r="AS217">
            <v>494.11999999999983</v>
          </cell>
          <cell r="AT217">
            <v>358.39</v>
          </cell>
          <cell r="AU217">
            <v>477.80000000000007</v>
          </cell>
          <cell r="AV217">
            <v>363.89000000000033</v>
          </cell>
          <cell r="AW217">
            <v>509.34999999999974</v>
          </cell>
        </row>
        <row r="218">
          <cell r="A218">
            <v>213</v>
          </cell>
          <cell r="B218">
            <v>261.83</v>
          </cell>
          <cell r="C218">
            <v>366.53000000000037</v>
          </cell>
          <cell r="D218">
            <v>267.3599999999999</v>
          </cell>
          <cell r="E218">
            <v>374.24999999999989</v>
          </cell>
          <cell r="F218">
            <v>272.75999999999965</v>
          </cell>
          <cell r="G218">
            <v>381.83000000000027</v>
          </cell>
          <cell r="H218">
            <v>278.29000000000002</v>
          </cell>
          <cell r="I218">
            <v>389.54999999999978</v>
          </cell>
          <cell r="J218">
            <v>283.68999999999977</v>
          </cell>
          <cell r="K218">
            <v>397.14000000000016</v>
          </cell>
          <cell r="L218">
            <v>289.2200000000002</v>
          </cell>
          <cell r="M218">
            <v>404.84999999999968</v>
          </cell>
          <cell r="N218">
            <v>294.61999999999995</v>
          </cell>
          <cell r="O218">
            <v>412.57</v>
          </cell>
          <cell r="P218">
            <v>300.15000000000032</v>
          </cell>
          <cell r="Q218">
            <v>420.15000000000038</v>
          </cell>
          <cell r="R218">
            <v>305.55000000000007</v>
          </cell>
          <cell r="S218">
            <v>427.86999999999989</v>
          </cell>
          <cell r="T218">
            <v>311.07999999999976</v>
          </cell>
          <cell r="U218">
            <v>435.46000000000026</v>
          </cell>
          <cell r="V218">
            <v>316.61000000000013</v>
          </cell>
          <cell r="W218">
            <v>443.16999999999979</v>
          </cell>
          <cell r="X218">
            <v>322.00999999999988</v>
          </cell>
          <cell r="Y218">
            <v>450.89000000000004</v>
          </cell>
          <cell r="Z218">
            <v>327.54000000000025</v>
          </cell>
          <cell r="AA218">
            <v>458.46999999999969</v>
          </cell>
          <cell r="AB218">
            <v>310.82999999999976</v>
          </cell>
          <cell r="AC218">
            <v>435.11000000000024</v>
          </cell>
          <cell r="AD218">
            <v>316.23000000000025</v>
          </cell>
          <cell r="AE218">
            <v>442.82999999999981</v>
          </cell>
          <cell r="AF218">
            <v>321.75999999999988</v>
          </cell>
          <cell r="AG218">
            <v>450.42000000000019</v>
          </cell>
          <cell r="AH218">
            <v>327.29000000000025</v>
          </cell>
          <cell r="AI218">
            <v>458.12999999999971</v>
          </cell>
          <cell r="AJ218">
            <v>332.69000000000005</v>
          </cell>
          <cell r="AK218">
            <v>465.84999999999997</v>
          </cell>
          <cell r="AL218">
            <v>338.21999999999969</v>
          </cell>
          <cell r="AM218">
            <v>473.43000000000035</v>
          </cell>
          <cell r="AN218">
            <v>343.62000000000018</v>
          </cell>
          <cell r="AO218">
            <v>481.14999999999986</v>
          </cell>
          <cell r="AP218">
            <v>349.14999999999981</v>
          </cell>
          <cell r="AQ218">
            <v>488.74000000000029</v>
          </cell>
          <cell r="AR218">
            <v>354.55000000000035</v>
          </cell>
          <cell r="AS218">
            <v>496.44999999999982</v>
          </cell>
          <cell r="AT218">
            <v>360.08</v>
          </cell>
          <cell r="AU218">
            <v>478.17000000000007</v>
          </cell>
          <cell r="AV218">
            <v>365.61000000000035</v>
          </cell>
          <cell r="AW218">
            <v>511.74999999999972</v>
          </cell>
        </row>
        <row r="219">
          <cell r="A219">
            <v>214</v>
          </cell>
          <cell r="B219">
            <v>263.06</v>
          </cell>
          <cell r="C219">
            <v>368.2500000000004</v>
          </cell>
          <cell r="D219">
            <v>268.61999999999989</v>
          </cell>
          <cell r="E219">
            <v>376.00999999999988</v>
          </cell>
          <cell r="F219">
            <v>274.03999999999962</v>
          </cell>
          <cell r="G219">
            <v>383.62000000000029</v>
          </cell>
          <cell r="H219">
            <v>279.60000000000002</v>
          </cell>
          <cell r="I219">
            <v>391.37999999999977</v>
          </cell>
          <cell r="J219">
            <v>285.01999999999975</v>
          </cell>
          <cell r="K219">
            <v>399.00000000000017</v>
          </cell>
          <cell r="L219">
            <v>290.58000000000021</v>
          </cell>
          <cell r="M219">
            <v>406.74999999999966</v>
          </cell>
          <cell r="N219">
            <v>295.99999999999994</v>
          </cell>
          <cell r="O219">
            <v>414.51</v>
          </cell>
          <cell r="P219">
            <v>301.56000000000034</v>
          </cell>
          <cell r="Q219">
            <v>422.1200000000004</v>
          </cell>
          <cell r="R219">
            <v>306.98000000000008</v>
          </cell>
          <cell r="S219">
            <v>429.87999999999988</v>
          </cell>
          <cell r="T219">
            <v>312.53999999999974</v>
          </cell>
          <cell r="U219">
            <v>437.50000000000028</v>
          </cell>
          <cell r="V219">
            <v>318.10000000000014</v>
          </cell>
          <cell r="W219">
            <v>445.24999999999977</v>
          </cell>
          <cell r="X219">
            <v>323.51999999999987</v>
          </cell>
          <cell r="Y219">
            <v>453.01000000000005</v>
          </cell>
          <cell r="Z219">
            <v>329.08000000000027</v>
          </cell>
          <cell r="AA219">
            <v>460.61999999999966</v>
          </cell>
          <cell r="AB219">
            <v>312.28999999999974</v>
          </cell>
          <cell r="AC219">
            <v>437.15000000000026</v>
          </cell>
          <cell r="AD219">
            <v>317.71000000000026</v>
          </cell>
          <cell r="AE219">
            <v>444.9099999999998</v>
          </cell>
          <cell r="AF219">
            <v>323.26999999999987</v>
          </cell>
          <cell r="AG219">
            <v>452.5300000000002</v>
          </cell>
          <cell r="AH219">
            <v>328.83000000000027</v>
          </cell>
          <cell r="AI219">
            <v>460.27999999999969</v>
          </cell>
          <cell r="AJ219">
            <v>334.25000000000006</v>
          </cell>
          <cell r="AK219">
            <v>468.03999999999996</v>
          </cell>
          <cell r="AL219">
            <v>339.80999999999966</v>
          </cell>
          <cell r="AM219">
            <v>475.65000000000038</v>
          </cell>
          <cell r="AN219">
            <v>345.23000000000019</v>
          </cell>
          <cell r="AO219">
            <v>483.40999999999985</v>
          </cell>
          <cell r="AP219">
            <v>350.78999999999979</v>
          </cell>
          <cell r="AQ219">
            <v>491.03000000000031</v>
          </cell>
          <cell r="AR219">
            <v>356.21000000000038</v>
          </cell>
          <cell r="AS219">
            <v>498.7799999999998</v>
          </cell>
          <cell r="AT219">
            <v>361.77</v>
          </cell>
          <cell r="AU219">
            <v>478.54000000000008</v>
          </cell>
          <cell r="AV219">
            <v>367.33000000000038</v>
          </cell>
          <cell r="AW219">
            <v>514.14999999999975</v>
          </cell>
        </row>
        <row r="220">
          <cell r="A220">
            <v>215</v>
          </cell>
          <cell r="B220">
            <v>264.29000000000002</v>
          </cell>
          <cell r="C220">
            <v>369.97000000000043</v>
          </cell>
          <cell r="D220">
            <v>269.87999999999988</v>
          </cell>
          <cell r="E220">
            <v>377.76999999999987</v>
          </cell>
          <cell r="F220">
            <v>275.3199999999996</v>
          </cell>
          <cell r="G220">
            <v>385.41000000000031</v>
          </cell>
          <cell r="H220">
            <v>280.91000000000003</v>
          </cell>
          <cell r="I220">
            <v>393.20999999999975</v>
          </cell>
          <cell r="J220">
            <v>286.34999999999974</v>
          </cell>
          <cell r="K220">
            <v>400.86000000000018</v>
          </cell>
          <cell r="L220">
            <v>291.94000000000023</v>
          </cell>
          <cell r="M220">
            <v>408.64999999999964</v>
          </cell>
          <cell r="N220">
            <v>297.37999999999994</v>
          </cell>
          <cell r="O220">
            <v>416.45</v>
          </cell>
          <cell r="P220">
            <v>302.97000000000037</v>
          </cell>
          <cell r="Q220">
            <v>424.09000000000043</v>
          </cell>
          <cell r="R220">
            <v>308.41000000000008</v>
          </cell>
          <cell r="S220">
            <v>431.88999999999987</v>
          </cell>
          <cell r="T220">
            <v>313.99999999999972</v>
          </cell>
          <cell r="U220">
            <v>439.5400000000003</v>
          </cell>
          <cell r="V220">
            <v>319.59000000000015</v>
          </cell>
          <cell r="W220">
            <v>447.32999999999976</v>
          </cell>
          <cell r="X220">
            <v>325.02999999999986</v>
          </cell>
          <cell r="Y220">
            <v>455.13000000000005</v>
          </cell>
          <cell r="Z220">
            <v>330.62000000000029</v>
          </cell>
          <cell r="AA220">
            <v>462.76999999999964</v>
          </cell>
          <cell r="AB220">
            <v>313.74999999999972</v>
          </cell>
          <cell r="AC220">
            <v>439.19000000000028</v>
          </cell>
          <cell r="AD220">
            <v>319.19000000000028</v>
          </cell>
          <cell r="AE220">
            <v>446.98999999999978</v>
          </cell>
          <cell r="AF220">
            <v>324.77999999999986</v>
          </cell>
          <cell r="AG220">
            <v>454.64000000000021</v>
          </cell>
          <cell r="AH220">
            <v>330.37000000000029</v>
          </cell>
          <cell r="AI220">
            <v>462.42999999999967</v>
          </cell>
          <cell r="AJ220">
            <v>335.81000000000006</v>
          </cell>
          <cell r="AK220">
            <v>470.22999999999996</v>
          </cell>
          <cell r="AL220">
            <v>341.39999999999964</v>
          </cell>
          <cell r="AM220">
            <v>477.8700000000004</v>
          </cell>
          <cell r="AN220">
            <v>346.8400000000002</v>
          </cell>
          <cell r="AO220">
            <v>485.66999999999985</v>
          </cell>
          <cell r="AP220">
            <v>352.42999999999978</v>
          </cell>
          <cell r="AQ220">
            <v>493.32000000000033</v>
          </cell>
          <cell r="AR220">
            <v>357.8700000000004</v>
          </cell>
          <cell r="AS220">
            <v>501.10999999999979</v>
          </cell>
          <cell r="AT220">
            <v>363.46</v>
          </cell>
          <cell r="AU220">
            <v>478.91000000000008</v>
          </cell>
          <cell r="AV220">
            <v>369.05000000000041</v>
          </cell>
          <cell r="AW220">
            <v>516.54999999999973</v>
          </cell>
        </row>
        <row r="221">
          <cell r="A221">
            <v>216</v>
          </cell>
          <cell r="B221">
            <v>265.52000000000004</v>
          </cell>
          <cell r="C221">
            <v>371.69000000000045</v>
          </cell>
          <cell r="D221">
            <v>271.13999999999987</v>
          </cell>
          <cell r="E221">
            <v>379.52999999999986</v>
          </cell>
          <cell r="F221">
            <v>276.59999999999957</v>
          </cell>
          <cell r="G221">
            <v>387.20000000000033</v>
          </cell>
          <cell r="H221">
            <v>282.22000000000003</v>
          </cell>
          <cell r="I221">
            <v>395.03999999999974</v>
          </cell>
          <cell r="J221">
            <v>287.67999999999972</v>
          </cell>
          <cell r="K221">
            <v>402.7200000000002</v>
          </cell>
          <cell r="L221">
            <v>293.30000000000024</v>
          </cell>
          <cell r="M221">
            <v>410.54999999999961</v>
          </cell>
          <cell r="N221">
            <v>298.75999999999993</v>
          </cell>
          <cell r="O221">
            <v>418.39</v>
          </cell>
          <cell r="P221">
            <v>304.38000000000039</v>
          </cell>
          <cell r="Q221">
            <v>426.06000000000046</v>
          </cell>
          <cell r="R221">
            <v>309.84000000000009</v>
          </cell>
          <cell r="S221">
            <v>433.89999999999986</v>
          </cell>
          <cell r="T221">
            <v>315.4599999999997</v>
          </cell>
          <cell r="U221">
            <v>441.58000000000033</v>
          </cell>
          <cell r="V221">
            <v>321.08000000000015</v>
          </cell>
          <cell r="W221">
            <v>449.40999999999974</v>
          </cell>
          <cell r="X221">
            <v>326.53999999999985</v>
          </cell>
          <cell r="Y221">
            <v>457.25000000000006</v>
          </cell>
          <cell r="Z221">
            <v>332.16000000000031</v>
          </cell>
          <cell r="AA221">
            <v>464.91999999999962</v>
          </cell>
          <cell r="AB221">
            <v>315.2099999999997</v>
          </cell>
          <cell r="AC221">
            <v>441.2300000000003</v>
          </cell>
          <cell r="AD221">
            <v>320.6700000000003</v>
          </cell>
          <cell r="AE221">
            <v>449.06999999999977</v>
          </cell>
          <cell r="AF221">
            <v>326.28999999999985</v>
          </cell>
          <cell r="AG221">
            <v>456.75000000000023</v>
          </cell>
          <cell r="AH221">
            <v>331.91000000000031</v>
          </cell>
          <cell r="AI221">
            <v>464.57999999999964</v>
          </cell>
          <cell r="AJ221">
            <v>337.37000000000006</v>
          </cell>
          <cell r="AK221">
            <v>472.41999999999996</v>
          </cell>
          <cell r="AL221">
            <v>342.98999999999961</v>
          </cell>
          <cell r="AM221">
            <v>480.09000000000043</v>
          </cell>
          <cell r="AN221">
            <v>348.45000000000022</v>
          </cell>
          <cell r="AO221">
            <v>487.92999999999984</v>
          </cell>
          <cell r="AP221">
            <v>354.06999999999977</v>
          </cell>
          <cell r="AQ221">
            <v>495.61000000000035</v>
          </cell>
          <cell r="AR221">
            <v>359.53000000000043</v>
          </cell>
          <cell r="AS221">
            <v>503.43999999999977</v>
          </cell>
          <cell r="AT221">
            <v>365.15</v>
          </cell>
          <cell r="AU221">
            <v>479.28000000000009</v>
          </cell>
          <cell r="AV221">
            <v>370.77000000000044</v>
          </cell>
          <cell r="AW221">
            <v>518.9499999999997</v>
          </cell>
        </row>
        <row r="222">
          <cell r="A222">
            <v>217</v>
          </cell>
          <cell r="B222">
            <v>266.75000000000006</v>
          </cell>
          <cell r="C222">
            <v>373.41000000000048</v>
          </cell>
          <cell r="D222">
            <v>272.39999999999986</v>
          </cell>
          <cell r="E222">
            <v>381.28999999999985</v>
          </cell>
          <cell r="F222">
            <v>277.87999999999954</v>
          </cell>
          <cell r="G222">
            <v>388.99000000000035</v>
          </cell>
          <cell r="H222">
            <v>283.53000000000003</v>
          </cell>
          <cell r="I222">
            <v>396.86999999999972</v>
          </cell>
          <cell r="J222">
            <v>289.00999999999971</v>
          </cell>
          <cell r="K222">
            <v>404.58000000000021</v>
          </cell>
          <cell r="L222">
            <v>294.66000000000025</v>
          </cell>
          <cell r="M222">
            <v>412.44999999999959</v>
          </cell>
          <cell r="N222">
            <v>300.13999999999993</v>
          </cell>
          <cell r="O222">
            <v>420.33</v>
          </cell>
          <cell r="P222">
            <v>305.79000000000042</v>
          </cell>
          <cell r="Q222">
            <v>428.03000000000048</v>
          </cell>
          <cell r="R222">
            <v>311.2700000000001</v>
          </cell>
          <cell r="S222">
            <v>435.90999999999985</v>
          </cell>
          <cell r="T222">
            <v>316.91999999999967</v>
          </cell>
          <cell r="U222">
            <v>443.62000000000035</v>
          </cell>
          <cell r="V222">
            <v>322.57000000000016</v>
          </cell>
          <cell r="W222">
            <v>451.48999999999972</v>
          </cell>
          <cell r="X222">
            <v>328.04999999999984</v>
          </cell>
          <cell r="Y222">
            <v>459.37000000000006</v>
          </cell>
          <cell r="Z222">
            <v>333.70000000000033</v>
          </cell>
          <cell r="AA222">
            <v>467.0699999999996</v>
          </cell>
          <cell r="AB222">
            <v>316.66999999999967</v>
          </cell>
          <cell r="AC222">
            <v>443.27000000000032</v>
          </cell>
          <cell r="AD222">
            <v>322.15000000000032</v>
          </cell>
          <cell r="AE222">
            <v>451.14999999999975</v>
          </cell>
          <cell r="AF222">
            <v>327.79999999999984</v>
          </cell>
          <cell r="AG222">
            <v>458.86000000000024</v>
          </cell>
          <cell r="AH222">
            <v>333.45000000000033</v>
          </cell>
          <cell r="AI222">
            <v>466.72999999999962</v>
          </cell>
          <cell r="AJ222">
            <v>338.93000000000006</v>
          </cell>
          <cell r="AK222">
            <v>474.60999999999996</v>
          </cell>
          <cell r="AL222">
            <v>344.57999999999959</v>
          </cell>
          <cell r="AM222">
            <v>482.31000000000046</v>
          </cell>
          <cell r="AN222">
            <v>350.06000000000023</v>
          </cell>
          <cell r="AO222">
            <v>490.18999999999983</v>
          </cell>
          <cell r="AP222">
            <v>355.70999999999975</v>
          </cell>
          <cell r="AQ222">
            <v>497.90000000000038</v>
          </cell>
          <cell r="AR222">
            <v>361.19000000000045</v>
          </cell>
          <cell r="AS222">
            <v>505.76999999999975</v>
          </cell>
          <cell r="AT222">
            <v>366.84</v>
          </cell>
          <cell r="AU222">
            <v>479.65000000000009</v>
          </cell>
          <cell r="AV222">
            <v>372.49000000000046</v>
          </cell>
          <cell r="AW222">
            <v>521.34999999999968</v>
          </cell>
        </row>
        <row r="223">
          <cell r="A223">
            <v>218</v>
          </cell>
          <cell r="B223">
            <v>267.98000000000008</v>
          </cell>
          <cell r="C223">
            <v>375.13000000000051</v>
          </cell>
          <cell r="D223">
            <v>273.65999999999985</v>
          </cell>
          <cell r="E223">
            <v>383.04999999999984</v>
          </cell>
          <cell r="F223">
            <v>279.15999999999951</v>
          </cell>
          <cell r="G223">
            <v>390.78000000000037</v>
          </cell>
          <cell r="H223">
            <v>284.84000000000003</v>
          </cell>
          <cell r="I223">
            <v>398.6999999999997</v>
          </cell>
          <cell r="J223">
            <v>290.33999999999969</v>
          </cell>
          <cell r="K223">
            <v>406.44000000000023</v>
          </cell>
          <cell r="L223">
            <v>296.02000000000027</v>
          </cell>
          <cell r="M223">
            <v>414.34999999999957</v>
          </cell>
          <cell r="N223">
            <v>301.51999999999992</v>
          </cell>
          <cell r="O223">
            <v>422.27</v>
          </cell>
          <cell r="P223">
            <v>307.20000000000044</v>
          </cell>
          <cell r="Q223">
            <v>430.00000000000051</v>
          </cell>
          <cell r="R223">
            <v>312.7000000000001</v>
          </cell>
          <cell r="S223">
            <v>437.91999999999985</v>
          </cell>
          <cell r="T223">
            <v>318.37999999999965</v>
          </cell>
          <cell r="U223">
            <v>445.66000000000037</v>
          </cell>
          <cell r="V223">
            <v>324.06000000000017</v>
          </cell>
          <cell r="W223">
            <v>453.56999999999971</v>
          </cell>
          <cell r="X223">
            <v>329.55999999999983</v>
          </cell>
          <cell r="Y223">
            <v>461.49000000000007</v>
          </cell>
          <cell r="Z223">
            <v>335.24000000000035</v>
          </cell>
          <cell r="AA223">
            <v>469.21999999999957</v>
          </cell>
          <cell r="AB223">
            <v>318.12999999999965</v>
          </cell>
          <cell r="AC223">
            <v>445.31000000000034</v>
          </cell>
          <cell r="AD223">
            <v>323.63000000000034</v>
          </cell>
          <cell r="AE223">
            <v>453.22999999999973</v>
          </cell>
          <cell r="AF223">
            <v>329.30999999999983</v>
          </cell>
          <cell r="AG223">
            <v>460.97000000000025</v>
          </cell>
          <cell r="AH223">
            <v>334.99000000000035</v>
          </cell>
          <cell r="AI223">
            <v>468.8799999999996</v>
          </cell>
          <cell r="AJ223">
            <v>340.49000000000007</v>
          </cell>
          <cell r="AK223">
            <v>476.79999999999995</v>
          </cell>
          <cell r="AL223">
            <v>346.16999999999956</v>
          </cell>
          <cell r="AM223">
            <v>484.53000000000048</v>
          </cell>
          <cell r="AN223">
            <v>351.67000000000024</v>
          </cell>
          <cell r="AO223">
            <v>492.44999999999982</v>
          </cell>
          <cell r="AP223">
            <v>357.34999999999974</v>
          </cell>
          <cell r="AQ223">
            <v>500.1900000000004</v>
          </cell>
          <cell r="AR223">
            <v>362.85000000000048</v>
          </cell>
          <cell r="AS223">
            <v>508.09999999999974</v>
          </cell>
          <cell r="AT223">
            <v>368.53</v>
          </cell>
          <cell r="AU223">
            <v>480.0200000000001</v>
          </cell>
          <cell r="AV223">
            <v>374.21000000000049</v>
          </cell>
          <cell r="AW223">
            <v>523.74999999999966</v>
          </cell>
        </row>
        <row r="224">
          <cell r="A224">
            <v>219</v>
          </cell>
          <cell r="B224">
            <v>269.21000000000009</v>
          </cell>
          <cell r="C224">
            <v>376.85000000000053</v>
          </cell>
          <cell r="D224">
            <v>274.91999999999985</v>
          </cell>
          <cell r="E224">
            <v>384.80999999999983</v>
          </cell>
          <cell r="F224">
            <v>280.43999999999949</v>
          </cell>
          <cell r="G224">
            <v>392.57000000000039</v>
          </cell>
          <cell r="H224">
            <v>286.15000000000003</v>
          </cell>
          <cell r="I224">
            <v>400.52999999999969</v>
          </cell>
          <cell r="J224">
            <v>291.66999999999967</v>
          </cell>
          <cell r="K224">
            <v>408.30000000000024</v>
          </cell>
          <cell r="L224">
            <v>297.38000000000028</v>
          </cell>
          <cell r="M224">
            <v>416.24999999999955</v>
          </cell>
          <cell r="N224">
            <v>302.89999999999992</v>
          </cell>
          <cell r="O224">
            <v>424.21</v>
          </cell>
          <cell r="P224">
            <v>308.61000000000047</v>
          </cell>
          <cell r="Q224">
            <v>431.97000000000054</v>
          </cell>
          <cell r="R224">
            <v>314.13000000000011</v>
          </cell>
          <cell r="S224">
            <v>439.92999999999984</v>
          </cell>
          <cell r="T224">
            <v>319.83999999999963</v>
          </cell>
          <cell r="U224">
            <v>447.70000000000039</v>
          </cell>
          <cell r="V224">
            <v>325.55000000000018</v>
          </cell>
          <cell r="W224">
            <v>455.64999999999969</v>
          </cell>
          <cell r="X224">
            <v>331.06999999999982</v>
          </cell>
          <cell r="Y224">
            <v>463.61000000000007</v>
          </cell>
          <cell r="Z224">
            <v>336.78000000000037</v>
          </cell>
          <cell r="AA224">
            <v>471.36999999999955</v>
          </cell>
          <cell r="AB224">
            <v>319.58999999999963</v>
          </cell>
          <cell r="AC224">
            <v>447.35000000000036</v>
          </cell>
          <cell r="AD224">
            <v>325.11000000000035</v>
          </cell>
          <cell r="AE224">
            <v>455.30999999999972</v>
          </cell>
          <cell r="AF224">
            <v>330.81999999999982</v>
          </cell>
          <cell r="AG224">
            <v>463.08000000000027</v>
          </cell>
          <cell r="AH224">
            <v>336.53000000000037</v>
          </cell>
          <cell r="AI224">
            <v>471.02999999999957</v>
          </cell>
          <cell r="AJ224">
            <v>342.05000000000007</v>
          </cell>
          <cell r="AK224">
            <v>478.98999999999995</v>
          </cell>
          <cell r="AL224">
            <v>347.75999999999954</v>
          </cell>
          <cell r="AM224">
            <v>486.75000000000051</v>
          </cell>
          <cell r="AN224">
            <v>353.28000000000026</v>
          </cell>
          <cell r="AO224">
            <v>494.70999999999981</v>
          </cell>
          <cell r="AP224">
            <v>358.98999999999972</v>
          </cell>
          <cell r="AQ224">
            <v>502.48000000000042</v>
          </cell>
          <cell r="AR224">
            <v>364.5100000000005</v>
          </cell>
          <cell r="AS224">
            <v>510.42999999999972</v>
          </cell>
          <cell r="AT224">
            <v>370.21999999999997</v>
          </cell>
          <cell r="AU224">
            <v>480.3900000000001</v>
          </cell>
          <cell r="AV224">
            <v>375.93000000000052</v>
          </cell>
          <cell r="AW224">
            <v>526.14999999999964</v>
          </cell>
        </row>
        <row r="225">
          <cell r="A225">
            <v>220</v>
          </cell>
          <cell r="B225">
            <v>270.44000000000011</v>
          </cell>
          <cell r="C225">
            <v>378.57000000000056</v>
          </cell>
          <cell r="D225">
            <v>276.17999999999984</v>
          </cell>
          <cell r="E225">
            <v>386.56999999999982</v>
          </cell>
          <cell r="F225">
            <v>281.71999999999946</v>
          </cell>
          <cell r="G225">
            <v>394.36000000000041</v>
          </cell>
          <cell r="H225">
            <v>287.46000000000004</v>
          </cell>
          <cell r="I225">
            <v>402.35999999999967</v>
          </cell>
          <cell r="J225">
            <v>292.99999999999966</v>
          </cell>
          <cell r="K225">
            <v>410.16000000000025</v>
          </cell>
          <cell r="L225">
            <v>298.74000000000029</v>
          </cell>
          <cell r="M225">
            <v>418.14999999999952</v>
          </cell>
          <cell r="N225">
            <v>304.27999999999992</v>
          </cell>
          <cell r="O225">
            <v>426.15</v>
          </cell>
          <cell r="P225">
            <v>310.02000000000049</v>
          </cell>
          <cell r="Q225">
            <v>433.94000000000057</v>
          </cell>
          <cell r="R225">
            <v>315.56000000000012</v>
          </cell>
          <cell r="S225">
            <v>441.93999999999983</v>
          </cell>
          <cell r="T225">
            <v>321.29999999999961</v>
          </cell>
          <cell r="U225">
            <v>449.74000000000041</v>
          </cell>
          <cell r="V225">
            <v>327.04000000000019</v>
          </cell>
          <cell r="W225">
            <v>457.72999999999968</v>
          </cell>
          <cell r="X225">
            <v>332.57999999999981</v>
          </cell>
          <cell r="Y225">
            <v>465.73000000000008</v>
          </cell>
          <cell r="Z225">
            <v>338.32000000000039</v>
          </cell>
          <cell r="AA225">
            <v>473.51999999999953</v>
          </cell>
          <cell r="AB225">
            <v>321.04999999999961</v>
          </cell>
          <cell r="AC225">
            <v>449.39000000000038</v>
          </cell>
          <cell r="AD225">
            <v>326.59000000000037</v>
          </cell>
          <cell r="AE225">
            <v>457.3899999999997</v>
          </cell>
          <cell r="AF225">
            <v>332.32999999999981</v>
          </cell>
          <cell r="AG225">
            <v>465.19000000000028</v>
          </cell>
          <cell r="AH225">
            <v>338.07000000000039</v>
          </cell>
          <cell r="AI225">
            <v>473.17999999999955</v>
          </cell>
          <cell r="AJ225">
            <v>343.61000000000007</v>
          </cell>
          <cell r="AK225">
            <v>481.17999999999995</v>
          </cell>
          <cell r="AL225">
            <v>349.34999999999951</v>
          </cell>
          <cell r="AM225">
            <v>488.97000000000054</v>
          </cell>
          <cell r="AN225">
            <v>354.89000000000027</v>
          </cell>
          <cell r="AO225">
            <v>496.9699999999998</v>
          </cell>
          <cell r="AP225">
            <v>360.62999999999971</v>
          </cell>
          <cell r="AQ225">
            <v>504.77000000000044</v>
          </cell>
          <cell r="AR225">
            <v>366.17000000000053</v>
          </cell>
          <cell r="AS225">
            <v>512.75999999999976</v>
          </cell>
          <cell r="AT225">
            <v>371.90999999999997</v>
          </cell>
          <cell r="AU225">
            <v>480.7600000000001</v>
          </cell>
          <cell r="AV225">
            <v>377.65000000000055</v>
          </cell>
          <cell r="AW225">
            <v>528.54999999999961</v>
          </cell>
        </row>
        <row r="226">
          <cell r="A226">
            <v>221</v>
          </cell>
          <cell r="B226">
            <v>271.67000000000013</v>
          </cell>
          <cell r="C226">
            <v>380.29000000000059</v>
          </cell>
          <cell r="D226">
            <v>277.43999999999983</v>
          </cell>
          <cell r="E226">
            <v>388.32999999999981</v>
          </cell>
          <cell r="F226">
            <v>282.99999999999943</v>
          </cell>
          <cell r="G226">
            <v>396.15000000000043</v>
          </cell>
          <cell r="H226">
            <v>288.77000000000004</v>
          </cell>
          <cell r="I226">
            <v>404.18999999999966</v>
          </cell>
          <cell r="J226">
            <v>294.32999999999964</v>
          </cell>
          <cell r="K226">
            <v>412.02000000000027</v>
          </cell>
          <cell r="L226">
            <v>300.10000000000031</v>
          </cell>
          <cell r="M226">
            <v>420.0499999999995</v>
          </cell>
          <cell r="N226">
            <v>305.65999999999991</v>
          </cell>
          <cell r="O226">
            <v>428.09</v>
          </cell>
          <cell r="P226">
            <v>311.43000000000052</v>
          </cell>
          <cell r="Q226">
            <v>435.91000000000059</v>
          </cell>
          <cell r="R226">
            <v>316.99000000000012</v>
          </cell>
          <cell r="S226">
            <v>443.94999999999982</v>
          </cell>
          <cell r="T226">
            <v>322.75999999999959</v>
          </cell>
          <cell r="U226">
            <v>451.78000000000043</v>
          </cell>
          <cell r="V226">
            <v>328.5300000000002</v>
          </cell>
          <cell r="W226">
            <v>459.80999999999966</v>
          </cell>
          <cell r="X226">
            <v>334.0899999999998</v>
          </cell>
          <cell r="Y226">
            <v>467.85000000000008</v>
          </cell>
          <cell r="Z226">
            <v>339.86000000000041</v>
          </cell>
          <cell r="AA226">
            <v>475.6699999999995</v>
          </cell>
          <cell r="AB226">
            <v>322.50999999999959</v>
          </cell>
          <cell r="AC226">
            <v>451.4300000000004</v>
          </cell>
          <cell r="AD226">
            <v>328.07000000000039</v>
          </cell>
          <cell r="AE226">
            <v>459.46999999999969</v>
          </cell>
          <cell r="AF226">
            <v>333.8399999999998</v>
          </cell>
          <cell r="AG226">
            <v>467.3000000000003</v>
          </cell>
          <cell r="AH226">
            <v>339.61000000000041</v>
          </cell>
          <cell r="AI226">
            <v>475.32999999999953</v>
          </cell>
          <cell r="AJ226">
            <v>345.17000000000007</v>
          </cell>
          <cell r="AK226">
            <v>483.36999999999995</v>
          </cell>
          <cell r="AL226">
            <v>350.93999999999949</v>
          </cell>
          <cell r="AM226">
            <v>491.19000000000057</v>
          </cell>
          <cell r="AN226">
            <v>356.50000000000028</v>
          </cell>
          <cell r="AO226">
            <v>499.22999999999979</v>
          </cell>
          <cell r="AP226">
            <v>362.2699999999997</v>
          </cell>
          <cell r="AQ226">
            <v>507.06000000000046</v>
          </cell>
          <cell r="AR226">
            <v>367.83000000000055</v>
          </cell>
          <cell r="AS226">
            <v>515.0899999999998</v>
          </cell>
          <cell r="AT226">
            <v>373.59999999999997</v>
          </cell>
          <cell r="AU226">
            <v>481.13000000000011</v>
          </cell>
          <cell r="AV226">
            <v>379.37000000000057</v>
          </cell>
          <cell r="AW226">
            <v>530.94999999999959</v>
          </cell>
        </row>
        <row r="227">
          <cell r="A227">
            <v>222</v>
          </cell>
          <cell r="B227">
            <v>272.90000000000015</v>
          </cell>
          <cell r="C227">
            <v>382.01000000000062</v>
          </cell>
          <cell r="D227">
            <v>278.69999999999982</v>
          </cell>
          <cell r="E227">
            <v>390.0899999999998</v>
          </cell>
          <cell r="F227">
            <v>284.2799999999994</v>
          </cell>
          <cell r="G227">
            <v>397.94000000000045</v>
          </cell>
          <cell r="H227">
            <v>290.08000000000004</v>
          </cell>
          <cell r="I227">
            <v>406.01999999999964</v>
          </cell>
          <cell r="J227">
            <v>295.65999999999963</v>
          </cell>
          <cell r="K227">
            <v>413.88000000000028</v>
          </cell>
          <cell r="L227">
            <v>301.46000000000032</v>
          </cell>
          <cell r="M227">
            <v>421.94999999999948</v>
          </cell>
          <cell r="N227">
            <v>307.03999999999991</v>
          </cell>
          <cell r="O227">
            <v>430.03</v>
          </cell>
          <cell r="P227">
            <v>312.84000000000054</v>
          </cell>
          <cell r="Q227">
            <v>437.88000000000062</v>
          </cell>
          <cell r="R227">
            <v>318.42000000000013</v>
          </cell>
          <cell r="S227">
            <v>445.95999999999981</v>
          </cell>
          <cell r="T227">
            <v>324.21999999999957</v>
          </cell>
          <cell r="U227">
            <v>453.82000000000045</v>
          </cell>
          <cell r="V227">
            <v>330.02000000000021</v>
          </cell>
          <cell r="W227">
            <v>461.88999999999965</v>
          </cell>
          <cell r="X227">
            <v>335.5999999999998</v>
          </cell>
          <cell r="Y227">
            <v>469.97000000000008</v>
          </cell>
          <cell r="Z227">
            <v>341.40000000000043</v>
          </cell>
          <cell r="AA227">
            <v>477.81999999999948</v>
          </cell>
          <cell r="AB227">
            <v>323.96999999999957</v>
          </cell>
          <cell r="AC227">
            <v>453.47000000000043</v>
          </cell>
          <cell r="AD227">
            <v>329.55000000000041</v>
          </cell>
          <cell r="AE227">
            <v>461.54999999999967</v>
          </cell>
          <cell r="AF227">
            <v>335.3499999999998</v>
          </cell>
          <cell r="AG227">
            <v>469.41000000000031</v>
          </cell>
          <cell r="AH227">
            <v>341.15000000000043</v>
          </cell>
          <cell r="AI227">
            <v>477.47999999999951</v>
          </cell>
          <cell r="AJ227">
            <v>346.73000000000008</v>
          </cell>
          <cell r="AK227">
            <v>485.55999999999995</v>
          </cell>
          <cell r="AL227">
            <v>352.52999999999946</v>
          </cell>
          <cell r="AM227">
            <v>493.41000000000059</v>
          </cell>
          <cell r="AN227">
            <v>358.1100000000003</v>
          </cell>
          <cell r="AO227">
            <v>501.48999999999978</v>
          </cell>
          <cell r="AP227">
            <v>363.90999999999968</v>
          </cell>
          <cell r="AQ227">
            <v>509.35000000000048</v>
          </cell>
          <cell r="AR227">
            <v>369.49000000000058</v>
          </cell>
          <cell r="AS227">
            <v>517.41999999999985</v>
          </cell>
          <cell r="AT227">
            <v>375.28999999999996</v>
          </cell>
          <cell r="AU227">
            <v>481.50000000000011</v>
          </cell>
          <cell r="AV227">
            <v>381.0900000000006</v>
          </cell>
          <cell r="AW227">
            <v>533.34999999999957</v>
          </cell>
        </row>
        <row r="228">
          <cell r="A228">
            <v>223</v>
          </cell>
          <cell r="B228">
            <v>274.13000000000017</v>
          </cell>
          <cell r="C228">
            <v>383.73000000000064</v>
          </cell>
          <cell r="D228">
            <v>279.95999999999981</v>
          </cell>
          <cell r="E228">
            <v>391.8499999999998</v>
          </cell>
          <cell r="F228">
            <v>285.55999999999938</v>
          </cell>
          <cell r="G228">
            <v>399.73000000000047</v>
          </cell>
          <cell r="H228">
            <v>291.39000000000004</v>
          </cell>
          <cell r="I228">
            <v>407.84999999999962</v>
          </cell>
          <cell r="J228">
            <v>296.98999999999961</v>
          </cell>
          <cell r="K228">
            <v>415.74000000000029</v>
          </cell>
          <cell r="L228">
            <v>302.82000000000033</v>
          </cell>
          <cell r="M228">
            <v>423.84999999999945</v>
          </cell>
          <cell r="N228">
            <v>308.4199999999999</v>
          </cell>
          <cell r="O228">
            <v>431.96999999999997</v>
          </cell>
          <cell r="P228">
            <v>314.25000000000057</v>
          </cell>
          <cell r="Q228">
            <v>439.85000000000065</v>
          </cell>
          <cell r="R228">
            <v>319.85000000000014</v>
          </cell>
          <cell r="S228">
            <v>447.9699999999998</v>
          </cell>
          <cell r="T228">
            <v>325.67999999999955</v>
          </cell>
          <cell r="U228">
            <v>455.86000000000047</v>
          </cell>
          <cell r="V228">
            <v>331.51000000000022</v>
          </cell>
          <cell r="W228">
            <v>463.96999999999963</v>
          </cell>
          <cell r="X228">
            <v>337.10999999999979</v>
          </cell>
          <cell r="Y228">
            <v>472.09000000000009</v>
          </cell>
          <cell r="Z228">
            <v>342.94000000000045</v>
          </cell>
          <cell r="AA228">
            <v>479.96999999999946</v>
          </cell>
          <cell r="AB228">
            <v>325.42999999999955</v>
          </cell>
          <cell r="AC228">
            <v>455.51000000000045</v>
          </cell>
          <cell r="AD228">
            <v>331.03000000000043</v>
          </cell>
          <cell r="AE228">
            <v>463.62999999999965</v>
          </cell>
          <cell r="AF228">
            <v>336.85999999999979</v>
          </cell>
          <cell r="AG228">
            <v>471.52000000000032</v>
          </cell>
          <cell r="AH228">
            <v>342.69000000000045</v>
          </cell>
          <cell r="AI228">
            <v>479.62999999999948</v>
          </cell>
          <cell r="AJ228">
            <v>348.29000000000008</v>
          </cell>
          <cell r="AK228">
            <v>487.74999999999994</v>
          </cell>
          <cell r="AL228">
            <v>354.11999999999944</v>
          </cell>
          <cell r="AM228">
            <v>495.63000000000062</v>
          </cell>
          <cell r="AN228">
            <v>359.72000000000031</v>
          </cell>
          <cell r="AO228">
            <v>503.74999999999977</v>
          </cell>
          <cell r="AP228">
            <v>365.54999999999967</v>
          </cell>
          <cell r="AQ228">
            <v>511.6400000000005</v>
          </cell>
          <cell r="AR228">
            <v>371.1500000000006</v>
          </cell>
          <cell r="AS228">
            <v>519.74999999999989</v>
          </cell>
          <cell r="AT228">
            <v>376.97999999999996</v>
          </cell>
          <cell r="AU228">
            <v>481.87000000000012</v>
          </cell>
          <cell r="AV228">
            <v>382.81000000000063</v>
          </cell>
          <cell r="AW228">
            <v>535.74999999999955</v>
          </cell>
        </row>
        <row r="229">
          <cell r="A229">
            <v>224</v>
          </cell>
          <cell r="B229">
            <v>275.36000000000018</v>
          </cell>
          <cell r="C229">
            <v>385.45000000000067</v>
          </cell>
          <cell r="D229">
            <v>281.2199999999998</v>
          </cell>
          <cell r="E229">
            <v>393.60999999999979</v>
          </cell>
          <cell r="F229">
            <v>286.83999999999935</v>
          </cell>
          <cell r="G229">
            <v>401.52000000000049</v>
          </cell>
          <cell r="H229">
            <v>292.70000000000005</v>
          </cell>
          <cell r="I229">
            <v>409.67999999999961</v>
          </cell>
          <cell r="J229">
            <v>298.3199999999996</v>
          </cell>
          <cell r="K229">
            <v>417.60000000000031</v>
          </cell>
          <cell r="L229">
            <v>304.18000000000035</v>
          </cell>
          <cell r="M229">
            <v>425.74999999999943</v>
          </cell>
          <cell r="N229">
            <v>309.7999999999999</v>
          </cell>
          <cell r="O229">
            <v>433.90999999999997</v>
          </cell>
          <cell r="P229">
            <v>315.66000000000059</v>
          </cell>
          <cell r="Q229">
            <v>441.82000000000068</v>
          </cell>
          <cell r="R229">
            <v>321.28000000000014</v>
          </cell>
          <cell r="S229">
            <v>449.97999999999979</v>
          </cell>
          <cell r="T229">
            <v>327.13999999999953</v>
          </cell>
          <cell r="U229">
            <v>457.90000000000049</v>
          </cell>
          <cell r="V229">
            <v>333.00000000000023</v>
          </cell>
          <cell r="W229">
            <v>466.04999999999961</v>
          </cell>
          <cell r="X229">
            <v>338.61999999999978</v>
          </cell>
          <cell r="Y229">
            <v>474.21000000000009</v>
          </cell>
          <cell r="Z229">
            <v>344.48000000000047</v>
          </cell>
          <cell r="AA229">
            <v>482.11999999999944</v>
          </cell>
          <cell r="AB229">
            <v>326.88999999999953</v>
          </cell>
          <cell r="AC229">
            <v>457.55000000000047</v>
          </cell>
          <cell r="AD229">
            <v>332.51000000000045</v>
          </cell>
          <cell r="AE229">
            <v>465.70999999999964</v>
          </cell>
          <cell r="AF229">
            <v>338.36999999999978</v>
          </cell>
          <cell r="AG229">
            <v>473.63000000000034</v>
          </cell>
          <cell r="AH229">
            <v>344.23000000000047</v>
          </cell>
          <cell r="AI229">
            <v>481.77999999999946</v>
          </cell>
          <cell r="AJ229">
            <v>349.85000000000008</v>
          </cell>
          <cell r="AK229">
            <v>489.93999999999994</v>
          </cell>
          <cell r="AL229">
            <v>355.70999999999941</v>
          </cell>
          <cell r="AM229">
            <v>497.85000000000065</v>
          </cell>
          <cell r="AN229">
            <v>361.33000000000033</v>
          </cell>
          <cell r="AO229">
            <v>506.00999999999976</v>
          </cell>
          <cell r="AP229">
            <v>367.18999999999966</v>
          </cell>
          <cell r="AQ229">
            <v>513.93000000000052</v>
          </cell>
          <cell r="AR229">
            <v>372.81000000000063</v>
          </cell>
          <cell r="AS229">
            <v>522.07999999999993</v>
          </cell>
          <cell r="AT229">
            <v>378.66999999999996</v>
          </cell>
          <cell r="AU229">
            <v>482.24000000000012</v>
          </cell>
          <cell r="AV229">
            <v>384.53000000000065</v>
          </cell>
          <cell r="AW229">
            <v>538.14999999999952</v>
          </cell>
        </row>
        <row r="230">
          <cell r="A230">
            <v>225</v>
          </cell>
          <cell r="B230">
            <v>276.5900000000002</v>
          </cell>
          <cell r="C230">
            <v>387.1700000000007</v>
          </cell>
          <cell r="D230">
            <v>282.47999999999979</v>
          </cell>
          <cell r="E230">
            <v>395.36999999999978</v>
          </cell>
          <cell r="F230">
            <v>288.11999999999932</v>
          </cell>
          <cell r="G230">
            <v>403.31000000000051</v>
          </cell>
          <cell r="H230">
            <v>294.01000000000005</v>
          </cell>
          <cell r="I230">
            <v>411.50999999999959</v>
          </cell>
          <cell r="J230">
            <v>299.64999999999958</v>
          </cell>
          <cell r="K230">
            <v>419.46000000000032</v>
          </cell>
          <cell r="L230">
            <v>305.54000000000036</v>
          </cell>
          <cell r="M230">
            <v>427.64999999999941</v>
          </cell>
          <cell r="N230">
            <v>311.17999999999989</v>
          </cell>
          <cell r="O230">
            <v>435.84999999999997</v>
          </cell>
          <cell r="P230">
            <v>317.07000000000062</v>
          </cell>
          <cell r="Q230">
            <v>443.7900000000007</v>
          </cell>
          <cell r="R230">
            <v>322.71000000000015</v>
          </cell>
          <cell r="S230">
            <v>451.98999999999978</v>
          </cell>
          <cell r="T230">
            <v>328.59999999999951</v>
          </cell>
          <cell r="U230">
            <v>459.94000000000051</v>
          </cell>
          <cell r="V230">
            <v>334.49000000000024</v>
          </cell>
          <cell r="W230">
            <v>468.1299999999996</v>
          </cell>
          <cell r="X230">
            <v>340.12999999999977</v>
          </cell>
          <cell r="Y230">
            <v>476.3300000000001</v>
          </cell>
          <cell r="Z230">
            <v>346.02000000000049</v>
          </cell>
          <cell r="AA230">
            <v>484.26999999999941</v>
          </cell>
          <cell r="AB230">
            <v>328.34999999999951</v>
          </cell>
          <cell r="AC230">
            <v>459.59000000000049</v>
          </cell>
          <cell r="AD230">
            <v>333.99000000000046</v>
          </cell>
          <cell r="AE230">
            <v>467.78999999999962</v>
          </cell>
          <cell r="AF230">
            <v>339.87999999999977</v>
          </cell>
          <cell r="AG230">
            <v>475.74000000000035</v>
          </cell>
          <cell r="AH230">
            <v>345.77000000000049</v>
          </cell>
          <cell r="AI230">
            <v>483.92999999999944</v>
          </cell>
          <cell r="AJ230">
            <v>351.41000000000008</v>
          </cell>
          <cell r="AK230">
            <v>492.12999999999994</v>
          </cell>
          <cell r="AL230">
            <v>357.29999999999939</v>
          </cell>
          <cell r="AM230">
            <v>500.07000000000068</v>
          </cell>
          <cell r="AN230">
            <v>362.94000000000034</v>
          </cell>
          <cell r="AO230">
            <v>508.26999999999975</v>
          </cell>
          <cell r="AP230">
            <v>368.82999999999964</v>
          </cell>
          <cell r="AQ230">
            <v>516.22000000000048</v>
          </cell>
          <cell r="AR230">
            <v>374.47000000000065</v>
          </cell>
          <cell r="AS230">
            <v>524.41</v>
          </cell>
          <cell r="AT230">
            <v>380.35999999999996</v>
          </cell>
          <cell r="AU230">
            <v>482.61000000000013</v>
          </cell>
          <cell r="AV230">
            <v>386.25000000000068</v>
          </cell>
          <cell r="AW230">
            <v>540.5499999999995</v>
          </cell>
        </row>
        <row r="231">
          <cell r="A231">
            <v>226</v>
          </cell>
          <cell r="B231">
            <v>277.82000000000022</v>
          </cell>
          <cell r="C231">
            <v>388.89000000000073</v>
          </cell>
          <cell r="D231">
            <v>283.73999999999978</v>
          </cell>
          <cell r="E231">
            <v>397.12999999999977</v>
          </cell>
          <cell r="F231">
            <v>289.3999999999993</v>
          </cell>
          <cell r="G231">
            <v>405.10000000000053</v>
          </cell>
          <cell r="H231">
            <v>295.32000000000005</v>
          </cell>
          <cell r="I231">
            <v>413.33999999999958</v>
          </cell>
          <cell r="J231">
            <v>300.97999999999956</v>
          </cell>
          <cell r="K231">
            <v>421.32000000000033</v>
          </cell>
          <cell r="L231">
            <v>306.90000000000038</v>
          </cell>
          <cell r="M231">
            <v>429.54999999999939</v>
          </cell>
          <cell r="N231">
            <v>312.55999999999989</v>
          </cell>
          <cell r="O231">
            <v>437.78999999999996</v>
          </cell>
          <cell r="P231">
            <v>318.48000000000064</v>
          </cell>
          <cell r="Q231">
            <v>445.76000000000073</v>
          </cell>
          <cell r="R231">
            <v>324.14000000000016</v>
          </cell>
          <cell r="S231">
            <v>453.99999999999977</v>
          </cell>
          <cell r="T231">
            <v>330.05999999999949</v>
          </cell>
          <cell r="U231">
            <v>461.98000000000053</v>
          </cell>
          <cell r="V231">
            <v>335.98000000000025</v>
          </cell>
          <cell r="W231">
            <v>470.20999999999958</v>
          </cell>
          <cell r="X231">
            <v>341.63999999999976</v>
          </cell>
          <cell r="Y231">
            <v>478.4500000000001</v>
          </cell>
          <cell r="Z231">
            <v>347.56000000000051</v>
          </cell>
          <cell r="AA231">
            <v>486.41999999999939</v>
          </cell>
          <cell r="AB231">
            <v>329.80999999999949</v>
          </cell>
          <cell r="AC231">
            <v>461.63000000000051</v>
          </cell>
          <cell r="AD231">
            <v>335.47000000000048</v>
          </cell>
          <cell r="AE231">
            <v>469.86999999999961</v>
          </cell>
          <cell r="AF231">
            <v>341.38999999999976</v>
          </cell>
          <cell r="AG231">
            <v>477.85000000000036</v>
          </cell>
          <cell r="AH231">
            <v>347.31000000000051</v>
          </cell>
          <cell r="AI231">
            <v>486.07999999999942</v>
          </cell>
          <cell r="AJ231">
            <v>352.97000000000008</v>
          </cell>
          <cell r="AK231">
            <v>494.31999999999994</v>
          </cell>
          <cell r="AL231">
            <v>358.88999999999936</v>
          </cell>
          <cell r="AM231">
            <v>502.2900000000007</v>
          </cell>
          <cell r="AN231">
            <v>364.55000000000035</v>
          </cell>
          <cell r="AO231">
            <v>510.52999999999975</v>
          </cell>
          <cell r="AP231">
            <v>370.46999999999963</v>
          </cell>
          <cell r="AQ231">
            <v>518.51000000000045</v>
          </cell>
          <cell r="AR231">
            <v>376.13000000000068</v>
          </cell>
          <cell r="AS231">
            <v>526.74</v>
          </cell>
          <cell r="AT231">
            <v>382.04999999999995</v>
          </cell>
          <cell r="AU231">
            <v>482.98000000000013</v>
          </cell>
          <cell r="AV231">
            <v>387.97000000000071</v>
          </cell>
          <cell r="AW231">
            <v>542.94999999999948</v>
          </cell>
        </row>
        <row r="232">
          <cell r="A232">
            <v>227</v>
          </cell>
          <cell r="B232">
            <v>279.05000000000024</v>
          </cell>
          <cell r="C232">
            <v>390.61000000000075</v>
          </cell>
          <cell r="D232">
            <v>284.99999999999977</v>
          </cell>
          <cell r="E232">
            <v>398.88999999999976</v>
          </cell>
          <cell r="F232">
            <v>290.67999999999927</v>
          </cell>
          <cell r="G232">
            <v>406.89000000000055</v>
          </cell>
          <cell r="H232">
            <v>296.63000000000005</v>
          </cell>
          <cell r="I232">
            <v>415.16999999999956</v>
          </cell>
          <cell r="J232">
            <v>302.30999999999955</v>
          </cell>
          <cell r="K232">
            <v>423.18000000000035</v>
          </cell>
          <cell r="L232">
            <v>308.26000000000039</v>
          </cell>
          <cell r="M232">
            <v>431.44999999999936</v>
          </cell>
          <cell r="N232">
            <v>313.93999999999988</v>
          </cell>
          <cell r="O232">
            <v>439.72999999999996</v>
          </cell>
          <cell r="P232">
            <v>319.89000000000067</v>
          </cell>
          <cell r="Q232">
            <v>447.73000000000076</v>
          </cell>
          <cell r="R232">
            <v>325.57000000000016</v>
          </cell>
          <cell r="S232">
            <v>456.00999999999976</v>
          </cell>
          <cell r="T232">
            <v>331.51999999999947</v>
          </cell>
          <cell r="U232">
            <v>464.02000000000055</v>
          </cell>
          <cell r="V232">
            <v>337.47000000000025</v>
          </cell>
          <cell r="W232">
            <v>472.28999999999957</v>
          </cell>
          <cell r="X232">
            <v>343.14999999999975</v>
          </cell>
          <cell r="Y232">
            <v>480.57000000000011</v>
          </cell>
          <cell r="Z232">
            <v>349.10000000000053</v>
          </cell>
          <cell r="AA232">
            <v>488.56999999999937</v>
          </cell>
          <cell r="AB232">
            <v>331.26999999999947</v>
          </cell>
          <cell r="AC232">
            <v>463.67000000000053</v>
          </cell>
          <cell r="AD232">
            <v>336.9500000000005</v>
          </cell>
          <cell r="AE232">
            <v>471.94999999999959</v>
          </cell>
          <cell r="AF232">
            <v>342.89999999999975</v>
          </cell>
          <cell r="AG232">
            <v>479.96000000000038</v>
          </cell>
          <cell r="AH232">
            <v>348.85000000000053</v>
          </cell>
          <cell r="AI232">
            <v>488.22999999999939</v>
          </cell>
          <cell r="AJ232">
            <v>354.53000000000009</v>
          </cell>
          <cell r="AK232">
            <v>496.50999999999993</v>
          </cell>
          <cell r="AL232">
            <v>360.47999999999934</v>
          </cell>
          <cell r="AM232">
            <v>504.51000000000073</v>
          </cell>
          <cell r="AN232">
            <v>366.16000000000037</v>
          </cell>
          <cell r="AO232">
            <v>512.78999999999974</v>
          </cell>
          <cell r="AP232">
            <v>372.10999999999962</v>
          </cell>
          <cell r="AQ232">
            <v>520.80000000000041</v>
          </cell>
          <cell r="AR232">
            <v>377.7900000000007</v>
          </cell>
          <cell r="AS232">
            <v>529.07000000000005</v>
          </cell>
          <cell r="AT232">
            <v>383.73999999999995</v>
          </cell>
          <cell r="AU232">
            <v>483.35000000000014</v>
          </cell>
          <cell r="AV232">
            <v>389.69000000000074</v>
          </cell>
          <cell r="AW232">
            <v>545.34999999999945</v>
          </cell>
        </row>
        <row r="233">
          <cell r="A233">
            <v>228</v>
          </cell>
          <cell r="B233">
            <v>280.28000000000026</v>
          </cell>
          <cell r="C233">
            <v>392.33000000000078</v>
          </cell>
          <cell r="D233">
            <v>286.25999999999976</v>
          </cell>
          <cell r="E233">
            <v>400.64999999999975</v>
          </cell>
          <cell r="F233">
            <v>291.95999999999924</v>
          </cell>
          <cell r="G233">
            <v>408.68000000000058</v>
          </cell>
          <cell r="H233">
            <v>297.94000000000005</v>
          </cell>
          <cell r="I233">
            <v>416.99999999999955</v>
          </cell>
          <cell r="J233">
            <v>303.63999999999953</v>
          </cell>
          <cell r="K233">
            <v>425.04000000000036</v>
          </cell>
          <cell r="L233">
            <v>309.6200000000004</v>
          </cell>
          <cell r="M233">
            <v>433.34999999999934</v>
          </cell>
          <cell r="N233">
            <v>315.31999999999988</v>
          </cell>
          <cell r="O233">
            <v>441.66999999999996</v>
          </cell>
          <cell r="P233">
            <v>321.30000000000069</v>
          </cell>
          <cell r="Q233">
            <v>449.70000000000078</v>
          </cell>
          <cell r="R233">
            <v>327.00000000000017</v>
          </cell>
          <cell r="S233">
            <v>458.01999999999975</v>
          </cell>
          <cell r="T233">
            <v>332.97999999999945</v>
          </cell>
          <cell r="U233">
            <v>466.06000000000057</v>
          </cell>
          <cell r="V233">
            <v>338.96000000000026</v>
          </cell>
          <cell r="W233">
            <v>474.36999999999955</v>
          </cell>
          <cell r="X233">
            <v>344.65999999999974</v>
          </cell>
          <cell r="Y233">
            <v>482.69000000000011</v>
          </cell>
          <cell r="Z233">
            <v>350.64000000000055</v>
          </cell>
          <cell r="AA233">
            <v>490.71999999999935</v>
          </cell>
          <cell r="AB233">
            <v>332.72999999999945</v>
          </cell>
          <cell r="AC233">
            <v>465.71000000000055</v>
          </cell>
          <cell r="AD233">
            <v>338.43000000000052</v>
          </cell>
          <cell r="AE233">
            <v>474.02999999999957</v>
          </cell>
          <cell r="AF233">
            <v>344.40999999999974</v>
          </cell>
          <cell r="AG233">
            <v>482.07000000000039</v>
          </cell>
          <cell r="AH233">
            <v>350.39000000000055</v>
          </cell>
          <cell r="AI233">
            <v>490.37999999999937</v>
          </cell>
          <cell r="AJ233">
            <v>356.09000000000009</v>
          </cell>
          <cell r="AK233">
            <v>498.69999999999993</v>
          </cell>
          <cell r="AL233">
            <v>362.06999999999931</v>
          </cell>
          <cell r="AM233">
            <v>506.73000000000076</v>
          </cell>
          <cell r="AN233">
            <v>367.77000000000038</v>
          </cell>
          <cell r="AO233">
            <v>515.04999999999973</v>
          </cell>
          <cell r="AP233">
            <v>373.7499999999996</v>
          </cell>
          <cell r="AQ233">
            <v>523.09000000000037</v>
          </cell>
          <cell r="AR233">
            <v>379.45000000000073</v>
          </cell>
          <cell r="AS233">
            <v>531.40000000000009</v>
          </cell>
          <cell r="AT233">
            <v>385.42999999999995</v>
          </cell>
          <cell r="AU233">
            <v>483.72000000000014</v>
          </cell>
          <cell r="AV233">
            <v>391.41000000000076</v>
          </cell>
          <cell r="AW233">
            <v>547.74999999999943</v>
          </cell>
        </row>
        <row r="234">
          <cell r="A234">
            <v>229</v>
          </cell>
          <cell r="B234">
            <v>281.51000000000028</v>
          </cell>
          <cell r="C234">
            <v>394.05000000000081</v>
          </cell>
          <cell r="D234">
            <v>287.51999999999975</v>
          </cell>
          <cell r="E234">
            <v>402.40999999999974</v>
          </cell>
          <cell r="F234">
            <v>293.23999999999921</v>
          </cell>
          <cell r="G234">
            <v>410.4700000000006</v>
          </cell>
          <cell r="H234">
            <v>299.25000000000006</v>
          </cell>
          <cell r="I234">
            <v>418.82999999999953</v>
          </cell>
          <cell r="J234">
            <v>304.96999999999952</v>
          </cell>
          <cell r="K234">
            <v>426.90000000000038</v>
          </cell>
          <cell r="L234">
            <v>310.98000000000042</v>
          </cell>
          <cell r="M234">
            <v>435.24999999999932</v>
          </cell>
          <cell r="N234">
            <v>316.69999999999987</v>
          </cell>
          <cell r="O234">
            <v>443.60999999999996</v>
          </cell>
          <cell r="P234">
            <v>322.71000000000072</v>
          </cell>
          <cell r="Q234">
            <v>451.67000000000081</v>
          </cell>
          <cell r="R234">
            <v>328.43000000000018</v>
          </cell>
          <cell r="S234">
            <v>460.02999999999975</v>
          </cell>
          <cell r="T234">
            <v>334.43999999999943</v>
          </cell>
          <cell r="U234">
            <v>468.10000000000059</v>
          </cell>
          <cell r="V234">
            <v>340.45000000000027</v>
          </cell>
          <cell r="W234">
            <v>476.44999999999953</v>
          </cell>
          <cell r="X234">
            <v>346.16999999999973</v>
          </cell>
          <cell r="Y234">
            <v>484.81000000000012</v>
          </cell>
          <cell r="Z234">
            <v>352.18000000000058</v>
          </cell>
          <cell r="AA234">
            <v>492.86999999999932</v>
          </cell>
          <cell r="AB234">
            <v>334.18999999999943</v>
          </cell>
          <cell r="AC234">
            <v>467.75000000000057</v>
          </cell>
          <cell r="AD234">
            <v>339.91000000000054</v>
          </cell>
          <cell r="AE234">
            <v>476.10999999999956</v>
          </cell>
          <cell r="AF234">
            <v>345.91999999999973</v>
          </cell>
          <cell r="AG234">
            <v>484.1800000000004</v>
          </cell>
          <cell r="AH234">
            <v>351.93000000000058</v>
          </cell>
          <cell r="AI234">
            <v>492.52999999999935</v>
          </cell>
          <cell r="AJ234">
            <v>357.65000000000009</v>
          </cell>
          <cell r="AK234">
            <v>500.88999999999993</v>
          </cell>
          <cell r="AL234">
            <v>363.65999999999929</v>
          </cell>
          <cell r="AM234">
            <v>508.95000000000078</v>
          </cell>
          <cell r="AN234">
            <v>369.38000000000039</v>
          </cell>
          <cell r="AO234">
            <v>517.30999999999972</v>
          </cell>
          <cell r="AP234">
            <v>375.38999999999959</v>
          </cell>
          <cell r="AQ234">
            <v>525.38000000000034</v>
          </cell>
          <cell r="AR234">
            <v>381.11000000000075</v>
          </cell>
          <cell r="AS234">
            <v>533.73000000000013</v>
          </cell>
          <cell r="AT234">
            <v>387.11999999999995</v>
          </cell>
          <cell r="AU234">
            <v>484.09000000000015</v>
          </cell>
          <cell r="AV234">
            <v>393.13000000000079</v>
          </cell>
          <cell r="AW234">
            <v>550.14999999999941</v>
          </cell>
        </row>
        <row r="235">
          <cell r="A235">
            <v>230</v>
          </cell>
          <cell r="B235">
            <v>282.74000000000029</v>
          </cell>
          <cell r="C235">
            <v>395.77000000000083</v>
          </cell>
          <cell r="D235">
            <v>288.77999999999975</v>
          </cell>
          <cell r="E235">
            <v>404.16999999999973</v>
          </cell>
          <cell r="F235">
            <v>294.51999999999919</v>
          </cell>
          <cell r="G235">
            <v>412.26000000000062</v>
          </cell>
          <cell r="H235">
            <v>300.56000000000006</v>
          </cell>
          <cell r="I235">
            <v>420.65999999999951</v>
          </cell>
          <cell r="J235">
            <v>306.2999999999995</v>
          </cell>
          <cell r="K235">
            <v>428.76000000000039</v>
          </cell>
          <cell r="L235">
            <v>312.34000000000043</v>
          </cell>
          <cell r="M235">
            <v>437.1499999999993</v>
          </cell>
          <cell r="N235">
            <v>318.07999999999987</v>
          </cell>
          <cell r="O235">
            <v>445.54999999999995</v>
          </cell>
          <cell r="P235">
            <v>324.12000000000074</v>
          </cell>
          <cell r="Q235">
            <v>453.64000000000084</v>
          </cell>
          <cell r="R235">
            <v>329.86000000000018</v>
          </cell>
          <cell r="S235">
            <v>462.03999999999974</v>
          </cell>
          <cell r="T235">
            <v>335.89999999999941</v>
          </cell>
          <cell r="U235">
            <v>470.14000000000061</v>
          </cell>
          <cell r="V235">
            <v>341.94000000000028</v>
          </cell>
          <cell r="W235">
            <v>478.52999999999952</v>
          </cell>
          <cell r="X235">
            <v>347.67999999999972</v>
          </cell>
          <cell r="Y235">
            <v>486.93000000000012</v>
          </cell>
          <cell r="Z235">
            <v>353.7200000000006</v>
          </cell>
          <cell r="AA235">
            <v>495.0199999999993</v>
          </cell>
          <cell r="AB235">
            <v>335.64999999999941</v>
          </cell>
          <cell r="AC235">
            <v>469.79000000000059</v>
          </cell>
          <cell r="AD235">
            <v>341.39000000000055</v>
          </cell>
          <cell r="AE235">
            <v>478.18999999999954</v>
          </cell>
          <cell r="AF235">
            <v>347.42999999999972</v>
          </cell>
          <cell r="AG235">
            <v>486.29000000000042</v>
          </cell>
          <cell r="AH235">
            <v>353.4700000000006</v>
          </cell>
          <cell r="AI235">
            <v>494.67999999999932</v>
          </cell>
          <cell r="AJ235">
            <v>359.21000000000009</v>
          </cell>
          <cell r="AK235">
            <v>503.07999999999993</v>
          </cell>
          <cell r="AL235">
            <v>365.24999999999926</v>
          </cell>
          <cell r="AM235">
            <v>511.17000000000081</v>
          </cell>
          <cell r="AN235">
            <v>370.99000000000041</v>
          </cell>
          <cell r="AO235">
            <v>519.56999999999971</v>
          </cell>
          <cell r="AP235">
            <v>377.02999999999957</v>
          </cell>
          <cell r="AQ235">
            <v>527.6700000000003</v>
          </cell>
          <cell r="AR235">
            <v>382.77000000000078</v>
          </cell>
          <cell r="AS235">
            <v>536.06000000000017</v>
          </cell>
          <cell r="AT235">
            <v>388.80999999999995</v>
          </cell>
          <cell r="AU235">
            <v>484.46000000000015</v>
          </cell>
          <cell r="AV235">
            <v>394.85000000000082</v>
          </cell>
          <cell r="AW235">
            <v>552.54999999999939</v>
          </cell>
        </row>
        <row r="236">
          <cell r="A236">
            <v>231</v>
          </cell>
          <cell r="B236">
            <v>283.97000000000031</v>
          </cell>
          <cell r="C236">
            <v>397.49000000000086</v>
          </cell>
          <cell r="D236">
            <v>290.03999999999974</v>
          </cell>
          <cell r="E236">
            <v>405.92999999999972</v>
          </cell>
          <cell r="F236">
            <v>295.79999999999916</v>
          </cell>
          <cell r="G236">
            <v>414.05000000000064</v>
          </cell>
          <cell r="H236">
            <v>301.87000000000006</v>
          </cell>
          <cell r="I236">
            <v>422.4899999999995</v>
          </cell>
          <cell r="J236">
            <v>307.62999999999948</v>
          </cell>
          <cell r="K236">
            <v>430.6200000000004</v>
          </cell>
          <cell r="L236">
            <v>313.70000000000044</v>
          </cell>
          <cell r="M236">
            <v>439.04999999999927</v>
          </cell>
          <cell r="N236">
            <v>319.45999999999987</v>
          </cell>
          <cell r="O236">
            <v>447.48999999999995</v>
          </cell>
          <cell r="P236">
            <v>325.53000000000077</v>
          </cell>
          <cell r="Q236">
            <v>455.61000000000087</v>
          </cell>
          <cell r="R236">
            <v>331.29000000000019</v>
          </cell>
          <cell r="S236">
            <v>464.04999999999973</v>
          </cell>
          <cell r="T236">
            <v>337.35999999999939</v>
          </cell>
          <cell r="U236">
            <v>472.18000000000063</v>
          </cell>
          <cell r="V236">
            <v>343.43000000000029</v>
          </cell>
          <cell r="W236">
            <v>480.6099999999995</v>
          </cell>
          <cell r="X236">
            <v>349.18999999999971</v>
          </cell>
          <cell r="Y236">
            <v>489.05000000000013</v>
          </cell>
          <cell r="Z236">
            <v>355.26000000000062</v>
          </cell>
          <cell r="AA236">
            <v>497.16999999999928</v>
          </cell>
          <cell r="AB236">
            <v>337.10999999999939</v>
          </cell>
          <cell r="AC236">
            <v>471.83000000000061</v>
          </cell>
          <cell r="AD236">
            <v>342.87000000000057</v>
          </cell>
          <cell r="AE236">
            <v>480.26999999999953</v>
          </cell>
          <cell r="AF236">
            <v>348.93999999999971</v>
          </cell>
          <cell r="AG236">
            <v>488.40000000000043</v>
          </cell>
          <cell r="AH236">
            <v>355.01000000000062</v>
          </cell>
          <cell r="AI236">
            <v>496.8299999999993</v>
          </cell>
          <cell r="AJ236">
            <v>360.7700000000001</v>
          </cell>
          <cell r="AK236">
            <v>505.26999999999992</v>
          </cell>
          <cell r="AL236">
            <v>366.83999999999924</v>
          </cell>
          <cell r="AM236">
            <v>513.39000000000078</v>
          </cell>
          <cell r="AN236">
            <v>372.60000000000042</v>
          </cell>
          <cell r="AO236">
            <v>521.8299999999997</v>
          </cell>
          <cell r="AP236">
            <v>378.66999999999956</v>
          </cell>
          <cell r="AQ236">
            <v>529.96000000000026</v>
          </cell>
          <cell r="AR236">
            <v>384.4300000000008</v>
          </cell>
          <cell r="AS236">
            <v>538.39000000000021</v>
          </cell>
          <cell r="AT236">
            <v>390.49999999999994</v>
          </cell>
          <cell r="AU236">
            <v>484.83000000000015</v>
          </cell>
          <cell r="AV236">
            <v>396.57000000000085</v>
          </cell>
          <cell r="AW236">
            <v>554.94999999999936</v>
          </cell>
        </row>
        <row r="237">
          <cell r="A237">
            <v>232</v>
          </cell>
          <cell r="B237">
            <v>285.20000000000033</v>
          </cell>
          <cell r="C237">
            <v>399.21000000000089</v>
          </cell>
          <cell r="D237">
            <v>291.29999999999973</v>
          </cell>
          <cell r="E237">
            <v>407.68999999999971</v>
          </cell>
          <cell r="F237">
            <v>297.07999999999913</v>
          </cell>
          <cell r="G237">
            <v>415.84000000000066</v>
          </cell>
          <cell r="H237">
            <v>303.18000000000006</v>
          </cell>
          <cell r="I237">
            <v>424.31999999999948</v>
          </cell>
          <cell r="J237">
            <v>308.95999999999947</v>
          </cell>
          <cell r="K237">
            <v>432.48000000000042</v>
          </cell>
          <cell r="L237">
            <v>315.06000000000046</v>
          </cell>
          <cell r="M237">
            <v>440.94999999999925</v>
          </cell>
          <cell r="N237">
            <v>320.83999999999986</v>
          </cell>
          <cell r="O237">
            <v>449.42999999999995</v>
          </cell>
          <cell r="P237">
            <v>326.94000000000079</v>
          </cell>
          <cell r="Q237">
            <v>457.58000000000089</v>
          </cell>
          <cell r="R237">
            <v>332.7200000000002</v>
          </cell>
          <cell r="S237">
            <v>466.05999999999972</v>
          </cell>
          <cell r="T237">
            <v>338.81999999999937</v>
          </cell>
          <cell r="U237">
            <v>474.22000000000065</v>
          </cell>
          <cell r="V237">
            <v>344.9200000000003</v>
          </cell>
          <cell r="W237">
            <v>482.68999999999949</v>
          </cell>
          <cell r="X237">
            <v>350.6999999999997</v>
          </cell>
          <cell r="Y237">
            <v>491.17000000000013</v>
          </cell>
          <cell r="Z237">
            <v>356.80000000000064</v>
          </cell>
          <cell r="AA237">
            <v>499.31999999999925</v>
          </cell>
          <cell r="AB237">
            <v>338.56999999999937</v>
          </cell>
          <cell r="AC237">
            <v>473.87000000000063</v>
          </cell>
          <cell r="AD237">
            <v>344.35000000000059</v>
          </cell>
          <cell r="AE237">
            <v>482.34999999999951</v>
          </cell>
          <cell r="AF237">
            <v>350.4499999999997</v>
          </cell>
          <cell r="AG237">
            <v>490.51000000000045</v>
          </cell>
          <cell r="AH237">
            <v>356.55000000000064</v>
          </cell>
          <cell r="AI237">
            <v>498.97999999999928</v>
          </cell>
          <cell r="AJ237">
            <v>362.3300000000001</v>
          </cell>
          <cell r="AK237">
            <v>507.45999999999992</v>
          </cell>
          <cell r="AL237">
            <v>368.42999999999921</v>
          </cell>
          <cell r="AM237">
            <v>515.61000000000081</v>
          </cell>
          <cell r="AN237">
            <v>374.21000000000043</v>
          </cell>
          <cell r="AO237">
            <v>524.08999999999969</v>
          </cell>
          <cell r="AP237">
            <v>380.30999999999955</v>
          </cell>
          <cell r="AQ237">
            <v>532.25000000000023</v>
          </cell>
          <cell r="AR237">
            <v>386.09000000000083</v>
          </cell>
          <cell r="AS237">
            <v>540.72000000000025</v>
          </cell>
          <cell r="AT237">
            <v>392.18999999999994</v>
          </cell>
          <cell r="AU237">
            <v>485.20000000000016</v>
          </cell>
          <cell r="AV237">
            <v>398.29000000000087</v>
          </cell>
          <cell r="AW237">
            <v>557.34999999999934</v>
          </cell>
        </row>
        <row r="238">
          <cell r="A238">
            <v>233</v>
          </cell>
          <cell r="B238">
            <v>286.43000000000035</v>
          </cell>
          <cell r="C238">
            <v>400.93000000000092</v>
          </cell>
          <cell r="D238">
            <v>292.55999999999972</v>
          </cell>
          <cell r="E238">
            <v>409.4499999999997</v>
          </cell>
          <cell r="F238">
            <v>298.3599999999991</v>
          </cell>
          <cell r="G238">
            <v>417.63000000000068</v>
          </cell>
          <cell r="H238">
            <v>304.49000000000007</v>
          </cell>
          <cell r="I238">
            <v>426.14999999999947</v>
          </cell>
          <cell r="J238">
            <v>310.28999999999945</v>
          </cell>
          <cell r="K238">
            <v>434.34000000000043</v>
          </cell>
          <cell r="L238">
            <v>316.42000000000047</v>
          </cell>
          <cell r="M238">
            <v>442.84999999999923</v>
          </cell>
          <cell r="N238">
            <v>322.21999999999986</v>
          </cell>
          <cell r="O238">
            <v>451.36999999999995</v>
          </cell>
          <cell r="P238">
            <v>328.35000000000082</v>
          </cell>
          <cell r="Q238">
            <v>459.55000000000092</v>
          </cell>
          <cell r="R238">
            <v>334.1500000000002</v>
          </cell>
          <cell r="S238">
            <v>468.06999999999971</v>
          </cell>
          <cell r="T238">
            <v>340.27999999999935</v>
          </cell>
          <cell r="U238">
            <v>476.26000000000067</v>
          </cell>
          <cell r="V238">
            <v>346.41000000000031</v>
          </cell>
          <cell r="W238">
            <v>484.76999999999947</v>
          </cell>
          <cell r="X238">
            <v>352.2099999999997</v>
          </cell>
          <cell r="Y238">
            <v>493.29000000000013</v>
          </cell>
          <cell r="Z238">
            <v>358.34000000000066</v>
          </cell>
          <cell r="AA238">
            <v>501.46999999999923</v>
          </cell>
          <cell r="AB238">
            <v>340.02999999999935</v>
          </cell>
          <cell r="AC238">
            <v>475.91000000000065</v>
          </cell>
          <cell r="AD238">
            <v>345.83000000000061</v>
          </cell>
          <cell r="AE238">
            <v>484.4299999999995</v>
          </cell>
          <cell r="AF238">
            <v>351.9599999999997</v>
          </cell>
          <cell r="AG238">
            <v>492.62000000000046</v>
          </cell>
          <cell r="AH238">
            <v>358.09000000000066</v>
          </cell>
          <cell r="AI238">
            <v>501.12999999999926</v>
          </cell>
          <cell r="AJ238">
            <v>363.8900000000001</v>
          </cell>
          <cell r="AK238">
            <v>509.64999999999992</v>
          </cell>
          <cell r="AL238">
            <v>370.01999999999919</v>
          </cell>
          <cell r="AM238">
            <v>517.83000000000084</v>
          </cell>
          <cell r="AN238">
            <v>375.82000000000045</v>
          </cell>
          <cell r="AO238">
            <v>526.34999999999968</v>
          </cell>
          <cell r="AP238">
            <v>381.94999999999953</v>
          </cell>
          <cell r="AQ238">
            <v>534.54000000000019</v>
          </cell>
          <cell r="AR238">
            <v>387.75000000000085</v>
          </cell>
          <cell r="AS238">
            <v>543.0500000000003</v>
          </cell>
          <cell r="AT238">
            <v>393.87999999999994</v>
          </cell>
          <cell r="AU238">
            <v>485.57000000000016</v>
          </cell>
          <cell r="AV238">
            <v>400.0100000000009</v>
          </cell>
          <cell r="AW238">
            <v>559.74999999999932</v>
          </cell>
        </row>
        <row r="239">
          <cell r="A239">
            <v>234</v>
          </cell>
          <cell r="B239">
            <v>287.66000000000037</v>
          </cell>
          <cell r="C239">
            <v>402.65000000000094</v>
          </cell>
          <cell r="D239">
            <v>293.81999999999971</v>
          </cell>
          <cell r="E239">
            <v>411.2099999999997</v>
          </cell>
          <cell r="F239">
            <v>299.63999999999908</v>
          </cell>
          <cell r="G239">
            <v>419.4200000000007</v>
          </cell>
          <cell r="H239">
            <v>305.80000000000007</v>
          </cell>
          <cell r="I239">
            <v>427.97999999999945</v>
          </cell>
          <cell r="J239">
            <v>311.61999999999944</v>
          </cell>
          <cell r="K239">
            <v>436.20000000000044</v>
          </cell>
          <cell r="L239">
            <v>317.78000000000048</v>
          </cell>
          <cell r="M239">
            <v>444.7499999999992</v>
          </cell>
          <cell r="N239">
            <v>323.59999999999985</v>
          </cell>
          <cell r="O239">
            <v>453.30999999999995</v>
          </cell>
          <cell r="P239">
            <v>329.76000000000084</v>
          </cell>
          <cell r="Q239">
            <v>461.52000000000095</v>
          </cell>
          <cell r="R239">
            <v>335.58000000000021</v>
          </cell>
          <cell r="S239">
            <v>470.0799999999997</v>
          </cell>
          <cell r="T239">
            <v>341.73999999999933</v>
          </cell>
          <cell r="U239">
            <v>478.30000000000069</v>
          </cell>
          <cell r="V239">
            <v>347.90000000000032</v>
          </cell>
          <cell r="W239">
            <v>486.84999999999945</v>
          </cell>
          <cell r="X239">
            <v>353.71999999999969</v>
          </cell>
          <cell r="Y239">
            <v>495.41000000000014</v>
          </cell>
          <cell r="Z239">
            <v>359.88000000000068</v>
          </cell>
          <cell r="AA239">
            <v>503.61999999999921</v>
          </cell>
          <cell r="AB239">
            <v>341.48999999999933</v>
          </cell>
          <cell r="AC239">
            <v>477.95000000000067</v>
          </cell>
          <cell r="AD239">
            <v>347.31000000000063</v>
          </cell>
          <cell r="AE239">
            <v>486.50999999999948</v>
          </cell>
          <cell r="AF239">
            <v>353.46999999999969</v>
          </cell>
          <cell r="AG239">
            <v>494.73000000000047</v>
          </cell>
          <cell r="AH239">
            <v>359.63000000000068</v>
          </cell>
          <cell r="AI239">
            <v>503.27999999999923</v>
          </cell>
          <cell r="AJ239">
            <v>365.4500000000001</v>
          </cell>
          <cell r="AK239">
            <v>511.83999999999992</v>
          </cell>
          <cell r="AL239">
            <v>371.60999999999916</v>
          </cell>
          <cell r="AM239">
            <v>520.05000000000086</v>
          </cell>
          <cell r="AN239">
            <v>377.43000000000046</v>
          </cell>
          <cell r="AO239">
            <v>528.60999999999967</v>
          </cell>
          <cell r="AP239">
            <v>383.58999999999952</v>
          </cell>
          <cell r="AQ239">
            <v>536.83000000000015</v>
          </cell>
          <cell r="AR239">
            <v>389.41000000000088</v>
          </cell>
          <cell r="AS239">
            <v>545.38000000000034</v>
          </cell>
          <cell r="AT239">
            <v>395.56999999999994</v>
          </cell>
          <cell r="AU239">
            <v>485.94000000000017</v>
          </cell>
          <cell r="AV239">
            <v>401.73000000000093</v>
          </cell>
          <cell r="AW239">
            <v>562.1499999999993</v>
          </cell>
        </row>
        <row r="240">
          <cell r="A240">
            <v>235</v>
          </cell>
          <cell r="B240">
            <v>288.89000000000038</v>
          </cell>
          <cell r="C240">
            <v>404.37000000000097</v>
          </cell>
          <cell r="D240">
            <v>295.0799999999997</v>
          </cell>
          <cell r="E240">
            <v>412.96999999999969</v>
          </cell>
          <cell r="F240">
            <v>300.91999999999905</v>
          </cell>
          <cell r="G240">
            <v>421.21000000000072</v>
          </cell>
          <cell r="H240">
            <v>307.11000000000007</v>
          </cell>
          <cell r="I240">
            <v>429.80999999999943</v>
          </cell>
          <cell r="J240">
            <v>312.94999999999942</v>
          </cell>
          <cell r="K240">
            <v>438.06000000000046</v>
          </cell>
          <cell r="L240">
            <v>319.1400000000005</v>
          </cell>
          <cell r="M240">
            <v>446.64999999999918</v>
          </cell>
          <cell r="N240">
            <v>324.97999999999985</v>
          </cell>
          <cell r="O240">
            <v>455.24999999999994</v>
          </cell>
          <cell r="P240">
            <v>331.17000000000087</v>
          </cell>
          <cell r="Q240">
            <v>463.49000000000098</v>
          </cell>
          <cell r="R240">
            <v>337.01000000000022</v>
          </cell>
          <cell r="S240">
            <v>472.08999999999969</v>
          </cell>
          <cell r="T240">
            <v>343.19999999999931</v>
          </cell>
          <cell r="U240">
            <v>480.34000000000071</v>
          </cell>
          <cell r="V240">
            <v>349.39000000000033</v>
          </cell>
          <cell r="W240">
            <v>488.92999999999944</v>
          </cell>
          <cell r="X240">
            <v>355.22999999999968</v>
          </cell>
          <cell r="Y240">
            <v>497.53000000000014</v>
          </cell>
          <cell r="Z240">
            <v>361.4200000000007</v>
          </cell>
          <cell r="AA240">
            <v>505.76999999999919</v>
          </cell>
          <cell r="AB240">
            <v>342.94999999999931</v>
          </cell>
          <cell r="AC240">
            <v>479.99000000000069</v>
          </cell>
          <cell r="AD240">
            <v>348.79000000000065</v>
          </cell>
          <cell r="AE240">
            <v>488.58999999999946</v>
          </cell>
          <cell r="AF240">
            <v>354.97999999999968</v>
          </cell>
          <cell r="AG240">
            <v>496.84000000000049</v>
          </cell>
          <cell r="AH240">
            <v>361.1700000000007</v>
          </cell>
          <cell r="AI240">
            <v>505.42999999999921</v>
          </cell>
          <cell r="AJ240">
            <v>367.0100000000001</v>
          </cell>
          <cell r="AK240">
            <v>514.03</v>
          </cell>
          <cell r="AL240">
            <v>373.19999999999914</v>
          </cell>
          <cell r="AM240">
            <v>522.27000000000089</v>
          </cell>
          <cell r="AN240">
            <v>379.04000000000048</v>
          </cell>
          <cell r="AO240">
            <v>530.86999999999966</v>
          </cell>
          <cell r="AP240">
            <v>385.22999999999951</v>
          </cell>
          <cell r="AQ240">
            <v>539.12000000000012</v>
          </cell>
          <cell r="AR240">
            <v>391.0700000000009</v>
          </cell>
          <cell r="AS240">
            <v>547.71000000000038</v>
          </cell>
          <cell r="AT240">
            <v>397.25999999999993</v>
          </cell>
          <cell r="AU240">
            <v>486.31000000000017</v>
          </cell>
          <cell r="AV240">
            <v>403.45000000000095</v>
          </cell>
          <cell r="AW240">
            <v>564.54999999999927</v>
          </cell>
        </row>
        <row r="241">
          <cell r="A241">
            <v>236</v>
          </cell>
          <cell r="B241">
            <v>290.1200000000004</v>
          </cell>
          <cell r="C241">
            <v>406.090000000001</v>
          </cell>
          <cell r="D241">
            <v>296.33999999999969</v>
          </cell>
          <cell r="E241">
            <v>414.72999999999968</v>
          </cell>
          <cell r="F241">
            <v>302.19999999999902</v>
          </cell>
          <cell r="G241">
            <v>423.00000000000074</v>
          </cell>
          <cell r="H241">
            <v>308.42000000000007</v>
          </cell>
          <cell r="I241">
            <v>431.63999999999942</v>
          </cell>
          <cell r="J241">
            <v>314.2799999999994</v>
          </cell>
          <cell r="K241">
            <v>439.92000000000047</v>
          </cell>
          <cell r="L241">
            <v>320.50000000000051</v>
          </cell>
          <cell r="M241">
            <v>448.54999999999916</v>
          </cell>
          <cell r="N241">
            <v>326.35999999999984</v>
          </cell>
          <cell r="O241">
            <v>457.18999999999994</v>
          </cell>
          <cell r="P241">
            <v>332.58000000000089</v>
          </cell>
          <cell r="Q241">
            <v>465.460000000001</v>
          </cell>
          <cell r="R241">
            <v>338.44000000000023</v>
          </cell>
          <cell r="S241">
            <v>474.09999999999968</v>
          </cell>
          <cell r="T241">
            <v>344.65999999999929</v>
          </cell>
          <cell r="U241">
            <v>482.38000000000073</v>
          </cell>
          <cell r="V241">
            <v>350.88000000000034</v>
          </cell>
          <cell r="W241">
            <v>491.00999999999942</v>
          </cell>
          <cell r="X241">
            <v>356.73999999999967</v>
          </cell>
          <cell r="Y241">
            <v>499.65000000000015</v>
          </cell>
          <cell r="Z241">
            <v>362.96000000000072</v>
          </cell>
          <cell r="AA241">
            <v>507.91999999999916</v>
          </cell>
          <cell r="AB241">
            <v>344.40999999999929</v>
          </cell>
          <cell r="AC241">
            <v>482.03000000000071</v>
          </cell>
          <cell r="AD241">
            <v>350.27000000000066</v>
          </cell>
          <cell r="AE241">
            <v>490.66999999999945</v>
          </cell>
          <cell r="AF241">
            <v>356.48999999999967</v>
          </cell>
          <cell r="AG241">
            <v>498.9500000000005</v>
          </cell>
          <cell r="AH241">
            <v>362.71000000000072</v>
          </cell>
          <cell r="AI241">
            <v>507.57999999999919</v>
          </cell>
          <cell r="AJ241">
            <v>368.57000000000011</v>
          </cell>
          <cell r="AK241">
            <v>516.22</v>
          </cell>
          <cell r="AL241">
            <v>374.78999999999911</v>
          </cell>
          <cell r="AM241">
            <v>524.49000000000092</v>
          </cell>
          <cell r="AN241">
            <v>380.65000000000049</v>
          </cell>
          <cell r="AO241">
            <v>533.12999999999965</v>
          </cell>
          <cell r="AP241">
            <v>386.86999999999949</v>
          </cell>
          <cell r="AQ241">
            <v>541.41000000000008</v>
          </cell>
          <cell r="AR241">
            <v>392.73000000000093</v>
          </cell>
          <cell r="AS241">
            <v>550.04000000000042</v>
          </cell>
          <cell r="AT241">
            <v>398.94999999999993</v>
          </cell>
          <cell r="AU241">
            <v>486.68000000000018</v>
          </cell>
          <cell r="AV241">
            <v>405.17000000000098</v>
          </cell>
          <cell r="AW241">
            <v>566.94999999999925</v>
          </cell>
        </row>
        <row r="242">
          <cell r="A242">
            <v>237</v>
          </cell>
          <cell r="B242">
            <v>291.35000000000042</v>
          </cell>
          <cell r="C242">
            <v>407.81000000000103</v>
          </cell>
          <cell r="D242">
            <v>297.59999999999968</v>
          </cell>
          <cell r="E242">
            <v>416.48999999999967</v>
          </cell>
          <cell r="F242">
            <v>303.479999999999</v>
          </cell>
          <cell r="G242">
            <v>424.79000000000076</v>
          </cell>
          <cell r="H242">
            <v>309.73000000000008</v>
          </cell>
          <cell r="I242">
            <v>433.4699999999994</v>
          </cell>
          <cell r="J242">
            <v>315.60999999999939</v>
          </cell>
          <cell r="K242">
            <v>441.78000000000048</v>
          </cell>
          <cell r="L242">
            <v>321.86000000000053</v>
          </cell>
          <cell r="M242">
            <v>450.44999999999914</v>
          </cell>
          <cell r="N242">
            <v>327.73999999999984</v>
          </cell>
          <cell r="O242">
            <v>459.12999999999994</v>
          </cell>
          <cell r="P242">
            <v>333.99000000000092</v>
          </cell>
          <cell r="Q242">
            <v>467.43000000000103</v>
          </cell>
          <cell r="R242">
            <v>339.87000000000023</v>
          </cell>
          <cell r="S242">
            <v>476.10999999999967</v>
          </cell>
          <cell r="T242">
            <v>346.11999999999927</v>
          </cell>
          <cell r="U242">
            <v>484.42000000000075</v>
          </cell>
          <cell r="V242">
            <v>352.37000000000035</v>
          </cell>
          <cell r="W242">
            <v>493.08999999999941</v>
          </cell>
          <cell r="X242">
            <v>358.24999999999966</v>
          </cell>
          <cell r="Y242">
            <v>501.77000000000015</v>
          </cell>
          <cell r="Z242">
            <v>364.50000000000074</v>
          </cell>
          <cell r="AA242">
            <v>510.06999999999914</v>
          </cell>
          <cell r="AB242">
            <v>345.86999999999927</v>
          </cell>
          <cell r="AC242">
            <v>484.07000000000073</v>
          </cell>
          <cell r="AD242">
            <v>351.75000000000068</v>
          </cell>
          <cell r="AE242">
            <v>492.74999999999943</v>
          </cell>
          <cell r="AF242">
            <v>357.99999999999966</v>
          </cell>
          <cell r="AG242">
            <v>501.06000000000051</v>
          </cell>
          <cell r="AH242">
            <v>364.25000000000074</v>
          </cell>
          <cell r="AI242">
            <v>509.72999999999917</v>
          </cell>
          <cell r="AJ242">
            <v>370.13000000000011</v>
          </cell>
          <cell r="AK242">
            <v>518.41000000000008</v>
          </cell>
          <cell r="AL242">
            <v>376.37999999999909</v>
          </cell>
          <cell r="AM242">
            <v>526.71000000000095</v>
          </cell>
          <cell r="AN242">
            <v>382.2600000000005</v>
          </cell>
          <cell r="AO242">
            <v>535.38999999999965</v>
          </cell>
          <cell r="AP242">
            <v>388.50999999999948</v>
          </cell>
          <cell r="AQ242">
            <v>543.70000000000005</v>
          </cell>
          <cell r="AR242">
            <v>394.39000000000095</v>
          </cell>
          <cell r="AS242">
            <v>552.37000000000046</v>
          </cell>
          <cell r="AT242">
            <v>400.63999999999993</v>
          </cell>
          <cell r="AU242">
            <v>487.05000000000018</v>
          </cell>
          <cell r="AV242">
            <v>406.89000000000101</v>
          </cell>
          <cell r="AW242">
            <v>569.34999999999923</v>
          </cell>
        </row>
        <row r="243">
          <cell r="A243">
            <v>238</v>
          </cell>
          <cell r="B243">
            <v>292.58000000000044</v>
          </cell>
          <cell r="C243">
            <v>409.53000000000105</v>
          </cell>
          <cell r="D243">
            <v>298.85999999999967</v>
          </cell>
          <cell r="E243">
            <v>418.24999999999966</v>
          </cell>
          <cell r="F243">
            <v>304.75999999999897</v>
          </cell>
          <cell r="G243">
            <v>426.58000000000078</v>
          </cell>
          <cell r="H243">
            <v>311.04000000000008</v>
          </cell>
          <cell r="I243">
            <v>435.29999999999939</v>
          </cell>
          <cell r="J243">
            <v>316.93999999999937</v>
          </cell>
          <cell r="K243">
            <v>443.6400000000005</v>
          </cell>
          <cell r="L243">
            <v>323.22000000000054</v>
          </cell>
          <cell r="M243">
            <v>452.34999999999911</v>
          </cell>
          <cell r="N243">
            <v>329.11999999999983</v>
          </cell>
          <cell r="O243">
            <v>461.06999999999994</v>
          </cell>
          <cell r="P243">
            <v>335.40000000000094</v>
          </cell>
          <cell r="Q243">
            <v>469.40000000000106</v>
          </cell>
          <cell r="R243">
            <v>341.30000000000024</v>
          </cell>
          <cell r="S243">
            <v>478.11999999999966</v>
          </cell>
          <cell r="T243">
            <v>347.57999999999925</v>
          </cell>
          <cell r="U243">
            <v>486.46000000000078</v>
          </cell>
          <cell r="V243">
            <v>353.86000000000035</v>
          </cell>
          <cell r="W243">
            <v>495.16999999999939</v>
          </cell>
          <cell r="X243">
            <v>359.75999999999965</v>
          </cell>
          <cell r="Y243">
            <v>503.89000000000016</v>
          </cell>
          <cell r="Z243">
            <v>366.04000000000076</v>
          </cell>
          <cell r="AA243">
            <v>512.21999999999912</v>
          </cell>
          <cell r="AB243">
            <v>347.32999999999925</v>
          </cell>
          <cell r="AC243">
            <v>486.11000000000075</v>
          </cell>
          <cell r="AD243">
            <v>353.2300000000007</v>
          </cell>
          <cell r="AE243">
            <v>494.82999999999942</v>
          </cell>
          <cell r="AF243">
            <v>359.50999999999965</v>
          </cell>
          <cell r="AG243">
            <v>503.17000000000053</v>
          </cell>
          <cell r="AH243">
            <v>365.79000000000076</v>
          </cell>
          <cell r="AI243">
            <v>511.87999999999914</v>
          </cell>
          <cell r="AJ243">
            <v>371.69000000000011</v>
          </cell>
          <cell r="AK243">
            <v>520.60000000000014</v>
          </cell>
          <cell r="AL243">
            <v>377.96999999999906</v>
          </cell>
          <cell r="AM243">
            <v>528.93000000000097</v>
          </cell>
          <cell r="AN243">
            <v>383.87000000000052</v>
          </cell>
          <cell r="AO243">
            <v>537.64999999999964</v>
          </cell>
          <cell r="AP243">
            <v>390.14999999999947</v>
          </cell>
          <cell r="AQ243">
            <v>545.99</v>
          </cell>
          <cell r="AR243">
            <v>396.05000000000098</v>
          </cell>
          <cell r="AS243">
            <v>554.7000000000005</v>
          </cell>
          <cell r="AT243">
            <v>402.32999999999993</v>
          </cell>
          <cell r="AU243">
            <v>487.42000000000019</v>
          </cell>
          <cell r="AV243">
            <v>408.61000000000104</v>
          </cell>
          <cell r="AW243">
            <v>571.7499999999992</v>
          </cell>
        </row>
        <row r="244">
          <cell r="A244">
            <v>239</v>
          </cell>
          <cell r="B244">
            <v>293.81000000000046</v>
          </cell>
          <cell r="C244">
            <v>411.25000000000108</v>
          </cell>
          <cell r="D244">
            <v>300.11999999999966</v>
          </cell>
          <cell r="E244">
            <v>420.00999999999965</v>
          </cell>
          <cell r="F244">
            <v>306.03999999999894</v>
          </cell>
          <cell r="G244">
            <v>428.3700000000008</v>
          </cell>
          <cell r="H244">
            <v>312.35000000000008</v>
          </cell>
          <cell r="I244">
            <v>437.12999999999937</v>
          </cell>
          <cell r="J244">
            <v>318.26999999999936</v>
          </cell>
          <cell r="K244">
            <v>445.50000000000051</v>
          </cell>
          <cell r="L244">
            <v>324.58000000000055</v>
          </cell>
          <cell r="M244">
            <v>454.24999999999909</v>
          </cell>
          <cell r="N244">
            <v>330.49999999999983</v>
          </cell>
          <cell r="O244">
            <v>463.00999999999993</v>
          </cell>
          <cell r="P244">
            <v>336.81000000000097</v>
          </cell>
          <cell r="Q244">
            <v>471.37000000000108</v>
          </cell>
          <cell r="R244">
            <v>342.73000000000025</v>
          </cell>
          <cell r="S244">
            <v>480.12999999999965</v>
          </cell>
          <cell r="T244">
            <v>349.03999999999922</v>
          </cell>
          <cell r="U244">
            <v>488.5000000000008</v>
          </cell>
          <cell r="V244">
            <v>355.35000000000036</v>
          </cell>
          <cell r="W244">
            <v>497.24999999999937</v>
          </cell>
          <cell r="X244">
            <v>361.26999999999964</v>
          </cell>
          <cell r="Y244">
            <v>506.01000000000016</v>
          </cell>
          <cell r="Z244">
            <v>367.58000000000078</v>
          </cell>
          <cell r="AA244">
            <v>514.3699999999991</v>
          </cell>
          <cell r="AB244">
            <v>348.78999999999922</v>
          </cell>
          <cell r="AC244">
            <v>488.15000000000077</v>
          </cell>
          <cell r="AD244">
            <v>354.71000000000072</v>
          </cell>
          <cell r="AE244">
            <v>496.9099999999994</v>
          </cell>
          <cell r="AF244">
            <v>361.01999999999964</v>
          </cell>
          <cell r="AG244">
            <v>505.28000000000054</v>
          </cell>
          <cell r="AH244">
            <v>367.33000000000078</v>
          </cell>
          <cell r="AI244">
            <v>514.02999999999918</v>
          </cell>
          <cell r="AJ244">
            <v>373.25000000000011</v>
          </cell>
          <cell r="AK244">
            <v>522.79000000000019</v>
          </cell>
          <cell r="AL244">
            <v>379.55999999999904</v>
          </cell>
          <cell r="AM244">
            <v>531.150000000001</v>
          </cell>
          <cell r="AN244">
            <v>385.48000000000053</v>
          </cell>
          <cell r="AO244">
            <v>539.90999999999963</v>
          </cell>
          <cell r="AP244">
            <v>391.78999999999945</v>
          </cell>
          <cell r="AQ244">
            <v>548.28</v>
          </cell>
          <cell r="AR244">
            <v>397.710000000001</v>
          </cell>
          <cell r="AS244">
            <v>557.03000000000054</v>
          </cell>
          <cell r="AT244">
            <v>404.01999999999992</v>
          </cell>
          <cell r="AU244">
            <v>487.79000000000019</v>
          </cell>
          <cell r="AV244">
            <v>410.33000000000106</v>
          </cell>
          <cell r="AW244">
            <v>574.14999999999918</v>
          </cell>
        </row>
        <row r="245">
          <cell r="A245">
            <v>240</v>
          </cell>
          <cell r="B245">
            <v>295.04000000000048</v>
          </cell>
          <cell r="C245">
            <v>412.97000000000111</v>
          </cell>
          <cell r="D245">
            <v>301.37999999999965</v>
          </cell>
          <cell r="E245">
            <v>421.76999999999964</v>
          </cell>
          <cell r="F245">
            <v>307.31999999999891</v>
          </cell>
          <cell r="G245">
            <v>430.16000000000082</v>
          </cell>
          <cell r="H245">
            <v>313.66000000000008</v>
          </cell>
          <cell r="I245">
            <v>438.95999999999935</v>
          </cell>
          <cell r="J245">
            <v>319.59999999999934</v>
          </cell>
          <cell r="K245">
            <v>447.36000000000053</v>
          </cell>
          <cell r="L245">
            <v>325.94000000000057</v>
          </cell>
          <cell r="M245">
            <v>456.14999999999907</v>
          </cell>
          <cell r="N245">
            <v>331.87999999999982</v>
          </cell>
          <cell r="O245">
            <v>464.94999999999993</v>
          </cell>
          <cell r="P245">
            <v>338.22000000000099</v>
          </cell>
          <cell r="Q245">
            <v>473.34000000000111</v>
          </cell>
          <cell r="R245">
            <v>344.16000000000025</v>
          </cell>
          <cell r="S245">
            <v>482.13999999999965</v>
          </cell>
          <cell r="T245">
            <v>350.4999999999992</v>
          </cell>
          <cell r="U245">
            <v>490.54000000000082</v>
          </cell>
          <cell r="V245">
            <v>356.84000000000037</v>
          </cell>
          <cell r="W245">
            <v>499.32999999999936</v>
          </cell>
          <cell r="X245">
            <v>362.77999999999963</v>
          </cell>
          <cell r="Y245">
            <v>508.13000000000017</v>
          </cell>
          <cell r="Z245">
            <v>369.1200000000008</v>
          </cell>
          <cell r="AA245">
            <v>516.51999999999907</v>
          </cell>
          <cell r="AB245">
            <v>350.2499999999992</v>
          </cell>
          <cell r="AC245">
            <v>490.19000000000079</v>
          </cell>
          <cell r="AD245">
            <v>356.19000000000074</v>
          </cell>
          <cell r="AE245">
            <v>498.98999999999938</v>
          </cell>
          <cell r="AF245">
            <v>362.52999999999963</v>
          </cell>
          <cell r="AG245">
            <v>507.39000000000055</v>
          </cell>
          <cell r="AH245">
            <v>368.8700000000008</v>
          </cell>
          <cell r="AI245">
            <v>516.17999999999915</v>
          </cell>
          <cell r="AJ245">
            <v>374.81000000000012</v>
          </cell>
          <cell r="AK245">
            <v>524.98000000000025</v>
          </cell>
          <cell r="AL245">
            <v>381.14999999999901</v>
          </cell>
          <cell r="AM245">
            <v>533.37000000000103</v>
          </cell>
          <cell r="AN245">
            <v>387.09000000000054</v>
          </cell>
          <cell r="AO245">
            <v>542.16999999999962</v>
          </cell>
          <cell r="AP245">
            <v>393.42999999999944</v>
          </cell>
          <cell r="AQ245">
            <v>550.56999999999994</v>
          </cell>
          <cell r="AR245">
            <v>399.37000000000103</v>
          </cell>
          <cell r="AS245">
            <v>559.36000000000058</v>
          </cell>
          <cell r="AT245">
            <v>405.70999999999992</v>
          </cell>
          <cell r="AU245">
            <v>488.1600000000002</v>
          </cell>
          <cell r="AV245">
            <v>412.05000000000109</v>
          </cell>
          <cell r="AW245">
            <v>576.54999999999916</v>
          </cell>
        </row>
        <row r="246">
          <cell r="A246">
            <v>241</v>
          </cell>
          <cell r="B246">
            <v>296.27000000000049</v>
          </cell>
          <cell r="C246">
            <v>414.69000000000113</v>
          </cell>
          <cell r="D246">
            <v>302.63999999999965</v>
          </cell>
          <cell r="E246">
            <v>423.52999999999963</v>
          </cell>
          <cell r="F246">
            <v>308.59999999999889</v>
          </cell>
          <cell r="G246">
            <v>431.95000000000084</v>
          </cell>
          <cell r="H246">
            <v>314.97000000000008</v>
          </cell>
          <cell r="I246">
            <v>440.78999999999934</v>
          </cell>
          <cell r="J246">
            <v>320.92999999999932</v>
          </cell>
          <cell r="K246">
            <v>449.22000000000054</v>
          </cell>
          <cell r="L246">
            <v>327.30000000000058</v>
          </cell>
          <cell r="M246">
            <v>458.04999999999905</v>
          </cell>
          <cell r="N246">
            <v>333.25999999999982</v>
          </cell>
          <cell r="O246">
            <v>466.88999999999993</v>
          </cell>
          <cell r="P246">
            <v>339.63000000000102</v>
          </cell>
          <cell r="Q246">
            <v>475.31000000000114</v>
          </cell>
          <cell r="R246">
            <v>345.59000000000026</v>
          </cell>
          <cell r="S246">
            <v>484.14999999999964</v>
          </cell>
          <cell r="T246">
            <v>351.95999999999918</v>
          </cell>
          <cell r="U246">
            <v>492.58000000000084</v>
          </cell>
          <cell r="V246">
            <v>358.33000000000038</v>
          </cell>
          <cell r="W246">
            <v>501.40999999999934</v>
          </cell>
          <cell r="X246">
            <v>364.28999999999962</v>
          </cell>
          <cell r="Y246">
            <v>510.25000000000017</v>
          </cell>
          <cell r="Z246">
            <v>370.66000000000082</v>
          </cell>
          <cell r="AA246">
            <v>518.66999999999905</v>
          </cell>
          <cell r="AB246">
            <v>351.70999999999918</v>
          </cell>
          <cell r="AC246">
            <v>492.23000000000081</v>
          </cell>
          <cell r="AD246">
            <v>357.67000000000075</v>
          </cell>
          <cell r="AE246">
            <v>501.06999999999937</v>
          </cell>
          <cell r="AF246">
            <v>364.03999999999962</v>
          </cell>
          <cell r="AG246">
            <v>509.50000000000057</v>
          </cell>
          <cell r="AH246">
            <v>370.41000000000082</v>
          </cell>
          <cell r="AI246">
            <v>518.32999999999913</v>
          </cell>
          <cell r="AJ246">
            <v>376.37000000000012</v>
          </cell>
          <cell r="AK246">
            <v>527.1700000000003</v>
          </cell>
          <cell r="AL246">
            <v>382.73999999999899</v>
          </cell>
          <cell r="AM246">
            <v>535.59000000000106</v>
          </cell>
          <cell r="AN246">
            <v>388.70000000000056</v>
          </cell>
          <cell r="AO246">
            <v>544.42999999999961</v>
          </cell>
          <cell r="AP246">
            <v>395.06999999999942</v>
          </cell>
          <cell r="AQ246">
            <v>552.8599999999999</v>
          </cell>
          <cell r="AR246">
            <v>401.03000000000105</v>
          </cell>
          <cell r="AS246">
            <v>561.69000000000062</v>
          </cell>
          <cell r="AT246">
            <v>407.39999999999992</v>
          </cell>
          <cell r="AU246">
            <v>488.5300000000002</v>
          </cell>
          <cell r="AV246">
            <v>413.77000000000112</v>
          </cell>
          <cell r="AW246">
            <v>578.94999999999914</v>
          </cell>
        </row>
        <row r="247">
          <cell r="A247">
            <v>242</v>
          </cell>
          <cell r="B247">
            <v>297.50000000000051</v>
          </cell>
          <cell r="C247">
            <v>416.41000000000116</v>
          </cell>
          <cell r="D247">
            <v>303.89999999999964</v>
          </cell>
          <cell r="E247">
            <v>425.28999999999962</v>
          </cell>
          <cell r="F247">
            <v>309.87999999999886</v>
          </cell>
          <cell r="G247">
            <v>433.74000000000086</v>
          </cell>
          <cell r="H247">
            <v>316.28000000000009</v>
          </cell>
          <cell r="I247">
            <v>442.61999999999932</v>
          </cell>
          <cell r="J247">
            <v>322.25999999999931</v>
          </cell>
          <cell r="K247">
            <v>451.08000000000055</v>
          </cell>
          <cell r="L247">
            <v>328.66000000000059</v>
          </cell>
          <cell r="M247">
            <v>459.94999999999902</v>
          </cell>
          <cell r="N247">
            <v>334.63999999999982</v>
          </cell>
          <cell r="O247">
            <v>468.82999999999993</v>
          </cell>
          <cell r="P247">
            <v>341.04000000000104</v>
          </cell>
          <cell r="Q247">
            <v>477.28000000000117</v>
          </cell>
          <cell r="R247">
            <v>347.02000000000027</v>
          </cell>
          <cell r="S247">
            <v>486.15999999999963</v>
          </cell>
          <cell r="T247">
            <v>353.41999999999916</v>
          </cell>
          <cell r="U247">
            <v>494.62000000000086</v>
          </cell>
          <cell r="V247">
            <v>359.82000000000039</v>
          </cell>
          <cell r="W247">
            <v>503.48999999999933</v>
          </cell>
          <cell r="X247">
            <v>365.79999999999961</v>
          </cell>
          <cell r="Y247">
            <v>512.37000000000012</v>
          </cell>
          <cell r="Z247">
            <v>372.20000000000084</v>
          </cell>
          <cell r="AA247">
            <v>520.81999999999903</v>
          </cell>
          <cell r="AB247">
            <v>353.16999999999916</v>
          </cell>
          <cell r="AC247">
            <v>494.27000000000083</v>
          </cell>
          <cell r="AD247">
            <v>359.15000000000077</v>
          </cell>
          <cell r="AE247">
            <v>503.14999999999935</v>
          </cell>
          <cell r="AF247">
            <v>365.54999999999961</v>
          </cell>
          <cell r="AG247">
            <v>511.61000000000058</v>
          </cell>
          <cell r="AH247">
            <v>371.95000000000084</v>
          </cell>
          <cell r="AI247">
            <v>520.47999999999911</v>
          </cell>
          <cell r="AJ247">
            <v>377.93000000000012</v>
          </cell>
          <cell r="AK247">
            <v>529.36000000000035</v>
          </cell>
          <cell r="AL247">
            <v>384.32999999999896</v>
          </cell>
          <cell r="AM247">
            <v>537.81000000000108</v>
          </cell>
          <cell r="AN247">
            <v>390.31000000000057</v>
          </cell>
          <cell r="AO247">
            <v>546.6899999999996</v>
          </cell>
          <cell r="AP247">
            <v>396.70999999999941</v>
          </cell>
          <cell r="AQ247">
            <v>555.14999999999986</v>
          </cell>
          <cell r="AR247">
            <v>402.69000000000108</v>
          </cell>
          <cell r="AS247">
            <v>564.02000000000066</v>
          </cell>
          <cell r="AT247">
            <v>409.08999999999992</v>
          </cell>
          <cell r="AU247">
            <v>488.9000000000002</v>
          </cell>
          <cell r="AV247">
            <v>415.49000000000115</v>
          </cell>
          <cell r="AW247">
            <v>581.34999999999911</v>
          </cell>
        </row>
        <row r="248">
          <cell r="A248">
            <v>243</v>
          </cell>
          <cell r="B248">
            <v>298.73000000000053</v>
          </cell>
          <cell r="C248">
            <v>418.13000000000119</v>
          </cell>
          <cell r="D248">
            <v>305.15999999999963</v>
          </cell>
          <cell r="E248">
            <v>427.04999999999961</v>
          </cell>
          <cell r="F248">
            <v>311.15999999999883</v>
          </cell>
          <cell r="G248">
            <v>435.53000000000088</v>
          </cell>
          <cell r="H248">
            <v>317.59000000000009</v>
          </cell>
          <cell r="I248">
            <v>444.44999999999931</v>
          </cell>
          <cell r="J248">
            <v>323.58999999999929</v>
          </cell>
          <cell r="K248">
            <v>452.94000000000057</v>
          </cell>
          <cell r="L248">
            <v>330.02000000000061</v>
          </cell>
          <cell r="M248">
            <v>461.849999999999</v>
          </cell>
          <cell r="N248">
            <v>336.01999999999981</v>
          </cell>
          <cell r="O248">
            <v>470.76999999999992</v>
          </cell>
          <cell r="P248">
            <v>342.45000000000107</v>
          </cell>
          <cell r="Q248">
            <v>479.25000000000119</v>
          </cell>
          <cell r="R248">
            <v>348.45000000000027</v>
          </cell>
          <cell r="S248">
            <v>488.16999999999962</v>
          </cell>
          <cell r="T248">
            <v>354.87999999999914</v>
          </cell>
          <cell r="U248">
            <v>496.66000000000088</v>
          </cell>
          <cell r="V248">
            <v>361.3100000000004</v>
          </cell>
          <cell r="W248">
            <v>505.56999999999931</v>
          </cell>
          <cell r="X248">
            <v>367.3099999999996</v>
          </cell>
          <cell r="Y248">
            <v>514.49000000000012</v>
          </cell>
          <cell r="Z248">
            <v>373.74000000000086</v>
          </cell>
          <cell r="AA248">
            <v>522.969999999999</v>
          </cell>
          <cell r="AB248">
            <v>354.62999999999914</v>
          </cell>
          <cell r="AC248">
            <v>496.31000000000085</v>
          </cell>
          <cell r="AD248">
            <v>360.63000000000079</v>
          </cell>
          <cell r="AE248">
            <v>505.22999999999934</v>
          </cell>
          <cell r="AF248">
            <v>367.0599999999996</v>
          </cell>
          <cell r="AG248">
            <v>513.7200000000006</v>
          </cell>
          <cell r="AH248">
            <v>373.49000000000086</v>
          </cell>
          <cell r="AI248">
            <v>522.62999999999909</v>
          </cell>
          <cell r="AJ248">
            <v>379.49000000000012</v>
          </cell>
          <cell r="AK248">
            <v>531.55000000000041</v>
          </cell>
          <cell r="AL248">
            <v>385.91999999999894</v>
          </cell>
          <cell r="AM248">
            <v>540.03000000000111</v>
          </cell>
          <cell r="AN248">
            <v>391.92000000000058</v>
          </cell>
          <cell r="AO248">
            <v>548.94999999999959</v>
          </cell>
          <cell r="AP248">
            <v>398.3499999999994</v>
          </cell>
          <cell r="AQ248">
            <v>557.43999999999983</v>
          </cell>
          <cell r="AR248">
            <v>404.3500000000011</v>
          </cell>
          <cell r="AS248">
            <v>566.3500000000007</v>
          </cell>
          <cell r="AT248">
            <v>410.77999999999992</v>
          </cell>
          <cell r="AU248">
            <v>489.27000000000021</v>
          </cell>
          <cell r="AV248">
            <v>417.21000000000117</v>
          </cell>
          <cell r="AW248">
            <v>583.74999999999909</v>
          </cell>
        </row>
        <row r="249">
          <cell r="A249">
            <v>244</v>
          </cell>
          <cell r="B249">
            <v>299.96000000000055</v>
          </cell>
          <cell r="C249">
            <v>419.85000000000122</v>
          </cell>
          <cell r="D249">
            <v>306.41999999999962</v>
          </cell>
          <cell r="E249">
            <v>428.8099999999996</v>
          </cell>
          <cell r="F249">
            <v>312.4399999999988</v>
          </cell>
          <cell r="G249">
            <v>437.3200000000009</v>
          </cell>
          <cell r="H249">
            <v>318.90000000000009</v>
          </cell>
          <cell r="I249">
            <v>446.27999999999929</v>
          </cell>
          <cell r="J249">
            <v>324.91999999999928</v>
          </cell>
          <cell r="K249">
            <v>454.80000000000058</v>
          </cell>
          <cell r="L249">
            <v>331.38000000000062</v>
          </cell>
          <cell r="M249">
            <v>463.74999999999898</v>
          </cell>
          <cell r="N249">
            <v>337.39999999999981</v>
          </cell>
          <cell r="O249">
            <v>472.70999999999992</v>
          </cell>
          <cell r="P249">
            <v>343.86000000000109</v>
          </cell>
          <cell r="Q249">
            <v>481.22000000000122</v>
          </cell>
          <cell r="R249">
            <v>349.88000000000028</v>
          </cell>
          <cell r="S249">
            <v>490.17999999999961</v>
          </cell>
          <cell r="T249">
            <v>356.33999999999912</v>
          </cell>
          <cell r="U249">
            <v>498.7000000000009</v>
          </cell>
          <cell r="V249">
            <v>362.80000000000041</v>
          </cell>
          <cell r="W249">
            <v>507.6499999999993</v>
          </cell>
          <cell r="X249">
            <v>368.8199999999996</v>
          </cell>
          <cell r="Y249">
            <v>516.61000000000013</v>
          </cell>
          <cell r="Z249">
            <v>375.28000000000088</v>
          </cell>
          <cell r="AA249">
            <v>525.11999999999898</v>
          </cell>
          <cell r="AB249">
            <v>356.08999999999912</v>
          </cell>
          <cell r="AC249">
            <v>498.35000000000088</v>
          </cell>
          <cell r="AD249">
            <v>362.11000000000081</v>
          </cell>
          <cell r="AE249">
            <v>507.30999999999932</v>
          </cell>
          <cell r="AF249">
            <v>368.5699999999996</v>
          </cell>
          <cell r="AG249">
            <v>515.83000000000061</v>
          </cell>
          <cell r="AH249">
            <v>375.03000000000088</v>
          </cell>
          <cell r="AI249">
            <v>524.77999999999906</v>
          </cell>
          <cell r="AJ249">
            <v>381.05000000000013</v>
          </cell>
          <cell r="AK249">
            <v>533.74000000000046</v>
          </cell>
          <cell r="AL249">
            <v>387.50999999999891</v>
          </cell>
          <cell r="AM249">
            <v>542.25000000000114</v>
          </cell>
          <cell r="AN249">
            <v>393.5300000000006</v>
          </cell>
          <cell r="AO249">
            <v>551.20999999999958</v>
          </cell>
          <cell r="AP249">
            <v>399.98999999999938</v>
          </cell>
          <cell r="AQ249">
            <v>559.72999999999979</v>
          </cell>
          <cell r="AR249">
            <v>406.01000000000113</v>
          </cell>
          <cell r="AS249">
            <v>568.68000000000075</v>
          </cell>
          <cell r="AT249">
            <v>412.46999999999991</v>
          </cell>
          <cell r="AU249">
            <v>489.64000000000021</v>
          </cell>
          <cell r="AV249">
            <v>418.9300000000012</v>
          </cell>
          <cell r="AW249">
            <v>586.14999999999907</v>
          </cell>
        </row>
        <row r="250">
          <cell r="A250">
            <v>245</v>
          </cell>
          <cell r="B250">
            <v>301.19000000000057</v>
          </cell>
          <cell r="C250">
            <v>421.57000000000124</v>
          </cell>
          <cell r="D250">
            <v>307.67999999999961</v>
          </cell>
          <cell r="E250">
            <v>430.5699999999996</v>
          </cell>
          <cell r="F250">
            <v>313.71999999999878</v>
          </cell>
          <cell r="G250">
            <v>439.11000000000092</v>
          </cell>
          <cell r="H250">
            <v>320.21000000000009</v>
          </cell>
          <cell r="I250">
            <v>448.10999999999927</v>
          </cell>
          <cell r="J250">
            <v>326.24999999999926</v>
          </cell>
          <cell r="K250">
            <v>456.66000000000059</v>
          </cell>
          <cell r="L250">
            <v>332.74000000000063</v>
          </cell>
          <cell r="M250">
            <v>465.64999999999895</v>
          </cell>
          <cell r="N250">
            <v>338.7799999999998</v>
          </cell>
          <cell r="O250">
            <v>474.64999999999992</v>
          </cell>
          <cell r="P250">
            <v>345.27000000000112</v>
          </cell>
          <cell r="Q250">
            <v>483.19000000000125</v>
          </cell>
          <cell r="R250">
            <v>351.31000000000029</v>
          </cell>
          <cell r="S250">
            <v>492.1899999999996</v>
          </cell>
          <cell r="T250">
            <v>357.7999999999991</v>
          </cell>
          <cell r="U250">
            <v>500.74000000000092</v>
          </cell>
          <cell r="V250">
            <v>364.29000000000042</v>
          </cell>
          <cell r="W250">
            <v>509.72999999999928</v>
          </cell>
          <cell r="X250">
            <v>370.32999999999959</v>
          </cell>
          <cell r="Y250">
            <v>518.73000000000013</v>
          </cell>
          <cell r="Z250">
            <v>376.8200000000009</v>
          </cell>
          <cell r="AA250">
            <v>527.26999999999896</v>
          </cell>
          <cell r="AB250">
            <v>357.5499999999991</v>
          </cell>
          <cell r="AC250">
            <v>500.3900000000009</v>
          </cell>
          <cell r="AD250">
            <v>363.59000000000083</v>
          </cell>
          <cell r="AE250">
            <v>509.3899999999993</v>
          </cell>
          <cell r="AF250">
            <v>370.07999999999959</v>
          </cell>
          <cell r="AG250">
            <v>517.94000000000062</v>
          </cell>
          <cell r="AH250">
            <v>376.5700000000009</v>
          </cell>
          <cell r="AI250">
            <v>526.92999999999904</v>
          </cell>
          <cell r="AJ250">
            <v>382.61000000000013</v>
          </cell>
          <cell r="AK250">
            <v>535.93000000000052</v>
          </cell>
          <cell r="AL250">
            <v>389.09999999999889</v>
          </cell>
          <cell r="AM250">
            <v>544.47000000000116</v>
          </cell>
          <cell r="AN250">
            <v>395.14000000000061</v>
          </cell>
          <cell r="AO250">
            <v>553.46999999999957</v>
          </cell>
          <cell r="AP250">
            <v>401.62999999999937</v>
          </cell>
          <cell r="AQ250">
            <v>562.01999999999975</v>
          </cell>
          <cell r="AR250">
            <v>407.67000000000115</v>
          </cell>
          <cell r="AS250">
            <v>571.01000000000079</v>
          </cell>
          <cell r="AT250">
            <v>414.15999999999991</v>
          </cell>
          <cell r="AU250">
            <v>490.01000000000022</v>
          </cell>
          <cell r="AV250">
            <v>420.65000000000123</v>
          </cell>
          <cell r="AW250">
            <v>588.54999999999905</v>
          </cell>
        </row>
        <row r="251">
          <cell r="A251">
            <v>246</v>
          </cell>
          <cell r="B251">
            <v>302.42000000000058</v>
          </cell>
          <cell r="C251">
            <v>423.29000000000127</v>
          </cell>
          <cell r="D251">
            <v>308.9399999999996</v>
          </cell>
          <cell r="E251">
            <v>432.32999999999959</v>
          </cell>
          <cell r="F251">
            <v>314.99999999999875</v>
          </cell>
          <cell r="G251">
            <v>440.90000000000094</v>
          </cell>
          <cell r="H251">
            <v>321.5200000000001</v>
          </cell>
          <cell r="I251">
            <v>449.93999999999926</v>
          </cell>
          <cell r="J251">
            <v>327.57999999999925</v>
          </cell>
          <cell r="K251">
            <v>458.52000000000061</v>
          </cell>
          <cell r="L251">
            <v>334.10000000000065</v>
          </cell>
          <cell r="M251">
            <v>467.54999999999893</v>
          </cell>
          <cell r="N251">
            <v>340.1599999999998</v>
          </cell>
          <cell r="O251">
            <v>476.58999999999992</v>
          </cell>
          <cell r="P251">
            <v>346.68000000000114</v>
          </cell>
          <cell r="Q251">
            <v>485.16000000000128</v>
          </cell>
          <cell r="R251">
            <v>352.74000000000029</v>
          </cell>
          <cell r="S251">
            <v>494.19999999999959</v>
          </cell>
          <cell r="T251">
            <v>359.25999999999908</v>
          </cell>
          <cell r="U251">
            <v>502.78000000000094</v>
          </cell>
          <cell r="V251">
            <v>365.78000000000043</v>
          </cell>
          <cell r="W251">
            <v>511.80999999999926</v>
          </cell>
          <cell r="X251">
            <v>371.83999999999958</v>
          </cell>
          <cell r="Y251">
            <v>520.85000000000014</v>
          </cell>
          <cell r="Z251">
            <v>378.36000000000092</v>
          </cell>
          <cell r="AA251">
            <v>529.41999999999894</v>
          </cell>
          <cell r="AB251">
            <v>359.00999999999908</v>
          </cell>
          <cell r="AC251">
            <v>502.43000000000092</v>
          </cell>
          <cell r="AD251">
            <v>365.07000000000085</v>
          </cell>
          <cell r="AE251">
            <v>511.46999999999929</v>
          </cell>
          <cell r="AF251">
            <v>371.58999999999958</v>
          </cell>
          <cell r="AG251">
            <v>520.05000000000064</v>
          </cell>
          <cell r="AH251">
            <v>378.11000000000092</v>
          </cell>
          <cell r="AI251">
            <v>529.07999999999902</v>
          </cell>
          <cell r="AJ251">
            <v>384.17000000000013</v>
          </cell>
          <cell r="AK251">
            <v>538.12000000000057</v>
          </cell>
          <cell r="AL251">
            <v>390.68999999999886</v>
          </cell>
          <cell r="AM251">
            <v>546.69000000000119</v>
          </cell>
          <cell r="AN251">
            <v>396.75000000000063</v>
          </cell>
          <cell r="AO251">
            <v>555.72999999999956</v>
          </cell>
          <cell r="AP251">
            <v>403.26999999999936</v>
          </cell>
          <cell r="AQ251">
            <v>564.30999999999972</v>
          </cell>
          <cell r="AR251">
            <v>409.33000000000118</v>
          </cell>
          <cell r="AS251">
            <v>573.34000000000083</v>
          </cell>
          <cell r="AT251">
            <v>415.84999999999991</v>
          </cell>
          <cell r="AU251">
            <v>490.38000000000022</v>
          </cell>
          <cell r="AV251">
            <v>422.37000000000126</v>
          </cell>
          <cell r="AW251">
            <v>590.94999999999902</v>
          </cell>
        </row>
        <row r="252">
          <cell r="A252">
            <v>247</v>
          </cell>
          <cell r="B252">
            <v>303.6500000000006</v>
          </cell>
          <cell r="C252">
            <v>425.0100000000013</v>
          </cell>
          <cell r="D252">
            <v>310.19999999999959</v>
          </cell>
          <cell r="E252">
            <v>434.08999999999958</v>
          </cell>
          <cell r="F252">
            <v>316.27999999999872</v>
          </cell>
          <cell r="G252">
            <v>442.69000000000096</v>
          </cell>
          <cell r="H252">
            <v>322.8300000000001</v>
          </cell>
          <cell r="I252">
            <v>451.76999999999924</v>
          </cell>
          <cell r="J252">
            <v>328.90999999999923</v>
          </cell>
          <cell r="K252">
            <v>460.38000000000062</v>
          </cell>
          <cell r="L252">
            <v>335.46000000000066</v>
          </cell>
          <cell r="M252">
            <v>469.44999999999891</v>
          </cell>
          <cell r="N252">
            <v>341.53999999999979</v>
          </cell>
          <cell r="O252">
            <v>478.52999999999992</v>
          </cell>
          <cell r="P252">
            <v>348.09000000000117</v>
          </cell>
          <cell r="Q252">
            <v>487.1300000000013</v>
          </cell>
          <cell r="R252">
            <v>354.1700000000003</v>
          </cell>
          <cell r="S252">
            <v>496.20999999999958</v>
          </cell>
          <cell r="T252">
            <v>360.71999999999906</v>
          </cell>
          <cell r="U252">
            <v>504.82000000000096</v>
          </cell>
          <cell r="V252">
            <v>367.27000000000044</v>
          </cell>
          <cell r="W252">
            <v>513.8899999999993</v>
          </cell>
          <cell r="X252">
            <v>373.34999999999957</v>
          </cell>
          <cell r="Y252">
            <v>522.97000000000014</v>
          </cell>
          <cell r="Z252">
            <v>379.90000000000094</v>
          </cell>
          <cell r="AA252">
            <v>531.56999999999891</v>
          </cell>
          <cell r="AB252">
            <v>360.46999999999906</v>
          </cell>
          <cell r="AC252">
            <v>504.47000000000094</v>
          </cell>
          <cell r="AD252">
            <v>366.55000000000086</v>
          </cell>
          <cell r="AE252">
            <v>513.54999999999927</v>
          </cell>
          <cell r="AF252">
            <v>373.09999999999957</v>
          </cell>
          <cell r="AG252">
            <v>522.16000000000065</v>
          </cell>
          <cell r="AH252">
            <v>379.65000000000094</v>
          </cell>
          <cell r="AI252">
            <v>531.229999999999</v>
          </cell>
          <cell r="AJ252">
            <v>385.73000000000013</v>
          </cell>
          <cell r="AK252">
            <v>540.31000000000063</v>
          </cell>
          <cell r="AL252">
            <v>392.27999999999884</v>
          </cell>
          <cell r="AM252">
            <v>548.91000000000122</v>
          </cell>
          <cell r="AN252">
            <v>398.36000000000064</v>
          </cell>
          <cell r="AO252">
            <v>557.98999999999955</v>
          </cell>
          <cell r="AP252">
            <v>404.90999999999934</v>
          </cell>
          <cell r="AQ252">
            <v>566.59999999999968</v>
          </cell>
          <cell r="AR252">
            <v>410.9900000000012</v>
          </cell>
          <cell r="AS252">
            <v>575.67000000000087</v>
          </cell>
          <cell r="AT252">
            <v>417.53999999999991</v>
          </cell>
          <cell r="AU252">
            <v>490.75000000000023</v>
          </cell>
          <cell r="AV252">
            <v>424.09000000000128</v>
          </cell>
          <cell r="AW252">
            <v>593.349999999999</v>
          </cell>
        </row>
        <row r="253">
          <cell r="A253">
            <v>248</v>
          </cell>
          <cell r="B253">
            <v>304.88000000000062</v>
          </cell>
          <cell r="C253">
            <v>426.73000000000133</v>
          </cell>
          <cell r="D253">
            <v>311.45999999999958</v>
          </cell>
          <cell r="E253">
            <v>435.84999999999957</v>
          </cell>
          <cell r="F253">
            <v>317.55999999999869</v>
          </cell>
          <cell r="G253">
            <v>444.48000000000098</v>
          </cell>
          <cell r="H253">
            <v>324.1400000000001</v>
          </cell>
          <cell r="I253">
            <v>453.59999999999923</v>
          </cell>
          <cell r="J253">
            <v>330.23999999999921</v>
          </cell>
          <cell r="K253">
            <v>462.24000000000063</v>
          </cell>
          <cell r="L253">
            <v>336.82000000000068</v>
          </cell>
          <cell r="M253">
            <v>471.34999999999889</v>
          </cell>
          <cell r="N253">
            <v>342.91999999999979</v>
          </cell>
          <cell r="O253">
            <v>480.46999999999991</v>
          </cell>
          <cell r="P253">
            <v>349.50000000000119</v>
          </cell>
          <cell r="Q253">
            <v>489.10000000000133</v>
          </cell>
          <cell r="R253">
            <v>355.60000000000031</v>
          </cell>
          <cell r="S253">
            <v>498.21999999999957</v>
          </cell>
          <cell r="T253">
            <v>362.17999999999904</v>
          </cell>
          <cell r="U253">
            <v>506.86000000000098</v>
          </cell>
          <cell r="V253">
            <v>368.76000000000045</v>
          </cell>
          <cell r="W253">
            <v>515.96999999999935</v>
          </cell>
          <cell r="X253">
            <v>374.85999999999956</v>
          </cell>
          <cell r="Y253">
            <v>525.09000000000015</v>
          </cell>
          <cell r="Z253">
            <v>381.44000000000096</v>
          </cell>
          <cell r="AA253">
            <v>533.71999999999889</v>
          </cell>
          <cell r="AB253">
            <v>361.92999999999904</v>
          </cell>
          <cell r="AC253">
            <v>506.51000000000096</v>
          </cell>
          <cell r="AD253">
            <v>368.03000000000088</v>
          </cell>
          <cell r="AE253">
            <v>515.62999999999931</v>
          </cell>
          <cell r="AF253">
            <v>374.60999999999956</v>
          </cell>
          <cell r="AG253">
            <v>524.27000000000066</v>
          </cell>
          <cell r="AH253">
            <v>381.19000000000096</v>
          </cell>
          <cell r="AI253">
            <v>533.37999999999897</v>
          </cell>
          <cell r="AJ253">
            <v>387.29000000000013</v>
          </cell>
          <cell r="AK253">
            <v>542.50000000000068</v>
          </cell>
          <cell r="AL253">
            <v>393.86999999999881</v>
          </cell>
          <cell r="AM253">
            <v>551.13000000000125</v>
          </cell>
          <cell r="AN253">
            <v>399.97000000000065</v>
          </cell>
          <cell r="AO253">
            <v>560.24999999999955</v>
          </cell>
          <cell r="AP253">
            <v>406.54999999999933</v>
          </cell>
          <cell r="AQ253">
            <v>568.88999999999965</v>
          </cell>
          <cell r="AR253">
            <v>412.65000000000123</v>
          </cell>
          <cell r="AS253">
            <v>578.00000000000091</v>
          </cell>
          <cell r="AT253">
            <v>419.2299999999999</v>
          </cell>
          <cell r="AU253">
            <v>491.12000000000023</v>
          </cell>
          <cell r="AV253">
            <v>425.81000000000131</v>
          </cell>
          <cell r="AW253">
            <v>595.74999999999898</v>
          </cell>
        </row>
        <row r="254">
          <cell r="A254">
            <v>249</v>
          </cell>
          <cell r="B254">
            <v>306.11000000000064</v>
          </cell>
          <cell r="C254">
            <v>428.45000000000135</v>
          </cell>
          <cell r="D254">
            <v>312.71999999999957</v>
          </cell>
          <cell r="E254">
            <v>437.60999999999956</v>
          </cell>
          <cell r="F254">
            <v>318.83999999999867</v>
          </cell>
          <cell r="G254">
            <v>446.270000000001</v>
          </cell>
          <cell r="H254">
            <v>325.4500000000001</v>
          </cell>
          <cell r="I254">
            <v>455.42999999999921</v>
          </cell>
          <cell r="J254">
            <v>331.5699999999992</v>
          </cell>
          <cell r="K254">
            <v>464.10000000000065</v>
          </cell>
          <cell r="L254">
            <v>338.18000000000069</v>
          </cell>
          <cell r="M254">
            <v>473.24999999999886</v>
          </cell>
          <cell r="N254">
            <v>344.29999999999978</v>
          </cell>
          <cell r="O254">
            <v>482.40999999999991</v>
          </cell>
          <cell r="P254">
            <v>350.91000000000122</v>
          </cell>
          <cell r="Q254">
            <v>491.07000000000136</v>
          </cell>
          <cell r="R254">
            <v>357.03000000000031</v>
          </cell>
          <cell r="S254">
            <v>500.22999999999956</v>
          </cell>
          <cell r="T254">
            <v>363.63999999999902</v>
          </cell>
          <cell r="U254">
            <v>508.900000000001</v>
          </cell>
          <cell r="V254">
            <v>370.25000000000045</v>
          </cell>
          <cell r="W254">
            <v>518.04999999999939</v>
          </cell>
          <cell r="X254">
            <v>376.36999999999955</v>
          </cell>
          <cell r="Y254">
            <v>527.21000000000015</v>
          </cell>
          <cell r="Z254">
            <v>382.98000000000098</v>
          </cell>
          <cell r="AA254">
            <v>535.86999999999887</v>
          </cell>
          <cell r="AB254">
            <v>363.38999999999902</v>
          </cell>
          <cell r="AC254">
            <v>508.55000000000098</v>
          </cell>
          <cell r="AD254">
            <v>369.5100000000009</v>
          </cell>
          <cell r="AE254">
            <v>517.70999999999935</v>
          </cell>
          <cell r="AF254">
            <v>376.11999999999955</v>
          </cell>
          <cell r="AG254">
            <v>526.38000000000068</v>
          </cell>
          <cell r="AH254">
            <v>382.73000000000098</v>
          </cell>
          <cell r="AI254">
            <v>535.52999999999895</v>
          </cell>
          <cell r="AJ254">
            <v>388.85000000000014</v>
          </cell>
          <cell r="AK254">
            <v>544.69000000000074</v>
          </cell>
          <cell r="AL254">
            <v>395.45999999999879</v>
          </cell>
          <cell r="AM254">
            <v>553.35000000000127</v>
          </cell>
          <cell r="AN254">
            <v>401.58000000000067</v>
          </cell>
          <cell r="AO254">
            <v>562.50999999999954</v>
          </cell>
          <cell r="AP254">
            <v>408.18999999999932</v>
          </cell>
          <cell r="AQ254">
            <v>571.17999999999961</v>
          </cell>
          <cell r="AR254">
            <v>414.31000000000125</v>
          </cell>
          <cell r="AS254">
            <v>580.33000000000095</v>
          </cell>
          <cell r="AT254">
            <v>420.9199999999999</v>
          </cell>
          <cell r="AU254">
            <v>491.49000000000024</v>
          </cell>
          <cell r="AV254">
            <v>427.53000000000134</v>
          </cell>
          <cell r="AW254">
            <v>598.14999999999895</v>
          </cell>
        </row>
        <row r="255">
          <cell r="A255">
            <v>250</v>
          </cell>
          <cell r="B255">
            <v>307.34000000000066</v>
          </cell>
          <cell r="C255">
            <v>430.17000000000138</v>
          </cell>
          <cell r="D255">
            <v>313.97999999999956</v>
          </cell>
          <cell r="E255">
            <v>439.36999999999955</v>
          </cell>
          <cell r="F255">
            <v>320.11999999999864</v>
          </cell>
          <cell r="G255">
            <v>448.06000000000103</v>
          </cell>
          <cell r="H255">
            <v>326.7600000000001</v>
          </cell>
          <cell r="I255">
            <v>457.2599999999992</v>
          </cell>
          <cell r="J255">
            <v>332.89999999999918</v>
          </cell>
          <cell r="K255">
            <v>465.96000000000066</v>
          </cell>
          <cell r="L255">
            <v>339.5400000000007</v>
          </cell>
          <cell r="M255">
            <v>475.14999999999884</v>
          </cell>
          <cell r="N255">
            <v>345.67999999999978</v>
          </cell>
          <cell r="O255">
            <v>484.34999999999991</v>
          </cell>
          <cell r="P255">
            <v>352.32000000000124</v>
          </cell>
          <cell r="Q255">
            <v>493.04000000000138</v>
          </cell>
          <cell r="R255">
            <v>358.46000000000032</v>
          </cell>
          <cell r="S255">
            <v>502.23999999999955</v>
          </cell>
          <cell r="T255">
            <v>365.099999999999</v>
          </cell>
          <cell r="U255">
            <v>510.94000000000102</v>
          </cell>
          <cell r="V255">
            <v>371.74000000000046</v>
          </cell>
          <cell r="W255">
            <v>520.12999999999943</v>
          </cell>
          <cell r="X255">
            <v>377.87999999999954</v>
          </cell>
          <cell r="Y255">
            <v>529.33000000000015</v>
          </cell>
          <cell r="Z255">
            <v>384.520000000001</v>
          </cell>
          <cell r="AA255">
            <v>538.01999999999884</v>
          </cell>
          <cell r="AB255">
            <v>364.849999999999</v>
          </cell>
          <cell r="AC255">
            <v>510.590000000001</v>
          </cell>
          <cell r="AD255">
            <v>370.99000000000092</v>
          </cell>
          <cell r="AE255">
            <v>519.7899999999994</v>
          </cell>
          <cell r="AF255">
            <v>377.62999999999954</v>
          </cell>
          <cell r="AG255">
            <v>528.49000000000069</v>
          </cell>
          <cell r="AH255">
            <v>384.270000000001</v>
          </cell>
          <cell r="AI255">
            <v>537.67999999999893</v>
          </cell>
          <cell r="AJ255">
            <v>390.41000000000014</v>
          </cell>
          <cell r="AK255">
            <v>546.88000000000079</v>
          </cell>
          <cell r="AL255">
            <v>397.04999999999876</v>
          </cell>
          <cell r="AM255">
            <v>555.5700000000013</v>
          </cell>
          <cell r="AN255">
            <v>403.19000000000068</v>
          </cell>
          <cell r="AO255">
            <v>564.76999999999953</v>
          </cell>
          <cell r="AP255">
            <v>409.8299999999993</v>
          </cell>
          <cell r="AQ255">
            <v>573.46999999999957</v>
          </cell>
          <cell r="AR255">
            <v>415.97000000000128</v>
          </cell>
          <cell r="AS255">
            <v>582.66000000000099</v>
          </cell>
          <cell r="AT255">
            <v>422.6099999999999</v>
          </cell>
          <cell r="AU255">
            <v>491.86000000000024</v>
          </cell>
          <cell r="AV255">
            <v>429.25000000000136</v>
          </cell>
          <cell r="AW255">
            <v>600.54999999999893</v>
          </cell>
        </row>
        <row r="256">
          <cell r="A256">
            <v>251</v>
          </cell>
          <cell r="B256">
            <v>308.57000000000068</v>
          </cell>
          <cell r="C256">
            <v>431.89000000000141</v>
          </cell>
          <cell r="D256">
            <v>315.23999999999955</v>
          </cell>
          <cell r="E256">
            <v>441.12999999999954</v>
          </cell>
          <cell r="F256">
            <v>321.39999999999861</v>
          </cell>
          <cell r="G256">
            <v>449.85000000000105</v>
          </cell>
          <cell r="H256">
            <v>328.07000000000011</v>
          </cell>
          <cell r="I256">
            <v>459.08999999999918</v>
          </cell>
          <cell r="J256">
            <v>334.22999999999917</v>
          </cell>
          <cell r="K256">
            <v>467.82000000000068</v>
          </cell>
          <cell r="L256">
            <v>340.90000000000072</v>
          </cell>
          <cell r="M256">
            <v>477.04999999999882</v>
          </cell>
          <cell r="N256">
            <v>347.05999999999977</v>
          </cell>
          <cell r="O256">
            <v>486.28999999999991</v>
          </cell>
          <cell r="P256">
            <v>353.73000000000127</v>
          </cell>
          <cell r="Q256">
            <v>495.01000000000141</v>
          </cell>
          <cell r="R256">
            <v>359.89000000000033</v>
          </cell>
          <cell r="S256">
            <v>504.24999999999955</v>
          </cell>
          <cell r="T256">
            <v>366.55999999999898</v>
          </cell>
          <cell r="U256">
            <v>512.98000000000104</v>
          </cell>
          <cell r="V256">
            <v>373.23000000000047</v>
          </cell>
          <cell r="W256">
            <v>522.20999999999947</v>
          </cell>
          <cell r="X256">
            <v>379.38999999999953</v>
          </cell>
          <cell r="Y256">
            <v>531.45000000000016</v>
          </cell>
          <cell r="Z256">
            <v>386.06000000000103</v>
          </cell>
          <cell r="AA256">
            <v>540.16999999999882</v>
          </cell>
          <cell r="AB256">
            <v>366.30999999999898</v>
          </cell>
          <cell r="AC256">
            <v>512.63000000000102</v>
          </cell>
          <cell r="AD256">
            <v>372.47000000000094</v>
          </cell>
          <cell r="AE256">
            <v>521.86999999999944</v>
          </cell>
          <cell r="AF256">
            <v>379.13999999999953</v>
          </cell>
          <cell r="AG256">
            <v>530.6000000000007</v>
          </cell>
          <cell r="AH256">
            <v>385.81000000000103</v>
          </cell>
          <cell r="AI256">
            <v>539.8299999999989</v>
          </cell>
          <cell r="AJ256">
            <v>391.97000000000014</v>
          </cell>
          <cell r="AK256">
            <v>549.07000000000085</v>
          </cell>
          <cell r="AL256">
            <v>398.63999999999874</v>
          </cell>
          <cell r="AM256">
            <v>557.79000000000133</v>
          </cell>
          <cell r="AN256">
            <v>404.80000000000069</v>
          </cell>
          <cell r="AO256">
            <v>567.02999999999952</v>
          </cell>
          <cell r="AP256">
            <v>411.46999999999929</v>
          </cell>
          <cell r="AQ256">
            <v>575.75999999999954</v>
          </cell>
          <cell r="AR256">
            <v>417.6300000000013</v>
          </cell>
          <cell r="AS256">
            <v>584.99000000000103</v>
          </cell>
          <cell r="AT256">
            <v>424.2999999999999</v>
          </cell>
          <cell r="AU256">
            <v>492.23000000000025</v>
          </cell>
          <cell r="AV256">
            <v>430.97000000000139</v>
          </cell>
          <cell r="AW256">
            <v>602.94999999999891</v>
          </cell>
        </row>
        <row r="257">
          <cell r="A257">
            <v>252</v>
          </cell>
          <cell r="B257">
            <v>309.80000000000069</v>
          </cell>
          <cell r="C257">
            <v>433.61000000000143</v>
          </cell>
          <cell r="D257">
            <v>316.49999999999955</v>
          </cell>
          <cell r="E257">
            <v>442.88999999999953</v>
          </cell>
          <cell r="F257">
            <v>322.67999999999859</v>
          </cell>
          <cell r="G257">
            <v>451.64000000000107</v>
          </cell>
          <cell r="H257">
            <v>329.38000000000011</v>
          </cell>
          <cell r="I257">
            <v>460.91999999999916</v>
          </cell>
          <cell r="J257">
            <v>335.55999999999915</v>
          </cell>
          <cell r="K257">
            <v>469.68000000000069</v>
          </cell>
          <cell r="L257">
            <v>342.26000000000073</v>
          </cell>
          <cell r="M257">
            <v>478.94999999999879</v>
          </cell>
          <cell r="N257">
            <v>348.43999999999977</v>
          </cell>
          <cell r="O257">
            <v>488.2299999999999</v>
          </cell>
          <cell r="P257">
            <v>355.14000000000129</v>
          </cell>
          <cell r="Q257">
            <v>496.98000000000144</v>
          </cell>
          <cell r="R257">
            <v>361.32000000000033</v>
          </cell>
          <cell r="S257">
            <v>506.25999999999954</v>
          </cell>
          <cell r="T257">
            <v>368.01999999999896</v>
          </cell>
          <cell r="U257">
            <v>515.020000000001</v>
          </cell>
          <cell r="V257">
            <v>374.72000000000048</v>
          </cell>
          <cell r="W257">
            <v>524.28999999999951</v>
          </cell>
          <cell r="X257">
            <v>380.89999999999952</v>
          </cell>
          <cell r="Y257">
            <v>533.57000000000016</v>
          </cell>
          <cell r="Z257">
            <v>387.60000000000105</v>
          </cell>
          <cell r="AA257">
            <v>542.3199999999988</v>
          </cell>
          <cell r="AB257">
            <v>367.76999999999896</v>
          </cell>
          <cell r="AC257">
            <v>514.67000000000098</v>
          </cell>
          <cell r="AD257">
            <v>373.95000000000095</v>
          </cell>
          <cell r="AE257">
            <v>523.94999999999948</v>
          </cell>
          <cell r="AF257">
            <v>380.64999999999952</v>
          </cell>
          <cell r="AG257">
            <v>532.71000000000072</v>
          </cell>
          <cell r="AH257">
            <v>387.35000000000105</v>
          </cell>
          <cell r="AI257">
            <v>541.97999999999888</v>
          </cell>
          <cell r="AJ257">
            <v>393.53000000000014</v>
          </cell>
          <cell r="AK257">
            <v>551.2600000000009</v>
          </cell>
          <cell r="AL257">
            <v>400.22999999999871</v>
          </cell>
          <cell r="AM257">
            <v>560.01000000000136</v>
          </cell>
          <cell r="AN257">
            <v>406.41000000000071</v>
          </cell>
          <cell r="AO257">
            <v>569.28999999999951</v>
          </cell>
          <cell r="AP257">
            <v>413.10999999999927</v>
          </cell>
          <cell r="AQ257">
            <v>578.0499999999995</v>
          </cell>
          <cell r="AR257">
            <v>419.29000000000133</v>
          </cell>
          <cell r="AS257">
            <v>587.32000000000107</v>
          </cell>
          <cell r="AT257">
            <v>425.9899999999999</v>
          </cell>
          <cell r="AU257">
            <v>492.60000000000025</v>
          </cell>
          <cell r="AV257">
            <v>432.69000000000142</v>
          </cell>
          <cell r="AW257">
            <v>605.34999999999889</v>
          </cell>
        </row>
        <row r="258">
          <cell r="A258">
            <v>253</v>
          </cell>
          <cell r="B258">
            <v>311.03000000000071</v>
          </cell>
          <cell r="C258">
            <v>435.33000000000146</v>
          </cell>
          <cell r="D258">
            <v>317.75999999999954</v>
          </cell>
          <cell r="E258">
            <v>444.64999999999952</v>
          </cell>
          <cell r="F258">
            <v>323.95999999999856</v>
          </cell>
          <cell r="G258">
            <v>453.43000000000109</v>
          </cell>
          <cell r="H258">
            <v>330.69000000000011</v>
          </cell>
          <cell r="I258">
            <v>462.74999999999915</v>
          </cell>
          <cell r="J258">
            <v>336.88999999999913</v>
          </cell>
          <cell r="K258">
            <v>471.5400000000007</v>
          </cell>
          <cell r="L258">
            <v>343.62000000000074</v>
          </cell>
          <cell r="M258">
            <v>480.84999999999877</v>
          </cell>
          <cell r="N258">
            <v>349.81999999999977</v>
          </cell>
          <cell r="O258">
            <v>490.1699999999999</v>
          </cell>
          <cell r="P258">
            <v>356.55000000000132</v>
          </cell>
          <cell r="Q258">
            <v>498.95000000000147</v>
          </cell>
          <cell r="R258">
            <v>362.75000000000034</v>
          </cell>
          <cell r="S258">
            <v>508.26999999999953</v>
          </cell>
          <cell r="T258">
            <v>369.47999999999894</v>
          </cell>
          <cell r="U258">
            <v>517.06000000000097</v>
          </cell>
          <cell r="V258">
            <v>376.21000000000049</v>
          </cell>
          <cell r="W258">
            <v>526.36999999999955</v>
          </cell>
          <cell r="X258">
            <v>382.40999999999951</v>
          </cell>
          <cell r="Y258">
            <v>535.69000000000017</v>
          </cell>
          <cell r="Z258">
            <v>389.14000000000107</v>
          </cell>
          <cell r="AA258">
            <v>544.46999999999878</v>
          </cell>
          <cell r="AB258">
            <v>369.22999999999894</v>
          </cell>
          <cell r="AC258">
            <v>516.71000000000095</v>
          </cell>
          <cell r="AD258">
            <v>375.43000000000097</v>
          </cell>
          <cell r="AE258">
            <v>526.02999999999952</v>
          </cell>
          <cell r="AF258">
            <v>382.15999999999951</v>
          </cell>
          <cell r="AG258">
            <v>534.82000000000073</v>
          </cell>
          <cell r="AH258">
            <v>388.89000000000107</v>
          </cell>
          <cell r="AI258">
            <v>544.12999999999886</v>
          </cell>
          <cell r="AJ258">
            <v>395.09000000000015</v>
          </cell>
          <cell r="AK258">
            <v>553.45000000000095</v>
          </cell>
          <cell r="AL258">
            <v>401.81999999999869</v>
          </cell>
          <cell r="AM258">
            <v>562.23000000000138</v>
          </cell>
          <cell r="AN258">
            <v>408.02000000000072</v>
          </cell>
          <cell r="AO258">
            <v>571.5499999999995</v>
          </cell>
          <cell r="AP258">
            <v>414.74999999999926</v>
          </cell>
          <cell r="AQ258">
            <v>580.33999999999946</v>
          </cell>
          <cell r="AR258">
            <v>420.95000000000135</v>
          </cell>
          <cell r="AS258">
            <v>589.65000000000111</v>
          </cell>
          <cell r="AT258">
            <v>427.67999999999989</v>
          </cell>
          <cell r="AU258">
            <v>492.97000000000025</v>
          </cell>
          <cell r="AV258">
            <v>434.41000000000145</v>
          </cell>
          <cell r="AW258">
            <v>607.74999999999886</v>
          </cell>
        </row>
        <row r="259">
          <cell r="A259">
            <v>254</v>
          </cell>
          <cell r="B259">
            <v>312.26000000000073</v>
          </cell>
          <cell r="C259">
            <v>437.05000000000149</v>
          </cell>
          <cell r="D259">
            <v>319.01999999999953</v>
          </cell>
          <cell r="E259">
            <v>446.40999999999951</v>
          </cell>
          <cell r="F259">
            <v>325.23999999999853</v>
          </cell>
          <cell r="G259">
            <v>455.22000000000111</v>
          </cell>
          <cell r="H259">
            <v>332.00000000000011</v>
          </cell>
          <cell r="I259">
            <v>464.57999999999913</v>
          </cell>
          <cell r="J259">
            <v>338.21999999999912</v>
          </cell>
          <cell r="K259">
            <v>473.40000000000072</v>
          </cell>
          <cell r="L259">
            <v>344.98000000000076</v>
          </cell>
          <cell r="M259">
            <v>482.74999999999875</v>
          </cell>
          <cell r="N259">
            <v>351.19999999999976</v>
          </cell>
          <cell r="O259">
            <v>492.1099999999999</v>
          </cell>
          <cell r="P259">
            <v>357.96000000000134</v>
          </cell>
          <cell r="Q259">
            <v>500.92000000000149</v>
          </cell>
          <cell r="R259">
            <v>364.18000000000035</v>
          </cell>
          <cell r="S259">
            <v>510.27999999999952</v>
          </cell>
          <cell r="T259">
            <v>370.93999999999892</v>
          </cell>
          <cell r="U259">
            <v>519.10000000000093</v>
          </cell>
          <cell r="V259">
            <v>377.7000000000005</v>
          </cell>
          <cell r="W259">
            <v>528.44999999999959</v>
          </cell>
          <cell r="X259">
            <v>383.9199999999995</v>
          </cell>
          <cell r="Y259">
            <v>537.81000000000017</v>
          </cell>
          <cell r="Z259">
            <v>390.68000000000109</v>
          </cell>
          <cell r="AA259">
            <v>546.61999999999875</v>
          </cell>
          <cell r="AB259">
            <v>370.68999999999892</v>
          </cell>
          <cell r="AC259">
            <v>518.75000000000091</v>
          </cell>
          <cell r="AD259">
            <v>376.91000000000099</v>
          </cell>
          <cell r="AE259">
            <v>528.10999999999956</v>
          </cell>
          <cell r="AF259">
            <v>383.6699999999995</v>
          </cell>
          <cell r="AG259">
            <v>536.93000000000075</v>
          </cell>
          <cell r="AH259">
            <v>390.43000000000109</v>
          </cell>
          <cell r="AI259">
            <v>546.27999999999884</v>
          </cell>
          <cell r="AJ259">
            <v>396.65000000000015</v>
          </cell>
          <cell r="AK259">
            <v>555.64000000000101</v>
          </cell>
          <cell r="AL259">
            <v>403.40999999999866</v>
          </cell>
          <cell r="AM259">
            <v>564.45000000000141</v>
          </cell>
          <cell r="AN259">
            <v>409.63000000000073</v>
          </cell>
          <cell r="AO259">
            <v>573.80999999999949</v>
          </cell>
          <cell r="AP259">
            <v>416.38999999999925</v>
          </cell>
          <cell r="AQ259">
            <v>582.62999999999943</v>
          </cell>
          <cell r="AR259">
            <v>422.61000000000138</v>
          </cell>
          <cell r="AS259">
            <v>591.98000000000116</v>
          </cell>
          <cell r="AT259">
            <v>429.36999999999989</v>
          </cell>
          <cell r="AU259">
            <v>493.34000000000026</v>
          </cell>
          <cell r="AV259">
            <v>436.13000000000147</v>
          </cell>
          <cell r="AW259">
            <v>610.14999999999884</v>
          </cell>
        </row>
        <row r="260">
          <cell r="A260">
            <v>255</v>
          </cell>
          <cell r="B260">
            <v>313.49000000000075</v>
          </cell>
          <cell r="C260">
            <v>438.77000000000152</v>
          </cell>
          <cell r="D260">
            <v>320.27999999999952</v>
          </cell>
          <cell r="E260">
            <v>448.1699999999995</v>
          </cell>
          <cell r="F260">
            <v>326.5199999999985</v>
          </cell>
          <cell r="G260">
            <v>457.01000000000113</v>
          </cell>
          <cell r="H260">
            <v>333.31000000000012</v>
          </cell>
          <cell r="I260">
            <v>466.40999999999912</v>
          </cell>
          <cell r="J260">
            <v>339.5499999999991</v>
          </cell>
          <cell r="K260">
            <v>475.26000000000073</v>
          </cell>
          <cell r="L260">
            <v>346.34000000000077</v>
          </cell>
          <cell r="M260">
            <v>484.64999999999873</v>
          </cell>
          <cell r="N260">
            <v>352.57999999999976</v>
          </cell>
          <cell r="O260">
            <v>494.0499999999999</v>
          </cell>
          <cell r="P260">
            <v>359.37000000000137</v>
          </cell>
          <cell r="Q260">
            <v>502.89000000000152</v>
          </cell>
          <cell r="R260">
            <v>365.61000000000035</v>
          </cell>
          <cell r="S260">
            <v>512.28999999999951</v>
          </cell>
          <cell r="T260">
            <v>372.3999999999989</v>
          </cell>
          <cell r="U260">
            <v>521.1400000000009</v>
          </cell>
          <cell r="V260">
            <v>379.19000000000051</v>
          </cell>
          <cell r="W260">
            <v>530.52999999999963</v>
          </cell>
          <cell r="X260">
            <v>385.4299999999995</v>
          </cell>
          <cell r="Y260">
            <v>539.93000000000018</v>
          </cell>
          <cell r="Z260">
            <v>392.22000000000111</v>
          </cell>
          <cell r="AA260">
            <v>548.76999999999873</v>
          </cell>
          <cell r="AB260">
            <v>372.1499999999989</v>
          </cell>
          <cell r="AC260">
            <v>520.79000000000087</v>
          </cell>
          <cell r="AD260">
            <v>378.39000000000101</v>
          </cell>
          <cell r="AE260">
            <v>530.1899999999996</v>
          </cell>
          <cell r="AF260">
            <v>385.1799999999995</v>
          </cell>
          <cell r="AG260">
            <v>539.04000000000076</v>
          </cell>
          <cell r="AH260">
            <v>391.97000000000111</v>
          </cell>
          <cell r="AI260">
            <v>548.42999999999881</v>
          </cell>
          <cell r="AJ260">
            <v>398.21000000000015</v>
          </cell>
          <cell r="AK260">
            <v>557.83000000000106</v>
          </cell>
          <cell r="AL260">
            <v>404.99999999999864</v>
          </cell>
          <cell r="AM260">
            <v>566.67000000000144</v>
          </cell>
          <cell r="AN260">
            <v>411.24000000000075</v>
          </cell>
          <cell r="AO260">
            <v>576.06999999999948</v>
          </cell>
          <cell r="AP260">
            <v>418.02999999999923</v>
          </cell>
          <cell r="AQ260">
            <v>584.91999999999939</v>
          </cell>
          <cell r="AR260">
            <v>424.2700000000014</v>
          </cell>
          <cell r="AS260">
            <v>594.3100000000012</v>
          </cell>
          <cell r="AT260">
            <v>431.05999999999989</v>
          </cell>
          <cell r="AU260">
            <v>493.71000000000026</v>
          </cell>
          <cell r="AV260">
            <v>437.8500000000015</v>
          </cell>
          <cell r="AW260">
            <v>612.54999999999882</v>
          </cell>
        </row>
        <row r="261">
          <cell r="A261">
            <v>256</v>
          </cell>
          <cell r="B261">
            <v>314.72000000000077</v>
          </cell>
          <cell r="C261">
            <v>440.49000000000154</v>
          </cell>
          <cell r="D261">
            <v>321.53999999999951</v>
          </cell>
          <cell r="E261">
            <v>449.9299999999995</v>
          </cell>
          <cell r="F261">
            <v>327.79999999999848</v>
          </cell>
          <cell r="G261">
            <v>458.80000000000115</v>
          </cell>
          <cell r="H261">
            <v>334.62000000000012</v>
          </cell>
          <cell r="I261">
            <v>468.2399999999991</v>
          </cell>
          <cell r="J261">
            <v>340.87999999999909</v>
          </cell>
          <cell r="K261">
            <v>477.12000000000074</v>
          </cell>
          <cell r="L261">
            <v>347.70000000000078</v>
          </cell>
          <cell r="M261">
            <v>486.5499999999987</v>
          </cell>
          <cell r="N261">
            <v>353.95999999999975</v>
          </cell>
          <cell r="O261">
            <v>495.9899999999999</v>
          </cell>
          <cell r="P261">
            <v>360.78000000000139</v>
          </cell>
          <cell r="Q261">
            <v>504.86000000000155</v>
          </cell>
          <cell r="R261">
            <v>367.04000000000036</v>
          </cell>
          <cell r="S261">
            <v>514.2999999999995</v>
          </cell>
          <cell r="T261">
            <v>373.85999999999888</v>
          </cell>
          <cell r="U261">
            <v>523.18000000000086</v>
          </cell>
          <cell r="V261">
            <v>380.68000000000052</v>
          </cell>
          <cell r="W261">
            <v>532.60999999999967</v>
          </cell>
          <cell r="X261">
            <v>386.93999999999949</v>
          </cell>
          <cell r="Y261">
            <v>542.05000000000018</v>
          </cell>
          <cell r="Z261">
            <v>393.76000000000113</v>
          </cell>
          <cell r="AA261">
            <v>550.91999999999871</v>
          </cell>
          <cell r="AB261">
            <v>373.60999999999888</v>
          </cell>
          <cell r="AC261">
            <v>522.83000000000084</v>
          </cell>
          <cell r="AD261">
            <v>379.87000000000103</v>
          </cell>
          <cell r="AE261">
            <v>532.26999999999964</v>
          </cell>
          <cell r="AF261">
            <v>386.68999999999949</v>
          </cell>
          <cell r="AG261">
            <v>541.15000000000077</v>
          </cell>
          <cell r="AH261">
            <v>393.51000000000113</v>
          </cell>
          <cell r="AI261">
            <v>550.57999999999879</v>
          </cell>
          <cell r="AJ261">
            <v>399.77000000000015</v>
          </cell>
          <cell r="AK261">
            <v>560.02000000000112</v>
          </cell>
          <cell r="AL261">
            <v>406.58999999999861</v>
          </cell>
          <cell r="AM261">
            <v>568.89000000000146</v>
          </cell>
          <cell r="AN261">
            <v>412.85000000000076</v>
          </cell>
          <cell r="AO261">
            <v>578.32999999999947</v>
          </cell>
          <cell r="AP261">
            <v>419.66999999999922</v>
          </cell>
          <cell r="AQ261">
            <v>587.20999999999935</v>
          </cell>
          <cell r="AR261">
            <v>425.93000000000143</v>
          </cell>
          <cell r="AS261">
            <v>596.64000000000124</v>
          </cell>
          <cell r="AT261">
            <v>432.74999999999989</v>
          </cell>
          <cell r="AU261">
            <v>494.08000000000027</v>
          </cell>
          <cell r="AV261">
            <v>439.57000000000153</v>
          </cell>
          <cell r="AW261">
            <v>614.94999999999879</v>
          </cell>
        </row>
        <row r="262">
          <cell r="A262">
            <v>257</v>
          </cell>
          <cell r="B262">
            <v>315.95000000000078</v>
          </cell>
          <cell r="C262">
            <v>442.21000000000157</v>
          </cell>
          <cell r="D262">
            <v>322.7999999999995</v>
          </cell>
          <cell r="E262">
            <v>451.68999999999949</v>
          </cell>
          <cell r="F262">
            <v>329.07999999999845</v>
          </cell>
          <cell r="G262">
            <v>460.59000000000117</v>
          </cell>
          <cell r="H262">
            <v>335.93000000000012</v>
          </cell>
          <cell r="I262">
            <v>470.06999999999908</v>
          </cell>
          <cell r="J262">
            <v>342.20999999999907</v>
          </cell>
          <cell r="K262">
            <v>478.98000000000076</v>
          </cell>
          <cell r="L262">
            <v>349.0600000000008</v>
          </cell>
          <cell r="M262">
            <v>488.44999999999868</v>
          </cell>
          <cell r="N262">
            <v>355.33999999999975</v>
          </cell>
          <cell r="O262">
            <v>497.92999999999989</v>
          </cell>
          <cell r="P262">
            <v>362.19000000000142</v>
          </cell>
          <cell r="Q262">
            <v>506.83000000000158</v>
          </cell>
          <cell r="R262">
            <v>368.47000000000037</v>
          </cell>
          <cell r="S262">
            <v>516.30999999999949</v>
          </cell>
          <cell r="T262">
            <v>375.31999999999886</v>
          </cell>
          <cell r="U262">
            <v>525.22000000000082</v>
          </cell>
          <cell r="V262">
            <v>382.17000000000053</v>
          </cell>
          <cell r="W262">
            <v>534.68999999999971</v>
          </cell>
          <cell r="X262">
            <v>388.44999999999948</v>
          </cell>
          <cell r="Y262">
            <v>544.17000000000019</v>
          </cell>
          <cell r="Z262">
            <v>395.30000000000115</v>
          </cell>
          <cell r="AA262">
            <v>553.06999999999869</v>
          </cell>
          <cell r="AB262">
            <v>375.06999999999886</v>
          </cell>
          <cell r="AC262">
            <v>524.8700000000008</v>
          </cell>
          <cell r="AD262">
            <v>381.35000000000105</v>
          </cell>
          <cell r="AE262">
            <v>534.34999999999968</v>
          </cell>
          <cell r="AF262">
            <v>388.19999999999948</v>
          </cell>
          <cell r="AG262">
            <v>543.26000000000079</v>
          </cell>
          <cell r="AH262">
            <v>395.05000000000115</v>
          </cell>
          <cell r="AI262">
            <v>552.72999999999877</v>
          </cell>
          <cell r="AJ262">
            <v>401.33000000000015</v>
          </cell>
          <cell r="AK262">
            <v>562.21000000000117</v>
          </cell>
          <cell r="AL262">
            <v>408.17999999999859</v>
          </cell>
          <cell r="AM262">
            <v>571.11000000000149</v>
          </cell>
          <cell r="AN262">
            <v>414.46000000000078</v>
          </cell>
          <cell r="AO262">
            <v>580.58999999999946</v>
          </cell>
          <cell r="AP262">
            <v>421.30999999999921</v>
          </cell>
          <cell r="AQ262">
            <v>589.49999999999932</v>
          </cell>
          <cell r="AR262">
            <v>427.59000000000145</v>
          </cell>
          <cell r="AS262">
            <v>598.97000000000128</v>
          </cell>
          <cell r="AT262">
            <v>434.43999999999988</v>
          </cell>
          <cell r="AU262">
            <v>494.45000000000027</v>
          </cell>
          <cell r="AV262">
            <v>441.29000000000156</v>
          </cell>
          <cell r="AW262">
            <v>617.34999999999877</v>
          </cell>
        </row>
        <row r="263">
          <cell r="A263">
            <v>258</v>
          </cell>
          <cell r="B263">
            <v>317.1800000000008</v>
          </cell>
          <cell r="C263">
            <v>443.9300000000016</v>
          </cell>
          <cell r="D263">
            <v>324.05999999999949</v>
          </cell>
          <cell r="E263">
            <v>453.44999999999948</v>
          </cell>
          <cell r="F263">
            <v>330.35999999999842</v>
          </cell>
          <cell r="G263">
            <v>462.38000000000119</v>
          </cell>
          <cell r="H263">
            <v>337.24000000000012</v>
          </cell>
          <cell r="I263">
            <v>471.89999999999907</v>
          </cell>
          <cell r="J263">
            <v>343.53999999999905</v>
          </cell>
          <cell r="K263">
            <v>480.84000000000077</v>
          </cell>
          <cell r="L263">
            <v>350.42000000000081</v>
          </cell>
          <cell r="M263">
            <v>490.34999999999866</v>
          </cell>
          <cell r="N263">
            <v>356.71999999999974</v>
          </cell>
          <cell r="O263">
            <v>499.86999999999989</v>
          </cell>
          <cell r="P263">
            <v>363.60000000000144</v>
          </cell>
          <cell r="Q263">
            <v>508.8000000000016</v>
          </cell>
          <cell r="R263">
            <v>369.90000000000038</v>
          </cell>
          <cell r="S263">
            <v>518.31999999999948</v>
          </cell>
          <cell r="T263">
            <v>376.77999999999884</v>
          </cell>
          <cell r="U263">
            <v>527.26000000000079</v>
          </cell>
          <cell r="V263">
            <v>383.66000000000054</v>
          </cell>
          <cell r="W263">
            <v>536.76999999999975</v>
          </cell>
          <cell r="X263">
            <v>389.95999999999947</v>
          </cell>
          <cell r="Y263">
            <v>546.29000000000019</v>
          </cell>
          <cell r="Z263">
            <v>396.84000000000117</v>
          </cell>
          <cell r="AA263">
            <v>555.21999999999866</v>
          </cell>
          <cell r="AB263">
            <v>376.52999999999884</v>
          </cell>
          <cell r="AC263">
            <v>526.91000000000076</v>
          </cell>
          <cell r="AD263">
            <v>382.83000000000106</v>
          </cell>
          <cell r="AE263">
            <v>536.42999999999972</v>
          </cell>
          <cell r="AF263">
            <v>389.70999999999947</v>
          </cell>
          <cell r="AG263">
            <v>545.3700000000008</v>
          </cell>
          <cell r="AH263">
            <v>396.59000000000117</v>
          </cell>
          <cell r="AI263">
            <v>554.87999999999874</v>
          </cell>
          <cell r="AJ263">
            <v>402.89000000000016</v>
          </cell>
          <cell r="AK263">
            <v>564.40000000000123</v>
          </cell>
          <cell r="AL263">
            <v>409.76999999999856</v>
          </cell>
          <cell r="AM263">
            <v>573.33000000000152</v>
          </cell>
          <cell r="AN263">
            <v>416.07000000000079</v>
          </cell>
          <cell r="AO263">
            <v>582.84999999999945</v>
          </cell>
          <cell r="AP263">
            <v>422.94999999999919</v>
          </cell>
          <cell r="AQ263">
            <v>591.78999999999928</v>
          </cell>
          <cell r="AR263">
            <v>429.25000000000148</v>
          </cell>
          <cell r="AS263">
            <v>601.30000000000132</v>
          </cell>
          <cell r="AT263">
            <v>436.12999999999988</v>
          </cell>
          <cell r="AU263">
            <v>494.82000000000028</v>
          </cell>
          <cell r="AV263">
            <v>443.01000000000158</v>
          </cell>
          <cell r="AW263">
            <v>619.74999999999875</v>
          </cell>
        </row>
        <row r="264">
          <cell r="A264">
            <v>259</v>
          </cell>
          <cell r="B264">
            <v>318.41000000000082</v>
          </cell>
          <cell r="C264">
            <v>445.65000000000163</v>
          </cell>
          <cell r="D264">
            <v>325.31999999999948</v>
          </cell>
          <cell r="E264">
            <v>455.20999999999947</v>
          </cell>
          <cell r="F264">
            <v>331.63999999999839</v>
          </cell>
          <cell r="G264">
            <v>464.17000000000121</v>
          </cell>
          <cell r="H264">
            <v>338.55000000000013</v>
          </cell>
          <cell r="I264">
            <v>473.72999999999905</v>
          </cell>
          <cell r="J264">
            <v>344.86999999999904</v>
          </cell>
          <cell r="K264">
            <v>482.70000000000078</v>
          </cell>
          <cell r="L264">
            <v>351.78000000000083</v>
          </cell>
          <cell r="M264">
            <v>492.24999999999864</v>
          </cell>
          <cell r="N264">
            <v>358.09999999999974</v>
          </cell>
          <cell r="O264">
            <v>501.80999999999989</v>
          </cell>
          <cell r="P264">
            <v>365.01000000000147</v>
          </cell>
          <cell r="Q264">
            <v>510.77000000000163</v>
          </cell>
          <cell r="R264">
            <v>371.33000000000038</v>
          </cell>
          <cell r="S264">
            <v>520.32999999999947</v>
          </cell>
          <cell r="T264">
            <v>378.23999999999882</v>
          </cell>
          <cell r="U264">
            <v>529.30000000000075</v>
          </cell>
          <cell r="V264">
            <v>385.15000000000055</v>
          </cell>
          <cell r="W264">
            <v>538.8499999999998</v>
          </cell>
          <cell r="X264">
            <v>391.46999999999946</v>
          </cell>
          <cell r="Y264">
            <v>548.4100000000002</v>
          </cell>
          <cell r="Z264">
            <v>398.38000000000119</v>
          </cell>
          <cell r="AA264">
            <v>557.36999999999864</v>
          </cell>
          <cell r="AB264">
            <v>377.98999999999882</v>
          </cell>
          <cell r="AC264">
            <v>528.95000000000073</v>
          </cell>
          <cell r="AD264">
            <v>384.31000000000108</v>
          </cell>
          <cell r="AE264">
            <v>538.50999999999976</v>
          </cell>
          <cell r="AF264">
            <v>391.21999999999946</v>
          </cell>
          <cell r="AG264">
            <v>547.48000000000081</v>
          </cell>
          <cell r="AH264">
            <v>398.13000000000119</v>
          </cell>
          <cell r="AI264">
            <v>557.02999999999872</v>
          </cell>
          <cell r="AJ264">
            <v>404.45000000000016</v>
          </cell>
          <cell r="AK264">
            <v>566.59000000000128</v>
          </cell>
          <cell r="AL264">
            <v>411.35999999999854</v>
          </cell>
          <cell r="AM264">
            <v>575.55000000000155</v>
          </cell>
          <cell r="AN264">
            <v>417.6800000000008</v>
          </cell>
          <cell r="AO264">
            <v>585.10999999999945</v>
          </cell>
          <cell r="AP264">
            <v>424.58999999999918</v>
          </cell>
          <cell r="AQ264">
            <v>594.07999999999925</v>
          </cell>
          <cell r="AR264">
            <v>430.9100000000015</v>
          </cell>
          <cell r="AS264">
            <v>603.63000000000136</v>
          </cell>
          <cell r="AT264">
            <v>437.81999999999988</v>
          </cell>
          <cell r="AU264">
            <v>495.19000000000028</v>
          </cell>
          <cell r="AV264">
            <v>444.73000000000161</v>
          </cell>
          <cell r="AW264">
            <v>622.14999999999873</v>
          </cell>
        </row>
        <row r="265">
          <cell r="A265">
            <v>260</v>
          </cell>
          <cell r="B265">
            <v>319.64000000000084</v>
          </cell>
          <cell r="C265">
            <v>447.37000000000165</v>
          </cell>
          <cell r="D265">
            <v>326.57999999999947</v>
          </cell>
          <cell r="E265">
            <v>456.96999999999946</v>
          </cell>
          <cell r="F265">
            <v>332.91999999999837</v>
          </cell>
          <cell r="G265">
            <v>465.96000000000123</v>
          </cell>
          <cell r="H265">
            <v>339.86000000000013</v>
          </cell>
          <cell r="I265">
            <v>475.55999999999904</v>
          </cell>
          <cell r="J265">
            <v>346.19999999999902</v>
          </cell>
          <cell r="K265">
            <v>484.5600000000008</v>
          </cell>
          <cell r="L265">
            <v>353.14000000000084</v>
          </cell>
          <cell r="M265">
            <v>494.14999999999861</v>
          </cell>
          <cell r="N265">
            <v>359.47999999999973</v>
          </cell>
          <cell r="O265">
            <v>503.74999999999989</v>
          </cell>
          <cell r="P265">
            <v>366.42000000000149</v>
          </cell>
          <cell r="Q265">
            <v>512.7400000000016</v>
          </cell>
          <cell r="R265">
            <v>372.76000000000039</v>
          </cell>
          <cell r="S265">
            <v>522.33999999999946</v>
          </cell>
          <cell r="T265">
            <v>379.69999999999879</v>
          </cell>
          <cell r="U265">
            <v>531.34000000000071</v>
          </cell>
          <cell r="V265">
            <v>386.64000000000055</v>
          </cell>
          <cell r="W265">
            <v>540.92999999999984</v>
          </cell>
          <cell r="X265">
            <v>392.97999999999945</v>
          </cell>
          <cell r="Y265">
            <v>550.5300000000002</v>
          </cell>
          <cell r="Z265">
            <v>399.92000000000121</v>
          </cell>
          <cell r="AA265">
            <v>559.51999999999862</v>
          </cell>
          <cell r="AB265">
            <v>379.44999999999879</v>
          </cell>
          <cell r="AC265">
            <v>530.99000000000069</v>
          </cell>
          <cell r="AD265">
            <v>385.7900000000011</v>
          </cell>
          <cell r="AE265">
            <v>540.5899999999998</v>
          </cell>
          <cell r="AF265">
            <v>392.72999999999945</v>
          </cell>
          <cell r="AG265">
            <v>549.59000000000083</v>
          </cell>
          <cell r="AH265">
            <v>399.67000000000121</v>
          </cell>
          <cell r="AI265">
            <v>559.1799999999987</v>
          </cell>
          <cell r="AJ265">
            <v>406.01000000000016</v>
          </cell>
          <cell r="AK265">
            <v>568.78000000000134</v>
          </cell>
          <cell r="AL265">
            <v>412.94999999999851</v>
          </cell>
          <cell r="AM265">
            <v>577.77000000000157</v>
          </cell>
          <cell r="AN265">
            <v>419.29000000000082</v>
          </cell>
          <cell r="AO265">
            <v>587.36999999999944</v>
          </cell>
          <cell r="AP265">
            <v>426.22999999999917</v>
          </cell>
          <cell r="AQ265">
            <v>596.36999999999921</v>
          </cell>
          <cell r="AR265">
            <v>432.57000000000153</v>
          </cell>
          <cell r="AS265">
            <v>605.9600000000014</v>
          </cell>
          <cell r="AT265">
            <v>439.50999999999988</v>
          </cell>
          <cell r="AU265">
            <v>495.56000000000029</v>
          </cell>
          <cell r="AV265">
            <v>446.45000000000164</v>
          </cell>
          <cell r="AW265">
            <v>624.5499999999987</v>
          </cell>
        </row>
        <row r="266">
          <cell r="A266">
            <v>261</v>
          </cell>
          <cell r="B266">
            <v>320.87000000000086</v>
          </cell>
          <cell r="C266">
            <v>449.09000000000168</v>
          </cell>
          <cell r="D266">
            <v>327.83999999999946</v>
          </cell>
          <cell r="E266">
            <v>458.72999999999945</v>
          </cell>
          <cell r="F266">
            <v>334.19999999999834</v>
          </cell>
          <cell r="G266">
            <v>467.75000000000125</v>
          </cell>
          <cell r="H266">
            <v>341.17000000000013</v>
          </cell>
          <cell r="I266">
            <v>477.38999999999902</v>
          </cell>
          <cell r="J266">
            <v>347.52999999999901</v>
          </cell>
          <cell r="K266">
            <v>486.42000000000081</v>
          </cell>
          <cell r="L266">
            <v>354.50000000000085</v>
          </cell>
          <cell r="M266">
            <v>496.04999999999859</v>
          </cell>
          <cell r="N266">
            <v>360.85999999999973</v>
          </cell>
          <cell r="O266">
            <v>505.68999999999988</v>
          </cell>
          <cell r="P266">
            <v>367.83000000000152</v>
          </cell>
          <cell r="Q266">
            <v>514.71000000000163</v>
          </cell>
          <cell r="R266">
            <v>374.1900000000004</v>
          </cell>
          <cell r="S266">
            <v>524.34999999999945</v>
          </cell>
          <cell r="T266">
            <v>381.15999999999877</v>
          </cell>
          <cell r="U266">
            <v>533.38000000000068</v>
          </cell>
          <cell r="V266">
            <v>388.13000000000056</v>
          </cell>
          <cell r="W266">
            <v>543.00999999999988</v>
          </cell>
          <cell r="X266">
            <v>394.48999999999944</v>
          </cell>
          <cell r="Y266">
            <v>552.6500000000002</v>
          </cell>
          <cell r="Z266">
            <v>401.46000000000123</v>
          </cell>
          <cell r="AA266">
            <v>561.66999999999859</v>
          </cell>
          <cell r="AB266">
            <v>380.90999999999877</v>
          </cell>
          <cell r="AC266">
            <v>533.03000000000065</v>
          </cell>
          <cell r="AD266">
            <v>387.27000000000112</v>
          </cell>
          <cell r="AE266">
            <v>542.66999999999985</v>
          </cell>
          <cell r="AF266">
            <v>394.23999999999944</v>
          </cell>
          <cell r="AG266">
            <v>551.70000000000084</v>
          </cell>
          <cell r="AH266">
            <v>401.21000000000123</v>
          </cell>
          <cell r="AI266">
            <v>561.32999999999868</v>
          </cell>
          <cell r="AJ266">
            <v>407.57000000000016</v>
          </cell>
          <cell r="AK266">
            <v>570.97000000000139</v>
          </cell>
          <cell r="AL266">
            <v>414.53999999999849</v>
          </cell>
          <cell r="AM266">
            <v>579.9900000000016</v>
          </cell>
          <cell r="AN266">
            <v>420.90000000000083</v>
          </cell>
          <cell r="AO266">
            <v>589.62999999999943</v>
          </cell>
          <cell r="AP266">
            <v>427.86999999999915</v>
          </cell>
          <cell r="AQ266">
            <v>598.65999999999917</v>
          </cell>
          <cell r="AR266">
            <v>434.23000000000155</v>
          </cell>
          <cell r="AS266">
            <v>608.29000000000144</v>
          </cell>
          <cell r="AT266">
            <v>441.19999999999987</v>
          </cell>
          <cell r="AU266">
            <v>495.93000000000029</v>
          </cell>
          <cell r="AV266">
            <v>448.17000000000166</v>
          </cell>
          <cell r="AW266">
            <v>626.94999999999868</v>
          </cell>
        </row>
        <row r="267">
          <cell r="A267">
            <v>262</v>
          </cell>
          <cell r="B267">
            <v>322.10000000000088</v>
          </cell>
          <cell r="C267">
            <v>450.81000000000171</v>
          </cell>
          <cell r="D267">
            <v>329.09999999999945</v>
          </cell>
          <cell r="E267">
            <v>460.48999999999944</v>
          </cell>
          <cell r="F267">
            <v>335.47999999999831</v>
          </cell>
          <cell r="G267">
            <v>469.54000000000127</v>
          </cell>
          <cell r="H267">
            <v>342.48000000000013</v>
          </cell>
          <cell r="I267">
            <v>479.219999999999</v>
          </cell>
          <cell r="J267">
            <v>348.85999999999899</v>
          </cell>
          <cell r="K267">
            <v>488.28000000000083</v>
          </cell>
          <cell r="L267">
            <v>355.86000000000087</v>
          </cell>
          <cell r="M267">
            <v>497.94999999999857</v>
          </cell>
          <cell r="N267">
            <v>362.23999999999972</v>
          </cell>
          <cell r="O267">
            <v>507.62999999999988</v>
          </cell>
          <cell r="P267">
            <v>369.24000000000154</v>
          </cell>
          <cell r="Q267">
            <v>516.68000000000166</v>
          </cell>
          <cell r="R267">
            <v>375.6200000000004</v>
          </cell>
          <cell r="S267">
            <v>526.35999999999945</v>
          </cell>
          <cell r="T267">
            <v>382.61999999999875</v>
          </cell>
          <cell r="U267">
            <v>535.42000000000064</v>
          </cell>
          <cell r="V267">
            <v>389.62000000000057</v>
          </cell>
          <cell r="W267">
            <v>545.08999999999992</v>
          </cell>
          <cell r="X267">
            <v>395.99999999999943</v>
          </cell>
          <cell r="Y267">
            <v>554.77000000000021</v>
          </cell>
          <cell r="Z267">
            <v>403.00000000000125</v>
          </cell>
          <cell r="AA267">
            <v>563.81999999999857</v>
          </cell>
          <cell r="AB267">
            <v>382.36999999999875</v>
          </cell>
          <cell r="AC267">
            <v>535.07000000000062</v>
          </cell>
          <cell r="AD267">
            <v>388.75000000000114</v>
          </cell>
          <cell r="AE267">
            <v>544.74999999999989</v>
          </cell>
          <cell r="AF267">
            <v>395.74999999999943</v>
          </cell>
          <cell r="AG267">
            <v>553.81000000000085</v>
          </cell>
          <cell r="AH267">
            <v>402.75000000000125</v>
          </cell>
          <cell r="AI267">
            <v>563.47999999999865</v>
          </cell>
          <cell r="AJ267">
            <v>409.13000000000017</v>
          </cell>
          <cell r="AK267">
            <v>573.16000000000145</v>
          </cell>
          <cell r="AL267">
            <v>416.12999999999846</v>
          </cell>
          <cell r="AM267">
            <v>582.21000000000163</v>
          </cell>
          <cell r="AN267">
            <v>422.51000000000084</v>
          </cell>
          <cell r="AO267">
            <v>591.88999999999942</v>
          </cell>
          <cell r="AP267">
            <v>429.50999999999914</v>
          </cell>
          <cell r="AQ267">
            <v>600.94999999999914</v>
          </cell>
          <cell r="AR267">
            <v>435.89000000000158</v>
          </cell>
          <cell r="AS267">
            <v>610.62000000000148</v>
          </cell>
          <cell r="AT267">
            <v>442.88999999999987</v>
          </cell>
          <cell r="AU267">
            <v>496.3000000000003</v>
          </cell>
          <cell r="AV267">
            <v>449.89000000000169</v>
          </cell>
          <cell r="AW267">
            <v>629.34999999999866</v>
          </cell>
        </row>
        <row r="268">
          <cell r="A268">
            <v>263</v>
          </cell>
          <cell r="B268">
            <v>323.33000000000089</v>
          </cell>
          <cell r="C268">
            <v>452.53000000000173</v>
          </cell>
          <cell r="D268">
            <v>330.35999999999945</v>
          </cell>
          <cell r="E268">
            <v>462.24999999999943</v>
          </cell>
          <cell r="F268">
            <v>336.75999999999829</v>
          </cell>
          <cell r="G268">
            <v>471.33000000000129</v>
          </cell>
          <cell r="H268">
            <v>343.79000000000013</v>
          </cell>
          <cell r="I268">
            <v>481.04999999999899</v>
          </cell>
          <cell r="J268">
            <v>350.18999999999897</v>
          </cell>
          <cell r="K268">
            <v>490.14000000000084</v>
          </cell>
          <cell r="L268">
            <v>357.22000000000088</v>
          </cell>
          <cell r="M268">
            <v>499.84999999999854</v>
          </cell>
          <cell r="N268">
            <v>363.61999999999972</v>
          </cell>
          <cell r="O268">
            <v>509.56999999999988</v>
          </cell>
          <cell r="P268">
            <v>370.65000000000157</v>
          </cell>
          <cell r="Q268">
            <v>518.65000000000168</v>
          </cell>
          <cell r="R268">
            <v>377.05000000000041</v>
          </cell>
          <cell r="S268">
            <v>528.36999999999944</v>
          </cell>
          <cell r="T268">
            <v>384.07999999999873</v>
          </cell>
          <cell r="U268">
            <v>537.4600000000006</v>
          </cell>
          <cell r="V268">
            <v>391.11000000000058</v>
          </cell>
          <cell r="W268">
            <v>547.16999999999996</v>
          </cell>
          <cell r="X268">
            <v>397.50999999999942</v>
          </cell>
          <cell r="Y268">
            <v>556.89000000000021</v>
          </cell>
          <cell r="Z268">
            <v>404.54000000000127</v>
          </cell>
          <cell r="AA268">
            <v>565.96999999999855</v>
          </cell>
          <cell r="AB268">
            <v>383.82999999999873</v>
          </cell>
          <cell r="AC268">
            <v>537.11000000000058</v>
          </cell>
          <cell r="AD268">
            <v>390.23000000000116</v>
          </cell>
          <cell r="AE268">
            <v>546.82999999999993</v>
          </cell>
          <cell r="AF268">
            <v>397.25999999999942</v>
          </cell>
          <cell r="AG268">
            <v>555.92000000000087</v>
          </cell>
          <cell r="AH268">
            <v>404.29000000000127</v>
          </cell>
          <cell r="AI268">
            <v>565.62999999999863</v>
          </cell>
          <cell r="AJ268">
            <v>410.69000000000017</v>
          </cell>
          <cell r="AK268">
            <v>575.3500000000015</v>
          </cell>
          <cell r="AL268">
            <v>417.71999999999844</v>
          </cell>
          <cell r="AM268">
            <v>584.43000000000166</v>
          </cell>
          <cell r="AN268">
            <v>424.12000000000086</v>
          </cell>
          <cell r="AO268">
            <v>594.14999999999941</v>
          </cell>
          <cell r="AP268">
            <v>431.14999999999912</v>
          </cell>
          <cell r="AQ268">
            <v>603.2399999999991</v>
          </cell>
          <cell r="AR268">
            <v>437.5500000000016</v>
          </cell>
          <cell r="AS268">
            <v>612.95000000000152</v>
          </cell>
          <cell r="AT268">
            <v>444.57999999999987</v>
          </cell>
          <cell r="AU268">
            <v>496.6700000000003</v>
          </cell>
          <cell r="AV268">
            <v>451.61000000000172</v>
          </cell>
          <cell r="AW268">
            <v>631.74999999999864</v>
          </cell>
        </row>
        <row r="269">
          <cell r="A269">
            <v>264</v>
          </cell>
          <cell r="B269">
            <v>324.56000000000091</v>
          </cell>
          <cell r="C269">
            <v>454.25000000000176</v>
          </cell>
          <cell r="D269">
            <v>331.61999999999944</v>
          </cell>
          <cell r="E269">
            <v>464.00999999999942</v>
          </cell>
          <cell r="F269">
            <v>338.03999999999826</v>
          </cell>
          <cell r="G269">
            <v>473.12000000000131</v>
          </cell>
          <cell r="H269">
            <v>345.10000000000014</v>
          </cell>
          <cell r="I269">
            <v>482.87999999999897</v>
          </cell>
          <cell r="J269">
            <v>351.51999999999896</v>
          </cell>
          <cell r="K269">
            <v>492.00000000000085</v>
          </cell>
          <cell r="L269">
            <v>358.58000000000089</v>
          </cell>
          <cell r="M269">
            <v>501.74999999999852</v>
          </cell>
          <cell r="N269">
            <v>364.99999999999972</v>
          </cell>
          <cell r="O269">
            <v>511.50999999999988</v>
          </cell>
          <cell r="P269">
            <v>372.06000000000159</v>
          </cell>
          <cell r="Q269">
            <v>520.62000000000171</v>
          </cell>
          <cell r="R269">
            <v>378.48000000000042</v>
          </cell>
          <cell r="S269">
            <v>530.37999999999943</v>
          </cell>
          <cell r="T269">
            <v>385.53999999999871</v>
          </cell>
          <cell r="U269">
            <v>539.50000000000057</v>
          </cell>
          <cell r="V269">
            <v>392.60000000000059</v>
          </cell>
          <cell r="W269">
            <v>549.25</v>
          </cell>
          <cell r="X269">
            <v>399.01999999999941</v>
          </cell>
          <cell r="Y269">
            <v>559.01000000000022</v>
          </cell>
          <cell r="Z269">
            <v>406.08000000000129</v>
          </cell>
          <cell r="AA269">
            <v>568.11999999999853</v>
          </cell>
          <cell r="AB269">
            <v>385.28999999999871</v>
          </cell>
          <cell r="AC269">
            <v>539.15000000000055</v>
          </cell>
          <cell r="AD269">
            <v>391.71000000000117</v>
          </cell>
          <cell r="AE269">
            <v>548.91</v>
          </cell>
          <cell r="AF269">
            <v>398.76999999999941</v>
          </cell>
          <cell r="AG269">
            <v>558.03000000000088</v>
          </cell>
          <cell r="AH269">
            <v>405.83000000000129</v>
          </cell>
          <cell r="AI269">
            <v>567.77999999999861</v>
          </cell>
          <cell r="AJ269">
            <v>412.25000000000017</v>
          </cell>
          <cell r="AK269">
            <v>577.54000000000156</v>
          </cell>
          <cell r="AL269">
            <v>419.30999999999841</v>
          </cell>
          <cell r="AM269">
            <v>586.65000000000168</v>
          </cell>
          <cell r="AN269">
            <v>425.73000000000087</v>
          </cell>
          <cell r="AO269">
            <v>596.4099999999994</v>
          </cell>
          <cell r="AP269">
            <v>432.78999999999911</v>
          </cell>
          <cell r="AQ269">
            <v>605.52999999999906</v>
          </cell>
          <cell r="AR269">
            <v>439.21000000000163</v>
          </cell>
          <cell r="AS269">
            <v>615.28000000000156</v>
          </cell>
          <cell r="AT269">
            <v>446.26999999999987</v>
          </cell>
          <cell r="AU269">
            <v>497.0400000000003</v>
          </cell>
          <cell r="AV269">
            <v>453.33000000000175</v>
          </cell>
          <cell r="AW269">
            <v>634.14999999999861</v>
          </cell>
        </row>
        <row r="270">
          <cell r="A270">
            <v>265</v>
          </cell>
          <cell r="B270">
            <v>325.79000000000093</v>
          </cell>
          <cell r="C270">
            <v>455.97000000000179</v>
          </cell>
          <cell r="D270">
            <v>332.87999999999943</v>
          </cell>
          <cell r="E270">
            <v>465.76999999999941</v>
          </cell>
          <cell r="F270">
            <v>339.31999999999823</v>
          </cell>
          <cell r="G270">
            <v>474.91000000000133</v>
          </cell>
          <cell r="H270">
            <v>346.41000000000014</v>
          </cell>
          <cell r="I270">
            <v>484.70999999999896</v>
          </cell>
          <cell r="J270">
            <v>352.84999999999894</v>
          </cell>
          <cell r="K270">
            <v>493.86000000000087</v>
          </cell>
          <cell r="L270">
            <v>359.94000000000091</v>
          </cell>
          <cell r="M270">
            <v>503.6499999999985</v>
          </cell>
          <cell r="N270">
            <v>366.37999999999971</v>
          </cell>
          <cell r="O270">
            <v>513.44999999999993</v>
          </cell>
          <cell r="P270">
            <v>373.47000000000162</v>
          </cell>
          <cell r="Q270">
            <v>522.59000000000174</v>
          </cell>
          <cell r="R270">
            <v>379.91000000000042</v>
          </cell>
          <cell r="S270">
            <v>532.38999999999942</v>
          </cell>
          <cell r="T270">
            <v>386.99999999999869</v>
          </cell>
          <cell r="U270">
            <v>541.54000000000053</v>
          </cell>
          <cell r="V270">
            <v>394.0900000000006</v>
          </cell>
          <cell r="W270">
            <v>551.33000000000004</v>
          </cell>
          <cell r="X270">
            <v>400.5299999999994</v>
          </cell>
          <cell r="Y270">
            <v>561.13000000000022</v>
          </cell>
          <cell r="Z270">
            <v>407.62000000000131</v>
          </cell>
          <cell r="AA270">
            <v>570.2699999999985</v>
          </cell>
          <cell r="AB270">
            <v>386.74999999999869</v>
          </cell>
          <cell r="AC270">
            <v>541.19000000000051</v>
          </cell>
          <cell r="AD270">
            <v>393.19000000000119</v>
          </cell>
          <cell r="AE270">
            <v>550.99</v>
          </cell>
          <cell r="AF270">
            <v>400.2799999999994</v>
          </cell>
          <cell r="AG270">
            <v>560.1400000000009</v>
          </cell>
          <cell r="AH270">
            <v>407.37000000000131</v>
          </cell>
          <cell r="AI270">
            <v>569.92999999999859</v>
          </cell>
          <cell r="AJ270">
            <v>413.81000000000017</v>
          </cell>
          <cell r="AK270">
            <v>579.73000000000161</v>
          </cell>
          <cell r="AL270">
            <v>420.89999999999839</v>
          </cell>
          <cell r="AM270">
            <v>588.87000000000171</v>
          </cell>
          <cell r="AN270">
            <v>427.34000000000088</v>
          </cell>
          <cell r="AO270">
            <v>598.66999999999939</v>
          </cell>
          <cell r="AP270">
            <v>434.4299999999991</v>
          </cell>
          <cell r="AQ270">
            <v>607.81999999999903</v>
          </cell>
          <cell r="AR270">
            <v>440.87000000000165</v>
          </cell>
          <cell r="AS270">
            <v>617.61000000000161</v>
          </cell>
          <cell r="AT270">
            <v>447.95999999999987</v>
          </cell>
          <cell r="AU270">
            <v>497.41000000000031</v>
          </cell>
          <cell r="AV270">
            <v>455.05000000000177</v>
          </cell>
          <cell r="AW270">
            <v>636.54999999999859</v>
          </cell>
        </row>
        <row r="271">
          <cell r="A271">
            <v>266</v>
          </cell>
          <cell r="B271">
            <v>327.02000000000095</v>
          </cell>
          <cell r="C271">
            <v>457.69000000000182</v>
          </cell>
          <cell r="D271">
            <v>334.13999999999942</v>
          </cell>
          <cell r="E271">
            <v>467.5299999999994</v>
          </cell>
          <cell r="F271">
            <v>340.5999999999982</v>
          </cell>
          <cell r="G271">
            <v>476.70000000000135</v>
          </cell>
          <cell r="H271">
            <v>347.72000000000014</v>
          </cell>
          <cell r="I271">
            <v>486.53999999999894</v>
          </cell>
          <cell r="J271">
            <v>354.17999999999893</v>
          </cell>
          <cell r="K271">
            <v>495.72000000000088</v>
          </cell>
          <cell r="L271">
            <v>361.30000000000092</v>
          </cell>
          <cell r="M271">
            <v>505.54999999999848</v>
          </cell>
          <cell r="N271">
            <v>367.75999999999971</v>
          </cell>
          <cell r="O271">
            <v>515.39</v>
          </cell>
          <cell r="P271">
            <v>374.88000000000164</v>
          </cell>
          <cell r="Q271">
            <v>524.56000000000176</v>
          </cell>
          <cell r="R271">
            <v>381.34000000000043</v>
          </cell>
          <cell r="S271">
            <v>534.39999999999941</v>
          </cell>
          <cell r="T271">
            <v>388.45999999999867</v>
          </cell>
          <cell r="U271">
            <v>543.5800000000005</v>
          </cell>
          <cell r="V271">
            <v>395.58000000000061</v>
          </cell>
          <cell r="W271">
            <v>553.41000000000008</v>
          </cell>
          <cell r="X271">
            <v>402.0399999999994</v>
          </cell>
          <cell r="Y271">
            <v>563.25000000000023</v>
          </cell>
          <cell r="Z271">
            <v>409.16000000000133</v>
          </cell>
          <cell r="AA271">
            <v>572.41999999999848</v>
          </cell>
          <cell r="AB271">
            <v>388.20999999999867</v>
          </cell>
          <cell r="AC271">
            <v>543.23000000000047</v>
          </cell>
          <cell r="AD271">
            <v>394.67000000000121</v>
          </cell>
          <cell r="AE271">
            <v>553.07000000000005</v>
          </cell>
          <cell r="AF271">
            <v>401.7899999999994</v>
          </cell>
          <cell r="AG271">
            <v>562.25000000000091</v>
          </cell>
          <cell r="AH271">
            <v>408.91000000000133</v>
          </cell>
          <cell r="AI271">
            <v>572.07999999999856</v>
          </cell>
          <cell r="AJ271">
            <v>415.37000000000018</v>
          </cell>
          <cell r="AK271">
            <v>581.92000000000166</v>
          </cell>
          <cell r="AL271">
            <v>422.48999999999836</v>
          </cell>
          <cell r="AM271">
            <v>591.09000000000174</v>
          </cell>
          <cell r="AN271">
            <v>428.9500000000009</v>
          </cell>
          <cell r="AO271">
            <v>600.92999999999938</v>
          </cell>
          <cell r="AP271">
            <v>436.06999999999908</v>
          </cell>
          <cell r="AQ271">
            <v>610.10999999999899</v>
          </cell>
          <cell r="AR271">
            <v>442.53000000000168</v>
          </cell>
          <cell r="AS271">
            <v>619.94000000000165</v>
          </cell>
          <cell r="AT271">
            <v>449.64999999999986</v>
          </cell>
          <cell r="AU271">
            <v>497.78000000000031</v>
          </cell>
          <cell r="AV271">
            <v>456.7700000000018</v>
          </cell>
          <cell r="AW271">
            <v>638.94999999999857</v>
          </cell>
        </row>
        <row r="272">
          <cell r="A272">
            <v>267</v>
          </cell>
          <cell r="B272">
            <v>328.25000000000097</v>
          </cell>
          <cell r="C272">
            <v>459.41000000000184</v>
          </cell>
          <cell r="D272">
            <v>335.39999999999941</v>
          </cell>
          <cell r="E272">
            <v>469.2899999999994</v>
          </cell>
          <cell r="F272">
            <v>341.87999999999818</v>
          </cell>
          <cell r="G272">
            <v>478.49000000000137</v>
          </cell>
          <cell r="H272">
            <v>349.03000000000014</v>
          </cell>
          <cell r="I272">
            <v>488.36999999999892</v>
          </cell>
          <cell r="J272">
            <v>355.50999999999891</v>
          </cell>
          <cell r="K272">
            <v>497.58000000000089</v>
          </cell>
          <cell r="L272">
            <v>362.66000000000093</v>
          </cell>
          <cell r="M272">
            <v>507.44999999999845</v>
          </cell>
          <cell r="N272">
            <v>369.1399999999997</v>
          </cell>
          <cell r="O272">
            <v>517.33000000000004</v>
          </cell>
          <cell r="P272">
            <v>376.29000000000167</v>
          </cell>
          <cell r="Q272">
            <v>526.53000000000179</v>
          </cell>
          <cell r="R272">
            <v>382.77000000000044</v>
          </cell>
          <cell r="S272">
            <v>536.4099999999994</v>
          </cell>
          <cell r="T272">
            <v>389.91999999999865</v>
          </cell>
          <cell r="U272">
            <v>545.62000000000046</v>
          </cell>
          <cell r="V272">
            <v>397.07000000000062</v>
          </cell>
          <cell r="W272">
            <v>555.49000000000012</v>
          </cell>
          <cell r="X272">
            <v>403.54999999999939</v>
          </cell>
          <cell r="Y272">
            <v>565.37000000000023</v>
          </cell>
          <cell r="Z272">
            <v>410.70000000000135</v>
          </cell>
          <cell r="AA272">
            <v>574.56999999999846</v>
          </cell>
          <cell r="AB272">
            <v>389.66999999999865</v>
          </cell>
          <cell r="AC272">
            <v>545.27000000000044</v>
          </cell>
          <cell r="AD272">
            <v>396.15000000000123</v>
          </cell>
          <cell r="AE272">
            <v>555.15000000000009</v>
          </cell>
          <cell r="AF272">
            <v>403.29999999999939</v>
          </cell>
          <cell r="AG272">
            <v>564.36000000000092</v>
          </cell>
          <cell r="AH272">
            <v>410.45000000000135</v>
          </cell>
          <cell r="AI272">
            <v>574.22999999999854</v>
          </cell>
          <cell r="AJ272">
            <v>416.93000000000018</v>
          </cell>
          <cell r="AK272">
            <v>584.11000000000172</v>
          </cell>
          <cell r="AL272">
            <v>424.07999999999834</v>
          </cell>
          <cell r="AM272">
            <v>593.31000000000176</v>
          </cell>
          <cell r="AN272">
            <v>430.56000000000091</v>
          </cell>
          <cell r="AO272">
            <v>603.18999999999937</v>
          </cell>
          <cell r="AP272">
            <v>437.70999999999907</v>
          </cell>
          <cell r="AQ272">
            <v>612.39999999999895</v>
          </cell>
          <cell r="AR272">
            <v>444.1900000000017</v>
          </cell>
          <cell r="AS272">
            <v>622.27000000000169</v>
          </cell>
          <cell r="AT272">
            <v>451.33999999999986</v>
          </cell>
          <cell r="AU272">
            <v>498.15000000000032</v>
          </cell>
          <cell r="AV272">
            <v>458.49000000000183</v>
          </cell>
          <cell r="AW272">
            <v>641.34999999999854</v>
          </cell>
        </row>
        <row r="273">
          <cell r="A273">
            <v>268</v>
          </cell>
          <cell r="B273">
            <v>329.48000000000098</v>
          </cell>
          <cell r="C273">
            <v>461.13000000000187</v>
          </cell>
          <cell r="D273">
            <v>336.6599999999994</v>
          </cell>
          <cell r="E273">
            <v>471.04999999999939</v>
          </cell>
          <cell r="F273">
            <v>343.15999999999815</v>
          </cell>
          <cell r="G273">
            <v>480.28000000000139</v>
          </cell>
          <cell r="H273">
            <v>350.34000000000015</v>
          </cell>
          <cell r="I273">
            <v>490.19999999999891</v>
          </cell>
          <cell r="J273">
            <v>356.83999999999889</v>
          </cell>
          <cell r="K273">
            <v>499.44000000000091</v>
          </cell>
          <cell r="L273">
            <v>364.02000000000095</v>
          </cell>
          <cell r="M273">
            <v>509.34999999999843</v>
          </cell>
          <cell r="N273">
            <v>370.5199999999997</v>
          </cell>
          <cell r="O273">
            <v>519.2700000000001</v>
          </cell>
          <cell r="P273">
            <v>377.70000000000169</v>
          </cell>
          <cell r="Q273">
            <v>528.50000000000182</v>
          </cell>
          <cell r="R273">
            <v>384.20000000000044</v>
          </cell>
          <cell r="S273">
            <v>538.41999999999939</v>
          </cell>
          <cell r="T273">
            <v>391.37999999999863</v>
          </cell>
          <cell r="U273">
            <v>547.66000000000042</v>
          </cell>
          <cell r="V273">
            <v>398.56000000000063</v>
          </cell>
          <cell r="W273">
            <v>557.57000000000016</v>
          </cell>
          <cell r="X273">
            <v>405.05999999999938</v>
          </cell>
          <cell r="Y273">
            <v>567.49000000000024</v>
          </cell>
          <cell r="Z273">
            <v>412.24000000000137</v>
          </cell>
          <cell r="AA273">
            <v>576.71999999999844</v>
          </cell>
          <cell r="AB273">
            <v>391.12999999999863</v>
          </cell>
          <cell r="AC273">
            <v>547.3100000000004</v>
          </cell>
          <cell r="AD273">
            <v>397.63000000000125</v>
          </cell>
          <cell r="AE273">
            <v>557.23000000000013</v>
          </cell>
          <cell r="AF273">
            <v>404.80999999999938</v>
          </cell>
          <cell r="AG273">
            <v>566.47000000000094</v>
          </cell>
          <cell r="AH273">
            <v>411.99000000000137</v>
          </cell>
          <cell r="AI273">
            <v>576.37999999999852</v>
          </cell>
          <cell r="AJ273">
            <v>418.49000000000018</v>
          </cell>
          <cell r="AK273">
            <v>586.30000000000177</v>
          </cell>
          <cell r="AL273">
            <v>425.66999999999831</v>
          </cell>
          <cell r="AM273">
            <v>595.53000000000179</v>
          </cell>
          <cell r="AN273">
            <v>432.17000000000093</v>
          </cell>
          <cell r="AO273">
            <v>605.44999999999936</v>
          </cell>
          <cell r="AP273">
            <v>439.34999999999906</v>
          </cell>
          <cell r="AQ273">
            <v>614.68999999999892</v>
          </cell>
          <cell r="AR273">
            <v>445.85000000000173</v>
          </cell>
          <cell r="AS273">
            <v>624.60000000000173</v>
          </cell>
          <cell r="AT273">
            <v>453.02999999999986</v>
          </cell>
          <cell r="AU273">
            <v>498.52000000000032</v>
          </cell>
          <cell r="AV273">
            <v>460.21000000000186</v>
          </cell>
          <cell r="AW273">
            <v>643.74999999999852</v>
          </cell>
        </row>
        <row r="274">
          <cell r="A274">
            <v>269</v>
          </cell>
          <cell r="B274">
            <v>330.710000000001</v>
          </cell>
          <cell r="C274">
            <v>462.8500000000019</v>
          </cell>
          <cell r="D274">
            <v>337.91999999999939</v>
          </cell>
          <cell r="E274">
            <v>472.80999999999938</v>
          </cell>
          <cell r="F274">
            <v>344.43999999999812</v>
          </cell>
          <cell r="G274">
            <v>482.07000000000141</v>
          </cell>
          <cell r="H274">
            <v>351.65000000000015</v>
          </cell>
          <cell r="I274">
            <v>492.02999999999889</v>
          </cell>
          <cell r="J274">
            <v>358.16999999999888</v>
          </cell>
          <cell r="K274">
            <v>501.30000000000092</v>
          </cell>
          <cell r="L274">
            <v>365.38000000000096</v>
          </cell>
          <cell r="M274">
            <v>511.24999999999841</v>
          </cell>
          <cell r="N274">
            <v>371.89999999999969</v>
          </cell>
          <cell r="O274">
            <v>521.21000000000015</v>
          </cell>
          <cell r="P274">
            <v>379.11000000000172</v>
          </cell>
          <cell r="Q274">
            <v>530.47000000000185</v>
          </cell>
          <cell r="R274">
            <v>385.63000000000045</v>
          </cell>
          <cell r="S274">
            <v>540.42999999999938</v>
          </cell>
          <cell r="T274">
            <v>392.83999999999861</v>
          </cell>
          <cell r="U274">
            <v>549.70000000000039</v>
          </cell>
          <cell r="V274">
            <v>400.05000000000064</v>
          </cell>
          <cell r="W274">
            <v>559.6500000000002</v>
          </cell>
          <cell r="X274">
            <v>406.56999999999937</v>
          </cell>
          <cell r="Y274">
            <v>569.61000000000024</v>
          </cell>
          <cell r="Z274">
            <v>413.78000000000139</v>
          </cell>
          <cell r="AA274">
            <v>578.86999999999841</v>
          </cell>
          <cell r="AB274">
            <v>392.58999999999861</v>
          </cell>
          <cell r="AC274">
            <v>549.35000000000036</v>
          </cell>
          <cell r="AD274">
            <v>399.11000000000126</v>
          </cell>
          <cell r="AE274">
            <v>559.31000000000017</v>
          </cell>
          <cell r="AF274">
            <v>406.31999999999937</v>
          </cell>
          <cell r="AG274">
            <v>568.58000000000095</v>
          </cell>
          <cell r="AH274">
            <v>413.53000000000139</v>
          </cell>
          <cell r="AI274">
            <v>578.52999999999849</v>
          </cell>
          <cell r="AJ274">
            <v>420.05000000000018</v>
          </cell>
          <cell r="AK274">
            <v>588.49000000000183</v>
          </cell>
          <cell r="AL274">
            <v>427.25999999999829</v>
          </cell>
          <cell r="AM274">
            <v>597.75000000000182</v>
          </cell>
          <cell r="AN274">
            <v>433.78000000000094</v>
          </cell>
          <cell r="AO274">
            <v>607.70999999999935</v>
          </cell>
          <cell r="AP274">
            <v>440.98999999999904</v>
          </cell>
          <cell r="AQ274">
            <v>616.97999999999888</v>
          </cell>
          <cell r="AR274">
            <v>447.51000000000175</v>
          </cell>
          <cell r="AS274">
            <v>626.93000000000177</v>
          </cell>
          <cell r="AT274">
            <v>454.71999999999986</v>
          </cell>
          <cell r="AU274">
            <v>498.89000000000033</v>
          </cell>
          <cell r="AV274">
            <v>461.93000000000188</v>
          </cell>
          <cell r="AW274">
            <v>646.1499999999985</v>
          </cell>
        </row>
        <row r="275">
          <cell r="A275">
            <v>270</v>
          </cell>
          <cell r="B275">
            <v>331.94000000000102</v>
          </cell>
          <cell r="C275">
            <v>464.57000000000193</v>
          </cell>
          <cell r="D275">
            <v>339.17999999999938</v>
          </cell>
          <cell r="E275">
            <v>474.56999999999937</v>
          </cell>
          <cell r="F275">
            <v>345.71999999999809</v>
          </cell>
          <cell r="G275">
            <v>483.86000000000143</v>
          </cell>
          <cell r="H275">
            <v>352.96000000000015</v>
          </cell>
          <cell r="I275">
            <v>493.85999999999888</v>
          </cell>
          <cell r="J275">
            <v>359.49999999999886</v>
          </cell>
          <cell r="K275">
            <v>503.16000000000093</v>
          </cell>
          <cell r="L275">
            <v>366.74000000000098</v>
          </cell>
          <cell r="M275">
            <v>513.14999999999839</v>
          </cell>
          <cell r="N275">
            <v>373.27999999999969</v>
          </cell>
          <cell r="O275">
            <v>523.1500000000002</v>
          </cell>
          <cell r="P275">
            <v>380.52000000000174</v>
          </cell>
          <cell r="Q275">
            <v>532.44000000000187</v>
          </cell>
          <cell r="R275">
            <v>387.06000000000046</v>
          </cell>
          <cell r="S275">
            <v>542.43999999999937</v>
          </cell>
          <cell r="T275">
            <v>394.29999999999859</v>
          </cell>
          <cell r="U275">
            <v>551.74000000000035</v>
          </cell>
          <cell r="V275">
            <v>401.54000000000065</v>
          </cell>
          <cell r="W275">
            <v>561.73000000000025</v>
          </cell>
          <cell r="X275">
            <v>408.07999999999936</v>
          </cell>
          <cell r="Y275">
            <v>571.73000000000025</v>
          </cell>
          <cell r="Z275">
            <v>415.32000000000141</v>
          </cell>
          <cell r="AA275">
            <v>581.01999999999839</v>
          </cell>
          <cell r="AB275">
            <v>394.04999999999859</v>
          </cell>
          <cell r="AC275">
            <v>551.39000000000033</v>
          </cell>
          <cell r="AD275">
            <v>400.59000000000128</v>
          </cell>
          <cell r="AE275">
            <v>561.39000000000021</v>
          </cell>
          <cell r="AF275">
            <v>407.82999999999936</v>
          </cell>
          <cell r="AG275">
            <v>570.69000000000096</v>
          </cell>
          <cell r="AH275">
            <v>415.07000000000141</v>
          </cell>
          <cell r="AI275">
            <v>580.67999999999847</v>
          </cell>
          <cell r="AJ275">
            <v>421.61000000000018</v>
          </cell>
          <cell r="AK275">
            <v>590.68000000000188</v>
          </cell>
          <cell r="AL275">
            <v>428.84999999999826</v>
          </cell>
          <cell r="AM275">
            <v>599.97000000000185</v>
          </cell>
          <cell r="AN275">
            <v>435.39000000000095</v>
          </cell>
          <cell r="AO275">
            <v>609.96999999999935</v>
          </cell>
          <cell r="AP275">
            <v>442.62999999999903</v>
          </cell>
          <cell r="AQ275">
            <v>619.26999999999884</v>
          </cell>
          <cell r="AR275">
            <v>449.17000000000178</v>
          </cell>
          <cell r="AS275">
            <v>629.26000000000181</v>
          </cell>
          <cell r="AT275">
            <v>456.40999999999985</v>
          </cell>
          <cell r="AU275">
            <v>499.26000000000033</v>
          </cell>
          <cell r="AV275">
            <v>463.65000000000191</v>
          </cell>
          <cell r="AW275">
            <v>648.54999999999848</v>
          </cell>
        </row>
        <row r="276">
          <cell r="A276">
            <v>271</v>
          </cell>
          <cell r="B276">
            <v>333.17000000000104</v>
          </cell>
          <cell r="C276">
            <v>466.29000000000195</v>
          </cell>
          <cell r="D276">
            <v>340.43999999999937</v>
          </cell>
          <cell r="E276">
            <v>476.32999999999936</v>
          </cell>
          <cell r="F276">
            <v>346.99999999999807</v>
          </cell>
          <cell r="G276">
            <v>485.65000000000146</v>
          </cell>
          <cell r="H276">
            <v>354.27000000000015</v>
          </cell>
          <cell r="I276">
            <v>495.68999999999886</v>
          </cell>
          <cell r="J276">
            <v>360.82999999999885</v>
          </cell>
          <cell r="K276">
            <v>505.02000000000095</v>
          </cell>
          <cell r="L276">
            <v>368.10000000000099</v>
          </cell>
          <cell r="M276">
            <v>515.04999999999836</v>
          </cell>
          <cell r="N276">
            <v>374.65999999999968</v>
          </cell>
          <cell r="O276">
            <v>525.09000000000026</v>
          </cell>
          <cell r="P276">
            <v>381.93000000000177</v>
          </cell>
          <cell r="Q276">
            <v>534.4100000000019</v>
          </cell>
          <cell r="R276">
            <v>388.49000000000046</v>
          </cell>
          <cell r="S276">
            <v>544.44999999999936</v>
          </cell>
          <cell r="T276">
            <v>395.75999999999857</v>
          </cell>
          <cell r="U276">
            <v>553.78000000000031</v>
          </cell>
          <cell r="V276">
            <v>403.03000000000065</v>
          </cell>
          <cell r="W276">
            <v>563.81000000000029</v>
          </cell>
          <cell r="X276">
            <v>409.58999999999935</v>
          </cell>
          <cell r="Y276">
            <v>573.85000000000025</v>
          </cell>
          <cell r="Z276">
            <v>416.86000000000143</v>
          </cell>
          <cell r="AA276">
            <v>583.16999999999837</v>
          </cell>
          <cell r="AB276">
            <v>395.50999999999857</v>
          </cell>
          <cell r="AC276">
            <v>553.43000000000029</v>
          </cell>
          <cell r="AD276">
            <v>402.0700000000013</v>
          </cell>
          <cell r="AE276">
            <v>563.47000000000025</v>
          </cell>
          <cell r="AF276">
            <v>409.33999999999935</v>
          </cell>
          <cell r="AG276">
            <v>572.80000000000098</v>
          </cell>
          <cell r="AH276">
            <v>416.61000000000143</v>
          </cell>
          <cell r="AI276">
            <v>582.82999999999845</v>
          </cell>
          <cell r="AJ276">
            <v>423.17000000000019</v>
          </cell>
          <cell r="AK276">
            <v>592.87000000000194</v>
          </cell>
          <cell r="AL276">
            <v>430.43999999999824</v>
          </cell>
          <cell r="AM276">
            <v>602.19000000000187</v>
          </cell>
          <cell r="AN276">
            <v>437.00000000000097</v>
          </cell>
          <cell r="AO276">
            <v>612.22999999999934</v>
          </cell>
          <cell r="AP276">
            <v>444.26999999999902</v>
          </cell>
          <cell r="AQ276">
            <v>621.55999999999881</v>
          </cell>
          <cell r="AR276">
            <v>450.8300000000018</v>
          </cell>
          <cell r="AS276">
            <v>631.59000000000185</v>
          </cell>
          <cell r="AT276">
            <v>458.09999999999985</v>
          </cell>
          <cell r="AU276">
            <v>499.63000000000034</v>
          </cell>
          <cell r="AV276">
            <v>465.37000000000194</v>
          </cell>
          <cell r="AW276">
            <v>650.94999999999845</v>
          </cell>
        </row>
        <row r="277">
          <cell r="A277">
            <v>272</v>
          </cell>
          <cell r="B277">
            <v>334.40000000000106</v>
          </cell>
          <cell r="C277">
            <v>468.01000000000198</v>
          </cell>
          <cell r="D277">
            <v>341.69999999999936</v>
          </cell>
          <cell r="E277">
            <v>478.08999999999935</v>
          </cell>
          <cell r="F277">
            <v>348.27999999999804</v>
          </cell>
          <cell r="G277">
            <v>487.44000000000148</v>
          </cell>
          <cell r="H277">
            <v>355.58000000000015</v>
          </cell>
          <cell r="I277">
            <v>497.51999999999884</v>
          </cell>
          <cell r="J277">
            <v>362.15999999999883</v>
          </cell>
          <cell r="K277">
            <v>506.88000000000096</v>
          </cell>
          <cell r="L277">
            <v>369.460000000001</v>
          </cell>
          <cell r="M277">
            <v>516.94999999999834</v>
          </cell>
          <cell r="N277">
            <v>376.03999999999968</v>
          </cell>
          <cell r="O277">
            <v>527.03000000000031</v>
          </cell>
          <cell r="P277">
            <v>383.34000000000179</v>
          </cell>
          <cell r="Q277">
            <v>536.38000000000193</v>
          </cell>
          <cell r="R277">
            <v>389.92000000000047</v>
          </cell>
          <cell r="S277">
            <v>546.45999999999935</v>
          </cell>
          <cell r="T277">
            <v>397.21999999999855</v>
          </cell>
          <cell r="U277">
            <v>555.82000000000028</v>
          </cell>
          <cell r="V277">
            <v>404.52000000000066</v>
          </cell>
          <cell r="W277">
            <v>565.89000000000033</v>
          </cell>
          <cell r="X277">
            <v>411.09999999999934</v>
          </cell>
          <cell r="Y277">
            <v>575.97000000000025</v>
          </cell>
          <cell r="Z277">
            <v>418.40000000000146</v>
          </cell>
          <cell r="AA277">
            <v>585.31999999999834</v>
          </cell>
          <cell r="AB277">
            <v>396.96999999999855</v>
          </cell>
          <cell r="AC277">
            <v>555.47000000000025</v>
          </cell>
          <cell r="AD277">
            <v>403.55000000000132</v>
          </cell>
          <cell r="AE277">
            <v>565.5500000000003</v>
          </cell>
          <cell r="AF277">
            <v>410.84999999999934</v>
          </cell>
          <cell r="AG277">
            <v>574.91000000000099</v>
          </cell>
          <cell r="AH277">
            <v>418.15000000000146</v>
          </cell>
          <cell r="AI277">
            <v>584.97999999999843</v>
          </cell>
          <cell r="AJ277">
            <v>424.73000000000019</v>
          </cell>
          <cell r="AK277">
            <v>595.06000000000199</v>
          </cell>
          <cell r="AL277">
            <v>432.02999999999821</v>
          </cell>
          <cell r="AM277">
            <v>604.4100000000019</v>
          </cell>
          <cell r="AN277">
            <v>438.61000000000098</v>
          </cell>
          <cell r="AO277">
            <v>614.48999999999933</v>
          </cell>
          <cell r="AP277">
            <v>445.909999999999</v>
          </cell>
          <cell r="AQ277">
            <v>623.84999999999877</v>
          </cell>
          <cell r="AR277">
            <v>452.49000000000183</v>
          </cell>
          <cell r="AS277">
            <v>633.92000000000189</v>
          </cell>
          <cell r="AT277">
            <v>459.78999999999985</v>
          </cell>
          <cell r="AU277">
            <v>500.00000000000034</v>
          </cell>
          <cell r="AV277">
            <v>467.09000000000196</v>
          </cell>
          <cell r="AW277">
            <v>653.34999999999843</v>
          </cell>
        </row>
        <row r="278">
          <cell r="A278">
            <v>273</v>
          </cell>
          <cell r="B278">
            <v>335.63000000000108</v>
          </cell>
          <cell r="C278">
            <v>469.73000000000201</v>
          </cell>
          <cell r="D278">
            <v>342.95999999999935</v>
          </cell>
          <cell r="E278">
            <v>479.84999999999934</v>
          </cell>
          <cell r="F278">
            <v>349.55999999999801</v>
          </cell>
          <cell r="G278">
            <v>489.2300000000015</v>
          </cell>
          <cell r="H278">
            <v>356.89000000000016</v>
          </cell>
          <cell r="I278">
            <v>499.34999999999883</v>
          </cell>
          <cell r="J278">
            <v>363.48999999999882</v>
          </cell>
          <cell r="K278">
            <v>508.74000000000098</v>
          </cell>
          <cell r="L278">
            <v>370.82000000000102</v>
          </cell>
          <cell r="M278">
            <v>518.84999999999832</v>
          </cell>
          <cell r="N278">
            <v>377.41999999999967</v>
          </cell>
          <cell r="O278">
            <v>528.97000000000037</v>
          </cell>
          <cell r="P278">
            <v>384.75000000000182</v>
          </cell>
          <cell r="Q278">
            <v>538.35000000000196</v>
          </cell>
          <cell r="R278">
            <v>391.35000000000048</v>
          </cell>
          <cell r="S278">
            <v>548.46999999999935</v>
          </cell>
          <cell r="T278">
            <v>398.67999999999853</v>
          </cell>
          <cell r="U278">
            <v>557.86000000000024</v>
          </cell>
          <cell r="V278">
            <v>406.01000000000067</v>
          </cell>
          <cell r="W278">
            <v>567.97000000000037</v>
          </cell>
          <cell r="X278">
            <v>412.60999999999933</v>
          </cell>
          <cell r="Y278">
            <v>578.09000000000026</v>
          </cell>
          <cell r="Z278">
            <v>419.94000000000148</v>
          </cell>
          <cell r="AA278">
            <v>587.46999999999832</v>
          </cell>
          <cell r="AB278">
            <v>398.42999999999853</v>
          </cell>
          <cell r="AC278">
            <v>557.51000000000022</v>
          </cell>
          <cell r="AD278">
            <v>405.03000000000134</v>
          </cell>
          <cell r="AE278">
            <v>567.63000000000034</v>
          </cell>
          <cell r="AF278">
            <v>412.35999999999933</v>
          </cell>
          <cell r="AG278">
            <v>577.020000000001</v>
          </cell>
          <cell r="AH278">
            <v>419.69000000000148</v>
          </cell>
          <cell r="AI278">
            <v>587.1299999999984</v>
          </cell>
          <cell r="AJ278">
            <v>426.29000000000019</v>
          </cell>
          <cell r="AK278">
            <v>597.25000000000205</v>
          </cell>
          <cell r="AL278">
            <v>433.61999999999819</v>
          </cell>
          <cell r="AM278">
            <v>606.63000000000193</v>
          </cell>
          <cell r="AN278">
            <v>440.22000000000099</v>
          </cell>
          <cell r="AO278">
            <v>616.74999999999932</v>
          </cell>
          <cell r="AP278">
            <v>447.54999999999899</v>
          </cell>
          <cell r="AQ278">
            <v>626.13999999999874</v>
          </cell>
          <cell r="AR278">
            <v>454.15000000000185</v>
          </cell>
          <cell r="AS278">
            <v>636.25000000000193</v>
          </cell>
          <cell r="AT278">
            <v>461.47999999999985</v>
          </cell>
          <cell r="AU278">
            <v>500.37000000000035</v>
          </cell>
          <cell r="AV278">
            <v>468.81000000000199</v>
          </cell>
          <cell r="AW278">
            <v>655.74999999999841</v>
          </cell>
        </row>
        <row r="279">
          <cell r="A279">
            <v>274</v>
          </cell>
          <cell r="B279">
            <v>336.86000000000109</v>
          </cell>
          <cell r="C279">
            <v>471.45000000000203</v>
          </cell>
          <cell r="D279">
            <v>344.21999999999935</v>
          </cell>
          <cell r="E279">
            <v>481.60999999999933</v>
          </cell>
          <cell r="F279">
            <v>350.83999999999799</v>
          </cell>
          <cell r="G279">
            <v>491.02000000000152</v>
          </cell>
          <cell r="H279">
            <v>358.20000000000016</v>
          </cell>
          <cell r="I279">
            <v>501.17999999999881</v>
          </cell>
          <cell r="J279">
            <v>364.8199999999988</v>
          </cell>
          <cell r="K279">
            <v>510.60000000000099</v>
          </cell>
          <cell r="L279">
            <v>372.18000000000103</v>
          </cell>
          <cell r="M279">
            <v>520.74999999999829</v>
          </cell>
          <cell r="N279">
            <v>378.79999999999967</v>
          </cell>
          <cell r="O279">
            <v>530.91000000000042</v>
          </cell>
          <cell r="P279">
            <v>386.16000000000184</v>
          </cell>
          <cell r="Q279">
            <v>540.32000000000198</v>
          </cell>
          <cell r="R279">
            <v>392.78000000000048</v>
          </cell>
          <cell r="S279">
            <v>550.47999999999934</v>
          </cell>
          <cell r="T279">
            <v>400.13999999999851</v>
          </cell>
          <cell r="U279">
            <v>559.9000000000002</v>
          </cell>
          <cell r="V279">
            <v>407.50000000000068</v>
          </cell>
          <cell r="W279">
            <v>570.05000000000041</v>
          </cell>
          <cell r="X279">
            <v>414.11999999999932</v>
          </cell>
          <cell r="Y279">
            <v>580.21000000000026</v>
          </cell>
          <cell r="Z279">
            <v>421.4800000000015</v>
          </cell>
          <cell r="AA279">
            <v>589.6199999999983</v>
          </cell>
          <cell r="AB279">
            <v>399.88999999999851</v>
          </cell>
          <cell r="AC279">
            <v>559.55000000000018</v>
          </cell>
          <cell r="AD279">
            <v>406.51000000000136</v>
          </cell>
          <cell r="AE279">
            <v>569.71000000000038</v>
          </cell>
          <cell r="AF279">
            <v>413.86999999999932</v>
          </cell>
          <cell r="AG279">
            <v>579.13000000000102</v>
          </cell>
          <cell r="AH279">
            <v>421.2300000000015</v>
          </cell>
          <cell r="AI279">
            <v>589.27999999999838</v>
          </cell>
          <cell r="AJ279">
            <v>427.85000000000019</v>
          </cell>
          <cell r="AK279">
            <v>599.4400000000021</v>
          </cell>
          <cell r="AL279">
            <v>435.20999999999816</v>
          </cell>
          <cell r="AM279">
            <v>608.85000000000196</v>
          </cell>
          <cell r="AN279">
            <v>441.83000000000101</v>
          </cell>
          <cell r="AO279">
            <v>619.00999999999931</v>
          </cell>
          <cell r="AP279">
            <v>449.18999999999897</v>
          </cell>
          <cell r="AQ279">
            <v>628.4299999999987</v>
          </cell>
          <cell r="AR279">
            <v>455.81000000000188</v>
          </cell>
          <cell r="AS279">
            <v>638.58000000000197</v>
          </cell>
          <cell r="AT279">
            <v>463.16999999999985</v>
          </cell>
          <cell r="AU279">
            <v>500.74000000000035</v>
          </cell>
          <cell r="AV279">
            <v>470.53000000000202</v>
          </cell>
          <cell r="AW279">
            <v>658.14999999999839</v>
          </cell>
        </row>
        <row r="280">
          <cell r="A280">
            <v>275</v>
          </cell>
          <cell r="B280">
            <v>338.09000000000111</v>
          </cell>
          <cell r="C280">
            <v>473.17000000000206</v>
          </cell>
          <cell r="D280">
            <v>345.47999999999934</v>
          </cell>
          <cell r="E280">
            <v>483.36999999999932</v>
          </cell>
          <cell r="F280">
            <v>352.11999999999796</v>
          </cell>
          <cell r="G280">
            <v>492.81000000000154</v>
          </cell>
          <cell r="H280">
            <v>359.51000000000016</v>
          </cell>
          <cell r="I280">
            <v>503.0099999999988</v>
          </cell>
          <cell r="J280">
            <v>366.14999999999878</v>
          </cell>
          <cell r="K280">
            <v>512.46000000000095</v>
          </cell>
          <cell r="L280">
            <v>373.54000000000104</v>
          </cell>
          <cell r="M280">
            <v>522.64999999999827</v>
          </cell>
          <cell r="N280">
            <v>380.17999999999967</v>
          </cell>
          <cell r="O280">
            <v>532.85000000000048</v>
          </cell>
          <cell r="P280">
            <v>387.57000000000187</v>
          </cell>
          <cell r="Q280">
            <v>542.29000000000201</v>
          </cell>
          <cell r="R280">
            <v>394.21000000000049</v>
          </cell>
          <cell r="S280">
            <v>552.48999999999933</v>
          </cell>
          <cell r="T280">
            <v>401.59999999999849</v>
          </cell>
          <cell r="U280">
            <v>561.94000000000017</v>
          </cell>
          <cell r="V280">
            <v>408.99000000000069</v>
          </cell>
          <cell r="W280">
            <v>572.13000000000045</v>
          </cell>
          <cell r="X280">
            <v>415.62999999999931</v>
          </cell>
          <cell r="Y280">
            <v>582.33000000000027</v>
          </cell>
          <cell r="Z280">
            <v>423.02000000000152</v>
          </cell>
          <cell r="AA280">
            <v>591.76999999999828</v>
          </cell>
          <cell r="AB280">
            <v>401.34999999999849</v>
          </cell>
          <cell r="AC280">
            <v>561.59000000000015</v>
          </cell>
          <cell r="AD280">
            <v>407.99000000000137</v>
          </cell>
          <cell r="AE280">
            <v>571.79000000000042</v>
          </cell>
          <cell r="AF280">
            <v>415.37999999999931</v>
          </cell>
          <cell r="AG280">
            <v>581.24000000000103</v>
          </cell>
          <cell r="AH280">
            <v>422.77000000000152</v>
          </cell>
          <cell r="AI280">
            <v>591.42999999999836</v>
          </cell>
          <cell r="AJ280">
            <v>429.4100000000002</v>
          </cell>
          <cell r="AK280">
            <v>601.63000000000216</v>
          </cell>
          <cell r="AL280">
            <v>436.79999999999814</v>
          </cell>
          <cell r="AM280">
            <v>611.07000000000198</v>
          </cell>
          <cell r="AN280">
            <v>443.44000000000102</v>
          </cell>
          <cell r="AO280">
            <v>621.2699999999993</v>
          </cell>
          <cell r="AP280">
            <v>450.82999999999896</v>
          </cell>
          <cell r="AQ280">
            <v>630.71999999999866</v>
          </cell>
          <cell r="AR280">
            <v>457.4700000000019</v>
          </cell>
          <cell r="AS280">
            <v>640.91000000000201</v>
          </cell>
          <cell r="AT280">
            <v>464.85999999999984</v>
          </cell>
          <cell r="AU280">
            <v>501.11000000000035</v>
          </cell>
          <cell r="AV280">
            <v>472.25000000000205</v>
          </cell>
          <cell r="AW280">
            <v>660.54999999999836</v>
          </cell>
        </row>
        <row r="281">
          <cell r="A281">
            <v>276</v>
          </cell>
          <cell r="B281">
            <v>339.32000000000113</v>
          </cell>
          <cell r="C281">
            <v>474.89000000000209</v>
          </cell>
          <cell r="D281">
            <v>346.73999999999933</v>
          </cell>
          <cell r="E281">
            <v>485.12999999999931</v>
          </cell>
          <cell r="F281">
            <v>353.39999999999793</v>
          </cell>
          <cell r="G281">
            <v>494.60000000000156</v>
          </cell>
          <cell r="H281">
            <v>360.82000000000016</v>
          </cell>
          <cell r="I281">
            <v>504.83999999999878</v>
          </cell>
          <cell r="J281">
            <v>367.47999999999877</v>
          </cell>
          <cell r="K281">
            <v>514.32000000000096</v>
          </cell>
          <cell r="L281">
            <v>374.90000000000106</v>
          </cell>
          <cell r="M281">
            <v>524.54999999999825</v>
          </cell>
          <cell r="N281">
            <v>381.55999999999966</v>
          </cell>
          <cell r="O281">
            <v>534.79000000000053</v>
          </cell>
          <cell r="P281">
            <v>388.98000000000189</v>
          </cell>
          <cell r="Q281">
            <v>544.26000000000204</v>
          </cell>
          <cell r="R281">
            <v>395.6400000000005</v>
          </cell>
          <cell r="S281">
            <v>554.49999999999932</v>
          </cell>
          <cell r="T281">
            <v>403.05999999999847</v>
          </cell>
          <cell r="U281">
            <v>563.98000000000013</v>
          </cell>
          <cell r="V281">
            <v>410.4800000000007</v>
          </cell>
          <cell r="W281">
            <v>574.21000000000049</v>
          </cell>
          <cell r="X281">
            <v>417.1399999999993</v>
          </cell>
          <cell r="Y281">
            <v>584.45000000000027</v>
          </cell>
          <cell r="Z281">
            <v>424.56000000000154</v>
          </cell>
          <cell r="AA281">
            <v>593.91999999999825</v>
          </cell>
          <cell r="AB281">
            <v>402.80999999999847</v>
          </cell>
          <cell r="AC281">
            <v>563.63000000000011</v>
          </cell>
          <cell r="AD281">
            <v>409.47000000000139</v>
          </cell>
          <cell r="AE281">
            <v>573.87000000000046</v>
          </cell>
          <cell r="AF281">
            <v>416.8899999999993</v>
          </cell>
          <cell r="AG281">
            <v>583.35000000000105</v>
          </cell>
          <cell r="AH281">
            <v>424.31000000000154</v>
          </cell>
          <cell r="AI281">
            <v>593.57999999999834</v>
          </cell>
          <cell r="AJ281">
            <v>430.9700000000002</v>
          </cell>
          <cell r="AK281">
            <v>603.82000000000221</v>
          </cell>
          <cell r="AL281">
            <v>438.38999999999811</v>
          </cell>
          <cell r="AM281">
            <v>613.29000000000201</v>
          </cell>
          <cell r="AN281">
            <v>445.05000000000103</v>
          </cell>
          <cell r="AO281">
            <v>623.52999999999929</v>
          </cell>
          <cell r="AP281">
            <v>452.46999999999895</v>
          </cell>
          <cell r="AQ281">
            <v>633.00999999999863</v>
          </cell>
          <cell r="AR281">
            <v>459.13000000000193</v>
          </cell>
          <cell r="AS281">
            <v>643.24000000000206</v>
          </cell>
          <cell r="AT281">
            <v>466.54999999999984</v>
          </cell>
          <cell r="AU281">
            <v>501.48000000000036</v>
          </cell>
          <cell r="AV281">
            <v>473.97000000000207</v>
          </cell>
          <cell r="AW281">
            <v>662.94999999999834</v>
          </cell>
        </row>
        <row r="282">
          <cell r="A282">
            <v>277</v>
          </cell>
          <cell r="B282">
            <v>340.55000000000115</v>
          </cell>
          <cell r="C282">
            <v>476.61000000000212</v>
          </cell>
          <cell r="D282">
            <v>347.99999999999932</v>
          </cell>
          <cell r="E282">
            <v>486.8899999999993</v>
          </cell>
          <cell r="F282">
            <v>354.6799999999979</v>
          </cell>
          <cell r="G282">
            <v>496.39000000000158</v>
          </cell>
          <cell r="H282">
            <v>362.13000000000017</v>
          </cell>
          <cell r="I282">
            <v>506.66999999999877</v>
          </cell>
          <cell r="J282">
            <v>368.80999999999875</v>
          </cell>
          <cell r="K282">
            <v>516.18000000000097</v>
          </cell>
          <cell r="L282">
            <v>376.26000000000107</v>
          </cell>
          <cell r="M282">
            <v>526.44999999999823</v>
          </cell>
          <cell r="N282">
            <v>382.93999999999966</v>
          </cell>
          <cell r="O282">
            <v>536.73000000000059</v>
          </cell>
          <cell r="P282">
            <v>390.39000000000192</v>
          </cell>
          <cell r="Q282">
            <v>546.23000000000206</v>
          </cell>
          <cell r="R282">
            <v>397.0700000000005</v>
          </cell>
          <cell r="S282">
            <v>556.50999999999931</v>
          </cell>
          <cell r="T282">
            <v>404.51999999999845</v>
          </cell>
          <cell r="U282">
            <v>566.0200000000001</v>
          </cell>
          <cell r="V282">
            <v>411.97000000000071</v>
          </cell>
          <cell r="W282">
            <v>576.29000000000053</v>
          </cell>
          <cell r="X282">
            <v>418.6499999999993</v>
          </cell>
          <cell r="Y282">
            <v>586.57000000000028</v>
          </cell>
          <cell r="Z282">
            <v>426.10000000000156</v>
          </cell>
          <cell r="AA282">
            <v>596.06999999999823</v>
          </cell>
          <cell r="AB282">
            <v>404.26999999999845</v>
          </cell>
          <cell r="AC282">
            <v>565.67000000000007</v>
          </cell>
          <cell r="AD282">
            <v>410.95000000000141</v>
          </cell>
          <cell r="AE282">
            <v>575.9500000000005</v>
          </cell>
          <cell r="AF282">
            <v>418.3999999999993</v>
          </cell>
          <cell r="AG282">
            <v>585.46000000000106</v>
          </cell>
          <cell r="AH282">
            <v>425.85000000000156</v>
          </cell>
          <cell r="AI282">
            <v>595.72999999999831</v>
          </cell>
          <cell r="AJ282">
            <v>432.5300000000002</v>
          </cell>
          <cell r="AK282">
            <v>606.01000000000226</v>
          </cell>
          <cell r="AL282">
            <v>439.97999999999809</v>
          </cell>
          <cell r="AM282">
            <v>615.51000000000204</v>
          </cell>
          <cell r="AN282">
            <v>446.66000000000105</v>
          </cell>
          <cell r="AO282">
            <v>625.78999999999928</v>
          </cell>
          <cell r="AP282">
            <v>454.10999999999893</v>
          </cell>
          <cell r="AQ282">
            <v>635.29999999999859</v>
          </cell>
          <cell r="AR282">
            <v>460.79000000000195</v>
          </cell>
          <cell r="AS282">
            <v>645.5700000000021</v>
          </cell>
          <cell r="AT282">
            <v>468.23999999999984</v>
          </cell>
          <cell r="AU282">
            <v>501.85000000000036</v>
          </cell>
          <cell r="AV282">
            <v>475.6900000000021</v>
          </cell>
          <cell r="AW282">
            <v>665.34999999999832</v>
          </cell>
        </row>
        <row r="283">
          <cell r="A283">
            <v>278</v>
          </cell>
          <cell r="B283">
            <v>341.78000000000117</v>
          </cell>
          <cell r="C283">
            <v>478.33000000000214</v>
          </cell>
          <cell r="D283">
            <v>349.25999999999931</v>
          </cell>
          <cell r="E283">
            <v>488.6499999999993</v>
          </cell>
          <cell r="F283">
            <v>355.95999999999788</v>
          </cell>
          <cell r="G283">
            <v>498.1800000000016</v>
          </cell>
          <cell r="H283">
            <v>363.44000000000017</v>
          </cell>
          <cell r="I283">
            <v>508.49999999999875</v>
          </cell>
          <cell r="J283">
            <v>370.13999999999874</v>
          </cell>
          <cell r="K283">
            <v>518.04000000000099</v>
          </cell>
          <cell r="L283">
            <v>377.62000000000108</v>
          </cell>
          <cell r="M283">
            <v>528.3499999999982</v>
          </cell>
          <cell r="N283">
            <v>384.31999999999965</v>
          </cell>
          <cell r="O283">
            <v>538.67000000000064</v>
          </cell>
          <cell r="P283">
            <v>391.80000000000194</v>
          </cell>
          <cell r="Q283">
            <v>548.20000000000209</v>
          </cell>
          <cell r="R283">
            <v>398.50000000000051</v>
          </cell>
          <cell r="S283">
            <v>558.5199999999993</v>
          </cell>
          <cell r="T283">
            <v>405.97999999999843</v>
          </cell>
          <cell r="U283">
            <v>568.06000000000006</v>
          </cell>
          <cell r="V283">
            <v>413.46000000000072</v>
          </cell>
          <cell r="W283">
            <v>578.37000000000057</v>
          </cell>
          <cell r="X283">
            <v>420.15999999999929</v>
          </cell>
          <cell r="Y283">
            <v>588.69000000000028</v>
          </cell>
          <cell r="Z283">
            <v>427.64000000000158</v>
          </cell>
          <cell r="AA283">
            <v>598.21999999999821</v>
          </cell>
          <cell r="AB283">
            <v>405.72999999999843</v>
          </cell>
          <cell r="AC283">
            <v>567.71</v>
          </cell>
          <cell r="AD283">
            <v>412.43000000000143</v>
          </cell>
          <cell r="AE283">
            <v>578.03000000000054</v>
          </cell>
          <cell r="AF283">
            <v>419.90999999999929</v>
          </cell>
          <cell r="AG283">
            <v>587.57000000000107</v>
          </cell>
          <cell r="AH283">
            <v>427.39000000000158</v>
          </cell>
          <cell r="AI283">
            <v>597.87999999999829</v>
          </cell>
          <cell r="AJ283">
            <v>434.0900000000002</v>
          </cell>
          <cell r="AK283">
            <v>608.20000000000232</v>
          </cell>
          <cell r="AL283">
            <v>441.56999999999806</v>
          </cell>
          <cell r="AM283">
            <v>617.73000000000206</v>
          </cell>
          <cell r="AN283">
            <v>448.27000000000106</v>
          </cell>
          <cell r="AO283">
            <v>628.04999999999927</v>
          </cell>
          <cell r="AP283">
            <v>455.74999999999892</v>
          </cell>
          <cell r="AQ283">
            <v>637.58999999999855</v>
          </cell>
          <cell r="AR283">
            <v>462.45000000000198</v>
          </cell>
          <cell r="AS283">
            <v>647.90000000000214</v>
          </cell>
          <cell r="AT283">
            <v>469.92999999999984</v>
          </cell>
          <cell r="AU283">
            <v>502.22000000000037</v>
          </cell>
          <cell r="AV283">
            <v>477.41000000000213</v>
          </cell>
          <cell r="AW283">
            <v>667.74999999999829</v>
          </cell>
        </row>
        <row r="284">
          <cell r="A284">
            <v>279</v>
          </cell>
          <cell r="B284">
            <v>343.01000000000118</v>
          </cell>
          <cell r="C284">
            <v>480.05000000000217</v>
          </cell>
          <cell r="D284">
            <v>350.5199999999993</v>
          </cell>
          <cell r="E284">
            <v>490.40999999999929</v>
          </cell>
          <cell r="F284">
            <v>357.23999999999785</v>
          </cell>
          <cell r="G284">
            <v>499.97000000000162</v>
          </cell>
          <cell r="H284">
            <v>364.75000000000017</v>
          </cell>
          <cell r="I284">
            <v>510.32999999999873</v>
          </cell>
          <cell r="J284">
            <v>371.46999999999872</v>
          </cell>
          <cell r="K284">
            <v>519.900000000001</v>
          </cell>
          <cell r="L284">
            <v>378.9800000000011</v>
          </cell>
          <cell r="M284">
            <v>530.24999999999818</v>
          </cell>
          <cell r="N284">
            <v>385.69999999999965</v>
          </cell>
          <cell r="O284">
            <v>540.6100000000007</v>
          </cell>
          <cell r="P284">
            <v>393.21000000000197</v>
          </cell>
          <cell r="Q284">
            <v>550.17000000000212</v>
          </cell>
          <cell r="R284">
            <v>399.93000000000052</v>
          </cell>
          <cell r="S284">
            <v>560.52999999999929</v>
          </cell>
          <cell r="T284">
            <v>407.43999999999841</v>
          </cell>
          <cell r="U284">
            <v>570.1</v>
          </cell>
          <cell r="V284">
            <v>414.95000000000073</v>
          </cell>
          <cell r="W284">
            <v>580.45000000000061</v>
          </cell>
          <cell r="X284">
            <v>421.66999999999928</v>
          </cell>
          <cell r="Y284">
            <v>590.81000000000029</v>
          </cell>
          <cell r="Z284">
            <v>429.1800000000016</v>
          </cell>
          <cell r="AA284">
            <v>600.36999999999819</v>
          </cell>
          <cell r="AB284">
            <v>407.18999999999841</v>
          </cell>
          <cell r="AC284">
            <v>569.75</v>
          </cell>
          <cell r="AD284">
            <v>413.91000000000145</v>
          </cell>
          <cell r="AE284">
            <v>580.11000000000058</v>
          </cell>
          <cell r="AF284">
            <v>421.41999999999928</v>
          </cell>
          <cell r="AG284">
            <v>589.68000000000109</v>
          </cell>
          <cell r="AH284">
            <v>428.9300000000016</v>
          </cell>
          <cell r="AI284">
            <v>600.02999999999827</v>
          </cell>
          <cell r="AJ284">
            <v>435.6500000000002</v>
          </cell>
          <cell r="AK284">
            <v>610.39000000000237</v>
          </cell>
          <cell r="AL284">
            <v>443.15999999999804</v>
          </cell>
          <cell r="AM284">
            <v>619.95000000000209</v>
          </cell>
          <cell r="AN284">
            <v>449.88000000000108</v>
          </cell>
          <cell r="AO284">
            <v>630.30999999999926</v>
          </cell>
          <cell r="AP284">
            <v>457.38999999999891</v>
          </cell>
          <cell r="AQ284">
            <v>639.87999999999852</v>
          </cell>
          <cell r="AR284">
            <v>464.110000000002</v>
          </cell>
          <cell r="AS284">
            <v>650.23000000000218</v>
          </cell>
          <cell r="AT284">
            <v>471.61999999999983</v>
          </cell>
          <cell r="AU284">
            <v>502.59000000000037</v>
          </cell>
          <cell r="AV284">
            <v>479.13000000000216</v>
          </cell>
          <cell r="AW284">
            <v>670.14999999999827</v>
          </cell>
        </row>
        <row r="285">
          <cell r="A285">
            <v>280</v>
          </cell>
          <cell r="B285">
            <v>344.2400000000012</v>
          </cell>
          <cell r="C285">
            <v>481.7700000000022</v>
          </cell>
          <cell r="D285">
            <v>351.77999999999929</v>
          </cell>
          <cell r="E285">
            <v>492.16999999999928</v>
          </cell>
          <cell r="F285">
            <v>358.51999999999782</v>
          </cell>
          <cell r="G285">
            <v>501.76000000000164</v>
          </cell>
          <cell r="H285">
            <v>366.06000000000017</v>
          </cell>
          <cell r="I285">
            <v>512.15999999999872</v>
          </cell>
          <cell r="J285">
            <v>372.7999999999987</v>
          </cell>
          <cell r="K285">
            <v>521.76000000000101</v>
          </cell>
          <cell r="L285">
            <v>380.34000000000111</v>
          </cell>
          <cell r="M285">
            <v>532.14999999999816</v>
          </cell>
          <cell r="N285">
            <v>387.07999999999964</v>
          </cell>
          <cell r="O285">
            <v>542.55000000000075</v>
          </cell>
          <cell r="P285">
            <v>394.62000000000199</v>
          </cell>
          <cell r="Q285">
            <v>552.14000000000215</v>
          </cell>
          <cell r="R285">
            <v>401.36000000000053</v>
          </cell>
          <cell r="S285">
            <v>562.53999999999928</v>
          </cell>
          <cell r="T285">
            <v>408.89999999999839</v>
          </cell>
          <cell r="U285">
            <v>572.14</v>
          </cell>
          <cell r="V285">
            <v>416.44000000000074</v>
          </cell>
          <cell r="W285">
            <v>582.53000000000065</v>
          </cell>
          <cell r="X285">
            <v>423.17999999999927</v>
          </cell>
          <cell r="Y285">
            <v>592.93000000000029</v>
          </cell>
          <cell r="Z285">
            <v>430.72000000000162</v>
          </cell>
          <cell r="AA285">
            <v>602.51999999999816</v>
          </cell>
          <cell r="AB285">
            <v>408.64999999999839</v>
          </cell>
          <cell r="AC285">
            <v>571.79</v>
          </cell>
          <cell r="AD285">
            <v>415.39000000000146</v>
          </cell>
          <cell r="AE285">
            <v>582.19000000000062</v>
          </cell>
          <cell r="AF285">
            <v>422.92999999999927</v>
          </cell>
          <cell r="AG285">
            <v>591.7900000000011</v>
          </cell>
          <cell r="AH285">
            <v>430.47000000000162</v>
          </cell>
          <cell r="AI285">
            <v>602.17999999999824</v>
          </cell>
          <cell r="AJ285">
            <v>437.21000000000021</v>
          </cell>
          <cell r="AK285">
            <v>612.58000000000243</v>
          </cell>
          <cell r="AL285">
            <v>444.74999999999801</v>
          </cell>
          <cell r="AM285">
            <v>622.17000000000212</v>
          </cell>
          <cell r="AN285">
            <v>451.49000000000109</v>
          </cell>
          <cell r="AO285">
            <v>632.56999999999925</v>
          </cell>
          <cell r="AP285">
            <v>459.02999999999889</v>
          </cell>
          <cell r="AQ285">
            <v>642.16999999999848</v>
          </cell>
          <cell r="AR285">
            <v>465.77000000000203</v>
          </cell>
          <cell r="AS285">
            <v>652.56000000000222</v>
          </cell>
          <cell r="AT285">
            <v>473.30999999999983</v>
          </cell>
          <cell r="AU285">
            <v>502.96000000000038</v>
          </cell>
          <cell r="AV285">
            <v>480.85000000000218</v>
          </cell>
          <cell r="AW285">
            <v>672.54999999999825</v>
          </cell>
        </row>
        <row r="286">
          <cell r="A286">
            <v>281</v>
          </cell>
          <cell r="B286">
            <v>345.47000000000122</v>
          </cell>
          <cell r="C286">
            <v>483.49000000000223</v>
          </cell>
          <cell r="D286">
            <v>353.03999999999928</v>
          </cell>
          <cell r="E286">
            <v>493.92999999999927</v>
          </cell>
          <cell r="F286">
            <v>359.79999999999779</v>
          </cell>
          <cell r="G286">
            <v>503.55000000000166</v>
          </cell>
          <cell r="H286">
            <v>367.37000000000018</v>
          </cell>
          <cell r="I286">
            <v>513.98999999999876</v>
          </cell>
          <cell r="J286">
            <v>374.12999999999869</v>
          </cell>
          <cell r="K286">
            <v>523.62000000000103</v>
          </cell>
          <cell r="L286">
            <v>381.70000000000113</v>
          </cell>
          <cell r="M286">
            <v>534.04999999999814</v>
          </cell>
          <cell r="N286">
            <v>388.45999999999964</v>
          </cell>
          <cell r="O286">
            <v>544.4900000000008</v>
          </cell>
          <cell r="P286">
            <v>396.03000000000202</v>
          </cell>
          <cell r="Q286">
            <v>554.11000000000217</v>
          </cell>
          <cell r="R286">
            <v>402.79000000000053</v>
          </cell>
          <cell r="S286">
            <v>564.54999999999927</v>
          </cell>
          <cell r="T286">
            <v>410.35999999999837</v>
          </cell>
          <cell r="U286">
            <v>574.17999999999995</v>
          </cell>
          <cell r="V286">
            <v>417.93000000000075</v>
          </cell>
          <cell r="W286">
            <v>584.6100000000007</v>
          </cell>
          <cell r="X286">
            <v>424.68999999999926</v>
          </cell>
          <cell r="Y286">
            <v>595.0500000000003</v>
          </cell>
          <cell r="Z286">
            <v>432.26000000000164</v>
          </cell>
          <cell r="AA286">
            <v>604.66999999999814</v>
          </cell>
          <cell r="AB286">
            <v>410.10999999999837</v>
          </cell>
          <cell r="AC286">
            <v>573.82999999999993</v>
          </cell>
          <cell r="AD286">
            <v>416.87000000000148</v>
          </cell>
          <cell r="AE286">
            <v>584.27000000000066</v>
          </cell>
          <cell r="AF286">
            <v>424.43999999999926</v>
          </cell>
          <cell r="AG286">
            <v>593.90000000000111</v>
          </cell>
          <cell r="AH286">
            <v>432.01000000000164</v>
          </cell>
          <cell r="AI286">
            <v>604.32999999999822</v>
          </cell>
          <cell r="AJ286">
            <v>438.77000000000021</v>
          </cell>
          <cell r="AK286">
            <v>614.77000000000248</v>
          </cell>
          <cell r="AL286">
            <v>446.33999999999799</v>
          </cell>
          <cell r="AM286">
            <v>624.39000000000215</v>
          </cell>
          <cell r="AN286">
            <v>453.1000000000011</v>
          </cell>
          <cell r="AO286">
            <v>634.82999999999925</v>
          </cell>
          <cell r="AP286">
            <v>460.66999999999888</v>
          </cell>
          <cell r="AQ286">
            <v>644.45999999999844</v>
          </cell>
          <cell r="AR286">
            <v>467.43000000000205</v>
          </cell>
          <cell r="AS286">
            <v>654.89000000000226</v>
          </cell>
          <cell r="AT286">
            <v>474.99999999999983</v>
          </cell>
          <cell r="AU286">
            <v>503.33000000000038</v>
          </cell>
          <cell r="AV286">
            <v>482.57000000000221</v>
          </cell>
          <cell r="AW286">
            <v>674.94999999999823</v>
          </cell>
        </row>
        <row r="287">
          <cell r="A287">
            <v>282</v>
          </cell>
          <cell r="B287">
            <v>346.70000000000124</v>
          </cell>
          <cell r="C287">
            <v>485.21000000000225</v>
          </cell>
          <cell r="D287">
            <v>354.29999999999927</v>
          </cell>
          <cell r="E287">
            <v>495.68999999999926</v>
          </cell>
          <cell r="F287">
            <v>361.07999999999777</v>
          </cell>
          <cell r="G287">
            <v>505.34000000000168</v>
          </cell>
          <cell r="H287">
            <v>368.68000000000018</v>
          </cell>
          <cell r="I287">
            <v>515.8199999999988</v>
          </cell>
          <cell r="J287">
            <v>375.45999999999867</v>
          </cell>
          <cell r="K287">
            <v>525.48000000000104</v>
          </cell>
          <cell r="L287">
            <v>383.06000000000114</v>
          </cell>
          <cell r="M287">
            <v>535.94999999999811</v>
          </cell>
          <cell r="N287">
            <v>389.83999999999963</v>
          </cell>
          <cell r="O287">
            <v>546.43000000000086</v>
          </cell>
          <cell r="P287">
            <v>397.44000000000204</v>
          </cell>
          <cell r="Q287">
            <v>556.0800000000022</v>
          </cell>
          <cell r="R287">
            <v>404.22000000000054</v>
          </cell>
          <cell r="S287">
            <v>566.55999999999926</v>
          </cell>
          <cell r="T287">
            <v>411.81999999999834</v>
          </cell>
          <cell r="U287">
            <v>576.21999999999991</v>
          </cell>
          <cell r="V287">
            <v>419.42000000000075</v>
          </cell>
          <cell r="W287">
            <v>586.69000000000074</v>
          </cell>
          <cell r="X287">
            <v>426.19999999999925</v>
          </cell>
          <cell r="Y287">
            <v>597.1700000000003</v>
          </cell>
          <cell r="Z287">
            <v>433.80000000000166</v>
          </cell>
          <cell r="AA287">
            <v>606.81999999999812</v>
          </cell>
          <cell r="AB287">
            <v>411.56999999999834</v>
          </cell>
          <cell r="AC287">
            <v>575.86999999999989</v>
          </cell>
          <cell r="AD287">
            <v>418.3500000000015</v>
          </cell>
          <cell r="AE287">
            <v>586.3500000000007</v>
          </cell>
          <cell r="AF287">
            <v>425.94999999999925</v>
          </cell>
          <cell r="AG287">
            <v>596.01000000000113</v>
          </cell>
          <cell r="AH287">
            <v>433.55000000000166</v>
          </cell>
          <cell r="AI287">
            <v>606.4799999999982</v>
          </cell>
          <cell r="AJ287">
            <v>440.33000000000021</v>
          </cell>
          <cell r="AK287">
            <v>616.96000000000254</v>
          </cell>
          <cell r="AL287">
            <v>447.92999999999796</v>
          </cell>
          <cell r="AM287">
            <v>626.61000000000217</v>
          </cell>
          <cell r="AN287">
            <v>454.71000000000112</v>
          </cell>
          <cell r="AO287">
            <v>637.08999999999924</v>
          </cell>
          <cell r="AP287">
            <v>462.30999999999887</v>
          </cell>
          <cell r="AQ287">
            <v>646.74999999999841</v>
          </cell>
          <cell r="AR287">
            <v>469.09000000000208</v>
          </cell>
          <cell r="AS287">
            <v>657.2200000000023</v>
          </cell>
          <cell r="AT287">
            <v>476.68999999999983</v>
          </cell>
          <cell r="AU287">
            <v>503.70000000000039</v>
          </cell>
          <cell r="AV287">
            <v>484.29000000000224</v>
          </cell>
          <cell r="AW287">
            <v>677.3499999999982</v>
          </cell>
        </row>
        <row r="288">
          <cell r="A288">
            <v>283</v>
          </cell>
          <cell r="B288">
            <v>347.93000000000126</v>
          </cell>
          <cell r="C288">
            <v>486.93000000000228</v>
          </cell>
          <cell r="D288">
            <v>355.55999999999926</v>
          </cell>
          <cell r="E288">
            <v>497.44999999999925</v>
          </cell>
          <cell r="F288">
            <v>362.35999999999774</v>
          </cell>
          <cell r="G288">
            <v>507.1300000000017</v>
          </cell>
          <cell r="H288">
            <v>369.99000000000018</v>
          </cell>
          <cell r="I288">
            <v>517.64999999999884</v>
          </cell>
          <cell r="J288">
            <v>376.78999999999866</v>
          </cell>
          <cell r="K288">
            <v>527.34000000000106</v>
          </cell>
          <cell r="L288">
            <v>384.42000000000115</v>
          </cell>
          <cell r="M288">
            <v>537.84999999999809</v>
          </cell>
          <cell r="N288">
            <v>391.21999999999963</v>
          </cell>
          <cell r="O288">
            <v>548.37000000000091</v>
          </cell>
          <cell r="P288">
            <v>398.85000000000207</v>
          </cell>
          <cell r="Q288">
            <v>558.05000000000223</v>
          </cell>
          <cell r="R288">
            <v>405.65000000000055</v>
          </cell>
          <cell r="S288">
            <v>568.56999999999925</v>
          </cell>
          <cell r="T288">
            <v>413.27999999999832</v>
          </cell>
          <cell r="U288">
            <v>578.25999999999988</v>
          </cell>
          <cell r="V288">
            <v>420.91000000000076</v>
          </cell>
          <cell r="W288">
            <v>588.77000000000078</v>
          </cell>
          <cell r="X288">
            <v>427.70999999999924</v>
          </cell>
          <cell r="Y288">
            <v>599.2900000000003</v>
          </cell>
          <cell r="Z288">
            <v>435.34000000000168</v>
          </cell>
          <cell r="AA288">
            <v>608.96999999999809</v>
          </cell>
          <cell r="AB288">
            <v>413.02999999999832</v>
          </cell>
          <cell r="AC288">
            <v>577.90999999999985</v>
          </cell>
          <cell r="AD288">
            <v>419.83000000000152</v>
          </cell>
          <cell r="AE288">
            <v>588.43000000000075</v>
          </cell>
          <cell r="AF288">
            <v>427.45999999999924</v>
          </cell>
          <cell r="AG288">
            <v>598.12000000000114</v>
          </cell>
          <cell r="AH288">
            <v>435.09000000000168</v>
          </cell>
          <cell r="AI288">
            <v>608.62999999999818</v>
          </cell>
          <cell r="AJ288">
            <v>441.89000000000021</v>
          </cell>
          <cell r="AK288">
            <v>619.15000000000259</v>
          </cell>
          <cell r="AL288">
            <v>449.51999999999794</v>
          </cell>
          <cell r="AM288">
            <v>628.8300000000022</v>
          </cell>
          <cell r="AN288">
            <v>456.32000000000113</v>
          </cell>
          <cell r="AO288">
            <v>639.34999999999923</v>
          </cell>
          <cell r="AP288">
            <v>463.94999999999885</v>
          </cell>
          <cell r="AQ288">
            <v>649.03999999999837</v>
          </cell>
          <cell r="AR288">
            <v>470.7500000000021</v>
          </cell>
          <cell r="AS288">
            <v>659.55000000000234</v>
          </cell>
          <cell r="AT288">
            <v>478.37999999999982</v>
          </cell>
          <cell r="AU288">
            <v>504.07000000000039</v>
          </cell>
          <cell r="AV288">
            <v>486.01000000000226</v>
          </cell>
          <cell r="AW288">
            <v>679.74999999999818</v>
          </cell>
        </row>
        <row r="289">
          <cell r="A289">
            <v>284</v>
          </cell>
          <cell r="B289">
            <v>349.16000000000128</v>
          </cell>
          <cell r="C289">
            <v>488.65000000000231</v>
          </cell>
          <cell r="D289">
            <v>356.81999999999925</v>
          </cell>
          <cell r="E289">
            <v>499.20999999999924</v>
          </cell>
          <cell r="F289">
            <v>363.63999999999771</v>
          </cell>
          <cell r="G289">
            <v>508.92000000000172</v>
          </cell>
          <cell r="H289">
            <v>371.30000000000018</v>
          </cell>
          <cell r="I289">
            <v>519.47999999999888</v>
          </cell>
          <cell r="J289">
            <v>378.11999999999864</v>
          </cell>
          <cell r="K289">
            <v>529.20000000000107</v>
          </cell>
          <cell r="L289">
            <v>385.78000000000117</v>
          </cell>
          <cell r="M289">
            <v>539.74999999999807</v>
          </cell>
          <cell r="N289">
            <v>392.59999999999962</v>
          </cell>
          <cell r="O289">
            <v>550.31000000000097</v>
          </cell>
          <cell r="P289">
            <v>400.26000000000209</v>
          </cell>
          <cell r="Q289">
            <v>560.02000000000226</v>
          </cell>
          <cell r="R289">
            <v>407.08000000000055</v>
          </cell>
          <cell r="S289">
            <v>570.57999999999925</v>
          </cell>
          <cell r="T289">
            <v>414.7399999999983</v>
          </cell>
          <cell r="U289">
            <v>580.29999999999984</v>
          </cell>
          <cell r="V289">
            <v>422.40000000000077</v>
          </cell>
          <cell r="W289">
            <v>590.85000000000082</v>
          </cell>
          <cell r="X289">
            <v>429.21999999999923</v>
          </cell>
          <cell r="Y289">
            <v>601.41000000000031</v>
          </cell>
          <cell r="Z289">
            <v>436.8800000000017</v>
          </cell>
          <cell r="AA289">
            <v>611.11999999999807</v>
          </cell>
          <cell r="AB289">
            <v>414.4899999999983</v>
          </cell>
          <cell r="AC289">
            <v>579.94999999999982</v>
          </cell>
          <cell r="AD289">
            <v>421.31000000000154</v>
          </cell>
          <cell r="AE289">
            <v>590.51000000000079</v>
          </cell>
          <cell r="AF289">
            <v>428.96999999999923</v>
          </cell>
          <cell r="AG289">
            <v>600.23000000000116</v>
          </cell>
          <cell r="AH289">
            <v>436.6300000000017</v>
          </cell>
          <cell r="AI289">
            <v>610.77999999999815</v>
          </cell>
          <cell r="AJ289">
            <v>443.45000000000022</v>
          </cell>
          <cell r="AK289">
            <v>621.34000000000265</v>
          </cell>
          <cell r="AL289">
            <v>451.10999999999791</v>
          </cell>
          <cell r="AM289">
            <v>631.05000000000223</v>
          </cell>
          <cell r="AN289">
            <v>457.93000000000114</v>
          </cell>
          <cell r="AO289">
            <v>641.60999999999922</v>
          </cell>
          <cell r="AP289">
            <v>465.58999999999884</v>
          </cell>
          <cell r="AQ289">
            <v>651.32999999999834</v>
          </cell>
          <cell r="AR289">
            <v>472.41000000000213</v>
          </cell>
          <cell r="AS289">
            <v>661.88000000000238</v>
          </cell>
          <cell r="AT289">
            <v>480.06999999999982</v>
          </cell>
          <cell r="AU289">
            <v>504.4400000000004</v>
          </cell>
          <cell r="AV289">
            <v>487.73000000000229</v>
          </cell>
          <cell r="AW289">
            <v>682.14999999999816</v>
          </cell>
        </row>
        <row r="290">
          <cell r="A290">
            <v>285</v>
          </cell>
          <cell r="B290">
            <v>350.39000000000129</v>
          </cell>
          <cell r="C290">
            <v>490.37000000000234</v>
          </cell>
          <cell r="D290">
            <v>358.07999999999925</v>
          </cell>
          <cell r="E290">
            <v>500.96999999999923</v>
          </cell>
          <cell r="F290">
            <v>364.91999999999769</v>
          </cell>
          <cell r="G290">
            <v>510.71000000000174</v>
          </cell>
          <cell r="H290">
            <v>372.61000000000018</v>
          </cell>
          <cell r="I290">
            <v>521.30999999999892</v>
          </cell>
          <cell r="J290">
            <v>379.44999999999862</v>
          </cell>
          <cell r="K290">
            <v>531.06000000000108</v>
          </cell>
          <cell r="L290">
            <v>387.14000000000118</v>
          </cell>
          <cell r="M290">
            <v>541.64999999999804</v>
          </cell>
          <cell r="N290">
            <v>393.97999999999962</v>
          </cell>
          <cell r="O290">
            <v>552.25000000000102</v>
          </cell>
          <cell r="P290">
            <v>401.67000000000212</v>
          </cell>
          <cell r="Q290">
            <v>561.99000000000228</v>
          </cell>
          <cell r="R290">
            <v>408.51000000000056</v>
          </cell>
          <cell r="S290">
            <v>572.58999999999924</v>
          </cell>
          <cell r="T290">
            <v>416.19999999999828</v>
          </cell>
          <cell r="U290">
            <v>582.3399999999998</v>
          </cell>
          <cell r="V290">
            <v>423.89000000000078</v>
          </cell>
          <cell r="W290">
            <v>592.93000000000086</v>
          </cell>
          <cell r="X290">
            <v>430.72999999999922</v>
          </cell>
          <cell r="Y290">
            <v>603.53000000000031</v>
          </cell>
          <cell r="Z290">
            <v>438.42000000000172</v>
          </cell>
          <cell r="AA290">
            <v>613.26999999999805</v>
          </cell>
          <cell r="AB290">
            <v>415.94999999999828</v>
          </cell>
          <cell r="AC290">
            <v>581.98999999999978</v>
          </cell>
          <cell r="AD290">
            <v>422.79000000000156</v>
          </cell>
          <cell r="AE290">
            <v>592.59000000000083</v>
          </cell>
          <cell r="AF290">
            <v>430.47999999999922</v>
          </cell>
          <cell r="AG290">
            <v>602.34000000000117</v>
          </cell>
          <cell r="AH290">
            <v>438.17000000000172</v>
          </cell>
          <cell r="AI290">
            <v>612.92999999999813</v>
          </cell>
          <cell r="AJ290">
            <v>445.01000000000022</v>
          </cell>
          <cell r="AK290">
            <v>623.5300000000027</v>
          </cell>
          <cell r="AL290">
            <v>452.69999999999789</v>
          </cell>
          <cell r="AM290">
            <v>633.27000000000226</v>
          </cell>
          <cell r="AN290">
            <v>459.54000000000116</v>
          </cell>
          <cell r="AO290">
            <v>643.86999999999921</v>
          </cell>
          <cell r="AP290">
            <v>467.22999999999882</v>
          </cell>
          <cell r="AQ290">
            <v>653.6199999999983</v>
          </cell>
          <cell r="AR290">
            <v>474.07000000000215</v>
          </cell>
          <cell r="AS290">
            <v>664.21000000000242</v>
          </cell>
          <cell r="AT290">
            <v>481.75999999999982</v>
          </cell>
          <cell r="AU290">
            <v>504.8100000000004</v>
          </cell>
          <cell r="AV290">
            <v>489.45000000000232</v>
          </cell>
          <cell r="AW290">
            <v>684.54999999999814</v>
          </cell>
        </row>
        <row r="291">
          <cell r="A291">
            <v>286</v>
          </cell>
          <cell r="B291">
            <v>351.62000000000131</v>
          </cell>
          <cell r="C291">
            <v>492.09000000000236</v>
          </cell>
          <cell r="D291">
            <v>359.33999999999924</v>
          </cell>
          <cell r="E291">
            <v>502.72999999999922</v>
          </cell>
          <cell r="F291">
            <v>366.19999999999766</v>
          </cell>
          <cell r="G291">
            <v>512.50000000000171</v>
          </cell>
          <cell r="H291">
            <v>373.92000000000019</v>
          </cell>
          <cell r="I291">
            <v>523.13999999999896</v>
          </cell>
          <cell r="J291">
            <v>380.77999999999861</v>
          </cell>
          <cell r="K291">
            <v>532.9200000000011</v>
          </cell>
          <cell r="L291">
            <v>388.50000000000119</v>
          </cell>
          <cell r="M291">
            <v>543.54999999999802</v>
          </cell>
          <cell r="N291">
            <v>395.35999999999962</v>
          </cell>
          <cell r="O291">
            <v>554.19000000000108</v>
          </cell>
          <cell r="P291">
            <v>403.08000000000214</v>
          </cell>
          <cell r="Q291">
            <v>563.96000000000231</v>
          </cell>
          <cell r="R291">
            <v>409.94000000000057</v>
          </cell>
          <cell r="S291">
            <v>574.59999999999923</v>
          </cell>
          <cell r="T291">
            <v>417.65999999999826</v>
          </cell>
          <cell r="U291">
            <v>584.37999999999977</v>
          </cell>
          <cell r="V291">
            <v>425.38000000000079</v>
          </cell>
          <cell r="W291">
            <v>595.0100000000009</v>
          </cell>
          <cell r="X291">
            <v>432.23999999999921</v>
          </cell>
          <cell r="Y291">
            <v>605.65000000000032</v>
          </cell>
          <cell r="Z291">
            <v>439.96000000000174</v>
          </cell>
          <cell r="AA291">
            <v>615.41999999999803</v>
          </cell>
          <cell r="AB291">
            <v>417.40999999999826</v>
          </cell>
          <cell r="AC291">
            <v>584.02999999999975</v>
          </cell>
          <cell r="AD291">
            <v>424.27000000000157</v>
          </cell>
          <cell r="AE291">
            <v>594.67000000000087</v>
          </cell>
          <cell r="AF291">
            <v>431.98999999999921</v>
          </cell>
          <cell r="AG291">
            <v>604.45000000000118</v>
          </cell>
          <cell r="AH291">
            <v>439.71000000000174</v>
          </cell>
          <cell r="AI291">
            <v>615.07999999999811</v>
          </cell>
          <cell r="AJ291">
            <v>446.57000000000022</v>
          </cell>
          <cell r="AK291">
            <v>625.72000000000276</v>
          </cell>
          <cell r="AL291">
            <v>454.28999999999786</v>
          </cell>
          <cell r="AM291">
            <v>635.49000000000228</v>
          </cell>
          <cell r="AN291">
            <v>461.15000000000117</v>
          </cell>
          <cell r="AO291">
            <v>646.1299999999992</v>
          </cell>
          <cell r="AP291">
            <v>468.86999999999881</v>
          </cell>
          <cell r="AQ291">
            <v>655.90999999999826</v>
          </cell>
          <cell r="AR291">
            <v>475.73000000000218</v>
          </cell>
          <cell r="AS291">
            <v>666.54000000000246</v>
          </cell>
          <cell r="AT291">
            <v>483.44999999999982</v>
          </cell>
          <cell r="AU291">
            <v>505.1800000000004</v>
          </cell>
          <cell r="AV291">
            <v>491.17000000000235</v>
          </cell>
          <cell r="AW291">
            <v>686.94999999999811</v>
          </cell>
        </row>
        <row r="292">
          <cell r="A292">
            <v>287</v>
          </cell>
          <cell r="B292">
            <v>352.85000000000133</v>
          </cell>
          <cell r="C292">
            <v>493.81000000000239</v>
          </cell>
          <cell r="D292">
            <v>360.59999999999923</v>
          </cell>
          <cell r="E292">
            <v>504.48999999999921</v>
          </cell>
          <cell r="F292">
            <v>367.47999999999763</v>
          </cell>
          <cell r="G292">
            <v>514.29000000000167</v>
          </cell>
          <cell r="H292">
            <v>375.23000000000019</v>
          </cell>
          <cell r="I292">
            <v>524.969999999999</v>
          </cell>
          <cell r="J292">
            <v>382.10999999999859</v>
          </cell>
          <cell r="K292">
            <v>534.78000000000111</v>
          </cell>
          <cell r="L292">
            <v>389.86000000000121</v>
          </cell>
          <cell r="M292">
            <v>545.449999999998</v>
          </cell>
          <cell r="N292">
            <v>396.73999999999961</v>
          </cell>
          <cell r="O292">
            <v>556.13000000000113</v>
          </cell>
          <cell r="P292">
            <v>404.49000000000217</v>
          </cell>
          <cell r="Q292">
            <v>565.93000000000234</v>
          </cell>
          <cell r="R292">
            <v>411.37000000000057</v>
          </cell>
          <cell r="S292">
            <v>576.60999999999922</v>
          </cell>
          <cell r="T292">
            <v>419.11999999999824</v>
          </cell>
          <cell r="U292">
            <v>586.41999999999973</v>
          </cell>
          <cell r="V292">
            <v>426.8700000000008</v>
          </cell>
          <cell r="W292">
            <v>597.09000000000094</v>
          </cell>
          <cell r="X292">
            <v>433.7499999999992</v>
          </cell>
          <cell r="Y292">
            <v>607.77000000000032</v>
          </cell>
          <cell r="Z292">
            <v>441.50000000000176</v>
          </cell>
          <cell r="AA292">
            <v>617.569999999998</v>
          </cell>
          <cell r="AB292">
            <v>418.86999999999824</v>
          </cell>
          <cell r="AC292">
            <v>586.06999999999971</v>
          </cell>
          <cell r="AD292">
            <v>425.75000000000159</v>
          </cell>
          <cell r="AE292">
            <v>596.75000000000091</v>
          </cell>
          <cell r="AF292">
            <v>433.4999999999992</v>
          </cell>
          <cell r="AG292">
            <v>606.5600000000012</v>
          </cell>
          <cell r="AH292">
            <v>441.25000000000176</v>
          </cell>
          <cell r="AI292">
            <v>617.22999999999809</v>
          </cell>
          <cell r="AJ292">
            <v>448.13000000000022</v>
          </cell>
          <cell r="AK292">
            <v>627.91000000000281</v>
          </cell>
          <cell r="AL292">
            <v>455.87999999999784</v>
          </cell>
          <cell r="AM292">
            <v>637.71000000000231</v>
          </cell>
          <cell r="AN292">
            <v>462.76000000000118</v>
          </cell>
          <cell r="AO292">
            <v>648.38999999999919</v>
          </cell>
          <cell r="AP292">
            <v>470.5099999999988</v>
          </cell>
          <cell r="AQ292">
            <v>658.19999999999823</v>
          </cell>
          <cell r="AR292">
            <v>477.3900000000022</v>
          </cell>
          <cell r="AS292">
            <v>668.87000000000251</v>
          </cell>
          <cell r="AT292">
            <v>485.13999999999982</v>
          </cell>
          <cell r="AU292">
            <v>505.55000000000041</v>
          </cell>
          <cell r="AV292">
            <v>492.89000000000237</v>
          </cell>
          <cell r="AW292">
            <v>689.34999999999809</v>
          </cell>
        </row>
        <row r="293">
          <cell r="A293">
            <v>288</v>
          </cell>
          <cell r="B293">
            <v>354.08000000000135</v>
          </cell>
          <cell r="C293">
            <v>495.53000000000242</v>
          </cell>
          <cell r="D293">
            <v>361.85999999999922</v>
          </cell>
          <cell r="E293">
            <v>506.2499999999992</v>
          </cell>
          <cell r="F293">
            <v>368.7599999999976</v>
          </cell>
          <cell r="G293">
            <v>516.08000000000163</v>
          </cell>
          <cell r="H293">
            <v>376.54000000000019</v>
          </cell>
          <cell r="I293">
            <v>526.79999999999905</v>
          </cell>
          <cell r="J293">
            <v>383.43999999999858</v>
          </cell>
          <cell r="K293">
            <v>536.64000000000112</v>
          </cell>
          <cell r="L293">
            <v>391.22000000000122</v>
          </cell>
          <cell r="M293">
            <v>547.34999999999798</v>
          </cell>
          <cell r="N293">
            <v>398.11999999999961</v>
          </cell>
          <cell r="O293">
            <v>558.07000000000119</v>
          </cell>
          <cell r="P293">
            <v>405.90000000000219</v>
          </cell>
          <cell r="Q293">
            <v>567.90000000000236</v>
          </cell>
          <cell r="R293">
            <v>412.80000000000058</v>
          </cell>
          <cell r="S293">
            <v>578.61999999999921</v>
          </cell>
          <cell r="T293">
            <v>420.57999999999822</v>
          </cell>
          <cell r="U293">
            <v>588.4599999999997</v>
          </cell>
          <cell r="V293">
            <v>428.36000000000081</v>
          </cell>
          <cell r="W293">
            <v>599.17000000000098</v>
          </cell>
          <cell r="X293">
            <v>435.2599999999992</v>
          </cell>
          <cell r="Y293">
            <v>609.89000000000033</v>
          </cell>
          <cell r="Z293">
            <v>443.04000000000178</v>
          </cell>
          <cell r="AA293">
            <v>619.71999999999798</v>
          </cell>
          <cell r="AB293">
            <v>420.32999999999822</v>
          </cell>
          <cell r="AC293">
            <v>588.10999999999967</v>
          </cell>
          <cell r="AD293">
            <v>427.23000000000161</v>
          </cell>
          <cell r="AE293">
            <v>598.83000000000095</v>
          </cell>
          <cell r="AF293">
            <v>435.0099999999992</v>
          </cell>
          <cell r="AG293">
            <v>608.67000000000121</v>
          </cell>
          <cell r="AH293">
            <v>442.79000000000178</v>
          </cell>
          <cell r="AI293">
            <v>619.37999999999806</v>
          </cell>
          <cell r="AJ293">
            <v>449.69000000000023</v>
          </cell>
          <cell r="AK293">
            <v>630.10000000000286</v>
          </cell>
          <cell r="AL293">
            <v>457.46999999999781</v>
          </cell>
          <cell r="AM293">
            <v>639.93000000000234</v>
          </cell>
          <cell r="AN293">
            <v>464.3700000000012</v>
          </cell>
          <cell r="AO293">
            <v>650.64999999999918</v>
          </cell>
          <cell r="AP293">
            <v>472.14999999999878</v>
          </cell>
          <cell r="AQ293">
            <v>660.48999999999819</v>
          </cell>
          <cell r="AR293">
            <v>479.05000000000223</v>
          </cell>
          <cell r="AS293">
            <v>671.20000000000255</v>
          </cell>
          <cell r="AT293">
            <v>486.82999999999981</v>
          </cell>
          <cell r="AU293">
            <v>505.92000000000041</v>
          </cell>
          <cell r="AV293">
            <v>494.6100000000024</v>
          </cell>
          <cell r="AW293">
            <v>691.74999999999807</v>
          </cell>
        </row>
        <row r="294">
          <cell r="A294">
            <v>289</v>
          </cell>
          <cell r="B294">
            <v>355.31000000000137</v>
          </cell>
          <cell r="C294">
            <v>497.25000000000244</v>
          </cell>
          <cell r="D294">
            <v>363.11999999999921</v>
          </cell>
          <cell r="E294">
            <v>508.0099999999992</v>
          </cell>
          <cell r="F294">
            <v>370.03999999999758</v>
          </cell>
          <cell r="G294">
            <v>517.8700000000016</v>
          </cell>
          <cell r="H294">
            <v>377.85000000000019</v>
          </cell>
          <cell r="I294">
            <v>528.62999999999909</v>
          </cell>
          <cell r="J294">
            <v>384.76999999999856</v>
          </cell>
          <cell r="K294">
            <v>538.50000000000114</v>
          </cell>
          <cell r="L294">
            <v>392.58000000000123</v>
          </cell>
          <cell r="M294">
            <v>549.24999999999795</v>
          </cell>
          <cell r="N294">
            <v>399.4999999999996</v>
          </cell>
          <cell r="O294">
            <v>560.01000000000124</v>
          </cell>
          <cell r="P294">
            <v>407.31000000000222</v>
          </cell>
          <cell r="Q294">
            <v>569.87000000000239</v>
          </cell>
          <cell r="R294">
            <v>414.23000000000059</v>
          </cell>
          <cell r="S294">
            <v>580.6299999999992</v>
          </cell>
          <cell r="T294">
            <v>422.0399999999982</v>
          </cell>
          <cell r="U294">
            <v>590.49999999999966</v>
          </cell>
          <cell r="V294">
            <v>429.85000000000082</v>
          </cell>
          <cell r="W294">
            <v>601.25000000000102</v>
          </cell>
          <cell r="X294">
            <v>436.76999999999919</v>
          </cell>
          <cell r="Y294">
            <v>612.01000000000033</v>
          </cell>
          <cell r="Z294">
            <v>444.5800000000018</v>
          </cell>
          <cell r="AA294">
            <v>621.86999999999796</v>
          </cell>
          <cell r="AB294">
            <v>421.7899999999982</v>
          </cell>
          <cell r="AC294">
            <v>590.14999999999964</v>
          </cell>
          <cell r="AD294">
            <v>428.71000000000163</v>
          </cell>
          <cell r="AE294">
            <v>600.91000000000099</v>
          </cell>
          <cell r="AF294">
            <v>436.51999999999919</v>
          </cell>
          <cell r="AG294">
            <v>610.78000000000122</v>
          </cell>
          <cell r="AH294">
            <v>444.3300000000018</v>
          </cell>
          <cell r="AI294">
            <v>621.52999999999804</v>
          </cell>
          <cell r="AJ294">
            <v>451.25000000000023</v>
          </cell>
          <cell r="AK294">
            <v>632.29000000000292</v>
          </cell>
          <cell r="AL294">
            <v>459.05999999999779</v>
          </cell>
          <cell r="AM294">
            <v>642.15000000000236</v>
          </cell>
          <cell r="AN294">
            <v>465.98000000000121</v>
          </cell>
          <cell r="AO294">
            <v>652.90999999999917</v>
          </cell>
          <cell r="AP294">
            <v>473.78999999999877</v>
          </cell>
          <cell r="AQ294">
            <v>662.77999999999815</v>
          </cell>
          <cell r="AR294">
            <v>480.71000000000225</v>
          </cell>
          <cell r="AS294">
            <v>673.53000000000259</v>
          </cell>
          <cell r="AT294">
            <v>488.51999999999981</v>
          </cell>
          <cell r="AU294">
            <v>506.29000000000042</v>
          </cell>
          <cell r="AV294">
            <v>496.33000000000243</v>
          </cell>
          <cell r="AW294">
            <v>694.14999999999804</v>
          </cell>
        </row>
        <row r="295">
          <cell r="A295">
            <v>290</v>
          </cell>
          <cell r="B295">
            <v>356.54000000000138</v>
          </cell>
          <cell r="C295">
            <v>498.97000000000247</v>
          </cell>
          <cell r="D295">
            <v>364.3799999999992</v>
          </cell>
          <cell r="E295">
            <v>509.76999999999919</v>
          </cell>
          <cell r="F295">
            <v>371.31999999999755</v>
          </cell>
          <cell r="G295">
            <v>519.66000000000156</v>
          </cell>
          <cell r="H295">
            <v>379.1600000000002</v>
          </cell>
          <cell r="I295">
            <v>530.45999999999913</v>
          </cell>
          <cell r="J295">
            <v>386.09999999999854</v>
          </cell>
          <cell r="K295">
            <v>540.36000000000115</v>
          </cell>
          <cell r="L295">
            <v>393.94000000000125</v>
          </cell>
          <cell r="M295">
            <v>551.14999999999793</v>
          </cell>
          <cell r="N295">
            <v>400.8799999999996</v>
          </cell>
          <cell r="O295">
            <v>561.9500000000013</v>
          </cell>
          <cell r="P295">
            <v>408.72000000000224</v>
          </cell>
          <cell r="Q295">
            <v>571.84000000000242</v>
          </cell>
          <cell r="R295">
            <v>415.66000000000059</v>
          </cell>
          <cell r="S295">
            <v>582.63999999999919</v>
          </cell>
          <cell r="T295">
            <v>423.49999999999818</v>
          </cell>
          <cell r="U295">
            <v>592.53999999999962</v>
          </cell>
          <cell r="V295">
            <v>431.34000000000083</v>
          </cell>
          <cell r="W295">
            <v>603.33000000000106</v>
          </cell>
          <cell r="X295">
            <v>438.27999999999918</v>
          </cell>
          <cell r="Y295">
            <v>614.13000000000034</v>
          </cell>
          <cell r="Z295">
            <v>446.12000000000182</v>
          </cell>
          <cell r="AA295">
            <v>624.01999999999794</v>
          </cell>
          <cell r="AB295">
            <v>423.24999999999818</v>
          </cell>
          <cell r="AC295">
            <v>592.1899999999996</v>
          </cell>
          <cell r="AD295">
            <v>430.19000000000165</v>
          </cell>
          <cell r="AE295">
            <v>602.99000000000103</v>
          </cell>
          <cell r="AF295">
            <v>438.02999999999918</v>
          </cell>
          <cell r="AG295">
            <v>612.89000000000124</v>
          </cell>
          <cell r="AH295">
            <v>445.87000000000182</v>
          </cell>
          <cell r="AI295">
            <v>623.67999999999802</v>
          </cell>
          <cell r="AJ295">
            <v>452.81000000000023</v>
          </cell>
          <cell r="AK295">
            <v>634.48000000000297</v>
          </cell>
          <cell r="AL295">
            <v>460.64999999999776</v>
          </cell>
          <cell r="AM295">
            <v>644.37000000000239</v>
          </cell>
          <cell r="AN295">
            <v>467.59000000000123</v>
          </cell>
          <cell r="AO295">
            <v>655.16999999999916</v>
          </cell>
          <cell r="AP295">
            <v>475.42999999999876</v>
          </cell>
          <cell r="AQ295">
            <v>665.06999999999812</v>
          </cell>
          <cell r="AR295">
            <v>482.37000000000228</v>
          </cell>
          <cell r="AS295">
            <v>675.86000000000263</v>
          </cell>
          <cell r="AT295">
            <v>490.20999999999981</v>
          </cell>
          <cell r="AU295">
            <v>506.66000000000042</v>
          </cell>
          <cell r="AV295">
            <v>498.05000000000246</v>
          </cell>
          <cell r="AW295">
            <v>696.54999999999802</v>
          </cell>
        </row>
        <row r="296">
          <cell r="A296">
            <v>291</v>
          </cell>
          <cell r="B296">
            <v>357.7700000000014</v>
          </cell>
          <cell r="C296">
            <v>500.6900000000025</v>
          </cell>
          <cell r="D296">
            <v>365.63999999999919</v>
          </cell>
          <cell r="E296">
            <v>511.52999999999918</v>
          </cell>
          <cell r="F296">
            <v>372.59999999999752</v>
          </cell>
          <cell r="G296">
            <v>521.45000000000152</v>
          </cell>
          <cell r="H296">
            <v>380.4700000000002</v>
          </cell>
          <cell r="I296">
            <v>532.28999999999917</v>
          </cell>
          <cell r="J296">
            <v>387.42999999999853</v>
          </cell>
          <cell r="K296">
            <v>542.22000000000116</v>
          </cell>
          <cell r="L296">
            <v>395.30000000000126</v>
          </cell>
          <cell r="M296">
            <v>553.04999999999791</v>
          </cell>
          <cell r="N296">
            <v>402.25999999999959</v>
          </cell>
          <cell r="O296">
            <v>563.89000000000135</v>
          </cell>
          <cell r="P296">
            <v>410.13000000000227</v>
          </cell>
          <cell r="Q296">
            <v>573.81000000000245</v>
          </cell>
          <cell r="R296">
            <v>417.0900000000006</v>
          </cell>
          <cell r="S296">
            <v>584.64999999999918</v>
          </cell>
          <cell r="T296">
            <v>424.95999999999816</v>
          </cell>
          <cell r="U296">
            <v>594.57999999999959</v>
          </cell>
          <cell r="V296">
            <v>432.83000000000084</v>
          </cell>
          <cell r="W296">
            <v>605.41000000000111</v>
          </cell>
          <cell r="X296">
            <v>439.78999999999917</v>
          </cell>
          <cell r="Y296">
            <v>616.25000000000034</v>
          </cell>
          <cell r="Z296">
            <v>447.66000000000184</v>
          </cell>
          <cell r="AA296">
            <v>626.16999999999791</v>
          </cell>
          <cell r="AB296">
            <v>424.70999999999816</v>
          </cell>
          <cell r="AC296">
            <v>594.22999999999956</v>
          </cell>
          <cell r="AD296">
            <v>431.67000000000166</v>
          </cell>
          <cell r="AE296">
            <v>605.07000000000107</v>
          </cell>
          <cell r="AF296">
            <v>439.53999999999917</v>
          </cell>
          <cell r="AG296">
            <v>615.00000000000125</v>
          </cell>
          <cell r="AH296">
            <v>447.41000000000184</v>
          </cell>
          <cell r="AI296">
            <v>625.82999999999799</v>
          </cell>
          <cell r="AJ296">
            <v>454.37000000000023</v>
          </cell>
          <cell r="AK296">
            <v>636.67000000000303</v>
          </cell>
          <cell r="AL296">
            <v>462.23999999999774</v>
          </cell>
          <cell r="AM296">
            <v>646.59000000000242</v>
          </cell>
          <cell r="AN296">
            <v>469.20000000000124</v>
          </cell>
          <cell r="AO296">
            <v>657.42999999999915</v>
          </cell>
          <cell r="AP296">
            <v>477.06999999999874</v>
          </cell>
          <cell r="AQ296">
            <v>667.35999999999808</v>
          </cell>
          <cell r="AR296">
            <v>484.0300000000023</v>
          </cell>
          <cell r="AS296">
            <v>678.19000000000267</v>
          </cell>
          <cell r="AT296">
            <v>491.89999999999981</v>
          </cell>
          <cell r="AU296">
            <v>507.03000000000043</v>
          </cell>
          <cell r="AV296">
            <v>499.77000000000248</v>
          </cell>
          <cell r="AW296">
            <v>698.949999999998</v>
          </cell>
        </row>
        <row r="297">
          <cell r="A297">
            <v>292</v>
          </cell>
          <cell r="B297">
            <v>359.00000000000142</v>
          </cell>
          <cell r="C297">
            <v>502.41000000000253</v>
          </cell>
          <cell r="D297">
            <v>366.89999999999918</v>
          </cell>
          <cell r="E297">
            <v>513.28999999999917</v>
          </cell>
          <cell r="F297">
            <v>373.87999999999749</v>
          </cell>
          <cell r="G297">
            <v>523.24000000000149</v>
          </cell>
          <cell r="H297">
            <v>381.7800000000002</v>
          </cell>
          <cell r="I297">
            <v>534.11999999999921</v>
          </cell>
          <cell r="J297">
            <v>388.75999999999851</v>
          </cell>
          <cell r="K297">
            <v>544.08000000000118</v>
          </cell>
          <cell r="L297">
            <v>396.66000000000128</v>
          </cell>
          <cell r="M297">
            <v>554.94999999999789</v>
          </cell>
          <cell r="N297">
            <v>403.63999999999959</v>
          </cell>
          <cell r="O297">
            <v>565.83000000000141</v>
          </cell>
          <cell r="P297">
            <v>411.54000000000229</v>
          </cell>
          <cell r="Q297">
            <v>575.78000000000247</v>
          </cell>
          <cell r="R297">
            <v>418.52000000000061</v>
          </cell>
          <cell r="S297">
            <v>586.65999999999917</v>
          </cell>
          <cell r="T297">
            <v>426.41999999999814</v>
          </cell>
          <cell r="U297">
            <v>596.61999999999955</v>
          </cell>
          <cell r="V297">
            <v>434.32000000000085</v>
          </cell>
          <cell r="W297">
            <v>607.49000000000115</v>
          </cell>
          <cell r="X297">
            <v>441.29999999999916</v>
          </cell>
          <cell r="Y297">
            <v>618.37000000000035</v>
          </cell>
          <cell r="Z297">
            <v>449.20000000000186</v>
          </cell>
          <cell r="AA297">
            <v>628.31999999999789</v>
          </cell>
          <cell r="AB297">
            <v>426.16999999999814</v>
          </cell>
          <cell r="AC297">
            <v>596.26999999999953</v>
          </cell>
          <cell r="AD297">
            <v>433.15000000000168</v>
          </cell>
          <cell r="AE297">
            <v>607.15000000000111</v>
          </cell>
          <cell r="AF297">
            <v>441.04999999999916</v>
          </cell>
          <cell r="AG297">
            <v>617.11000000000126</v>
          </cell>
          <cell r="AH297">
            <v>448.95000000000186</v>
          </cell>
          <cell r="AI297">
            <v>627.97999999999797</v>
          </cell>
          <cell r="AJ297">
            <v>455.93000000000023</v>
          </cell>
          <cell r="AK297">
            <v>638.86000000000308</v>
          </cell>
          <cell r="AL297">
            <v>463.82999999999771</v>
          </cell>
          <cell r="AM297">
            <v>648.81000000000245</v>
          </cell>
          <cell r="AN297">
            <v>470.81000000000125</v>
          </cell>
          <cell r="AO297">
            <v>659.68999999999915</v>
          </cell>
          <cell r="AP297">
            <v>478.70999999999873</v>
          </cell>
          <cell r="AQ297">
            <v>669.64999999999804</v>
          </cell>
          <cell r="AR297">
            <v>485.69000000000233</v>
          </cell>
          <cell r="AS297">
            <v>680.52000000000271</v>
          </cell>
          <cell r="AT297">
            <v>493.5899999999998</v>
          </cell>
          <cell r="AU297">
            <v>507.40000000000043</v>
          </cell>
          <cell r="AV297">
            <v>501.49000000000251</v>
          </cell>
          <cell r="AW297">
            <v>701.34999999999798</v>
          </cell>
        </row>
        <row r="298">
          <cell r="A298">
            <v>293</v>
          </cell>
          <cell r="B298">
            <v>360.23000000000144</v>
          </cell>
          <cell r="C298">
            <v>504.13000000000255</v>
          </cell>
          <cell r="D298">
            <v>368.15999999999917</v>
          </cell>
          <cell r="E298">
            <v>515.04999999999916</v>
          </cell>
          <cell r="F298">
            <v>375.15999999999747</v>
          </cell>
          <cell r="G298">
            <v>525.03000000000145</v>
          </cell>
          <cell r="H298">
            <v>383.0900000000002</v>
          </cell>
          <cell r="I298">
            <v>535.94999999999925</v>
          </cell>
          <cell r="J298">
            <v>390.0899999999985</v>
          </cell>
          <cell r="K298">
            <v>545.94000000000119</v>
          </cell>
          <cell r="L298">
            <v>398.02000000000129</v>
          </cell>
          <cell r="M298">
            <v>556.84999999999786</v>
          </cell>
          <cell r="N298">
            <v>405.01999999999958</v>
          </cell>
          <cell r="O298">
            <v>567.77000000000146</v>
          </cell>
          <cell r="P298">
            <v>412.95000000000232</v>
          </cell>
          <cell r="Q298">
            <v>577.7500000000025</v>
          </cell>
          <cell r="R298">
            <v>419.95000000000061</v>
          </cell>
          <cell r="S298">
            <v>588.66999999999916</v>
          </cell>
          <cell r="T298">
            <v>427.87999999999812</v>
          </cell>
          <cell r="U298">
            <v>598.65999999999951</v>
          </cell>
          <cell r="V298">
            <v>435.81000000000085</v>
          </cell>
          <cell r="W298">
            <v>609.57000000000119</v>
          </cell>
          <cell r="X298">
            <v>442.80999999999915</v>
          </cell>
          <cell r="Y298">
            <v>620.49000000000035</v>
          </cell>
          <cell r="Z298">
            <v>450.74000000000188</v>
          </cell>
          <cell r="AA298">
            <v>630.46999999999787</v>
          </cell>
          <cell r="AB298">
            <v>427.62999999999812</v>
          </cell>
          <cell r="AC298">
            <v>598.30999999999949</v>
          </cell>
          <cell r="AD298">
            <v>434.6300000000017</v>
          </cell>
          <cell r="AE298">
            <v>609.23000000000116</v>
          </cell>
          <cell r="AF298">
            <v>442.55999999999915</v>
          </cell>
          <cell r="AG298">
            <v>619.22000000000128</v>
          </cell>
          <cell r="AH298">
            <v>450.49000000000188</v>
          </cell>
          <cell r="AI298">
            <v>630.12999999999795</v>
          </cell>
          <cell r="AJ298">
            <v>457.49000000000024</v>
          </cell>
          <cell r="AK298">
            <v>641.05000000000314</v>
          </cell>
          <cell r="AL298">
            <v>465.41999999999769</v>
          </cell>
          <cell r="AM298">
            <v>651.03000000000247</v>
          </cell>
          <cell r="AN298">
            <v>472.42000000000127</v>
          </cell>
          <cell r="AO298">
            <v>661.94999999999914</v>
          </cell>
          <cell r="AP298">
            <v>480.34999999999872</v>
          </cell>
          <cell r="AQ298">
            <v>671.93999999999801</v>
          </cell>
          <cell r="AR298">
            <v>487.35000000000235</v>
          </cell>
          <cell r="AS298">
            <v>682.85000000000275</v>
          </cell>
          <cell r="AT298">
            <v>495.2799999999998</v>
          </cell>
          <cell r="AU298">
            <v>507.77000000000044</v>
          </cell>
          <cell r="AV298">
            <v>503.21000000000254</v>
          </cell>
          <cell r="AW298">
            <v>703.74999999999795</v>
          </cell>
        </row>
        <row r="299">
          <cell r="A299">
            <v>294</v>
          </cell>
          <cell r="B299">
            <v>361.46000000000146</v>
          </cell>
          <cell r="C299">
            <v>505.85000000000258</v>
          </cell>
          <cell r="D299">
            <v>369.41999999999916</v>
          </cell>
          <cell r="E299">
            <v>516.80999999999915</v>
          </cell>
          <cell r="F299">
            <v>376.43999999999744</v>
          </cell>
          <cell r="G299">
            <v>526.82000000000141</v>
          </cell>
          <cell r="H299">
            <v>384.4000000000002</v>
          </cell>
          <cell r="I299">
            <v>537.77999999999929</v>
          </cell>
          <cell r="J299">
            <v>391.41999999999848</v>
          </cell>
          <cell r="K299">
            <v>547.80000000000121</v>
          </cell>
          <cell r="L299">
            <v>399.3800000000013</v>
          </cell>
          <cell r="M299">
            <v>558.74999999999784</v>
          </cell>
          <cell r="N299">
            <v>406.39999999999958</v>
          </cell>
          <cell r="O299">
            <v>569.71000000000151</v>
          </cell>
          <cell r="P299">
            <v>414.36000000000234</v>
          </cell>
          <cell r="Q299">
            <v>579.72000000000253</v>
          </cell>
          <cell r="R299">
            <v>421.38000000000062</v>
          </cell>
          <cell r="S299">
            <v>590.67999999999915</v>
          </cell>
          <cell r="T299">
            <v>429.3399999999981</v>
          </cell>
          <cell r="U299">
            <v>600.69999999999948</v>
          </cell>
          <cell r="V299">
            <v>437.30000000000086</v>
          </cell>
          <cell r="W299">
            <v>611.65000000000123</v>
          </cell>
          <cell r="X299">
            <v>444.31999999999914</v>
          </cell>
          <cell r="Y299">
            <v>622.61000000000035</v>
          </cell>
          <cell r="Z299">
            <v>452.28000000000191</v>
          </cell>
          <cell r="AA299">
            <v>632.61999999999784</v>
          </cell>
          <cell r="AB299">
            <v>429.0899999999981</v>
          </cell>
          <cell r="AC299">
            <v>600.34999999999945</v>
          </cell>
          <cell r="AD299">
            <v>436.11000000000172</v>
          </cell>
          <cell r="AE299">
            <v>611.3100000000012</v>
          </cell>
          <cell r="AF299">
            <v>444.06999999999914</v>
          </cell>
          <cell r="AG299">
            <v>621.33000000000129</v>
          </cell>
          <cell r="AH299">
            <v>452.03000000000191</v>
          </cell>
          <cell r="AI299">
            <v>632.27999999999793</v>
          </cell>
          <cell r="AJ299">
            <v>459.05000000000024</v>
          </cell>
          <cell r="AK299">
            <v>643.24000000000319</v>
          </cell>
          <cell r="AL299">
            <v>467.00999999999766</v>
          </cell>
          <cell r="AM299">
            <v>653.2500000000025</v>
          </cell>
          <cell r="AN299">
            <v>474.03000000000128</v>
          </cell>
          <cell r="AO299">
            <v>664.20999999999913</v>
          </cell>
          <cell r="AP299">
            <v>481.9899999999987</v>
          </cell>
          <cell r="AQ299">
            <v>674.22999999999797</v>
          </cell>
          <cell r="AR299">
            <v>489.01000000000238</v>
          </cell>
          <cell r="AS299">
            <v>685.18000000000279</v>
          </cell>
          <cell r="AT299">
            <v>496.9699999999998</v>
          </cell>
          <cell r="AU299">
            <v>508.14000000000044</v>
          </cell>
          <cell r="AV299">
            <v>504.93000000000256</v>
          </cell>
          <cell r="AW299">
            <v>706.14999999999793</v>
          </cell>
        </row>
        <row r="300">
          <cell r="A300">
            <v>295</v>
          </cell>
          <cell r="B300">
            <v>362.69000000000148</v>
          </cell>
          <cell r="C300">
            <v>507.57000000000261</v>
          </cell>
          <cell r="D300">
            <v>370.67999999999915</v>
          </cell>
          <cell r="E300">
            <v>518.56999999999914</v>
          </cell>
          <cell r="F300">
            <v>377.71999999999741</v>
          </cell>
          <cell r="G300">
            <v>528.61000000000138</v>
          </cell>
          <cell r="H300">
            <v>385.71000000000021</v>
          </cell>
          <cell r="I300">
            <v>539.60999999999933</v>
          </cell>
          <cell r="J300">
            <v>392.74999999999847</v>
          </cell>
          <cell r="K300">
            <v>549.66000000000122</v>
          </cell>
          <cell r="L300">
            <v>400.74000000000132</v>
          </cell>
          <cell r="M300">
            <v>560.64999999999782</v>
          </cell>
          <cell r="N300">
            <v>407.77999999999957</v>
          </cell>
          <cell r="O300">
            <v>571.65000000000157</v>
          </cell>
          <cell r="P300">
            <v>415.77000000000237</v>
          </cell>
          <cell r="Q300">
            <v>581.69000000000256</v>
          </cell>
          <cell r="R300">
            <v>422.81000000000063</v>
          </cell>
          <cell r="S300">
            <v>592.68999999999915</v>
          </cell>
          <cell r="T300">
            <v>430.79999999999808</v>
          </cell>
          <cell r="U300">
            <v>602.73999999999944</v>
          </cell>
          <cell r="V300">
            <v>438.79000000000087</v>
          </cell>
          <cell r="W300">
            <v>613.73000000000127</v>
          </cell>
          <cell r="X300">
            <v>445.82999999999913</v>
          </cell>
          <cell r="Y300">
            <v>624.73000000000036</v>
          </cell>
          <cell r="Z300">
            <v>453.82000000000193</v>
          </cell>
          <cell r="AA300">
            <v>634.76999999999782</v>
          </cell>
          <cell r="AB300">
            <v>430.54999999999808</v>
          </cell>
          <cell r="AC300">
            <v>602.38999999999942</v>
          </cell>
          <cell r="AD300">
            <v>437.59000000000174</v>
          </cell>
          <cell r="AE300">
            <v>613.39000000000124</v>
          </cell>
          <cell r="AF300">
            <v>445.57999999999913</v>
          </cell>
          <cell r="AG300">
            <v>623.44000000000131</v>
          </cell>
          <cell r="AH300">
            <v>453.57000000000193</v>
          </cell>
          <cell r="AI300">
            <v>634.4299999999979</v>
          </cell>
          <cell r="AJ300">
            <v>460.61000000000024</v>
          </cell>
          <cell r="AK300">
            <v>645.43000000000325</v>
          </cell>
          <cell r="AL300">
            <v>468.59999999999764</v>
          </cell>
          <cell r="AM300">
            <v>655.47000000000253</v>
          </cell>
          <cell r="AN300">
            <v>475.64000000000129</v>
          </cell>
          <cell r="AO300">
            <v>666.46999999999912</v>
          </cell>
          <cell r="AP300">
            <v>483.62999999999869</v>
          </cell>
          <cell r="AQ300">
            <v>676.51999999999794</v>
          </cell>
          <cell r="AR300">
            <v>490.6700000000024</v>
          </cell>
          <cell r="AS300">
            <v>687.51000000000283</v>
          </cell>
          <cell r="AT300">
            <v>498.6599999999998</v>
          </cell>
          <cell r="AU300">
            <v>508.51000000000045</v>
          </cell>
          <cell r="AV300">
            <v>506.65000000000259</v>
          </cell>
          <cell r="AW300">
            <v>708.54999999999791</v>
          </cell>
        </row>
        <row r="301">
          <cell r="A301">
            <v>296</v>
          </cell>
          <cell r="B301">
            <v>363.92000000000149</v>
          </cell>
          <cell r="C301">
            <v>509.29000000000264</v>
          </cell>
          <cell r="D301">
            <v>371.93999999999915</v>
          </cell>
          <cell r="E301">
            <v>520.32999999999913</v>
          </cell>
          <cell r="F301">
            <v>378.99999999999739</v>
          </cell>
          <cell r="G301">
            <v>530.40000000000134</v>
          </cell>
          <cell r="H301">
            <v>387.02000000000021</v>
          </cell>
          <cell r="I301">
            <v>541.43999999999937</v>
          </cell>
          <cell r="J301">
            <v>394.07999999999845</v>
          </cell>
          <cell r="K301">
            <v>551.52000000000123</v>
          </cell>
          <cell r="L301">
            <v>402.10000000000133</v>
          </cell>
          <cell r="M301">
            <v>562.54999999999779</v>
          </cell>
          <cell r="N301">
            <v>409.15999999999957</v>
          </cell>
          <cell r="O301">
            <v>573.59000000000162</v>
          </cell>
          <cell r="P301">
            <v>417.18000000000239</v>
          </cell>
          <cell r="Q301">
            <v>583.66000000000258</v>
          </cell>
          <cell r="R301">
            <v>424.24000000000063</v>
          </cell>
          <cell r="S301">
            <v>594.69999999999914</v>
          </cell>
          <cell r="T301">
            <v>432.25999999999806</v>
          </cell>
          <cell r="U301">
            <v>604.7799999999994</v>
          </cell>
          <cell r="V301">
            <v>440.28000000000088</v>
          </cell>
          <cell r="W301">
            <v>615.81000000000131</v>
          </cell>
          <cell r="X301">
            <v>447.33999999999912</v>
          </cell>
          <cell r="Y301">
            <v>626.85000000000036</v>
          </cell>
          <cell r="Z301">
            <v>455.36000000000195</v>
          </cell>
          <cell r="AA301">
            <v>636.9199999999978</v>
          </cell>
          <cell r="AB301">
            <v>432.00999999999806</v>
          </cell>
          <cell r="AC301">
            <v>604.42999999999938</v>
          </cell>
          <cell r="AD301">
            <v>439.07000000000176</v>
          </cell>
          <cell r="AE301">
            <v>615.47000000000128</v>
          </cell>
          <cell r="AF301">
            <v>447.08999999999912</v>
          </cell>
          <cell r="AG301">
            <v>625.55000000000132</v>
          </cell>
          <cell r="AH301">
            <v>455.11000000000195</v>
          </cell>
          <cell r="AI301">
            <v>636.57999999999788</v>
          </cell>
          <cell r="AJ301">
            <v>462.17000000000024</v>
          </cell>
          <cell r="AK301">
            <v>647.6200000000033</v>
          </cell>
          <cell r="AL301">
            <v>470.18999999999761</v>
          </cell>
          <cell r="AM301">
            <v>657.69000000000256</v>
          </cell>
          <cell r="AN301">
            <v>477.25000000000131</v>
          </cell>
          <cell r="AO301">
            <v>668.72999999999911</v>
          </cell>
          <cell r="AP301">
            <v>485.26999999999867</v>
          </cell>
          <cell r="AQ301">
            <v>678.8099999999979</v>
          </cell>
          <cell r="AR301">
            <v>492.33000000000243</v>
          </cell>
          <cell r="AS301">
            <v>689.84000000000287</v>
          </cell>
          <cell r="AT301">
            <v>500.3499999999998</v>
          </cell>
          <cell r="AU301">
            <v>508.88000000000045</v>
          </cell>
          <cell r="AV301">
            <v>508.37000000000262</v>
          </cell>
          <cell r="AW301">
            <v>710.94999999999789</v>
          </cell>
        </row>
        <row r="302">
          <cell r="A302">
            <v>297</v>
          </cell>
          <cell r="B302">
            <v>365.15000000000151</v>
          </cell>
          <cell r="C302">
            <v>511.01000000000266</v>
          </cell>
          <cell r="D302">
            <v>373.19999999999914</v>
          </cell>
          <cell r="E302">
            <v>522.08999999999912</v>
          </cell>
          <cell r="F302">
            <v>380.27999999999736</v>
          </cell>
          <cell r="G302">
            <v>532.19000000000131</v>
          </cell>
          <cell r="H302">
            <v>388.33000000000021</v>
          </cell>
          <cell r="I302">
            <v>543.26999999999941</v>
          </cell>
          <cell r="J302">
            <v>395.40999999999843</v>
          </cell>
          <cell r="K302">
            <v>553.38000000000125</v>
          </cell>
          <cell r="L302">
            <v>403.46000000000134</v>
          </cell>
          <cell r="M302">
            <v>564.44999999999777</v>
          </cell>
          <cell r="N302">
            <v>410.53999999999957</v>
          </cell>
          <cell r="O302">
            <v>575.53000000000168</v>
          </cell>
          <cell r="P302">
            <v>418.59000000000242</v>
          </cell>
          <cell r="Q302">
            <v>585.63000000000261</v>
          </cell>
          <cell r="R302">
            <v>425.67000000000064</v>
          </cell>
          <cell r="S302">
            <v>596.70999999999913</v>
          </cell>
          <cell r="T302">
            <v>433.71999999999804</v>
          </cell>
          <cell r="U302">
            <v>606.81999999999937</v>
          </cell>
          <cell r="V302">
            <v>441.77000000000089</v>
          </cell>
          <cell r="W302">
            <v>617.89000000000135</v>
          </cell>
          <cell r="X302">
            <v>448.84999999999911</v>
          </cell>
          <cell r="Y302">
            <v>628.97000000000037</v>
          </cell>
          <cell r="Z302">
            <v>456.90000000000197</v>
          </cell>
          <cell r="AA302">
            <v>639.06999999999778</v>
          </cell>
          <cell r="AB302">
            <v>433.46999999999804</v>
          </cell>
          <cell r="AC302">
            <v>606.46999999999935</v>
          </cell>
          <cell r="AD302">
            <v>440.55000000000177</v>
          </cell>
          <cell r="AE302">
            <v>617.55000000000132</v>
          </cell>
          <cell r="AF302">
            <v>448.59999999999911</v>
          </cell>
          <cell r="AG302">
            <v>627.66000000000133</v>
          </cell>
          <cell r="AH302">
            <v>456.65000000000197</v>
          </cell>
          <cell r="AI302">
            <v>638.72999999999786</v>
          </cell>
          <cell r="AJ302">
            <v>463.73000000000025</v>
          </cell>
          <cell r="AK302">
            <v>649.81000000000336</v>
          </cell>
          <cell r="AL302">
            <v>471.77999999999759</v>
          </cell>
          <cell r="AM302">
            <v>659.91000000000258</v>
          </cell>
          <cell r="AN302">
            <v>478.86000000000132</v>
          </cell>
          <cell r="AO302">
            <v>670.9899999999991</v>
          </cell>
          <cell r="AP302">
            <v>486.90999999999866</v>
          </cell>
          <cell r="AQ302">
            <v>681.09999999999786</v>
          </cell>
          <cell r="AR302">
            <v>493.99000000000245</v>
          </cell>
          <cell r="AS302">
            <v>692.17000000000291</v>
          </cell>
          <cell r="AT302">
            <v>502.03999999999979</v>
          </cell>
          <cell r="AU302">
            <v>509.25000000000045</v>
          </cell>
          <cell r="AV302">
            <v>510.09000000000265</v>
          </cell>
          <cell r="AW302">
            <v>713.34999999999786</v>
          </cell>
        </row>
        <row r="303">
          <cell r="A303">
            <v>298</v>
          </cell>
          <cell r="B303">
            <v>366.38000000000153</v>
          </cell>
          <cell r="C303">
            <v>512.73000000000263</v>
          </cell>
          <cell r="D303">
            <v>374.45999999999913</v>
          </cell>
          <cell r="E303">
            <v>523.84999999999911</v>
          </cell>
          <cell r="F303">
            <v>381.55999999999733</v>
          </cell>
          <cell r="G303">
            <v>533.98000000000127</v>
          </cell>
          <cell r="H303">
            <v>389.64000000000021</v>
          </cell>
          <cell r="I303">
            <v>545.09999999999945</v>
          </cell>
          <cell r="J303">
            <v>396.73999999999842</v>
          </cell>
          <cell r="K303">
            <v>555.24000000000126</v>
          </cell>
          <cell r="L303">
            <v>404.82000000000136</v>
          </cell>
          <cell r="M303">
            <v>566.34999999999775</v>
          </cell>
          <cell r="N303">
            <v>411.91999999999956</v>
          </cell>
          <cell r="O303">
            <v>577.47000000000173</v>
          </cell>
          <cell r="P303">
            <v>420.00000000000244</v>
          </cell>
          <cell r="Q303">
            <v>587.60000000000264</v>
          </cell>
          <cell r="R303">
            <v>427.10000000000065</v>
          </cell>
          <cell r="S303">
            <v>598.71999999999912</v>
          </cell>
          <cell r="T303">
            <v>435.17999999999802</v>
          </cell>
          <cell r="U303">
            <v>608.85999999999933</v>
          </cell>
          <cell r="V303">
            <v>443.2600000000009</v>
          </cell>
          <cell r="W303">
            <v>619.97000000000139</v>
          </cell>
          <cell r="X303">
            <v>450.3599999999991</v>
          </cell>
          <cell r="Y303">
            <v>631.09000000000037</v>
          </cell>
          <cell r="Z303">
            <v>458.44000000000199</v>
          </cell>
          <cell r="AA303">
            <v>641.21999999999775</v>
          </cell>
          <cell r="AB303">
            <v>434.92999999999802</v>
          </cell>
          <cell r="AC303">
            <v>608.50999999999931</v>
          </cell>
          <cell r="AD303">
            <v>442.03000000000179</v>
          </cell>
          <cell r="AE303">
            <v>619.63000000000136</v>
          </cell>
          <cell r="AF303">
            <v>450.1099999999991</v>
          </cell>
          <cell r="AG303">
            <v>629.77000000000135</v>
          </cell>
          <cell r="AH303">
            <v>458.19000000000199</v>
          </cell>
          <cell r="AI303">
            <v>640.87999999999784</v>
          </cell>
          <cell r="AJ303">
            <v>465.29000000000025</v>
          </cell>
          <cell r="AK303">
            <v>652.00000000000341</v>
          </cell>
          <cell r="AL303">
            <v>473.36999999999756</v>
          </cell>
          <cell r="AM303">
            <v>662.13000000000261</v>
          </cell>
          <cell r="AN303">
            <v>480.47000000000133</v>
          </cell>
          <cell r="AO303">
            <v>673.24999999999909</v>
          </cell>
          <cell r="AP303">
            <v>488.54999999999865</v>
          </cell>
          <cell r="AQ303">
            <v>683.38999999999783</v>
          </cell>
          <cell r="AR303">
            <v>495.65000000000248</v>
          </cell>
          <cell r="AS303">
            <v>694.50000000000296</v>
          </cell>
          <cell r="AT303">
            <v>503.72999999999979</v>
          </cell>
          <cell r="AU303">
            <v>509.62000000000046</v>
          </cell>
          <cell r="AV303">
            <v>511.81000000000267</v>
          </cell>
          <cell r="AW303">
            <v>715.74999999999784</v>
          </cell>
        </row>
        <row r="304">
          <cell r="A304">
            <v>299</v>
          </cell>
          <cell r="B304">
            <v>367.61000000000155</v>
          </cell>
          <cell r="C304">
            <v>514.45000000000266</v>
          </cell>
          <cell r="D304">
            <v>375.71999999999912</v>
          </cell>
          <cell r="E304">
            <v>525.6099999999991</v>
          </cell>
          <cell r="F304">
            <v>382.8399999999973</v>
          </cell>
          <cell r="G304">
            <v>535.77000000000123</v>
          </cell>
          <cell r="H304">
            <v>390.95000000000022</v>
          </cell>
          <cell r="I304">
            <v>546.9299999999995</v>
          </cell>
          <cell r="J304">
            <v>398.0699999999984</v>
          </cell>
          <cell r="K304">
            <v>557.10000000000127</v>
          </cell>
          <cell r="L304">
            <v>406.18000000000137</v>
          </cell>
          <cell r="M304">
            <v>568.24999999999773</v>
          </cell>
          <cell r="N304">
            <v>413.29999999999956</v>
          </cell>
          <cell r="O304">
            <v>579.41000000000179</v>
          </cell>
          <cell r="P304">
            <v>421.41000000000247</v>
          </cell>
          <cell r="Q304">
            <v>589.57000000000266</v>
          </cell>
          <cell r="R304">
            <v>428.53000000000065</v>
          </cell>
          <cell r="S304">
            <v>600.72999999999911</v>
          </cell>
          <cell r="T304">
            <v>436.639999999998</v>
          </cell>
          <cell r="U304">
            <v>610.8999999999993</v>
          </cell>
          <cell r="V304">
            <v>444.75000000000091</v>
          </cell>
          <cell r="W304">
            <v>622.05000000000143</v>
          </cell>
          <cell r="X304">
            <v>451.8699999999991</v>
          </cell>
          <cell r="Y304">
            <v>633.21000000000038</v>
          </cell>
          <cell r="Z304">
            <v>459.98000000000201</v>
          </cell>
          <cell r="AA304">
            <v>643.36999999999773</v>
          </cell>
          <cell r="AB304">
            <v>436.389999999998</v>
          </cell>
          <cell r="AC304">
            <v>610.54999999999927</v>
          </cell>
          <cell r="AD304">
            <v>443.51000000000181</v>
          </cell>
          <cell r="AE304">
            <v>621.7100000000014</v>
          </cell>
          <cell r="AF304">
            <v>451.6199999999991</v>
          </cell>
          <cell r="AG304">
            <v>631.88000000000136</v>
          </cell>
          <cell r="AH304">
            <v>459.73000000000201</v>
          </cell>
          <cell r="AI304">
            <v>643.02999999999781</v>
          </cell>
          <cell r="AJ304">
            <v>466.85000000000025</v>
          </cell>
          <cell r="AK304">
            <v>654.19000000000347</v>
          </cell>
          <cell r="AL304">
            <v>474.95999999999754</v>
          </cell>
          <cell r="AM304">
            <v>664.35000000000264</v>
          </cell>
          <cell r="AN304">
            <v>482.08000000000135</v>
          </cell>
          <cell r="AO304">
            <v>675.50999999999908</v>
          </cell>
          <cell r="AP304">
            <v>490.18999999999863</v>
          </cell>
          <cell r="AQ304">
            <v>685.67999999999779</v>
          </cell>
          <cell r="AR304">
            <v>497.3100000000025</v>
          </cell>
          <cell r="AS304">
            <v>696.830000000003</v>
          </cell>
          <cell r="AT304">
            <v>505.41999999999979</v>
          </cell>
          <cell r="AU304">
            <v>509.99000000000046</v>
          </cell>
          <cell r="AV304">
            <v>513.5300000000027</v>
          </cell>
          <cell r="AW304">
            <v>718.14999999999782</v>
          </cell>
        </row>
        <row r="305">
          <cell r="A305">
            <v>300</v>
          </cell>
          <cell r="B305">
            <v>368.84000000000157</v>
          </cell>
          <cell r="C305">
            <v>516.17000000000269</v>
          </cell>
          <cell r="D305">
            <v>376.97999999999911</v>
          </cell>
          <cell r="E305">
            <v>527.3699999999991</v>
          </cell>
          <cell r="F305">
            <v>384.11999999999728</v>
          </cell>
          <cell r="G305">
            <v>537.5600000000012</v>
          </cell>
          <cell r="H305">
            <v>392.26000000000022</v>
          </cell>
          <cell r="I305">
            <v>548.75999999999954</v>
          </cell>
          <cell r="J305">
            <v>399.39999999999839</v>
          </cell>
          <cell r="K305">
            <v>558.96000000000129</v>
          </cell>
          <cell r="L305">
            <v>407.54000000000138</v>
          </cell>
          <cell r="M305">
            <v>570.1499999999977</v>
          </cell>
          <cell r="N305">
            <v>414.67999999999955</v>
          </cell>
          <cell r="O305">
            <v>581.35000000000184</v>
          </cell>
          <cell r="P305">
            <v>422.82000000000249</v>
          </cell>
          <cell r="Q305">
            <v>591.54000000000269</v>
          </cell>
          <cell r="R305">
            <v>429.96000000000066</v>
          </cell>
          <cell r="S305">
            <v>602.7399999999991</v>
          </cell>
          <cell r="T305">
            <v>438.09999999999798</v>
          </cell>
          <cell r="U305">
            <v>612.93999999999926</v>
          </cell>
          <cell r="V305">
            <v>446.24000000000092</v>
          </cell>
          <cell r="W305">
            <v>624.13000000000147</v>
          </cell>
          <cell r="X305">
            <v>453.37999999999909</v>
          </cell>
          <cell r="Y305">
            <v>635.33000000000038</v>
          </cell>
          <cell r="Z305">
            <v>461.52000000000203</v>
          </cell>
          <cell r="AA305">
            <v>645.51999999999771</v>
          </cell>
          <cell r="AB305">
            <v>437.84999999999798</v>
          </cell>
          <cell r="AC305">
            <v>612.58999999999924</v>
          </cell>
          <cell r="AD305">
            <v>444.99000000000183</v>
          </cell>
          <cell r="AE305">
            <v>623.79000000000144</v>
          </cell>
          <cell r="AF305">
            <v>453.12999999999909</v>
          </cell>
          <cell r="AG305">
            <v>633.99000000000137</v>
          </cell>
          <cell r="AH305">
            <v>461.27000000000203</v>
          </cell>
          <cell r="AI305">
            <v>645.17999999999779</v>
          </cell>
          <cell r="AJ305">
            <v>468.41000000000025</v>
          </cell>
          <cell r="AK305">
            <v>656.38000000000352</v>
          </cell>
          <cell r="AL305">
            <v>476.54999999999751</v>
          </cell>
          <cell r="AM305">
            <v>666.57000000000266</v>
          </cell>
          <cell r="AN305">
            <v>483.69000000000136</v>
          </cell>
          <cell r="AO305">
            <v>677.76999999999907</v>
          </cell>
          <cell r="AP305">
            <v>491.82999999999862</v>
          </cell>
          <cell r="AQ305">
            <v>687.96999999999775</v>
          </cell>
          <cell r="AR305">
            <v>498.97000000000253</v>
          </cell>
          <cell r="AS305">
            <v>699.16000000000304</v>
          </cell>
          <cell r="AT305">
            <v>507.10999999999979</v>
          </cell>
          <cell r="AU305">
            <v>510.36000000000047</v>
          </cell>
          <cell r="AV305">
            <v>515.25000000000273</v>
          </cell>
          <cell r="AW305">
            <v>720.54999999999779</v>
          </cell>
        </row>
        <row r="306">
          <cell r="A306">
            <v>301</v>
          </cell>
          <cell r="B306">
            <v>370.07000000000158</v>
          </cell>
          <cell r="C306">
            <v>517.89000000000271</v>
          </cell>
          <cell r="D306">
            <v>378.2399999999991</v>
          </cell>
          <cell r="E306">
            <v>529.12999999999909</v>
          </cell>
          <cell r="F306">
            <v>385.39999999999725</v>
          </cell>
          <cell r="G306">
            <v>539.35000000000116</v>
          </cell>
          <cell r="H306">
            <v>393.57000000000022</v>
          </cell>
          <cell r="I306">
            <v>550.58999999999958</v>
          </cell>
          <cell r="J306">
            <v>400.72999999999837</v>
          </cell>
          <cell r="K306">
            <v>560.8200000000013</v>
          </cell>
          <cell r="L306">
            <v>408.9000000000014</v>
          </cell>
          <cell r="M306">
            <v>572.04999999999768</v>
          </cell>
          <cell r="N306">
            <v>416.05999999999955</v>
          </cell>
          <cell r="O306">
            <v>583.2900000000019</v>
          </cell>
          <cell r="P306">
            <v>424.23000000000252</v>
          </cell>
          <cell r="Q306">
            <v>593.51000000000272</v>
          </cell>
          <cell r="R306">
            <v>431.39000000000067</v>
          </cell>
          <cell r="S306">
            <v>604.74999999999909</v>
          </cell>
          <cell r="T306">
            <v>439.55999999999796</v>
          </cell>
          <cell r="U306">
            <v>614.97999999999922</v>
          </cell>
          <cell r="V306">
            <v>447.73000000000093</v>
          </cell>
          <cell r="W306">
            <v>626.21000000000151</v>
          </cell>
          <cell r="X306">
            <v>454.88999999999908</v>
          </cell>
          <cell r="Y306">
            <v>637.45000000000039</v>
          </cell>
          <cell r="Z306">
            <v>463.06000000000205</v>
          </cell>
          <cell r="AA306">
            <v>647.66999999999769</v>
          </cell>
          <cell r="AB306">
            <v>439.30999999999796</v>
          </cell>
          <cell r="AC306">
            <v>614.6299999999992</v>
          </cell>
          <cell r="AD306">
            <v>446.47000000000185</v>
          </cell>
          <cell r="AE306">
            <v>625.87000000000148</v>
          </cell>
          <cell r="AF306">
            <v>454.63999999999908</v>
          </cell>
          <cell r="AG306">
            <v>636.10000000000139</v>
          </cell>
          <cell r="AH306">
            <v>462.81000000000205</v>
          </cell>
          <cell r="AI306">
            <v>647.32999999999777</v>
          </cell>
          <cell r="AJ306">
            <v>469.97000000000025</v>
          </cell>
          <cell r="AK306">
            <v>658.57000000000357</v>
          </cell>
          <cell r="AL306">
            <v>478.13999999999749</v>
          </cell>
          <cell r="AM306">
            <v>668.79000000000269</v>
          </cell>
          <cell r="AN306">
            <v>485.30000000000138</v>
          </cell>
          <cell r="AO306">
            <v>680.02999999999906</v>
          </cell>
          <cell r="AP306">
            <v>493.46999999999861</v>
          </cell>
          <cell r="AQ306">
            <v>690.25999999999772</v>
          </cell>
          <cell r="AR306">
            <v>500.63000000000255</v>
          </cell>
          <cell r="AS306">
            <v>701.49000000000308</v>
          </cell>
          <cell r="AT306">
            <v>508.79999999999978</v>
          </cell>
          <cell r="AU306">
            <v>510.73000000000047</v>
          </cell>
          <cell r="AV306">
            <v>516.97000000000276</v>
          </cell>
          <cell r="AW306">
            <v>722.94999999999777</v>
          </cell>
        </row>
        <row r="307">
          <cell r="A307">
            <v>302</v>
          </cell>
          <cell r="B307">
            <v>371.3000000000016</v>
          </cell>
          <cell r="C307">
            <v>519.61000000000274</v>
          </cell>
          <cell r="D307">
            <v>379.49999999999909</v>
          </cell>
          <cell r="E307">
            <v>530.88999999999908</v>
          </cell>
          <cell r="F307">
            <v>386.67999999999722</v>
          </cell>
          <cell r="G307">
            <v>541.14000000000112</v>
          </cell>
          <cell r="H307">
            <v>394.88000000000022</v>
          </cell>
          <cell r="I307">
            <v>552.41999999999962</v>
          </cell>
          <cell r="J307">
            <v>402.05999999999835</v>
          </cell>
          <cell r="K307">
            <v>562.68000000000131</v>
          </cell>
          <cell r="L307">
            <v>410.26000000000141</v>
          </cell>
          <cell r="M307">
            <v>573.94999999999766</v>
          </cell>
          <cell r="N307">
            <v>417.43999999999954</v>
          </cell>
          <cell r="O307">
            <v>585.23000000000195</v>
          </cell>
          <cell r="P307">
            <v>425.64000000000254</v>
          </cell>
          <cell r="Q307">
            <v>595.48000000000275</v>
          </cell>
          <cell r="R307">
            <v>432.82000000000068</v>
          </cell>
          <cell r="S307">
            <v>606.75999999999908</v>
          </cell>
          <cell r="T307">
            <v>441.01999999999794</v>
          </cell>
          <cell r="U307">
            <v>617.01999999999919</v>
          </cell>
          <cell r="V307">
            <v>449.22000000000094</v>
          </cell>
          <cell r="W307">
            <v>628.29000000000156</v>
          </cell>
          <cell r="X307">
            <v>456.39999999999907</v>
          </cell>
          <cell r="Y307">
            <v>639.57000000000039</v>
          </cell>
          <cell r="Z307">
            <v>464.60000000000207</v>
          </cell>
          <cell r="AA307">
            <v>649.81999999999766</v>
          </cell>
          <cell r="AB307">
            <v>440.76999999999794</v>
          </cell>
          <cell r="AC307">
            <v>616.66999999999916</v>
          </cell>
          <cell r="AD307">
            <v>447.95000000000186</v>
          </cell>
          <cell r="AE307">
            <v>627.95000000000152</v>
          </cell>
          <cell r="AF307">
            <v>456.14999999999907</v>
          </cell>
          <cell r="AG307">
            <v>638.2100000000014</v>
          </cell>
          <cell r="AH307">
            <v>464.35000000000207</v>
          </cell>
          <cell r="AI307">
            <v>649.47999999999774</v>
          </cell>
          <cell r="AJ307">
            <v>471.53000000000026</v>
          </cell>
          <cell r="AK307">
            <v>660.76000000000363</v>
          </cell>
          <cell r="AL307">
            <v>479.72999999999746</v>
          </cell>
          <cell r="AM307">
            <v>671.01000000000272</v>
          </cell>
          <cell r="AN307">
            <v>486.91000000000139</v>
          </cell>
          <cell r="AO307">
            <v>682.28999999999905</v>
          </cell>
          <cell r="AP307">
            <v>495.10999999999859</v>
          </cell>
          <cell r="AQ307">
            <v>692.54999999999768</v>
          </cell>
          <cell r="AR307">
            <v>502.29000000000258</v>
          </cell>
          <cell r="AS307">
            <v>703.82000000000312</v>
          </cell>
          <cell r="AT307">
            <v>510.48999999999978</v>
          </cell>
          <cell r="AU307">
            <v>511.10000000000048</v>
          </cell>
          <cell r="AV307">
            <v>518.69000000000278</v>
          </cell>
          <cell r="AW307">
            <v>725.34999999999775</v>
          </cell>
        </row>
        <row r="308">
          <cell r="A308">
            <v>303</v>
          </cell>
          <cell r="B308">
            <v>372.53000000000162</v>
          </cell>
          <cell r="C308">
            <v>521.33000000000277</v>
          </cell>
          <cell r="D308">
            <v>380.75999999999908</v>
          </cell>
          <cell r="E308">
            <v>532.64999999999907</v>
          </cell>
          <cell r="F308">
            <v>387.95999999999719</v>
          </cell>
          <cell r="G308">
            <v>542.93000000000109</v>
          </cell>
          <cell r="H308">
            <v>396.19000000000023</v>
          </cell>
          <cell r="I308">
            <v>554.24999999999966</v>
          </cell>
          <cell r="J308">
            <v>403.38999999999834</v>
          </cell>
          <cell r="K308">
            <v>564.54000000000133</v>
          </cell>
          <cell r="L308">
            <v>411.62000000000143</v>
          </cell>
          <cell r="M308">
            <v>575.84999999999764</v>
          </cell>
          <cell r="N308">
            <v>418.81999999999954</v>
          </cell>
          <cell r="O308">
            <v>587.17000000000201</v>
          </cell>
          <cell r="P308">
            <v>427.05000000000257</v>
          </cell>
          <cell r="Q308">
            <v>597.45000000000277</v>
          </cell>
          <cell r="R308">
            <v>434.25000000000068</v>
          </cell>
          <cell r="S308">
            <v>608.76999999999907</v>
          </cell>
          <cell r="T308">
            <v>442.47999999999791</v>
          </cell>
          <cell r="U308">
            <v>619.05999999999915</v>
          </cell>
          <cell r="V308">
            <v>450.71000000000095</v>
          </cell>
          <cell r="W308">
            <v>630.3700000000016</v>
          </cell>
          <cell r="X308">
            <v>457.90999999999906</v>
          </cell>
          <cell r="Y308">
            <v>641.6900000000004</v>
          </cell>
          <cell r="Z308">
            <v>466.14000000000209</v>
          </cell>
          <cell r="AA308">
            <v>651.96999999999764</v>
          </cell>
          <cell r="AB308">
            <v>442.22999999999791</v>
          </cell>
          <cell r="AC308">
            <v>618.70999999999913</v>
          </cell>
          <cell r="AD308">
            <v>449.43000000000188</v>
          </cell>
          <cell r="AE308">
            <v>630.03000000000156</v>
          </cell>
          <cell r="AF308">
            <v>457.65999999999906</v>
          </cell>
          <cell r="AG308">
            <v>640.32000000000141</v>
          </cell>
          <cell r="AH308">
            <v>465.89000000000209</v>
          </cell>
          <cell r="AI308">
            <v>651.62999999999772</v>
          </cell>
          <cell r="AJ308">
            <v>473.09000000000026</v>
          </cell>
          <cell r="AK308">
            <v>662.95000000000368</v>
          </cell>
          <cell r="AL308">
            <v>481.31999999999744</v>
          </cell>
          <cell r="AM308">
            <v>673.23000000000275</v>
          </cell>
          <cell r="AN308">
            <v>488.5200000000014</v>
          </cell>
          <cell r="AO308">
            <v>684.54999999999905</v>
          </cell>
          <cell r="AP308">
            <v>496.74999999999858</v>
          </cell>
          <cell r="AQ308">
            <v>694.83999999999764</v>
          </cell>
          <cell r="AR308">
            <v>503.9500000000026</v>
          </cell>
          <cell r="AS308">
            <v>706.15000000000316</v>
          </cell>
          <cell r="AT308">
            <v>512.17999999999984</v>
          </cell>
          <cell r="AU308">
            <v>511.47000000000048</v>
          </cell>
          <cell r="AV308">
            <v>520.41000000000281</v>
          </cell>
          <cell r="AW308">
            <v>727.74999999999773</v>
          </cell>
        </row>
        <row r="309">
          <cell r="A309">
            <v>304</v>
          </cell>
          <cell r="B309">
            <v>373.76000000000164</v>
          </cell>
          <cell r="C309">
            <v>523.0500000000028</v>
          </cell>
          <cell r="D309">
            <v>382.01999999999907</v>
          </cell>
          <cell r="E309">
            <v>534.40999999999906</v>
          </cell>
          <cell r="F309">
            <v>389.23999999999717</v>
          </cell>
          <cell r="G309">
            <v>544.72000000000105</v>
          </cell>
          <cell r="H309">
            <v>397.50000000000023</v>
          </cell>
          <cell r="I309">
            <v>556.0799999999997</v>
          </cell>
          <cell r="J309">
            <v>404.71999999999832</v>
          </cell>
          <cell r="K309">
            <v>566.40000000000134</v>
          </cell>
          <cell r="L309">
            <v>412.98000000000144</v>
          </cell>
          <cell r="M309">
            <v>577.74999999999761</v>
          </cell>
          <cell r="N309">
            <v>420.19999999999953</v>
          </cell>
          <cell r="O309">
            <v>589.11000000000206</v>
          </cell>
          <cell r="P309">
            <v>428.46000000000259</v>
          </cell>
          <cell r="Q309">
            <v>599.4200000000028</v>
          </cell>
          <cell r="R309">
            <v>435.68000000000069</v>
          </cell>
          <cell r="S309">
            <v>610.77999999999906</v>
          </cell>
          <cell r="T309">
            <v>443.93999999999789</v>
          </cell>
          <cell r="U309">
            <v>621.09999999999911</v>
          </cell>
          <cell r="V309">
            <v>452.20000000000095</v>
          </cell>
          <cell r="W309">
            <v>632.45000000000164</v>
          </cell>
          <cell r="X309">
            <v>459.41999999999905</v>
          </cell>
          <cell r="Y309">
            <v>643.8100000000004</v>
          </cell>
          <cell r="Z309">
            <v>467.68000000000211</v>
          </cell>
          <cell r="AA309">
            <v>654.11999999999762</v>
          </cell>
          <cell r="AB309">
            <v>443.68999999999789</v>
          </cell>
          <cell r="AC309">
            <v>620.74999999999909</v>
          </cell>
          <cell r="AD309">
            <v>450.9100000000019</v>
          </cell>
          <cell r="AE309">
            <v>632.11000000000161</v>
          </cell>
          <cell r="AF309">
            <v>459.16999999999905</v>
          </cell>
          <cell r="AG309">
            <v>642.43000000000143</v>
          </cell>
          <cell r="AH309">
            <v>467.43000000000211</v>
          </cell>
          <cell r="AI309">
            <v>653.7799999999977</v>
          </cell>
          <cell r="AJ309">
            <v>474.65000000000026</v>
          </cell>
          <cell r="AK309">
            <v>665.14000000000374</v>
          </cell>
          <cell r="AL309">
            <v>482.90999999999741</v>
          </cell>
          <cell r="AM309">
            <v>675.45000000000277</v>
          </cell>
          <cell r="AN309">
            <v>490.13000000000142</v>
          </cell>
          <cell r="AO309">
            <v>686.80999999999904</v>
          </cell>
          <cell r="AP309">
            <v>498.38999999999857</v>
          </cell>
          <cell r="AQ309">
            <v>697.12999999999761</v>
          </cell>
          <cell r="AR309">
            <v>505.61000000000263</v>
          </cell>
          <cell r="AS309">
            <v>708.4800000000032</v>
          </cell>
          <cell r="AT309">
            <v>513.86999999999989</v>
          </cell>
          <cell r="AU309">
            <v>511.84000000000049</v>
          </cell>
          <cell r="AV309">
            <v>522.13000000000284</v>
          </cell>
          <cell r="AW309">
            <v>730.1499999999977</v>
          </cell>
        </row>
        <row r="310">
          <cell r="A310">
            <v>305</v>
          </cell>
          <cell r="B310">
            <v>374.99000000000166</v>
          </cell>
          <cell r="C310">
            <v>524.77000000000282</v>
          </cell>
          <cell r="D310">
            <v>383.27999999999906</v>
          </cell>
          <cell r="E310">
            <v>536.16999999999905</v>
          </cell>
          <cell r="F310">
            <v>390.51999999999714</v>
          </cell>
          <cell r="G310">
            <v>546.51000000000101</v>
          </cell>
          <cell r="H310">
            <v>398.81000000000023</v>
          </cell>
          <cell r="I310">
            <v>557.90999999999974</v>
          </cell>
          <cell r="J310">
            <v>406.04999999999831</v>
          </cell>
          <cell r="K310">
            <v>568.26000000000136</v>
          </cell>
          <cell r="L310">
            <v>414.34000000000145</v>
          </cell>
          <cell r="M310">
            <v>579.64999999999759</v>
          </cell>
          <cell r="N310">
            <v>421.57999999999953</v>
          </cell>
          <cell r="O310">
            <v>591.05000000000211</v>
          </cell>
          <cell r="P310">
            <v>429.87000000000262</v>
          </cell>
          <cell r="Q310">
            <v>601.39000000000283</v>
          </cell>
          <cell r="R310">
            <v>437.1100000000007</v>
          </cell>
          <cell r="S310">
            <v>612.78999999999905</v>
          </cell>
          <cell r="T310">
            <v>445.39999999999787</v>
          </cell>
          <cell r="U310">
            <v>623.13999999999908</v>
          </cell>
          <cell r="V310">
            <v>453.69000000000096</v>
          </cell>
          <cell r="W310">
            <v>634.53000000000168</v>
          </cell>
          <cell r="X310">
            <v>460.92999999999904</v>
          </cell>
          <cell r="Y310">
            <v>645.9300000000004</v>
          </cell>
          <cell r="Z310">
            <v>469.22000000000213</v>
          </cell>
          <cell r="AA310">
            <v>656.26999999999759</v>
          </cell>
          <cell r="AB310">
            <v>445.14999999999787</v>
          </cell>
          <cell r="AC310">
            <v>622.78999999999905</v>
          </cell>
          <cell r="AD310">
            <v>452.39000000000192</v>
          </cell>
          <cell r="AE310">
            <v>634.19000000000165</v>
          </cell>
          <cell r="AF310">
            <v>460.67999999999904</v>
          </cell>
          <cell r="AG310">
            <v>644.54000000000144</v>
          </cell>
          <cell r="AH310">
            <v>468.97000000000213</v>
          </cell>
          <cell r="AI310">
            <v>655.92999999999768</v>
          </cell>
          <cell r="AJ310">
            <v>476.21000000000026</v>
          </cell>
          <cell r="AK310">
            <v>667.33000000000379</v>
          </cell>
          <cell r="AL310">
            <v>484.49999999999739</v>
          </cell>
          <cell r="AM310">
            <v>677.6700000000028</v>
          </cell>
          <cell r="AN310">
            <v>491.74000000000143</v>
          </cell>
          <cell r="AO310">
            <v>689.06999999999903</v>
          </cell>
          <cell r="AP310">
            <v>500.02999999999855</v>
          </cell>
          <cell r="AQ310">
            <v>699.41999999999757</v>
          </cell>
          <cell r="AR310">
            <v>507.27000000000265</v>
          </cell>
          <cell r="AS310">
            <v>710.81000000000324</v>
          </cell>
          <cell r="AT310">
            <v>515.55999999999995</v>
          </cell>
          <cell r="AU310">
            <v>512.21000000000049</v>
          </cell>
          <cell r="AV310">
            <v>523.85000000000286</v>
          </cell>
          <cell r="AW310">
            <v>732.54999999999768</v>
          </cell>
        </row>
        <row r="311">
          <cell r="A311">
            <v>306</v>
          </cell>
          <cell r="B311">
            <v>376.22000000000168</v>
          </cell>
          <cell r="C311">
            <v>526.49000000000285</v>
          </cell>
          <cell r="D311">
            <v>384.53999999999905</v>
          </cell>
          <cell r="E311">
            <v>537.92999999999904</v>
          </cell>
          <cell r="F311">
            <v>391.79999999999711</v>
          </cell>
          <cell r="G311">
            <v>548.30000000000098</v>
          </cell>
          <cell r="H311">
            <v>400.12000000000023</v>
          </cell>
          <cell r="I311">
            <v>559.73999999999978</v>
          </cell>
          <cell r="J311">
            <v>407.37999999999829</v>
          </cell>
          <cell r="K311">
            <v>570.12000000000137</v>
          </cell>
          <cell r="L311">
            <v>415.70000000000147</v>
          </cell>
          <cell r="M311">
            <v>581.54999999999757</v>
          </cell>
          <cell r="N311">
            <v>422.95999999999952</v>
          </cell>
          <cell r="O311">
            <v>592.99000000000217</v>
          </cell>
          <cell r="P311">
            <v>431.28000000000264</v>
          </cell>
          <cell r="Q311">
            <v>603.36000000000286</v>
          </cell>
          <cell r="R311">
            <v>438.5400000000007</v>
          </cell>
          <cell r="S311">
            <v>614.79999999999905</v>
          </cell>
          <cell r="T311">
            <v>446.85999999999785</v>
          </cell>
          <cell r="U311">
            <v>625.17999999999904</v>
          </cell>
          <cell r="V311">
            <v>455.18000000000097</v>
          </cell>
          <cell r="W311">
            <v>636.61000000000172</v>
          </cell>
          <cell r="X311">
            <v>462.43999999999903</v>
          </cell>
          <cell r="Y311">
            <v>648.05000000000041</v>
          </cell>
          <cell r="Z311">
            <v>470.76000000000215</v>
          </cell>
          <cell r="AA311">
            <v>658.41999999999757</v>
          </cell>
          <cell r="AB311">
            <v>446.60999999999785</v>
          </cell>
          <cell r="AC311">
            <v>624.82999999999902</v>
          </cell>
          <cell r="AD311">
            <v>453.87000000000194</v>
          </cell>
          <cell r="AE311">
            <v>636.27000000000169</v>
          </cell>
          <cell r="AF311">
            <v>462.18999999999903</v>
          </cell>
          <cell r="AG311">
            <v>646.65000000000146</v>
          </cell>
          <cell r="AH311">
            <v>470.51000000000215</v>
          </cell>
          <cell r="AI311">
            <v>658.07999999999765</v>
          </cell>
          <cell r="AJ311">
            <v>477.77000000000027</v>
          </cell>
          <cell r="AK311">
            <v>669.52000000000385</v>
          </cell>
          <cell r="AL311">
            <v>486.08999999999736</v>
          </cell>
          <cell r="AM311">
            <v>679.89000000000283</v>
          </cell>
          <cell r="AN311">
            <v>493.35000000000144</v>
          </cell>
          <cell r="AO311">
            <v>691.32999999999902</v>
          </cell>
          <cell r="AP311">
            <v>501.66999999999854</v>
          </cell>
          <cell r="AQ311">
            <v>701.70999999999754</v>
          </cell>
          <cell r="AR311">
            <v>508.93000000000268</v>
          </cell>
          <cell r="AS311">
            <v>713.14000000000328</v>
          </cell>
          <cell r="AT311">
            <v>517.25</v>
          </cell>
          <cell r="AU311">
            <v>512.5800000000005</v>
          </cell>
          <cell r="AV311">
            <v>525.57000000000289</v>
          </cell>
          <cell r="AW311">
            <v>734.94999999999766</v>
          </cell>
        </row>
        <row r="312">
          <cell r="A312">
            <v>307</v>
          </cell>
          <cell r="B312">
            <v>377.45000000000169</v>
          </cell>
          <cell r="C312">
            <v>528.21000000000288</v>
          </cell>
          <cell r="D312">
            <v>385.79999999999905</v>
          </cell>
          <cell r="E312">
            <v>539.68999999999903</v>
          </cell>
          <cell r="F312">
            <v>393.07999999999709</v>
          </cell>
          <cell r="G312">
            <v>550.09000000000094</v>
          </cell>
          <cell r="H312">
            <v>401.43000000000023</v>
          </cell>
          <cell r="I312">
            <v>561.56999999999982</v>
          </cell>
          <cell r="J312">
            <v>408.70999999999827</v>
          </cell>
          <cell r="K312">
            <v>571.98000000000138</v>
          </cell>
          <cell r="L312">
            <v>417.06000000000148</v>
          </cell>
          <cell r="M312">
            <v>583.44999999999754</v>
          </cell>
          <cell r="N312">
            <v>424.33999999999952</v>
          </cell>
          <cell r="O312">
            <v>594.93000000000222</v>
          </cell>
          <cell r="P312">
            <v>432.69000000000267</v>
          </cell>
          <cell r="Q312">
            <v>605.33000000000288</v>
          </cell>
          <cell r="R312">
            <v>439.97000000000071</v>
          </cell>
          <cell r="S312">
            <v>616.80999999999904</v>
          </cell>
          <cell r="T312">
            <v>448.31999999999783</v>
          </cell>
          <cell r="U312">
            <v>627.219999999999</v>
          </cell>
          <cell r="V312">
            <v>456.67000000000098</v>
          </cell>
          <cell r="W312">
            <v>638.69000000000176</v>
          </cell>
          <cell r="X312">
            <v>463.94999999999902</v>
          </cell>
          <cell r="Y312">
            <v>650.17000000000041</v>
          </cell>
          <cell r="Z312">
            <v>472.30000000000217</v>
          </cell>
          <cell r="AA312">
            <v>660.56999999999755</v>
          </cell>
          <cell r="AB312">
            <v>448.06999999999783</v>
          </cell>
          <cell r="AC312">
            <v>626.86999999999898</v>
          </cell>
          <cell r="AD312">
            <v>455.35000000000196</v>
          </cell>
          <cell r="AE312">
            <v>638.35000000000173</v>
          </cell>
          <cell r="AF312">
            <v>463.69999999999902</v>
          </cell>
          <cell r="AG312">
            <v>648.76000000000147</v>
          </cell>
          <cell r="AH312">
            <v>472.05000000000217</v>
          </cell>
          <cell r="AI312">
            <v>660.22999999999763</v>
          </cell>
          <cell r="AJ312">
            <v>479.33000000000027</v>
          </cell>
          <cell r="AK312">
            <v>671.7100000000039</v>
          </cell>
          <cell r="AL312">
            <v>487.67999999999734</v>
          </cell>
          <cell r="AM312">
            <v>682.11000000000286</v>
          </cell>
          <cell r="AN312">
            <v>494.96000000000146</v>
          </cell>
          <cell r="AO312">
            <v>693.58999999999901</v>
          </cell>
          <cell r="AP312">
            <v>503.30999999999852</v>
          </cell>
          <cell r="AQ312">
            <v>703.9999999999975</v>
          </cell>
          <cell r="AR312">
            <v>510.5900000000027</v>
          </cell>
          <cell r="AS312">
            <v>715.47000000000332</v>
          </cell>
          <cell r="AT312">
            <v>518.94000000000005</v>
          </cell>
          <cell r="AU312">
            <v>512.9500000000005</v>
          </cell>
          <cell r="AV312">
            <v>527.29000000000292</v>
          </cell>
          <cell r="AW312">
            <v>737.34999999999764</v>
          </cell>
        </row>
        <row r="313">
          <cell r="A313">
            <v>308</v>
          </cell>
          <cell r="B313">
            <v>378.68000000000171</v>
          </cell>
          <cell r="C313">
            <v>529.93000000000291</v>
          </cell>
          <cell r="D313">
            <v>387.05999999999904</v>
          </cell>
          <cell r="E313">
            <v>541.44999999999902</v>
          </cell>
          <cell r="F313">
            <v>394.35999999999706</v>
          </cell>
          <cell r="G313">
            <v>551.8800000000009</v>
          </cell>
          <cell r="H313">
            <v>402.74000000000024</v>
          </cell>
          <cell r="I313">
            <v>563.39999999999986</v>
          </cell>
          <cell r="J313">
            <v>410.03999999999826</v>
          </cell>
          <cell r="K313">
            <v>573.8400000000014</v>
          </cell>
          <cell r="L313">
            <v>418.42000000000149</v>
          </cell>
          <cell r="M313">
            <v>585.34999999999752</v>
          </cell>
          <cell r="N313">
            <v>425.71999999999952</v>
          </cell>
          <cell r="O313">
            <v>596.87000000000228</v>
          </cell>
          <cell r="P313">
            <v>434.10000000000269</v>
          </cell>
          <cell r="Q313">
            <v>607.30000000000291</v>
          </cell>
          <cell r="R313">
            <v>441.40000000000072</v>
          </cell>
          <cell r="S313">
            <v>618.81999999999903</v>
          </cell>
          <cell r="T313">
            <v>449.77999999999781</v>
          </cell>
          <cell r="U313">
            <v>629.25999999999897</v>
          </cell>
          <cell r="V313">
            <v>458.16000000000099</v>
          </cell>
          <cell r="W313">
            <v>640.7700000000018</v>
          </cell>
          <cell r="X313">
            <v>465.45999999999901</v>
          </cell>
          <cell r="Y313">
            <v>652.29000000000042</v>
          </cell>
          <cell r="Z313">
            <v>473.84000000000219</v>
          </cell>
          <cell r="AA313">
            <v>662.71999999999753</v>
          </cell>
          <cell r="AB313">
            <v>449.52999999999781</v>
          </cell>
          <cell r="AC313">
            <v>628.90999999999894</v>
          </cell>
          <cell r="AD313">
            <v>456.83000000000197</v>
          </cell>
          <cell r="AE313">
            <v>640.43000000000177</v>
          </cell>
          <cell r="AF313">
            <v>465.20999999999901</v>
          </cell>
          <cell r="AG313">
            <v>650.87000000000148</v>
          </cell>
          <cell r="AH313">
            <v>473.59000000000219</v>
          </cell>
          <cell r="AI313">
            <v>662.37999999999761</v>
          </cell>
          <cell r="AJ313">
            <v>480.89000000000027</v>
          </cell>
          <cell r="AK313">
            <v>673.90000000000396</v>
          </cell>
          <cell r="AL313">
            <v>489.26999999999731</v>
          </cell>
          <cell r="AM313">
            <v>684.33000000000288</v>
          </cell>
          <cell r="AN313">
            <v>496.57000000000147</v>
          </cell>
          <cell r="AO313">
            <v>695.849999999999</v>
          </cell>
          <cell r="AP313">
            <v>504.94999999999851</v>
          </cell>
          <cell r="AQ313">
            <v>706.28999999999746</v>
          </cell>
          <cell r="AR313">
            <v>512.25000000000273</v>
          </cell>
          <cell r="AS313">
            <v>717.80000000000337</v>
          </cell>
          <cell r="AT313">
            <v>520.63000000000011</v>
          </cell>
          <cell r="AU313">
            <v>513.3200000000005</v>
          </cell>
          <cell r="AV313">
            <v>529.01000000000295</v>
          </cell>
          <cell r="AW313">
            <v>739.74999999999761</v>
          </cell>
        </row>
        <row r="314">
          <cell r="A314">
            <v>309</v>
          </cell>
          <cell r="B314">
            <v>379.91000000000173</v>
          </cell>
          <cell r="C314">
            <v>531.65000000000293</v>
          </cell>
          <cell r="D314">
            <v>388.31999999999903</v>
          </cell>
          <cell r="E314">
            <v>543.20999999999901</v>
          </cell>
          <cell r="F314">
            <v>395.63999999999703</v>
          </cell>
          <cell r="G314">
            <v>553.67000000000087</v>
          </cell>
          <cell r="H314">
            <v>404.05000000000024</v>
          </cell>
          <cell r="I314">
            <v>565.2299999999999</v>
          </cell>
          <cell r="J314">
            <v>411.36999999999824</v>
          </cell>
          <cell r="K314">
            <v>575.70000000000141</v>
          </cell>
          <cell r="L314">
            <v>419.78000000000151</v>
          </cell>
          <cell r="M314">
            <v>587.2499999999975</v>
          </cell>
          <cell r="N314">
            <v>427.09999999999951</v>
          </cell>
          <cell r="O314">
            <v>598.81000000000233</v>
          </cell>
          <cell r="P314">
            <v>435.51000000000272</v>
          </cell>
          <cell r="Q314">
            <v>609.27000000000294</v>
          </cell>
          <cell r="R314">
            <v>442.83000000000072</v>
          </cell>
          <cell r="S314">
            <v>620.82999999999902</v>
          </cell>
          <cell r="T314">
            <v>451.23999999999779</v>
          </cell>
          <cell r="U314">
            <v>631.29999999999893</v>
          </cell>
          <cell r="V314">
            <v>459.650000000001</v>
          </cell>
          <cell r="W314">
            <v>642.85000000000184</v>
          </cell>
          <cell r="X314">
            <v>466.969999999999</v>
          </cell>
          <cell r="Y314">
            <v>654.41000000000042</v>
          </cell>
          <cell r="Z314">
            <v>475.38000000000221</v>
          </cell>
          <cell r="AA314">
            <v>664.8699999999975</v>
          </cell>
          <cell r="AB314">
            <v>450.98999999999779</v>
          </cell>
          <cell r="AC314">
            <v>630.94999999999891</v>
          </cell>
          <cell r="AD314">
            <v>458.31000000000199</v>
          </cell>
          <cell r="AE314">
            <v>642.51000000000181</v>
          </cell>
          <cell r="AF314">
            <v>466.719999999999</v>
          </cell>
          <cell r="AG314">
            <v>652.9800000000015</v>
          </cell>
          <cell r="AH314">
            <v>475.13000000000221</v>
          </cell>
          <cell r="AI314">
            <v>664.52999999999759</v>
          </cell>
          <cell r="AJ314">
            <v>482.45000000000027</v>
          </cell>
          <cell r="AK314">
            <v>676.09000000000401</v>
          </cell>
          <cell r="AL314">
            <v>490.85999999999729</v>
          </cell>
          <cell r="AM314">
            <v>686.55000000000291</v>
          </cell>
          <cell r="AN314">
            <v>498.18000000000148</v>
          </cell>
          <cell r="AO314">
            <v>698.10999999999899</v>
          </cell>
          <cell r="AP314">
            <v>506.5899999999985</v>
          </cell>
          <cell r="AQ314">
            <v>708.57999999999743</v>
          </cell>
          <cell r="AR314">
            <v>513.9100000000027</v>
          </cell>
          <cell r="AS314">
            <v>720.13000000000341</v>
          </cell>
          <cell r="AT314">
            <v>522.32000000000016</v>
          </cell>
          <cell r="AU314">
            <v>513.69000000000051</v>
          </cell>
          <cell r="AV314">
            <v>530.73000000000297</v>
          </cell>
          <cell r="AW314">
            <v>742.14999999999759</v>
          </cell>
        </row>
        <row r="315">
          <cell r="A315">
            <v>310</v>
          </cell>
          <cell r="B315">
            <v>381.14000000000175</v>
          </cell>
          <cell r="C315">
            <v>533.37000000000296</v>
          </cell>
          <cell r="D315">
            <v>389.57999999999902</v>
          </cell>
          <cell r="E315">
            <v>544.969999999999</v>
          </cell>
          <cell r="F315">
            <v>396.919999999997</v>
          </cell>
          <cell r="G315">
            <v>555.46000000000083</v>
          </cell>
          <cell r="H315">
            <v>405.36000000000024</v>
          </cell>
          <cell r="I315">
            <v>567.05999999999995</v>
          </cell>
          <cell r="J315">
            <v>412.69999999999823</v>
          </cell>
          <cell r="K315">
            <v>577.56000000000142</v>
          </cell>
          <cell r="L315">
            <v>421.14000000000152</v>
          </cell>
          <cell r="M315">
            <v>589.14999999999748</v>
          </cell>
          <cell r="N315">
            <v>428.47999999999951</v>
          </cell>
          <cell r="O315">
            <v>600.75000000000239</v>
          </cell>
          <cell r="P315">
            <v>436.92000000000274</v>
          </cell>
          <cell r="Q315">
            <v>611.24000000000296</v>
          </cell>
          <cell r="R315">
            <v>444.26000000000073</v>
          </cell>
          <cell r="S315">
            <v>622.83999999999901</v>
          </cell>
          <cell r="T315">
            <v>452.69999999999777</v>
          </cell>
          <cell r="U315">
            <v>633.33999999999889</v>
          </cell>
          <cell r="V315">
            <v>461.14000000000101</v>
          </cell>
          <cell r="W315">
            <v>644.93000000000188</v>
          </cell>
          <cell r="X315">
            <v>468.479999999999</v>
          </cell>
          <cell r="Y315">
            <v>656.53000000000043</v>
          </cell>
          <cell r="Z315">
            <v>476.92000000000223</v>
          </cell>
          <cell r="AA315">
            <v>667.01999999999748</v>
          </cell>
          <cell r="AB315">
            <v>452.44999999999777</v>
          </cell>
          <cell r="AC315">
            <v>632.98999999999887</v>
          </cell>
          <cell r="AD315">
            <v>459.79000000000201</v>
          </cell>
          <cell r="AE315">
            <v>644.59000000000185</v>
          </cell>
          <cell r="AF315">
            <v>468.229999999999</v>
          </cell>
          <cell r="AG315">
            <v>655.09000000000151</v>
          </cell>
          <cell r="AH315">
            <v>476.67000000000223</v>
          </cell>
          <cell r="AI315">
            <v>666.67999999999756</v>
          </cell>
          <cell r="AJ315">
            <v>484.01000000000028</v>
          </cell>
          <cell r="AK315">
            <v>678.28000000000407</v>
          </cell>
          <cell r="AL315">
            <v>492.44999999999726</v>
          </cell>
          <cell r="AM315">
            <v>688.77000000000294</v>
          </cell>
          <cell r="AN315">
            <v>499.7900000000015</v>
          </cell>
          <cell r="AO315">
            <v>700.36999999999898</v>
          </cell>
          <cell r="AP315">
            <v>508.22999999999848</v>
          </cell>
          <cell r="AQ315">
            <v>710.86999999999739</v>
          </cell>
          <cell r="AR315">
            <v>515.57000000000266</v>
          </cell>
          <cell r="AS315">
            <v>722.46000000000345</v>
          </cell>
          <cell r="AT315">
            <v>524.01000000000022</v>
          </cell>
          <cell r="AU315">
            <v>514.06000000000051</v>
          </cell>
          <cell r="AV315">
            <v>532.450000000003</v>
          </cell>
          <cell r="AW315">
            <v>744.54999999999757</v>
          </cell>
        </row>
        <row r="316">
          <cell r="A316">
            <v>311</v>
          </cell>
          <cell r="B316">
            <v>382.37000000000177</v>
          </cell>
          <cell r="C316">
            <v>535.09000000000299</v>
          </cell>
          <cell r="D316">
            <v>390.83999999999901</v>
          </cell>
          <cell r="E316">
            <v>546.729999999999</v>
          </cell>
          <cell r="F316">
            <v>398.19999999999698</v>
          </cell>
          <cell r="G316">
            <v>557.2500000000008</v>
          </cell>
          <cell r="H316">
            <v>406.67000000000024</v>
          </cell>
          <cell r="I316">
            <v>568.89</v>
          </cell>
          <cell r="J316">
            <v>414.02999999999821</v>
          </cell>
          <cell r="K316">
            <v>579.42000000000144</v>
          </cell>
          <cell r="L316">
            <v>422.50000000000153</v>
          </cell>
          <cell r="M316">
            <v>591.04999999999745</v>
          </cell>
          <cell r="N316">
            <v>429.8599999999995</v>
          </cell>
          <cell r="O316">
            <v>602.69000000000244</v>
          </cell>
          <cell r="P316">
            <v>438.33000000000277</v>
          </cell>
          <cell r="Q316">
            <v>613.21000000000299</v>
          </cell>
          <cell r="R316">
            <v>445.69000000000074</v>
          </cell>
          <cell r="S316">
            <v>624.849999999999</v>
          </cell>
          <cell r="T316">
            <v>454.15999999999775</v>
          </cell>
          <cell r="U316">
            <v>635.37999999999886</v>
          </cell>
          <cell r="V316">
            <v>462.63000000000102</v>
          </cell>
          <cell r="W316">
            <v>647.01000000000192</v>
          </cell>
          <cell r="X316">
            <v>469.98999999999899</v>
          </cell>
          <cell r="Y316">
            <v>658.65000000000043</v>
          </cell>
          <cell r="Z316">
            <v>478.46000000000225</v>
          </cell>
          <cell r="AA316">
            <v>669.16999999999746</v>
          </cell>
          <cell r="AB316">
            <v>453.90999999999775</v>
          </cell>
          <cell r="AC316">
            <v>635.02999999999884</v>
          </cell>
          <cell r="AD316">
            <v>461.27000000000203</v>
          </cell>
          <cell r="AE316">
            <v>646.67000000000189</v>
          </cell>
          <cell r="AF316">
            <v>469.73999999999899</v>
          </cell>
          <cell r="AG316">
            <v>657.20000000000152</v>
          </cell>
          <cell r="AH316">
            <v>478.21000000000225</v>
          </cell>
          <cell r="AI316">
            <v>668.82999999999754</v>
          </cell>
          <cell r="AJ316">
            <v>485.57000000000028</v>
          </cell>
          <cell r="AK316">
            <v>680.47000000000412</v>
          </cell>
          <cell r="AL316">
            <v>494.03999999999724</v>
          </cell>
          <cell r="AM316">
            <v>690.99000000000296</v>
          </cell>
          <cell r="AN316">
            <v>501.40000000000151</v>
          </cell>
          <cell r="AO316">
            <v>702.62999999999897</v>
          </cell>
          <cell r="AP316">
            <v>509.86999999999847</v>
          </cell>
          <cell r="AQ316">
            <v>713.15999999999735</v>
          </cell>
          <cell r="AR316">
            <v>517.23000000000263</v>
          </cell>
          <cell r="AS316">
            <v>724.79000000000349</v>
          </cell>
          <cell r="AT316">
            <v>525.70000000000027</v>
          </cell>
          <cell r="AU316">
            <v>514.43000000000052</v>
          </cell>
          <cell r="AV316">
            <v>534.17000000000303</v>
          </cell>
          <cell r="AW316">
            <v>746.94999999999754</v>
          </cell>
        </row>
        <row r="317">
          <cell r="A317">
            <v>312</v>
          </cell>
          <cell r="B317">
            <v>383.60000000000178</v>
          </cell>
          <cell r="C317">
            <v>536.81000000000301</v>
          </cell>
          <cell r="D317">
            <v>392.099999999999</v>
          </cell>
          <cell r="E317">
            <v>548.48999999999899</v>
          </cell>
          <cell r="F317">
            <v>399.47999999999695</v>
          </cell>
          <cell r="G317">
            <v>559.04000000000076</v>
          </cell>
          <cell r="H317">
            <v>407.98000000000025</v>
          </cell>
          <cell r="I317">
            <v>570.72</v>
          </cell>
          <cell r="J317">
            <v>415.35999999999819</v>
          </cell>
          <cell r="K317">
            <v>581.28000000000145</v>
          </cell>
          <cell r="L317">
            <v>423.86000000000155</v>
          </cell>
          <cell r="M317">
            <v>592.94999999999743</v>
          </cell>
          <cell r="N317">
            <v>431.2399999999995</v>
          </cell>
          <cell r="O317">
            <v>604.6300000000025</v>
          </cell>
          <cell r="P317">
            <v>439.74000000000279</v>
          </cell>
          <cell r="Q317">
            <v>615.18000000000302</v>
          </cell>
          <cell r="R317">
            <v>447.12000000000074</v>
          </cell>
          <cell r="S317">
            <v>626.85999999999899</v>
          </cell>
          <cell r="T317">
            <v>455.61999999999773</v>
          </cell>
          <cell r="U317">
            <v>637.41999999999882</v>
          </cell>
          <cell r="V317">
            <v>464.12000000000103</v>
          </cell>
          <cell r="W317">
            <v>649.09000000000196</v>
          </cell>
          <cell r="X317">
            <v>471.49999999999898</v>
          </cell>
          <cell r="Y317">
            <v>660.77000000000044</v>
          </cell>
          <cell r="Z317">
            <v>480.00000000000227</v>
          </cell>
          <cell r="AA317">
            <v>671.31999999999744</v>
          </cell>
          <cell r="AB317">
            <v>455.36999999999773</v>
          </cell>
          <cell r="AC317">
            <v>637.0699999999988</v>
          </cell>
          <cell r="AD317">
            <v>462.75000000000205</v>
          </cell>
          <cell r="AE317">
            <v>648.75000000000193</v>
          </cell>
          <cell r="AF317">
            <v>471.24999999999898</v>
          </cell>
          <cell r="AG317">
            <v>659.31000000000154</v>
          </cell>
          <cell r="AH317">
            <v>479.75000000000227</v>
          </cell>
          <cell r="AI317">
            <v>670.97999999999752</v>
          </cell>
          <cell r="AJ317">
            <v>487.13000000000028</v>
          </cell>
          <cell r="AK317">
            <v>682.66000000000417</v>
          </cell>
          <cell r="AL317">
            <v>495.62999999999721</v>
          </cell>
          <cell r="AM317">
            <v>693.21000000000299</v>
          </cell>
          <cell r="AN317">
            <v>503.01000000000153</v>
          </cell>
          <cell r="AO317">
            <v>704.88999999999896</v>
          </cell>
          <cell r="AP317">
            <v>511.50999999999846</v>
          </cell>
          <cell r="AQ317">
            <v>715.44999999999732</v>
          </cell>
          <cell r="AR317">
            <v>518.8900000000026</v>
          </cell>
          <cell r="AS317">
            <v>727.12000000000353</v>
          </cell>
          <cell r="AT317">
            <v>527.39000000000033</v>
          </cell>
          <cell r="AU317">
            <v>514.80000000000052</v>
          </cell>
          <cell r="AV317">
            <v>535.89000000000306</v>
          </cell>
          <cell r="AW317">
            <v>749.34999999999752</v>
          </cell>
        </row>
        <row r="318">
          <cell r="A318">
            <v>313</v>
          </cell>
          <cell r="B318">
            <v>384.8300000000018</v>
          </cell>
          <cell r="C318">
            <v>538.53000000000304</v>
          </cell>
          <cell r="D318">
            <v>393.35999999999899</v>
          </cell>
          <cell r="E318">
            <v>550.24999999999898</v>
          </cell>
          <cell r="F318">
            <v>400.75999999999692</v>
          </cell>
          <cell r="G318">
            <v>560.83000000000072</v>
          </cell>
          <cell r="H318">
            <v>409.29000000000025</v>
          </cell>
          <cell r="I318">
            <v>572.55000000000007</v>
          </cell>
          <cell r="J318">
            <v>416.68999999999818</v>
          </cell>
          <cell r="K318">
            <v>583.14000000000146</v>
          </cell>
          <cell r="L318">
            <v>425.22000000000156</v>
          </cell>
          <cell r="M318">
            <v>594.84999999999741</v>
          </cell>
          <cell r="N318">
            <v>432.61999999999949</v>
          </cell>
          <cell r="O318">
            <v>606.57000000000255</v>
          </cell>
          <cell r="P318">
            <v>441.15000000000282</v>
          </cell>
          <cell r="Q318">
            <v>617.15000000000305</v>
          </cell>
          <cell r="R318">
            <v>448.55000000000075</v>
          </cell>
          <cell r="S318">
            <v>628.86999999999898</v>
          </cell>
          <cell r="T318">
            <v>457.07999999999771</v>
          </cell>
          <cell r="U318">
            <v>639.45999999999879</v>
          </cell>
          <cell r="V318">
            <v>465.61000000000104</v>
          </cell>
          <cell r="W318">
            <v>651.17000000000201</v>
          </cell>
          <cell r="X318">
            <v>473.00999999999897</v>
          </cell>
          <cell r="Y318">
            <v>662.89000000000044</v>
          </cell>
          <cell r="Z318">
            <v>481.54000000000229</v>
          </cell>
          <cell r="AA318">
            <v>673.46999999999741</v>
          </cell>
          <cell r="AB318">
            <v>456.82999999999771</v>
          </cell>
          <cell r="AC318">
            <v>639.10999999999876</v>
          </cell>
          <cell r="AD318">
            <v>464.23000000000206</v>
          </cell>
          <cell r="AE318">
            <v>650.83000000000197</v>
          </cell>
          <cell r="AF318">
            <v>472.75999999999897</v>
          </cell>
          <cell r="AG318">
            <v>661.42000000000155</v>
          </cell>
          <cell r="AH318">
            <v>481.29000000000229</v>
          </cell>
          <cell r="AI318">
            <v>673.12999999999749</v>
          </cell>
          <cell r="AJ318">
            <v>488.69000000000028</v>
          </cell>
          <cell r="AK318">
            <v>684.85000000000423</v>
          </cell>
          <cell r="AL318">
            <v>497.21999999999719</v>
          </cell>
          <cell r="AM318">
            <v>695.43000000000302</v>
          </cell>
          <cell r="AN318">
            <v>504.62000000000154</v>
          </cell>
          <cell r="AO318">
            <v>707.14999999999895</v>
          </cell>
          <cell r="AP318">
            <v>513.1499999999985</v>
          </cell>
          <cell r="AQ318">
            <v>717.73999999999728</v>
          </cell>
          <cell r="AR318">
            <v>520.55000000000257</v>
          </cell>
          <cell r="AS318">
            <v>729.45000000000357</v>
          </cell>
          <cell r="AT318">
            <v>529.08000000000038</v>
          </cell>
          <cell r="AU318">
            <v>515.17000000000053</v>
          </cell>
          <cell r="AV318">
            <v>537.61000000000308</v>
          </cell>
          <cell r="AW318">
            <v>751.7499999999975</v>
          </cell>
        </row>
        <row r="319">
          <cell r="A319">
            <v>314</v>
          </cell>
          <cell r="B319">
            <v>386.06000000000182</v>
          </cell>
          <cell r="C319">
            <v>540.25000000000307</v>
          </cell>
          <cell r="D319">
            <v>394.61999999999898</v>
          </cell>
          <cell r="E319">
            <v>552.00999999999897</v>
          </cell>
          <cell r="F319">
            <v>402.03999999999689</v>
          </cell>
          <cell r="G319">
            <v>562.62000000000069</v>
          </cell>
          <cell r="H319">
            <v>410.60000000000025</v>
          </cell>
          <cell r="I319">
            <v>574.38000000000011</v>
          </cell>
          <cell r="J319">
            <v>418.01999999999816</v>
          </cell>
          <cell r="K319">
            <v>585.00000000000148</v>
          </cell>
          <cell r="L319">
            <v>426.58000000000158</v>
          </cell>
          <cell r="M319">
            <v>596.74999999999739</v>
          </cell>
          <cell r="N319">
            <v>433.99999999999949</v>
          </cell>
          <cell r="O319">
            <v>608.51000000000261</v>
          </cell>
          <cell r="P319">
            <v>442.56000000000284</v>
          </cell>
          <cell r="Q319">
            <v>619.12000000000307</v>
          </cell>
          <cell r="R319">
            <v>449.98000000000076</v>
          </cell>
          <cell r="S319">
            <v>630.87999999999897</v>
          </cell>
          <cell r="T319">
            <v>458.53999999999769</v>
          </cell>
          <cell r="U319">
            <v>641.49999999999875</v>
          </cell>
          <cell r="V319">
            <v>467.10000000000105</v>
          </cell>
          <cell r="W319">
            <v>653.25000000000205</v>
          </cell>
          <cell r="X319">
            <v>474.51999999999896</v>
          </cell>
          <cell r="Y319">
            <v>665.01000000000045</v>
          </cell>
          <cell r="Z319">
            <v>483.08000000000231</v>
          </cell>
          <cell r="AA319">
            <v>675.61999999999739</v>
          </cell>
          <cell r="AB319">
            <v>458.28999999999769</v>
          </cell>
          <cell r="AC319">
            <v>641.14999999999873</v>
          </cell>
          <cell r="AD319">
            <v>465.71000000000208</v>
          </cell>
          <cell r="AE319">
            <v>652.91000000000201</v>
          </cell>
          <cell r="AF319">
            <v>474.26999999999896</v>
          </cell>
          <cell r="AG319">
            <v>663.53000000000156</v>
          </cell>
          <cell r="AH319">
            <v>482.83000000000231</v>
          </cell>
          <cell r="AI319">
            <v>675.27999999999747</v>
          </cell>
          <cell r="AJ319">
            <v>490.25000000000028</v>
          </cell>
          <cell r="AK319">
            <v>687.04000000000428</v>
          </cell>
          <cell r="AL319">
            <v>498.80999999999716</v>
          </cell>
          <cell r="AM319">
            <v>697.65000000000305</v>
          </cell>
          <cell r="AN319">
            <v>506.23000000000155</v>
          </cell>
          <cell r="AO319">
            <v>709.40999999999894</v>
          </cell>
          <cell r="AP319">
            <v>514.78999999999849</v>
          </cell>
          <cell r="AQ319">
            <v>720.02999999999724</v>
          </cell>
          <cell r="AR319">
            <v>522.21000000000254</v>
          </cell>
          <cell r="AS319">
            <v>731.78000000000361</v>
          </cell>
          <cell r="AT319">
            <v>530.77000000000044</v>
          </cell>
          <cell r="AU319">
            <v>515.54000000000053</v>
          </cell>
          <cell r="AV319">
            <v>539.33000000000311</v>
          </cell>
          <cell r="AW319">
            <v>754.14999999999748</v>
          </cell>
        </row>
        <row r="320">
          <cell r="A320">
            <v>315</v>
          </cell>
          <cell r="B320">
            <v>387.29000000000184</v>
          </cell>
          <cell r="C320">
            <v>541.9700000000031</v>
          </cell>
          <cell r="D320">
            <v>395.87999999999897</v>
          </cell>
          <cell r="E320">
            <v>553.76999999999896</v>
          </cell>
          <cell r="F320">
            <v>403.31999999999687</v>
          </cell>
          <cell r="G320">
            <v>564.41000000000065</v>
          </cell>
          <cell r="H320">
            <v>411.91000000000025</v>
          </cell>
          <cell r="I320">
            <v>576.21000000000015</v>
          </cell>
          <cell r="J320">
            <v>419.34999999999815</v>
          </cell>
          <cell r="K320">
            <v>586.86000000000149</v>
          </cell>
          <cell r="L320">
            <v>427.94000000000159</v>
          </cell>
          <cell r="M320">
            <v>598.64999999999736</v>
          </cell>
          <cell r="N320">
            <v>435.37999999999948</v>
          </cell>
          <cell r="O320">
            <v>610.45000000000266</v>
          </cell>
          <cell r="P320">
            <v>443.97000000000287</v>
          </cell>
          <cell r="Q320">
            <v>621.0900000000031</v>
          </cell>
          <cell r="R320">
            <v>451.41000000000076</v>
          </cell>
          <cell r="S320">
            <v>632.88999999999896</v>
          </cell>
          <cell r="T320">
            <v>459.99999999999767</v>
          </cell>
          <cell r="U320">
            <v>643.53999999999871</v>
          </cell>
          <cell r="V320">
            <v>468.59000000000106</v>
          </cell>
          <cell r="W320">
            <v>655.33000000000209</v>
          </cell>
          <cell r="X320">
            <v>476.02999999999895</v>
          </cell>
          <cell r="Y320">
            <v>667.13000000000045</v>
          </cell>
          <cell r="Z320">
            <v>484.62000000000234</v>
          </cell>
          <cell r="AA320">
            <v>677.76999999999737</v>
          </cell>
          <cell r="AB320">
            <v>459.74999999999767</v>
          </cell>
          <cell r="AC320">
            <v>643.18999999999869</v>
          </cell>
          <cell r="AD320">
            <v>467.1900000000021</v>
          </cell>
          <cell r="AE320">
            <v>654.99000000000206</v>
          </cell>
          <cell r="AF320">
            <v>475.77999999999895</v>
          </cell>
          <cell r="AG320">
            <v>665.64000000000158</v>
          </cell>
          <cell r="AH320">
            <v>484.37000000000234</v>
          </cell>
          <cell r="AI320">
            <v>677.42999999999745</v>
          </cell>
          <cell r="AJ320">
            <v>491.81000000000029</v>
          </cell>
          <cell r="AK320">
            <v>689.23000000000434</v>
          </cell>
          <cell r="AL320">
            <v>500.39999999999714</v>
          </cell>
          <cell r="AM320">
            <v>699.87000000000307</v>
          </cell>
          <cell r="AN320">
            <v>507.84000000000157</v>
          </cell>
          <cell r="AO320">
            <v>711.66999999999894</v>
          </cell>
          <cell r="AP320">
            <v>516.42999999999847</v>
          </cell>
          <cell r="AQ320">
            <v>722.31999999999721</v>
          </cell>
          <cell r="AR320">
            <v>523.87000000000251</v>
          </cell>
          <cell r="AS320">
            <v>734.11000000000365</v>
          </cell>
          <cell r="AT320">
            <v>532.46000000000049</v>
          </cell>
          <cell r="AU320">
            <v>515.91000000000054</v>
          </cell>
          <cell r="AV320">
            <v>541.05000000000314</v>
          </cell>
          <cell r="AW320">
            <v>756.54999999999745</v>
          </cell>
        </row>
        <row r="321">
          <cell r="A321">
            <v>316</v>
          </cell>
          <cell r="B321">
            <v>388.52000000000186</v>
          </cell>
          <cell r="C321">
            <v>543.69000000000312</v>
          </cell>
          <cell r="D321">
            <v>397.13999999999896</v>
          </cell>
          <cell r="E321">
            <v>555.52999999999895</v>
          </cell>
          <cell r="F321">
            <v>404.59999999999684</v>
          </cell>
          <cell r="G321">
            <v>566.20000000000061</v>
          </cell>
          <cell r="H321">
            <v>413.22000000000025</v>
          </cell>
          <cell r="I321">
            <v>578.04000000000019</v>
          </cell>
          <cell r="J321">
            <v>420.67999999999813</v>
          </cell>
          <cell r="K321">
            <v>588.72000000000151</v>
          </cell>
          <cell r="L321">
            <v>429.3000000000016</v>
          </cell>
          <cell r="M321">
            <v>600.54999999999734</v>
          </cell>
          <cell r="N321">
            <v>436.75999999999948</v>
          </cell>
          <cell r="O321">
            <v>612.39000000000271</v>
          </cell>
          <cell r="P321">
            <v>445.38000000000289</v>
          </cell>
          <cell r="Q321">
            <v>623.06000000000313</v>
          </cell>
          <cell r="R321">
            <v>452.84000000000077</v>
          </cell>
          <cell r="S321">
            <v>634.89999999999895</v>
          </cell>
          <cell r="T321">
            <v>461.45999999999765</v>
          </cell>
          <cell r="U321">
            <v>645.57999999999868</v>
          </cell>
          <cell r="V321">
            <v>470.08000000000106</v>
          </cell>
          <cell r="W321">
            <v>657.41000000000213</v>
          </cell>
          <cell r="X321">
            <v>477.53999999999894</v>
          </cell>
          <cell r="Y321">
            <v>669.25000000000045</v>
          </cell>
          <cell r="Z321">
            <v>486.16000000000236</v>
          </cell>
          <cell r="AA321">
            <v>679.91999999999734</v>
          </cell>
          <cell r="AB321">
            <v>461.20999999999765</v>
          </cell>
          <cell r="AC321">
            <v>645.22999999999865</v>
          </cell>
          <cell r="AD321">
            <v>468.67000000000212</v>
          </cell>
          <cell r="AE321">
            <v>657.0700000000021</v>
          </cell>
          <cell r="AF321">
            <v>477.28999999999894</v>
          </cell>
          <cell r="AG321">
            <v>667.75000000000159</v>
          </cell>
          <cell r="AH321">
            <v>485.91000000000236</v>
          </cell>
          <cell r="AI321">
            <v>679.57999999999743</v>
          </cell>
          <cell r="AJ321">
            <v>493.37000000000029</v>
          </cell>
          <cell r="AK321">
            <v>691.42000000000439</v>
          </cell>
          <cell r="AL321">
            <v>501.98999999999711</v>
          </cell>
          <cell r="AM321">
            <v>702.0900000000031</v>
          </cell>
          <cell r="AN321">
            <v>509.45000000000158</v>
          </cell>
          <cell r="AO321">
            <v>713.92999999999893</v>
          </cell>
          <cell r="AP321">
            <v>518.06999999999846</v>
          </cell>
          <cell r="AQ321">
            <v>724.60999999999717</v>
          </cell>
          <cell r="AR321">
            <v>525.53000000000247</v>
          </cell>
          <cell r="AS321">
            <v>736.44000000000369</v>
          </cell>
          <cell r="AT321">
            <v>534.15000000000055</v>
          </cell>
          <cell r="AU321">
            <v>516.28000000000054</v>
          </cell>
          <cell r="AV321">
            <v>542.77000000000317</v>
          </cell>
          <cell r="AW321">
            <v>758.94999999999743</v>
          </cell>
        </row>
        <row r="322">
          <cell r="A322">
            <v>317</v>
          </cell>
          <cell r="B322">
            <v>389.75000000000188</v>
          </cell>
          <cell r="C322">
            <v>545.41000000000315</v>
          </cell>
          <cell r="D322">
            <v>398.39999999999895</v>
          </cell>
          <cell r="E322">
            <v>557.28999999999894</v>
          </cell>
          <cell r="F322">
            <v>405.87999999999681</v>
          </cell>
          <cell r="G322">
            <v>567.99000000000058</v>
          </cell>
          <cell r="H322">
            <v>414.53000000000026</v>
          </cell>
          <cell r="I322">
            <v>579.87000000000023</v>
          </cell>
          <cell r="J322">
            <v>422.00999999999812</v>
          </cell>
          <cell r="K322">
            <v>590.58000000000152</v>
          </cell>
          <cell r="L322">
            <v>430.66000000000162</v>
          </cell>
          <cell r="M322">
            <v>602.44999999999732</v>
          </cell>
          <cell r="N322">
            <v>438.13999999999947</v>
          </cell>
          <cell r="O322">
            <v>614.33000000000277</v>
          </cell>
          <cell r="P322">
            <v>446.79000000000292</v>
          </cell>
          <cell r="Q322">
            <v>625.03000000000316</v>
          </cell>
          <cell r="R322">
            <v>454.27000000000078</v>
          </cell>
          <cell r="S322">
            <v>636.90999999999894</v>
          </cell>
          <cell r="T322">
            <v>462.91999999999763</v>
          </cell>
          <cell r="U322">
            <v>647.61999999999864</v>
          </cell>
          <cell r="V322">
            <v>471.57000000000107</v>
          </cell>
          <cell r="W322">
            <v>659.49000000000217</v>
          </cell>
          <cell r="X322">
            <v>479.04999999999893</v>
          </cell>
          <cell r="Y322">
            <v>671.37000000000046</v>
          </cell>
          <cell r="Z322">
            <v>487.70000000000238</v>
          </cell>
          <cell r="AA322">
            <v>682.06999999999732</v>
          </cell>
          <cell r="AB322">
            <v>462.66999999999763</v>
          </cell>
          <cell r="AC322">
            <v>647.26999999999862</v>
          </cell>
          <cell r="AD322">
            <v>470.15000000000214</v>
          </cell>
          <cell r="AE322">
            <v>659.15000000000214</v>
          </cell>
          <cell r="AF322">
            <v>478.79999999999893</v>
          </cell>
          <cell r="AG322">
            <v>669.86000000000161</v>
          </cell>
          <cell r="AH322">
            <v>487.45000000000238</v>
          </cell>
          <cell r="AI322">
            <v>681.7299999999974</v>
          </cell>
          <cell r="AJ322">
            <v>494.93000000000029</v>
          </cell>
          <cell r="AK322">
            <v>693.61000000000445</v>
          </cell>
          <cell r="AL322">
            <v>503.57999999999709</v>
          </cell>
          <cell r="AM322">
            <v>704.31000000000313</v>
          </cell>
          <cell r="AN322">
            <v>511.06000000000159</v>
          </cell>
          <cell r="AO322">
            <v>716.18999999999892</v>
          </cell>
          <cell r="AP322">
            <v>519.70999999999844</v>
          </cell>
          <cell r="AQ322">
            <v>726.89999999999714</v>
          </cell>
          <cell r="AR322">
            <v>527.19000000000244</v>
          </cell>
          <cell r="AS322">
            <v>738.77000000000373</v>
          </cell>
          <cell r="AT322">
            <v>535.8400000000006</v>
          </cell>
          <cell r="AU322">
            <v>516.65000000000055</v>
          </cell>
          <cell r="AV322">
            <v>544.49000000000319</v>
          </cell>
          <cell r="AW322">
            <v>761.34999999999741</v>
          </cell>
        </row>
        <row r="323">
          <cell r="A323">
            <v>318</v>
          </cell>
          <cell r="B323">
            <v>390.98000000000189</v>
          </cell>
          <cell r="C323">
            <v>547.13000000000318</v>
          </cell>
          <cell r="D323">
            <v>399.65999999999894</v>
          </cell>
          <cell r="E323">
            <v>559.04999999999893</v>
          </cell>
          <cell r="F323">
            <v>407.15999999999678</v>
          </cell>
          <cell r="G323">
            <v>569.78000000000054</v>
          </cell>
          <cell r="H323">
            <v>415.84000000000026</v>
          </cell>
          <cell r="I323">
            <v>581.70000000000027</v>
          </cell>
          <cell r="J323">
            <v>423.3399999999981</v>
          </cell>
          <cell r="K323">
            <v>592.44000000000153</v>
          </cell>
          <cell r="L323">
            <v>432.02000000000163</v>
          </cell>
          <cell r="M323">
            <v>604.34999999999729</v>
          </cell>
          <cell r="N323">
            <v>439.51999999999947</v>
          </cell>
          <cell r="O323">
            <v>616.27000000000282</v>
          </cell>
          <cell r="P323">
            <v>448.20000000000294</v>
          </cell>
          <cell r="Q323">
            <v>627.00000000000318</v>
          </cell>
          <cell r="R323">
            <v>455.70000000000078</v>
          </cell>
          <cell r="S323">
            <v>638.91999999999894</v>
          </cell>
          <cell r="T323">
            <v>464.37999999999761</v>
          </cell>
          <cell r="U323">
            <v>649.6599999999986</v>
          </cell>
          <cell r="V323">
            <v>473.06000000000108</v>
          </cell>
          <cell r="W323">
            <v>661.57000000000221</v>
          </cell>
          <cell r="X323">
            <v>480.55999999999892</v>
          </cell>
          <cell r="Y323">
            <v>673.49000000000046</v>
          </cell>
          <cell r="Z323">
            <v>489.2400000000024</v>
          </cell>
          <cell r="AA323">
            <v>684.2199999999973</v>
          </cell>
          <cell r="AB323">
            <v>464.12999999999761</v>
          </cell>
          <cell r="AC323">
            <v>649.30999999999858</v>
          </cell>
          <cell r="AD323">
            <v>471.63000000000216</v>
          </cell>
          <cell r="AE323">
            <v>661.23000000000218</v>
          </cell>
          <cell r="AF323">
            <v>480.30999999999892</v>
          </cell>
          <cell r="AG323">
            <v>671.97000000000162</v>
          </cell>
          <cell r="AH323">
            <v>488.9900000000024</v>
          </cell>
          <cell r="AI323">
            <v>683.87999999999738</v>
          </cell>
          <cell r="AJ323">
            <v>496.49000000000029</v>
          </cell>
          <cell r="AK323">
            <v>695.8000000000045</v>
          </cell>
          <cell r="AL323">
            <v>505.16999999999706</v>
          </cell>
          <cell r="AM323">
            <v>706.53000000000316</v>
          </cell>
          <cell r="AN323">
            <v>512.67000000000155</v>
          </cell>
          <cell r="AO323">
            <v>718.44999999999891</v>
          </cell>
          <cell r="AP323">
            <v>521.34999999999843</v>
          </cell>
          <cell r="AQ323">
            <v>729.1899999999971</v>
          </cell>
          <cell r="AR323">
            <v>528.85000000000241</v>
          </cell>
          <cell r="AS323">
            <v>741.10000000000377</v>
          </cell>
          <cell r="AT323">
            <v>537.53000000000065</v>
          </cell>
          <cell r="AU323">
            <v>517.02000000000055</v>
          </cell>
          <cell r="AV323">
            <v>546.21000000000322</v>
          </cell>
          <cell r="AW323">
            <v>763.74999999999739</v>
          </cell>
        </row>
        <row r="324">
          <cell r="A324">
            <v>319</v>
          </cell>
          <cell r="B324">
            <v>392.21000000000191</v>
          </cell>
          <cell r="C324">
            <v>548.85000000000321</v>
          </cell>
          <cell r="D324">
            <v>400.91999999999894</v>
          </cell>
          <cell r="E324">
            <v>560.80999999999892</v>
          </cell>
          <cell r="F324">
            <v>408.43999999999676</v>
          </cell>
          <cell r="G324">
            <v>571.5700000000005</v>
          </cell>
          <cell r="H324">
            <v>417.15000000000026</v>
          </cell>
          <cell r="I324">
            <v>583.53000000000031</v>
          </cell>
          <cell r="J324">
            <v>424.66999999999808</v>
          </cell>
          <cell r="K324">
            <v>594.30000000000155</v>
          </cell>
          <cell r="L324">
            <v>433.38000000000164</v>
          </cell>
          <cell r="M324">
            <v>606.24999999999727</v>
          </cell>
          <cell r="N324">
            <v>440.89999999999947</v>
          </cell>
          <cell r="O324">
            <v>618.21000000000288</v>
          </cell>
          <cell r="P324">
            <v>449.61000000000297</v>
          </cell>
          <cell r="Q324">
            <v>628.97000000000321</v>
          </cell>
          <cell r="R324">
            <v>457.13000000000079</v>
          </cell>
          <cell r="S324">
            <v>640.92999999999893</v>
          </cell>
          <cell r="T324">
            <v>465.83999999999759</v>
          </cell>
          <cell r="U324">
            <v>651.69999999999857</v>
          </cell>
          <cell r="V324">
            <v>474.55000000000109</v>
          </cell>
          <cell r="W324">
            <v>663.65000000000225</v>
          </cell>
          <cell r="X324">
            <v>482.06999999999891</v>
          </cell>
          <cell r="Y324">
            <v>675.61000000000047</v>
          </cell>
          <cell r="Z324">
            <v>490.78000000000242</v>
          </cell>
          <cell r="AA324">
            <v>686.36999999999728</v>
          </cell>
          <cell r="AB324">
            <v>465.58999999999759</v>
          </cell>
          <cell r="AC324">
            <v>651.34999999999854</v>
          </cell>
          <cell r="AD324">
            <v>473.11000000000217</v>
          </cell>
          <cell r="AE324">
            <v>663.31000000000222</v>
          </cell>
          <cell r="AF324">
            <v>481.81999999999891</v>
          </cell>
          <cell r="AG324">
            <v>674.08000000000163</v>
          </cell>
          <cell r="AH324">
            <v>490.53000000000242</v>
          </cell>
          <cell r="AI324">
            <v>686.02999999999736</v>
          </cell>
          <cell r="AJ324">
            <v>498.0500000000003</v>
          </cell>
          <cell r="AK324">
            <v>697.99000000000456</v>
          </cell>
          <cell r="AL324">
            <v>506.75999999999704</v>
          </cell>
          <cell r="AM324">
            <v>708.75000000000318</v>
          </cell>
          <cell r="AN324">
            <v>514.28000000000156</v>
          </cell>
          <cell r="AO324">
            <v>720.7099999999989</v>
          </cell>
          <cell r="AP324">
            <v>522.98999999999842</v>
          </cell>
          <cell r="AQ324">
            <v>731.47999999999706</v>
          </cell>
          <cell r="AR324">
            <v>530.51000000000238</v>
          </cell>
          <cell r="AS324">
            <v>743.43000000000382</v>
          </cell>
          <cell r="AT324">
            <v>539.22000000000071</v>
          </cell>
          <cell r="AU324">
            <v>517.39000000000055</v>
          </cell>
          <cell r="AV324">
            <v>547.93000000000325</v>
          </cell>
          <cell r="AW324">
            <v>766.14999999999736</v>
          </cell>
        </row>
        <row r="325">
          <cell r="A325">
            <v>320</v>
          </cell>
          <cell r="B325">
            <v>393.44000000000193</v>
          </cell>
          <cell r="C325">
            <v>550.57000000000323</v>
          </cell>
          <cell r="D325">
            <v>402.17999999999893</v>
          </cell>
          <cell r="E325">
            <v>562.56999999999891</v>
          </cell>
          <cell r="F325">
            <v>409.71999999999673</v>
          </cell>
          <cell r="G325">
            <v>573.36000000000047</v>
          </cell>
          <cell r="H325">
            <v>418.46000000000026</v>
          </cell>
          <cell r="I325">
            <v>585.36000000000035</v>
          </cell>
          <cell r="J325">
            <v>425.99999999999807</v>
          </cell>
          <cell r="K325">
            <v>596.16000000000156</v>
          </cell>
          <cell r="L325">
            <v>434.74000000000166</v>
          </cell>
          <cell r="M325">
            <v>608.14999999999725</v>
          </cell>
          <cell r="N325">
            <v>442.27999999999946</v>
          </cell>
          <cell r="O325">
            <v>620.15000000000293</v>
          </cell>
          <cell r="P325">
            <v>451.02000000000299</v>
          </cell>
          <cell r="Q325">
            <v>630.94000000000324</v>
          </cell>
          <cell r="R325">
            <v>458.5600000000008</v>
          </cell>
          <cell r="S325">
            <v>642.93999999999892</v>
          </cell>
          <cell r="T325">
            <v>467.29999999999757</v>
          </cell>
          <cell r="U325">
            <v>653.73999999999853</v>
          </cell>
          <cell r="V325">
            <v>476.0400000000011</v>
          </cell>
          <cell r="W325">
            <v>665.73000000000229</v>
          </cell>
          <cell r="X325">
            <v>483.5799999999989</v>
          </cell>
          <cell r="Y325">
            <v>677.73000000000047</v>
          </cell>
          <cell r="Z325">
            <v>492.32000000000244</v>
          </cell>
          <cell r="AA325">
            <v>688.51999999999725</v>
          </cell>
          <cell r="AB325">
            <v>467.04999999999757</v>
          </cell>
          <cell r="AC325">
            <v>653.38999999999851</v>
          </cell>
          <cell r="AD325">
            <v>474.59000000000219</v>
          </cell>
          <cell r="AE325">
            <v>665.39000000000226</v>
          </cell>
          <cell r="AF325">
            <v>483.3299999999989</v>
          </cell>
          <cell r="AG325">
            <v>676.19000000000165</v>
          </cell>
          <cell r="AH325">
            <v>492.07000000000244</v>
          </cell>
          <cell r="AI325">
            <v>688.17999999999734</v>
          </cell>
          <cell r="AJ325">
            <v>499.6100000000003</v>
          </cell>
          <cell r="AK325">
            <v>700.18000000000461</v>
          </cell>
          <cell r="AL325">
            <v>508.34999999999701</v>
          </cell>
          <cell r="AM325">
            <v>710.97000000000321</v>
          </cell>
          <cell r="AN325">
            <v>515.89000000000158</v>
          </cell>
          <cell r="AO325">
            <v>722.96999999999889</v>
          </cell>
          <cell r="AP325">
            <v>524.6299999999984</v>
          </cell>
          <cell r="AQ325">
            <v>733.76999999999703</v>
          </cell>
          <cell r="AR325">
            <v>532.17000000000235</v>
          </cell>
          <cell r="AS325">
            <v>745.76000000000386</v>
          </cell>
          <cell r="AT325">
            <v>540.91000000000076</v>
          </cell>
          <cell r="AU325">
            <v>517.76000000000056</v>
          </cell>
          <cell r="AV325">
            <v>549.65000000000327</v>
          </cell>
          <cell r="AW325">
            <v>768.54999999999734</v>
          </cell>
        </row>
        <row r="326">
          <cell r="A326">
            <v>321</v>
          </cell>
          <cell r="B326">
            <v>394.67000000000195</v>
          </cell>
          <cell r="C326">
            <v>552.29000000000326</v>
          </cell>
          <cell r="D326">
            <v>403.43999999999892</v>
          </cell>
          <cell r="E326">
            <v>564.3299999999989</v>
          </cell>
          <cell r="F326">
            <v>410.9999999999967</v>
          </cell>
          <cell r="G326">
            <v>575.15000000000043</v>
          </cell>
          <cell r="H326">
            <v>419.77000000000027</v>
          </cell>
          <cell r="I326">
            <v>587.1900000000004</v>
          </cell>
          <cell r="J326">
            <v>427.32999999999805</v>
          </cell>
          <cell r="K326">
            <v>598.02000000000157</v>
          </cell>
          <cell r="L326">
            <v>436.10000000000167</v>
          </cell>
          <cell r="M326">
            <v>610.04999999999723</v>
          </cell>
          <cell r="N326">
            <v>443.65999999999946</v>
          </cell>
          <cell r="O326">
            <v>622.09000000000299</v>
          </cell>
          <cell r="P326">
            <v>452.43000000000302</v>
          </cell>
          <cell r="Q326">
            <v>632.91000000000327</v>
          </cell>
          <cell r="R326">
            <v>459.9900000000008</v>
          </cell>
          <cell r="S326">
            <v>644.94999999999891</v>
          </cell>
          <cell r="T326">
            <v>468.75999999999755</v>
          </cell>
          <cell r="U326">
            <v>655.77999999999849</v>
          </cell>
          <cell r="V326">
            <v>477.53000000000111</v>
          </cell>
          <cell r="W326">
            <v>667.81000000000233</v>
          </cell>
          <cell r="X326">
            <v>485.08999999999889</v>
          </cell>
          <cell r="Y326">
            <v>679.85000000000048</v>
          </cell>
          <cell r="Z326">
            <v>493.86000000000246</v>
          </cell>
          <cell r="AA326">
            <v>690.66999999999723</v>
          </cell>
          <cell r="AB326">
            <v>468.50999999999755</v>
          </cell>
          <cell r="AC326">
            <v>655.42999999999847</v>
          </cell>
          <cell r="AD326">
            <v>476.07000000000221</v>
          </cell>
          <cell r="AE326">
            <v>667.4700000000023</v>
          </cell>
          <cell r="AF326">
            <v>484.83999999999889</v>
          </cell>
          <cell r="AG326">
            <v>678.30000000000166</v>
          </cell>
          <cell r="AH326">
            <v>493.61000000000246</v>
          </cell>
          <cell r="AI326">
            <v>690.32999999999731</v>
          </cell>
          <cell r="AJ326">
            <v>501.1700000000003</v>
          </cell>
          <cell r="AK326">
            <v>702.37000000000467</v>
          </cell>
          <cell r="AL326">
            <v>509.93999999999699</v>
          </cell>
          <cell r="AM326">
            <v>713.19000000000324</v>
          </cell>
          <cell r="AN326">
            <v>517.50000000000159</v>
          </cell>
          <cell r="AO326">
            <v>725.22999999999888</v>
          </cell>
          <cell r="AP326">
            <v>526.26999999999839</v>
          </cell>
          <cell r="AQ326">
            <v>736.05999999999699</v>
          </cell>
          <cell r="AR326">
            <v>533.83000000000231</v>
          </cell>
          <cell r="AS326">
            <v>748.0900000000039</v>
          </cell>
          <cell r="AT326">
            <v>542.60000000000082</v>
          </cell>
          <cell r="AU326">
            <v>518.13000000000056</v>
          </cell>
          <cell r="AV326">
            <v>551.3700000000033</v>
          </cell>
          <cell r="AW326">
            <v>770.94999999999732</v>
          </cell>
        </row>
        <row r="327">
          <cell r="A327">
            <v>322</v>
          </cell>
          <cell r="B327">
            <v>395.90000000000197</v>
          </cell>
          <cell r="C327">
            <v>554.01000000000329</v>
          </cell>
          <cell r="D327">
            <v>404.69999999999891</v>
          </cell>
          <cell r="E327">
            <v>566.08999999999889</v>
          </cell>
          <cell r="F327">
            <v>412.27999999999668</v>
          </cell>
          <cell r="G327">
            <v>576.9400000000004</v>
          </cell>
          <cell r="H327">
            <v>421.08000000000027</v>
          </cell>
          <cell r="I327">
            <v>589.02000000000044</v>
          </cell>
          <cell r="J327">
            <v>428.65999999999804</v>
          </cell>
          <cell r="K327">
            <v>599.88000000000159</v>
          </cell>
          <cell r="L327">
            <v>437.46000000000168</v>
          </cell>
          <cell r="M327">
            <v>611.9499999999972</v>
          </cell>
          <cell r="N327">
            <v>445.03999999999945</v>
          </cell>
          <cell r="O327">
            <v>624.03000000000304</v>
          </cell>
          <cell r="P327">
            <v>453.84000000000304</v>
          </cell>
          <cell r="Q327">
            <v>634.88000000000329</v>
          </cell>
          <cell r="R327">
            <v>461.42000000000081</v>
          </cell>
          <cell r="S327">
            <v>646.9599999999989</v>
          </cell>
          <cell r="T327">
            <v>470.21999999999753</v>
          </cell>
          <cell r="U327">
            <v>657.81999999999846</v>
          </cell>
          <cell r="V327">
            <v>479.02000000000112</v>
          </cell>
          <cell r="W327">
            <v>669.89000000000237</v>
          </cell>
          <cell r="X327">
            <v>486.59999999999889</v>
          </cell>
          <cell r="Y327">
            <v>681.97000000000048</v>
          </cell>
          <cell r="Z327">
            <v>495.40000000000248</v>
          </cell>
          <cell r="AA327">
            <v>692.81999999999721</v>
          </cell>
          <cell r="AB327">
            <v>469.96999999999753</v>
          </cell>
          <cell r="AC327">
            <v>657.46999999999844</v>
          </cell>
          <cell r="AD327">
            <v>477.55000000000223</v>
          </cell>
          <cell r="AE327">
            <v>669.55000000000234</v>
          </cell>
          <cell r="AF327">
            <v>486.34999999999889</v>
          </cell>
          <cell r="AG327">
            <v>680.41000000000167</v>
          </cell>
          <cell r="AH327">
            <v>495.15000000000248</v>
          </cell>
          <cell r="AI327">
            <v>692.47999999999729</v>
          </cell>
          <cell r="AJ327">
            <v>502.7300000000003</v>
          </cell>
          <cell r="AK327">
            <v>704.56000000000472</v>
          </cell>
          <cell r="AL327">
            <v>511.52999999999696</v>
          </cell>
          <cell r="AM327">
            <v>715.41000000000327</v>
          </cell>
          <cell r="AN327">
            <v>519.11000000000161</v>
          </cell>
          <cell r="AO327">
            <v>727.48999999999887</v>
          </cell>
          <cell r="AP327">
            <v>527.90999999999838</v>
          </cell>
          <cell r="AQ327">
            <v>738.34999999999695</v>
          </cell>
          <cell r="AR327">
            <v>535.49000000000228</v>
          </cell>
          <cell r="AS327">
            <v>750.42000000000394</v>
          </cell>
          <cell r="AT327">
            <v>544.29000000000087</v>
          </cell>
          <cell r="AU327">
            <v>518.50000000000057</v>
          </cell>
          <cell r="AV327">
            <v>553.09000000000333</v>
          </cell>
          <cell r="AW327">
            <v>773.34999999999729</v>
          </cell>
        </row>
        <row r="328">
          <cell r="A328">
            <v>323</v>
          </cell>
          <cell r="B328">
            <v>397.13000000000198</v>
          </cell>
          <cell r="C328">
            <v>555.73000000000332</v>
          </cell>
          <cell r="D328">
            <v>405.9599999999989</v>
          </cell>
          <cell r="E328">
            <v>567.84999999999889</v>
          </cell>
          <cell r="F328">
            <v>413.55999999999665</v>
          </cell>
          <cell r="G328">
            <v>578.73000000000036</v>
          </cell>
          <cell r="H328">
            <v>422.39000000000027</v>
          </cell>
          <cell r="I328">
            <v>590.85000000000048</v>
          </cell>
          <cell r="J328">
            <v>429.98999999999802</v>
          </cell>
          <cell r="K328">
            <v>601.7400000000016</v>
          </cell>
          <cell r="L328">
            <v>438.8200000000017</v>
          </cell>
          <cell r="M328">
            <v>613.84999999999718</v>
          </cell>
          <cell r="N328">
            <v>446.41999999999945</v>
          </cell>
          <cell r="O328">
            <v>625.9700000000031</v>
          </cell>
          <cell r="P328">
            <v>455.25000000000307</v>
          </cell>
          <cell r="Q328">
            <v>636.85000000000332</v>
          </cell>
          <cell r="R328">
            <v>462.85000000000082</v>
          </cell>
          <cell r="S328">
            <v>648.96999999999889</v>
          </cell>
          <cell r="T328">
            <v>471.67999999999751</v>
          </cell>
          <cell r="U328">
            <v>659.85999999999842</v>
          </cell>
          <cell r="V328">
            <v>480.51000000000113</v>
          </cell>
          <cell r="W328">
            <v>671.97000000000241</v>
          </cell>
          <cell r="X328">
            <v>488.10999999999888</v>
          </cell>
          <cell r="Y328">
            <v>684.09000000000049</v>
          </cell>
          <cell r="Z328">
            <v>496.9400000000025</v>
          </cell>
          <cell r="AA328">
            <v>694.96999999999719</v>
          </cell>
          <cell r="AB328">
            <v>471.42999999999751</v>
          </cell>
          <cell r="AC328">
            <v>659.5099999999984</v>
          </cell>
          <cell r="AD328">
            <v>479.03000000000225</v>
          </cell>
          <cell r="AE328">
            <v>671.63000000000238</v>
          </cell>
          <cell r="AF328">
            <v>487.85999999999888</v>
          </cell>
          <cell r="AG328">
            <v>682.52000000000169</v>
          </cell>
          <cell r="AH328">
            <v>496.6900000000025</v>
          </cell>
          <cell r="AI328">
            <v>694.62999999999727</v>
          </cell>
          <cell r="AJ328">
            <v>504.2900000000003</v>
          </cell>
          <cell r="AK328">
            <v>706.75000000000477</v>
          </cell>
          <cell r="AL328">
            <v>513.11999999999694</v>
          </cell>
          <cell r="AM328">
            <v>717.63000000000329</v>
          </cell>
          <cell r="AN328">
            <v>520.72000000000162</v>
          </cell>
          <cell r="AO328">
            <v>729.74999999999886</v>
          </cell>
          <cell r="AP328">
            <v>529.54999999999836</v>
          </cell>
          <cell r="AQ328">
            <v>740.63999999999692</v>
          </cell>
          <cell r="AR328">
            <v>537.15000000000225</v>
          </cell>
          <cell r="AS328">
            <v>752.75000000000398</v>
          </cell>
          <cell r="AT328">
            <v>545.98000000000093</v>
          </cell>
          <cell r="AU328">
            <v>518.87000000000057</v>
          </cell>
          <cell r="AV328">
            <v>554.81000000000336</v>
          </cell>
          <cell r="AW328">
            <v>775.74999999999727</v>
          </cell>
        </row>
        <row r="329">
          <cell r="A329">
            <v>324</v>
          </cell>
          <cell r="B329">
            <v>398.360000000002</v>
          </cell>
          <cell r="C329">
            <v>557.45000000000334</v>
          </cell>
          <cell r="D329">
            <v>407.21999999999889</v>
          </cell>
          <cell r="E329">
            <v>569.60999999999888</v>
          </cell>
          <cell r="F329">
            <v>414.83999999999662</v>
          </cell>
          <cell r="G329">
            <v>580.52000000000032</v>
          </cell>
          <cell r="H329">
            <v>423.70000000000027</v>
          </cell>
          <cell r="I329">
            <v>592.68000000000052</v>
          </cell>
          <cell r="J329">
            <v>431.319999999998</v>
          </cell>
          <cell r="K329">
            <v>603.60000000000161</v>
          </cell>
          <cell r="L329">
            <v>440.18000000000171</v>
          </cell>
          <cell r="M329">
            <v>615.74999999999716</v>
          </cell>
          <cell r="N329">
            <v>447.79999999999944</v>
          </cell>
          <cell r="O329">
            <v>627.91000000000315</v>
          </cell>
          <cell r="P329">
            <v>456.66000000000309</v>
          </cell>
          <cell r="Q329">
            <v>638.82000000000335</v>
          </cell>
          <cell r="R329">
            <v>464.28000000000083</v>
          </cell>
          <cell r="S329">
            <v>650.97999999999888</v>
          </cell>
          <cell r="T329">
            <v>473.13999999999749</v>
          </cell>
          <cell r="U329">
            <v>661.89999999999839</v>
          </cell>
          <cell r="V329">
            <v>482.00000000000114</v>
          </cell>
          <cell r="W329">
            <v>674.05000000000246</v>
          </cell>
          <cell r="X329">
            <v>489.61999999999887</v>
          </cell>
          <cell r="Y329">
            <v>686.21000000000049</v>
          </cell>
          <cell r="Z329">
            <v>498.48000000000252</v>
          </cell>
          <cell r="AA329">
            <v>697.11999999999716</v>
          </cell>
          <cell r="AB329">
            <v>472.88999999999749</v>
          </cell>
          <cell r="AC329">
            <v>661.54999999999836</v>
          </cell>
          <cell r="AD329">
            <v>480.51000000000226</v>
          </cell>
          <cell r="AE329">
            <v>673.71000000000242</v>
          </cell>
          <cell r="AF329">
            <v>489.36999999999887</v>
          </cell>
          <cell r="AG329">
            <v>684.6300000000017</v>
          </cell>
          <cell r="AH329">
            <v>498.23000000000252</v>
          </cell>
          <cell r="AI329">
            <v>696.77999999999724</v>
          </cell>
          <cell r="AJ329">
            <v>505.85000000000031</v>
          </cell>
          <cell r="AK329">
            <v>708.94000000000483</v>
          </cell>
          <cell r="AL329">
            <v>514.70999999999697</v>
          </cell>
          <cell r="AM329">
            <v>719.85000000000332</v>
          </cell>
          <cell r="AN329">
            <v>522.33000000000163</v>
          </cell>
          <cell r="AO329">
            <v>732.00999999999885</v>
          </cell>
          <cell r="AP329">
            <v>531.18999999999835</v>
          </cell>
          <cell r="AQ329">
            <v>742.92999999999688</v>
          </cell>
          <cell r="AR329">
            <v>538.81000000000222</v>
          </cell>
          <cell r="AS329">
            <v>755.08000000000402</v>
          </cell>
          <cell r="AT329">
            <v>547.67000000000098</v>
          </cell>
          <cell r="AU329">
            <v>519.24000000000058</v>
          </cell>
          <cell r="AV329">
            <v>556.53000000000338</v>
          </cell>
          <cell r="AW329">
            <v>778.14999999999725</v>
          </cell>
        </row>
        <row r="330">
          <cell r="A330">
            <v>325</v>
          </cell>
          <cell r="B330">
            <v>399.59000000000202</v>
          </cell>
          <cell r="C330">
            <v>559.17000000000337</v>
          </cell>
          <cell r="D330">
            <v>408.47999999999888</v>
          </cell>
          <cell r="E330">
            <v>571.36999999999887</v>
          </cell>
          <cell r="F330">
            <v>416.11999999999659</v>
          </cell>
          <cell r="G330">
            <v>582.31000000000029</v>
          </cell>
          <cell r="H330">
            <v>425.01000000000028</v>
          </cell>
          <cell r="I330">
            <v>594.51000000000056</v>
          </cell>
          <cell r="J330">
            <v>432.64999999999799</v>
          </cell>
          <cell r="K330">
            <v>605.46000000000163</v>
          </cell>
          <cell r="L330">
            <v>441.54000000000173</v>
          </cell>
          <cell r="M330">
            <v>617.64999999999714</v>
          </cell>
          <cell r="N330">
            <v>449.17999999999944</v>
          </cell>
          <cell r="O330">
            <v>629.85000000000321</v>
          </cell>
          <cell r="P330">
            <v>458.07000000000312</v>
          </cell>
          <cell r="Q330">
            <v>640.79000000000337</v>
          </cell>
          <cell r="R330">
            <v>465.71000000000083</v>
          </cell>
          <cell r="S330">
            <v>652.98999999999887</v>
          </cell>
          <cell r="T330">
            <v>474.59999999999746</v>
          </cell>
          <cell r="U330">
            <v>663.93999999999835</v>
          </cell>
          <cell r="V330">
            <v>483.49000000000115</v>
          </cell>
          <cell r="W330">
            <v>676.1300000000025</v>
          </cell>
          <cell r="X330">
            <v>491.12999999999886</v>
          </cell>
          <cell r="Y330">
            <v>688.3300000000005</v>
          </cell>
          <cell r="Z330">
            <v>500.02000000000254</v>
          </cell>
          <cell r="AA330">
            <v>699.26999999999714</v>
          </cell>
          <cell r="AB330">
            <v>474.34999999999746</v>
          </cell>
          <cell r="AC330">
            <v>663.58999999999833</v>
          </cell>
          <cell r="AD330">
            <v>481.99000000000228</v>
          </cell>
          <cell r="AE330">
            <v>675.79000000000246</v>
          </cell>
          <cell r="AF330">
            <v>490.87999999999886</v>
          </cell>
          <cell r="AG330">
            <v>686.74000000000171</v>
          </cell>
          <cell r="AH330">
            <v>499.77000000000254</v>
          </cell>
          <cell r="AI330">
            <v>698.92999999999722</v>
          </cell>
          <cell r="AJ330">
            <v>507.41000000000031</v>
          </cell>
          <cell r="AK330">
            <v>711.13000000000488</v>
          </cell>
          <cell r="AL330">
            <v>516.299999999997</v>
          </cell>
          <cell r="AM330">
            <v>722.07000000000335</v>
          </cell>
          <cell r="AN330">
            <v>523.94000000000165</v>
          </cell>
          <cell r="AO330">
            <v>734.26999999999884</v>
          </cell>
          <cell r="AP330">
            <v>532.82999999999834</v>
          </cell>
          <cell r="AQ330">
            <v>745.21999999999684</v>
          </cell>
          <cell r="AR330">
            <v>540.47000000000219</v>
          </cell>
          <cell r="AS330">
            <v>757.41000000000406</v>
          </cell>
          <cell r="AT330">
            <v>549.36000000000104</v>
          </cell>
          <cell r="AU330">
            <v>519.61000000000058</v>
          </cell>
          <cell r="AV330">
            <v>558.25000000000341</v>
          </cell>
          <cell r="AW330">
            <v>780.54999999999723</v>
          </cell>
        </row>
        <row r="331">
          <cell r="A331">
            <v>326</v>
          </cell>
          <cell r="B331">
            <v>400.82000000000204</v>
          </cell>
          <cell r="C331">
            <v>560.8900000000034</v>
          </cell>
          <cell r="D331">
            <v>409.73999999999887</v>
          </cell>
          <cell r="E331">
            <v>573.12999999999886</v>
          </cell>
          <cell r="F331">
            <v>417.39999999999657</v>
          </cell>
          <cell r="G331">
            <v>584.10000000000025</v>
          </cell>
          <cell r="H331">
            <v>426.32000000000028</v>
          </cell>
          <cell r="I331">
            <v>596.3400000000006</v>
          </cell>
          <cell r="J331">
            <v>433.97999999999797</v>
          </cell>
          <cell r="K331">
            <v>607.32000000000164</v>
          </cell>
          <cell r="L331">
            <v>442.90000000000174</v>
          </cell>
          <cell r="M331">
            <v>619.54999999999711</v>
          </cell>
          <cell r="N331">
            <v>450.55999999999943</v>
          </cell>
          <cell r="O331">
            <v>631.79000000000326</v>
          </cell>
          <cell r="P331">
            <v>459.48000000000314</v>
          </cell>
          <cell r="Q331">
            <v>642.7600000000034</v>
          </cell>
          <cell r="R331">
            <v>467.14000000000084</v>
          </cell>
          <cell r="S331">
            <v>654.99999999999886</v>
          </cell>
          <cell r="T331">
            <v>476.05999999999744</v>
          </cell>
          <cell r="U331">
            <v>665.97999999999831</v>
          </cell>
          <cell r="V331">
            <v>484.98000000000116</v>
          </cell>
          <cell r="W331">
            <v>678.21000000000254</v>
          </cell>
          <cell r="X331">
            <v>492.63999999999885</v>
          </cell>
          <cell r="Y331">
            <v>690.4500000000005</v>
          </cell>
          <cell r="Z331">
            <v>501.56000000000256</v>
          </cell>
          <cell r="AA331">
            <v>701.41999999999712</v>
          </cell>
          <cell r="AB331">
            <v>475.80999999999744</v>
          </cell>
          <cell r="AC331">
            <v>665.62999999999829</v>
          </cell>
          <cell r="AD331">
            <v>483.4700000000023</v>
          </cell>
          <cell r="AE331">
            <v>677.87000000000251</v>
          </cell>
          <cell r="AF331">
            <v>492.38999999999885</v>
          </cell>
          <cell r="AG331">
            <v>688.85000000000173</v>
          </cell>
          <cell r="AH331">
            <v>501.31000000000256</v>
          </cell>
          <cell r="AI331">
            <v>701.0799999999972</v>
          </cell>
          <cell r="AJ331">
            <v>508.97000000000031</v>
          </cell>
          <cell r="AK331">
            <v>713.32000000000494</v>
          </cell>
          <cell r="AL331">
            <v>517.88999999999703</v>
          </cell>
          <cell r="AM331">
            <v>724.29000000000337</v>
          </cell>
          <cell r="AN331">
            <v>525.55000000000166</v>
          </cell>
          <cell r="AO331">
            <v>736.52999999999884</v>
          </cell>
          <cell r="AP331">
            <v>534.46999999999832</v>
          </cell>
          <cell r="AQ331">
            <v>747.50999999999681</v>
          </cell>
          <cell r="AR331">
            <v>542.13000000000216</v>
          </cell>
          <cell r="AS331">
            <v>759.7400000000041</v>
          </cell>
          <cell r="AT331">
            <v>551.05000000000109</v>
          </cell>
          <cell r="AU331">
            <v>519.98000000000059</v>
          </cell>
          <cell r="AV331">
            <v>559.97000000000344</v>
          </cell>
          <cell r="AW331">
            <v>782.9499999999972</v>
          </cell>
        </row>
        <row r="332">
          <cell r="A332">
            <v>327</v>
          </cell>
          <cell r="B332">
            <v>402.05000000000206</v>
          </cell>
          <cell r="C332">
            <v>562.61000000000342</v>
          </cell>
          <cell r="D332">
            <v>410.99999999999886</v>
          </cell>
          <cell r="E332">
            <v>574.88999999999885</v>
          </cell>
          <cell r="F332">
            <v>418.67999999999654</v>
          </cell>
          <cell r="G332">
            <v>585.89000000000021</v>
          </cell>
          <cell r="H332">
            <v>427.63000000000028</v>
          </cell>
          <cell r="I332">
            <v>598.17000000000064</v>
          </cell>
          <cell r="J332">
            <v>435.30999999999796</v>
          </cell>
          <cell r="K332">
            <v>609.18000000000166</v>
          </cell>
          <cell r="L332">
            <v>444.26000000000175</v>
          </cell>
          <cell r="M332">
            <v>621.44999999999709</v>
          </cell>
          <cell r="N332">
            <v>451.93999999999943</v>
          </cell>
          <cell r="O332">
            <v>633.73000000000332</v>
          </cell>
          <cell r="P332">
            <v>460.89000000000317</v>
          </cell>
          <cell r="Q332">
            <v>644.73000000000343</v>
          </cell>
          <cell r="R332">
            <v>468.57000000000085</v>
          </cell>
          <cell r="S332">
            <v>657.00999999999885</v>
          </cell>
          <cell r="T332">
            <v>477.51999999999742</v>
          </cell>
          <cell r="U332">
            <v>668.01999999999828</v>
          </cell>
          <cell r="V332">
            <v>486.47000000000116</v>
          </cell>
          <cell r="W332">
            <v>680.29000000000258</v>
          </cell>
          <cell r="X332">
            <v>494.14999999999884</v>
          </cell>
          <cell r="Y332">
            <v>692.5700000000005</v>
          </cell>
          <cell r="Z332">
            <v>503.10000000000258</v>
          </cell>
          <cell r="AA332">
            <v>703.56999999999709</v>
          </cell>
          <cell r="AB332">
            <v>477.26999999999742</v>
          </cell>
          <cell r="AC332">
            <v>667.66999999999825</v>
          </cell>
          <cell r="AD332">
            <v>484.95000000000232</v>
          </cell>
          <cell r="AE332">
            <v>679.95000000000255</v>
          </cell>
          <cell r="AF332">
            <v>493.89999999999884</v>
          </cell>
          <cell r="AG332">
            <v>690.96000000000174</v>
          </cell>
          <cell r="AH332">
            <v>502.85000000000258</v>
          </cell>
          <cell r="AI332">
            <v>703.22999999999718</v>
          </cell>
          <cell r="AJ332">
            <v>510.53000000000031</v>
          </cell>
          <cell r="AK332">
            <v>715.51000000000499</v>
          </cell>
          <cell r="AL332">
            <v>519.47999999999706</v>
          </cell>
          <cell r="AM332">
            <v>726.5100000000034</v>
          </cell>
          <cell r="AN332">
            <v>527.16000000000167</v>
          </cell>
          <cell r="AO332">
            <v>738.78999999999883</v>
          </cell>
          <cell r="AP332">
            <v>536.10999999999831</v>
          </cell>
          <cell r="AQ332">
            <v>749.79999999999677</v>
          </cell>
          <cell r="AR332">
            <v>543.79000000000212</v>
          </cell>
          <cell r="AS332">
            <v>762.07000000000414</v>
          </cell>
          <cell r="AT332">
            <v>552.74000000000115</v>
          </cell>
          <cell r="AU332">
            <v>520.35000000000059</v>
          </cell>
          <cell r="AV332">
            <v>561.69000000000347</v>
          </cell>
          <cell r="AW332">
            <v>785.34999999999718</v>
          </cell>
        </row>
        <row r="333">
          <cell r="A333">
            <v>328</v>
          </cell>
          <cell r="B333">
            <v>403.28000000000208</v>
          </cell>
          <cell r="C333">
            <v>564.33000000000345</v>
          </cell>
          <cell r="D333">
            <v>412.25999999999885</v>
          </cell>
          <cell r="E333">
            <v>576.64999999999884</v>
          </cell>
          <cell r="F333">
            <v>419.95999999999651</v>
          </cell>
          <cell r="G333">
            <v>587.68000000000018</v>
          </cell>
          <cell r="H333">
            <v>428.94000000000028</v>
          </cell>
          <cell r="I333">
            <v>600.00000000000068</v>
          </cell>
          <cell r="J333">
            <v>436.63999999999794</v>
          </cell>
          <cell r="K333">
            <v>611.04000000000167</v>
          </cell>
          <cell r="L333">
            <v>445.62000000000177</v>
          </cell>
          <cell r="M333">
            <v>623.34999999999707</v>
          </cell>
          <cell r="N333">
            <v>453.31999999999942</v>
          </cell>
          <cell r="O333">
            <v>635.67000000000337</v>
          </cell>
          <cell r="P333">
            <v>462.30000000000319</v>
          </cell>
          <cell r="Q333">
            <v>646.70000000000346</v>
          </cell>
          <cell r="R333">
            <v>470.00000000000085</v>
          </cell>
          <cell r="S333">
            <v>659.01999999999884</v>
          </cell>
          <cell r="T333">
            <v>478.9799999999974</v>
          </cell>
          <cell r="U333">
            <v>670.05999999999824</v>
          </cell>
          <cell r="V333">
            <v>487.96000000000117</v>
          </cell>
          <cell r="W333">
            <v>682.37000000000262</v>
          </cell>
          <cell r="X333">
            <v>495.65999999999883</v>
          </cell>
          <cell r="Y333">
            <v>694.69000000000051</v>
          </cell>
          <cell r="Z333">
            <v>504.6400000000026</v>
          </cell>
          <cell r="AA333">
            <v>705.71999999999707</v>
          </cell>
          <cell r="AB333">
            <v>478.7299999999974</v>
          </cell>
          <cell r="AC333">
            <v>669.70999999999822</v>
          </cell>
          <cell r="AD333">
            <v>486.43000000000234</v>
          </cell>
          <cell r="AE333">
            <v>682.03000000000259</v>
          </cell>
          <cell r="AF333">
            <v>495.40999999999883</v>
          </cell>
          <cell r="AG333">
            <v>693.07000000000176</v>
          </cell>
          <cell r="AH333">
            <v>504.3900000000026</v>
          </cell>
          <cell r="AI333">
            <v>705.37999999999715</v>
          </cell>
          <cell r="AJ333">
            <v>512.09000000000026</v>
          </cell>
          <cell r="AK333">
            <v>717.70000000000505</v>
          </cell>
          <cell r="AL333">
            <v>521.06999999999709</v>
          </cell>
          <cell r="AM333">
            <v>728.73000000000343</v>
          </cell>
          <cell r="AN333">
            <v>528.77000000000169</v>
          </cell>
          <cell r="AO333">
            <v>741.04999999999882</v>
          </cell>
          <cell r="AP333">
            <v>537.74999999999829</v>
          </cell>
          <cell r="AQ333">
            <v>752.08999999999673</v>
          </cell>
          <cell r="AR333">
            <v>545.45000000000209</v>
          </cell>
          <cell r="AS333">
            <v>764.40000000000418</v>
          </cell>
          <cell r="AT333">
            <v>554.4300000000012</v>
          </cell>
          <cell r="AU333">
            <v>520.7200000000006</v>
          </cell>
          <cell r="AV333">
            <v>563.41000000000349</v>
          </cell>
          <cell r="AW333">
            <v>787.74999999999716</v>
          </cell>
        </row>
        <row r="334">
          <cell r="A334">
            <v>329</v>
          </cell>
          <cell r="B334">
            <v>404.51000000000209</v>
          </cell>
          <cell r="C334">
            <v>566.05000000000348</v>
          </cell>
          <cell r="D334">
            <v>413.51999999999884</v>
          </cell>
          <cell r="E334">
            <v>578.40999999999883</v>
          </cell>
          <cell r="F334">
            <v>421.23999999999648</v>
          </cell>
          <cell r="G334">
            <v>589.47000000000014</v>
          </cell>
          <cell r="H334">
            <v>430.25000000000028</v>
          </cell>
          <cell r="I334">
            <v>601.83000000000072</v>
          </cell>
          <cell r="J334">
            <v>437.96999999999792</v>
          </cell>
          <cell r="K334">
            <v>612.90000000000168</v>
          </cell>
          <cell r="L334">
            <v>446.98000000000178</v>
          </cell>
          <cell r="M334">
            <v>625.24999999999704</v>
          </cell>
          <cell r="N334">
            <v>454.69999999999942</v>
          </cell>
          <cell r="O334">
            <v>637.61000000000342</v>
          </cell>
          <cell r="P334">
            <v>463.71000000000322</v>
          </cell>
          <cell r="Q334">
            <v>648.67000000000348</v>
          </cell>
          <cell r="R334">
            <v>471.43000000000086</v>
          </cell>
          <cell r="S334">
            <v>661.02999999999884</v>
          </cell>
          <cell r="T334">
            <v>480.43999999999738</v>
          </cell>
          <cell r="U334">
            <v>672.0999999999982</v>
          </cell>
          <cell r="V334">
            <v>489.45000000000118</v>
          </cell>
          <cell r="W334">
            <v>684.45000000000266</v>
          </cell>
          <cell r="X334">
            <v>497.16999999999882</v>
          </cell>
          <cell r="Y334">
            <v>696.81000000000051</v>
          </cell>
          <cell r="Z334">
            <v>506.18000000000262</v>
          </cell>
          <cell r="AA334">
            <v>707.86999999999705</v>
          </cell>
          <cell r="AB334">
            <v>480.18999999999738</v>
          </cell>
          <cell r="AC334">
            <v>671.74999999999818</v>
          </cell>
          <cell r="AD334">
            <v>487.91000000000236</v>
          </cell>
          <cell r="AE334">
            <v>684.11000000000263</v>
          </cell>
          <cell r="AF334">
            <v>496.91999999999882</v>
          </cell>
          <cell r="AG334">
            <v>695.18000000000177</v>
          </cell>
          <cell r="AH334">
            <v>505.93000000000262</v>
          </cell>
          <cell r="AI334">
            <v>707.52999999999713</v>
          </cell>
          <cell r="AJ334">
            <v>513.6500000000002</v>
          </cell>
          <cell r="AK334">
            <v>719.8900000000051</v>
          </cell>
          <cell r="AL334">
            <v>522.65999999999713</v>
          </cell>
          <cell r="AM334">
            <v>730.95000000000346</v>
          </cell>
          <cell r="AN334">
            <v>530.3800000000017</v>
          </cell>
          <cell r="AO334">
            <v>743.30999999999881</v>
          </cell>
          <cell r="AP334">
            <v>539.38999999999828</v>
          </cell>
          <cell r="AQ334">
            <v>754.3799999999967</v>
          </cell>
          <cell r="AR334">
            <v>547.11000000000206</v>
          </cell>
          <cell r="AS334">
            <v>766.73000000000422</v>
          </cell>
          <cell r="AT334">
            <v>556.12000000000126</v>
          </cell>
          <cell r="AU334">
            <v>521.0900000000006</v>
          </cell>
          <cell r="AV334">
            <v>565.13000000000352</v>
          </cell>
          <cell r="AW334">
            <v>790.14999999999714</v>
          </cell>
        </row>
        <row r="335">
          <cell r="A335">
            <v>330</v>
          </cell>
          <cell r="B335">
            <v>405.74000000000211</v>
          </cell>
          <cell r="C335">
            <v>567.77000000000351</v>
          </cell>
          <cell r="D335">
            <v>414.77999999999884</v>
          </cell>
          <cell r="E335">
            <v>580.16999999999882</v>
          </cell>
          <cell r="F335">
            <v>422.51999999999646</v>
          </cell>
          <cell r="G335">
            <v>591.2600000000001</v>
          </cell>
          <cell r="H335">
            <v>431.56000000000029</v>
          </cell>
          <cell r="I335">
            <v>603.66000000000076</v>
          </cell>
          <cell r="J335">
            <v>439.29999999999791</v>
          </cell>
          <cell r="K335">
            <v>614.7600000000017</v>
          </cell>
          <cell r="L335">
            <v>448.34000000000179</v>
          </cell>
          <cell r="M335">
            <v>627.14999999999702</v>
          </cell>
          <cell r="N335">
            <v>456.07999999999942</v>
          </cell>
          <cell r="O335">
            <v>639.55000000000348</v>
          </cell>
          <cell r="P335">
            <v>465.12000000000324</v>
          </cell>
          <cell r="Q335">
            <v>650.64000000000351</v>
          </cell>
          <cell r="R335">
            <v>472.86000000000087</v>
          </cell>
          <cell r="S335">
            <v>663.03999999999883</v>
          </cell>
          <cell r="T335">
            <v>481.89999999999736</v>
          </cell>
          <cell r="U335">
            <v>674.13999999999817</v>
          </cell>
          <cell r="V335">
            <v>490.94000000000119</v>
          </cell>
          <cell r="W335">
            <v>686.5300000000027</v>
          </cell>
          <cell r="X335">
            <v>498.67999999999881</v>
          </cell>
          <cell r="Y335">
            <v>698.93000000000052</v>
          </cell>
          <cell r="Z335">
            <v>507.72000000000264</v>
          </cell>
          <cell r="AA335">
            <v>710.01999999999703</v>
          </cell>
          <cell r="AB335">
            <v>481.64999999999736</v>
          </cell>
          <cell r="AC335">
            <v>673.78999999999814</v>
          </cell>
          <cell r="AD335">
            <v>489.39000000000237</v>
          </cell>
          <cell r="AE335">
            <v>686.19000000000267</v>
          </cell>
          <cell r="AF335">
            <v>498.42999999999881</v>
          </cell>
          <cell r="AG335">
            <v>697.29000000000178</v>
          </cell>
          <cell r="AH335">
            <v>507.47000000000264</v>
          </cell>
          <cell r="AI335">
            <v>709.67999999999711</v>
          </cell>
          <cell r="AJ335">
            <v>515.21000000000015</v>
          </cell>
          <cell r="AK335">
            <v>722.08000000000516</v>
          </cell>
          <cell r="AL335">
            <v>524.24999999999716</v>
          </cell>
          <cell r="AM335">
            <v>733.17000000000348</v>
          </cell>
          <cell r="AN335">
            <v>531.99000000000171</v>
          </cell>
          <cell r="AO335">
            <v>745.5699999999988</v>
          </cell>
          <cell r="AP335">
            <v>541.02999999999827</v>
          </cell>
          <cell r="AQ335">
            <v>756.66999999999666</v>
          </cell>
          <cell r="AR335">
            <v>548.77000000000203</v>
          </cell>
          <cell r="AS335">
            <v>769.06000000000427</v>
          </cell>
          <cell r="AT335">
            <v>557.81000000000131</v>
          </cell>
          <cell r="AU335">
            <v>521.4600000000006</v>
          </cell>
          <cell r="AV335">
            <v>566.85000000000355</v>
          </cell>
          <cell r="AW335">
            <v>792.54999999999711</v>
          </cell>
        </row>
        <row r="336">
          <cell r="A336">
            <v>331</v>
          </cell>
          <cell r="B336">
            <v>406.97000000000213</v>
          </cell>
          <cell r="C336">
            <v>569.49000000000353</v>
          </cell>
          <cell r="D336">
            <v>416.03999999999883</v>
          </cell>
          <cell r="E336">
            <v>581.92999999999881</v>
          </cell>
          <cell r="F336">
            <v>423.79999999999643</v>
          </cell>
          <cell r="G336">
            <v>593.05000000000007</v>
          </cell>
          <cell r="H336">
            <v>432.87000000000029</v>
          </cell>
          <cell r="I336">
            <v>605.4900000000008</v>
          </cell>
          <cell r="J336">
            <v>440.62999999999789</v>
          </cell>
          <cell r="K336">
            <v>616.62000000000171</v>
          </cell>
          <cell r="L336">
            <v>449.70000000000181</v>
          </cell>
          <cell r="M336">
            <v>629.049999999997</v>
          </cell>
          <cell r="N336">
            <v>457.45999999999941</v>
          </cell>
          <cell r="O336">
            <v>641.49000000000353</v>
          </cell>
          <cell r="P336">
            <v>466.53000000000327</v>
          </cell>
          <cell r="Q336">
            <v>652.61000000000354</v>
          </cell>
          <cell r="R336">
            <v>474.29000000000087</v>
          </cell>
          <cell r="S336">
            <v>665.04999999999882</v>
          </cell>
          <cell r="T336">
            <v>483.35999999999734</v>
          </cell>
          <cell r="U336">
            <v>676.17999999999813</v>
          </cell>
          <cell r="V336">
            <v>492.4300000000012</v>
          </cell>
          <cell r="W336">
            <v>688.61000000000274</v>
          </cell>
          <cell r="X336">
            <v>500.1899999999988</v>
          </cell>
          <cell r="Y336">
            <v>701.05000000000052</v>
          </cell>
          <cell r="Z336">
            <v>509.26000000000266</v>
          </cell>
          <cell r="AA336">
            <v>712.169999999997</v>
          </cell>
          <cell r="AB336">
            <v>483.10999999999734</v>
          </cell>
          <cell r="AC336">
            <v>675.82999999999811</v>
          </cell>
          <cell r="AD336">
            <v>490.87000000000239</v>
          </cell>
          <cell r="AE336">
            <v>688.27000000000271</v>
          </cell>
          <cell r="AF336">
            <v>499.9399999999988</v>
          </cell>
          <cell r="AG336">
            <v>699.4000000000018</v>
          </cell>
          <cell r="AH336">
            <v>509.01000000000266</v>
          </cell>
          <cell r="AI336">
            <v>711.82999999999709</v>
          </cell>
          <cell r="AJ336">
            <v>516.7700000000001</v>
          </cell>
          <cell r="AK336">
            <v>724.27000000000521</v>
          </cell>
          <cell r="AL336">
            <v>525.83999999999719</v>
          </cell>
          <cell r="AM336">
            <v>735.39000000000351</v>
          </cell>
          <cell r="AN336">
            <v>533.60000000000173</v>
          </cell>
          <cell r="AO336">
            <v>747.82999999999879</v>
          </cell>
          <cell r="AP336">
            <v>542.66999999999825</v>
          </cell>
          <cell r="AQ336">
            <v>758.95999999999663</v>
          </cell>
          <cell r="AR336">
            <v>550.430000000002</v>
          </cell>
          <cell r="AS336">
            <v>771.39000000000431</v>
          </cell>
          <cell r="AT336">
            <v>559.50000000000136</v>
          </cell>
          <cell r="AU336">
            <v>521.83000000000061</v>
          </cell>
          <cell r="AV336">
            <v>568.57000000000357</v>
          </cell>
          <cell r="AW336">
            <v>794.94999999999709</v>
          </cell>
        </row>
        <row r="337">
          <cell r="A337">
            <v>332</v>
          </cell>
          <cell r="B337">
            <v>408.20000000000215</v>
          </cell>
          <cell r="C337">
            <v>571.21000000000356</v>
          </cell>
          <cell r="D337">
            <v>417.29999999999882</v>
          </cell>
          <cell r="E337">
            <v>583.6899999999988</v>
          </cell>
          <cell r="F337">
            <v>425.0799999999964</v>
          </cell>
          <cell r="G337">
            <v>594.84</v>
          </cell>
          <cell r="H337">
            <v>434.18000000000029</v>
          </cell>
          <cell r="I337">
            <v>607.32000000000085</v>
          </cell>
          <cell r="J337">
            <v>441.95999999999788</v>
          </cell>
          <cell r="K337">
            <v>618.48000000000172</v>
          </cell>
          <cell r="L337">
            <v>451.06000000000182</v>
          </cell>
          <cell r="M337">
            <v>630.94999999999698</v>
          </cell>
          <cell r="N337">
            <v>458.83999999999941</v>
          </cell>
          <cell r="O337">
            <v>643.43000000000359</v>
          </cell>
          <cell r="P337">
            <v>467.94000000000329</v>
          </cell>
          <cell r="Q337">
            <v>654.58000000000357</v>
          </cell>
          <cell r="R337">
            <v>475.72000000000088</v>
          </cell>
          <cell r="S337">
            <v>667.05999999999881</v>
          </cell>
          <cell r="T337">
            <v>484.81999999999732</v>
          </cell>
          <cell r="U337">
            <v>678.21999999999809</v>
          </cell>
          <cell r="V337">
            <v>493.92000000000121</v>
          </cell>
          <cell r="W337">
            <v>690.69000000000278</v>
          </cell>
          <cell r="X337">
            <v>501.69999999999879</v>
          </cell>
          <cell r="Y337">
            <v>703.17000000000053</v>
          </cell>
          <cell r="Z337">
            <v>510.80000000000268</v>
          </cell>
          <cell r="AA337">
            <v>714.31999999999698</v>
          </cell>
          <cell r="AB337">
            <v>484.56999999999732</v>
          </cell>
          <cell r="AC337">
            <v>677.86999999999807</v>
          </cell>
          <cell r="AD337">
            <v>492.35000000000241</v>
          </cell>
          <cell r="AE337">
            <v>690.35000000000275</v>
          </cell>
          <cell r="AF337">
            <v>501.44999999999879</v>
          </cell>
          <cell r="AG337">
            <v>701.51000000000181</v>
          </cell>
          <cell r="AH337">
            <v>510.55000000000268</v>
          </cell>
          <cell r="AI337">
            <v>713.97999999999706</v>
          </cell>
          <cell r="AJ337">
            <v>518.33000000000004</v>
          </cell>
          <cell r="AK337">
            <v>726.46000000000527</v>
          </cell>
          <cell r="AL337">
            <v>527.42999999999722</v>
          </cell>
          <cell r="AM337">
            <v>737.61000000000354</v>
          </cell>
          <cell r="AN337">
            <v>535.21000000000174</v>
          </cell>
          <cell r="AO337">
            <v>750.08999999999878</v>
          </cell>
          <cell r="AP337">
            <v>544.30999999999824</v>
          </cell>
          <cell r="AQ337">
            <v>761.24999999999659</v>
          </cell>
          <cell r="AR337">
            <v>552.09000000000196</v>
          </cell>
          <cell r="AS337">
            <v>773.72000000000435</v>
          </cell>
          <cell r="AT337">
            <v>561.19000000000142</v>
          </cell>
          <cell r="AU337">
            <v>522.20000000000061</v>
          </cell>
          <cell r="AV337">
            <v>570.2900000000036</v>
          </cell>
          <cell r="AW337">
            <v>797.34999999999707</v>
          </cell>
        </row>
        <row r="338">
          <cell r="A338">
            <v>333</v>
          </cell>
          <cell r="B338">
            <v>409.43000000000217</v>
          </cell>
          <cell r="C338">
            <v>572.93000000000359</v>
          </cell>
          <cell r="D338">
            <v>418.55999999999881</v>
          </cell>
          <cell r="E338">
            <v>585.44999999999879</v>
          </cell>
          <cell r="F338">
            <v>426.35999999999638</v>
          </cell>
          <cell r="G338">
            <v>596.63</v>
          </cell>
          <cell r="H338">
            <v>435.49000000000029</v>
          </cell>
          <cell r="I338">
            <v>609.15000000000089</v>
          </cell>
          <cell r="J338">
            <v>443.28999999999786</v>
          </cell>
          <cell r="K338">
            <v>620.34000000000174</v>
          </cell>
          <cell r="L338">
            <v>452.42000000000183</v>
          </cell>
          <cell r="M338">
            <v>632.84999999999695</v>
          </cell>
          <cell r="N338">
            <v>460.2199999999994</v>
          </cell>
          <cell r="O338">
            <v>645.37000000000364</v>
          </cell>
          <cell r="P338">
            <v>469.35000000000332</v>
          </cell>
          <cell r="Q338">
            <v>656.55000000000359</v>
          </cell>
          <cell r="R338">
            <v>477.15000000000089</v>
          </cell>
          <cell r="S338">
            <v>669.0699999999988</v>
          </cell>
          <cell r="T338">
            <v>486.2799999999973</v>
          </cell>
          <cell r="U338">
            <v>680.25999999999806</v>
          </cell>
          <cell r="V338">
            <v>495.41000000000122</v>
          </cell>
          <cell r="W338">
            <v>692.77000000000282</v>
          </cell>
          <cell r="X338">
            <v>503.20999999999879</v>
          </cell>
          <cell r="Y338">
            <v>705.29000000000053</v>
          </cell>
          <cell r="Z338">
            <v>512.34000000000265</v>
          </cell>
          <cell r="AA338">
            <v>716.46999999999696</v>
          </cell>
          <cell r="AB338">
            <v>486.0299999999973</v>
          </cell>
          <cell r="AC338">
            <v>679.90999999999804</v>
          </cell>
          <cell r="AD338">
            <v>493.83000000000243</v>
          </cell>
          <cell r="AE338">
            <v>692.43000000000279</v>
          </cell>
          <cell r="AF338">
            <v>502.95999999999879</v>
          </cell>
          <cell r="AG338">
            <v>703.62000000000182</v>
          </cell>
          <cell r="AH338">
            <v>512.09000000000265</v>
          </cell>
          <cell r="AI338">
            <v>716.12999999999704</v>
          </cell>
          <cell r="AJ338">
            <v>519.89</v>
          </cell>
          <cell r="AK338">
            <v>728.65000000000532</v>
          </cell>
          <cell r="AL338">
            <v>529.01999999999725</v>
          </cell>
          <cell r="AM338">
            <v>739.83000000000357</v>
          </cell>
          <cell r="AN338">
            <v>536.82000000000176</v>
          </cell>
          <cell r="AO338">
            <v>752.34999999999877</v>
          </cell>
          <cell r="AP338">
            <v>545.94999999999823</v>
          </cell>
          <cell r="AQ338">
            <v>763.53999999999655</v>
          </cell>
          <cell r="AR338">
            <v>553.75000000000193</v>
          </cell>
          <cell r="AS338">
            <v>776.05000000000439</v>
          </cell>
          <cell r="AT338">
            <v>562.88000000000147</v>
          </cell>
          <cell r="AU338">
            <v>522.57000000000062</v>
          </cell>
          <cell r="AV338">
            <v>572.01000000000363</v>
          </cell>
          <cell r="AW338">
            <v>799.74999999999704</v>
          </cell>
        </row>
        <row r="339">
          <cell r="A339">
            <v>334</v>
          </cell>
          <cell r="B339">
            <v>410.66000000000219</v>
          </cell>
          <cell r="C339">
            <v>574.65000000000362</v>
          </cell>
          <cell r="D339">
            <v>419.8199999999988</v>
          </cell>
          <cell r="E339">
            <v>587.20999999999879</v>
          </cell>
          <cell r="F339">
            <v>427.63999999999635</v>
          </cell>
          <cell r="G339">
            <v>598.41999999999996</v>
          </cell>
          <cell r="H339">
            <v>436.8000000000003</v>
          </cell>
          <cell r="I339">
            <v>610.98000000000093</v>
          </cell>
          <cell r="J339">
            <v>444.61999999999784</v>
          </cell>
          <cell r="K339">
            <v>622.20000000000175</v>
          </cell>
          <cell r="L339">
            <v>453.78000000000185</v>
          </cell>
          <cell r="M339">
            <v>634.74999999999693</v>
          </cell>
          <cell r="N339">
            <v>461.5999999999994</v>
          </cell>
          <cell r="O339">
            <v>647.3100000000037</v>
          </cell>
          <cell r="P339">
            <v>470.76000000000334</v>
          </cell>
          <cell r="Q339">
            <v>658.52000000000362</v>
          </cell>
          <cell r="R339">
            <v>478.58000000000089</v>
          </cell>
          <cell r="S339">
            <v>671.07999999999879</v>
          </cell>
          <cell r="T339">
            <v>487.73999999999728</v>
          </cell>
          <cell r="U339">
            <v>682.29999999999802</v>
          </cell>
          <cell r="V339">
            <v>496.90000000000123</v>
          </cell>
          <cell r="W339">
            <v>694.85000000000286</v>
          </cell>
          <cell r="X339">
            <v>504.71999999999878</v>
          </cell>
          <cell r="Y339">
            <v>707.41000000000054</v>
          </cell>
          <cell r="Z339">
            <v>513.88000000000261</v>
          </cell>
          <cell r="AA339">
            <v>718.61999999999694</v>
          </cell>
          <cell r="AB339">
            <v>487.48999999999728</v>
          </cell>
          <cell r="AC339">
            <v>681.949999999998</v>
          </cell>
          <cell r="AD339">
            <v>495.31000000000245</v>
          </cell>
          <cell r="AE339">
            <v>694.51000000000283</v>
          </cell>
          <cell r="AF339">
            <v>504.46999999999878</v>
          </cell>
          <cell r="AG339">
            <v>705.73000000000184</v>
          </cell>
          <cell r="AH339">
            <v>513.63000000000261</v>
          </cell>
          <cell r="AI339">
            <v>718.27999999999702</v>
          </cell>
          <cell r="AJ339">
            <v>521.44999999999993</v>
          </cell>
          <cell r="AK339">
            <v>730.84000000000538</v>
          </cell>
          <cell r="AL339">
            <v>530.60999999999729</v>
          </cell>
          <cell r="AM339">
            <v>742.05000000000359</v>
          </cell>
          <cell r="AN339">
            <v>538.43000000000177</v>
          </cell>
          <cell r="AO339">
            <v>754.60999999999876</v>
          </cell>
          <cell r="AP339">
            <v>547.58999999999821</v>
          </cell>
          <cell r="AQ339">
            <v>765.82999999999652</v>
          </cell>
          <cell r="AR339">
            <v>555.4100000000019</v>
          </cell>
          <cell r="AS339">
            <v>778.38000000000443</v>
          </cell>
          <cell r="AT339">
            <v>564.57000000000153</v>
          </cell>
          <cell r="AU339">
            <v>522.94000000000062</v>
          </cell>
          <cell r="AV339">
            <v>573.73000000000366</v>
          </cell>
          <cell r="AW339">
            <v>802.14999999999702</v>
          </cell>
        </row>
        <row r="340">
          <cell r="A340">
            <v>335</v>
          </cell>
          <cell r="B340">
            <v>411.8900000000022</v>
          </cell>
          <cell r="C340">
            <v>576.37000000000364</v>
          </cell>
          <cell r="D340">
            <v>421.07999999999879</v>
          </cell>
          <cell r="E340">
            <v>588.96999999999878</v>
          </cell>
          <cell r="F340">
            <v>428.91999999999632</v>
          </cell>
          <cell r="G340">
            <v>600.20999999999992</v>
          </cell>
          <cell r="H340">
            <v>438.1100000000003</v>
          </cell>
          <cell r="I340">
            <v>612.81000000000097</v>
          </cell>
          <cell r="J340">
            <v>445.94999999999783</v>
          </cell>
          <cell r="K340">
            <v>624.06000000000176</v>
          </cell>
          <cell r="L340">
            <v>455.14000000000186</v>
          </cell>
          <cell r="M340">
            <v>636.64999999999691</v>
          </cell>
          <cell r="N340">
            <v>462.97999999999939</v>
          </cell>
          <cell r="O340">
            <v>649.25000000000375</v>
          </cell>
          <cell r="P340">
            <v>472.17000000000337</v>
          </cell>
          <cell r="Q340">
            <v>660.49000000000365</v>
          </cell>
          <cell r="R340">
            <v>480.0100000000009</v>
          </cell>
          <cell r="S340">
            <v>673.08999999999878</v>
          </cell>
          <cell r="T340">
            <v>489.19999999999726</v>
          </cell>
          <cell r="U340">
            <v>684.33999999999799</v>
          </cell>
          <cell r="V340">
            <v>498.39000000000124</v>
          </cell>
          <cell r="W340">
            <v>696.93000000000291</v>
          </cell>
          <cell r="X340">
            <v>506.22999999999877</v>
          </cell>
          <cell r="Y340">
            <v>709.53000000000054</v>
          </cell>
          <cell r="Z340">
            <v>515.42000000000257</v>
          </cell>
          <cell r="AA340">
            <v>720.76999999999691</v>
          </cell>
          <cell r="AB340">
            <v>488.94999999999726</v>
          </cell>
          <cell r="AC340">
            <v>683.98999999999796</v>
          </cell>
          <cell r="AD340">
            <v>496.79000000000246</v>
          </cell>
          <cell r="AE340">
            <v>696.59000000000287</v>
          </cell>
          <cell r="AF340">
            <v>505.97999999999877</v>
          </cell>
          <cell r="AG340">
            <v>707.84000000000185</v>
          </cell>
          <cell r="AH340">
            <v>515.17000000000257</v>
          </cell>
          <cell r="AI340">
            <v>720.42999999999699</v>
          </cell>
          <cell r="AJ340">
            <v>523.00999999999988</v>
          </cell>
          <cell r="AK340">
            <v>733.03000000000543</v>
          </cell>
          <cell r="AL340">
            <v>532.19999999999732</v>
          </cell>
          <cell r="AM340">
            <v>744.27000000000362</v>
          </cell>
          <cell r="AN340">
            <v>540.04000000000178</v>
          </cell>
          <cell r="AO340">
            <v>756.86999999999875</v>
          </cell>
          <cell r="AP340">
            <v>549.2299999999982</v>
          </cell>
          <cell r="AQ340">
            <v>768.11999999999648</v>
          </cell>
          <cell r="AR340">
            <v>557.07000000000187</v>
          </cell>
          <cell r="AS340">
            <v>780.71000000000447</v>
          </cell>
          <cell r="AT340">
            <v>566.26000000000158</v>
          </cell>
          <cell r="AU340">
            <v>523.31000000000063</v>
          </cell>
          <cell r="AV340">
            <v>575.45000000000368</v>
          </cell>
          <cell r="AW340">
            <v>804.549999999997</v>
          </cell>
        </row>
        <row r="341">
          <cell r="A341">
            <v>336</v>
          </cell>
          <cell r="B341">
            <v>413.12000000000222</v>
          </cell>
          <cell r="C341">
            <v>578.09000000000367</v>
          </cell>
          <cell r="D341">
            <v>422.33999999999878</v>
          </cell>
          <cell r="E341">
            <v>590.72999999999877</v>
          </cell>
          <cell r="F341">
            <v>430.19999999999629</v>
          </cell>
          <cell r="G341">
            <v>601.99999999999989</v>
          </cell>
          <cell r="H341">
            <v>439.4200000000003</v>
          </cell>
          <cell r="I341">
            <v>614.64000000000101</v>
          </cell>
          <cell r="J341">
            <v>447.27999999999781</v>
          </cell>
          <cell r="K341">
            <v>625.92000000000178</v>
          </cell>
          <cell r="L341">
            <v>456.50000000000188</v>
          </cell>
          <cell r="M341">
            <v>638.54999999999688</v>
          </cell>
          <cell r="N341">
            <v>464.35999999999939</v>
          </cell>
          <cell r="O341">
            <v>651.19000000000381</v>
          </cell>
          <cell r="P341">
            <v>473.58000000000339</v>
          </cell>
          <cell r="Q341">
            <v>662.46000000000367</v>
          </cell>
          <cell r="R341">
            <v>481.44000000000091</v>
          </cell>
          <cell r="S341">
            <v>675.09999999999877</v>
          </cell>
          <cell r="T341">
            <v>490.65999999999724</v>
          </cell>
          <cell r="U341">
            <v>686.37999999999795</v>
          </cell>
          <cell r="V341">
            <v>499.88000000000125</v>
          </cell>
          <cell r="W341">
            <v>699.01000000000295</v>
          </cell>
          <cell r="X341">
            <v>507.73999999999876</v>
          </cell>
          <cell r="Y341">
            <v>711.65000000000055</v>
          </cell>
          <cell r="Z341">
            <v>516.96000000000254</v>
          </cell>
          <cell r="AA341">
            <v>722.91999999999689</v>
          </cell>
          <cell r="AB341">
            <v>490.40999999999724</v>
          </cell>
          <cell r="AC341">
            <v>686.02999999999793</v>
          </cell>
          <cell r="AD341">
            <v>498.27000000000248</v>
          </cell>
          <cell r="AE341">
            <v>698.67000000000291</v>
          </cell>
          <cell r="AF341">
            <v>507.48999999999876</v>
          </cell>
          <cell r="AG341">
            <v>709.95000000000186</v>
          </cell>
          <cell r="AH341">
            <v>516.71000000000254</v>
          </cell>
          <cell r="AI341">
            <v>722.57999999999697</v>
          </cell>
          <cell r="AJ341">
            <v>524.56999999999982</v>
          </cell>
          <cell r="AK341">
            <v>735.22000000000548</v>
          </cell>
          <cell r="AL341">
            <v>533.78999999999735</v>
          </cell>
          <cell r="AM341">
            <v>746.49000000000365</v>
          </cell>
          <cell r="AN341">
            <v>541.6500000000018</v>
          </cell>
          <cell r="AO341">
            <v>759.12999999999874</v>
          </cell>
          <cell r="AP341">
            <v>550.86999999999819</v>
          </cell>
          <cell r="AQ341">
            <v>770.40999999999644</v>
          </cell>
          <cell r="AR341">
            <v>558.73000000000184</v>
          </cell>
          <cell r="AS341">
            <v>783.04000000000451</v>
          </cell>
          <cell r="AT341">
            <v>567.95000000000164</v>
          </cell>
          <cell r="AU341">
            <v>523.68000000000063</v>
          </cell>
          <cell r="AV341">
            <v>577.17000000000371</v>
          </cell>
          <cell r="AW341">
            <v>806.94999999999698</v>
          </cell>
        </row>
        <row r="342">
          <cell r="A342">
            <v>337</v>
          </cell>
          <cell r="B342">
            <v>414.35000000000224</v>
          </cell>
          <cell r="C342">
            <v>579.8100000000037</v>
          </cell>
          <cell r="D342">
            <v>423.59999999999877</v>
          </cell>
          <cell r="E342">
            <v>592.48999999999876</v>
          </cell>
          <cell r="F342">
            <v>431.47999999999627</v>
          </cell>
          <cell r="G342">
            <v>603.78999999999985</v>
          </cell>
          <cell r="H342">
            <v>440.7300000000003</v>
          </cell>
          <cell r="I342">
            <v>616.47000000000105</v>
          </cell>
          <cell r="J342">
            <v>448.6099999999978</v>
          </cell>
          <cell r="K342">
            <v>627.78000000000179</v>
          </cell>
          <cell r="L342">
            <v>457.86000000000189</v>
          </cell>
          <cell r="M342">
            <v>640.44999999999686</v>
          </cell>
          <cell r="N342">
            <v>465.73999999999938</v>
          </cell>
          <cell r="O342">
            <v>653.13000000000386</v>
          </cell>
          <cell r="P342">
            <v>474.99000000000342</v>
          </cell>
          <cell r="Q342">
            <v>664.4300000000037</v>
          </cell>
          <cell r="R342">
            <v>482.87000000000091</v>
          </cell>
          <cell r="S342">
            <v>677.10999999999876</v>
          </cell>
          <cell r="T342">
            <v>492.11999999999722</v>
          </cell>
          <cell r="U342">
            <v>688.41999999999791</v>
          </cell>
          <cell r="V342">
            <v>501.37000000000126</v>
          </cell>
          <cell r="W342">
            <v>701.09000000000299</v>
          </cell>
          <cell r="X342">
            <v>509.24999999999875</v>
          </cell>
          <cell r="Y342">
            <v>713.77000000000055</v>
          </cell>
          <cell r="Z342">
            <v>518.5000000000025</v>
          </cell>
          <cell r="AA342">
            <v>725.06999999999687</v>
          </cell>
          <cell r="AB342">
            <v>491.86999999999722</v>
          </cell>
          <cell r="AC342">
            <v>688.06999999999789</v>
          </cell>
          <cell r="AD342">
            <v>499.7500000000025</v>
          </cell>
          <cell r="AE342">
            <v>700.75000000000296</v>
          </cell>
          <cell r="AF342">
            <v>508.99999999999875</v>
          </cell>
          <cell r="AG342">
            <v>712.06000000000188</v>
          </cell>
          <cell r="AH342">
            <v>518.2500000000025</v>
          </cell>
          <cell r="AI342">
            <v>724.72999999999695</v>
          </cell>
          <cell r="AJ342">
            <v>526.12999999999977</v>
          </cell>
          <cell r="AK342">
            <v>737.41000000000554</v>
          </cell>
          <cell r="AL342">
            <v>535.37999999999738</v>
          </cell>
          <cell r="AM342">
            <v>748.71000000000367</v>
          </cell>
          <cell r="AN342">
            <v>543.26000000000181</v>
          </cell>
          <cell r="AO342">
            <v>761.38999999999874</v>
          </cell>
          <cell r="AP342">
            <v>552.50999999999817</v>
          </cell>
          <cell r="AQ342">
            <v>772.69999999999641</v>
          </cell>
          <cell r="AR342">
            <v>560.39000000000181</v>
          </cell>
          <cell r="AS342">
            <v>785.37000000000455</v>
          </cell>
          <cell r="AT342">
            <v>569.64000000000169</v>
          </cell>
          <cell r="AU342">
            <v>524.05000000000064</v>
          </cell>
          <cell r="AV342">
            <v>578.89000000000374</v>
          </cell>
          <cell r="AW342">
            <v>809.34999999999695</v>
          </cell>
        </row>
        <row r="343">
          <cell r="A343">
            <v>338</v>
          </cell>
          <cell r="B343">
            <v>415.58000000000226</v>
          </cell>
          <cell r="C343">
            <v>581.53000000000372</v>
          </cell>
          <cell r="D343">
            <v>424.85999999999876</v>
          </cell>
          <cell r="E343">
            <v>594.24999999999875</v>
          </cell>
          <cell r="F343">
            <v>432.75999999999624</v>
          </cell>
          <cell r="G343">
            <v>605.57999999999981</v>
          </cell>
          <cell r="H343">
            <v>442.0400000000003</v>
          </cell>
          <cell r="I343">
            <v>618.30000000000109</v>
          </cell>
          <cell r="J343">
            <v>449.93999999999778</v>
          </cell>
          <cell r="K343">
            <v>629.64000000000181</v>
          </cell>
          <cell r="L343">
            <v>459.2200000000019</v>
          </cell>
          <cell r="M343">
            <v>642.34999999999684</v>
          </cell>
          <cell r="N343">
            <v>467.11999999999938</v>
          </cell>
          <cell r="O343">
            <v>655.07000000000392</v>
          </cell>
          <cell r="P343">
            <v>476.40000000000344</v>
          </cell>
          <cell r="Q343">
            <v>666.40000000000373</v>
          </cell>
          <cell r="R343">
            <v>484.30000000000092</v>
          </cell>
          <cell r="S343">
            <v>679.11999999999875</v>
          </cell>
          <cell r="T343">
            <v>493.5799999999972</v>
          </cell>
          <cell r="U343">
            <v>690.45999999999788</v>
          </cell>
          <cell r="V343">
            <v>502.86000000000126</v>
          </cell>
          <cell r="W343">
            <v>703.17000000000303</v>
          </cell>
          <cell r="X343">
            <v>510.75999999999874</v>
          </cell>
          <cell r="Y343">
            <v>715.89000000000055</v>
          </cell>
          <cell r="Z343">
            <v>520.04000000000246</v>
          </cell>
          <cell r="AA343">
            <v>727.21999999999684</v>
          </cell>
          <cell r="AB343">
            <v>493.3299999999972</v>
          </cell>
          <cell r="AC343">
            <v>690.10999999999785</v>
          </cell>
          <cell r="AD343">
            <v>501.23000000000252</v>
          </cell>
          <cell r="AE343">
            <v>702.830000000003</v>
          </cell>
          <cell r="AF343">
            <v>510.50999999999874</v>
          </cell>
          <cell r="AG343">
            <v>714.17000000000189</v>
          </cell>
          <cell r="AH343">
            <v>519.79000000000246</v>
          </cell>
          <cell r="AI343">
            <v>726.87999999999693</v>
          </cell>
          <cell r="AJ343">
            <v>527.68999999999971</v>
          </cell>
          <cell r="AK343">
            <v>739.60000000000559</v>
          </cell>
          <cell r="AL343">
            <v>536.96999999999741</v>
          </cell>
          <cell r="AM343">
            <v>750.9300000000037</v>
          </cell>
          <cell r="AN343">
            <v>544.87000000000182</v>
          </cell>
          <cell r="AO343">
            <v>763.64999999999873</v>
          </cell>
          <cell r="AP343">
            <v>554.14999999999816</v>
          </cell>
          <cell r="AQ343">
            <v>774.98999999999637</v>
          </cell>
          <cell r="AR343">
            <v>562.05000000000177</v>
          </cell>
          <cell r="AS343">
            <v>787.70000000000459</v>
          </cell>
          <cell r="AT343">
            <v>571.33000000000175</v>
          </cell>
          <cell r="AU343">
            <v>524.42000000000064</v>
          </cell>
          <cell r="AV343">
            <v>580.61000000000377</v>
          </cell>
          <cell r="AW343">
            <v>811.74999999999693</v>
          </cell>
        </row>
        <row r="344">
          <cell r="A344">
            <v>339</v>
          </cell>
          <cell r="B344">
            <v>416.81000000000228</v>
          </cell>
          <cell r="C344">
            <v>583.25000000000375</v>
          </cell>
          <cell r="D344">
            <v>426.11999999999875</v>
          </cell>
          <cell r="E344">
            <v>596.00999999999874</v>
          </cell>
          <cell r="F344">
            <v>434.03999999999621</v>
          </cell>
          <cell r="G344">
            <v>607.36999999999978</v>
          </cell>
          <cell r="H344">
            <v>443.35000000000031</v>
          </cell>
          <cell r="I344">
            <v>620.13000000000113</v>
          </cell>
          <cell r="J344">
            <v>451.26999999999776</v>
          </cell>
          <cell r="K344">
            <v>631.50000000000182</v>
          </cell>
          <cell r="L344">
            <v>460.58000000000192</v>
          </cell>
          <cell r="M344">
            <v>644.24999999999682</v>
          </cell>
          <cell r="N344">
            <v>468.49999999999937</v>
          </cell>
          <cell r="O344">
            <v>657.01000000000397</v>
          </cell>
          <cell r="P344">
            <v>477.81000000000347</v>
          </cell>
          <cell r="Q344">
            <v>668.37000000000376</v>
          </cell>
          <cell r="R344">
            <v>485.73000000000093</v>
          </cell>
          <cell r="S344">
            <v>681.12999999999874</v>
          </cell>
          <cell r="T344">
            <v>495.03999999999718</v>
          </cell>
          <cell r="U344">
            <v>692.49999999999784</v>
          </cell>
          <cell r="V344">
            <v>504.35000000000127</v>
          </cell>
          <cell r="W344">
            <v>705.25000000000307</v>
          </cell>
          <cell r="X344">
            <v>512.26999999999873</v>
          </cell>
          <cell r="Y344">
            <v>718.01000000000056</v>
          </cell>
          <cell r="Z344">
            <v>521.58000000000243</v>
          </cell>
          <cell r="AA344">
            <v>729.36999999999682</v>
          </cell>
          <cell r="AB344">
            <v>494.78999999999718</v>
          </cell>
          <cell r="AC344">
            <v>692.14999999999782</v>
          </cell>
          <cell r="AD344">
            <v>502.71000000000254</v>
          </cell>
          <cell r="AE344">
            <v>704.91000000000304</v>
          </cell>
          <cell r="AF344">
            <v>512.01999999999873</v>
          </cell>
          <cell r="AG344">
            <v>716.28000000000191</v>
          </cell>
          <cell r="AH344">
            <v>521.33000000000243</v>
          </cell>
          <cell r="AI344">
            <v>729.0299999999969</v>
          </cell>
          <cell r="AJ344">
            <v>529.24999999999966</v>
          </cell>
          <cell r="AK344">
            <v>741.79000000000565</v>
          </cell>
          <cell r="AL344">
            <v>538.55999999999744</v>
          </cell>
          <cell r="AM344">
            <v>753.15000000000373</v>
          </cell>
          <cell r="AN344">
            <v>546.48000000000184</v>
          </cell>
          <cell r="AO344">
            <v>765.90999999999872</v>
          </cell>
          <cell r="AP344">
            <v>555.78999999999814</v>
          </cell>
          <cell r="AQ344">
            <v>777.27999999999633</v>
          </cell>
          <cell r="AR344">
            <v>563.71000000000174</v>
          </cell>
          <cell r="AS344">
            <v>790.03000000000463</v>
          </cell>
          <cell r="AT344">
            <v>573.0200000000018</v>
          </cell>
          <cell r="AU344">
            <v>524.79000000000065</v>
          </cell>
          <cell r="AV344">
            <v>582.33000000000379</v>
          </cell>
          <cell r="AW344">
            <v>814.14999999999691</v>
          </cell>
        </row>
        <row r="345">
          <cell r="A345">
            <v>340</v>
          </cell>
          <cell r="B345">
            <v>418.04000000000229</v>
          </cell>
          <cell r="C345">
            <v>584.97000000000378</v>
          </cell>
          <cell r="D345">
            <v>427.37999999999874</v>
          </cell>
          <cell r="E345">
            <v>597.76999999999873</v>
          </cell>
          <cell r="F345">
            <v>435.31999999999618</v>
          </cell>
          <cell r="G345">
            <v>609.15999999999974</v>
          </cell>
          <cell r="H345">
            <v>444.66000000000031</v>
          </cell>
          <cell r="I345">
            <v>621.96000000000117</v>
          </cell>
          <cell r="J345">
            <v>452.59999999999775</v>
          </cell>
          <cell r="K345">
            <v>633.36000000000183</v>
          </cell>
          <cell r="L345">
            <v>461.94000000000193</v>
          </cell>
          <cell r="M345">
            <v>646.14999999999679</v>
          </cell>
          <cell r="N345">
            <v>469.87999999999937</v>
          </cell>
          <cell r="O345">
            <v>658.95000000000402</v>
          </cell>
          <cell r="P345">
            <v>479.22000000000349</v>
          </cell>
          <cell r="Q345">
            <v>670.34000000000378</v>
          </cell>
          <cell r="R345">
            <v>487.16000000000093</v>
          </cell>
          <cell r="S345">
            <v>683.13999999999874</v>
          </cell>
          <cell r="T345">
            <v>496.49999999999716</v>
          </cell>
          <cell r="U345">
            <v>694.5399999999978</v>
          </cell>
          <cell r="V345">
            <v>505.84000000000128</v>
          </cell>
          <cell r="W345">
            <v>707.33000000000311</v>
          </cell>
          <cell r="X345">
            <v>513.77999999999872</v>
          </cell>
          <cell r="Y345">
            <v>720.13000000000056</v>
          </cell>
          <cell r="Z345">
            <v>523.12000000000239</v>
          </cell>
          <cell r="AA345">
            <v>731.5199999999968</v>
          </cell>
          <cell r="AB345">
            <v>496.24999999999716</v>
          </cell>
          <cell r="AC345">
            <v>694.18999999999778</v>
          </cell>
          <cell r="AD345">
            <v>504.19000000000256</v>
          </cell>
          <cell r="AE345">
            <v>706.99000000000308</v>
          </cell>
          <cell r="AF345">
            <v>513.52999999999872</v>
          </cell>
          <cell r="AG345">
            <v>718.39000000000192</v>
          </cell>
          <cell r="AH345">
            <v>522.87000000000239</v>
          </cell>
          <cell r="AI345">
            <v>731.17999999999688</v>
          </cell>
          <cell r="AJ345">
            <v>530.8099999999996</v>
          </cell>
          <cell r="AK345">
            <v>743.9800000000057</v>
          </cell>
          <cell r="AL345">
            <v>540.14999999999748</v>
          </cell>
          <cell r="AM345">
            <v>755.37000000000376</v>
          </cell>
          <cell r="AN345">
            <v>548.09000000000185</v>
          </cell>
          <cell r="AO345">
            <v>768.16999999999871</v>
          </cell>
          <cell r="AP345">
            <v>557.42999999999813</v>
          </cell>
          <cell r="AQ345">
            <v>779.5699999999963</v>
          </cell>
          <cell r="AR345">
            <v>565.37000000000171</v>
          </cell>
          <cell r="AS345">
            <v>792.36000000000467</v>
          </cell>
          <cell r="AT345">
            <v>574.71000000000186</v>
          </cell>
          <cell r="AU345">
            <v>525.16000000000065</v>
          </cell>
          <cell r="AV345">
            <v>584.05000000000382</v>
          </cell>
          <cell r="AW345">
            <v>816.54999999999688</v>
          </cell>
        </row>
        <row r="346">
          <cell r="A346">
            <v>341</v>
          </cell>
          <cell r="B346">
            <v>419.27000000000231</v>
          </cell>
          <cell r="C346">
            <v>586.69000000000381</v>
          </cell>
          <cell r="D346">
            <v>428.63999999999874</v>
          </cell>
          <cell r="E346">
            <v>599.52999999999872</v>
          </cell>
          <cell r="F346">
            <v>436.59999999999616</v>
          </cell>
          <cell r="G346">
            <v>610.9499999999997</v>
          </cell>
          <cell r="H346">
            <v>445.97000000000031</v>
          </cell>
          <cell r="I346">
            <v>623.79000000000121</v>
          </cell>
          <cell r="J346">
            <v>453.92999999999773</v>
          </cell>
          <cell r="K346">
            <v>635.22000000000185</v>
          </cell>
          <cell r="L346">
            <v>463.30000000000194</v>
          </cell>
          <cell r="M346">
            <v>648.04999999999677</v>
          </cell>
          <cell r="N346">
            <v>471.25999999999937</v>
          </cell>
          <cell r="O346">
            <v>660.89000000000408</v>
          </cell>
          <cell r="P346">
            <v>480.63000000000352</v>
          </cell>
          <cell r="Q346">
            <v>672.31000000000381</v>
          </cell>
          <cell r="R346">
            <v>488.59000000000094</v>
          </cell>
          <cell r="S346">
            <v>685.14999999999873</v>
          </cell>
          <cell r="T346">
            <v>497.95999999999714</v>
          </cell>
          <cell r="U346">
            <v>696.57999999999777</v>
          </cell>
          <cell r="V346">
            <v>507.33000000000129</v>
          </cell>
          <cell r="W346">
            <v>709.41000000000315</v>
          </cell>
          <cell r="X346">
            <v>515.28999999999871</v>
          </cell>
          <cell r="Y346">
            <v>722.25000000000057</v>
          </cell>
          <cell r="Z346">
            <v>524.66000000000236</v>
          </cell>
          <cell r="AA346">
            <v>733.66999999999678</v>
          </cell>
          <cell r="AB346">
            <v>497.70999999999714</v>
          </cell>
          <cell r="AC346">
            <v>696.22999999999774</v>
          </cell>
          <cell r="AD346">
            <v>505.67000000000257</v>
          </cell>
          <cell r="AE346">
            <v>709.07000000000312</v>
          </cell>
          <cell r="AF346">
            <v>515.03999999999871</v>
          </cell>
          <cell r="AG346">
            <v>720.50000000000193</v>
          </cell>
          <cell r="AH346">
            <v>524.41000000000236</v>
          </cell>
          <cell r="AI346">
            <v>733.32999999999686</v>
          </cell>
          <cell r="AJ346">
            <v>532.36999999999955</v>
          </cell>
          <cell r="AK346">
            <v>746.17000000000576</v>
          </cell>
          <cell r="AL346">
            <v>541.73999999999751</v>
          </cell>
          <cell r="AM346">
            <v>757.59000000000378</v>
          </cell>
          <cell r="AN346">
            <v>549.70000000000186</v>
          </cell>
          <cell r="AO346">
            <v>770.4299999999987</v>
          </cell>
          <cell r="AP346">
            <v>559.06999999999812</v>
          </cell>
          <cell r="AQ346">
            <v>781.85999999999626</v>
          </cell>
          <cell r="AR346">
            <v>567.03000000000168</v>
          </cell>
          <cell r="AS346">
            <v>794.69000000000472</v>
          </cell>
          <cell r="AT346">
            <v>576.40000000000191</v>
          </cell>
          <cell r="AU346">
            <v>525.53000000000065</v>
          </cell>
          <cell r="AV346">
            <v>585.77000000000385</v>
          </cell>
          <cell r="AW346">
            <v>818.94999999999686</v>
          </cell>
        </row>
        <row r="347">
          <cell r="A347">
            <v>342</v>
          </cell>
          <cell r="B347">
            <v>420.50000000000233</v>
          </cell>
          <cell r="C347">
            <v>588.41000000000383</v>
          </cell>
          <cell r="D347">
            <v>429.89999999999873</v>
          </cell>
          <cell r="E347">
            <v>601.28999999999871</v>
          </cell>
          <cell r="F347">
            <v>437.87999999999613</v>
          </cell>
          <cell r="G347">
            <v>612.73999999999967</v>
          </cell>
          <cell r="H347">
            <v>447.28000000000031</v>
          </cell>
          <cell r="I347">
            <v>625.62000000000126</v>
          </cell>
          <cell r="J347">
            <v>455.25999999999772</v>
          </cell>
          <cell r="K347">
            <v>637.08000000000186</v>
          </cell>
          <cell r="L347">
            <v>464.66000000000196</v>
          </cell>
          <cell r="M347">
            <v>649.94999999999675</v>
          </cell>
          <cell r="N347">
            <v>472.63999999999936</v>
          </cell>
          <cell r="O347">
            <v>662.83000000000413</v>
          </cell>
          <cell r="P347">
            <v>482.04000000000354</v>
          </cell>
          <cell r="Q347">
            <v>674.28000000000384</v>
          </cell>
          <cell r="R347">
            <v>490.02000000000095</v>
          </cell>
          <cell r="S347">
            <v>687.15999999999872</v>
          </cell>
          <cell r="T347">
            <v>499.41999999999712</v>
          </cell>
          <cell r="U347">
            <v>698.61999999999773</v>
          </cell>
          <cell r="V347">
            <v>508.8200000000013</v>
          </cell>
          <cell r="W347">
            <v>711.49000000000319</v>
          </cell>
          <cell r="X347">
            <v>516.7999999999987</v>
          </cell>
          <cell r="Y347">
            <v>724.37000000000057</v>
          </cell>
          <cell r="Z347">
            <v>526.20000000000232</v>
          </cell>
          <cell r="AA347">
            <v>735.81999999999675</v>
          </cell>
          <cell r="AB347">
            <v>499.16999999999712</v>
          </cell>
          <cell r="AC347">
            <v>698.26999999999771</v>
          </cell>
          <cell r="AD347">
            <v>507.15000000000259</v>
          </cell>
          <cell r="AE347">
            <v>711.15000000000316</v>
          </cell>
          <cell r="AF347">
            <v>516.5499999999987</v>
          </cell>
          <cell r="AG347">
            <v>722.61000000000195</v>
          </cell>
          <cell r="AH347">
            <v>525.95000000000232</v>
          </cell>
          <cell r="AI347">
            <v>735.47999999999683</v>
          </cell>
          <cell r="AJ347">
            <v>533.9299999999995</v>
          </cell>
          <cell r="AK347">
            <v>748.36000000000581</v>
          </cell>
          <cell r="AL347">
            <v>543.32999999999754</v>
          </cell>
          <cell r="AM347">
            <v>759.81000000000381</v>
          </cell>
          <cell r="AN347">
            <v>551.31000000000188</v>
          </cell>
          <cell r="AO347">
            <v>772.68999999999869</v>
          </cell>
          <cell r="AP347">
            <v>560.7099999999981</v>
          </cell>
          <cell r="AQ347">
            <v>784.14999999999623</v>
          </cell>
          <cell r="AR347">
            <v>568.69000000000165</v>
          </cell>
          <cell r="AS347">
            <v>797.02000000000476</v>
          </cell>
          <cell r="AT347">
            <v>578.09000000000196</v>
          </cell>
          <cell r="AU347">
            <v>525.90000000000066</v>
          </cell>
          <cell r="AV347">
            <v>587.49000000000387</v>
          </cell>
          <cell r="AW347">
            <v>821.34999999999684</v>
          </cell>
        </row>
        <row r="348">
          <cell r="A348">
            <v>343</v>
          </cell>
          <cell r="B348">
            <v>421.73000000000235</v>
          </cell>
          <cell r="C348">
            <v>590.13000000000386</v>
          </cell>
          <cell r="D348">
            <v>431.15999999999872</v>
          </cell>
          <cell r="E348">
            <v>603.0499999999987</v>
          </cell>
          <cell r="F348">
            <v>439.1599999999961</v>
          </cell>
          <cell r="G348">
            <v>614.52999999999963</v>
          </cell>
          <cell r="H348">
            <v>448.59000000000032</v>
          </cell>
          <cell r="I348">
            <v>627.4500000000013</v>
          </cell>
          <cell r="J348">
            <v>456.5899999999977</v>
          </cell>
          <cell r="K348">
            <v>638.94000000000187</v>
          </cell>
          <cell r="L348">
            <v>466.02000000000197</v>
          </cell>
          <cell r="M348">
            <v>651.84999999999673</v>
          </cell>
          <cell r="N348">
            <v>474.01999999999936</v>
          </cell>
          <cell r="O348">
            <v>664.77000000000419</v>
          </cell>
          <cell r="P348">
            <v>483.45000000000357</v>
          </cell>
          <cell r="Q348">
            <v>676.25000000000387</v>
          </cell>
          <cell r="R348">
            <v>491.45000000000095</v>
          </cell>
          <cell r="S348">
            <v>689.16999999999871</v>
          </cell>
          <cell r="T348">
            <v>500.8799999999971</v>
          </cell>
          <cell r="U348">
            <v>700.65999999999769</v>
          </cell>
          <cell r="V348">
            <v>510.31000000000131</v>
          </cell>
          <cell r="W348">
            <v>713.57000000000323</v>
          </cell>
          <cell r="X348">
            <v>518.30999999999869</v>
          </cell>
          <cell r="Y348">
            <v>726.49000000000058</v>
          </cell>
          <cell r="Z348">
            <v>527.74000000000228</v>
          </cell>
          <cell r="AA348">
            <v>737.96999999999673</v>
          </cell>
          <cell r="AB348">
            <v>500.6299999999971</v>
          </cell>
          <cell r="AC348">
            <v>700.30999999999767</v>
          </cell>
          <cell r="AD348">
            <v>508.63000000000261</v>
          </cell>
          <cell r="AE348">
            <v>713.2300000000032</v>
          </cell>
          <cell r="AF348">
            <v>518.05999999999869</v>
          </cell>
          <cell r="AG348">
            <v>724.72000000000196</v>
          </cell>
          <cell r="AH348">
            <v>527.49000000000228</v>
          </cell>
          <cell r="AI348">
            <v>737.62999999999681</v>
          </cell>
          <cell r="AJ348">
            <v>535.48999999999944</v>
          </cell>
          <cell r="AK348">
            <v>750.55000000000587</v>
          </cell>
          <cell r="AL348">
            <v>544.91999999999757</v>
          </cell>
          <cell r="AM348">
            <v>762.03000000000384</v>
          </cell>
          <cell r="AN348">
            <v>552.92000000000189</v>
          </cell>
          <cell r="AO348">
            <v>774.94999999999868</v>
          </cell>
          <cell r="AP348">
            <v>562.34999999999809</v>
          </cell>
          <cell r="AQ348">
            <v>786.43999999999619</v>
          </cell>
          <cell r="AR348">
            <v>570.35000000000161</v>
          </cell>
          <cell r="AS348">
            <v>799.3500000000048</v>
          </cell>
          <cell r="AT348">
            <v>579.78000000000202</v>
          </cell>
          <cell r="AU348">
            <v>526.27000000000066</v>
          </cell>
          <cell r="AV348">
            <v>589.2100000000039</v>
          </cell>
          <cell r="AW348">
            <v>823.74999999999682</v>
          </cell>
        </row>
        <row r="349">
          <cell r="A349">
            <v>344</v>
          </cell>
          <cell r="B349">
            <v>422.96000000000237</v>
          </cell>
          <cell r="C349">
            <v>591.85000000000389</v>
          </cell>
          <cell r="D349">
            <v>432.41999999999871</v>
          </cell>
          <cell r="E349">
            <v>604.80999999999869</v>
          </cell>
          <cell r="F349">
            <v>440.43999999999608</v>
          </cell>
          <cell r="G349">
            <v>616.3199999999996</v>
          </cell>
          <cell r="H349">
            <v>449.90000000000032</v>
          </cell>
          <cell r="I349">
            <v>629.28000000000134</v>
          </cell>
          <cell r="J349">
            <v>457.91999999999769</v>
          </cell>
          <cell r="K349">
            <v>640.80000000000189</v>
          </cell>
          <cell r="L349">
            <v>467.38000000000198</v>
          </cell>
          <cell r="M349">
            <v>653.7499999999967</v>
          </cell>
          <cell r="N349">
            <v>475.39999999999935</v>
          </cell>
          <cell r="O349">
            <v>666.71000000000424</v>
          </cell>
          <cell r="P349">
            <v>484.86000000000359</v>
          </cell>
          <cell r="Q349">
            <v>678.22000000000389</v>
          </cell>
          <cell r="R349">
            <v>492.88000000000096</v>
          </cell>
          <cell r="S349">
            <v>691.1799999999987</v>
          </cell>
          <cell r="T349">
            <v>502.33999999999708</v>
          </cell>
          <cell r="U349">
            <v>702.69999999999766</v>
          </cell>
          <cell r="V349">
            <v>511.80000000000132</v>
          </cell>
          <cell r="W349">
            <v>715.65000000000327</v>
          </cell>
          <cell r="X349">
            <v>519.81999999999869</v>
          </cell>
          <cell r="Y349">
            <v>728.61000000000058</v>
          </cell>
          <cell r="Z349">
            <v>529.28000000000225</v>
          </cell>
          <cell r="AA349">
            <v>740.11999999999671</v>
          </cell>
          <cell r="AB349">
            <v>502.08999999999708</v>
          </cell>
          <cell r="AC349">
            <v>702.34999999999764</v>
          </cell>
          <cell r="AD349">
            <v>510.11000000000263</v>
          </cell>
          <cell r="AE349">
            <v>715.31000000000324</v>
          </cell>
          <cell r="AF349">
            <v>519.56999999999869</v>
          </cell>
          <cell r="AG349">
            <v>726.83000000000197</v>
          </cell>
          <cell r="AH349">
            <v>529.03000000000225</v>
          </cell>
          <cell r="AI349">
            <v>739.77999999999679</v>
          </cell>
          <cell r="AJ349">
            <v>537.04999999999939</v>
          </cell>
          <cell r="AK349">
            <v>752.74000000000592</v>
          </cell>
          <cell r="AL349">
            <v>546.5099999999976</v>
          </cell>
          <cell r="AM349">
            <v>764.25000000000387</v>
          </cell>
          <cell r="AN349">
            <v>554.53000000000191</v>
          </cell>
          <cell r="AO349">
            <v>777.20999999999867</v>
          </cell>
          <cell r="AP349">
            <v>563.98999999999808</v>
          </cell>
          <cell r="AQ349">
            <v>788.72999999999615</v>
          </cell>
          <cell r="AR349">
            <v>572.01000000000158</v>
          </cell>
          <cell r="AS349">
            <v>801.68000000000484</v>
          </cell>
          <cell r="AT349">
            <v>581.47000000000207</v>
          </cell>
          <cell r="AU349">
            <v>526.64000000000067</v>
          </cell>
          <cell r="AV349">
            <v>590.93000000000393</v>
          </cell>
          <cell r="AW349">
            <v>826.14999999999679</v>
          </cell>
        </row>
        <row r="350">
          <cell r="A350">
            <v>345</v>
          </cell>
          <cell r="B350">
            <v>424.19000000000239</v>
          </cell>
          <cell r="C350">
            <v>593.57000000000392</v>
          </cell>
          <cell r="D350">
            <v>433.6799999999987</v>
          </cell>
          <cell r="E350">
            <v>606.56999999999869</v>
          </cell>
          <cell r="F350">
            <v>441.71999999999605</v>
          </cell>
          <cell r="G350">
            <v>618.10999999999956</v>
          </cell>
          <cell r="H350">
            <v>451.21000000000032</v>
          </cell>
          <cell r="I350">
            <v>631.11000000000138</v>
          </cell>
          <cell r="J350">
            <v>459.24999999999767</v>
          </cell>
          <cell r="K350">
            <v>642.6600000000019</v>
          </cell>
          <cell r="L350">
            <v>468.740000000002</v>
          </cell>
          <cell r="M350">
            <v>655.64999999999668</v>
          </cell>
          <cell r="N350">
            <v>476.77999999999935</v>
          </cell>
          <cell r="O350">
            <v>668.6500000000043</v>
          </cell>
          <cell r="P350">
            <v>486.27000000000362</v>
          </cell>
          <cell r="Q350">
            <v>680.19000000000392</v>
          </cell>
          <cell r="R350">
            <v>494.31000000000097</v>
          </cell>
          <cell r="S350">
            <v>693.18999999999869</v>
          </cell>
          <cell r="T350">
            <v>503.79999999999706</v>
          </cell>
          <cell r="U350">
            <v>704.73999999999762</v>
          </cell>
          <cell r="V350">
            <v>513.29000000000133</v>
          </cell>
          <cell r="W350">
            <v>717.73000000000332</v>
          </cell>
          <cell r="X350">
            <v>521.32999999999868</v>
          </cell>
          <cell r="Y350">
            <v>730.73000000000059</v>
          </cell>
          <cell r="Z350">
            <v>530.82000000000221</v>
          </cell>
          <cell r="AA350">
            <v>742.26999999999668</v>
          </cell>
          <cell r="AB350">
            <v>503.54999999999706</v>
          </cell>
          <cell r="AC350">
            <v>704.3899999999976</v>
          </cell>
          <cell r="AD350">
            <v>511.59000000000265</v>
          </cell>
          <cell r="AE350">
            <v>717.39000000000328</v>
          </cell>
          <cell r="AF350">
            <v>521.07999999999868</v>
          </cell>
          <cell r="AG350">
            <v>728.94000000000199</v>
          </cell>
          <cell r="AH350">
            <v>530.57000000000221</v>
          </cell>
          <cell r="AI350">
            <v>741.92999999999677</v>
          </cell>
          <cell r="AJ350">
            <v>538.60999999999933</v>
          </cell>
          <cell r="AK350">
            <v>754.93000000000598</v>
          </cell>
          <cell r="AL350">
            <v>548.09999999999764</v>
          </cell>
          <cell r="AM350">
            <v>766.47000000000389</v>
          </cell>
          <cell r="AN350">
            <v>556.14000000000192</v>
          </cell>
          <cell r="AO350">
            <v>779.46999999999866</v>
          </cell>
          <cell r="AP350">
            <v>565.62999999999806</v>
          </cell>
          <cell r="AQ350">
            <v>791.01999999999612</v>
          </cell>
          <cell r="AR350">
            <v>573.67000000000155</v>
          </cell>
          <cell r="AS350">
            <v>804.01000000000488</v>
          </cell>
          <cell r="AT350">
            <v>583.16000000000213</v>
          </cell>
          <cell r="AU350">
            <v>527.01000000000067</v>
          </cell>
          <cell r="AV350">
            <v>592.65000000000396</v>
          </cell>
          <cell r="AW350">
            <v>828.54999999999677</v>
          </cell>
        </row>
        <row r="351">
          <cell r="A351">
            <v>346</v>
          </cell>
          <cell r="B351">
            <v>425.4200000000024</v>
          </cell>
          <cell r="C351">
            <v>595.29000000000394</v>
          </cell>
          <cell r="D351">
            <v>434.93999999999869</v>
          </cell>
          <cell r="E351">
            <v>608.32999999999868</v>
          </cell>
          <cell r="F351">
            <v>442.99999999999602</v>
          </cell>
          <cell r="G351">
            <v>619.89999999999952</v>
          </cell>
          <cell r="H351">
            <v>452.52000000000032</v>
          </cell>
          <cell r="I351">
            <v>632.94000000000142</v>
          </cell>
          <cell r="J351">
            <v>460.57999999999765</v>
          </cell>
          <cell r="K351">
            <v>644.52000000000191</v>
          </cell>
          <cell r="L351">
            <v>470.10000000000201</v>
          </cell>
          <cell r="M351">
            <v>657.54999999999666</v>
          </cell>
          <cell r="N351">
            <v>478.15999999999934</v>
          </cell>
          <cell r="O351">
            <v>670.59000000000435</v>
          </cell>
          <cell r="P351">
            <v>487.68000000000364</v>
          </cell>
          <cell r="Q351">
            <v>682.16000000000395</v>
          </cell>
          <cell r="R351">
            <v>495.74000000000098</v>
          </cell>
          <cell r="S351">
            <v>695.19999999999868</v>
          </cell>
          <cell r="T351">
            <v>505.25999999999704</v>
          </cell>
          <cell r="U351">
            <v>706.77999999999759</v>
          </cell>
          <cell r="V351">
            <v>514.78000000000134</v>
          </cell>
          <cell r="W351">
            <v>719.81000000000336</v>
          </cell>
          <cell r="X351">
            <v>522.83999999999867</v>
          </cell>
          <cell r="Y351">
            <v>732.85000000000059</v>
          </cell>
          <cell r="Z351">
            <v>532.36000000000217</v>
          </cell>
          <cell r="AA351">
            <v>744.41999999999666</v>
          </cell>
          <cell r="AB351">
            <v>505.00999999999704</v>
          </cell>
          <cell r="AC351">
            <v>706.42999999999756</v>
          </cell>
          <cell r="AD351">
            <v>513.07000000000266</v>
          </cell>
          <cell r="AE351">
            <v>719.47000000000332</v>
          </cell>
          <cell r="AF351">
            <v>522.58999999999867</v>
          </cell>
          <cell r="AG351">
            <v>731.050000000002</v>
          </cell>
          <cell r="AH351">
            <v>532.11000000000217</v>
          </cell>
          <cell r="AI351">
            <v>744.07999999999674</v>
          </cell>
          <cell r="AJ351">
            <v>540.16999999999928</v>
          </cell>
          <cell r="AK351">
            <v>757.12000000000603</v>
          </cell>
          <cell r="AL351">
            <v>549.68999999999767</v>
          </cell>
          <cell r="AM351">
            <v>768.69000000000392</v>
          </cell>
          <cell r="AN351">
            <v>557.75000000000193</v>
          </cell>
          <cell r="AO351">
            <v>781.72999999999865</v>
          </cell>
          <cell r="AP351">
            <v>567.26999999999805</v>
          </cell>
          <cell r="AQ351">
            <v>793.30999999999608</v>
          </cell>
          <cell r="AR351">
            <v>575.33000000000152</v>
          </cell>
          <cell r="AS351">
            <v>806.34000000000492</v>
          </cell>
          <cell r="AT351">
            <v>584.85000000000218</v>
          </cell>
          <cell r="AU351">
            <v>527.38000000000068</v>
          </cell>
          <cell r="AV351">
            <v>594.37000000000398</v>
          </cell>
          <cell r="AW351">
            <v>830.94999999999675</v>
          </cell>
        </row>
        <row r="352">
          <cell r="A352">
            <v>347</v>
          </cell>
          <cell r="B352">
            <v>426.65000000000242</v>
          </cell>
          <cell r="C352">
            <v>597.01000000000397</v>
          </cell>
          <cell r="D352">
            <v>436.19999999999868</v>
          </cell>
          <cell r="E352">
            <v>610.08999999999867</v>
          </cell>
          <cell r="F352">
            <v>444.27999999999599</v>
          </cell>
          <cell r="G352">
            <v>621.68999999999949</v>
          </cell>
          <cell r="H352">
            <v>453.83000000000033</v>
          </cell>
          <cell r="I352">
            <v>634.77000000000146</v>
          </cell>
          <cell r="J352">
            <v>461.90999999999764</v>
          </cell>
          <cell r="K352">
            <v>646.38000000000193</v>
          </cell>
          <cell r="L352">
            <v>471.46000000000203</v>
          </cell>
          <cell r="M352">
            <v>659.44999999999663</v>
          </cell>
          <cell r="N352">
            <v>479.53999999999934</v>
          </cell>
          <cell r="O352">
            <v>672.53000000000441</v>
          </cell>
          <cell r="P352">
            <v>489.09000000000367</v>
          </cell>
          <cell r="Q352">
            <v>684.13000000000397</v>
          </cell>
          <cell r="R352">
            <v>497.17000000000098</v>
          </cell>
          <cell r="S352">
            <v>697.20999999999867</v>
          </cell>
          <cell r="T352">
            <v>506.71999999999701</v>
          </cell>
          <cell r="U352">
            <v>708.81999999999755</v>
          </cell>
          <cell r="V352">
            <v>516.27000000000135</v>
          </cell>
          <cell r="W352">
            <v>721.8900000000034</v>
          </cell>
          <cell r="X352">
            <v>524.34999999999866</v>
          </cell>
          <cell r="Y352">
            <v>734.9700000000006</v>
          </cell>
          <cell r="Z352">
            <v>533.90000000000214</v>
          </cell>
          <cell r="AA352">
            <v>746.56999999999664</v>
          </cell>
          <cell r="AB352">
            <v>506.46999999999701</v>
          </cell>
          <cell r="AC352">
            <v>708.46999999999753</v>
          </cell>
          <cell r="AD352">
            <v>514.55000000000268</v>
          </cell>
          <cell r="AE352">
            <v>721.55000000000337</v>
          </cell>
          <cell r="AF352">
            <v>524.09999999999866</v>
          </cell>
          <cell r="AG352">
            <v>733.16000000000201</v>
          </cell>
          <cell r="AH352">
            <v>533.65000000000214</v>
          </cell>
          <cell r="AI352">
            <v>746.22999999999672</v>
          </cell>
          <cell r="AJ352">
            <v>541.72999999999922</v>
          </cell>
          <cell r="AK352">
            <v>759.31000000000608</v>
          </cell>
          <cell r="AL352">
            <v>551.2799999999977</v>
          </cell>
          <cell r="AM352">
            <v>770.91000000000395</v>
          </cell>
          <cell r="AN352">
            <v>559.36000000000195</v>
          </cell>
          <cell r="AO352">
            <v>783.98999999999864</v>
          </cell>
          <cell r="AP352">
            <v>568.90999999999804</v>
          </cell>
          <cell r="AQ352">
            <v>795.59999999999604</v>
          </cell>
          <cell r="AR352">
            <v>576.99000000000149</v>
          </cell>
          <cell r="AS352">
            <v>808.67000000000496</v>
          </cell>
          <cell r="AT352">
            <v>586.54000000000224</v>
          </cell>
          <cell r="AU352">
            <v>527.75000000000068</v>
          </cell>
          <cell r="AV352">
            <v>596.09000000000401</v>
          </cell>
          <cell r="AW352">
            <v>833.34999999999673</v>
          </cell>
        </row>
        <row r="353">
          <cell r="A353">
            <v>348</v>
          </cell>
          <cell r="B353">
            <v>427.88000000000244</v>
          </cell>
          <cell r="C353">
            <v>598.730000000004</v>
          </cell>
          <cell r="D353">
            <v>437.45999999999867</v>
          </cell>
          <cell r="E353">
            <v>611.84999999999866</v>
          </cell>
          <cell r="F353">
            <v>445.55999999999597</v>
          </cell>
          <cell r="G353">
            <v>623.47999999999945</v>
          </cell>
          <cell r="H353">
            <v>455.14000000000033</v>
          </cell>
          <cell r="I353">
            <v>636.6000000000015</v>
          </cell>
          <cell r="J353">
            <v>463.23999999999762</v>
          </cell>
          <cell r="K353">
            <v>648.24000000000194</v>
          </cell>
          <cell r="L353">
            <v>472.82000000000204</v>
          </cell>
          <cell r="M353">
            <v>661.34999999999661</v>
          </cell>
          <cell r="N353">
            <v>480.91999999999933</v>
          </cell>
          <cell r="O353">
            <v>674.47000000000446</v>
          </cell>
          <cell r="P353">
            <v>490.50000000000369</v>
          </cell>
          <cell r="Q353">
            <v>686.100000000004</v>
          </cell>
          <cell r="R353">
            <v>498.60000000000099</v>
          </cell>
          <cell r="S353">
            <v>699.21999999999866</v>
          </cell>
          <cell r="T353">
            <v>508.17999999999699</v>
          </cell>
          <cell r="U353">
            <v>710.85999999999751</v>
          </cell>
          <cell r="V353">
            <v>517.76000000000136</v>
          </cell>
          <cell r="W353">
            <v>723.97000000000344</v>
          </cell>
          <cell r="X353">
            <v>525.85999999999865</v>
          </cell>
          <cell r="Y353">
            <v>737.0900000000006</v>
          </cell>
          <cell r="Z353">
            <v>535.4400000000021</v>
          </cell>
          <cell r="AA353">
            <v>748.71999999999662</v>
          </cell>
          <cell r="AB353">
            <v>507.92999999999699</v>
          </cell>
          <cell r="AC353">
            <v>710.50999999999749</v>
          </cell>
          <cell r="AD353">
            <v>516.0300000000027</v>
          </cell>
          <cell r="AE353">
            <v>723.63000000000341</v>
          </cell>
          <cell r="AF353">
            <v>525.60999999999865</v>
          </cell>
          <cell r="AG353">
            <v>735.27000000000203</v>
          </cell>
          <cell r="AH353">
            <v>535.1900000000021</v>
          </cell>
          <cell r="AI353">
            <v>748.3799999999967</v>
          </cell>
          <cell r="AJ353">
            <v>543.28999999999917</v>
          </cell>
          <cell r="AK353">
            <v>761.50000000000614</v>
          </cell>
          <cell r="AL353">
            <v>552.86999999999773</v>
          </cell>
          <cell r="AM353">
            <v>773.13000000000397</v>
          </cell>
          <cell r="AN353">
            <v>560.97000000000196</v>
          </cell>
          <cell r="AO353">
            <v>786.24999999999864</v>
          </cell>
          <cell r="AP353">
            <v>570.54999999999802</v>
          </cell>
          <cell r="AQ353">
            <v>797.88999999999601</v>
          </cell>
          <cell r="AR353">
            <v>578.65000000000146</v>
          </cell>
          <cell r="AS353">
            <v>811.000000000005</v>
          </cell>
          <cell r="AT353">
            <v>588.23000000000229</v>
          </cell>
          <cell r="AU353">
            <v>528.12000000000069</v>
          </cell>
          <cell r="AV353">
            <v>597.81000000000404</v>
          </cell>
          <cell r="AW353">
            <v>835.7499999999967</v>
          </cell>
        </row>
        <row r="354">
          <cell r="A354">
            <v>349</v>
          </cell>
          <cell r="B354">
            <v>429.11000000000246</v>
          </cell>
          <cell r="C354">
            <v>600.45000000000402</v>
          </cell>
          <cell r="D354">
            <v>438.71999999999866</v>
          </cell>
          <cell r="E354">
            <v>613.60999999999865</v>
          </cell>
          <cell r="F354">
            <v>446.83999999999594</v>
          </cell>
          <cell r="G354">
            <v>625.26999999999941</v>
          </cell>
          <cell r="H354">
            <v>456.45000000000033</v>
          </cell>
          <cell r="I354">
            <v>638.43000000000154</v>
          </cell>
          <cell r="J354">
            <v>464.56999999999761</v>
          </cell>
          <cell r="K354">
            <v>650.10000000000196</v>
          </cell>
          <cell r="L354">
            <v>474.18000000000205</v>
          </cell>
          <cell r="M354">
            <v>663.24999999999659</v>
          </cell>
          <cell r="N354">
            <v>482.29999999999933</v>
          </cell>
          <cell r="O354">
            <v>676.41000000000452</v>
          </cell>
          <cell r="P354">
            <v>491.91000000000372</v>
          </cell>
          <cell r="Q354">
            <v>688.07000000000403</v>
          </cell>
          <cell r="R354">
            <v>500.030000000001</v>
          </cell>
          <cell r="S354">
            <v>701.22999999999865</v>
          </cell>
          <cell r="T354">
            <v>509.63999999999697</v>
          </cell>
          <cell r="U354">
            <v>712.89999999999748</v>
          </cell>
          <cell r="V354">
            <v>519.25000000000136</v>
          </cell>
          <cell r="W354">
            <v>726.05000000000348</v>
          </cell>
          <cell r="X354">
            <v>527.36999999999864</v>
          </cell>
          <cell r="Y354">
            <v>739.2100000000006</v>
          </cell>
          <cell r="Z354">
            <v>536.98000000000206</v>
          </cell>
          <cell r="AA354">
            <v>750.86999999999659</v>
          </cell>
          <cell r="AB354">
            <v>509.38999999999697</v>
          </cell>
          <cell r="AC354">
            <v>712.54999999999745</v>
          </cell>
          <cell r="AD354">
            <v>517.51000000000272</v>
          </cell>
          <cell r="AE354">
            <v>725.71000000000345</v>
          </cell>
          <cell r="AF354">
            <v>527.11999999999864</v>
          </cell>
          <cell r="AG354">
            <v>737.38000000000204</v>
          </cell>
          <cell r="AH354">
            <v>536.73000000000206</v>
          </cell>
          <cell r="AI354">
            <v>750.52999999999668</v>
          </cell>
          <cell r="AJ354">
            <v>544.84999999999911</v>
          </cell>
          <cell r="AK354">
            <v>763.69000000000619</v>
          </cell>
          <cell r="AL354">
            <v>554.45999999999776</v>
          </cell>
          <cell r="AM354">
            <v>775.350000000004</v>
          </cell>
          <cell r="AN354">
            <v>562.58000000000197</v>
          </cell>
          <cell r="AO354">
            <v>788.50999999999863</v>
          </cell>
          <cell r="AP354">
            <v>572.18999999999801</v>
          </cell>
          <cell r="AQ354">
            <v>800.17999999999597</v>
          </cell>
          <cell r="AR354">
            <v>580.31000000000142</v>
          </cell>
          <cell r="AS354">
            <v>813.33000000000504</v>
          </cell>
          <cell r="AT354">
            <v>589.92000000000235</v>
          </cell>
          <cell r="AU354">
            <v>528.49000000000069</v>
          </cell>
          <cell r="AV354">
            <v>599.53000000000407</v>
          </cell>
          <cell r="AW354">
            <v>838.14999999999668</v>
          </cell>
        </row>
        <row r="355">
          <cell r="A355">
            <v>350</v>
          </cell>
          <cell r="B355">
            <v>430.34000000000248</v>
          </cell>
          <cell r="C355">
            <v>602.17000000000405</v>
          </cell>
          <cell r="D355">
            <v>439.97999999999865</v>
          </cell>
          <cell r="E355">
            <v>615.36999999999864</v>
          </cell>
          <cell r="F355">
            <v>448.11999999999591</v>
          </cell>
          <cell r="G355">
            <v>627.05999999999938</v>
          </cell>
          <cell r="H355">
            <v>457.76000000000033</v>
          </cell>
          <cell r="I355">
            <v>640.26000000000158</v>
          </cell>
          <cell r="J355">
            <v>465.89999999999759</v>
          </cell>
          <cell r="K355">
            <v>651.96000000000197</v>
          </cell>
          <cell r="L355">
            <v>475.54000000000207</v>
          </cell>
          <cell r="M355">
            <v>665.14999999999657</v>
          </cell>
          <cell r="N355">
            <v>483.67999999999932</v>
          </cell>
          <cell r="O355">
            <v>678.35000000000457</v>
          </cell>
          <cell r="P355">
            <v>493.32000000000374</v>
          </cell>
          <cell r="Q355">
            <v>690.04000000000406</v>
          </cell>
          <cell r="R355">
            <v>501.460000000001</v>
          </cell>
          <cell r="S355">
            <v>703.23999999999864</v>
          </cell>
          <cell r="T355">
            <v>511.09999999999695</v>
          </cell>
          <cell r="U355">
            <v>714.93999999999744</v>
          </cell>
          <cell r="V355">
            <v>520.74000000000137</v>
          </cell>
          <cell r="W355">
            <v>728.13000000000352</v>
          </cell>
          <cell r="X355">
            <v>528.87999999999863</v>
          </cell>
          <cell r="Y355">
            <v>741.33000000000061</v>
          </cell>
          <cell r="Z355">
            <v>538.52000000000203</v>
          </cell>
          <cell r="AA355">
            <v>753.01999999999657</v>
          </cell>
          <cell r="AB355">
            <v>510.84999999999695</v>
          </cell>
          <cell r="AC355">
            <v>714.58999999999742</v>
          </cell>
          <cell r="AD355">
            <v>518.99000000000274</v>
          </cell>
          <cell r="AE355">
            <v>727.79000000000349</v>
          </cell>
          <cell r="AF355">
            <v>528.62999999999863</v>
          </cell>
          <cell r="AG355">
            <v>739.49000000000206</v>
          </cell>
          <cell r="AH355">
            <v>538.27000000000203</v>
          </cell>
          <cell r="AI355">
            <v>752.67999999999665</v>
          </cell>
          <cell r="AJ355">
            <v>546.40999999999906</v>
          </cell>
          <cell r="AK355">
            <v>765.88000000000625</v>
          </cell>
          <cell r="AL355">
            <v>556.04999999999779</v>
          </cell>
          <cell r="AM355">
            <v>777.57000000000403</v>
          </cell>
          <cell r="AN355">
            <v>564.19000000000199</v>
          </cell>
          <cell r="AO355">
            <v>790.76999999999862</v>
          </cell>
          <cell r="AP355">
            <v>573.82999999999799</v>
          </cell>
          <cell r="AQ355">
            <v>802.46999999999593</v>
          </cell>
          <cell r="AR355">
            <v>581.97000000000139</v>
          </cell>
          <cell r="AS355">
            <v>815.66000000000508</v>
          </cell>
          <cell r="AT355">
            <v>591.6100000000024</v>
          </cell>
          <cell r="AU355">
            <v>528.8600000000007</v>
          </cell>
          <cell r="AV355">
            <v>601.25000000000409</v>
          </cell>
          <cell r="AW355">
            <v>840.54999999999666</v>
          </cell>
        </row>
        <row r="356">
          <cell r="A356">
            <v>351</v>
          </cell>
          <cell r="B356">
            <v>431.57000000000249</v>
          </cell>
          <cell r="C356">
            <v>603.89000000000408</v>
          </cell>
          <cell r="D356">
            <v>441.23999999999864</v>
          </cell>
          <cell r="E356">
            <v>617.12999999999863</v>
          </cell>
          <cell r="F356">
            <v>449.39999999999588</v>
          </cell>
          <cell r="G356">
            <v>628.84999999999934</v>
          </cell>
          <cell r="H356">
            <v>459.07000000000033</v>
          </cell>
          <cell r="I356">
            <v>642.09000000000162</v>
          </cell>
          <cell r="J356">
            <v>467.22999999999757</v>
          </cell>
          <cell r="K356">
            <v>653.82000000000198</v>
          </cell>
          <cell r="L356">
            <v>476.90000000000208</v>
          </cell>
          <cell r="M356">
            <v>667.04999999999654</v>
          </cell>
          <cell r="N356">
            <v>485.05999999999932</v>
          </cell>
          <cell r="O356">
            <v>680.29000000000462</v>
          </cell>
          <cell r="P356">
            <v>494.73000000000377</v>
          </cell>
          <cell r="Q356">
            <v>692.01000000000408</v>
          </cell>
          <cell r="R356">
            <v>502.89000000000101</v>
          </cell>
          <cell r="S356">
            <v>705.24999999999864</v>
          </cell>
          <cell r="T356">
            <v>512.55999999999699</v>
          </cell>
          <cell r="U356">
            <v>716.9799999999974</v>
          </cell>
          <cell r="V356">
            <v>522.23000000000138</v>
          </cell>
          <cell r="W356">
            <v>730.21000000000356</v>
          </cell>
          <cell r="X356">
            <v>530.38999999999862</v>
          </cell>
          <cell r="Y356">
            <v>743.45000000000061</v>
          </cell>
          <cell r="Z356">
            <v>540.06000000000199</v>
          </cell>
          <cell r="AA356">
            <v>755.16999999999655</v>
          </cell>
          <cell r="AB356">
            <v>512.30999999999699</v>
          </cell>
          <cell r="AC356">
            <v>716.62999999999738</v>
          </cell>
          <cell r="AD356">
            <v>520.47000000000276</v>
          </cell>
          <cell r="AE356">
            <v>729.87000000000353</v>
          </cell>
          <cell r="AF356">
            <v>530.13999999999862</v>
          </cell>
          <cell r="AG356">
            <v>741.60000000000207</v>
          </cell>
          <cell r="AH356">
            <v>539.81000000000199</v>
          </cell>
          <cell r="AI356">
            <v>754.82999999999663</v>
          </cell>
          <cell r="AJ356">
            <v>547.969999999999</v>
          </cell>
          <cell r="AK356">
            <v>768.0700000000063</v>
          </cell>
          <cell r="AL356">
            <v>557.63999999999783</v>
          </cell>
          <cell r="AM356">
            <v>779.79000000000406</v>
          </cell>
          <cell r="AN356">
            <v>565.800000000002</v>
          </cell>
          <cell r="AO356">
            <v>793.02999999999861</v>
          </cell>
          <cell r="AP356">
            <v>575.46999999999798</v>
          </cell>
          <cell r="AQ356">
            <v>804.7599999999959</v>
          </cell>
          <cell r="AR356">
            <v>583.63000000000136</v>
          </cell>
          <cell r="AS356">
            <v>817.99000000000513</v>
          </cell>
          <cell r="AT356">
            <v>593.30000000000246</v>
          </cell>
          <cell r="AU356">
            <v>529.2300000000007</v>
          </cell>
          <cell r="AV356">
            <v>602.97000000000412</v>
          </cell>
          <cell r="AW356">
            <v>842.94999999999663</v>
          </cell>
        </row>
        <row r="357">
          <cell r="A357">
            <v>352</v>
          </cell>
          <cell r="B357">
            <v>432.80000000000251</v>
          </cell>
          <cell r="C357">
            <v>605.61000000000411</v>
          </cell>
          <cell r="D357">
            <v>442.49999999999864</v>
          </cell>
          <cell r="E357">
            <v>618.88999999999862</v>
          </cell>
          <cell r="F357">
            <v>450.67999999999586</v>
          </cell>
          <cell r="G357">
            <v>630.6399999999993</v>
          </cell>
          <cell r="H357">
            <v>460.38000000000034</v>
          </cell>
          <cell r="I357">
            <v>643.92000000000166</v>
          </cell>
          <cell r="J357">
            <v>468.55999999999756</v>
          </cell>
          <cell r="K357">
            <v>655.680000000002</v>
          </cell>
          <cell r="L357">
            <v>478.26000000000209</v>
          </cell>
          <cell r="M357">
            <v>668.94999999999652</v>
          </cell>
          <cell r="N357">
            <v>486.43999999999932</v>
          </cell>
          <cell r="O357">
            <v>682.23000000000468</v>
          </cell>
          <cell r="P357">
            <v>496.14000000000379</v>
          </cell>
          <cell r="Q357">
            <v>693.98000000000411</v>
          </cell>
          <cell r="R357">
            <v>504.32000000000102</v>
          </cell>
          <cell r="S357">
            <v>707.25999999999863</v>
          </cell>
          <cell r="T357">
            <v>514.01999999999703</v>
          </cell>
          <cell r="U357">
            <v>719.01999999999737</v>
          </cell>
          <cell r="V357">
            <v>523.72000000000139</v>
          </cell>
          <cell r="W357">
            <v>732.2900000000036</v>
          </cell>
          <cell r="X357">
            <v>531.89999999999861</v>
          </cell>
          <cell r="Y357">
            <v>745.57000000000062</v>
          </cell>
          <cell r="Z357">
            <v>541.60000000000196</v>
          </cell>
          <cell r="AA357">
            <v>757.31999999999653</v>
          </cell>
          <cell r="AB357">
            <v>513.76999999999703</v>
          </cell>
          <cell r="AC357">
            <v>718.66999999999734</v>
          </cell>
          <cell r="AD357">
            <v>521.95000000000277</v>
          </cell>
          <cell r="AE357">
            <v>731.95000000000357</v>
          </cell>
          <cell r="AF357">
            <v>531.64999999999861</v>
          </cell>
          <cell r="AG357">
            <v>743.71000000000208</v>
          </cell>
          <cell r="AH357">
            <v>541.35000000000196</v>
          </cell>
          <cell r="AI357">
            <v>756.97999999999661</v>
          </cell>
          <cell r="AJ357">
            <v>549.52999999999895</v>
          </cell>
          <cell r="AK357">
            <v>770.26000000000636</v>
          </cell>
          <cell r="AL357">
            <v>559.22999999999786</v>
          </cell>
          <cell r="AM357">
            <v>782.01000000000408</v>
          </cell>
          <cell r="AN357">
            <v>567.41000000000201</v>
          </cell>
          <cell r="AO357">
            <v>795.2899999999986</v>
          </cell>
          <cell r="AP357">
            <v>577.10999999999797</v>
          </cell>
          <cell r="AQ357">
            <v>807.04999999999586</v>
          </cell>
          <cell r="AR357">
            <v>585.29000000000133</v>
          </cell>
          <cell r="AS357">
            <v>820.32000000000517</v>
          </cell>
          <cell r="AT357">
            <v>594.99000000000251</v>
          </cell>
          <cell r="AU357">
            <v>529.6000000000007</v>
          </cell>
          <cell r="AV357">
            <v>604.69000000000415</v>
          </cell>
          <cell r="AW357">
            <v>845.34999999999661</v>
          </cell>
        </row>
        <row r="358">
          <cell r="A358">
            <v>353</v>
          </cell>
          <cell r="B358">
            <v>434.03000000000253</v>
          </cell>
          <cell r="C358">
            <v>607.33000000000413</v>
          </cell>
          <cell r="D358">
            <v>443.75999999999863</v>
          </cell>
          <cell r="E358">
            <v>620.64999999999861</v>
          </cell>
          <cell r="F358">
            <v>451.95999999999583</v>
          </cell>
          <cell r="G358">
            <v>632.42999999999927</v>
          </cell>
          <cell r="H358">
            <v>461.69000000000034</v>
          </cell>
          <cell r="I358">
            <v>645.75000000000171</v>
          </cell>
          <cell r="J358">
            <v>469.88999999999754</v>
          </cell>
          <cell r="K358">
            <v>657.54000000000201</v>
          </cell>
          <cell r="L358">
            <v>479.62000000000211</v>
          </cell>
          <cell r="M358">
            <v>670.8499999999965</v>
          </cell>
          <cell r="N358">
            <v>487.81999999999931</v>
          </cell>
          <cell r="O358">
            <v>684.17000000000473</v>
          </cell>
          <cell r="P358">
            <v>497.55000000000382</v>
          </cell>
          <cell r="Q358">
            <v>695.95000000000414</v>
          </cell>
          <cell r="R358">
            <v>505.75000000000102</v>
          </cell>
          <cell r="S358">
            <v>709.26999999999862</v>
          </cell>
          <cell r="T358">
            <v>515.47999999999706</v>
          </cell>
          <cell r="U358">
            <v>721.05999999999733</v>
          </cell>
          <cell r="V358">
            <v>525.2100000000014</v>
          </cell>
          <cell r="W358">
            <v>734.37000000000364</v>
          </cell>
          <cell r="X358">
            <v>533.4099999999986</v>
          </cell>
          <cell r="Y358">
            <v>747.69000000000062</v>
          </cell>
          <cell r="Z358">
            <v>543.14000000000192</v>
          </cell>
          <cell r="AA358">
            <v>759.4699999999965</v>
          </cell>
          <cell r="AB358">
            <v>515.22999999999706</v>
          </cell>
          <cell r="AC358">
            <v>720.70999999999731</v>
          </cell>
          <cell r="AD358">
            <v>523.43000000000279</v>
          </cell>
          <cell r="AE358">
            <v>734.03000000000361</v>
          </cell>
          <cell r="AF358">
            <v>533.1599999999986</v>
          </cell>
          <cell r="AG358">
            <v>745.8200000000021</v>
          </cell>
          <cell r="AH358">
            <v>542.89000000000192</v>
          </cell>
          <cell r="AI358">
            <v>759.12999999999658</v>
          </cell>
          <cell r="AJ358">
            <v>551.08999999999889</v>
          </cell>
          <cell r="AK358">
            <v>772.45000000000641</v>
          </cell>
          <cell r="AL358">
            <v>560.81999999999789</v>
          </cell>
          <cell r="AM358">
            <v>784.23000000000411</v>
          </cell>
          <cell r="AN358">
            <v>569.02000000000203</v>
          </cell>
          <cell r="AO358">
            <v>797.54999999999859</v>
          </cell>
          <cell r="AP358">
            <v>578.74999999999795</v>
          </cell>
          <cell r="AQ358">
            <v>809.33999999999583</v>
          </cell>
          <cell r="AR358">
            <v>586.9500000000013</v>
          </cell>
          <cell r="AS358">
            <v>822.65000000000521</v>
          </cell>
          <cell r="AT358">
            <v>596.68000000000256</v>
          </cell>
          <cell r="AU358">
            <v>529.97000000000071</v>
          </cell>
          <cell r="AV358">
            <v>606.41000000000417</v>
          </cell>
          <cell r="AW358">
            <v>847.74999999999659</v>
          </cell>
        </row>
        <row r="359">
          <cell r="A359">
            <v>354</v>
          </cell>
          <cell r="B359">
            <v>435.26000000000255</v>
          </cell>
          <cell r="C359">
            <v>609.05000000000416</v>
          </cell>
          <cell r="D359">
            <v>445.01999999999862</v>
          </cell>
          <cell r="E359">
            <v>622.4099999999986</v>
          </cell>
          <cell r="F359">
            <v>453.2399999999958</v>
          </cell>
          <cell r="G359">
            <v>634.21999999999923</v>
          </cell>
          <cell r="H359">
            <v>463.00000000000034</v>
          </cell>
          <cell r="I359">
            <v>647.58000000000175</v>
          </cell>
          <cell r="J359">
            <v>471.21999999999753</v>
          </cell>
          <cell r="K359">
            <v>659.40000000000202</v>
          </cell>
          <cell r="L359">
            <v>480.98000000000212</v>
          </cell>
          <cell r="M359">
            <v>672.74999999999648</v>
          </cell>
          <cell r="N359">
            <v>489.19999999999931</v>
          </cell>
          <cell r="O359">
            <v>686.11000000000479</v>
          </cell>
          <cell r="P359">
            <v>498.96000000000384</v>
          </cell>
          <cell r="Q359">
            <v>697.92000000000417</v>
          </cell>
          <cell r="R359">
            <v>507.18000000000103</v>
          </cell>
          <cell r="S359">
            <v>711.27999999999861</v>
          </cell>
          <cell r="T359">
            <v>516.9399999999971</v>
          </cell>
          <cell r="U359">
            <v>723.09999999999729</v>
          </cell>
          <cell r="V359">
            <v>526.70000000000141</v>
          </cell>
          <cell r="W359">
            <v>736.45000000000368</v>
          </cell>
          <cell r="X359">
            <v>534.91999999999859</v>
          </cell>
          <cell r="Y359">
            <v>749.81000000000063</v>
          </cell>
          <cell r="Z359">
            <v>544.68000000000188</v>
          </cell>
          <cell r="AA359">
            <v>761.61999999999648</v>
          </cell>
          <cell r="AB359">
            <v>516.6899999999971</v>
          </cell>
          <cell r="AC359">
            <v>722.74999999999727</v>
          </cell>
          <cell r="AD359">
            <v>524.91000000000281</v>
          </cell>
          <cell r="AE359">
            <v>736.11000000000365</v>
          </cell>
          <cell r="AF359">
            <v>534.66999999999859</v>
          </cell>
          <cell r="AG359">
            <v>747.93000000000211</v>
          </cell>
          <cell r="AH359">
            <v>544.43000000000188</v>
          </cell>
          <cell r="AI359">
            <v>761.27999999999656</v>
          </cell>
          <cell r="AJ359">
            <v>552.64999999999884</v>
          </cell>
          <cell r="AK359">
            <v>774.64000000000647</v>
          </cell>
          <cell r="AL359">
            <v>562.40999999999792</v>
          </cell>
          <cell r="AM359">
            <v>786.45000000000414</v>
          </cell>
          <cell r="AN359">
            <v>570.63000000000204</v>
          </cell>
          <cell r="AO359">
            <v>799.80999999999858</v>
          </cell>
          <cell r="AP359">
            <v>580.38999999999794</v>
          </cell>
          <cell r="AQ359">
            <v>811.62999999999579</v>
          </cell>
          <cell r="AR359">
            <v>588.61000000000126</v>
          </cell>
          <cell r="AS359">
            <v>824.98000000000525</v>
          </cell>
          <cell r="AT359">
            <v>598.37000000000262</v>
          </cell>
          <cell r="AU359">
            <v>530.34000000000071</v>
          </cell>
          <cell r="AV359">
            <v>608.1300000000042</v>
          </cell>
          <cell r="AW359">
            <v>850.14999999999657</v>
          </cell>
        </row>
        <row r="360">
          <cell r="A360">
            <v>355</v>
          </cell>
          <cell r="B360">
            <v>436.49000000000257</v>
          </cell>
          <cell r="C360">
            <v>610.77000000000419</v>
          </cell>
          <cell r="D360">
            <v>446.27999999999861</v>
          </cell>
          <cell r="E360">
            <v>624.16999999999859</v>
          </cell>
          <cell r="F360">
            <v>454.51999999999578</v>
          </cell>
          <cell r="G360">
            <v>636.0099999999992</v>
          </cell>
          <cell r="H360">
            <v>464.31000000000034</v>
          </cell>
          <cell r="I360">
            <v>649.41000000000179</v>
          </cell>
          <cell r="J360">
            <v>472.54999999999751</v>
          </cell>
          <cell r="K360">
            <v>661.26000000000204</v>
          </cell>
          <cell r="L360">
            <v>482.34000000000214</v>
          </cell>
          <cell r="M360">
            <v>674.64999999999645</v>
          </cell>
          <cell r="N360">
            <v>490.5799999999993</v>
          </cell>
          <cell r="O360">
            <v>688.05000000000484</v>
          </cell>
          <cell r="P360">
            <v>500.37000000000387</v>
          </cell>
          <cell r="Q360">
            <v>699.89000000000419</v>
          </cell>
          <cell r="R360">
            <v>508.61000000000104</v>
          </cell>
          <cell r="S360">
            <v>713.2899999999986</v>
          </cell>
          <cell r="T360">
            <v>518.39999999999714</v>
          </cell>
          <cell r="U360">
            <v>725.13999999999726</v>
          </cell>
          <cell r="V360">
            <v>528.19000000000142</v>
          </cell>
          <cell r="W360">
            <v>738.53000000000372</v>
          </cell>
          <cell r="X360">
            <v>536.42999999999859</v>
          </cell>
          <cell r="Y360">
            <v>751.93000000000063</v>
          </cell>
          <cell r="Z360">
            <v>546.22000000000185</v>
          </cell>
          <cell r="AA360">
            <v>763.76999999999646</v>
          </cell>
          <cell r="AB360">
            <v>518.14999999999714</v>
          </cell>
          <cell r="AC360">
            <v>724.78999999999724</v>
          </cell>
          <cell r="AD360">
            <v>526.39000000000283</v>
          </cell>
          <cell r="AE360">
            <v>738.19000000000369</v>
          </cell>
          <cell r="AF360">
            <v>536.17999999999859</v>
          </cell>
          <cell r="AG360">
            <v>750.04000000000212</v>
          </cell>
          <cell r="AH360">
            <v>545.97000000000185</v>
          </cell>
          <cell r="AI360">
            <v>763.42999999999654</v>
          </cell>
          <cell r="AJ360">
            <v>554.20999999999879</v>
          </cell>
          <cell r="AK360">
            <v>776.83000000000652</v>
          </cell>
          <cell r="AL360">
            <v>563.99999999999795</v>
          </cell>
          <cell r="AM360">
            <v>788.67000000000417</v>
          </cell>
          <cell r="AN360">
            <v>572.24000000000206</v>
          </cell>
          <cell r="AO360">
            <v>802.06999999999857</v>
          </cell>
          <cell r="AP360">
            <v>582.02999999999793</v>
          </cell>
          <cell r="AQ360">
            <v>813.91999999999575</v>
          </cell>
          <cell r="AR360">
            <v>590.27000000000123</v>
          </cell>
          <cell r="AS360">
            <v>827.31000000000529</v>
          </cell>
          <cell r="AT360">
            <v>600.06000000000267</v>
          </cell>
          <cell r="AU360">
            <v>530.71000000000072</v>
          </cell>
          <cell r="AV360">
            <v>609.85000000000423</v>
          </cell>
          <cell r="AW360">
            <v>852.54999999999654</v>
          </cell>
        </row>
        <row r="361">
          <cell r="A361">
            <v>356</v>
          </cell>
          <cell r="B361">
            <v>437.72000000000259</v>
          </cell>
          <cell r="C361">
            <v>612.49000000000422</v>
          </cell>
          <cell r="D361">
            <v>447.5399999999986</v>
          </cell>
          <cell r="E361">
            <v>625.92999999999859</v>
          </cell>
          <cell r="F361">
            <v>455.79999999999575</v>
          </cell>
          <cell r="G361">
            <v>637.79999999999916</v>
          </cell>
          <cell r="H361">
            <v>465.62000000000035</v>
          </cell>
          <cell r="I361">
            <v>651.24000000000183</v>
          </cell>
          <cell r="J361">
            <v>473.87999999999749</v>
          </cell>
          <cell r="K361">
            <v>663.12000000000205</v>
          </cell>
          <cell r="L361">
            <v>483.70000000000215</v>
          </cell>
          <cell r="M361">
            <v>676.54999999999643</v>
          </cell>
          <cell r="N361">
            <v>491.9599999999993</v>
          </cell>
          <cell r="O361">
            <v>689.9900000000049</v>
          </cell>
          <cell r="P361">
            <v>501.78000000000389</v>
          </cell>
          <cell r="Q361">
            <v>701.86000000000422</v>
          </cell>
          <cell r="R361">
            <v>510.04000000000104</v>
          </cell>
          <cell r="S361">
            <v>715.29999999999859</v>
          </cell>
          <cell r="T361">
            <v>519.85999999999717</v>
          </cell>
          <cell r="U361">
            <v>727.17999999999722</v>
          </cell>
          <cell r="V361">
            <v>529.68000000000143</v>
          </cell>
          <cell r="W361">
            <v>740.61000000000377</v>
          </cell>
          <cell r="X361">
            <v>537.93999999999858</v>
          </cell>
          <cell r="Y361">
            <v>754.05000000000064</v>
          </cell>
          <cell r="Z361">
            <v>547.76000000000181</v>
          </cell>
          <cell r="AA361">
            <v>765.91999999999643</v>
          </cell>
          <cell r="AB361">
            <v>519.60999999999717</v>
          </cell>
          <cell r="AC361">
            <v>726.8299999999972</v>
          </cell>
          <cell r="AD361">
            <v>527.87000000000285</v>
          </cell>
          <cell r="AE361">
            <v>740.27000000000373</v>
          </cell>
          <cell r="AF361">
            <v>537.68999999999858</v>
          </cell>
          <cell r="AG361">
            <v>752.15000000000214</v>
          </cell>
          <cell r="AH361">
            <v>547.51000000000181</v>
          </cell>
          <cell r="AI361">
            <v>765.57999999999652</v>
          </cell>
          <cell r="AJ361">
            <v>555.76999999999873</v>
          </cell>
          <cell r="AK361">
            <v>779.02000000000658</v>
          </cell>
          <cell r="AL361">
            <v>565.58999999999799</v>
          </cell>
          <cell r="AM361">
            <v>790.89000000000419</v>
          </cell>
          <cell r="AN361">
            <v>573.85000000000207</v>
          </cell>
          <cell r="AO361">
            <v>804.32999999999856</v>
          </cell>
          <cell r="AP361">
            <v>583.66999999999791</v>
          </cell>
          <cell r="AQ361">
            <v>816.20999999999572</v>
          </cell>
          <cell r="AR361">
            <v>591.9300000000012</v>
          </cell>
          <cell r="AS361">
            <v>829.64000000000533</v>
          </cell>
          <cell r="AT361">
            <v>601.75000000000273</v>
          </cell>
          <cell r="AU361">
            <v>531.08000000000072</v>
          </cell>
          <cell r="AV361">
            <v>611.57000000000426</v>
          </cell>
          <cell r="AW361">
            <v>854.94999999999652</v>
          </cell>
        </row>
        <row r="362">
          <cell r="A362">
            <v>357</v>
          </cell>
          <cell r="B362">
            <v>438.9500000000026</v>
          </cell>
          <cell r="C362">
            <v>614.21000000000424</v>
          </cell>
          <cell r="D362">
            <v>448.79999999999859</v>
          </cell>
          <cell r="E362">
            <v>627.68999999999858</v>
          </cell>
          <cell r="F362">
            <v>457.07999999999572</v>
          </cell>
          <cell r="G362">
            <v>639.58999999999912</v>
          </cell>
          <cell r="H362">
            <v>466.93000000000035</v>
          </cell>
          <cell r="I362">
            <v>653.07000000000187</v>
          </cell>
          <cell r="J362">
            <v>475.20999999999748</v>
          </cell>
          <cell r="K362">
            <v>664.98000000000206</v>
          </cell>
          <cell r="L362">
            <v>485.06000000000216</v>
          </cell>
          <cell r="M362">
            <v>678.44999999999641</v>
          </cell>
          <cell r="N362">
            <v>493.33999999999929</v>
          </cell>
          <cell r="O362">
            <v>691.93000000000495</v>
          </cell>
          <cell r="P362">
            <v>503.19000000000392</v>
          </cell>
          <cell r="Q362">
            <v>703.83000000000425</v>
          </cell>
          <cell r="R362">
            <v>511.47000000000105</v>
          </cell>
          <cell r="S362">
            <v>717.30999999999858</v>
          </cell>
          <cell r="T362">
            <v>521.31999999999721</v>
          </cell>
          <cell r="U362">
            <v>729.21999999999719</v>
          </cell>
          <cell r="V362">
            <v>531.17000000000144</v>
          </cell>
          <cell r="W362">
            <v>742.69000000000381</v>
          </cell>
          <cell r="X362">
            <v>539.44999999999857</v>
          </cell>
          <cell r="Y362">
            <v>756.17000000000064</v>
          </cell>
          <cell r="Z362">
            <v>549.30000000000177</v>
          </cell>
          <cell r="AA362">
            <v>768.06999999999641</v>
          </cell>
          <cell r="AB362">
            <v>521.06999999999721</v>
          </cell>
          <cell r="AC362">
            <v>728.86999999999716</v>
          </cell>
          <cell r="AD362">
            <v>529.35000000000286</v>
          </cell>
          <cell r="AE362">
            <v>742.35000000000377</v>
          </cell>
          <cell r="AF362">
            <v>539.19999999999857</v>
          </cell>
          <cell r="AG362">
            <v>754.26000000000215</v>
          </cell>
          <cell r="AH362">
            <v>549.05000000000177</v>
          </cell>
          <cell r="AI362">
            <v>767.72999999999649</v>
          </cell>
          <cell r="AJ362">
            <v>557.32999999999868</v>
          </cell>
          <cell r="AK362">
            <v>781.21000000000663</v>
          </cell>
          <cell r="AL362">
            <v>567.17999999999802</v>
          </cell>
          <cell r="AM362">
            <v>793.11000000000422</v>
          </cell>
          <cell r="AN362">
            <v>575.46000000000208</v>
          </cell>
          <cell r="AO362">
            <v>806.58999999999855</v>
          </cell>
          <cell r="AP362">
            <v>585.3099999999979</v>
          </cell>
          <cell r="AQ362">
            <v>818.49999999999568</v>
          </cell>
          <cell r="AR362">
            <v>593.59000000000117</v>
          </cell>
          <cell r="AS362">
            <v>831.97000000000537</v>
          </cell>
          <cell r="AT362">
            <v>603.44000000000278</v>
          </cell>
          <cell r="AU362">
            <v>531.45000000000073</v>
          </cell>
          <cell r="AV362">
            <v>613.29000000000428</v>
          </cell>
          <cell r="AW362">
            <v>857.3499999999965</v>
          </cell>
        </row>
        <row r="363">
          <cell r="A363">
            <v>358</v>
          </cell>
          <cell r="B363">
            <v>440.18000000000262</v>
          </cell>
          <cell r="C363">
            <v>615.93000000000427</v>
          </cell>
          <cell r="D363">
            <v>450.05999999999858</v>
          </cell>
          <cell r="E363">
            <v>629.44999999999857</v>
          </cell>
          <cell r="F363">
            <v>458.35999999999569</v>
          </cell>
          <cell r="G363">
            <v>641.37999999999909</v>
          </cell>
          <cell r="H363">
            <v>468.24000000000035</v>
          </cell>
          <cell r="I363">
            <v>654.90000000000191</v>
          </cell>
          <cell r="J363">
            <v>476.53999999999746</v>
          </cell>
          <cell r="K363">
            <v>666.84000000000208</v>
          </cell>
          <cell r="L363">
            <v>486.42000000000218</v>
          </cell>
          <cell r="M363">
            <v>680.34999999999638</v>
          </cell>
          <cell r="N363">
            <v>494.71999999999929</v>
          </cell>
          <cell r="O363">
            <v>693.87000000000501</v>
          </cell>
          <cell r="P363">
            <v>504.60000000000394</v>
          </cell>
          <cell r="Q363">
            <v>705.80000000000427</v>
          </cell>
          <cell r="R363">
            <v>512.900000000001</v>
          </cell>
          <cell r="S363">
            <v>719.31999999999857</v>
          </cell>
          <cell r="T363">
            <v>522.77999999999724</v>
          </cell>
          <cell r="U363">
            <v>731.25999999999715</v>
          </cell>
          <cell r="V363">
            <v>532.66000000000145</v>
          </cell>
          <cell r="W363">
            <v>744.77000000000385</v>
          </cell>
          <cell r="X363">
            <v>540.95999999999856</v>
          </cell>
          <cell r="Y363">
            <v>758.29000000000065</v>
          </cell>
          <cell r="Z363">
            <v>550.84000000000174</v>
          </cell>
          <cell r="AA363">
            <v>770.21999999999639</v>
          </cell>
          <cell r="AB363">
            <v>522.52999999999724</v>
          </cell>
          <cell r="AC363">
            <v>730.90999999999713</v>
          </cell>
          <cell r="AD363">
            <v>530.83000000000288</v>
          </cell>
          <cell r="AE363">
            <v>744.43000000000382</v>
          </cell>
          <cell r="AF363">
            <v>540.70999999999856</v>
          </cell>
          <cell r="AG363">
            <v>756.37000000000216</v>
          </cell>
          <cell r="AH363">
            <v>550.59000000000174</v>
          </cell>
          <cell r="AI363">
            <v>769.87999999999647</v>
          </cell>
          <cell r="AJ363">
            <v>558.88999999999862</v>
          </cell>
          <cell r="AK363">
            <v>783.40000000000668</v>
          </cell>
          <cell r="AL363">
            <v>568.76999999999805</v>
          </cell>
          <cell r="AM363">
            <v>795.33000000000425</v>
          </cell>
          <cell r="AN363">
            <v>577.0700000000021</v>
          </cell>
          <cell r="AO363">
            <v>808.84999999999854</v>
          </cell>
          <cell r="AP363">
            <v>586.94999999999789</v>
          </cell>
          <cell r="AQ363">
            <v>820.78999999999564</v>
          </cell>
          <cell r="AR363">
            <v>595.25000000000114</v>
          </cell>
          <cell r="AS363">
            <v>834.30000000000541</v>
          </cell>
          <cell r="AT363">
            <v>605.13000000000284</v>
          </cell>
          <cell r="AU363">
            <v>531.82000000000073</v>
          </cell>
          <cell r="AV363">
            <v>615.01000000000431</v>
          </cell>
          <cell r="AW363">
            <v>859.74999999999648</v>
          </cell>
        </row>
        <row r="364">
          <cell r="A364">
            <v>359</v>
          </cell>
          <cell r="B364">
            <v>441.41000000000264</v>
          </cell>
          <cell r="C364">
            <v>617.6500000000043</v>
          </cell>
          <cell r="D364">
            <v>451.31999999999857</v>
          </cell>
          <cell r="E364">
            <v>631.20999999999856</v>
          </cell>
          <cell r="F364">
            <v>459.63999999999567</v>
          </cell>
          <cell r="G364">
            <v>643.16999999999905</v>
          </cell>
          <cell r="H364">
            <v>469.55000000000035</v>
          </cell>
          <cell r="I364">
            <v>656.73000000000195</v>
          </cell>
          <cell r="J364">
            <v>477.86999999999745</v>
          </cell>
          <cell r="K364">
            <v>668.70000000000209</v>
          </cell>
          <cell r="L364">
            <v>487.78000000000219</v>
          </cell>
          <cell r="M364">
            <v>682.24999999999636</v>
          </cell>
          <cell r="N364">
            <v>496.09999999999928</v>
          </cell>
          <cell r="O364">
            <v>695.81000000000506</v>
          </cell>
          <cell r="P364">
            <v>506.01000000000397</v>
          </cell>
          <cell r="Q364">
            <v>707.7700000000043</v>
          </cell>
          <cell r="R364">
            <v>514.33000000000095</v>
          </cell>
          <cell r="S364">
            <v>721.32999999999856</v>
          </cell>
          <cell r="T364">
            <v>524.23999999999728</v>
          </cell>
          <cell r="U364">
            <v>733.29999999999711</v>
          </cell>
          <cell r="V364">
            <v>534.15000000000146</v>
          </cell>
          <cell r="W364">
            <v>746.85000000000389</v>
          </cell>
          <cell r="X364">
            <v>542.46999999999855</v>
          </cell>
          <cell r="Y364">
            <v>760.41000000000065</v>
          </cell>
          <cell r="Z364">
            <v>552.3800000000017</v>
          </cell>
          <cell r="AA364">
            <v>772.36999999999637</v>
          </cell>
          <cell r="AB364">
            <v>523.98999999999728</v>
          </cell>
          <cell r="AC364">
            <v>732.94999999999709</v>
          </cell>
          <cell r="AD364">
            <v>532.3100000000029</v>
          </cell>
          <cell r="AE364">
            <v>746.51000000000386</v>
          </cell>
          <cell r="AF364">
            <v>542.21999999999855</v>
          </cell>
          <cell r="AG364">
            <v>758.48000000000218</v>
          </cell>
          <cell r="AH364">
            <v>552.1300000000017</v>
          </cell>
          <cell r="AI364">
            <v>772.02999999999645</v>
          </cell>
          <cell r="AJ364">
            <v>560.44999999999857</v>
          </cell>
          <cell r="AK364">
            <v>785.59000000000674</v>
          </cell>
          <cell r="AL364">
            <v>570.35999999999808</v>
          </cell>
          <cell r="AM364">
            <v>797.55000000000427</v>
          </cell>
          <cell r="AN364">
            <v>578.68000000000211</v>
          </cell>
          <cell r="AO364">
            <v>811.10999999999854</v>
          </cell>
          <cell r="AP364">
            <v>588.58999999999787</v>
          </cell>
          <cell r="AQ364">
            <v>823.07999999999561</v>
          </cell>
          <cell r="AR364">
            <v>596.91000000000111</v>
          </cell>
          <cell r="AS364">
            <v>836.63000000000545</v>
          </cell>
          <cell r="AT364">
            <v>606.82000000000289</v>
          </cell>
          <cell r="AU364">
            <v>532.19000000000074</v>
          </cell>
          <cell r="AV364">
            <v>616.73000000000434</v>
          </cell>
          <cell r="AW364">
            <v>862.14999999999645</v>
          </cell>
        </row>
        <row r="365">
          <cell r="A365">
            <v>360</v>
          </cell>
          <cell r="B365">
            <v>442.64000000000266</v>
          </cell>
          <cell r="C365">
            <v>619.37000000000432</v>
          </cell>
          <cell r="D365">
            <v>452.57999999999856</v>
          </cell>
          <cell r="E365">
            <v>632.96999999999855</v>
          </cell>
          <cell r="F365">
            <v>460.91999999999564</v>
          </cell>
          <cell r="G365">
            <v>644.95999999999901</v>
          </cell>
          <cell r="H365">
            <v>470.86000000000035</v>
          </cell>
          <cell r="I365">
            <v>658.56000000000199</v>
          </cell>
          <cell r="J365">
            <v>479.19999999999743</v>
          </cell>
          <cell r="K365">
            <v>670.56000000000211</v>
          </cell>
          <cell r="L365">
            <v>489.1400000000022</v>
          </cell>
          <cell r="M365">
            <v>684.14999999999634</v>
          </cell>
          <cell r="N365">
            <v>497.47999999999928</v>
          </cell>
          <cell r="O365">
            <v>697.75000000000512</v>
          </cell>
          <cell r="P365">
            <v>507.42000000000399</v>
          </cell>
          <cell r="Q365">
            <v>709.74000000000433</v>
          </cell>
          <cell r="R365">
            <v>515.7600000000009</v>
          </cell>
          <cell r="S365">
            <v>723.33999999999855</v>
          </cell>
          <cell r="T365">
            <v>525.69999999999732</v>
          </cell>
          <cell r="U365">
            <v>735.33999999999708</v>
          </cell>
          <cell r="V365">
            <v>535.64000000000146</v>
          </cell>
          <cell r="W365">
            <v>748.93000000000393</v>
          </cell>
          <cell r="X365">
            <v>543.97999999999854</v>
          </cell>
          <cell r="Y365">
            <v>762.53000000000065</v>
          </cell>
          <cell r="Z365">
            <v>553.92000000000166</v>
          </cell>
          <cell r="AA365">
            <v>774.51999999999634</v>
          </cell>
          <cell r="AB365">
            <v>525.44999999999732</v>
          </cell>
          <cell r="AC365">
            <v>734.98999999999705</v>
          </cell>
          <cell r="AD365">
            <v>533.79000000000292</v>
          </cell>
          <cell r="AE365">
            <v>748.5900000000039</v>
          </cell>
          <cell r="AF365">
            <v>543.72999999999854</v>
          </cell>
          <cell r="AG365">
            <v>760.59000000000219</v>
          </cell>
          <cell r="AH365">
            <v>553.67000000000166</v>
          </cell>
          <cell r="AI365">
            <v>774.17999999999643</v>
          </cell>
          <cell r="AJ365">
            <v>562.00999999999851</v>
          </cell>
          <cell r="AK365">
            <v>787.78000000000679</v>
          </cell>
          <cell r="AL365">
            <v>571.94999999999811</v>
          </cell>
          <cell r="AM365">
            <v>799.7700000000043</v>
          </cell>
          <cell r="AN365">
            <v>580.29000000000212</v>
          </cell>
          <cell r="AO365">
            <v>813.36999999999853</v>
          </cell>
          <cell r="AP365">
            <v>590.22999999999786</v>
          </cell>
          <cell r="AQ365">
            <v>825.36999999999557</v>
          </cell>
          <cell r="AR365">
            <v>598.57000000000107</v>
          </cell>
          <cell r="AS365">
            <v>838.96000000000549</v>
          </cell>
          <cell r="AT365">
            <v>608.51000000000295</v>
          </cell>
          <cell r="AU365">
            <v>532.56000000000074</v>
          </cell>
          <cell r="AV365">
            <v>618.45000000000437</v>
          </cell>
          <cell r="AW365">
            <v>864.54999999999643</v>
          </cell>
        </row>
        <row r="366">
          <cell r="A366">
            <v>361</v>
          </cell>
          <cell r="B366">
            <v>443.87000000000268</v>
          </cell>
          <cell r="C366">
            <v>621.09000000000435</v>
          </cell>
          <cell r="D366">
            <v>453.83999999999855</v>
          </cell>
          <cell r="E366">
            <v>634.72999999999854</v>
          </cell>
          <cell r="F366">
            <v>462.19999999999561</v>
          </cell>
          <cell r="G366">
            <v>646.74999999999898</v>
          </cell>
          <cell r="H366">
            <v>472.17000000000036</v>
          </cell>
          <cell r="I366">
            <v>660.39000000000203</v>
          </cell>
          <cell r="J366">
            <v>480.52999999999741</v>
          </cell>
          <cell r="K366">
            <v>672.42000000000212</v>
          </cell>
          <cell r="L366">
            <v>490.50000000000222</v>
          </cell>
          <cell r="M366">
            <v>686.04999999999632</v>
          </cell>
          <cell r="N366">
            <v>498.85999999999927</v>
          </cell>
          <cell r="O366">
            <v>699.69000000000517</v>
          </cell>
          <cell r="P366">
            <v>508.83000000000402</v>
          </cell>
          <cell r="Q366">
            <v>711.71000000000436</v>
          </cell>
          <cell r="R366">
            <v>517.19000000000085</v>
          </cell>
          <cell r="S366">
            <v>725.34999999999854</v>
          </cell>
          <cell r="T366">
            <v>527.15999999999735</v>
          </cell>
          <cell r="U366">
            <v>737.37999999999704</v>
          </cell>
          <cell r="V366">
            <v>537.13000000000147</v>
          </cell>
          <cell r="W366">
            <v>751.01000000000397</v>
          </cell>
          <cell r="X366">
            <v>545.48999999999853</v>
          </cell>
          <cell r="Y366">
            <v>764.65000000000066</v>
          </cell>
          <cell r="Z366">
            <v>555.46000000000163</v>
          </cell>
          <cell r="AA366">
            <v>776.66999999999632</v>
          </cell>
          <cell r="AB366">
            <v>526.90999999999735</v>
          </cell>
          <cell r="AC366">
            <v>737.02999999999702</v>
          </cell>
          <cell r="AD366">
            <v>535.27000000000294</v>
          </cell>
          <cell r="AE366">
            <v>750.67000000000394</v>
          </cell>
          <cell r="AF366">
            <v>545.23999999999853</v>
          </cell>
          <cell r="AG366">
            <v>762.70000000000221</v>
          </cell>
          <cell r="AH366">
            <v>555.21000000000163</v>
          </cell>
          <cell r="AI366">
            <v>776.3299999999964</v>
          </cell>
          <cell r="AJ366">
            <v>563.56999999999846</v>
          </cell>
          <cell r="AK366">
            <v>789.97000000000685</v>
          </cell>
          <cell r="AL366">
            <v>573.53999999999814</v>
          </cell>
          <cell r="AM366">
            <v>801.99000000000433</v>
          </cell>
          <cell r="AN366">
            <v>581.90000000000214</v>
          </cell>
          <cell r="AO366">
            <v>815.62999999999852</v>
          </cell>
          <cell r="AP366">
            <v>591.86999999999784</v>
          </cell>
          <cell r="AQ366">
            <v>827.65999999999553</v>
          </cell>
          <cell r="AR366">
            <v>600.23000000000104</v>
          </cell>
          <cell r="AS366">
            <v>841.29000000000553</v>
          </cell>
          <cell r="AT366">
            <v>610.200000000003</v>
          </cell>
          <cell r="AU366">
            <v>532.93000000000075</v>
          </cell>
          <cell r="AV366">
            <v>620.17000000000439</v>
          </cell>
          <cell r="AW366">
            <v>866.94999999999641</v>
          </cell>
        </row>
        <row r="367">
          <cell r="A367">
            <v>362</v>
          </cell>
          <cell r="B367">
            <v>445.10000000000269</v>
          </cell>
          <cell r="C367">
            <v>622.81000000000438</v>
          </cell>
          <cell r="D367">
            <v>455.09999999999854</v>
          </cell>
          <cell r="E367">
            <v>636.48999999999853</v>
          </cell>
          <cell r="F367">
            <v>463.47999999999558</v>
          </cell>
          <cell r="G367">
            <v>648.53999999999894</v>
          </cell>
          <cell r="H367">
            <v>473.48000000000036</v>
          </cell>
          <cell r="I367">
            <v>662.22000000000207</v>
          </cell>
          <cell r="J367">
            <v>481.8599999999974</v>
          </cell>
          <cell r="K367">
            <v>674.28000000000213</v>
          </cell>
          <cell r="L367">
            <v>491.86000000000223</v>
          </cell>
          <cell r="M367">
            <v>687.94999999999629</v>
          </cell>
          <cell r="N367">
            <v>500.23999999999927</v>
          </cell>
          <cell r="O367">
            <v>701.63000000000523</v>
          </cell>
          <cell r="P367">
            <v>510.24000000000404</v>
          </cell>
          <cell r="Q367">
            <v>713.68000000000438</v>
          </cell>
          <cell r="R367">
            <v>518.6200000000008</v>
          </cell>
          <cell r="S367">
            <v>727.35999999999854</v>
          </cell>
          <cell r="T367">
            <v>528.61999999999739</v>
          </cell>
          <cell r="U367">
            <v>739.419999999997</v>
          </cell>
          <cell r="V367">
            <v>538.62000000000148</v>
          </cell>
          <cell r="W367">
            <v>753.09000000000401</v>
          </cell>
          <cell r="X367">
            <v>546.99999999999852</v>
          </cell>
          <cell r="Y367">
            <v>766.77000000000066</v>
          </cell>
          <cell r="Z367">
            <v>557.00000000000159</v>
          </cell>
          <cell r="AA367">
            <v>778.8199999999963</v>
          </cell>
          <cell r="AB367">
            <v>528.36999999999739</v>
          </cell>
          <cell r="AC367">
            <v>739.06999999999698</v>
          </cell>
          <cell r="AD367">
            <v>536.75000000000296</v>
          </cell>
          <cell r="AE367">
            <v>752.75000000000398</v>
          </cell>
          <cell r="AF367">
            <v>546.74999999999852</v>
          </cell>
          <cell r="AG367">
            <v>764.81000000000222</v>
          </cell>
          <cell r="AH367">
            <v>556.75000000000159</v>
          </cell>
          <cell r="AI367">
            <v>778.47999999999638</v>
          </cell>
          <cell r="AJ367">
            <v>565.1299999999984</v>
          </cell>
          <cell r="AK367">
            <v>792.1600000000069</v>
          </cell>
          <cell r="AL367">
            <v>575.12999999999818</v>
          </cell>
          <cell r="AM367">
            <v>804.21000000000436</v>
          </cell>
          <cell r="AN367">
            <v>583.51000000000215</v>
          </cell>
          <cell r="AO367">
            <v>817.88999999999851</v>
          </cell>
          <cell r="AP367">
            <v>593.50999999999783</v>
          </cell>
          <cell r="AQ367">
            <v>829.9499999999955</v>
          </cell>
          <cell r="AR367">
            <v>601.89000000000101</v>
          </cell>
          <cell r="AS367">
            <v>843.62000000000558</v>
          </cell>
          <cell r="AT367">
            <v>611.89000000000306</v>
          </cell>
          <cell r="AU367">
            <v>533.30000000000075</v>
          </cell>
          <cell r="AV367">
            <v>621.89000000000442</v>
          </cell>
          <cell r="AW367">
            <v>869.34999999999638</v>
          </cell>
        </row>
        <row r="368">
          <cell r="A368">
            <v>363</v>
          </cell>
          <cell r="B368">
            <v>446.33000000000271</v>
          </cell>
          <cell r="C368">
            <v>624.53000000000441</v>
          </cell>
          <cell r="D368">
            <v>456.35999999999854</v>
          </cell>
          <cell r="E368">
            <v>638.24999999999852</v>
          </cell>
          <cell r="F368">
            <v>464.75999999999556</v>
          </cell>
          <cell r="G368">
            <v>650.3299999999989</v>
          </cell>
          <cell r="H368">
            <v>474.79000000000036</v>
          </cell>
          <cell r="I368">
            <v>664.05000000000211</v>
          </cell>
          <cell r="J368">
            <v>483.18999999999738</v>
          </cell>
          <cell r="K368">
            <v>676.14000000000215</v>
          </cell>
          <cell r="L368">
            <v>493.22000000000224</v>
          </cell>
          <cell r="M368">
            <v>689.84999999999627</v>
          </cell>
          <cell r="N368">
            <v>501.61999999999927</v>
          </cell>
          <cell r="O368">
            <v>703.57000000000528</v>
          </cell>
          <cell r="P368">
            <v>511.65000000000407</v>
          </cell>
          <cell r="Q368">
            <v>715.65000000000441</v>
          </cell>
          <cell r="R368">
            <v>520.05000000000075</v>
          </cell>
          <cell r="S368">
            <v>729.36999999999853</v>
          </cell>
          <cell r="T368">
            <v>530.07999999999743</v>
          </cell>
          <cell r="U368">
            <v>741.45999999999697</v>
          </cell>
          <cell r="V368">
            <v>540.11000000000149</v>
          </cell>
          <cell r="W368">
            <v>755.17000000000405</v>
          </cell>
          <cell r="X368">
            <v>548.50999999999851</v>
          </cell>
          <cell r="Y368">
            <v>768.89000000000067</v>
          </cell>
          <cell r="Z368">
            <v>558.54000000000156</v>
          </cell>
          <cell r="AA368">
            <v>780.96999999999628</v>
          </cell>
          <cell r="AB368">
            <v>529.82999999999743</v>
          </cell>
          <cell r="AC368">
            <v>741.10999999999694</v>
          </cell>
          <cell r="AD368">
            <v>538.23000000000297</v>
          </cell>
          <cell r="AE368">
            <v>754.83000000000402</v>
          </cell>
          <cell r="AF368">
            <v>548.25999999999851</v>
          </cell>
          <cell r="AG368">
            <v>766.92000000000223</v>
          </cell>
          <cell r="AH368">
            <v>558.29000000000156</v>
          </cell>
          <cell r="AI368">
            <v>780.62999999999636</v>
          </cell>
          <cell r="AJ368">
            <v>566.68999999999835</v>
          </cell>
          <cell r="AK368">
            <v>794.35000000000696</v>
          </cell>
          <cell r="AL368">
            <v>576.71999999999821</v>
          </cell>
          <cell r="AM368">
            <v>806.43000000000438</v>
          </cell>
          <cell r="AN368">
            <v>585.12000000000216</v>
          </cell>
          <cell r="AO368">
            <v>820.1499999999985</v>
          </cell>
          <cell r="AP368">
            <v>595.14999999999782</v>
          </cell>
          <cell r="AQ368">
            <v>832.23999999999546</v>
          </cell>
          <cell r="AR368">
            <v>603.55000000000098</v>
          </cell>
          <cell r="AS368">
            <v>845.95000000000562</v>
          </cell>
          <cell r="AT368">
            <v>613.58000000000311</v>
          </cell>
          <cell r="AU368">
            <v>533.67000000000075</v>
          </cell>
          <cell r="AV368">
            <v>623.61000000000445</v>
          </cell>
          <cell r="AW368">
            <v>871.74999999999636</v>
          </cell>
        </row>
        <row r="369">
          <cell r="A369">
            <v>364</v>
          </cell>
          <cell r="B369">
            <v>447.56000000000273</v>
          </cell>
          <cell r="C369">
            <v>626.25000000000443</v>
          </cell>
          <cell r="D369">
            <v>457.61999999999853</v>
          </cell>
          <cell r="E369">
            <v>640.00999999999851</v>
          </cell>
          <cell r="F369">
            <v>466.03999999999553</v>
          </cell>
          <cell r="G369">
            <v>652.11999999999887</v>
          </cell>
          <cell r="H369">
            <v>476.10000000000036</v>
          </cell>
          <cell r="I369">
            <v>665.88000000000216</v>
          </cell>
          <cell r="J369">
            <v>484.51999999999737</v>
          </cell>
          <cell r="K369">
            <v>678.00000000000216</v>
          </cell>
          <cell r="L369">
            <v>494.58000000000226</v>
          </cell>
          <cell r="M369">
            <v>691.74999999999625</v>
          </cell>
          <cell r="N369">
            <v>502.99999999999926</v>
          </cell>
          <cell r="O369">
            <v>705.51000000000533</v>
          </cell>
          <cell r="P369">
            <v>513.06000000000404</v>
          </cell>
          <cell r="Q369">
            <v>717.62000000000444</v>
          </cell>
          <cell r="R369">
            <v>521.4800000000007</v>
          </cell>
          <cell r="S369">
            <v>731.37999999999852</v>
          </cell>
          <cell r="T369">
            <v>531.53999999999746</v>
          </cell>
          <cell r="U369">
            <v>743.49999999999693</v>
          </cell>
          <cell r="V369">
            <v>541.6000000000015</v>
          </cell>
          <cell r="W369">
            <v>757.25000000000409</v>
          </cell>
          <cell r="X369">
            <v>550.0199999999985</v>
          </cell>
          <cell r="Y369">
            <v>771.01000000000067</v>
          </cell>
          <cell r="Z369">
            <v>560.08000000000152</v>
          </cell>
          <cell r="AA369">
            <v>783.11999999999625</v>
          </cell>
          <cell r="AB369">
            <v>531.28999999999746</v>
          </cell>
          <cell r="AC369">
            <v>743.14999999999691</v>
          </cell>
          <cell r="AD369">
            <v>539.71000000000299</v>
          </cell>
          <cell r="AE369">
            <v>756.91000000000406</v>
          </cell>
          <cell r="AF369">
            <v>549.7699999999985</v>
          </cell>
          <cell r="AG369">
            <v>769.03000000000225</v>
          </cell>
          <cell r="AH369">
            <v>559.83000000000152</v>
          </cell>
          <cell r="AI369">
            <v>782.77999999999633</v>
          </cell>
          <cell r="AJ369">
            <v>568.24999999999829</v>
          </cell>
          <cell r="AK369">
            <v>796.54000000000701</v>
          </cell>
          <cell r="AL369">
            <v>578.30999999999824</v>
          </cell>
          <cell r="AM369">
            <v>808.65000000000441</v>
          </cell>
          <cell r="AN369">
            <v>586.73000000000218</v>
          </cell>
          <cell r="AO369">
            <v>822.40999999999849</v>
          </cell>
          <cell r="AP369">
            <v>596.7899999999978</v>
          </cell>
          <cell r="AQ369">
            <v>834.52999999999543</v>
          </cell>
          <cell r="AR369">
            <v>605.21000000000095</v>
          </cell>
          <cell r="AS369">
            <v>848.28000000000566</v>
          </cell>
          <cell r="AT369">
            <v>615.27000000000317</v>
          </cell>
          <cell r="AU369">
            <v>534.04000000000076</v>
          </cell>
          <cell r="AV369">
            <v>625.33000000000447</v>
          </cell>
          <cell r="AW369">
            <v>874.14999999999634</v>
          </cell>
        </row>
        <row r="370">
          <cell r="A370">
            <v>365</v>
          </cell>
          <cell r="B370">
            <v>448.79000000000275</v>
          </cell>
          <cell r="C370">
            <v>627.97000000000446</v>
          </cell>
          <cell r="D370">
            <v>458.87999999999852</v>
          </cell>
          <cell r="E370">
            <v>641.7699999999985</v>
          </cell>
          <cell r="F370">
            <v>467.3199999999955</v>
          </cell>
          <cell r="G370">
            <v>653.90999999999883</v>
          </cell>
          <cell r="H370">
            <v>477.41000000000037</v>
          </cell>
          <cell r="I370">
            <v>667.7100000000022</v>
          </cell>
          <cell r="J370">
            <v>485.84999999999735</v>
          </cell>
          <cell r="K370">
            <v>679.86000000000217</v>
          </cell>
          <cell r="L370">
            <v>495.94000000000227</v>
          </cell>
          <cell r="M370">
            <v>693.64999999999623</v>
          </cell>
          <cell r="N370">
            <v>504.37999999999926</v>
          </cell>
          <cell r="O370">
            <v>707.45000000000539</v>
          </cell>
          <cell r="P370">
            <v>514.47000000000401</v>
          </cell>
          <cell r="Q370">
            <v>719.59000000000447</v>
          </cell>
          <cell r="R370">
            <v>522.91000000000065</v>
          </cell>
          <cell r="S370">
            <v>733.38999999999851</v>
          </cell>
          <cell r="T370">
            <v>532.9999999999975</v>
          </cell>
          <cell r="U370">
            <v>745.53999999999689</v>
          </cell>
          <cell r="V370">
            <v>543.09000000000151</v>
          </cell>
          <cell r="W370">
            <v>759.33000000000413</v>
          </cell>
          <cell r="X370">
            <v>551.52999999999849</v>
          </cell>
          <cell r="Y370">
            <v>773.13000000000068</v>
          </cell>
          <cell r="Z370">
            <v>561.62000000000148</v>
          </cell>
          <cell r="AA370">
            <v>785.26999999999623</v>
          </cell>
          <cell r="AB370">
            <v>532.7499999999975</v>
          </cell>
          <cell r="AC370">
            <v>745.18999999999687</v>
          </cell>
          <cell r="AD370">
            <v>541.19000000000301</v>
          </cell>
          <cell r="AE370">
            <v>758.9900000000041</v>
          </cell>
          <cell r="AF370">
            <v>551.27999999999849</v>
          </cell>
          <cell r="AG370">
            <v>771.14000000000226</v>
          </cell>
          <cell r="AH370">
            <v>561.37000000000148</v>
          </cell>
          <cell r="AI370">
            <v>784.92999999999631</v>
          </cell>
          <cell r="AJ370">
            <v>569.80999999999824</v>
          </cell>
          <cell r="AK370">
            <v>798.73000000000707</v>
          </cell>
          <cell r="AL370">
            <v>579.89999999999827</v>
          </cell>
          <cell r="AM370">
            <v>810.87000000000444</v>
          </cell>
          <cell r="AN370">
            <v>588.34000000000219</v>
          </cell>
          <cell r="AO370">
            <v>824.66999999999848</v>
          </cell>
          <cell r="AP370">
            <v>598.42999999999779</v>
          </cell>
          <cell r="AQ370">
            <v>836.81999999999539</v>
          </cell>
          <cell r="AR370">
            <v>606.87000000000091</v>
          </cell>
          <cell r="AS370">
            <v>850.6100000000057</v>
          </cell>
          <cell r="AT370">
            <v>616.96000000000322</v>
          </cell>
          <cell r="AU370">
            <v>534.41000000000076</v>
          </cell>
          <cell r="AV370">
            <v>627.0500000000045</v>
          </cell>
          <cell r="AW370">
            <v>876.54999999999632</v>
          </cell>
        </row>
        <row r="371">
          <cell r="A371">
            <v>366</v>
          </cell>
          <cell r="B371">
            <v>450.02000000000277</v>
          </cell>
          <cell r="C371">
            <v>629.69000000000449</v>
          </cell>
          <cell r="D371">
            <v>460.13999999999851</v>
          </cell>
          <cell r="E371">
            <v>643.52999999999849</v>
          </cell>
          <cell r="F371">
            <v>468.59999999999548</v>
          </cell>
          <cell r="G371">
            <v>655.69999999999879</v>
          </cell>
          <cell r="H371">
            <v>478.72000000000037</v>
          </cell>
          <cell r="I371">
            <v>669.54000000000224</v>
          </cell>
          <cell r="J371">
            <v>487.17999999999734</v>
          </cell>
          <cell r="K371">
            <v>681.72000000000219</v>
          </cell>
          <cell r="L371">
            <v>497.30000000000229</v>
          </cell>
          <cell r="M371">
            <v>695.5499999999962</v>
          </cell>
          <cell r="N371">
            <v>505.75999999999925</v>
          </cell>
          <cell r="O371">
            <v>709.39000000000544</v>
          </cell>
          <cell r="P371">
            <v>515.88000000000397</v>
          </cell>
          <cell r="Q371">
            <v>721.56000000000449</v>
          </cell>
          <cell r="R371">
            <v>524.3400000000006</v>
          </cell>
          <cell r="S371">
            <v>735.3999999999985</v>
          </cell>
          <cell r="T371">
            <v>534.45999999999754</v>
          </cell>
          <cell r="U371">
            <v>747.57999999999686</v>
          </cell>
          <cell r="V371">
            <v>544.58000000000152</v>
          </cell>
          <cell r="W371">
            <v>761.41000000000417</v>
          </cell>
          <cell r="X371">
            <v>553.03999999999849</v>
          </cell>
          <cell r="Y371">
            <v>775.25000000000068</v>
          </cell>
          <cell r="Z371">
            <v>563.16000000000145</v>
          </cell>
          <cell r="AA371">
            <v>787.41999999999621</v>
          </cell>
          <cell r="AB371">
            <v>534.20999999999754</v>
          </cell>
          <cell r="AC371">
            <v>747.22999999999683</v>
          </cell>
          <cell r="AD371">
            <v>542.67000000000303</v>
          </cell>
          <cell r="AE371">
            <v>761.07000000000414</v>
          </cell>
          <cell r="AF371">
            <v>552.78999999999849</v>
          </cell>
          <cell r="AG371">
            <v>773.25000000000227</v>
          </cell>
          <cell r="AH371">
            <v>562.91000000000145</v>
          </cell>
          <cell r="AI371">
            <v>787.07999999999629</v>
          </cell>
          <cell r="AJ371">
            <v>571.36999999999819</v>
          </cell>
          <cell r="AK371">
            <v>800.92000000000712</v>
          </cell>
          <cell r="AL371">
            <v>581.4899999999983</v>
          </cell>
          <cell r="AM371">
            <v>813.09000000000447</v>
          </cell>
          <cell r="AN371">
            <v>589.95000000000221</v>
          </cell>
          <cell r="AO371">
            <v>826.92999999999847</v>
          </cell>
          <cell r="AP371">
            <v>600.06999999999778</v>
          </cell>
          <cell r="AQ371">
            <v>839.10999999999535</v>
          </cell>
          <cell r="AR371">
            <v>608.53000000000088</v>
          </cell>
          <cell r="AS371">
            <v>852.94000000000574</v>
          </cell>
          <cell r="AT371">
            <v>618.65000000000327</v>
          </cell>
          <cell r="AU371">
            <v>534.78000000000077</v>
          </cell>
          <cell r="AV371">
            <v>628.77000000000453</v>
          </cell>
          <cell r="AW371">
            <v>878.94999999999629</v>
          </cell>
        </row>
        <row r="372">
          <cell r="A372">
            <v>367</v>
          </cell>
          <cell r="B372">
            <v>451.25000000000279</v>
          </cell>
          <cell r="C372">
            <v>631.41000000000452</v>
          </cell>
          <cell r="D372">
            <v>461.3999999999985</v>
          </cell>
          <cell r="E372">
            <v>645.28999999999849</v>
          </cell>
          <cell r="F372">
            <v>469.87999999999545</v>
          </cell>
          <cell r="G372">
            <v>657.48999999999876</v>
          </cell>
          <cell r="H372">
            <v>480.03000000000037</v>
          </cell>
          <cell r="I372">
            <v>671.37000000000228</v>
          </cell>
          <cell r="J372">
            <v>488.50999999999732</v>
          </cell>
          <cell r="K372">
            <v>683.5800000000022</v>
          </cell>
          <cell r="L372">
            <v>498.6600000000023</v>
          </cell>
          <cell r="M372">
            <v>697.44999999999618</v>
          </cell>
          <cell r="N372">
            <v>507.13999999999925</v>
          </cell>
          <cell r="O372">
            <v>711.3300000000055</v>
          </cell>
          <cell r="P372">
            <v>517.29000000000394</v>
          </cell>
          <cell r="Q372">
            <v>723.53000000000452</v>
          </cell>
          <cell r="R372">
            <v>525.77000000000055</v>
          </cell>
          <cell r="S372">
            <v>737.40999999999849</v>
          </cell>
          <cell r="T372">
            <v>535.91999999999757</v>
          </cell>
          <cell r="U372">
            <v>749.61999999999682</v>
          </cell>
          <cell r="V372">
            <v>546.07000000000153</v>
          </cell>
          <cell r="W372">
            <v>763.49000000000422</v>
          </cell>
          <cell r="X372">
            <v>554.54999999999848</v>
          </cell>
          <cell r="Y372">
            <v>777.37000000000069</v>
          </cell>
          <cell r="Z372">
            <v>564.70000000000141</v>
          </cell>
          <cell r="AA372">
            <v>789.56999999999618</v>
          </cell>
          <cell r="AB372">
            <v>535.66999999999757</v>
          </cell>
          <cell r="AC372">
            <v>749.2699999999968</v>
          </cell>
          <cell r="AD372">
            <v>544.15000000000305</v>
          </cell>
          <cell r="AE372">
            <v>763.15000000000418</v>
          </cell>
          <cell r="AF372">
            <v>554.29999999999848</v>
          </cell>
          <cell r="AG372">
            <v>775.36000000000229</v>
          </cell>
          <cell r="AH372">
            <v>564.45000000000141</v>
          </cell>
          <cell r="AI372">
            <v>789.22999999999627</v>
          </cell>
          <cell r="AJ372">
            <v>572.92999999999813</v>
          </cell>
          <cell r="AK372">
            <v>803.11000000000718</v>
          </cell>
          <cell r="AL372">
            <v>583.07999999999834</v>
          </cell>
          <cell r="AM372">
            <v>815.31000000000449</v>
          </cell>
          <cell r="AN372">
            <v>591.56000000000222</v>
          </cell>
          <cell r="AO372">
            <v>829.18999999999846</v>
          </cell>
          <cell r="AP372">
            <v>601.70999999999776</v>
          </cell>
          <cell r="AQ372">
            <v>841.39999999999532</v>
          </cell>
          <cell r="AR372">
            <v>610.19000000000085</v>
          </cell>
          <cell r="AS372">
            <v>855.27000000000578</v>
          </cell>
          <cell r="AT372">
            <v>620.34000000000333</v>
          </cell>
          <cell r="AU372">
            <v>535.15000000000077</v>
          </cell>
          <cell r="AV372">
            <v>630.49000000000456</v>
          </cell>
          <cell r="AW372">
            <v>881.34999999999627</v>
          </cell>
        </row>
        <row r="373">
          <cell r="A373">
            <v>368</v>
          </cell>
          <cell r="B373">
            <v>452.4800000000028</v>
          </cell>
          <cell r="C373">
            <v>633.13000000000454</v>
          </cell>
          <cell r="D373">
            <v>462.65999999999849</v>
          </cell>
          <cell r="E373">
            <v>647.04999999999848</v>
          </cell>
          <cell r="F373">
            <v>471.15999999999542</v>
          </cell>
          <cell r="G373">
            <v>659.27999999999872</v>
          </cell>
          <cell r="H373">
            <v>481.34000000000037</v>
          </cell>
          <cell r="I373">
            <v>673.20000000000232</v>
          </cell>
          <cell r="J373">
            <v>489.8399999999973</v>
          </cell>
          <cell r="K373">
            <v>685.44000000000221</v>
          </cell>
          <cell r="L373">
            <v>500.02000000000231</v>
          </cell>
          <cell r="M373">
            <v>699.34999999999616</v>
          </cell>
          <cell r="N373">
            <v>508.51999999999924</v>
          </cell>
          <cell r="O373">
            <v>713.27000000000555</v>
          </cell>
          <cell r="P373">
            <v>518.70000000000391</v>
          </cell>
          <cell r="Q373">
            <v>725.50000000000455</v>
          </cell>
          <cell r="R373">
            <v>527.2000000000005</v>
          </cell>
          <cell r="S373">
            <v>739.41999999999848</v>
          </cell>
          <cell r="T373">
            <v>537.37999999999761</v>
          </cell>
          <cell r="U373">
            <v>751.65999999999678</v>
          </cell>
          <cell r="V373">
            <v>547.56000000000154</v>
          </cell>
          <cell r="W373">
            <v>765.57000000000426</v>
          </cell>
          <cell r="X373">
            <v>556.05999999999847</v>
          </cell>
          <cell r="Y373">
            <v>779.49000000000069</v>
          </cell>
          <cell r="Z373">
            <v>566.24000000000137</v>
          </cell>
          <cell r="AA373">
            <v>791.71999999999616</v>
          </cell>
          <cell r="AB373">
            <v>537.12999999999761</v>
          </cell>
          <cell r="AC373">
            <v>751.30999999999676</v>
          </cell>
          <cell r="AD373">
            <v>545.63000000000306</v>
          </cell>
          <cell r="AE373">
            <v>765.23000000000422</v>
          </cell>
          <cell r="AF373">
            <v>555.80999999999847</v>
          </cell>
          <cell r="AG373">
            <v>777.4700000000023</v>
          </cell>
          <cell r="AH373">
            <v>565.99000000000137</v>
          </cell>
          <cell r="AI373">
            <v>791.37999999999624</v>
          </cell>
          <cell r="AJ373">
            <v>574.48999999999808</v>
          </cell>
          <cell r="AK373">
            <v>805.30000000000723</v>
          </cell>
          <cell r="AL373">
            <v>584.66999999999837</v>
          </cell>
          <cell r="AM373">
            <v>817.53000000000452</v>
          </cell>
          <cell r="AN373">
            <v>593.17000000000223</v>
          </cell>
          <cell r="AO373">
            <v>831.44999999999845</v>
          </cell>
          <cell r="AP373">
            <v>603.34999999999775</v>
          </cell>
          <cell r="AQ373">
            <v>843.68999999999528</v>
          </cell>
          <cell r="AR373">
            <v>611.85000000000082</v>
          </cell>
          <cell r="AS373">
            <v>857.60000000000582</v>
          </cell>
          <cell r="AT373">
            <v>622.03000000000338</v>
          </cell>
          <cell r="AU373">
            <v>535.52000000000078</v>
          </cell>
          <cell r="AV373">
            <v>632.21000000000458</v>
          </cell>
          <cell r="AW373">
            <v>883.74999999999625</v>
          </cell>
        </row>
        <row r="374">
          <cell r="A374">
            <v>369</v>
          </cell>
          <cell r="B374">
            <v>453.71000000000282</v>
          </cell>
          <cell r="C374">
            <v>634.85000000000457</v>
          </cell>
          <cell r="D374">
            <v>463.91999999999848</v>
          </cell>
          <cell r="E374">
            <v>648.80999999999847</v>
          </cell>
          <cell r="F374">
            <v>472.43999999999539</v>
          </cell>
          <cell r="G374">
            <v>661.06999999999869</v>
          </cell>
          <cell r="H374">
            <v>482.65000000000038</v>
          </cell>
          <cell r="I374">
            <v>675.03000000000236</v>
          </cell>
          <cell r="J374">
            <v>491.16999999999729</v>
          </cell>
          <cell r="K374">
            <v>687.30000000000223</v>
          </cell>
          <cell r="L374">
            <v>501.38000000000233</v>
          </cell>
          <cell r="M374">
            <v>701.24999999999613</v>
          </cell>
          <cell r="N374">
            <v>509.89999999999924</v>
          </cell>
          <cell r="O374">
            <v>715.21000000000561</v>
          </cell>
          <cell r="P374">
            <v>520.11000000000388</v>
          </cell>
          <cell r="Q374">
            <v>727.47000000000457</v>
          </cell>
          <cell r="R374">
            <v>528.63000000000045</v>
          </cell>
          <cell r="S374">
            <v>741.42999999999847</v>
          </cell>
          <cell r="T374">
            <v>538.83999999999764</v>
          </cell>
          <cell r="U374">
            <v>753.69999999999675</v>
          </cell>
          <cell r="V374">
            <v>549.05000000000155</v>
          </cell>
          <cell r="W374">
            <v>767.6500000000043</v>
          </cell>
          <cell r="X374">
            <v>557.56999999999846</v>
          </cell>
          <cell r="Y374">
            <v>781.6100000000007</v>
          </cell>
          <cell r="Z374">
            <v>567.78000000000134</v>
          </cell>
          <cell r="AA374">
            <v>793.86999999999614</v>
          </cell>
          <cell r="AB374">
            <v>538.58999999999764</v>
          </cell>
          <cell r="AC374">
            <v>753.34999999999673</v>
          </cell>
          <cell r="AD374">
            <v>547.11000000000308</v>
          </cell>
          <cell r="AE374">
            <v>767.31000000000427</v>
          </cell>
          <cell r="AF374">
            <v>557.31999999999846</v>
          </cell>
          <cell r="AG374">
            <v>779.58000000000231</v>
          </cell>
          <cell r="AH374">
            <v>567.53000000000134</v>
          </cell>
          <cell r="AI374">
            <v>793.52999999999622</v>
          </cell>
          <cell r="AJ374">
            <v>576.04999999999802</v>
          </cell>
          <cell r="AK374">
            <v>807.49000000000729</v>
          </cell>
          <cell r="AL374">
            <v>586.2599999999984</v>
          </cell>
          <cell r="AM374">
            <v>819.75000000000455</v>
          </cell>
          <cell r="AN374">
            <v>594.78000000000225</v>
          </cell>
          <cell r="AO374">
            <v>833.70999999999844</v>
          </cell>
          <cell r="AP374">
            <v>604.98999999999774</v>
          </cell>
          <cell r="AQ374">
            <v>845.97999999999524</v>
          </cell>
          <cell r="AR374">
            <v>613.51000000000079</v>
          </cell>
          <cell r="AS374">
            <v>859.93000000000586</v>
          </cell>
          <cell r="AT374">
            <v>623.72000000000344</v>
          </cell>
          <cell r="AU374">
            <v>535.89000000000078</v>
          </cell>
          <cell r="AV374">
            <v>633.93000000000461</v>
          </cell>
          <cell r="AW374">
            <v>886.14999999999623</v>
          </cell>
        </row>
        <row r="375">
          <cell r="A375">
            <v>370</v>
          </cell>
          <cell r="B375">
            <v>454.94000000000284</v>
          </cell>
          <cell r="C375">
            <v>636.5700000000046</v>
          </cell>
          <cell r="D375">
            <v>465.17999999999847</v>
          </cell>
          <cell r="E375">
            <v>650.56999999999846</v>
          </cell>
          <cell r="F375">
            <v>473.71999999999537</v>
          </cell>
          <cell r="G375">
            <v>662.85999999999865</v>
          </cell>
          <cell r="H375">
            <v>483.96000000000038</v>
          </cell>
          <cell r="I375">
            <v>676.8600000000024</v>
          </cell>
          <cell r="J375">
            <v>492.49999999999727</v>
          </cell>
          <cell r="K375">
            <v>689.16000000000224</v>
          </cell>
          <cell r="L375">
            <v>502.74000000000234</v>
          </cell>
          <cell r="M375">
            <v>703.14999999999611</v>
          </cell>
          <cell r="N375">
            <v>511.27999999999923</v>
          </cell>
          <cell r="O375">
            <v>717.15000000000566</v>
          </cell>
          <cell r="P375">
            <v>521.52000000000385</v>
          </cell>
          <cell r="Q375">
            <v>729.4400000000046</v>
          </cell>
          <cell r="R375">
            <v>530.0600000000004</v>
          </cell>
          <cell r="S375">
            <v>743.43999999999846</v>
          </cell>
          <cell r="T375">
            <v>540.29999999999768</v>
          </cell>
          <cell r="U375">
            <v>755.73999999999671</v>
          </cell>
          <cell r="V375">
            <v>550.54000000000156</v>
          </cell>
          <cell r="W375">
            <v>769.73000000000434</v>
          </cell>
          <cell r="X375">
            <v>559.07999999999845</v>
          </cell>
          <cell r="Y375">
            <v>783.7300000000007</v>
          </cell>
          <cell r="Z375">
            <v>569.3200000000013</v>
          </cell>
          <cell r="AA375">
            <v>796.01999999999612</v>
          </cell>
          <cell r="AB375">
            <v>540.04999999999768</v>
          </cell>
          <cell r="AC375">
            <v>755.38999999999669</v>
          </cell>
          <cell r="AD375">
            <v>548.5900000000031</v>
          </cell>
          <cell r="AE375">
            <v>769.39000000000431</v>
          </cell>
          <cell r="AF375">
            <v>558.82999999999845</v>
          </cell>
          <cell r="AG375">
            <v>781.69000000000233</v>
          </cell>
          <cell r="AH375">
            <v>569.0700000000013</v>
          </cell>
          <cell r="AI375">
            <v>795.6799999999962</v>
          </cell>
          <cell r="AJ375">
            <v>577.60999999999797</v>
          </cell>
          <cell r="AK375">
            <v>809.68000000000734</v>
          </cell>
          <cell r="AL375">
            <v>587.84999999999843</v>
          </cell>
          <cell r="AM375">
            <v>821.97000000000457</v>
          </cell>
          <cell r="AN375">
            <v>596.39000000000226</v>
          </cell>
          <cell r="AO375">
            <v>835.96999999999844</v>
          </cell>
          <cell r="AP375">
            <v>606.62999999999772</v>
          </cell>
          <cell r="AQ375">
            <v>848.26999999999521</v>
          </cell>
          <cell r="AR375">
            <v>615.17000000000075</v>
          </cell>
          <cell r="AS375">
            <v>862.2600000000059</v>
          </cell>
          <cell r="AT375">
            <v>625.41000000000349</v>
          </cell>
          <cell r="AU375">
            <v>536.26000000000079</v>
          </cell>
          <cell r="AV375">
            <v>635.65000000000464</v>
          </cell>
          <cell r="AW375">
            <v>888.5499999999962</v>
          </cell>
        </row>
        <row r="376">
          <cell r="A376">
            <v>371</v>
          </cell>
          <cell r="B376">
            <v>456.17000000000286</v>
          </cell>
          <cell r="C376">
            <v>638.29000000000462</v>
          </cell>
          <cell r="D376">
            <v>466.43999999999846</v>
          </cell>
          <cell r="E376">
            <v>652.32999999999845</v>
          </cell>
          <cell r="F376">
            <v>474.99999999999534</v>
          </cell>
          <cell r="G376">
            <v>664.64999999999861</v>
          </cell>
          <cell r="H376">
            <v>485.27000000000038</v>
          </cell>
          <cell r="I376">
            <v>678.69000000000244</v>
          </cell>
          <cell r="J376">
            <v>493.82999999999726</v>
          </cell>
          <cell r="K376">
            <v>691.02000000000226</v>
          </cell>
          <cell r="L376">
            <v>504.10000000000235</v>
          </cell>
          <cell r="M376">
            <v>705.04999999999609</v>
          </cell>
          <cell r="N376">
            <v>512.65999999999929</v>
          </cell>
          <cell r="O376">
            <v>719.09000000000572</v>
          </cell>
          <cell r="P376">
            <v>522.93000000000382</v>
          </cell>
          <cell r="Q376">
            <v>731.41000000000463</v>
          </cell>
          <cell r="R376">
            <v>531.49000000000035</v>
          </cell>
          <cell r="S376">
            <v>745.44999999999845</v>
          </cell>
          <cell r="T376">
            <v>541.75999999999772</v>
          </cell>
          <cell r="U376">
            <v>757.77999999999668</v>
          </cell>
          <cell r="V376">
            <v>552.03000000000156</v>
          </cell>
          <cell r="W376">
            <v>771.81000000000438</v>
          </cell>
          <cell r="X376">
            <v>560.58999999999844</v>
          </cell>
          <cell r="Y376">
            <v>785.8500000000007</v>
          </cell>
          <cell r="Z376">
            <v>570.86000000000126</v>
          </cell>
          <cell r="AA376">
            <v>798.16999999999609</v>
          </cell>
          <cell r="AB376">
            <v>541.50999999999772</v>
          </cell>
          <cell r="AC376">
            <v>757.42999999999665</v>
          </cell>
          <cell r="AD376">
            <v>550.07000000000312</v>
          </cell>
          <cell r="AE376">
            <v>771.47000000000435</v>
          </cell>
          <cell r="AF376">
            <v>560.33999999999844</v>
          </cell>
          <cell r="AG376">
            <v>783.80000000000234</v>
          </cell>
          <cell r="AH376">
            <v>570.61000000000126</v>
          </cell>
          <cell r="AI376">
            <v>797.82999999999618</v>
          </cell>
          <cell r="AJ376">
            <v>579.16999999999791</v>
          </cell>
          <cell r="AK376">
            <v>811.87000000000739</v>
          </cell>
          <cell r="AL376">
            <v>589.43999999999846</v>
          </cell>
          <cell r="AM376">
            <v>824.1900000000046</v>
          </cell>
          <cell r="AN376">
            <v>598.00000000000227</v>
          </cell>
          <cell r="AO376">
            <v>838.22999999999843</v>
          </cell>
          <cell r="AP376">
            <v>608.26999999999771</v>
          </cell>
          <cell r="AQ376">
            <v>850.55999999999517</v>
          </cell>
          <cell r="AR376">
            <v>616.83000000000072</v>
          </cell>
          <cell r="AS376">
            <v>864.59000000000594</v>
          </cell>
          <cell r="AT376">
            <v>627.10000000000355</v>
          </cell>
          <cell r="AU376">
            <v>536.63000000000079</v>
          </cell>
          <cell r="AV376">
            <v>637.37000000000467</v>
          </cell>
          <cell r="AW376">
            <v>890.94999999999618</v>
          </cell>
        </row>
        <row r="377">
          <cell r="A377">
            <v>372</v>
          </cell>
          <cell r="B377">
            <v>457.40000000000288</v>
          </cell>
          <cell r="C377">
            <v>640.01000000000465</v>
          </cell>
          <cell r="D377">
            <v>467.69999999999845</v>
          </cell>
          <cell r="E377">
            <v>654.08999999999844</v>
          </cell>
          <cell r="F377">
            <v>476.27999999999531</v>
          </cell>
          <cell r="G377">
            <v>666.43999999999858</v>
          </cell>
          <cell r="H377">
            <v>486.58000000000038</v>
          </cell>
          <cell r="I377">
            <v>680.52000000000248</v>
          </cell>
          <cell r="J377">
            <v>495.15999999999724</v>
          </cell>
          <cell r="K377">
            <v>692.88000000000227</v>
          </cell>
          <cell r="L377">
            <v>505.46000000000237</v>
          </cell>
          <cell r="M377">
            <v>706.94999999999607</v>
          </cell>
          <cell r="N377">
            <v>514.03999999999928</v>
          </cell>
          <cell r="O377">
            <v>721.03000000000577</v>
          </cell>
          <cell r="P377">
            <v>524.34000000000378</v>
          </cell>
          <cell r="Q377">
            <v>733.38000000000466</v>
          </cell>
          <cell r="R377">
            <v>532.9200000000003</v>
          </cell>
          <cell r="S377">
            <v>747.45999999999844</v>
          </cell>
          <cell r="T377">
            <v>543.21999999999775</v>
          </cell>
          <cell r="U377">
            <v>759.81999999999664</v>
          </cell>
          <cell r="V377">
            <v>553.52000000000157</v>
          </cell>
          <cell r="W377">
            <v>773.89000000000442</v>
          </cell>
          <cell r="X377">
            <v>562.09999999999843</v>
          </cell>
          <cell r="Y377">
            <v>787.97000000000071</v>
          </cell>
          <cell r="Z377">
            <v>572.40000000000123</v>
          </cell>
          <cell r="AA377">
            <v>800.31999999999607</v>
          </cell>
          <cell r="AB377">
            <v>542.96999999999775</v>
          </cell>
          <cell r="AC377">
            <v>759.46999999999662</v>
          </cell>
          <cell r="AD377">
            <v>551.55000000000314</v>
          </cell>
          <cell r="AE377">
            <v>773.55000000000439</v>
          </cell>
          <cell r="AF377">
            <v>561.84999999999843</v>
          </cell>
          <cell r="AG377">
            <v>785.91000000000236</v>
          </cell>
          <cell r="AH377">
            <v>572.15000000000123</v>
          </cell>
          <cell r="AI377">
            <v>799.97999999999615</v>
          </cell>
          <cell r="AJ377">
            <v>580.72999999999786</v>
          </cell>
          <cell r="AK377">
            <v>814.06000000000745</v>
          </cell>
          <cell r="AL377">
            <v>591.02999999999849</v>
          </cell>
          <cell r="AM377">
            <v>826.41000000000463</v>
          </cell>
          <cell r="AN377">
            <v>599.61000000000229</v>
          </cell>
          <cell r="AO377">
            <v>840.48999999999842</v>
          </cell>
          <cell r="AP377">
            <v>609.90999999999769</v>
          </cell>
          <cell r="AQ377">
            <v>852.84999999999513</v>
          </cell>
          <cell r="AR377">
            <v>618.49000000000069</v>
          </cell>
          <cell r="AS377">
            <v>866.92000000000598</v>
          </cell>
          <cell r="AT377">
            <v>628.7900000000036</v>
          </cell>
          <cell r="AU377">
            <v>537.0000000000008</v>
          </cell>
          <cell r="AV377">
            <v>639.09000000000469</v>
          </cell>
          <cell r="AW377">
            <v>893.34999999999616</v>
          </cell>
        </row>
        <row r="378">
          <cell r="A378">
            <v>373</v>
          </cell>
          <cell r="B378">
            <v>458.63000000000289</v>
          </cell>
          <cell r="C378">
            <v>641.73000000000468</v>
          </cell>
          <cell r="D378">
            <v>468.95999999999844</v>
          </cell>
          <cell r="E378">
            <v>655.84999999999843</v>
          </cell>
          <cell r="F378">
            <v>477.55999999999528</v>
          </cell>
          <cell r="G378">
            <v>668.22999999999854</v>
          </cell>
          <cell r="H378">
            <v>487.89000000000038</v>
          </cell>
          <cell r="I378">
            <v>682.35000000000252</v>
          </cell>
          <cell r="J378">
            <v>496.48999999999722</v>
          </cell>
          <cell r="K378">
            <v>694.74000000000228</v>
          </cell>
          <cell r="L378">
            <v>506.82000000000238</v>
          </cell>
          <cell r="M378">
            <v>708.84999999999604</v>
          </cell>
          <cell r="N378">
            <v>515.41999999999928</v>
          </cell>
          <cell r="O378">
            <v>722.97000000000583</v>
          </cell>
          <cell r="P378">
            <v>525.75000000000375</v>
          </cell>
          <cell r="Q378">
            <v>735.35000000000468</v>
          </cell>
          <cell r="R378">
            <v>534.35000000000025</v>
          </cell>
          <cell r="S378">
            <v>749.46999999999844</v>
          </cell>
          <cell r="T378">
            <v>544.67999999999779</v>
          </cell>
          <cell r="U378">
            <v>761.8599999999966</v>
          </cell>
          <cell r="V378">
            <v>555.01000000000158</v>
          </cell>
          <cell r="W378">
            <v>775.97000000000446</v>
          </cell>
          <cell r="X378">
            <v>563.60999999999842</v>
          </cell>
          <cell r="Y378">
            <v>790.09000000000071</v>
          </cell>
          <cell r="Z378">
            <v>573.94000000000119</v>
          </cell>
          <cell r="AA378">
            <v>802.46999999999605</v>
          </cell>
          <cell r="AB378">
            <v>544.42999999999779</v>
          </cell>
          <cell r="AC378">
            <v>761.50999999999658</v>
          </cell>
          <cell r="AD378">
            <v>553.03000000000316</v>
          </cell>
          <cell r="AE378">
            <v>775.63000000000443</v>
          </cell>
          <cell r="AF378">
            <v>563.35999999999842</v>
          </cell>
          <cell r="AG378">
            <v>788.02000000000237</v>
          </cell>
          <cell r="AH378">
            <v>573.69000000000119</v>
          </cell>
          <cell r="AI378">
            <v>802.12999999999613</v>
          </cell>
          <cell r="AJ378">
            <v>582.2899999999978</v>
          </cell>
          <cell r="AK378">
            <v>816.2500000000075</v>
          </cell>
          <cell r="AL378">
            <v>592.61999999999853</v>
          </cell>
          <cell r="AM378">
            <v>828.63000000000466</v>
          </cell>
          <cell r="AN378">
            <v>601.2200000000023</v>
          </cell>
          <cell r="AO378">
            <v>842.74999999999841</v>
          </cell>
          <cell r="AP378">
            <v>611.54999999999768</v>
          </cell>
          <cell r="AQ378">
            <v>855.1399999999951</v>
          </cell>
          <cell r="AR378">
            <v>620.15000000000066</v>
          </cell>
          <cell r="AS378">
            <v>869.25000000000603</v>
          </cell>
          <cell r="AT378">
            <v>630.48000000000366</v>
          </cell>
          <cell r="AU378">
            <v>537.3700000000008</v>
          </cell>
          <cell r="AV378">
            <v>640.81000000000472</v>
          </cell>
          <cell r="AW378">
            <v>895.74999999999613</v>
          </cell>
        </row>
        <row r="379">
          <cell r="A379">
            <v>374</v>
          </cell>
          <cell r="B379">
            <v>459.86000000000291</v>
          </cell>
          <cell r="C379">
            <v>643.45000000000471</v>
          </cell>
          <cell r="D379">
            <v>470.21999999999844</v>
          </cell>
          <cell r="E379">
            <v>657.60999999999842</v>
          </cell>
          <cell r="F379">
            <v>478.83999999999526</v>
          </cell>
          <cell r="G379">
            <v>670.0199999999985</v>
          </cell>
          <cell r="H379">
            <v>489.20000000000039</v>
          </cell>
          <cell r="I379">
            <v>684.18000000000256</v>
          </cell>
          <cell r="J379">
            <v>497.81999999999721</v>
          </cell>
          <cell r="K379">
            <v>696.6000000000023</v>
          </cell>
          <cell r="L379">
            <v>508.18000000000239</v>
          </cell>
          <cell r="M379">
            <v>710.74999999999602</v>
          </cell>
          <cell r="N379">
            <v>516.79999999999927</v>
          </cell>
          <cell r="O379">
            <v>724.91000000000588</v>
          </cell>
          <cell r="P379">
            <v>527.16000000000372</v>
          </cell>
          <cell r="Q379">
            <v>737.32000000000471</v>
          </cell>
          <cell r="R379">
            <v>535.7800000000002</v>
          </cell>
          <cell r="S379">
            <v>751.47999999999843</v>
          </cell>
          <cell r="T379">
            <v>546.13999999999783</v>
          </cell>
          <cell r="U379">
            <v>763.89999999999657</v>
          </cell>
          <cell r="V379">
            <v>556.50000000000159</v>
          </cell>
          <cell r="W379">
            <v>778.0500000000045</v>
          </cell>
          <cell r="X379">
            <v>565.11999999999841</v>
          </cell>
          <cell r="Y379">
            <v>792.21000000000072</v>
          </cell>
          <cell r="Z379">
            <v>575.48000000000116</v>
          </cell>
          <cell r="AA379">
            <v>804.61999999999603</v>
          </cell>
          <cell r="AB379">
            <v>545.88999999999783</v>
          </cell>
          <cell r="AC379">
            <v>763.54999999999654</v>
          </cell>
          <cell r="AD379">
            <v>554.51000000000317</v>
          </cell>
          <cell r="AE379">
            <v>777.71000000000447</v>
          </cell>
          <cell r="AF379">
            <v>564.86999999999841</v>
          </cell>
          <cell r="AG379">
            <v>790.13000000000238</v>
          </cell>
          <cell r="AH379">
            <v>575.23000000000116</v>
          </cell>
          <cell r="AI379">
            <v>804.27999999999611</v>
          </cell>
          <cell r="AJ379">
            <v>583.84999999999775</v>
          </cell>
          <cell r="AK379">
            <v>818.44000000000756</v>
          </cell>
          <cell r="AL379">
            <v>594.20999999999856</v>
          </cell>
          <cell r="AM379">
            <v>830.85000000000468</v>
          </cell>
          <cell r="AN379">
            <v>602.83000000000231</v>
          </cell>
          <cell r="AO379">
            <v>845.0099999999984</v>
          </cell>
          <cell r="AP379">
            <v>613.18999999999767</v>
          </cell>
          <cell r="AQ379">
            <v>857.42999999999506</v>
          </cell>
          <cell r="AR379">
            <v>621.81000000000063</v>
          </cell>
          <cell r="AS379">
            <v>871.58000000000607</v>
          </cell>
          <cell r="AT379">
            <v>632.17000000000371</v>
          </cell>
          <cell r="AU379">
            <v>537.7400000000008</v>
          </cell>
          <cell r="AV379">
            <v>642.53000000000475</v>
          </cell>
          <cell r="AW379">
            <v>898.14999999999611</v>
          </cell>
        </row>
        <row r="380">
          <cell r="A380">
            <v>375</v>
          </cell>
          <cell r="B380">
            <v>461.09000000000293</v>
          </cell>
          <cell r="C380">
            <v>645.17000000000473</v>
          </cell>
          <cell r="D380">
            <v>471.47999999999843</v>
          </cell>
          <cell r="E380">
            <v>659.36999999999841</v>
          </cell>
          <cell r="F380">
            <v>480.11999999999523</v>
          </cell>
          <cell r="G380">
            <v>671.80999999999847</v>
          </cell>
          <cell r="H380">
            <v>490.51000000000039</v>
          </cell>
          <cell r="I380">
            <v>686.01000000000261</v>
          </cell>
          <cell r="J380">
            <v>499.14999999999719</v>
          </cell>
          <cell r="K380">
            <v>698.46000000000231</v>
          </cell>
          <cell r="L380">
            <v>509.54000000000241</v>
          </cell>
          <cell r="M380">
            <v>712.649999999996</v>
          </cell>
          <cell r="N380">
            <v>518.17999999999927</v>
          </cell>
          <cell r="O380">
            <v>726.85000000000593</v>
          </cell>
          <cell r="P380">
            <v>528.57000000000369</v>
          </cell>
          <cell r="Q380">
            <v>739.29000000000474</v>
          </cell>
          <cell r="R380">
            <v>537.21000000000015</v>
          </cell>
          <cell r="S380">
            <v>753.48999999999842</v>
          </cell>
          <cell r="T380">
            <v>547.59999999999786</v>
          </cell>
          <cell r="U380">
            <v>765.93999999999653</v>
          </cell>
          <cell r="V380">
            <v>557.9900000000016</v>
          </cell>
          <cell r="W380">
            <v>780.13000000000454</v>
          </cell>
          <cell r="X380">
            <v>566.6299999999984</v>
          </cell>
          <cell r="Y380">
            <v>794.33000000000072</v>
          </cell>
          <cell r="Z380">
            <v>577.02000000000112</v>
          </cell>
          <cell r="AA380">
            <v>806.769999999996</v>
          </cell>
          <cell r="AB380">
            <v>547.34999999999786</v>
          </cell>
          <cell r="AC380">
            <v>765.58999999999651</v>
          </cell>
          <cell r="AD380">
            <v>555.99000000000319</v>
          </cell>
          <cell r="AE380">
            <v>779.79000000000451</v>
          </cell>
          <cell r="AF380">
            <v>566.3799999999984</v>
          </cell>
          <cell r="AG380">
            <v>792.2400000000024</v>
          </cell>
          <cell r="AH380">
            <v>576.77000000000112</v>
          </cell>
          <cell r="AI380">
            <v>806.42999999999608</v>
          </cell>
          <cell r="AJ380">
            <v>585.40999999999769</v>
          </cell>
          <cell r="AK380">
            <v>820.63000000000761</v>
          </cell>
          <cell r="AL380">
            <v>595.79999999999859</v>
          </cell>
          <cell r="AM380">
            <v>833.07000000000471</v>
          </cell>
          <cell r="AN380">
            <v>604.44000000000233</v>
          </cell>
          <cell r="AO380">
            <v>847.26999999999839</v>
          </cell>
          <cell r="AP380">
            <v>614.82999999999765</v>
          </cell>
          <cell r="AQ380">
            <v>859.71999999999503</v>
          </cell>
          <cell r="AR380">
            <v>623.4700000000006</v>
          </cell>
          <cell r="AS380">
            <v>873.91000000000611</v>
          </cell>
          <cell r="AT380">
            <v>633.86000000000377</v>
          </cell>
          <cell r="AU380">
            <v>538.11000000000081</v>
          </cell>
          <cell r="AV380">
            <v>644.25000000000477</v>
          </cell>
          <cell r="AW380">
            <v>900.54999999999609</v>
          </cell>
        </row>
        <row r="381">
          <cell r="A381">
            <v>376</v>
          </cell>
          <cell r="B381">
            <v>462.32000000000295</v>
          </cell>
          <cell r="C381">
            <v>646.89000000000476</v>
          </cell>
          <cell r="D381">
            <v>472.73999999999842</v>
          </cell>
          <cell r="E381">
            <v>661.1299999999984</v>
          </cell>
          <cell r="F381">
            <v>481.3999999999952</v>
          </cell>
          <cell r="G381">
            <v>673.59999999999843</v>
          </cell>
          <cell r="H381">
            <v>491.82000000000039</v>
          </cell>
          <cell r="I381">
            <v>687.84000000000265</v>
          </cell>
          <cell r="J381">
            <v>500.47999999999718</v>
          </cell>
          <cell r="K381">
            <v>700.32000000000232</v>
          </cell>
          <cell r="L381">
            <v>510.90000000000242</v>
          </cell>
          <cell r="M381">
            <v>714.54999999999598</v>
          </cell>
          <cell r="N381">
            <v>519.55999999999926</v>
          </cell>
          <cell r="O381">
            <v>728.79000000000599</v>
          </cell>
          <cell r="P381">
            <v>529.98000000000366</v>
          </cell>
          <cell r="Q381">
            <v>741.26000000000477</v>
          </cell>
          <cell r="R381">
            <v>538.6400000000001</v>
          </cell>
          <cell r="S381">
            <v>755.49999999999841</v>
          </cell>
          <cell r="T381">
            <v>549.0599999999979</v>
          </cell>
          <cell r="U381">
            <v>767.97999999999649</v>
          </cell>
          <cell r="V381">
            <v>559.48000000000161</v>
          </cell>
          <cell r="W381">
            <v>782.21000000000458</v>
          </cell>
          <cell r="X381">
            <v>568.13999999999839</v>
          </cell>
          <cell r="Y381">
            <v>796.45000000000073</v>
          </cell>
          <cell r="Z381">
            <v>578.56000000000108</v>
          </cell>
          <cell r="AA381">
            <v>808.91999999999598</v>
          </cell>
          <cell r="AB381">
            <v>548.8099999999979</v>
          </cell>
          <cell r="AC381">
            <v>767.62999999999647</v>
          </cell>
          <cell r="AD381">
            <v>557.47000000000321</v>
          </cell>
          <cell r="AE381">
            <v>781.87000000000455</v>
          </cell>
          <cell r="AF381">
            <v>567.88999999999839</v>
          </cell>
          <cell r="AG381">
            <v>794.35000000000241</v>
          </cell>
          <cell r="AH381">
            <v>578.31000000000108</v>
          </cell>
          <cell r="AI381">
            <v>808.57999999999606</v>
          </cell>
          <cell r="AJ381">
            <v>586.96999999999764</v>
          </cell>
          <cell r="AK381">
            <v>822.82000000000767</v>
          </cell>
          <cell r="AL381">
            <v>597.38999999999862</v>
          </cell>
          <cell r="AM381">
            <v>835.29000000000474</v>
          </cell>
          <cell r="AN381">
            <v>606.05000000000234</v>
          </cell>
          <cell r="AO381">
            <v>849.52999999999838</v>
          </cell>
          <cell r="AP381">
            <v>616.46999999999764</v>
          </cell>
          <cell r="AQ381">
            <v>862.00999999999499</v>
          </cell>
          <cell r="AR381">
            <v>625.13000000000056</v>
          </cell>
          <cell r="AS381">
            <v>876.24000000000615</v>
          </cell>
          <cell r="AT381">
            <v>635.55000000000382</v>
          </cell>
          <cell r="AU381">
            <v>538.48000000000081</v>
          </cell>
          <cell r="AV381">
            <v>645.9700000000048</v>
          </cell>
          <cell r="AW381">
            <v>902.94999999999607</v>
          </cell>
        </row>
        <row r="382">
          <cell r="A382">
            <v>377</v>
          </cell>
          <cell r="B382">
            <v>463.55000000000297</v>
          </cell>
          <cell r="C382">
            <v>648.61000000000479</v>
          </cell>
          <cell r="D382">
            <v>473.99999999999841</v>
          </cell>
          <cell r="E382">
            <v>662.88999999999839</v>
          </cell>
          <cell r="F382">
            <v>482.67999999999518</v>
          </cell>
          <cell r="G382">
            <v>675.38999999999839</v>
          </cell>
          <cell r="H382">
            <v>493.13000000000039</v>
          </cell>
          <cell r="I382">
            <v>689.67000000000269</v>
          </cell>
          <cell r="J382">
            <v>501.80999999999716</v>
          </cell>
          <cell r="K382">
            <v>702.18000000000234</v>
          </cell>
          <cell r="L382">
            <v>512.26000000000238</v>
          </cell>
          <cell r="M382">
            <v>716.44999999999595</v>
          </cell>
          <cell r="N382">
            <v>520.93999999999926</v>
          </cell>
          <cell r="O382">
            <v>730.73000000000604</v>
          </cell>
          <cell r="P382">
            <v>531.39000000000362</v>
          </cell>
          <cell r="Q382">
            <v>743.23000000000479</v>
          </cell>
          <cell r="R382">
            <v>540.07000000000005</v>
          </cell>
          <cell r="S382">
            <v>757.5099999999984</v>
          </cell>
          <cell r="T382">
            <v>550.51999999999794</v>
          </cell>
          <cell r="U382">
            <v>770.01999999999646</v>
          </cell>
          <cell r="V382">
            <v>560.97000000000162</v>
          </cell>
          <cell r="W382">
            <v>784.29000000000462</v>
          </cell>
          <cell r="X382">
            <v>569.64999999999839</v>
          </cell>
          <cell r="Y382">
            <v>798.57000000000073</v>
          </cell>
          <cell r="Z382">
            <v>580.10000000000105</v>
          </cell>
          <cell r="AA382">
            <v>811.06999999999596</v>
          </cell>
          <cell r="AB382">
            <v>550.26999999999794</v>
          </cell>
          <cell r="AC382">
            <v>769.66999999999643</v>
          </cell>
          <cell r="AD382">
            <v>558.95000000000323</v>
          </cell>
          <cell r="AE382">
            <v>783.95000000000459</v>
          </cell>
          <cell r="AF382">
            <v>569.39999999999839</v>
          </cell>
          <cell r="AG382">
            <v>796.46000000000242</v>
          </cell>
          <cell r="AH382">
            <v>579.85000000000105</v>
          </cell>
          <cell r="AI382">
            <v>810.72999999999604</v>
          </cell>
          <cell r="AJ382">
            <v>588.52999999999759</v>
          </cell>
          <cell r="AK382">
            <v>825.01000000000772</v>
          </cell>
          <cell r="AL382">
            <v>598.97999999999865</v>
          </cell>
          <cell r="AM382">
            <v>837.51000000000477</v>
          </cell>
          <cell r="AN382">
            <v>607.66000000000236</v>
          </cell>
          <cell r="AO382">
            <v>851.78999999999837</v>
          </cell>
          <cell r="AP382">
            <v>618.10999999999763</v>
          </cell>
          <cell r="AQ382">
            <v>864.29999999999495</v>
          </cell>
          <cell r="AR382">
            <v>626.79000000000053</v>
          </cell>
          <cell r="AS382">
            <v>878.57000000000619</v>
          </cell>
          <cell r="AT382">
            <v>637.24000000000387</v>
          </cell>
          <cell r="AU382">
            <v>538.85000000000082</v>
          </cell>
          <cell r="AV382">
            <v>647.69000000000483</v>
          </cell>
          <cell r="AW382">
            <v>905.34999999999604</v>
          </cell>
        </row>
        <row r="383">
          <cell r="A383">
            <v>378</v>
          </cell>
          <cell r="B383">
            <v>464.78000000000299</v>
          </cell>
          <cell r="C383">
            <v>650.33000000000482</v>
          </cell>
          <cell r="D383">
            <v>475.2599999999984</v>
          </cell>
          <cell r="E383">
            <v>664.64999999999839</v>
          </cell>
          <cell r="F383">
            <v>483.95999999999515</v>
          </cell>
          <cell r="G383">
            <v>677.17999999999836</v>
          </cell>
          <cell r="H383">
            <v>494.4400000000004</v>
          </cell>
          <cell r="I383">
            <v>691.50000000000273</v>
          </cell>
          <cell r="J383">
            <v>503.13999999999714</v>
          </cell>
          <cell r="K383">
            <v>704.04000000000235</v>
          </cell>
          <cell r="L383">
            <v>513.62000000000239</v>
          </cell>
          <cell r="M383">
            <v>718.34999999999593</v>
          </cell>
          <cell r="N383">
            <v>522.31999999999925</v>
          </cell>
          <cell r="O383">
            <v>732.6700000000061</v>
          </cell>
          <cell r="P383">
            <v>532.80000000000359</v>
          </cell>
          <cell r="Q383">
            <v>745.20000000000482</v>
          </cell>
          <cell r="R383">
            <v>541.5</v>
          </cell>
          <cell r="S383">
            <v>759.51999999999839</v>
          </cell>
          <cell r="T383">
            <v>551.97999999999797</v>
          </cell>
          <cell r="U383">
            <v>772.05999999999642</v>
          </cell>
          <cell r="V383">
            <v>562.46000000000163</v>
          </cell>
          <cell r="W383">
            <v>786.37000000000467</v>
          </cell>
          <cell r="X383">
            <v>571.15999999999838</v>
          </cell>
          <cell r="Y383">
            <v>800.69000000000074</v>
          </cell>
          <cell r="Z383">
            <v>581.64000000000101</v>
          </cell>
          <cell r="AA383">
            <v>813.21999999999593</v>
          </cell>
          <cell r="AB383">
            <v>551.72999999999797</v>
          </cell>
          <cell r="AC383">
            <v>771.7099999999964</v>
          </cell>
          <cell r="AD383">
            <v>560.43000000000325</v>
          </cell>
          <cell r="AE383">
            <v>786.03000000000463</v>
          </cell>
          <cell r="AF383">
            <v>570.90999999999838</v>
          </cell>
          <cell r="AG383">
            <v>798.57000000000244</v>
          </cell>
          <cell r="AH383">
            <v>581.39000000000101</v>
          </cell>
          <cell r="AI383">
            <v>812.87999999999602</v>
          </cell>
          <cell r="AJ383">
            <v>590.08999999999753</v>
          </cell>
          <cell r="AK383">
            <v>827.20000000000778</v>
          </cell>
          <cell r="AL383">
            <v>600.56999999999869</v>
          </cell>
          <cell r="AM383">
            <v>839.73000000000479</v>
          </cell>
          <cell r="AN383">
            <v>609.27000000000237</v>
          </cell>
          <cell r="AO383">
            <v>854.04999999999836</v>
          </cell>
          <cell r="AP383">
            <v>619.74999999999761</v>
          </cell>
          <cell r="AQ383">
            <v>866.58999999999492</v>
          </cell>
          <cell r="AR383">
            <v>628.4500000000005</v>
          </cell>
          <cell r="AS383">
            <v>880.90000000000623</v>
          </cell>
          <cell r="AT383">
            <v>638.93000000000393</v>
          </cell>
          <cell r="AU383">
            <v>539.22000000000082</v>
          </cell>
          <cell r="AV383">
            <v>649.41000000000486</v>
          </cell>
          <cell r="AW383">
            <v>907.74999999999602</v>
          </cell>
        </row>
        <row r="384">
          <cell r="A384">
            <v>379</v>
          </cell>
          <cell r="B384">
            <v>466.010000000003</v>
          </cell>
          <cell r="C384">
            <v>652.05000000000484</v>
          </cell>
          <cell r="D384">
            <v>476.51999999999839</v>
          </cell>
          <cell r="E384">
            <v>666.40999999999838</v>
          </cell>
          <cell r="F384">
            <v>485.23999999999512</v>
          </cell>
          <cell r="G384">
            <v>678.96999999999832</v>
          </cell>
          <cell r="H384">
            <v>495.7500000000004</v>
          </cell>
          <cell r="I384">
            <v>693.33000000000277</v>
          </cell>
          <cell r="J384">
            <v>504.46999999999713</v>
          </cell>
          <cell r="K384">
            <v>705.90000000000236</v>
          </cell>
          <cell r="L384">
            <v>514.98000000000241</v>
          </cell>
          <cell r="M384">
            <v>720.24999999999591</v>
          </cell>
          <cell r="N384">
            <v>523.69999999999925</v>
          </cell>
          <cell r="O384">
            <v>734.61000000000615</v>
          </cell>
          <cell r="P384">
            <v>534.21000000000356</v>
          </cell>
          <cell r="Q384">
            <v>747.17000000000485</v>
          </cell>
          <cell r="R384">
            <v>542.92999999999995</v>
          </cell>
          <cell r="S384">
            <v>761.52999999999838</v>
          </cell>
          <cell r="T384">
            <v>553.43999999999801</v>
          </cell>
          <cell r="U384">
            <v>774.09999999999638</v>
          </cell>
          <cell r="V384">
            <v>563.95000000000164</v>
          </cell>
          <cell r="W384">
            <v>788.45000000000471</v>
          </cell>
          <cell r="X384">
            <v>572.66999999999837</v>
          </cell>
          <cell r="Y384">
            <v>802.81000000000074</v>
          </cell>
          <cell r="Z384">
            <v>583.18000000000097</v>
          </cell>
          <cell r="AA384">
            <v>815.36999999999591</v>
          </cell>
          <cell r="AB384">
            <v>553.18999999999801</v>
          </cell>
          <cell r="AC384">
            <v>773.74999999999636</v>
          </cell>
          <cell r="AD384">
            <v>561.91000000000327</v>
          </cell>
          <cell r="AE384">
            <v>788.11000000000467</v>
          </cell>
          <cell r="AF384">
            <v>572.41999999999837</v>
          </cell>
          <cell r="AG384">
            <v>800.68000000000245</v>
          </cell>
          <cell r="AH384">
            <v>582.93000000000097</v>
          </cell>
          <cell r="AI384">
            <v>815.02999999999599</v>
          </cell>
          <cell r="AJ384">
            <v>591.64999999999748</v>
          </cell>
          <cell r="AK384">
            <v>829.39000000000783</v>
          </cell>
          <cell r="AL384">
            <v>602.15999999999872</v>
          </cell>
          <cell r="AM384">
            <v>841.95000000000482</v>
          </cell>
          <cell r="AN384">
            <v>610.88000000000238</v>
          </cell>
          <cell r="AO384">
            <v>856.30999999999835</v>
          </cell>
          <cell r="AP384">
            <v>621.3899999999976</v>
          </cell>
          <cell r="AQ384">
            <v>868.87999999999488</v>
          </cell>
          <cell r="AR384">
            <v>630.11000000000047</v>
          </cell>
          <cell r="AS384">
            <v>883.23000000000627</v>
          </cell>
          <cell r="AT384">
            <v>640.62000000000398</v>
          </cell>
          <cell r="AU384">
            <v>539.59000000000083</v>
          </cell>
          <cell r="AV384">
            <v>651.13000000000488</v>
          </cell>
          <cell r="AW384">
            <v>910.149999999996</v>
          </cell>
        </row>
        <row r="385">
          <cell r="A385">
            <v>380</v>
          </cell>
          <cell r="B385">
            <v>467.24000000000302</v>
          </cell>
          <cell r="C385">
            <v>653.77000000000487</v>
          </cell>
          <cell r="D385">
            <v>477.77999999999838</v>
          </cell>
          <cell r="E385">
            <v>668.16999999999837</v>
          </cell>
          <cell r="F385">
            <v>486.51999999999509</v>
          </cell>
          <cell r="G385">
            <v>680.75999999999829</v>
          </cell>
          <cell r="H385">
            <v>497.0600000000004</v>
          </cell>
          <cell r="I385">
            <v>695.16000000000281</v>
          </cell>
          <cell r="J385">
            <v>505.79999999999711</v>
          </cell>
          <cell r="K385">
            <v>707.76000000000238</v>
          </cell>
          <cell r="L385">
            <v>516.34000000000242</v>
          </cell>
          <cell r="M385">
            <v>722.14999999999588</v>
          </cell>
          <cell r="N385">
            <v>525.07999999999925</v>
          </cell>
          <cell r="O385">
            <v>736.55000000000621</v>
          </cell>
          <cell r="P385">
            <v>535.62000000000353</v>
          </cell>
          <cell r="Q385">
            <v>749.14000000000487</v>
          </cell>
          <cell r="R385">
            <v>544.3599999999999</v>
          </cell>
          <cell r="S385">
            <v>763.53999999999837</v>
          </cell>
          <cell r="T385">
            <v>554.89999999999804</v>
          </cell>
          <cell r="U385">
            <v>776.13999999999635</v>
          </cell>
          <cell r="V385">
            <v>565.44000000000165</v>
          </cell>
          <cell r="W385">
            <v>790.53000000000475</v>
          </cell>
          <cell r="X385">
            <v>574.17999999999836</v>
          </cell>
          <cell r="Y385">
            <v>804.93000000000075</v>
          </cell>
          <cell r="Z385">
            <v>584.72000000000094</v>
          </cell>
          <cell r="AA385">
            <v>817.51999999999589</v>
          </cell>
          <cell r="AB385">
            <v>554.64999999999804</v>
          </cell>
          <cell r="AC385">
            <v>775.78999999999633</v>
          </cell>
          <cell r="AD385">
            <v>563.39000000000328</v>
          </cell>
          <cell r="AE385">
            <v>790.19000000000472</v>
          </cell>
          <cell r="AF385">
            <v>573.92999999999836</v>
          </cell>
          <cell r="AG385">
            <v>802.79000000000246</v>
          </cell>
          <cell r="AH385">
            <v>584.47000000000094</v>
          </cell>
          <cell r="AI385">
            <v>817.17999999999597</v>
          </cell>
          <cell r="AJ385">
            <v>593.20999999999742</v>
          </cell>
          <cell r="AK385">
            <v>831.58000000000789</v>
          </cell>
          <cell r="AL385">
            <v>603.74999999999875</v>
          </cell>
          <cell r="AM385">
            <v>844.17000000000485</v>
          </cell>
          <cell r="AN385">
            <v>612.4900000000024</v>
          </cell>
          <cell r="AO385">
            <v>858.56999999999834</v>
          </cell>
          <cell r="AP385">
            <v>623.02999999999759</v>
          </cell>
          <cell r="AQ385">
            <v>871.16999999999484</v>
          </cell>
          <cell r="AR385">
            <v>631.77000000000044</v>
          </cell>
          <cell r="AS385">
            <v>885.56000000000631</v>
          </cell>
          <cell r="AT385">
            <v>642.31000000000404</v>
          </cell>
          <cell r="AU385">
            <v>539.96000000000083</v>
          </cell>
          <cell r="AV385">
            <v>652.85000000000491</v>
          </cell>
          <cell r="AW385">
            <v>912.54999999999598</v>
          </cell>
        </row>
        <row r="386">
          <cell r="A386">
            <v>381</v>
          </cell>
          <cell r="B386">
            <v>468.47000000000304</v>
          </cell>
          <cell r="C386">
            <v>655.4900000000049</v>
          </cell>
          <cell r="D386">
            <v>479.03999999999837</v>
          </cell>
          <cell r="E386">
            <v>669.92999999999836</v>
          </cell>
          <cell r="F386">
            <v>487.79999999999507</v>
          </cell>
          <cell r="G386">
            <v>682.54999999999825</v>
          </cell>
          <cell r="H386">
            <v>498.3700000000004</v>
          </cell>
          <cell r="I386">
            <v>696.99000000000285</v>
          </cell>
          <cell r="J386">
            <v>507.1299999999971</v>
          </cell>
          <cell r="K386">
            <v>709.62000000000239</v>
          </cell>
          <cell r="L386">
            <v>517.70000000000243</v>
          </cell>
          <cell r="M386">
            <v>724.04999999999586</v>
          </cell>
          <cell r="N386">
            <v>526.45999999999924</v>
          </cell>
          <cell r="O386">
            <v>738.49000000000626</v>
          </cell>
          <cell r="P386">
            <v>537.0300000000035</v>
          </cell>
          <cell r="Q386">
            <v>751.1100000000049</v>
          </cell>
          <cell r="R386">
            <v>545.78999999999985</v>
          </cell>
          <cell r="S386">
            <v>765.54999999999836</v>
          </cell>
          <cell r="T386">
            <v>556.35999999999808</v>
          </cell>
          <cell r="U386">
            <v>778.17999999999631</v>
          </cell>
          <cell r="V386">
            <v>566.93000000000166</v>
          </cell>
          <cell r="W386">
            <v>792.61000000000479</v>
          </cell>
          <cell r="X386">
            <v>575.68999999999835</v>
          </cell>
          <cell r="Y386">
            <v>807.05000000000075</v>
          </cell>
          <cell r="Z386">
            <v>586.2600000000009</v>
          </cell>
          <cell r="AA386">
            <v>819.66999999999587</v>
          </cell>
          <cell r="AB386">
            <v>556.10999999999808</v>
          </cell>
          <cell r="AC386">
            <v>777.82999999999629</v>
          </cell>
          <cell r="AD386">
            <v>564.8700000000033</v>
          </cell>
          <cell r="AE386">
            <v>792.27000000000476</v>
          </cell>
          <cell r="AF386">
            <v>575.43999999999835</v>
          </cell>
          <cell r="AG386">
            <v>804.90000000000248</v>
          </cell>
          <cell r="AH386">
            <v>586.0100000000009</v>
          </cell>
          <cell r="AI386">
            <v>819.32999999999595</v>
          </cell>
          <cell r="AJ386">
            <v>594.76999999999737</v>
          </cell>
          <cell r="AK386">
            <v>833.77000000000794</v>
          </cell>
          <cell r="AL386">
            <v>605.33999999999878</v>
          </cell>
          <cell r="AM386">
            <v>846.39000000000487</v>
          </cell>
          <cell r="AN386">
            <v>614.10000000000241</v>
          </cell>
          <cell r="AO386">
            <v>860.82999999999834</v>
          </cell>
          <cell r="AP386">
            <v>624.66999999999757</v>
          </cell>
          <cell r="AQ386">
            <v>873.45999999999481</v>
          </cell>
          <cell r="AR386">
            <v>633.4300000000004</v>
          </cell>
          <cell r="AS386">
            <v>887.89000000000635</v>
          </cell>
          <cell r="AT386">
            <v>644.00000000000409</v>
          </cell>
          <cell r="AU386">
            <v>540.33000000000084</v>
          </cell>
          <cell r="AV386">
            <v>654.57000000000494</v>
          </cell>
          <cell r="AW386">
            <v>914.94999999999595</v>
          </cell>
        </row>
        <row r="387">
          <cell r="A387">
            <v>382</v>
          </cell>
          <cell r="B387">
            <v>469.70000000000306</v>
          </cell>
          <cell r="C387">
            <v>657.21000000000492</v>
          </cell>
          <cell r="D387">
            <v>480.29999999999836</v>
          </cell>
          <cell r="E387">
            <v>671.68999999999835</v>
          </cell>
          <cell r="F387">
            <v>489.07999999999504</v>
          </cell>
          <cell r="G387">
            <v>684.33999999999821</v>
          </cell>
          <cell r="H387">
            <v>499.6800000000004</v>
          </cell>
          <cell r="I387">
            <v>698.82000000000289</v>
          </cell>
          <cell r="J387">
            <v>508.45999999999708</v>
          </cell>
          <cell r="K387">
            <v>711.48000000000241</v>
          </cell>
          <cell r="L387">
            <v>519.06000000000245</v>
          </cell>
          <cell r="M387">
            <v>725.94999999999584</v>
          </cell>
          <cell r="N387">
            <v>527.83999999999924</v>
          </cell>
          <cell r="O387">
            <v>740.43000000000632</v>
          </cell>
          <cell r="P387">
            <v>538.44000000000347</v>
          </cell>
          <cell r="Q387">
            <v>753.08000000000493</v>
          </cell>
          <cell r="R387">
            <v>547.2199999999998</v>
          </cell>
          <cell r="S387">
            <v>767.55999999999835</v>
          </cell>
          <cell r="T387">
            <v>557.81999999999812</v>
          </cell>
          <cell r="U387">
            <v>780.21999999999628</v>
          </cell>
          <cell r="V387">
            <v>568.42000000000166</v>
          </cell>
          <cell r="W387">
            <v>794.69000000000483</v>
          </cell>
          <cell r="X387">
            <v>577.19999999999834</v>
          </cell>
          <cell r="Y387">
            <v>809.17000000000075</v>
          </cell>
          <cell r="Z387">
            <v>587.80000000000086</v>
          </cell>
          <cell r="AA387">
            <v>821.81999999999584</v>
          </cell>
          <cell r="AB387">
            <v>557.56999999999812</v>
          </cell>
          <cell r="AC387">
            <v>779.86999999999625</v>
          </cell>
          <cell r="AD387">
            <v>566.35000000000332</v>
          </cell>
          <cell r="AE387">
            <v>794.3500000000048</v>
          </cell>
          <cell r="AF387">
            <v>576.94999999999834</v>
          </cell>
          <cell r="AG387">
            <v>807.01000000000249</v>
          </cell>
          <cell r="AH387">
            <v>587.55000000000086</v>
          </cell>
          <cell r="AI387">
            <v>821.47999999999593</v>
          </cell>
          <cell r="AJ387">
            <v>596.32999999999731</v>
          </cell>
          <cell r="AK387">
            <v>835.96000000000799</v>
          </cell>
          <cell r="AL387">
            <v>606.92999999999881</v>
          </cell>
          <cell r="AM387">
            <v>848.6100000000049</v>
          </cell>
          <cell r="AN387">
            <v>615.71000000000242</v>
          </cell>
          <cell r="AO387">
            <v>863.08999999999833</v>
          </cell>
          <cell r="AP387">
            <v>626.30999999999756</v>
          </cell>
          <cell r="AQ387">
            <v>875.74999999999477</v>
          </cell>
          <cell r="AR387">
            <v>635.09000000000037</v>
          </cell>
          <cell r="AS387">
            <v>890.22000000000639</v>
          </cell>
          <cell r="AT387">
            <v>645.69000000000415</v>
          </cell>
          <cell r="AU387">
            <v>540.70000000000084</v>
          </cell>
          <cell r="AV387">
            <v>656.29000000000497</v>
          </cell>
          <cell r="AW387">
            <v>917.34999999999593</v>
          </cell>
        </row>
        <row r="388">
          <cell r="A388">
            <v>383</v>
          </cell>
          <cell r="B388">
            <v>470.93000000000308</v>
          </cell>
          <cell r="C388">
            <v>658.93000000000495</v>
          </cell>
          <cell r="D388">
            <v>481.55999999999835</v>
          </cell>
          <cell r="E388">
            <v>673.44999999999834</v>
          </cell>
          <cell r="F388">
            <v>490.35999999999501</v>
          </cell>
          <cell r="G388">
            <v>686.12999999999818</v>
          </cell>
          <cell r="H388">
            <v>500.99000000000041</v>
          </cell>
          <cell r="I388">
            <v>700.65000000000293</v>
          </cell>
          <cell r="J388">
            <v>509.78999999999706</v>
          </cell>
          <cell r="K388">
            <v>713.34000000000242</v>
          </cell>
          <cell r="L388">
            <v>520.42000000000246</v>
          </cell>
          <cell r="M388">
            <v>727.84999999999582</v>
          </cell>
          <cell r="N388">
            <v>529.21999999999923</v>
          </cell>
          <cell r="O388">
            <v>742.37000000000637</v>
          </cell>
          <cell r="P388">
            <v>539.85000000000343</v>
          </cell>
          <cell r="Q388">
            <v>755.05000000000496</v>
          </cell>
          <cell r="R388">
            <v>548.64999999999975</v>
          </cell>
          <cell r="S388">
            <v>769.56999999999834</v>
          </cell>
          <cell r="T388">
            <v>559.27999999999815</v>
          </cell>
          <cell r="U388">
            <v>782.25999999999624</v>
          </cell>
          <cell r="V388">
            <v>569.91000000000167</v>
          </cell>
          <cell r="W388">
            <v>796.77000000000487</v>
          </cell>
          <cell r="X388">
            <v>578.70999999999833</v>
          </cell>
          <cell r="Y388">
            <v>811.29000000000076</v>
          </cell>
          <cell r="Z388">
            <v>589.34000000000083</v>
          </cell>
          <cell r="AA388">
            <v>823.96999999999582</v>
          </cell>
          <cell r="AB388">
            <v>559.02999999999815</v>
          </cell>
          <cell r="AC388">
            <v>781.90999999999622</v>
          </cell>
          <cell r="AD388">
            <v>567.83000000000334</v>
          </cell>
          <cell r="AE388">
            <v>796.43000000000484</v>
          </cell>
          <cell r="AF388">
            <v>578.45999999999833</v>
          </cell>
          <cell r="AG388">
            <v>809.12000000000251</v>
          </cell>
          <cell r="AH388">
            <v>589.09000000000083</v>
          </cell>
          <cell r="AI388">
            <v>823.6299999999959</v>
          </cell>
          <cell r="AJ388">
            <v>597.88999999999726</v>
          </cell>
          <cell r="AK388">
            <v>838.15000000000805</v>
          </cell>
          <cell r="AL388">
            <v>608.51999999999884</v>
          </cell>
          <cell r="AM388">
            <v>850.83000000000493</v>
          </cell>
          <cell r="AN388">
            <v>617.32000000000244</v>
          </cell>
          <cell r="AO388">
            <v>865.34999999999832</v>
          </cell>
          <cell r="AP388">
            <v>627.94999999999754</v>
          </cell>
          <cell r="AQ388">
            <v>878.03999999999473</v>
          </cell>
          <cell r="AR388">
            <v>636.75000000000034</v>
          </cell>
          <cell r="AS388">
            <v>892.55000000000643</v>
          </cell>
          <cell r="AT388">
            <v>647.3800000000042</v>
          </cell>
          <cell r="AU388">
            <v>541.07000000000085</v>
          </cell>
          <cell r="AV388">
            <v>658.01000000000499</v>
          </cell>
          <cell r="AW388">
            <v>919.74999999999591</v>
          </cell>
        </row>
        <row r="389">
          <cell r="A389">
            <v>384</v>
          </cell>
          <cell r="B389">
            <v>472.16000000000309</v>
          </cell>
          <cell r="C389">
            <v>660.65000000000498</v>
          </cell>
          <cell r="D389">
            <v>482.81999999999834</v>
          </cell>
          <cell r="E389">
            <v>675.20999999999833</v>
          </cell>
          <cell r="F389">
            <v>491.63999999999498</v>
          </cell>
          <cell r="G389">
            <v>687.91999999999814</v>
          </cell>
          <cell r="H389">
            <v>502.30000000000041</v>
          </cell>
          <cell r="I389">
            <v>702.48000000000297</v>
          </cell>
          <cell r="J389">
            <v>511.11999999999705</v>
          </cell>
          <cell r="K389">
            <v>715.20000000000243</v>
          </cell>
          <cell r="L389">
            <v>521.78000000000247</v>
          </cell>
          <cell r="M389">
            <v>729.74999999999579</v>
          </cell>
          <cell r="N389">
            <v>530.59999999999923</v>
          </cell>
          <cell r="O389">
            <v>744.31000000000643</v>
          </cell>
          <cell r="P389">
            <v>541.2600000000034</v>
          </cell>
          <cell r="Q389">
            <v>757.02000000000498</v>
          </cell>
          <cell r="R389">
            <v>550.0799999999997</v>
          </cell>
          <cell r="S389">
            <v>771.57999999999834</v>
          </cell>
          <cell r="T389">
            <v>560.73999999999819</v>
          </cell>
          <cell r="U389">
            <v>784.2999999999962</v>
          </cell>
          <cell r="V389">
            <v>571.40000000000168</v>
          </cell>
          <cell r="W389">
            <v>798.85000000000491</v>
          </cell>
          <cell r="X389">
            <v>580.21999999999832</v>
          </cell>
          <cell r="Y389">
            <v>813.41000000000076</v>
          </cell>
          <cell r="Z389">
            <v>590.88000000000079</v>
          </cell>
          <cell r="AA389">
            <v>826.1199999999958</v>
          </cell>
          <cell r="AB389">
            <v>560.48999999999819</v>
          </cell>
          <cell r="AC389">
            <v>783.94999999999618</v>
          </cell>
          <cell r="AD389">
            <v>569.31000000000336</v>
          </cell>
          <cell r="AE389">
            <v>798.51000000000488</v>
          </cell>
          <cell r="AF389">
            <v>579.96999999999832</v>
          </cell>
          <cell r="AG389">
            <v>811.23000000000252</v>
          </cell>
          <cell r="AH389">
            <v>590.63000000000079</v>
          </cell>
          <cell r="AI389">
            <v>825.77999999999588</v>
          </cell>
          <cell r="AJ389">
            <v>599.4499999999972</v>
          </cell>
          <cell r="AK389">
            <v>840.3400000000081</v>
          </cell>
          <cell r="AL389">
            <v>610.10999999999888</v>
          </cell>
          <cell r="AM389">
            <v>853.05000000000496</v>
          </cell>
          <cell r="AN389">
            <v>618.93000000000245</v>
          </cell>
          <cell r="AO389">
            <v>867.60999999999831</v>
          </cell>
          <cell r="AP389">
            <v>629.58999999999753</v>
          </cell>
          <cell r="AQ389">
            <v>880.3299999999947</v>
          </cell>
          <cell r="AR389">
            <v>638.41000000000031</v>
          </cell>
          <cell r="AS389">
            <v>894.88000000000648</v>
          </cell>
          <cell r="AT389">
            <v>649.07000000000426</v>
          </cell>
          <cell r="AU389">
            <v>541.44000000000085</v>
          </cell>
          <cell r="AV389">
            <v>659.73000000000502</v>
          </cell>
          <cell r="AW389">
            <v>922.14999999999588</v>
          </cell>
        </row>
        <row r="390">
          <cell r="A390">
            <v>385</v>
          </cell>
          <cell r="B390">
            <v>473.39000000000311</v>
          </cell>
          <cell r="C390">
            <v>662.37000000000501</v>
          </cell>
          <cell r="D390">
            <v>484.07999999999834</v>
          </cell>
          <cell r="E390">
            <v>676.96999999999832</v>
          </cell>
          <cell r="F390">
            <v>492.91999999999496</v>
          </cell>
          <cell r="G390">
            <v>689.7099999999981</v>
          </cell>
          <cell r="H390">
            <v>503.61000000000041</v>
          </cell>
          <cell r="I390">
            <v>704.31000000000301</v>
          </cell>
          <cell r="J390">
            <v>512.44999999999709</v>
          </cell>
          <cell r="K390">
            <v>717.06000000000245</v>
          </cell>
          <cell r="L390">
            <v>523.14000000000249</v>
          </cell>
          <cell r="M390">
            <v>731.64999999999577</v>
          </cell>
          <cell r="N390">
            <v>531.97999999999922</v>
          </cell>
          <cell r="O390">
            <v>746.25000000000648</v>
          </cell>
          <cell r="P390">
            <v>542.67000000000337</v>
          </cell>
          <cell r="Q390">
            <v>758.99000000000501</v>
          </cell>
          <cell r="R390">
            <v>551.50999999999965</v>
          </cell>
          <cell r="S390">
            <v>773.58999999999833</v>
          </cell>
          <cell r="T390">
            <v>562.19999999999823</v>
          </cell>
          <cell r="U390">
            <v>786.33999999999617</v>
          </cell>
          <cell r="V390">
            <v>572.89000000000169</v>
          </cell>
          <cell r="W390">
            <v>800.93000000000495</v>
          </cell>
          <cell r="X390">
            <v>581.72999999999831</v>
          </cell>
          <cell r="Y390">
            <v>815.53000000000077</v>
          </cell>
          <cell r="Z390">
            <v>592.42000000000075</v>
          </cell>
          <cell r="AA390">
            <v>828.26999999999578</v>
          </cell>
          <cell r="AB390">
            <v>561.94999999999823</v>
          </cell>
          <cell r="AC390">
            <v>785.98999999999614</v>
          </cell>
          <cell r="AD390">
            <v>570.79000000000337</v>
          </cell>
          <cell r="AE390">
            <v>800.59000000000492</v>
          </cell>
          <cell r="AF390">
            <v>581.47999999999831</v>
          </cell>
          <cell r="AG390">
            <v>813.34000000000253</v>
          </cell>
          <cell r="AH390">
            <v>592.17000000000075</v>
          </cell>
          <cell r="AI390">
            <v>827.92999999999586</v>
          </cell>
          <cell r="AJ390">
            <v>601.00999999999715</v>
          </cell>
          <cell r="AK390">
            <v>842.53000000000816</v>
          </cell>
          <cell r="AL390">
            <v>611.69999999999891</v>
          </cell>
          <cell r="AM390">
            <v>855.27000000000498</v>
          </cell>
          <cell r="AN390">
            <v>620.54000000000246</v>
          </cell>
          <cell r="AO390">
            <v>869.8699999999983</v>
          </cell>
          <cell r="AP390">
            <v>631.22999999999752</v>
          </cell>
          <cell r="AQ390">
            <v>882.61999999999466</v>
          </cell>
          <cell r="AR390">
            <v>640.07000000000028</v>
          </cell>
          <cell r="AS390">
            <v>897.21000000000652</v>
          </cell>
          <cell r="AT390">
            <v>650.76000000000431</v>
          </cell>
          <cell r="AU390">
            <v>541.81000000000085</v>
          </cell>
          <cell r="AV390">
            <v>661.45000000000505</v>
          </cell>
          <cell r="AW390">
            <v>924.54999999999586</v>
          </cell>
        </row>
        <row r="391">
          <cell r="A391">
            <v>386</v>
          </cell>
          <cell r="B391">
            <v>474.62000000000313</v>
          </cell>
          <cell r="C391">
            <v>664.09000000000503</v>
          </cell>
          <cell r="D391">
            <v>485.33999999999833</v>
          </cell>
          <cell r="E391">
            <v>678.72999999999831</v>
          </cell>
          <cell r="F391">
            <v>494.19999999999493</v>
          </cell>
          <cell r="G391">
            <v>691.49999999999807</v>
          </cell>
          <cell r="H391">
            <v>504.92000000000041</v>
          </cell>
          <cell r="I391">
            <v>706.14000000000306</v>
          </cell>
          <cell r="J391">
            <v>513.77999999999713</v>
          </cell>
          <cell r="K391">
            <v>718.92000000000246</v>
          </cell>
          <cell r="L391">
            <v>524.5000000000025</v>
          </cell>
          <cell r="M391">
            <v>733.54999999999575</v>
          </cell>
          <cell r="N391">
            <v>533.35999999999922</v>
          </cell>
          <cell r="O391">
            <v>748.19000000000653</v>
          </cell>
          <cell r="P391">
            <v>544.08000000000334</v>
          </cell>
          <cell r="Q391">
            <v>760.96000000000504</v>
          </cell>
          <cell r="R391">
            <v>552.9399999999996</v>
          </cell>
          <cell r="S391">
            <v>775.59999999999832</v>
          </cell>
          <cell r="T391">
            <v>563.65999999999826</v>
          </cell>
          <cell r="U391">
            <v>788.37999999999613</v>
          </cell>
          <cell r="V391">
            <v>574.3800000000017</v>
          </cell>
          <cell r="W391">
            <v>803.01000000000499</v>
          </cell>
          <cell r="X391">
            <v>583.2399999999983</v>
          </cell>
          <cell r="Y391">
            <v>817.65000000000077</v>
          </cell>
          <cell r="Z391">
            <v>593.96000000000072</v>
          </cell>
          <cell r="AA391">
            <v>830.41999999999575</v>
          </cell>
          <cell r="AB391">
            <v>563.40999999999826</v>
          </cell>
          <cell r="AC391">
            <v>788.02999999999611</v>
          </cell>
          <cell r="AD391">
            <v>572.27000000000339</v>
          </cell>
          <cell r="AE391">
            <v>802.67000000000496</v>
          </cell>
          <cell r="AF391">
            <v>582.9899999999983</v>
          </cell>
          <cell r="AG391">
            <v>815.45000000000255</v>
          </cell>
          <cell r="AH391">
            <v>593.71000000000072</v>
          </cell>
          <cell r="AI391">
            <v>830.07999999999583</v>
          </cell>
          <cell r="AJ391">
            <v>602.56999999999709</v>
          </cell>
          <cell r="AK391">
            <v>844.72000000000821</v>
          </cell>
          <cell r="AL391">
            <v>613.28999999999894</v>
          </cell>
          <cell r="AM391">
            <v>857.49000000000501</v>
          </cell>
          <cell r="AN391">
            <v>622.15000000000248</v>
          </cell>
          <cell r="AO391">
            <v>872.12999999999829</v>
          </cell>
          <cell r="AP391">
            <v>632.8699999999975</v>
          </cell>
          <cell r="AQ391">
            <v>884.90999999999462</v>
          </cell>
          <cell r="AR391">
            <v>641.73000000000025</v>
          </cell>
          <cell r="AS391">
            <v>899.54000000000656</v>
          </cell>
          <cell r="AT391">
            <v>652.45000000000437</v>
          </cell>
          <cell r="AU391">
            <v>542.18000000000086</v>
          </cell>
          <cell r="AV391">
            <v>663.17000000000507</v>
          </cell>
          <cell r="AW391">
            <v>926.94999999999584</v>
          </cell>
        </row>
        <row r="392">
          <cell r="A392">
            <v>387</v>
          </cell>
          <cell r="B392">
            <v>475.85000000000315</v>
          </cell>
          <cell r="C392">
            <v>665.81000000000506</v>
          </cell>
          <cell r="D392">
            <v>486.59999999999832</v>
          </cell>
          <cell r="E392">
            <v>680.4899999999983</v>
          </cell>
          <cell r="F392">
            <v>495.4799999999949</v>
          </cell>
          <cell r="G392">
            <v>693.28999999999803</v>
          </cell>
          <cell r="H392">
            <v>506.23000000000042</v>
          </cell>
          <cell r="I392">
            <v>707.9700000000031</v>
          </cell>
          <cell r="J392">
            <v>515.10999999999717</v>
          </cell>
          <cell r="K392">
            <v>720.78000000000247</v>
          </cell>
          <cell r="L392">
            <v>525.86000000000251</v>
          </cell>
          <cell r="M392">
            <v>735.44999999999573</v>
          </cell>
          <cell r="N392">
            <v>534.73999999999921</v>
          </cell>
          <cell r="O392">
            <v>750.13000000000659</v>
          </cell>
          <cell r="P392">
            <v>545.49000000000331</v>
          </cell>
          <cell r="Q392">
            <v>762.93000000000507</v>
          </cell>
          <cell r="R392">
            <v>554.36999999999955</v>
          </cell>
          <cell r="S392">
            <v>777.60999999999831</v>
          </cell>
          <cell r="T392">
            <v>565.1199999999983</v>
          </cell>
          <cell r="U392">
            <v>790.41999999999609</v>
          </cell>
          <cell r="V392">
            <v>575.87000000000171</v>
          </cell>
          <cell r="W392">
            <v>805.09000000000503</v>
          </cell>
          <cell r="X392">
            <v>584.74999999999829</v>
          </cell>
          <cell r="Y392">
            <v>819.77000000000078</v>
          </cell>
          <cell r="Z392">
            <v>595.50000000000068</v>
          </cell>
          <cell r="AA392">
            <v>832.56999999999573</v>
          </cell>
          <cell r="AB392">
            <v>564.8699999999983</v>
          </cell>
          <cell r="AC392">
            <v>790.06999999999607</v>
          </cell>
          <cell r="AD392">
            <v>573.75000000000341</v>
          </cell>
          <cell r="AE392">
            <v>804.750000000005</v>
          </cell>
          <cell r="AF392">
            <v>584.49999999999829</v>
          </cell>
          <cell r="AG392">
            <v>817.56000000000256</v>
          </cell>
          <cell r="AH392">
            <v>595.25000000000068</v>
          </cell>
          <cell r="AI392">
            <v>832.22999999999581</v>
          </cell>
          <cell r="AJ392">
            <v>604.12999999999704</v>
          </cell>
          <cell r="AK392">
            <v>846.91000000000827</v>
          </cell>
          <cell r="AL392">
            <v>614.87999999999897</v>
          </cell>
          <cell r="AM392">
            <v>859.71000000000504</v>
          </cell>
          <cell r="AN392">
            <v>623.76000000000249</v>
          </cell>
          <cell r="AO392">
            <v>874.38999999999828</v>
          </cell>
          <cell r="AP392">
            <v>634.50999999999749</v>
          </cell>
          <cell r="AQ392">
            <v>887.19999999999459</v>
          </cell>
          <cell r="AR392">
            <v>643.39000000000021</v>
          </cell>
          <cell r="AS392">
            <v>901.8700000000066</v>
          </cell>
          <cell r="AT392">
            <v>654.14000000000442</v>
          </cell>
          <cell r="AU392">
            <v>542.55000000000086</v>
          </cell>
          <cell r="AV392">
            <v>664.8900000000051</v>
          </cell>
          <cell r="AW392">
            <v>929.34999999999582</v>
          </cell>
        </row>
        <row r="393">
          <cell r="A393">
            <v>388</v>
          </cell>
          <cell r="B393">
            <v>477.08000000000317</v>
          </cell>
          <cell r="C393">
            <v>667.53000000000509</v>
          </cell>
          <cell r="D393">
            <v>487.85999999999831</v>
          </cell>
          <cell r="E393">
            <v>682.24999999999829</v>
          </cell>
          <cell r="F393">
            <v>496.75999999999487</v>
          </cell>
          <cell r="G393">
            <v>695.07999999999799</v>
          </cell>
          <cell r="H393">
            <v>507.54000000000042</v>
          </cell>
          <cell r="I393">
            <v>709.80000000000314</v>
          </cell>
          <cell r="J393">
            <v>516.43999999999721</v>
          </cell>
          <cell r="K393">
            <v>722.64000000000249</v>
          </cell>
          <cell r="L393">
            <v>527.22000000000253</v>
          </cell>
          <cell r="M393">
            <v>737.3499999999957</v>
          </cell>
          <cell r="N393">
            <v>536.11999999999921</v>
          </cell>
          <cell r="O393">
            <v>752.07000000000664</v>
          </cell>
          <cell r="P393">
            <v>546.90000000000327</v>
          </cell>
          <cell r="Q393">
            <v>764.90000000000509</v>
          </cell>
          <cell r="R393">
            <v>555.7999999999995</v>
          </cell>
          <cell r="S393">
            <v>779.6199999999983</v>
          </cell>
          <cell r="T393">
            <v>566.57999999999834</v>
          </cell>
          <cell r="U393">
            <v>792.45999999999606</v>
          </cell>
          <cell r="V393">
            <v>577.36000000000172</v>
          </cell>
          <cell r="W393">
            <v>807.17000000000507</v>
          </cell>
          <cell r="X393">
            <v>586.25999999999829</v>
          </cell>
          <cell r="Y393">
            <v>821.89000000000078</v>
          </cell>
          <cell r="Z393">
            <v>597.04000000000065</v>
          </cell>
          <cell r="AA393">
            <v>834.71999999999571</v>
          </cell>
          <cell r="AB393">
            <v>566.32999999999834</v>
          </cell>
          <cell r="AC393">
            <v>792.10999999999603</v>
          </cell>
          <cell r="AD393">
            <v>575.23000000000343</v>
          </cell>
          <cell r="AE393">
            <v>806.83000000000504</v>
          </cell>
          <cell r="AF393">
            <v>586.00999999999829</v>
          </cell>
          <cell r="AG393">
            <v>819.67000000000257</v>
          </cell>
          <cell r="AH393">
            <v>596.79000000000065</v>
          </cell>
          <cell r="AI393">
            <v>834.37999999999579</v>
          </cell>
          <cell r="AJ393">
            <v>605.68999999999699</v>
          </cell>
          <cell r="AK393">
            <v>849.10000000000832</v>
          </cell>
          <cell r="AL393">
            <v>616.469999999999</v>
          </cell>
          <cell r="AM393">
            <v>861.93000000000507</v>
          </cell>
          <cell r="AN393">
            <v>625.37000000000251</v>
          </cell>
          <cell r="AO393">
            <v>876.64999999999827</v>
          </cell>
          <cell r="AP393">
            <v>636.14999999999748</v>
          </cell>
          <cell r="AQ393">
            <v>889.48999999999455</v>
          </cell>
          <cell r="AR393">
            <v>645.05000000000018</v>
          </cell>
          <cell r="AS393">
            <v>904.20000000000664</v>
          </cell>
          <cell r="AT393">
            <v>655.83000000000447</v>
          </cell>
          <cell r="AU393">
            <v>542.92000000000087</v>
          </cell>
          <cell r="AV393">
            <v>666.61000000000513</v>
          </cell>
          <cell r="AW393">
            <v>931.74999999999579</v>
          </cell>
        </row>
        <row r="394">
          <cell r="A394">
            <v>389</v>
          </cell>
          <cell r="B394">
            <v>478.31000000000319</v>
          </cell>
          <cell r="C394">
            <v>669.25000000000512</v>
          </cell>
          <cell r="D394">
            <v>489.1199999999983</v>
          </cell>
          <cell r="E394">
            <v>684.00999999999829</v>
          </cell>
          <cell r="F394">
            <v>498.03999999999485</v>
          </cell>
          <cell r="G394">
            <v>696.86999999999796</v>
          </cell>
          <cell r="H394">
            <v>508.85000000000042</v>
          </cell>
          <cell r="I394">
            <v>711.63000000000318</v>
          </cell>
          <cell r="J394">
            <v>517.76999999999725</v>
          </cell>
          <cell r="K394">
            <v>724.5000000000025</v>
          </cell>
          <cell r="L394">
            <v>528.58000000000254</v>
          </cell>
          <cell r="M394">
            <v>739.24999999999568</v>
          </cell>
          <cell r="N394">
            <v>537.4999999999992</v>
          </cell>
          <cell r="O394">
            <v>754.0100000000067</v>
          </cell>
          <cell r="P394">
            <v>548.31000000000324</v>
          </cell>
          <cell r="Q394">
            <v>766.87000000000512</v>
          </cell>
          <cell r="R394">
            <v>557.22999999999945</v>
          </cell>
          <cell r="S394">
            <v>781.62999999999829</v>
          </cell>
          <cell r="T394">
            <v>568.03999999999837</v>
          </cell>
          <cell r="U394">
            <v>794.49999999999602</v>
          </cell>
          <cell r="V394">
            <v>578.85000000000173</v>
          </cell>
          <cell r="W394">
            <v>809.25000000000512</v>
          </cell>
          <cell r="X394">
            <v>587.76999999999828</v>
          </cell>
          <cell r="Y394">
            <v>824.01000000000079</v>
          </cell>
          <cell r="Z394">
            <v>598.58000000000061</v>
          </cell>
          <cell r="AA394">
            <v>836.86999999999568</v>
          </cell>
          <cell r="AB394">
            <v>567.78999999999837</v>
          </cell>
          <cell r="AC394">
            <v>794.149999999996</v>
          </cell>
          <cell r="AD394">
            <v>576.71000000000345</v>
          </cell>
          <cell r="AE394">
            <v>808.91000000000508</v>
          </cell>
          <cell r="AF394">
            <v>587.51999999999828</v>
          </cell>
          <cell r="AG394">
            <v>821.78000000000259</v>
          </cell>
          <cell r="AH394">
            <v>598.33000000000061</v>
          </cell>
          <cell r="AI394">
            <v>836.52999999999577</v>
          </cell>
          <cell r="AJ394">
            <v>607.24999999999693</v>
          </cell>
          <cell r="AK394">
            <v>851.29000000000838</v>
          </cell>
          <cell r="AL394">
            <v>618.05999999999904</v>
          </cell>
          <cell r="AM394">
            <v>864.15000000000509</v>
          </cell>
          <cell r="AN394">
            <v>626.98000000000252</v>
          </cell>
          <cell r="AO394">
            <v>878.90999999999826</v>
          </cell>
          <cell r="AP394">
            <v>637.78999999999746</v>
          </cell>
          <cell r="AQ394">
            <v>891.77999999999452</v>
          </cell>
          <cell r="AR394">
            <v>646.71000000000015</v>
          </cell>
          <cell r="AS394">
            <v>906.53000000000668</v>
          </cell>
          <cell r="AT394">
            <v>657.52000000000453</v>
          </cell>
          <cell r="AU394">
            <v>543.29000000000087</v>
          </cell>
          <cell r="AV394">
            <v>668.33000000000516</v>
          </cell>
          <cell r="AW394">
            <v>934.14999999999577</v>
          </cell>
        </row>
        <row r="395">
          <cell r="A395">
            <v>390</v>
          </cell>
          <cell r="B395">
            <v>479.5400000000032</v>
          </cell>
          <cell r="C395">
            <v>670.97000000000514</v>
          </cell>
          <cell r="D395">
            <v>490.37999999999829</v>
          </cell>
          <cell r="E395">
            <v>685.76999999999828</v>
          </cell>
          <cell r="F395">
            <v>499.31999999999482</v>
          </cell>
          <cell r="G395">
            <v>698.65999999999792</v>
          </cell>
          <cell r="H395">
            <v>510.16000000000042</v>
          </cell>
          <cell r="I395">
            <v>713.46000000000322</v>
          </cell>
          <cell r="J395">
            <v>519.09999999999729</v>
          </cell>
          <cell r="K395">
            <v>726.36000000000251</v>
          </cell>
          <cell r="L395">
            <v>529.94000000000256</v>
          </cell>
          <cell r="M395">
            <v>741.14999999999566</v>
          </cell>
          <cell r="N395">
            <v>538.8799999999992</v>
          </cell>
          <cell r="O395">
            <v>755.95000000000675</v>
          </cell>
          <cell r="P395">
            <v>549.72000000000321</v>
          </cell>
          <cell r="Q395">
            <v>768.84000000000515</v>
          </cell>
          <cell r="R395">
            <v>558.6599999999994</v>
          </cell>
          <cell r="S395">
            <v>783.63999999999828</v>
          </cell>
          <cell r="T395">
            <v>569.49999999999841</v>
          </cell>
          <cell r="U395">
            <v>796.53999999999598</v>
          </cell>
          <cell r="V395">
            <v>580.34000000000174</v>
          </cell>
          <cell r="W395">
            <v>811.33000000000516</v>
          </cell>
          <cell r="X395">
            <v>589.27999999999827</v>
          </cell>
          <cell r="Y395">
            <v>826.13000000000079</v>
          </cell>
          <cell r="Z395">
            <v>600.12000000000057</v>
          </cell>
          <cell r="AA395">
            <v>839.01999999999566</v>
          </cell>
          <cell r="AB395">
            <v>569.24999999999841</v>
          </cell>
          <cell r="AC395">
            <v>796.18999999999596</v>
          </cell>
          <cell r="AD395">
            <v>578.19000000000347</v>
          </cell>
          <cell r="AE395">
            <v>810.99000000000513</v>
          </cell>
          <cell r="AF395">
            <v>589.02999999999827</v>
          </cell>
          <cell r="AG395">
            <v>823.8900000000026</v>
          </cell>
          <cell r="AH395">
            <v>599.87000000000057</v>
          </cell>
          <cell r="AI395">
            <v>838.67999999999574</v>
          </cell>
          <cell r="AJ395">
            <v>608.80999999999688</v>
          </cell>
          <cell r="AK395">
            <v>853.48000000000843</v>
          </cell>
          <cell r="AL395">
            <v>619.64999999999907</v>
          </cell>
          <cell r="AM395">
            <v>866.37000000000512</v>
          </cell>
          <cell r="AN395">
            <v>628.59000000000253</v>
          </cell>
          <cell r="AO395">
            <v>881.16999999999825</v>
          </cell>
          <cell r="AP395">
            <v>639.42999999999745</v>
          </cell>
          <cell r="AQ395">
            <v>894.06999999999448</v>
          </cell>
          <cell r="AR395">
            <v>648.37000000000012</v>
          </cell>
          <cell r="AS395">
            <v>908.86000000000672</v>
          </cell>
          <cell r="AT395">
            <v>659.21000000000458</v>
          </cell>
          <cell r="AU395">
            <v>543.66000000000088</v>
          </cell>
          <cell r="AV395">
            <v>670.05000000000518</v>
          </cell>
          <cell r="AW395">
            <v>936.54999999999575</v>
          </cell>
        </row>
        <row r="396">
          <cell r="A396">
            <v>391</v>
          </cell>
          <cell r="B396">
            <v>480.77000000000322</v>
          </cell>
          <cell r="C396">
            <v>672.69000000000517</v>
          </cell>
          <cell r="D396">
            <v>491.63999999999828</v>
          </cell>
          <cell r="E396">
            <v>687.52999999999827</v>
          </cell>
          <cell r="F396">
            <v>500.59999999999479</v>
          </cell>
          <cell r="G396">
            <v>700.44999999999789</v>
          </cell>
          <cell r="H396">
            <v>511.47000000000043</v>
          </cell>
          <cell r="I396">
            <v>715.29000000000326</v>
          </cell>
          <cell r="J396">
            <v>520.42999999999734</v>
          </cell>
          <cell r="K396">
            <v>728.22000000000253</v>
          </cell>
          <cell r="L396">
            <v>531.30000000000257</v>
          </cell>
          <cell r="M396">
            <v>743.04999999999563</v>
          </cell>
          <cell r="N396">
            <v>540.2599999999992</v>
          </cell>
          <cell r="O396">
            <v>757.89000000000681</v>
          </cell>
          <cell r="P396">
            <v>551.13000000000318</v>
          </cell>
          <cell r="Q396">
            <v>770.81000000000518</v>
          </cell>
          <cell r="R396">
            <v>560.08999999999935</v>
          </cell>
          <cell r="S396">
            <v>785.64999999999827</v>
          </cell>
          <cell r="T396">
            <v>570.95999999999844</v>
          </cell>
          <cell r="U396">
            <v>798.57999999999595</v>
          </cell>
          <cell r="V396">
            <v>581.83000000000175</v>
          </cell>
          <cell r="W396">
            <v>813.4100000000052</v>
          </cell>
          <cell r="X396">
            <v>590.78999999999826</v>
          </cell>
          <cell r="Y396">
            <v>828.2500000000008</v>
          </cell>
          <cell r="Z396">
            <v>601.66000000000054</v>
          </cell>
          <cell r="AA396">
            <v>841.16999999999564</v>
          </cell>
          <cell r="AB396">
            <v>570.70999999999844</v>
          </cell>
          <cell r="AC396">
            <v>798.22999999999593</v>
          </cell>
          <cell r="AD396">
            <v>579.67000000000348</v>
          </cell>
          <cell r="AE396">
            <v>813.07000000000517</v>
          </cell>
          <cell r="AF396">
            <v>590.53999999999826</v>
          </cell>
          <cell r="AG396">
            <v>826.00000000000261</v>
          </cell>
          <cell r="AH396">
            <v>601.41000000000054</v>
          </cell>
          <cell r="AI396">
            <v>840.82999999999572</v>
          </cell>
          <cell r="AJ396">
            <v>610.36999999999682</v>
          </cell>
          <cell r="AK396">
            <v>855.67000000000849</v>
          </cell>
          <cell r="AL396">
            <v>621.2399999999991</v>
          </cell>
          <cell r="AM396">
            <v>868.59000000000515</v>
          </cell>
          <cell r="AN396">
            <v>630.20000000000255</v>
          </cell>
          <cell r="AO396">
            <v>883.42999999999824</v>
          </cell>
          <cell r="AP396">
            <v>641.06999999999744</v>
          </cell>
          <cell r="AQ396">
            <v>896.35999999999444</v>
          </cell>
          <cell r="AR396">
            <v>650.03000000000009</v>
          </cell>
          <cell r="AS396">
            <v>911.19000000000676</v>
          </cell>
          <cell r="AT396">
            <v>660.90000000000464</v>
          </cell>
          <cell r="AU396">
            <v>544.03000000000088</v>
          </cell>
          <cell r="AV396">
            <v>671.77000000000521</v>
          </cell>
          <cell r="AW396">
            <v>938.94999999999573</v>
          </cell>
        </row>
        <row r="397">
          <cell r="A397">
            <v>392</v>
          </cell>
          <cell r="B397">
            <v>482.00000000000324</v>
          </cell>
          <cell r="C397">
            <v>674.4100000000052</v>
          </cell>
          <cell r="D397">
            <v>492.89999999999827</v>
          </cell>
          <cell r="E397">
            <v>689.28999999999826</v>
          </cell>
          <cell r="F397">
            <v>501.87999999999477</v>
          </cell>
          <cell r="G397">
            <v>702.23999999999785</v>
          </cell>
          <cell r="H397">
            <v>512.78000000000043</v>
          </cell>
          <cell r="I397">
            <v>717.1200000000033</v>
          </cell>
          <cell r="J397">
            <v>521.75999999999738</v>
          </cell>
          <cell r="K397">
            <v>730.08000000000254</v>
          </cell>
          <cell r="L397">
            <v>532.66000000000258</v>
          </cell>
          <cell r="M397">
            <v>744.94999999999561</v>
          </cell>
          <cell r="N397">
            <v>541.63999999999919</v>
          </cell>
          <cell r="O397">
            <v>759.83000000000686</v>
          </cell>
          <cell r="P397">
            <v>552.54000000000315</v>
          </cell>
          <cell r="Q397">
            <v>772.7800000000052</v>
          </cell>
          <cell r="R397">
            <v>561.5199999999993</v>
          </cell>
          <cell r="S397">
            <v>787.65999999999826</v>
          </cell>
          <cell r="T397">
            <v>572.41999999999848</v>
          </cell>
          <cell r="U397">
            <v>800.61999999999591</v>
          </cell>
          <cell r="V397">
            <v>583.32000000000176</v>
          </cell>
          <cell r="W397">
            <v>815.49000000000524</v>
          </cell>
          <cell r="X397">
            <v>592.29999999999825</v>
          </cell>
          <cell r="Y397">
            <v>830.3700000000008</v>
          </cell>
          <cell r="Z397">
            <v>603.2000000000005</v>
          </cell>
          <cell r="AA397">
            <v>843.31999999999562</v>
          </cell>
          <cell r="AB397">
            <v>572.16999999999848</v>
          </cell>
          <cell r="AC397">
            <v>800.26999999999589</v>
          </cell>
          <cell r="AD397">
            <v>581.1500000000035</v>
          </cell>
          <cell r="AE397">
            <v>815.15000000000521</v>
          </cell>
          <cell r="AF397">
            <v>592.04999999999825</v>
          </cell>
          <cell r="AG397">
            <v>828.11000000000263</v>
          </cell>
          <cell r="AH397">
            <v>602.9500000000005</v>
          </cell>
          <cell r="AI397">
            <v>842.9799999999957</v>
          </cell>
          <cell r="AJ397">
            <v>611.92999999999677</v>
          </cell>
          <cell r="AK397">
            <v>857.86000000000854</v>
          </cell>
          <cell r="AL397">
            <v>622.82999999999913</v>
          </cell>
          <cell r="AM397">
            <v>870.81000000000518</v>
          </cell>
          <cell r="AN397">
            <v>631.81000000000256</v>
          </cell>
          <cell r="AO397">
            <v>885.68999999999824</v>
          </cell>
          <cell r="AP397">
            <v>642.70999999999742</v>
          </cell>
          <cell r="AQ397">
            <v>898.64999999999441</v>
          </cell>
          <cell r="AR397">
            <v>651.69000000000005</v>
          </cell>
          <cell r="AS397">
            <v>913.5200000000068</v>
          </cell>
          <cell r="AT397">
            <v>662.59000000000469</v>
          </cell>
          <cell r="AU397">
            <v>544.40000000000089</v>
          </cell>
          <cell r="AV397">
            <v>673.49000000000524</v>
          </cell>
          <cell r="AW397">
            <v>941.3499999999957</v>
          </cell>
        </row>
        <row r="398">
          <cell r="A398">
            <v>393</v>
          </cell>
          <cell r="B398">
            <v>483.23000000000326</v>
          </cell>
          <cell r="C398">
            <v>676.13000000000523</v>
          </cell>
          <cell r="D398">
            <v>494.15999999999826</v>
          </cell>
          <cell r="E398">
            <v>691.04999999999825</v>
          </cell>
          <cell r="F398">
            <v>503.15999999999474</v>
          </cell>
          <cell r="G398">
            <v>704.02999999999781</v>
          </cell>
          <cell r="H398">
            <v>514.09000000000037</v>
          </cell>
          <cell r="I398">
            <v>718.95000000000334</v>
          </cell>
          <cell r="J398">
            <v>523.08999999999742</v>
          </cell>
          <cell r="K398">
            <v>731.94000000000256</v>
          </cell>
          <cell r="L398">
            <v>534.0200000000026</v>
          </cell>
          <cell r="M398">
            <v>746.84999999999559</v>
          </cell>
          <cell r="N398">
            <v>543.01999999999919</v>
          </cell>
          <cell r="O398">
            <v>761.77000000000692</v>
          </cell>
          <cell r="P398">
            <v>553.95000000000312</v>
          </cell>
          <cell r="Q398">
            <v>774.75000000000523</v>
          </cell>
          <cell r="R398">
            <v>562.94999999999925</v>
          </cell>
          <cell r="S398">
            <v>789.66999999999825</v>
          </cell>
          <cell r="T398">
            <v>573.87999999999852</v>
          </cell>
          <cell r="U398">
            <v>802.65999999999588</v>
          </cell>
          <cell r="V398">
            <v>584.81000000000176</v>
          </cell>
          <cell r="W398">
            <v>817.57000000000528</v>
          </cell>
          <cell r="X398">
            <v>593.80999999999824</v>
          </cell>
          <cell r="Y398">
            <v>832.4900000000008</v>
          </cell>
          <cell r="Z398">
            <v>604.74000000000046</v>
          </cell>
          <cell r="AA398">
            <v>845.46999999999559</v>
          </cell>
          <cell r="AB398">
            <v>573.62999999999852</v>
          </cell>
          <cell r="AC398">
            <v>802.30999999999585</v>
          </cell>
          <cell r="AD398">
            <v>582.63000000000352</v>
          </cell>
          <cell r="AE398">
            <v>817.23000000000525</v>
          </cell>
          <cell r="AF398">
            <v>593.55999999999824</v>
          </cell>
          <cell r="AG398">
            <v>830.22000000000264</v>
          </cell>
          <cell r="AH398">
            <v>604.49000000000046</v>
          </cell>
          <cell r="AI398">
            <v>845.12999999999568</v>
          </cell>
          <cell r="AJ398">
            <v>613.48999999999671</v>
          </cell>
          <cell r="AK398">
            <v>860.05000000000859</v>
          </cell>
          <cell r="AL398">
            <v>624.41999999999916</v>
          </cell>
          <cell r="AM398">
            <v>873.0300000000052</v>
          </cell>
          <cell r="AN398">
            <v>633.42000000000257</v>
          </cell>
          <cell r="AO398">
            <v>887.94999999999823</v>
          </cell>
          <cell r="AP398">
            <v>644.34999999999741</v>
          </cell>
          <cell r="AQ398">
            <v>900.93999999999437</v>
          </cell>
          <cell r="AR398">
            <v>653.35</v>
          </cell>
          <cell r="AS398">
            <v>915.85000000000684</v>
          </cell>
          <cell r="AT398">
            <v>664.28000000000475</v>
          </cell>
          <cell r="AU398">
            <v>544.77000000000089</v>
          </cell>
          <cell r="AV398">
            <v>675.21000000000527</v>
          </cell>
          <cell r="AW398">
            <v>943.74999999999568</v>
          </cell>
        </row>
        <row r="399">
          <cell r="A399">
            <v>394</v>
          </cell>
          <cell r="B399">
            <v>484.46000000000328</v>
          </cell>
          <cell r="C399">
            <v>677.85000000000525</v>
          </cell>
          <cell r="D399">
            <v>495.41999999999825</v>
          </cell>
          <cell r="E399">
            <v>692.80999999999824</v>
          </cell>
          <cell r="F399">
            <v>504.43999999999471</v>
          </cell>
          <cell r="G399">
            <v>705.81999999999778</v>
          </cell>
          <cell r="H399">
            <v>515.40000000000032</v>
          </cell>
          <cell r="I399">
            <v>720.78000000000338</v>
          </cell>
          <cell r="J399">
            <v>524.41999999999746</v>
          </cell>
          <cell r="K399">
            <v>733.80000000000257</v>
          </cell>
          <cell r="L399">
            <v>535.38000000000261</v>
          </cell>
          <cell r="M399">
            <v>748.74999999999557</v>
          </cell>
          <cell r="N399">
            <v>544.39999999999918</v>
          </cell>
          <cell r="O399">
            <v>763.71000000000697</v>
          </cell>
          <cell r="P399">
            <v>555.36000000000308</v>
          </cell>
          <cell r="Q399">
            <v>776.72000000000526</v>
          </cell>
          <cell r="R399">
            <v>564.3799999999992</v>
          </cell>
          <cell r="S399">
            <v>791.67999999999824</v>
          </cell>
          <cell r="T399">
            <v>575.33999999999855</v>
          </cell>
          <cell r="U399">
            <v>804.69999999999584</v>
          </cell>
          <cell r="V399">
            <v>586.30000000000177</v>
          </cell>
          <cell r="W399">
            <v>819.65000000000532</v>
          </cell>
          <cell r="X399">
            <v>595.31999999999823</v>
          </cell>
          <cell r="Y399">
            <v>834.61000000000081</v>
          </cell>
          <cell r="Z399">
            <v>606.28000000000043</v>
          </cell>
          <cell r="AA399">
            <v>847.61999999999557</v>
          </cell>
          <cell r="AB399">
            <v>575.08999999999855</v>
          </cell>
          <cell r="AC399">
            <v>804.34999999999582</v>
          </cell>
          <cell r="AD399">
            <v>584.11000000000354</v>
          </cell>
          <cell r="AE399">
            <v>819.31000000000529</v>
          </cell>
          <cell r="AF399">
            <v>595.06999999999823</v>
          </cell>
          <cell r="AG399">
            <v>832.33000000000266</v>
          </cell>
          <cell r="AH399">
            <v>606.03000000000043</v>
          </cell>
          <cell r="AI399">
            <v>847.27999999999565</v>
          </cell>
          <cell r="AJ399">
            <v>615.04999999999666</v>
          </cell>
          <cell r="AK399">
            <v>862.24000000000865</v>
          </cell>
          <cell r="AL399">
            <v>626.0099999999992</v>
          </cell>
          <cell r="AM399">
            <v>875.25000000000523</v>
          </cell>
          <cell r="AN399">
            <v>635.03000000000259</v>
          </cell>
          <cell r="AO399">
            <v>890.20999999999822</v>
          </cell>
          <cell r="AP399">
            <v>645.98999999999739</v>
          </cell>
          <cell r="AQ399">
            <v>903.22999999999433</v>
          </cell>
          <cell r="AR399">
            <v>655.01</v>
          </cell>
          <cell r="AS399">
            <v>918.18000000000688</v>
          </cell>
          <cell r="AT399">
            <v>665.9700000000048</v>
          </cell>
          <cell r="AU399">
            <v>545.1400000000009</v>
          </cell>
          <cell r="AV399">
            <v>676.93000000000529</v>
          </cell>
          <cell r="AW399">
            <v>946.14999999999566</v>
          </cell>
        </row>
        <row r="400">
          <cell r="A400">
            <v>395</v>
          </cell>
          <cell r="B400">
            <v>485.69000000000329</v>
          </cell>
          <cell r="C400">
            <v>679.57000000000528</v>
          </cell>
          <cell r="D400">
            <v>496.67999999999824</v>
          </cell>
          <cell r="E400">
            <v>694.56999999999823</v>
          </cell>
          <cell r="F400">
            <v>505.71999999999468</v>
          </cell>
          <cell r="G400">
            <v>707.60999999999774</v>
          </cell>
          <cell r="H400">
            <v>516.71000000000026</v>
          </cell>
          <cell r="I400">
            <v>722.61000000000342</v>
          </cell>
          <cell r="J400">
            <v>525.7499999999975</v>
          </cell>
          <cell r="K400">
            <v>735.66000000000258</v>
          </cell>
          <cell r="L400">
            <v>536.74000000000262</v>
          </cell>
          <cell r="M400">
            <v>750.64999999999554</v>
          </cell>
          <cell r="N400">
            <v>545.77999999999918</v>
          </cell>
          <cell r="O400">
            <v>765.65000000000703</v>
          </cell>
          <cell r="P400">
            <v>556.77000000000305</v>
          </cell>
          <cell r="Q400">
            <v>778.69000000000528</v>
          </cell>
          <cell r="R400">
            <v>565.80999999999915</v>
          </cell>
          <cell r="S400">
            <v>793.68999999999824</v>
          </cell>
          <cell r="T400">
            <v>576.79999999999859</v>
          </cell>
          <cell r="U400">
            <v>806.7399999999958</v>
          </cell>
          <cell r="V400">
            <v>587.79000000000178</v>
          </cell>
          <cell r="W400">
            <v>821.73000000000536</v>
          </cell>
          <cell r="X400">
            <v>596.82999999999822</v>
          </cell>
          <cell r="Y400">
            <v>836.73000000000081</v>
          </cell>
          <cell r="Z400">
            <v>607.82000000000039</v>
          </cell>
          <cell r="AA400">
            <v>849.76999999999555</v>
          </cell>
          <cell r="AB400">
            <v>576.54999999999859</v>
          </cell>
          <cell r="AC400">
            <v>806.38999999999578</v>
          </cell>
          <cell r="AD400">
            <v>585.59000000000356</v>
          </cell>
          <cell r="AE400">
            <v>821.39000000000533</v>
          </cell>
          <cell r="AF400">
            <v>596.57999999999822</v>
          </cell>
          <cell r="AG400">
            <v>834.44000000000267</v>
          </cell>
          <cell r="AH400">
            <v>607.57000000000039</v>
          </cell>
          <cell r="AI400">
            <v>849.42999999999563</v>
          </cell>
          <cell r="AJ400">
            <v>616.6099999999966</v>
          </cell>
          <cell r="AK400">
            <v>864.4300000000087</v>
          </cell>
          <cell r="AL400">
            <v>627.59999999999923</v>
          </cell>
          <cell r="AM400">
            <v>877.47000000000526</v>
          </cell>
          <cell r="AN400">
            <v>636.6400000000026</v>
          </cell>
          <cell r="AO400">
            <v>892.46999999999821</v>
          </cell>
          <cell r="AP400">
            <v>647.62999999999738</v>
          </cell>
          <cell r="AQ400">
            <v>905.5199999999943</v>
          </cell>
          <cell r="AR400">
            <v>656.67</v>
          </cell>
          <cell r="AS400">
            <v>920.51000000000693</v>
          </cell>
          <cell r="AT400">
            <v>667.66000000000486</v>
          </cell>
          <cell r="AU400">
            <v>545.5100000000009</v>
          </cell>
          <cell r="AV400">
            <v>678.65000000000532</v>
          </cell>
          <cell r="AW400">
            <v>948.54999999999563</v>
          </cell>
        </row>
        <row r="401">
          <cell r="A401">
            <v>396</v>
          </cell>
          <cell r="B401">
            <v>486.92000000000331</v>
          </cell>
          <cell r="C401">
            <v>681.29000000000531</v>
          </cell>
          <cell r="D401">
            <v>497.93999999999824</v>
          </cell>
          <cell r="E401">
            <v>696.32999999999822</v>
          </cell>
          <cell r="F401">
            <v>506.99999999999466</v>
          </cell>
          <cell r="G401">
            <v>709.3999999999977</v>
          </cell>
          <cell r="H401">
            <v>518.02000000000021</v>
          </cell>
          <cell r="I401">
            <v>724.44000000000347</v>
          </cell>
          <cell r="J401">
            <v>527.07999999999754</v>
          </cell>
          <cell r="K401">
            <v>737.5200000000026</v>
          </cell>
          <cell r="L401">
            <v>538.10000000000264</v>
          </cell>
          <cell r="M401">
            <v>752.54999999999552</v>
          </cell>
          <cell r="N401">
            <v>547.15999999999917</v>
          </cell>
          <cell r="O401">
            <v>767.59000000000708</v>
          </cell>
          <cell r="P401">
            <v>558.18000000000302</v>
          </cell>
          <cell r="Q401">
            <v>780.66000000000531</v>
          </cell>
          <cell r="R401">
            <v>567.2399999999991</v>
          </cell>
          <cell r="S401">
            <v>795.69999999999823</v>
          </cell>
          <cell r="T401">
            <v>578.25999999999863</v>
          </cell>
          <cell r="U401">
            <v>808.77999999999577</v>
          </cell>
          <cell r="V401">
            <v>589.28000000000179</v>
          </cell>
          <cell r="W401">
            <v>823.8100000000054</v>
          </cell>
          <cell r="X401">
            <v>598.33999999999821</v>
          </cell>
          <cell r="Y401">
            <v>838.85000000000082</v>
          </cell>
          <cell r="Z401">
            <v>609.36000000000035</v>
          </cell>
          <cell r="AA401">
            <v>851.91999999999553</v>
          </cell>
          <cell r="AB401">
            <v>578.00999999999863</v>
          </cell>
          <cell r="AC401">
            <v>808.42999999999574</v>
          </cell>
          <cell r="AD401">
            <v>587.07000000000357</v>
          </cell>
          <cell r="AE401">
            <v>823.47000000000537</v>
          </cell>
          <cell r="AF401">
            <v>598.08999999999821</v>
          </cell>
          <cell r="AG401">
            <v>836.55000000000268</v>
          </cell>
          <cell r="AH401">
            <v>609.11000000000035</v>
          </cell>
          <cell r="AI401">
            <v>851.57999999999561</v>
          </cell>
          <cell r="AJ401">
            <v>618.16999999999655</v>
          </cell>
          <cell r="AK401">
            <v>866.62000000000876</v>
          </cell>
          <cell r="AL401">
            <v>629.18999999999926</v>
          </cell>
          <cell r="AM401">
            <v>879.69000000000528</v>
          </cell>
          <cell r="AN401">
            <v>638.25000000000261</v>
          </cell>
          <cell r="AO401">
            <v>894.7299999999982</v>
          </cell>
          <cell r="AP401">
            <v>649.26999999999737</v>
          </cell>
          <cell r="AQ401">
            <v>907.80999999999426</v>
          </cell>
          <cell r="AR401">
            <v>658.32999999999993</v>
          </cell>
          <cell r="AS401">
            <v>922.84000000000697</v>
          </cell>
          <cell r="AT401">
            <v>669.35000000000491</v>
          </cell>
          <cell r="AU401">
            <v>545.8800000000009</v>
          </cell>
          <cell r="AV401">
            <v>680.37000000000535</v>
          </cell>
          <cell r="AW401">
            <v>950.94999999999561</v>
          </cell>
        </row>
        <row r="402">
          <cell r="A402">
            <v>397</v>
          </cell>
          <cell r="B402">
            <v>488.15000000000333</v>
          </cell>
          <cell r="C402">
            <v>683.01000000000533</v>
          </cell>
          <cell r="D402">
            <v>499.19999999999823</v>
          </cell>
          <cell r="E402">
            <v>698.08999999999821</v>
          </cell>
          <cell r="F402">
            <v>508.27999999999463</v>
          </cell>
          <cell r="G402">
            <v>711.18999999999767</v>
          </cell>
          <cell r="H402">
            <v>519.33000000000015</v>
          </cell>
          <cell r="I402">
            <v>726.27000000000351</v>
          </cell>
          <cell r="J402">
            <v>528.40999999999758</v>
          </cell>
          <cell r="K402">
            <v>739.38000000000261</v>
          </cell>
          <cell r="L402">
            <v>539.46000000000265</v>
          </cell>
          <cell r="M402">
            <v>754.4499999999955</v>
          </cell>
          <cell r="N402">
            <v>548.53999999999917</v>
          </cell>
          <cell r="O402">
            <v>769.53000000000713</v>
          </cell>
          <cell r="P402">
            <v>559.59000000000299</v>
          </cell>
          <cell r="Q402">
            <v>782.63000000000534</v>
          </cell>
          <cell r="R402">
            <v>568.66999999999905</v>
          </cell>
          <cell r="S402">
            <v>797.70999999999822</v>
          </cell>
          <cell r="T402">
            <v>579.71999999999866</v>
          </cell>
          <cell r="U402">
            <v>810.81999999999573</v>
          </cell>
          <cell r="V402">
            <v>590.7700000000018</v>
          </cell>
          <cell r="W402">
            <v>825.89000000000544</v>
          </cell>
          <cell r="X402">
            <v>599.8499999999982</v>
          </cell>
          <cell r="Y402">
            <v>840.97000000000082</v>
          </cell>
          <cell r="Z402">
            <v>610.90000000000032</v>
          </cell>
          <cell r="AA402">
            <v>854.0699999999955</v>
          </cell>
          <cell r="AB402">
            <v>579.46999999999866</v>
          </cell>
          <cell r="AC402">
            <v>810.46999999999571</v>
          </cell>
          <cell r="AD402">
            <v>588.55000000000359</v>
          </cell>
          <cell r="AE402">
            <v>825.55000000000541</v>
          </cell>
          <cell r="AF402">
            <v>599.5999999999982</v>
          </cell>
          <cell r="AG402">
            <v>838.6600000000027</v>
          </cell>
          <cell r="AH402">
            <v>610.65000000000032</v>
          </cell>
          <cell r="AI402">
            <v>853.72999999999558</v>
          </cell>
          <cell r="AJ402">
            <v>619.72999999999649</v>
          </cell>
          <cell r="AK402">
            <v>868.81000000000881</v>
          </cell>
          <cell r="AL402">
            <v>630.77999999999929</v>
          </cell>
          <cell r="AM402">
            <v>881.91000000000531</v>
          </cell>
          <cell r="AN402">
            <v>639.86000000000263</v>
          </cell>
          <cell r="AO402">
            <v>896.98999999999819</v>
          </cell>
          <cell r="AP402">
            <v>650.90999999999735</v>
          </cell>
          <cell r="AQ402">
            <v>910.09999999999422</v>
          </cell>
          <cell r="AR402">
            <v>659.9899999999999</v>
          </cell>
          <cell r="AS402">
            <v>925.17000000000701</v>
          </cell>
          <cell r="AT402">
            <v>671.04000000000497</v>
          </cell>
          <cell r="AU402">
            <v>546.25000000000091</v>
          </cell>
          <cell r="AV402">
            <v>682.09000000000538</v>
          </cell>
          <cell r="AW402">
            <v>953.34999999999559</v>
          </cell>
        </row>
        <row r="403">
          <cell r="A403">
            <v>398</v>
          </cell>
          <cell r="B403">
            <v>489.38000000000335</v>
          </cell>
          <cell r="C403">
            <v>684.73000000000536</v>
          </cell>
          <cell r="D403">
            <v>500.45999999999822</v>
          </cell>
          <cell r="E403">
            <v>699.8499999999982</v>
          </cell>
          <cell r="F403">
            <v>509.5599999999946</v>
          </cell>
          <cell r="G403">
            <v>712.97999999999763</v>
          </cell>
          <cell r="H403">
            <v>520.6400000000001</v>
          </cell>
          <cell r="I403">
            <v>728.10000000000355</v>
          </cell>
          <cell r="J403">
            <v>529.73999999999762</v>
          </cell>
          <cell r="K403">
            <v>741.24000000000262</v>
          </cell>
          <cell r="L403">
            <v>540.82000000000266</v>
          </cell>
          <cell r="M403">
            <v>756.34999999999548</v>
          </cell>
          <cell r="N403">
            <v>549.91999999999916</v>
          </cell>
          <cell r="O403">
            <v>771.47000000000719</v>
          </cell>
          <cell r="P403">
            <v>561.00000000000296</v>
          </cell>
          <cell r="Q403">
            <v>784.60000000000537</v>
          </cell>
          <cell r="R403">
            <v>570.099999999999</v>
          </cell>
          <cell r="S403">
            <v>799.71999999999821</v>
          </cell>
          <cell r="T403">
            <v>581.1799999999987</v>
          </cell>
          <cell r="U403">
            <v>812.85999999999569</v>
          </cell>
          <cell r="V403">
            <v>592.26000000000181</v>
          </cell>
          <cell r="W403">
            <v>827.97000000000548</v>
          </cell>
          <cell r="X403">
            <v>601.35999999999819</v>
          </cell>
          <cell r="Y403">
            <v>843.09000000000083</v>
          </cell>
          <cell r="Z403">
            <v>612.44000000000028</v>
          </cell>
          <cell r="AA403">
            <v>856.21999999999548</v>
          </cell>
          <cell r="AB403">
            <v>580.9299999999987</v>
          </cell>
          <cell r="AC403">
            <v>812.50999999999567</v>
          </cell>
          <cell r="AD403">
            <v>590.03000000000361</v>
          </cell>
          <cell r="AE403">
            <v>827.63000000000545</v>
          </cell>
          <cell r="AF403">
            <v>601.10999999999819</v>
          </cell>
          <cell r="AG403">
            <v>840.77000000000271</v>
          </cell>
          <cell r="AH403">
            <v>612.19000000000028</v>
          </cell>
          <cell r="AI403">
            <v>855.87999999999556</v>
          </cell>
          <cell r="AJ403">
            <v>621.28999999999644</v>
          </cell>
          <cell r="AK403">
            <v>871.00000000000887</v>
          </cell>
          <cell r="AL403">
            <v>632.36999999999932</v>
          </cell>
          <cell r="AM403">
            <v>884.13000000000534</v>
          </cell>
          <cell r="AN403">
            <v>641.47000000000264</v>
          </cell>
          <cell r="AO403">
            <v>899.24999999999818</v>
          </cell>
          <cell r="AP403">
            <v>652.54999999999734</v>
          </cell>
          <cell r="AQ403">
            <v>912.38999999999419</v>
          </cell>
          <cell r="AR403">
            <v>661.64999999999986</v>
          </cell>
          <cell r="AS403">
            <v>927.50000000000705</v>
          </cell>
          <cell r="AT403">
            <v>672.73000000000502</v>
          </cell>
          <cell r="AU403">
            <v>546.62000000000091</v>
          </cell>
          <cell r="AV403">
            <v>683.8100000000054</v>
          </cell>
          <cell r="AW403">
            <v>955.74999999999557</v>
          </cell>
        </row>
        <row r="404">
          <cell r="A404">
            <v>399</v>
          </cell>
          <cell r="B404">
            <v>490.61000000000337</v>
          </cell>
          <cell r="C404">
            <v>686.45000000000539</v>
          </cell>
          <cell r="D404">
            <v>501.71999999999821</v>
          </cell>
          <cell r="E404">
            <v>701.60999999999819</v>
          </cell>
          <cell r="F404">
            <v>510.83999999999457</v>
          </cell>
          <cell r="G404">
            <v>714.76999999999759</v>
          </cell>
          <cell r="H404">
            <v>521.95000000000005</v>
          </cell>
          <cell r="I404">
            <v>729.93000000000359</v>
          </cell>
          <cell r="J404">
            <v>531.06999999999766</v>
          </cell>
          <cell r="K404">
            <v>743.10000000000264</v>
          </cell>
          <cell r="L404">
            <v>542.18000000000268</v>
          </cell>
          <cell r="M404">
            <v>758.24999999999545</v>
          </cell>
          <cell r="N404">
            <v>551.29999999999916</v>
          </cell>
          <cell r="O404">
            <v>773.41000000000724</v>
          </cell>
          <cell r="P404">
            <v>562.41000000000292</v>
          </cell>
          <cell r="Q404">
            <v>786.57000000000539</v>
          </cell>
          <cell r="R404">
            <v>571.52999999999895</v>
          </cell>
          <cell r="S404">
            <v>801.7299999999982</v>
          </cell>
          <cell r="T404">
            <v>582.63999999999874</v>
          </cell>
          <cell r="U404">
            <v>814.89999999999566</v>
          </cell>
          <cell r="V404">
            <v>593.75000000000182</v>
          </cell>
          <cell r="W404">
            <v>830.05000000000553</v>
          </cell>
          <cell r="X404">
            <v>602.86999999999819</v>
          </cell>
          <cell r="Y404">
            <v>845.21000000000083</v>
          </cell>
          <cell r="Z404">
            <v>613.98000000000025</v>
          </cell>
          <cell r="AA404">
            <v>858.36999999999546</v>
          </cell>
          <cell r="AB404">
            <v>582.38999999999874</v>
          </cell>
          <cell r="AC404">
            <v>814.54999999999563</v>
          </cell>
          <cell r="AD404">
            <v>591.51000000000363</v>
          </cell>
          <cell r="AE404">
            <v>829.71000000000549</v>
          </cell>
          <cell r="AF404">
            <v>602.61999999999819</v>
          </cell>
          <cell r="AG404">
            <v>842.88000000000272</v>
          </cell>
          <cell r="AH404">
            <v>613.73000000000025</v>
          </cell>
          <cell r="AI404">
            <v>858.02999999999554</v>
          </cell>
          <cell r="AJ404">
            <v>622.84999999999638</v>
          </cell>
          <cell r="AK404">
            <v>873.19000000000892</v>
          </cell>
          <cell r="AL404">
            <v>633.95999999999935</v>
          </cell>
          <cell r="AM404">
            <v>886.35000000000537</v>
          </cell>
          <cell r="AN404">
            <v>643.08000000000266</v>
          </cell>
          <cell r="AO404">
            <v>901.50999999999817</v>
          </cell>
          <cell r="AP404">
            <v>654.18999999999733</v>
          </cell>
          <cell r="AQ404">
            <v>914.67999999999415</v>
          </cell>
          <cell r="AR404">
            <v>663.30999999999983</v>
          </cell>
          <cell r="AS404">
            <v>929.83000000000709</v>
          </cell>
          <cell r="AT404">
            <v>674.42000000000507</v>
          </cell>
          <cell r="AU404">
            <v>546.99000000000092</v>
          </cell>
          <cell r="AV404">
            <v>685.53000000000543</v>
          </cell>
          <cell r="AW404">
            <v>958.14999999999554</v>
          </cell>
        </row>
        <row r="405">
          <cell r="A405">
            <v>400</v>
          </cell>
          <cell r="B405">
            <v>491.84000000000339</v>
          </cell>
          <cell r="C405">
            <v>688.17000000000542</v>
          </cell>
          <cell r="D405">
            <v>502.9799999999982</v>
          </cell>
          <cell r="E405">
            <v>703.36999999999819</v>
          </cell>
          <cell r="F405">
            <v>512.11999999999455</v>
          </cell>
          <cell r="G405">
            <v>716.55999999999756</v>
          </cell>
          <cell r="H405">
            <v>523.26</v>
          </cell>
          <cell r="I405">
            <v>731.76000000000363</v>
          </cell>
          <cell r="J405">
            <v>532.3999999999977</v>
          </cell>
          <cell r="K405">
            <v>744.96000000000265</v>
          </cell>
          <cell r="L405">
            <v>543.54000000000269</v>
          </cell>
          <cell r="M405">
            <v>760.14999999999543</v>
          </cell>
          <cell r="N405">
            <v>552.67999999999915</v>
          </cell>
          <cell r="O405">
            <v>775.3500000000073</v>
          </cell>
          <cell r="P405">
            <v>563.82000000000289</v>
          </cell>
          <cell r="Q405">
            <v>788.54000000000542</v>
          </cell>
          <cell r="R405">
            <v>572.9599999999989</v>
          </cell>
          <cell r="S405">
            <v>803.73999999999819</v>
          </cell>
          <cell r="T405">
            <v>584.09999999999877</v>
          </cell>
          <cell r="U405">
            <v>816.93999999999562</v>
          </cell>
          <cell r="V405">
            <v>595.24000000000183</v>
          </cell>
          <cell r="W405">
            <v>832.13000000000557</v>
          </cell>
          <cell r="X405">
            <v>604.37999999999818</v>
          </cell>
          <cell r="Y405">
            <v>847.33000000000084</v>
          </cell>
          <cell r="Z405">
            <v>615.52000000000021</v>
          </cell>
          <cell r="AA405">
            <v>860.51999999999543</v>
          </cell>
          <cell r="AB405">
            <v>583.84999999999877</v>
          </cell>
          <cell r="AC405">
            <v>816.5899999999956</v>
          </cell>
          <cell r="AD405">
            <v>592.99000000000365</v>
          </cell>
          <cell r="AE405">
            <v>831.79000000000553</v>
          </cell>
          <cell r="AF405">
            <v>604.12999999999818</v>
          </cell>
          <cell r="AG405">
            <v>844.99000000000274</v>
          </cell>
          <cell r="AH405">
            <v>615.27000000000021</v>
          </cell>
          <cell r="AI405">
            <v>860.17999999999552</v>
          </cell>
          <cell r="AJ405">
            <v>624.40999999999633</v>
          </cell>
          <cell r="AK405">
            <v>875.38000000000898</v>
          </cell>
          <cell r="AL405">
            <v>635.54999999999939</v>
          </cell>
          <cell r="AM405">
            <v>888.57000000000539</v>
          </cell>
          <cell r="AN405">
            <v>644.69000000000267</v>
          </cell>
          <cell r="AO405">
            <v>903.76999999999816</v>
          </cell>
          <cell r="AP405">
            <v>655.82999999999731</v>
          </cell>
          <cell r="AQ405">
            <v>916.96999999999412</v>
          </cell>
          <cell r="AR405">
            <v>664.9699999999998</v>
          </cell>
          <cell r="AS405">
            <v>932.16000000000713</v>
          </cell>
          <cell r="AT405">
            <v>676.11000000000513</v>
          </cell>
          <cell r="AU405">
            <v>547.36000000000092</v>
          </cell>
          <cell r="AV405">
            <v>687.25000000000546</v>
          </cell>
          <cell r="AW405">
            <v>960.54999999999552</v>
          </cell>
        </row>
        <row r="406">
          <cell r="A406">
            <v>401</v>
          </cell>
          <cell r="B406">
            <v>493.0700000000034</v>
          </cell>
          <cell r="C406">
            <v>689.89000000000544</v>
          </cell>
          <cell r="D406">
            <v>504.23999999999819</v>
          </cell>
          <cell r="E406">
            <v>705.12999999999818</v>
          </cell>
          <cell r="F406">
            <v>513.39999999999452</v>
          </cell>
          <cell r="G406">
            <v>718.34999999999752</v>
          </cell>
          <cell r="H406">
            <v>524.56999999999994</v>
          </cell>
          <cell r="I406">
            <v>733.59000000000367</v>
          </cell>
          <cell r="J406">
            <v>533.72999999999774</v>
          </cell>
          <cell r="K406">
            <v>746.82000000000266</v>
          </cell>
          <cell r="L406">
            <v>544.90000000000271</v>
          </cell>
          <cell r="M406">
            <v>762.04999999999541</v>
          </cell>
          <cell r="N406">
            <v>554.05999999999915</v>
          </cell>
          <cell r="O406">
            <v>777.29000000000735</v>
          </cell>
          <cell r="P406">
            <v>565.23000000000286</v>
          </cell>
          <cell r="Q406">
            <v>790.51000000000545</v>
          </cell>
          <cell r="R406">
            <v>574.38999999999885</v>
          </cell>
          <cell r="S406">
            <v>805.74999999999818</v>
          </cell>
          <cell r="T406">
            <v>585.55999999999881</v>
          </cell>
          <cell r="U406">
            <v>818.97999999999558</v>
          </cell>
          <cell r="V406">
            <v>596.73000000000184</v>
          </cell>
          <cell r="W406">
            <v>834.21000000000561</v>
          </cell>
          <cell r="X406">
            <v>605.88999999999817</v>
          </cell>
          <cell r="Y406">
            <v>849.45000000000084</v>
          </cell>
          <cell r="Z406">
            <v>617.06000000000017</v>
          </cell>
          <cell r="AA406">
            <v>862.66999999999541</v>
          </cell>
          <cell r="AB406">
            <v>585.30999999999881</v>
          </cell>
          <cell r="AC406">
            <v>818.62999999999556</v>
          </cell>
          <cell r="AD406">
            <v>594.47000000000367</v>
          </cell>
          <cell r="AE406">
            <v>833.87000000000558</v>
          </cell>
          <cell r="AF406">
            <v>605.63999999999817</v>
          </cell>
          <cell r="AG406">
            <v>847.10000000000275</v>
          </cell>
          <cell r="AH406">
            <v>616.81000000000017</v>
          </cell>
          <cell r="AI406">
            <v>862.32999999999549</v>
          </cell>
          <cell r="AJ406">
            <v>625.96999999999628</v>
          </cell>
          <cell r="AK406">
            <v>877.57000000000903</v>
          </cell>
          <cell r="AL406">
            <v>637.13999999999942</v>
          </cell>
          <cell r="AM406">
            <v>890.79000000000542</v>
          </cell>
          <cell r="AN406">
            <v>646.30000000000268</v>
          </cell>
          <cell r="AO406">
            <v>906.02999999999815</v>
          </cell>
          <cell r="AP406">
            <v>657.4699999999973</v>
          </cell>
          <cell r="AQ406">
            <v>919.25999999999408</v>
          </cell>
          <cell r="AR406">
            <v>666.62999999999977</v>
          </cell>
          <cell r="AS406">
            <v>934.49000000000717</v>
          </cell>
          <cell r="AT406">
            <v>677.80000000000518</v>
          </cell>
          <cell r="AU406">
            <v>547.73000000000093</v>
          </cell>
          <cell r="AV406">
            <v>688.97000000000548</v>
          </cell>
          <cell r="AW406">
            <v>962.9499999999955</v>
          </cell>
        </row>
        <row r="407">
          <cell r="A407">
            <v>402</v>
          </cell>
          <cell r="B407">
            <v>494.30000000000342</v>
          </cell>
          <cell r="C407">
            <v>691.61000000000547</v>
          </cell>
          <cell r="D407">
            <v>505.49999999999818</v>
          </cell>
          <cell r="E407">
            <v>706.88999999999817</v>
          </cell>
          <cell r="F407">
            <v>514.67999999999449</v>
          </cell>
          <cell r="G407">
            <v>720.13999999999749</v>
          </cell>
          <cell r="H407">
            <v>525.87999999999988</v>
          </cell>
          <cell r="I407">
            <v>735.42000000000371</v>
          </cell>
          <cell r="J407">
            <v>535.05999999999779</v>
          </cell>
          <cell r="K407">
            <v>748.68000000000268</v>
          </cell>
          <cell r="L407">
            <v>546.26000000000272</v>
          </cell>
          <cell r="M407">
            <v>763.94999999999538</v>
          </cell>
          <cell r="N407">
            <v>555.43999999999915</v>
          </cell>
          <cell r="O407">
            <v>779.23000000000741</v>
          </cell>
          <cell r="P407">
            <v>566.64000000000283</v>
          </cell>
          <cell r="Q407">
            <v>792.48000000000548</v>
          </cell>
          <cell r="R407">
            <v>575.8199999999988</v>
          </cell>
          <cell r="S407">
            <v>807.75999999999817</v>
          </cell>
          <cell r="T407">
            <v>587.01999999999884</v>
          </cell>
          <cell r="U407">
            <v>821.01999999999555</v>
          </cell>
          <cell r="V407">
            <v>598.22000000000185</v>
          </cell>
          <cell r="W407">
            <v>836.29000000000565</v>
          </cell>
          <cell r="X407">
            <v>607.39999999999816</v>
          </cell>
          <cell r="Y407">
            <v>851.57000000000085</v>
          </cell>
          <cell r="Z407">
            <v>618.60000000000014</v>
          </cell>
          <cell r="AA407">
            <v>864.81999999999539</v>
          </cell>
          <cell r="AB407">
            <v>586.76999999999884</v>
          </cell>
          <cell r="AC407">
            <v>820.66999999999553</v>
          </cell>
          <cell r="AD407">
            <v>595.95000000000368</v>
          </cell>
          <cell r="AE407">
            <v>835.95000000000562</v>
          </cell>
          <cell r="AF407">
            <v>607.14999999999816</v>
          </cell>
          <cell r="AG407">
            <v>849.21000000000276</v>
          </cell>
          <cell r="AH407">
            <v>618.35000000000014</v>
          </cell>
          <cell r="AI407">
            <v>864.47999999999547</v>
          </cell>
          <cell r="AJ407">
            <v>627.52999999999622</v>
          </cell>
          <cell r="AK407">
            <v>879.76000000000909</v>
          </cell>
          <cell r="AL407">
            <v>638.72999999999945</v>
          </cell>
          <cell r="AM407">
            <v>893.01000000000545</v>
          </cell>
          <cell r="AN407">
            <v>647.9100000000027</v>
          </cell>
          <cell r="AO407">
            <v>908.28999999999814</v>
          </cell>
          <cell r="AP407">
            <v>659.10999999999729</v>
          </cell>
          <cell r="AQ407">
            <v>921.54999999999404</v>
          </cell>
          <cell r="AR407">
            <v>668.28999999999974</v>
          </cell>
          <cell r="AS407">
            <v>936.82000000000721</v>
          </cell>
          <cell r="AT407">
            <v>679.49000000000524</v>
          </cell>
          <cell r="AU407">
            <v>548.10000000000093</v>
          </cell>
          <cell r="AV407">
            <v>690.69000000000551</v>
          </cell>
          <cell r="AW407">
            <v>965.34999999999548</v>
          </cell>
        </row>
        <row r="408">
          <cell r="A408">
            <v>403</v>
          </cell>
          <cell r="B408">
            <v>495.53000000000344</v>
          </cell>
          <cell r="C408">
            <v>693.3300000000055</v>
          </cell>
          <cell r="D408">
            <v>506.75999999999817</v>
          </cell>
          <cell r="E408">
            <v>708.64999999999816</v>
          </cell>
          <cell r="F408">
            <v>515.95999999999447</v>
          </cell>
          <cell r="G408">
            <v>721.92999999999745</v>
          </cell>
          <cell r="H408">
            <v>527.18999999999983</v>
          </cell>
          <cell r="I408">
            <v>737.25000000000375</v>
          </cell>
          <cell r="J408">
            <v>536.38999999999783</v>
          </cell>
          <cell r="K408">
            <v>750.54000000000269</v>
          </cell>
          <cell r="L408">
            <v>547.62000000000273</v>
          </cell>
          <cell r="M408">
            <v>765.84999999999536</v>
          </cell>
          <cell r="N408">
            <v>556.81999999999914</v>
          </cell>
          <cell r="O408">
            <v>781.17000000000746</v>
          </cell>
          <cell r="P408">
            <v>568.0500000000028</v>
          </cell>
          <cell r="Q408">
            <v>794.4500000000055</v>
          </cell>
          <cell r="R408">
            <v>577.24999999999875</v>
          </cell>
          <cell r="S408">
            <v>809.76999999999816</v>
          </cell>
          <cell r="T408">
            <v>588.47999999999888</v>
          </cell>
          <cell r="U408">
            <v>823.05999999999551</v>
          </cell>
          <cell r="V408">
            <v>599.71000000000186</v>
          </cell>
          <cell r="W408">
            <v>838.37000000000569</v>
          </cell>
          <cell r="X408">
            <v>608.90999999999815</v>
          </cell>
          <cell r="Y408">
            <v>853.69000000000085</v>
          </cell>
          <cell r="Z408">
            <v>620.1400000000001</v>
          </cell>
          <cell r="AA408">
            <v>866.96999999999537</v>
          </cell>
          <cell r="AB408">
            <v>588.22999999999888</v>
          </cell>
          <cell r="AC408">
            <v>822.70999999999549</v>
          </cell>
          <cell r="AD408">
            <v>597.4300000000037</v>
          </cell>
          <cell r="AE408">
            <v>838.03000000000566</v>
          </cell>
          <cell r="AF408">
            <v>608.65999999999815</v>
          </cell>
          <cell r="AG408">
            <v>851.32000000000278</v>
          </cell>
          <cell r="AH408">
            <v>619.8900000000001</v>
          </cell>
          <cell r="AI408">
            <v>866.62999999999545</v>
          </cell>
          <cell r="AJ408">
            <v>629.08999999999617</v>
          </cell>
          <cell r="AK408">
            <v>881.95000000000914</v>
          </cell>
          <cell r="AL408">
            <v>640.31999999999948</v>
          </cell>
          <cell r="AM408">
            <v>895.23000000000548</v>
          </cell>
          <cell r="AN408">
            <v>649.52000000000271</v>
          </cell>
          <cell r="AO408">
            <v>910.54999999999814</v>
          </cell>
          <cell r="AP408">
            <v>660.74999999999727</v>
          </cell>
          <cell r="AQ408">
            <v>923.83999999999401</v>
          </cell>
          <cell r="AR408">
            <v>669.9499999999997</v>
          </cell>
          <cell r="AS408">
            <v>939.15000000000725</v>
          </cell>
          <cell r="AT408">
            <v>681.18000000000529</v>
          </cell>
          <cell r="AU408">
            <v>548.47000000000094</v>
          </cell>
          <cell r="AV408">
            <v>692.41000000000554</v>
          </cell>
          <cell r="AW408">
            <v>967.74999999999545</v>
          </cell>
        </row>
        <row r="409">
          <cell r="A409">
            <v>404</v>
          </cell>
          <cell r="B409">
            <v>496.76000000000346</v>
          </cell>
          <cell r="C409">
            <v>695.05000000000553</v>
          </cell>
          <cell r="D409">
            <v>508.01999999999816</v>
          </cell>
          <cell r="E409">
            <v>710.40999999999815</v>
          </cell>
          <cell r="F409">
            <v>517.23999999999444</v>
          </cell>
          <cell r="G409">
            <v>723.71999999999741</v>
          </cell>
          <cell r="H409">
            <v>528.49999999999977</v>
          </cell>
          <cell r="I409">
            <v>739.08000000000379</v>
          </cell>
          <cell r="J409">
            <v>537.71999999999787</v>
          </cell>
          <cell r="K409">
            <v>752.40000000000271</v>
          </cell>
          <cell r="L409">
            <v>548.98000000000275</v>
          </cell>
          <cell r="M409">
            <v>767.74999999999534</v>
          </cell>
          <cell r="N409">
            <v>558.19999999999914</v>
          </cell>
          <cell r="O409">
            <v>783.11000000000752</v>
          </cell>
          <cell r="P409">
            <v>569.46000000000276</v>
          </cell>
          <cell r="Q409">
            <v>796.42000000000553</v>
          </cell>
          <cell r="R409">
            <v>578.6799999999987</v>
          </cell>
          <cell r="S409">
            <v>811.77999999999815</v>
          </cell>
          <cell r="T409">
            <v>589.93999999999892</v>
          </cell>
          <cell r="U409">
            <v>825.09999999999548</v>
          </cell>
          <cell r="V409">
            <v>601.20000000000186</v>
          </cell>
          <cell r="W409">
            <v>840.45000000000573</v>
          </cell>
          <cell r="X409">
            <v>610.41999999999814</v>
          </cell>
          <cell r="Y409">
            <v>855.81000000000085</v>
          </cell>
          <cell r="Z409">
            <v>621.68000000000006</v>
          </cell>
          <cell r="AA409">
            <v>869.11999999999534</v>
          </cell>
          <cell r="AB409">
            <v>589.68999999999892</v>
          </cell>
          <cell r="AC409">
            <v>824.74999999999545</v>
          </cell>
          <cell r="AD409">
            <v>598.91000000000372</v>
          </cell>
          <cell r="AE409">
            <v>840.1100000000057</v>
          </cell>
          <cell r="AF409">
            <v>610.16999999999814</v>
          </cell>
          <cell r="AG409">
            <v>853.43000000000279</v>
          </cell>
          <cell r="AH409">
            <v>621.43000000000006</v>
          </cell>
          <cell r="AI409">
            <v>868.77999999999543</v>
          </cell>
          <cell r="AJ409">
            <v>630.64999999999611</v>
          </cell>
          <cell r="AK409">
            <v>884.14000000000919</v>
          </cell>
          <cell r="AL409">
            <v>641.90999999999951</v>
          </cell>
          <cell r="AM409">
            <v>897.4500000000055</v>
          </cell>
          <cell r="AN409">
            <v>651.13000000000272</v>
          </cell>
          <cell r="AO409">
            <v>912.80999999999813</v>
          </cell>
          <cell r="AP409">
            <v>662.38999999999726</v>
          </cell>
          <cell r="AQ409">
            <v>926.12999999999397</v>
          </cell>
          <cell r="AR409">
            <v>671.60999999999967</v>
          </cell>
          <cell r="AS409">
            <v>941.48000000000729</v>
          </cell>
          <cell r="AT409">
            <v>682.87000000000535</v>
          </cell>
          <cell r="AU409">
            <v>548.84000000000094</v>
          </cell>
          <cell r="AV409">
            <v>694.13000000000557</v>
          </cell>
          <cell r="AW409">
            <v>970.14999999999543</v>
          </cell>
        </row>
        <row r="410">
          <cell r="A410">
            <v>405</v>
          </cell>
          <cell r="B410">
            <v>497.99000000000348</v>
          </cell>
          <cell r="C410">
            <v>696.77000000000555</v>
          </cell>
          <cell r="D410">
            <v>509.27999999999815</v>
          </cell>
          <cell r="E410">
            <v>712.16999999999814</v>
          </cell>
          <cell r="F410">
            <v>518.51999999999441</v>
          </cell>
          <cell r="G410">
            <v>725.50999999999738</v>
          </cell>
          <cell r="H410">
            <v>529.80999999999972</v>
          </cell>
          <cell r="I410">
            <v>740.91000000000383</v>
          </cell>
          <cell r="J410">
            <v>539.04999999999791</v>
          </cell>
          <cell r="K410">
            <v>754.26000000000272</v>
          </cell>
          <cell r="L410">
            <v>550.34000000000276</v>
          </cell>
          <cell r="M410">
            <v>769.64999999999532</v>
          </cell>
          <cell r="N410">
            <v>559.57999999999913</v>
          </cell>
          <cell r="O410">
            <v>785.05000000000757</v>
          </cell>
          <cell r="P410">
            <v>570.87000000000273</v>
          </cell>
          <cell r="Q410">
            <v>798.39000000000556</v>
          </cell>
          <cell r="R410">
            <v>580.10999999999865</v>
          </cell>
          <cell r="S410">
            <v>813.78999999999814</v>
          </cell>
          <cell r="T410">
            <v>591.39999999999895</v>
          </cell>
          <cell r="U410">
            <v>827.13999999999544</v>
          </cell>
          <cell r="V410">
            <v>602.69000000000187</v>
          </cell>
          <cell r="W410">
            <v>842.53000000000577</v>
          </cell>
          <cell r="X410">
            <v>611.92999999999813</v>
          </cell>
          <cell r="Y410">
            <v>857.93000000000086</v>
          </cell>
          <cell r="Z410">
            <v>623.22</v>
          </cell>
          <cell r="AA410">
            <v>871.26999999999532</v>
          </cell>
          <cell r="AB410">
            <v>591.14999999999895</v>
          </cell>
          <cell r="AC410">
            <v>826.78999999999542</v>
          </cell>
          <cell r="AD410">
            <v>600.39000000000374</v>
          </cell>
          <cell r="AE410">
            <v>842.19000000000574</v>
          </cell>
          <cell r="AF410">
            <v>611.67999999999813</v>
          </cell>
          <cell r="AG410">
            <v>855.54000000000281</v>
          </cell>
          <cell r="AH410">
            <v>622.97</v>
          </cell>
          <cell r="AI410">
            <v>870.9299999999954</v>
          </cell>
          <cell r="AJ410">
            <v>632.20999999999606</v>
          </cell>
          <cell r="AK410">
            <v>886.33000000000925</v>
          </cell>
          <cell r="AL410">
            <v>643.49999999999955</v>
          </cell>
          <cell r="AM410">
            <v>899.67000000000553</v>
          </cell>
          <cell r="AN410">
            <v>652.74000000000274</v>
          </cell>
          <cell r="AO410">
            <v>915.06999999999812</v>
          </cell>
          <cell r="AP410">
            <v>664.02999999999724</v>
          </cell>
          <cell r="AQ410">
            <v>928.41999999999393</v>
          </cell>
          <cell r="AR410">
            <v>673.26999999999964</v>
          </cell>
          <cell r="AS410">
            <v>943.81000000000734</v>
          </cell>
          <cell r="AT410">
            <v>684.5600000000054</v>
          </cell>
          <cell r="AU410">
            <v>549.21000000000095</v>
          </cell>
          <cell r="AV410">
            <v>695.85000000000559</v>
          </cell>
          <cell r="AW410">
            <v>972.54999999999541</v>
          </cell>
        </row>
        <row r="411">
          <cell r="A411">
            <v>406</v>
          </cell>
          <cell r="B411">
            <v>499.22000000000349</v>
          </cell>
          <cell r="C411">
            <v>698.49000000000558</v>
          </cell>
          <cell r="D411">
            <v>510.53999999999814</v>
          </cell>
          <cell r="E411">
            <v>713.92999999999813</v>
          </cell>
          <cell r="F411">
            <v>519.79999999999438</v>
          </cell>
          <cell r="G411">
            <v>727.29999999999734</v>
          </cell>
          <cell r="H411">
            <v>531.11999999999966</v>
          </cell>
          <cell r="I411">
            <v>742.74000000000387</v>
          </cell>
          <cell r="J411">
            <v>540.37999999999795</v>
          </cell>
          <cell r="K411">
            <v>756.12000000000273</v>
          </cell>
          <cell r="L411">
            <v>551.70000000000277</v>
          </cell>
          <cell r="M411">
            <v>771.54999999999529</v>
          </cell>
          <cell r="N411">
            <v>560.95999999999913</v>
          </cell>
          <cell r="O411">
            <v>786.99000000000763</v>
          </cell>
          <cell r="P411">
            <v>572.2800000000027</v>
          </cell>
          <cell r="Q411">
            <v>800.36000000000558</v>
          </cell>
          <cell r="R411">
            <v>581.5399999999986</v>
          </cell>
          <cell r="S411">
            <v>815.79999999999814</v>
          </cell>
          <cell r="T411">
            <v>592.85999999999899</v>
          </cell>
          <cell r="U411">
            <v>829.1799999999954</v>
          </cell>
          <cell r="V411">
            <v>604.18000000000188</v>
          </cell>
          <cell r="W411">
            <v>844.61000000000581</v>
          </cell>
          <cell r="X411">
            <v>613.43999999999812</v>
          </cell>
          <cell r="Y411">
            <v>860.05000000000086</v>
          </cell>
          <cell r="Z411">
            <v>624.76</v>
          </cell>
          <cell r="AA411">
            <v>873.4199999999953</v>
          </cell>
          <cell r="AB411">
            <v>592.60999999999899</v>
          </cell>
          <cell r="AC411">
            <v>828.82999999999538</v>
          </cell>
          <cell r="AD411">
            <v>601.87000000000376</v>
          </cell>
          <cell r="AE411">
            <v>844.27000000000578</v>
          </cell>
          <cell r="AF411">
            <v>613.18999999999812</v>
          </cell>
          <cell r="AG411">
            <v>857.65000000000282</v>
          </cell>
          <cell r="AH411">
            <v>624.51</v>
          </cell>
          <cell r="AI411">
            <v>873.07999999999538</v>
          </cell>
          <cell r="AJ411">
            <v>633.769999999996</v>
          </cell>
          <cell r="AK411">
            <v>888.5200000000093</v>
          </cell>
          <cell r="AL411">
            <v>645.08999999999958</v>
          </cell>
          <cell r="AM411">
            <v>901.89000000000556</v>
          </cell>
          <cell r="AN411">
            <v>654.35000000000275</v>
          </cell>
          <cell r="AO411">
            <v>917.32999999999811</v>
          </cell>
          <cell r="AP411">
            <v>665.66999999999723</v>
          </cell>
          <cell r="AQ411">
            <v>930.7099999999939</v>
          </cell>
          <cell r="AR411">
            <v>674.92999999999961</v>
          </cell>
          <cell r="AS411">
            <v>946.14000000000738</v>
          </cell>
          <cell r="AT411">
            <v>686.25000000000546</v>
          </cell>
          <cell r="AU411">
            <v>549.58000000000095</v>
          </cell>
          <cell r="AV411">
            <v>697.57000000000562</v>
          </cell>
          <cell r="AW411">
            <v>974.94999999999538</v>
          </cell>
        </row>
        <row r="412">
          <cell r="A412">
            <v>407</v>
          </cell>
          <cell r="B412">
            <v>500.45000000000351</v>
          </cell>
          <cell r="C412">
            <v>700.21000000000561</v>
          </cell>
          <cell r="D412">
            <v>511.79999999999814</v>
          </cell>
          <cell r="E412">
            <v>715.68999999999812</v>
          </cell>
          <cell r="F412">
            <v>521.07999999999436</v>
          </cell>
          <cell r="G412">
            <v>729.0899999999973</v>
          </cell>
          <cell r="H412">
            <v>532.42999999999961</v>
          </cell>
          <cell r="I412">
            <v>744.57000000000392</v>
          </cell>
          <cell r="J412">
            <v>541.70999999999799</v>
          </cell>
          <cell r="K412">
            <v>757.98000000000275</v>
          </cell>
          <cell r="L412">
            <v>553.06000000000279</v>
          </cell>
          <cell r="M412">
            <v>773.44999999999527</v>
          </cell>
          <cell r="N412">
            <v>562.33999999999912</v>
          </cell>
          <cell r="O412">
            <v>788.93000000000768</v>
          </cell>
          <cell r="P412">
            <v>573.69000000000267</v>
          </cell>
          <cell r="Q412">
            <v>802.33000000000561</v>
          </cell>
          <cell r="R412">
            <v>582.96999999999855</v>
          </cell>
          <cell r="S412">
            <v>817.80999999999813</v>
          </cell>
          <cell r="T412">
            <v>594.31999999999903</v>
          </cell>
          <cell r="U412">
            <v>831.21999999999537</v>
          </cell>
          <cell r="V412">
            <v>605.67000000000189</v>
          </cell>
          <cell r="W412">
            <v>846.69000000000585</v>
          </cell>
          <cell r="X412">
            <v>614.94999999999811</v>
          </cell>
          <cell r="Y412">
            <v>862.17000000000087</v>
          </cell>
          <cell r="Z412">
            <v>626.29999999999995</v>
          </cell>
          <cell r="AA412">
            <v>875.56999999999528</v>
          </cell>
          <cell r="AB412">
            <v>594.06999999999903</v>
          </cell>
          <cell r="AC412">
            <v>830.86999999999534</v>
          </cell>
          <cell r="AD412">
            <v>603.35000000000377</v>
          </cell>
          <cell r="AE412">
            <v>846.35000000000582</v>
          </cell>
          <cell r="AF412">
            <v>614.69999999999811</v>
          </cell>
          <cell r="AG412">
            <v>859.76000000000283</v>
          </cell>
          <cell r="AH412">
            <v>626.04999999999995</v>
          </cell>
          <cell r="AI412">
            <v>875.22999999999536</v>
          </cell>
          <cell r="AJ412">
            <v>635.32999999999595</v>
          </cell>
          <cell r="AK412">
            <v>890.71000000000936</v>
          </cell>
          <cell r="AL412">
            <v>646.67999999999961</v>
          </cell>
          <cell r="AM412">
            <v>904.11000000000558</v>
          </cell>
          <cell r="AN412">
            <v>655.96000000000276</v>
          </cell>
          <cell r="AO412">
            <v>919.5899999999981</v>
          </cell>
          <cell r="AP412">
            <v>667.30999999999722</v>
          </cell>
          <cell r="AQ412">
            <v>932.99999999999386</v>
          </cell>
          <cell r="AR412">
            <v>676.58999999999958</v>
          </cell>
          <cell r="AS412">
            <v>948.47000000000742</v>
          </cell>
          <cell r="AT412">
            <v>687.94000000000551</v>
          </cell>
          <cell r="AU412">
            <v>549.95000000000095</v>
          </cell>
          <cell r="AV412">
            <v>699.29000000000565</v>
          </cell>
          <cell r="AW412">
            <v>977.34999999999536</v>
          </cell>
        </row>
        <row r="413">
          <cell r="A413">
            <v>408</v>
          </cell>
          <cell r="B413">
            <v>501.68000000000353</v>
          </cell>
          <cell r="C413">
            <v>701.93000000000563</v>
          </cell>
          <cell r="D413">
            <v>513.05999999999813</v>
          </cell>
          <cell r="E413">
            <v>717.44999999999811</v>
          </cell>
          <cell r="F413">
            <v>522.35999999999433</v>
          </cell>
          <cell r="G413">
            <v>730.87999999999727</v>
          </cell>
          <cell r="H413">
            <v>533.73999999999955</v>
          </cell>
          <cell r="I413">
            <v>746.40000000000396</v>
          </cell>
          <cell r="J413">
            <v>543.03999999999803</v>
          </cell>
          <cell r="K413">
            <v>759.84000000000276</v>
          </cell>
          <cell r="L413">
            <v>554.4200000000028</v>
          </cell>
          <cell r="M413">
            <v>775.34999999999525</v>
          </cell>
          <cell r="N413">
            <v>563.71999999999912</v>
          </cell>
          <cell r="O413">
            <v>790.87000000000774</v>
          </cell>
          <cell r="P413">
            <v>575.10000000000264</v>
          </cell>
          <cell r="Q413">
            <v>804.30000000000564</v>
          </cell>
          <cell r="R413">
            <v>584.3999999999985</v>
          </cell>
          <cell r="S413">
            <v>819.81999999999812</v>
          </cell>
          <cell r="T413">
            <v>595.77999999999906</v>
          </cell>
          <cell r="U413">
            <v>833.25999999999533</v>
          </cell>
          <cell r="V413">
            <v>607.1600000000019</v>
          </cell>
          <cell r="W413">
            <v>848.77000000000589</v>
          </cell>
          <cell r="X413">
            <v>616.4599999999981</v>
          </cell>
          <cell r="Y413">
            <v>864.29000000000087</v>
          </cell>
          <cell r="Z413">
            <v>627.83999999999992</v>
          </cell>
          <cell r="AA413">
            <v>877.71999999999525</v>
          </cell>
          <cell r="AB413">
            <v>595.52999999999906</v>
          </cell>
          <cell r="AC413">
            <v>832.90999999999531</v>
          </cell>
          <cell r="AD413">
            <v>604.83000000000379</v>
          </cell>
          <cell r="AE413">
            <v>848.43000000000586</v>
          </cell>
          <cell r="AF413">
            <v>616.2099999999981</v>
          </cell>
          <cell r="AG413">
            <v>861.87000000000285</v>
          </cell>
          <cell r="AH413">
            <v>627.58999999999992</v>
          </cell>
          <cell r="AI413">
            <v>877.37999999999533</v>
          </cell>
          <cell r="AJ413">
            <v>636.88999999999589</v>
          </cell>
          <cell r="AK413">
            <v>892.90000000000941</v>
          </cell>
          <cell r="AL413">
            <v>648.26999999999964</v>
          </cell>
          <cell r="AM413">
            <v>906.33000000000561</v>
          </cell>
          <cell r="AN413">
            <v>657.57000000000278</v>
          </cell>
          <cell r="AO413">
            <v>921.84999999999809</v>
          </cell>
          <cell r="AP413">
            <v>668.9499999999972</v>
          </cell>
          <cell r="AQ413">
            <v>935.28999999999382</v>
          </cell>
          <cell r="AR413">
            <v>678.24999999999955</v>
          </cell>
          <cell r="AS413">
            <v>950.80000000000746</v>
          </cell>
          <cell r="AT413">
            <v>689.63000000000557</v>
          </cell>
          <cell r="AU413">
            <v>550.32000000000096</v>
          </cell>
          <cell r="AV413">
            <v>701.01000000000568</v>
          </cell>
          <cell r="AW413">
            <v>979.74999999999534</v>
          </cell>
        </row>
        <row r="414">
          <cell r="A414">
            <v>409</v>
          </cell>
          <cell r="B414">
            <v>502.91000000000355</v>
          </cell>
          <cell r="C414">
            <v>703.65000000000566</v>
          </cell>
          <cell r="D414">
            <v>514.31999999999812</v>
          </cell>
          <cell r="E414">
            <v>719.2099999999981</v>
          </cell>
          <cell r="F414">
            <v>523.6399999999943</v>
          </cell>
          <cell r="G414">
            <v>732.66999999999723</v>
          </cell>
          <cell r="H414">
            <v>535.0499999999995</v>
          </cell>
          <cell r="I414">
            <v>748.230000000004</v>
          </cell>
          <cell r="J414">
            <v>544.36999999999807</v>
          </cell>
          <cell r="K414">
            <v>761.70000000000277</v>
          </cell>
          <cell r="L414">
            <v>555.78000000000281</v>
          </cell>
          <cell r="M414">
            <v>777.24999999999523</v>
          </cell>
          <cell r="N414">
            <v>565.09999999999911</v>
          </cell>
          <cell r="O414">
            <v>792.81000000000779</v>
          </cell>
          <cell r="P414">
            <v>576.51000000000261</v>
          </cell>
          <cell r="Q414">
            <v>806.27000000000567</v>
          </cell>
          <cell r="R414">
            <v>585.82999999999845</v>
          </cell>
          <cell r="S414">
            <v>821.82999999999811</v>
          </cell>
          <cell r="T414">
            <v>597.2399999999991</v>
          </cell>
          <cell r="U414">
            <v>835.29999999999529</v>
          </cell>
          <cell r="V414">
            <v>608.65000000000191</v>
          </cell>
          <cell r="W414">
            <v>850.85000000000593</v>
          </cell>
          <cell r="X414">
            <v>617.96999999999809</v>
          </cell>
          <cell r="Y414">
            <v>866.41000000000088</v>
          </cell>
          <cell r="Z414">
            <v>629.37999999999988</v>
          </cell>
          <cell r="AA414">
            <v>879.86999999999523</v>
          </cell>
          <cell r="AB414">
            <v>596.9899999999991</v>
          </cell>
          <cell r="AC414">
            <v>834.94999999999527</v>
          </cell>
          <cell r="AD414">
            <v>606.31000000000381</v>
          </cell>
          <cell r="AE414">
            <v>850.5100000000059</v>
          </cell>
          <cell r="AF414">
            <v>617.71999999999809</v>
          </cell>
          <cell r="AG414">
            <v>863.98000000000286</v>
          </cell>
          <cell r="AH414">
            <v>629.12999999999988</v>
          </cell>
          <cell r="AI414">
            <v>879.52999999999531</v>
          </cell>
          <cell r="AJ414">
            <v>638.44999999999584</v>
          </cell>
          <cell r="AK414">
            <v>895.09000000000947</v>
          </cell>
          <cell r="AL414">
            <v>649.85999999999967</v>
          </cell>
          <cell r="AM414">
            <v>908.55000000000564</v>
          </cell>
          <cell r="AN414">
            <v>659.18000000000279</v>
          </cell>
          <cell r="AO414">
            <v>924.10999999999808</v>
          </cell>
          <cell r="AP414">
            <v>670.58999999999719</v>
          </cell>
          <cell r="AQ414">
            <v>937.57999999999379</v>
          </cell>
          <cell r="AR414">
            <v>679.90999999999951</v>
          </cell>
          <cell r="AS414">
            <v>953.1300000000075</v>
          </cell>
          <cell r="AT414">
            <v>691.32000000000562</v>
          </cell>
          <cell r="AU414">
            <v>550.69000000000096</v>
          </cell>
          <cell r="AV414">
            <v>702.7300000000057</v>
          </cell>
          <cell r="AW414">
            <v>982.14999999999532</v>
          </cell>
        </row>
        <row r="415">
          <cell r="A415">
            <v>410</v>
          </cell>
          <cell r="B415">
            <v>504.14000000000357</v>
          </cell>
          <cell r="C415">
            <v>705.37000000000569</v>
          </cell>
          <cell r="D415">
            <v>515.57999999999811</v>
          </cell>
          <cell r="E415">
            <v>720.96999999999809</v>
          </cell>
          <cell r="F415">
            <v>524.91999999999427</v>
          </cell>
          <cell r="G415">
            <v>734.45999999999719</v>
          </cell>
          <cell r="H415">
            <v>536.35999999999945</v>
          </cell>
          <cell r="I415">
            <v>750.06000000000404</v>
          </cell>
          <cell r="J415">
            <v>545.69999999999811</v>
          </cell>
          <cell r="K415">
            <v>763.56000000000279</v>
          </cell>
          <cell r="L415">
            <v>557.14000000000283</v>
          </cell>
          <cell r="M415">
            <v>779.1499999999952</v>
          </cell>
          <cell r="N415">
            <v>566.47999999999911</v>
          </cell>
          <cell r="O415">
            <v>794.75000000000784</v>
          </cell>
          <cell r="P415">
            <v>577.92000000000257</v>
          </cell>
          <cell r="Q415">
            <v>808.24000000000569</v>
          </cell>
          <cell r="R415">
            <v>587.2599999999984</v>
          </cell>
          <cell r="S415">
            <v>823.8399999999981</v>
          </cell>
          <cell r="T415">
            <v>598.69999999999914</v>
          </cell>
          <cell r="U415">
            <v>837.33999999999526</v>
          </cell>
          <cell r="V415">
            <v>610.14000000000192</v>
          </cell>
          <cell r="W415">
            <v>852.93000000000598</v>
          </cell>
          <cell r="X415">
            <v>619.47999999999809</v>
          </cell>
          <cell r="Y415">
            <v>868.53000000000088</v>
          </cell>
          <cell r="Z415">
            <v>630.91999999999985</v>
          </cell>
          <cell r="AA415">
            <v>882.01999999999521</v>
          </cell>
          <cell r="AB415">
            <v>598.44999999999914</v>
          </cell>
          <cell r="AC415">
            <v>836.98999999999523</v>
          </cell>
          <cell r="AD415">
            <v>607.79000000000383</v>
          </cell>
          <cell r="AE415">
            <v>852.59000000000594</v>
          </cell>
          <cell r="AF415">
            <v>619.22999999999809</v>
          </cell>
          <cell r="AG415">
            <v>866.09000000000287</v>
          </cell>
          <cell r="AH415">
            <v>630.66999999999985</v>
          </cell>
          <cell r="AI415">
            <v>881.67999999999529</v>
          </cell>
          <cell r="AJ415">
            <v>640.00999999999578</v>
          </cell>
          <cell r="AK415">
            <v>897.28000000000952</v>
          </cell>
          <cell r="AL415">
            <v>651.4499999999997</v>
          </cell>
          <cell r="AM415">
            <v>910.77000000000567</v>
          </cell>
          <cell r="AN415">
            <v>660.79000000000281</v>
          </cell>
          <cell r="AO415">
            <v>926.36999999999807</v>
          </cell>
          <cell r="AP415">
            <v>672.22999999999718</v>
          </cell>
          <cell r="AQ415">
            <v>939.86999999999375</v>
          </cell>
          <cell r="AR415">
            <v>681.56999999999948</v>
          </cell>
          <cell r="AS415">
            <v>955.46000000000754</v>
          </cell>
          <cell r="AT415">
            <v>693.01000000000568</v>
          </cell>
          <cell r="AU415">
            <v>551.06000000000097</v>
          </cell>
          <cell r="AV415">
            <v>704.45000000000573</v>
          </cell>
          <cell r="AW415">
            <v>984.54999999999529</v>
          </cell>
        </row>
        <row r="416">
          <cell r="A416">
            <v>411</v>
          </cell>
          <cell r="B416">
            <v>505.37000000000359</v>
          </cell>
          <cell r="C416">
            <v>707.09000000000572</v>
          </cell>
          <cell r="D416">
            <v>516.8399999999981</v>
          </cell>
          <cell r="E416">
            <v>722.72999999999809</v>
          </cell>
          <cell r="F416">
            <v>526.19999999999425</v>
          </cell>
          <cell r="G416">
            <v>736.24999999999716</v>
          </cell>
          <cell r="H416">
            <v>537.66999999999939</v>
          </cell>
          <cell r="I416">
            <v>751.89000000000408</v>
          </cell>
          <cell r="J416">
            <v>547.02999999999815</v>
          </cell>
          <cell r="K416">
            <v>765.4200000000028</v>
          </cell>
          <cell r="L416">
            <v>558.50000000000284</v>
          </cell>
          <cell r="M416">
            <v>781.04999999999518</v>
          </cell>
          <cell r="N416">
            <v>567.8599999999991</v>
          </cell>
          <cell r="O416">
            <v>796.6900000000079</v>
          </cell>
          <cell r="P416">
            <v>579.33000000000254</v>
          </cell>
          <cell r="Q416">
            <v>810.21000000000572</v>
          </cell>
          <cell r="R416">
            <v>588.68999999999835</v>
          </cell>
          <cell r="S416">
            <v>825.84999999999809</v>
          </cell>
          <cell r="T416">
            <v>600.15999999999917</v>
          </cell>
          <cell r="U416">
            <v>839.37999999999522</v>
          </cell>
          <cell r="V416">
            <v>611.63000000000193</v>
          </cell>
          <cell r="W416">
            <v>855.01000000000602</v>
          </cell>
          <cell r="X416">
            <v>620.98999999999808</v>
          </cell>
          <cell r="Y416">
            <v>870.65000000000089</v>
          </cell>
          <cell r="Z416">
            <v>632.45999999999981</v>
          </cell>
          <cell r="AA416">
            <v>884.16999999999518</v>
          </cell>
          <cell r="AB416">
            <v>599.90999999999917</v>
          </cell>
          <cell r="AC416">
            <v>839.0299999999952</v>
          </cell>
          <cell r="AD416">
            <v>609.27000000000385</v>
          </cell>
          <cell r="AE416">
            <v>854.67000000000598</v>
          </cell>
          <cell r="AF416">
            <v>620.73999999999808</v>
          </cell>
          <cell r="AG416">
            <v>868.20000000000289</v>
          </cell>
          <cell r="AH416">
            <v>632.20999999999981</v>
          </cell>
          <cell r="AI416">
            <v>883.82999999999527</v>
          </cell>
          <cell r="AJ416">
            <v>641.56999999999573</v>
          </cell>
          <cell r="AK416">
            <v>899.47000000000958</v>
          </cell>
          <cell r="AL416">
            <v>653.03999999999974</v>
          </cell>
          <cell r="AM416">
            <v>912.99000000000569</v>
          </cell>
          <cell r="AN416">
            <v>662.40000000000282</v>
          </cell>
          <cell r="AO416">
            <v>928.62999999999806</v>
          </cell>
          <cell r="AP416">
            <v>673.86999999999716</v>
          </cell>
          <cell r="AQ416">
            <v>942.15999999999372</v>
          </cell>
          <cell r="AR416">
            <v>683.22999999999945</v>
          </cell>
          <cell r="AS416">
            <v>957.79000000000758</v>
          </cell>
          <cell r="AT416">
            <v>694.70000000000573</v>
          </cell>
          <cell r="AU416">
            <v>551.43000000000097</v>
          </cell>
          <cell r="AV416">
            <v>706.17000000000576</v>
          </cell>
          <cell r="AW416">
            <v>986.94999999999527</v>
          </cell>
        </row>
        <row r="417">
          <cell r="A417">
            <v>412</v>
          </cell>
          <cell r="B417">
            <v>506.6000000000036</v>
          </cell>
          <cell r="C417">
            <v>708.81000000000574</v>
          </cell>
          <cell r="D417">
            <v>518.09999999999809</v>
          </cell>
          <cell r="E417">
            <v>724.48999999999808</v>
          </cell>
          <cell r="F417">
            <v>527.47999999999422</v>
          </cell>
          <cell r="G417">
            <v>738.03999999999712</v>
          </cell>
          <cell r="H417">
            <v>538.97999999999934</v>
          </cell>
          <cell r="I417">
            <v>753.72000000000412</v>
          </cell>
          <cell r="J417">
            <v>548.35999999999819</v>
          </cell>
          <cell r="K417">
            <v>767.28000000000281</v>
          </cell>
          <cell r="L417">
            <v>559.86000000000286</v>
          </cell>
          <cell r="M417">
            <v>782.94999999999516</v>
          </cell>
          <cell r="N417">
            <v>569.2399999999991</v>
          </cell>
          <cell r="O417">
            <v>798.63000000000795</v>
          </cell>
          <cell r="P417">
            <v>580.74000000000251</v>
          </cell>
          <cell r="Q417">
            <v>812.18000000000575</v>
          </cell>
          <cell r="R417">
            <v>590.1199999999983</v>
          </cell>
          <cell r="S417">
            <v>827.85999999999808</v>
          </cell>
          <cell r="T417">
            <v>601.61999999999921</v>
          </cell>
          <cell r="U417">
            <v>841.41999999999518</v>
          </cell>
          <cell r="V417">
            <v>613.12000000000194</v>
          </cell>
          <cell r="W417">
            <v>857.09000000000606</v>
          </cell>
          <cell r="X417">
            <v>622.49999999999807</v>
          </cell>
          <cell r="Y417">
            <v>872.77000000000089</v>
          </cell>
          <cell r="Z417">
            <v>633.99999999999977</v>
          </cell>
          <cell r="AA417">
            <v>886.31999999999516</v>
          </cell>
          <cell r="AB417">
            <v>601.36999999999921</v>
          </cell>
          <cell r="AC417">
            <v>841.06999999999516</v>
          </cell>
          <cell r="AD417">
            <v>610.75000000000387</v>
          </cell>
          <cell r="AE417">
            <v>856.75000000000603</v>
          </cell>
          <cell r="AF417">
            <v>622.24999999999807</v>
          </cell>
          <cell r="AG417">
            <v>870.3100000000029</v>
          </cell>
          <cell r="AH417">
            <v>633.74999999999977</v>
          </cell>
          <cell r="AI417">
            <v>885.97999999999524</v>
          </cell>
          <cell r="AJ417">
            <v>643.12999999999568</v>
          </cell>
          <cell r="AK417">
            <v>901.66000000000963</v>
          </cell>
          <cell r="AL417">
            <v>654.62999999999977</v>
          </cell>
          <cell r="AM417">
            <v>915.21000000000572</v>
          </cell>
          <cell r="AN417">
            <v>664.01000000000283</v>
          </cell>
          <cell r="AO417">
            <v>930.88999999999805</v>
          </cell>
          <cell r="AP417">
            <v>675.50999999999715</v>
          </cell>
          <cell r="AQ417">
            <v>944.44999999999368</v>
          </cell>
          <cell r="AR417">
            <v>684.88999999999942</v>
          </cell>
          <cell r="AS417">
            <v>960.12000000000762</v>
          </cell>
          <cell r="AT417">
            <v>696.39000000000578</v>
          </cell>
          <cell r="AU417">
            <v>551.80000000000098</v>
          </cell>
          <cell r="AV417">
            <v>707.89000000000578</v>
          </cell>
          <cell r="AW417">
            <v>989.34999999999525</v>
          </cell>
        </row>
        <row r="418">
          <cell r="A418">
            <v>413</v>
          </cell>
          <cell r="B418">
            <v>507.83000000000362</v>
          </cell>
          <cell r="C418">
            <v>710.53000000000577</v>
          </cell>
          <cell r="D418">
            <v>519.35999999999808</v>
          </cell>
          <cell r="E418">
            <v>726.24999999999807</v>
          </cell>
          <cell r="F418">
            <v>528.75999999999419</v>
          </cell>
          <cell r="G418">
            <v>739.82999999999709</v>
          </cell>
          <cell r="H418">
            <v>540.28999999999928</v>
          </cell>
          <cell r="I418">
            <v>755.55000000000416</v>
          </cell>
          <cell r="J418">
            <v>549.68999999999824</v>
          </cell>
          <cell r="K418">
            <v>769.14000000000283</v>
          </cell>
          <cell r="L418">
            <v>561.22000000000287</v>
          </cell>
          <cell r="M418">
            <v>784.84999999999513</v>
          </cell>
          <cell r="N418">
            <v>570.6199999999991</v>
          </cell>
          <cell r="O418">
            <v>800.57000000000801</v>
          </cell>
          <cell r="P418">
            <v>582.15000000000248</v>
          </cell>
          <cell r="Q418">
            <v>814.15000000000578</v>
          </cell>
          <cell r="R418">
            <v>591.54999999999825</v>
          </cell>
          <cell r="S418">
            <v>829.86999999999807</v>
          </cell>
          <cell r="T418">
            <v>603.07999999999925</v>
          </cell>
          <cell r="U418">
            <v>843.45999999999515</v>
          </cell>
          <cell r="V418">
            <v>614.61000000000195</v>
          </cell>
          <cell r="W418">
            <v>859.1700000000061</v>
          </cell>
          <cell r="X418">
            <v>624.00999999999806</v>
          </cell>
          <cell r="Y418">
            <v>874.8900000000009</v>
          </cell>
          <cell r="Z418">
            <v>635.53999999999974</v>
          </cell>
          <cell r="AA418">
            <v>888.46999999999514</v>
          </cell>
          <cell r="AB418">
            <v>602.82999999999925</v>
          </cell>
          <cell r="AC418">
            <v>843.10999999999513</v>
          </cell>
          <cell r="AD418">
            <v>612.23000000000388</v>
          </cell>
          <cell r="AE418">
            <v>858.83000000000607</v>
          </cell>
          <cell r="AF418">
            <v>623.75999999999806</v>
          </cell>
          <cell r="AG418">
            <v>872.42000000000291</v>
          </cell>
          <cell r="AH418">
            <v>635.28999999999974</v>
          </cell>
          <cell r="AI418">
            <v>888.12999999999522</v>
          </cell>
          <cell r="AJ418">
            <v>644.68999999999562</v>
          </cell>
          <cell r="AK418">
            <v>903.85000000000969</v>
          </cell>
          <cell r="AL418">
            <v>656.2199999999998</v>
          </cell>
          <cell r="AM418">
            <v>917.43000000000575</v>
          </cell>
          <cell r="AN418">
            <v>665.62000000000285</v>
          </cell>
          <cell r="AO418">
            <v>933.14999999999804</v>
          </cell>
          <cell r="AP418">
            <v>677.14999999999714</v>
          </cell>
          <cell r="AQ418">
            <v>946.73999999999364</v>
          </cell>
          <cell r="AR418">
            <v>686.54999999999939</v>
          </cell>
          <cell r="AS418">
            <v>962.45000000000766</v>
          </cell>
          <cell r="AT418">
            <v>698.08000000000584</v>
          </cell>
          <cell r="AU418">
            <v>552.17000000000098</v>
          </cell>
          <cell r="AV418">
            <v>709.61000000000581</v>
          </cell>
          <cell r="AW418">
            <v>991.74999999999523</v>
          </cell>
        </row>
        <row r="419">
          <cell r="A419">
            <v>414</v>
          </cell>
          <cell r="B419">
            <v>509.06000000000364</v>
          </cell>
          <cell r="C419">
            <v>712.2500000000058</v>
          </cell>
          <cell r="D419">
            <v>520.61999999999807</v>
          </cell>
          <cell r="E419">
            <v>728.00999999999806</v>
          </cell>
          <cell r="F419">
            <v>530.03999999999417</v>
          </cell>
          <cell r="G419">
            <v>741.61999999999705</v>
          </cell>
          <cell r="H419">
            <v>541.59999999999923</v>
          </cell>
          <cell r="I419">
            <v>757.3800000000042</v>
          </cell>
          <cell r="J419">
            <v>551.01999999999828</v>
          </cell>
          <cell r="K419">
            <v>771.00000000000284</v>
          </cell>
          <cell r="L419">
            <v>562.58000000000288</v>
          </cell>
          <cell r="M419">
            <v>786.74999999999511</v>
          </cell>
          <cell r="N419">
            <v>571.99999999999909</v>
          </cell>
          <cell r="O419">
            <v>802.51000000000806</v>
          </cell>
          <cell r="P419">
            <v>583.56000000000245</v>
          </cell>
          <cell r="Q419">
            <v>816.1200000000058</v>
          </cell>
          <cell r="R419">
            <v>592.9799999999982</v>
          </cell>
          <cell r="S419">
            <v>831.87999999999806</v>
          </cell>
          <cell r="T419">
            <v>604.53999999999928</v>
          </cell>
          <cell r="U419">
            <v>845.49999999999511</v>
          </cell>
          <cell r="V419">
            <v>616.10000000000196</v>
          </cell>
          <cell r="W419">
            <v>861.25000000000614</v>
          </cell>
          <cell r="X419">
            <v>625.51999999999805</v>
          </cell>
          <cell r="Y419">
            <v>877.0100000000009</v>
          </cell>
          <cell r="Z419">
            <v>637.0799999999997</v>
          </cell>
          <cell r="AA419">
            <v>890.61999999999512</v>
          </cell>
          <cell r="AB419">
            <v>604.28999999999928</v>
          </cell>
          <cell r="AC419">
            <v>845.14999999999509</v>
          </cell>
          <cell r="AD419">
            <v>613.7100000000039</v>
          </cell>
          <cell r="AE419">
            <v>860.91000000000611</v>
          </cell>
          <cell r="AF419">
            <v>625.26999999999805</v>
          </cell>
          <cell r="AG419">
            <v>874.53000000000293</v>
          </cell>
          <cell r="AH419">
            <v>636.8299999999997</v>
          </cell>
          <cell r="AI419">
            <v>890.2799999999952</v>
          </cell>
          <cell r="AJ419">
            <v>646.24999999999557</v>
          </cell>
          <cell r="AK419">
            <v>906.04000000000974</v>
          </cell>
          <cell r="AL419">
            <v>657.80999999999983</v>
          </cell>
          <cell r="AM419">
            <v>919.65000000000578</v>
          </cell>
          <cell r="AN419">
            <v>667.23000000000286</v>
          </cell>
          <cell r="AO419">
            <v>935.40999999999804</v>
          </cell>
          <cell r="AP419">
            <v>678.78999999999712</v>
          </cell>
          <cell r="AQ419">
            <v>949.02999999999361</v>
          </cell>
          <cell r="AR419">
            <v>688.20999999999935</v>
          </cell>
          <cell r="AS419">
            <v>964.7800000000077</v>
          </cell>
          <cell r="AT419">
            <v>699.77000000000589</v>
          </cell>
          <cell r="AU419">
            <v>552.54000000000099</v>
          </cell>
          <cell r="AV419">
            <v>711.33000000000584</v>
          </cell>
          <cell r="AW419">
            <v>994.1499999999952</v>
          </cell>
        </row>
        <row r="420">
          <cell r="A420">
            <v>415</v>
          </cell>
          <cell r="B420">
            <v>510.29000000000366</v>
          </cell>
          <cell r="C420">
            <v>713.97000000000583</v>
          </cell>
          <cell r="D420">
            <v>521.87999999999806</v>
          </cell>
          <cell r="E420">
            <v>729.76999999999805</v>
          </cell>
          <cell r="F420">
            <v>531.31999999999414</v>
          </cell>
          <cell r="G420">
            <v>743.40999999999701</v>
          </cell>
          <cell r="H420">
            <v>542.90999999999917</v>
          </cell>
          <cell r="I420">
            <v>759.21000000000424</v>
          </cell>
          <cell r="J420">
            <v>552.34999999999832</v>
          </cell>
          <cell r="K420">
            <v>772.86000000000286</v>
          </cell>
          <cell r="L420">
            <v>563.9400000000029</v>
          </cell>
          <cell r="M420">
            <v>788.64999999999509</v>
          </cell>
          <cell r="N420">
            <v>573.37999999999909</v>
          </cell>
          <cell r="O420">
            <v>804.45000000000812</v>
          </cell>
          <cell r="P420">
            <v>584.97000000000241</v>
          </cell>
          <cell r="Q420">
            <v>818.09000000000583</v>
          </cell>
          <cell r="R420">
            <v>594.40999999999815</v>
          </cell>
          <cell r="S420">
            <v>833.88999999999805</v>
          </cell>
          <cell r="T420">
            <v>605.99999999999932</v>
          </cell>
          <cell r="U420">
            <v>847.53999999999508</v>
          </cell>
          <cell r="V420">
            <v>617.59000000000196</v>
          </cell>
          <cell r="W420">
            <v>863.33000000000618</v>
          </cell>
          <cell r="X420">
            <v>627.02999999999804</v>
          </cell>
          <cell r="Y420">
            <v>879.1300000000009</v>
          </cell>
          <cell r="Z420">
            <v>638.61999999999966</v>
          </cell>
          <cell r="AA420">
            <v>892.76999999999509</v>
          </cell>
          <cell r="AB420">
            <v>605.74999999999932</v>
          </cell>
          <cell r="AC420">
            <v>847.18999999999505</v>
          </cell>
          <cell r="AD420">
            <v>615.19000000000392</v>
          </cell>
          <cell r="AE420">
            <v>862.99000000000615</v>
          </cell>
          <cell r="AF420">
            <v>626.77999999999804</v>
          </cell>
          <cell r="AG420">
            <v>876.64000000000294</v>
          </cell>
          <cell r="AH420">
            <v>638.36999999999966</v>
          </cell>
          <cell r="AI420">
            <v>892.42999999999518</v>
          </cell>
          <cell r="AJ420">
            <v>647.80999999999551</v>
          </cell>
          <cell r="AK420">
            <v>908.2300000000098</v>
          </cell>
          <cell r="AL420">
            <v>659.39999999999986</v>
          </cell>
          <cell r="AM420">
            <v>921.8700000000058</v>
          </cell>
          <cell r="AN420">
            <v>668.84000000000287</v>
          </cell>
          <cell r="AO420">
            <v>937.66999999999803</v>
          </cell>
          <cell r="AP420">
            <v>680.42999999999711</v>
          </cell>
          <cell r="AQ420">
            <v>951.31999999999357</v>
          </cell>
          <cell r="AR420">
            <v>689.86999999999932</v>
          </cell>
          <cell r="AS420">
            <v>967.11000000000774</v>
          </cell>
          <cell r="AT420">
            <v>701.46000000000595</v>
          </cell>
          <cell r="AU420">
            <v>552.91000000000099</v>
          </cell>
          <cell r="AV420">
            <v>713.05000000000587</v>
          </cell>
          <cell r="AW420">
            <v>996.54999999999518</v>
          </cell>
        </row>
        <row r="421">
          <cell r="A421">
            <v>416</v>
          </cell>
          <cell r="B421">
            <v>511.52000000000368</v>
          </cell>
          <cell r="C421">
            <v>715.69000000000585</v>
          </cell>
          <cell r="D421">
            <v>523.13999999999805</v>
          </cell>
          <cell r="E421">
            <v>731.52999999999804</v>
          </cell>
          <cell r="F421">
            <v>532.59999999999411</v>
          </cell>
          <cell r="G421">
            <v>745.19999999999698</v>
          </cell>
          <cell r="H421">
            <v>544.21999999999912</v>
          </cell>
          <cell r="I421">
            <v>761.04000000000428</v>
          </cell>
          <cell r="J421">
            <v>553.67999999999836</v>
          </cell>
          <cell r="K421">
            <v>774.72000000000287</v>
          </cell>
          <cell r="L421">
            <v>565.30000000000291</v>
          </cell>
          <cell r="M421">
            <v>790.54999999999507</v>
          </cell>
          <cell r="N421">
            <v>574.75999999999908</v>
          </cell>
          <cell r="O421">
            <v>806.39000000000817</v>
          </cell>
          <cell r="P421">
            <v>586.38000000000238</v>
          </cell>
          <cell r="Q421">
            <v>820.06000000000586</v>
          </cell>
          <cell r="R421">
            <v>595.8399999999981</v>
          </cell>
          <cell r="S421">
            <v>835.89999999999804</v>
          </cell>
          <cell r="T421">
            <v>607.45999999999935</v>
          </cell>
          <cell r="U421">
            <v>849.57999999999504</v>
          </cell>
          <cell r="V421">
            <v>619.08000000000197</v>
          </cell>
          <cell r="W421">
            <v>865.41000000000622</v>
          </cell>
          <cell r="X421">
            <v>628.53999999999803</v>
          </cell>
          <cell r="Y421">
            <v>881.25000000000091</v>
          </cell>
          <cell r="Z421">
            <v>640.15999999999963</v>
          </cell>
          <cell r="AA421">
            <v>894.91999999999507</v>
          </cell>
          <cell r="AB421">
            <v>607.20999999999935</v>
          </cell>
          <cell r="AC421">
            <v>849.22999999999502</v>
          </cell>
          <cell r="AD421">
            <v>616.67000000000394</v>
          </cell>
          <cell r="AE421">
            <v>865.07000000000619</v>
          </cell>
          <cell r="AF421">
            <v>628.28999999999803</v>
          </cell>
          <cell r="AG421">
            <v>878.75000000000296</v>
          </cell>
          <cell r="AH421">
            <v>639.90999999999963</v>
          </cell>
          <cell r="AI421">
            <v>894.57999999999515</v>
          </cell>
          <cell r="AJ421">
            <v>649.36999999999546</v>
          </cell>
          <cell r="AK421">
            <v>910.42000000000985</v>
          </cell>
          <cell r="AL421">
            <v>660.9899999999999</v>
          </cell>
          <cell r="AM421">
            <v>924.09000000000583</v>
          </cell>
          <cell r="AN421">
            <v>670.45000000000289</v>
          </cell>
          <cell r="AO421">
            <v>939.92999999999802</v>
          </cell>
          <cell r="AP421">
            <v>682.06999999999709</v>
          </cell>
          <cell r="AQ421">
            <v>953.60999999999353</v>
          </cell>
          <cell r="AR421">
            <v>691.52999999999929</v>
          </cell>
          <cell r="AS421">
            <v>969.44000000000779</v>
          </cell>
          <cell r="AT421">
            <v>703.150000000006</v>
          </cell>
          <cell r="AU421">
            <v>553.280000000001</v>
          </cell>
          <cell r="AV421">
            <v>714.77000000000589</v>
          </cell>
          <cell r="AW421">
            <v>998.94999999999516</v>
          </cell>
        </row>
        <row r="422">
          <cell r="A422">
            <v>417</v>
          </cell>
          <cell r="B422">
            <v>512.75000000000364</v>
          </cell>
          <cell r="C422">
            <v>717.41000000000588</v>
          </cell>
          <cell r="D422">
            <v>524.39999999999804</v>
          </cell>
          <cell r="E422">
            <v>733.28999999999803</v>
          </cell>
          <cell r="F422">
            <v>533.87999999999408</v>
          </cell>
          <cell r="G422">
            <v>746.98999999999694</v>
          </cell>
          <cell r="H422">
            <v>545.52999999999906</v>
          </cell>
          <cell r="I422">
            <v>762.87000000000432</v>
          </cell>
          <cell r="J422">
            <v>555.0099999999984</v>
          </cell>
          <cell r="K422">
            <v>776.58000000000288</v>
          </cell>
          <cell r="L422">
            <v>566.66000000000292</v>
          </cell>
          <cell r="M422">
            <v>792.44999999999504</v>
          </cell>
          <cell r="N422">
            <v>576.13999999999908</v>
          </cell>
          <cell r="O422">
            <v>808.33000000000823</v>
          </cell>
          <cell r="P422">
            <v>587.79000000000235</v>
          </cell>
          <cell r="Q422">
            <v>822.03000000000588</v>
          </cell>
          <cell r="R422">
            <v>597.26999999999805</v>
          </cell>
          <cell r="S422">
            <v>837.90999999999804</v>
          </cell>
          <cell r="T422">
            <v>608.91999999999939</v>
          </cell>
          <cell r="U422">
            <v>851.619999999995</v>
          </cell>
          <cell r="V422">
            <v>620.57000000000198</v>
          </cell>
          <cell r="W422">
            <v>867.49000000000626</v>
          </cell>
          <cell r="X422">
            <v>630.04999999999802</v>
          </cell>
          <cell r="Y422">
            <v>883.37000000000091</v>
          </cell>
          <cell r="Z422">
            <v>641.69999999999959</v>
          </cell>
          <cell r="AA422">
            <v>897.06999999999505</v>
          </cell>
          <cell r="AB422">
            <v>608.66999999999939</v>
          </cell>
          <cell r="AC422">
            <v>851.26999999999498</v>
          </cell>
          <cell r="AD422">
            <v>618.15000000000396</v>
          </cell>
          <cell r="AE422">
            <v>867.15000000000623</v>
          </cell>
          <cell r="AF422">
            <v>629.79999999999802</v>
          </cell>
          <cell r="AG422">
            <v>880.86000000000297</v>
          </cell>
          <cell r="AH422">
            <v>641.44999999999959</v>
          </cell>
          <cell r="AI422">
            <v>896.72999999999513</v>
          </cell>
          <cell r="AJ422">
            <v>650.9299999999954</v>
          </cell>
          <cell r="AK422">
            <v>912.6100000000099</v>
          </cell>
          <cell r="AL422">
            <v>662.57999999999993</v>
          </cell>
          <cell r="AM422">
            <v>926.31000000000586</v>
          </cell>
          <cell r="AN422">
            <v>672.0600000000029</v>
          </cell>
          <cell r="AO422">
            <v>942.18999999999801</v>
          </cell>
          <cell r="AP422">
            <v>683.70999999999708</v>
          </cell>
          <cell r="AQ422">
            <v>955.8999999999935</v>
          </cell>
          <cell r="AR422">
            <v>693.18999999999926</v>
          </cell>
          <cell r="AS422">
            <v>971.77000000000783</v>
          </cell>
          <cell r="AT422">
            <v>704.84000000000606</v>
          </cell>
          <cell r="AU422">
            <v>553.650000000001</v>
          </cell>
          <cell r="AV422">
            <v>716.49000000000592</v>
          </cell>
          <cell r="AW422">
            <v>1001.3499999999951</v>
          </cell>
        </row>
        <row r="423">
          <cell r="A423">
            <v>418</v>
          </cell>
          <cell r="B423">
            <v>513.98000000000366</v>
          </cell>
          <cell r="C423">
            <v>719.13000000000591</v>
          </cell>
          <cell r="D423">
            <v>525.65999999999804</v>
          </cell>
          <cell r="E423">
            <v>735.04999999999802</v>
          </cell>
          <cell r="F423">
            <v>535.15999999999406</v>
          </cell>
          <cell r="G423">
            <v>748.7799999999969</v>
          </cell>
          <cell r="H423">
            <v>546.83999999999901</v>
          </cell>
          <cell r="I423">
            <v>764.70000000000437</v>
          </cell>
          <cell r="J423">
            <v>556.33999999999844</v>
          </cell>
          <cell r="K423">
            <v>778.4400000000029</v>
          </cell>
          <cell r="L423">
            <v>568.02000000000294</v>
          </cell>
          <cell r="M423">
            <v>794.34999999999502</v>
          </cell>
          <cell r="N423">
            <v>577.51999999999907</v>
          </cell>
          <cell r="O423">
            <v>810.27000000000828</v>
          </cell>
          <cell r="P423">
            <v>589.20000000000232</v>
          </cell>
          <cell r="Q423">
            <v>824.00000000000591</v>
          </cell>
          <cell r="R423">
            <v>598.699999999998</v>
          </cell>
          <cell r="S423">
            <v>839.91999999999803</v>
          </cell>
          <cell r="T423">
            <v>610.37999999999943</v>
          </cell>
          <cell r="U423">
            <v>853.65999999999497</v>
          </cell>
          <cell r="V423">
            <v>622.06000000000199</v>
          </cell>
          <cell r="W423">
            <v>869.5700000000063</v>
          </cell>
          <cell r="X423">
            <v>631.55999999999801</v>
          </cell>
          <cell r="Y423">
            <v>885.49000000000092</v>
          </cell>
          <cell r="Z423">
            <v>643.23999999999955</v>
          </cell>
          <cell r="AA423">
            <v>899.21999999999503</v>
          </cell>
          <cell r="AB423">
            <v>610.12999999999943</v>
          </cell>
          <cell r="AC423">
            <v>853.30999999999494</v>
          </cell>
          <cell r="AD423">
            <v>619.63000000000397</v>
          </cell>
          <cell r="AE423">
            <v>869.23000000000627</v>
          </cell>
          <cell r="AF423">
            <v>631.30999999999801</v>
          </cell>
          <cell r="AG423">
            <v>882.97000000000298</v>
          </cell>
          <cell r="AH423">
            <v>642.98999999999955</v>
          </cell>
          <cell r="AI423">
            <v>898.87999999999511</v>
          </cell>
          <cell r="AJ423">
            <v>652.48999999999535</v>
          </cell>
          <cell r="AK423">
            <v>914.80000000000996</v>
          </cell>
          <cell r="AL423">
            <v>664.17</v>
          </cell>
          <cell r="AM423">
            <v>928.53000000000588</v>
          </cell>
          <cell r="AN423">
            <v>673.67000000000291</v>
          </cell>
          <cell r="AO423">
            <v>944.449999999998</v>
          </cell>
          <cell r="AP423">
            <v>685.34999999999707</v>
          </cell>
          <cell r="AQ423">
            <v>958.18999999999346</v>
          </cell>
          <cell r="AR423">
            <v>694.84999999999923</v>
          </cell>
          <cell r="AS423">
            <v>974.10000000000787</v>
          </cell>
          <cell r="AT423">
            <v>706.53000000000611</v>
          </cell>
          <cell r="AU423">
            <v>554.020000000001</v>
          </cell>
          <cell r="AV423">
            <v>718.21000000000595</v>
          </cell>
          <cell r="AW423">
            <v>1003.7499999999951</v>
          </cell>
        </row>
        <row r="424">
          <cell r="A424">
            <v>419</v>
          </cell>
          <cell r="B424">
            <v>515.21000000000367</v>
          </cell>
          <cell r="C424">
            <v>720.85000000000593</v>
          </cell>
          <cell r="D424">
            <v>526.91999999999803</v>
          </cell>
          <cell r="E424">
            <v>736.80999999999801</v>
          </cell>
          <cell r="F424">
            <v>536.43999999999403</v>
          </cell>
          <cell r="G424">
            <v>750.56999999999687</v>
          </cell>
          <cell r="H424">
            <v>548.14999999999895</v>
          </cell>
          <cell r="I424">
            <v>766.53000000000441</v>
          </cell>
          <cell r="J424">
            <v>557.66999999999848</v>
          </cell>
          <cell r="K424">
            <v>780.30000000000291</v>
          </cell>
          <cell r="L424">
            <v>569.38000000000295</v>
          </cell>
          <cell r="M424">
            <v>796.249999999995</v>
          </cell>
          <cell r="N424">
            <v>578.89999999999907</v>
          </cell>
          <cell r="O424">
            <v>812.21000000000834</v>
          </cell>
          <cell r="P424">
            <v>590.61000000000229</v>
          </cell>
          <cell r="Q424">
            <v>825.97000000000594</v>
          </cell>
          <cell r="R424">
            <v>600.12999999999795</v>
          </cell>
          <cell r="S424">
            <v>841.92999999999802</v>
          </cell>
          <cell r="T424">
            <v>611.83999999999946</v>
          </cell>
          <cell r="U424">
            <v>855.69999999999493</v>
          </cell>
          <cell r="V424">
            <v>623.550000000002</v>
          </cell>
          <cell r="W424">
            <v>871.65000000000634</v>
          </cell>
          <cell r="X424">
            <v>633.069999999998</v>
          </cell>
          <cell r="Y424">
            <v>887.61000000000092</v>
          </cell>
          <cell r="Z424">
            <v>644.77999999999952</v>
          </cell>
          <cell r="AA424">
            <v>901.369999999995</v>
          </cell>
          <cell r="AB424">
            <v>611.58999999999946</v>
          </cell>
          <cell r="AC424">
            <v>855.34999999999491</v>
          </cell>
          <cell r="AD424">
            <v>621.11000000000399</v>
          </cell>
          <cell r="AE424">
            <v>871.31000000000631</v>
          </cell>
          <cell r="AF424">
            <v>632.819999999998</v>
          </cell>
          <cell r="AG424">
            <v>885.080000000003</v>
          </cell>
          <cell r="AH424">
            <v>644.52999999999952</v>
          </cell>
          <cell r="AI424">
            <v>901.02999999999508</v>
          </cell>
          <cell r="AJ424">
            <v>654.04999999999529</v>
          </cell>
          <cell r="AK424">
            <v>916.99000000001001</v>
          </cell>
          <cell r="AL424">
            <v>665.76</v>
          </cell>
          <cell r="AM424">
            <v>930.75000000000591</v>
          </cell>
          <cell r="AN424">
            <v>675.28000000000293</v>
          </cell>
          <cell r="AO424">
            <v>946.70999999999799</v>
          </cell>
          <cell r="AP424">
            <v>686.98999999999705</v>
          </cell>
          <cell r="AQ424">
            <v>960.47999999999342</v>
          </cell>
          <cell r="AR424">
            <v>696.5099999999992</v>
          </cell>
          <cell r="AS424">
            <v>976.43000000000791</v>
          </cell>
          <cell r="AT424">
            <v>708.22000000000617</v>
          </cell>
          <cell r="AU424">
            <v>554.39000000000101</v>
          </cell>
          <cell r="AV424">
            <v>719.93000000000598</v>
          </cell>
          <cell r="AW424">
            <v>1006.1499999999951</v>
          </cell>
        </row>
        <row r="425">
          <cell r="A425">
            <v>420</v>
          </cell>
          <cell r="B425">
            <v>516.44000000000369</v>
          </cell>
          <cell r="C425">
            <v>722.57000000000596</v>
          </cell>
          <cell r="D425">
            <v>528.17999999999802</v>
          </cell>
          <cell r="E425">
            <v>738.569999999998</v>
          </cell>
          <cell r="F425">
            <v>537.719999999994</v>
          </cell>
          <cell r="G425">
            <v>752.35999999999683</v>
          </cell>
          <cell r="H425">
            <v>549.4599999999989</v>
          </cell>
          <cell r="I425">
            <v>768.36000000000445</v>
          </cell>
          <cell r="J425">
            <v>558.99999999999852</v>
          </cell>
          <cell r="K425">
            <v>782.16000000000292</v>
          </cell>
          <cell r="L425">
            <v>570.74000000000296</v>
          </cell>
          <cell r="M425">
            <v>798.14999999999498</v>
          </cell>
          <cell r="N425">
            <v>580.27999999999906</v>
          </cell>
          <cell r="O425">
            <v>814.15000000000839</v>
          </cell>
          <cell r="P425">
            <v>592.02000000000226</v>
          </cell>
          <cell r="Q425">
            <v>827.94000000000597</v>
          </cell>
          <cell r="R425">
            <v>601.5599999999979</v>
          </cell>
          <cell r="S425">
            <v>843.93999999999801</v>
          </cell>
          <cell r="T425">
            <v>613.2999999999995</v>
          </cell>
          <cell r="U425">
            <v>857.73999999999489</v>
          </cell>
          <cell r="V425">
            <v>625.04000000000201</v>
          </cell>
          <cell r="W425">
            <v>873.73000000000638</v>
          </cell>
          <cell r="X425">
            <v>634.57999999999799</v>
          </cell>
          <cell r="Y425">
            <v>889.73000000000093</v>
          </cell>
          <cell r="Z425">
            <v>646.31999999999948</v>
          </cell>
          <cell r="AA425">
            <v>903.51999999999498</v>
          </cell>
          <cell r="AB425">
            <v>613.0499999999995</v>
          </cell>
          <cell r="AC425">
            <v>857.38999999999487</v>
          </cell>
          <cell r="AD425">
            <v>622.59000000000401</v>
          </cell>
          <cell r="AE425">
            <v>873.39000000000635</v>
          </cell>
          <cell r="AF425">
            <v>634.32999999999799</v>
          </cell>
          <cell r="AG425">
            <v>887.19000000000301</v>
          </cell>
          <cell r="AH425">
            <v>646.06999999999948</v>
          </cell>
          <cell r="AI425">
            <v>903.17999999999506</v>
          </cell>
          <cell r="AJ425">
            <v>655.60999999999524</v>
          </cell>
          <cell r="AK425">
            <v>919.18000000001007</v>
          </cell>
          <cell r="AL425">
            <v>667.35</v>
          </cell>
          <cell r="AM425">
            <v>932.97000000000594</v>
          </cell>
          <cell r="AN425">
            <v>676.89000000000294</v>
          </cell>
          <cell r="AO425">
            <v>948.96999999999798</v>
          </cell>
          <cell r="AP425">
            <v>688.62999999999704</v>
          </cell>
          <cell r="AQ425">
            <v>962.76999999999339</v>
          </cell>
          <cell r="AR425">
            <v>698.16999999999916</v>
          </cell>
          <cell r="AS425">
            <v>978.76000000000795</v>
          </cell>
          <cell r="AT425">
            <v>709.91000000000622</v>
          </cell>
          <cell r="AU425">
            <v>554.76000000000101</v>
          </cell>
          <cell r="AV425">
            <v>721.650000000006</v>
          </cell>
          <cell r="AW425">
            <v>1008.5499999999951</v>
          </cell>
        </row>
        <row r="426">
          <cell r="A426">
            <v>421</v>
          </cell>
          <cell r="B426">
            <v>517.67000000000371</v>
          </cell>
          <cell r="C426">
            <v>724.29000000000599</v>
          </cell>
          <cell r="D426">
            <v>529.43999999999801</v>
          </cell>
          <cell r="E426">
            <v>740.32999999999799</v>
          </cell>
          <cell r="F426">
            <v>538.99999999999397</v>
          </cell>
          <cell r="G426">
            <v>754.14999999999679</v>
          </cell>
          <cell r="H426">
            <v>550.76999999999884</v>
          </cell>
          <cell r="I426">
            <v>770.19000000000449</v>
          </cell>
          <cell r="J426">
            <v>560.32999999999856</v>
          </cell>
          <cell r="K426">
            <v>784.02000000000294</v>
          </cell>
          <cell r="L426">
            <v>572.10000000000298</v>
          </cell>
          <cell r="M426">
            <v>800.04999999999495</v>
          </cell>
          <cell r="N426">
            <v>581.65999999999906</v>
          </cell>
          <cell r="O426">
            <v>816.09000000000844</v>
          </cell>
          <cell r="P426">
            <v>593.43000000000222</v>
          </cell>
          <cell r="Q426">
            <v>829.91000000000599</v>
          </cell>
          <cell r="R426">
            <v>602.98999999999785</v>
          </cell>
          <cell r="S426">
            <v>845.949999999998</v>
          </cell>
          <cell r="T426">
            <v>614.75999999999954</v>
          </cell>
          <cell r="U426">
            <v>859.77999999999486</v>
          </cell>
          <cell r="V426">
            <v>626.53000000000202</v>
          </cell>
          <cell r="W426">
            <v>875.81000000000643</v>
          </cell>
          <cell r="X426">
            <v>636.08999999999799</v>
          </cell>
          <cell r="Y426">
            <v>891.85000000000093</v>
          </cell>
          <cell r="Z426">
            <v>647.85999999999945</v>
          </cell>
          <cell r="AA426">
            <v>905.66999999999496</v>
          </cell>
          <cell r="AB426">
            <v>614.50999999999954</v>
          </cell>
          <cell r="AC426">
            <v>859.42999999999483</v>
          </cell>
          <cell r="AD426">
            <v>624.07000000000403</v>
          </cell>
          <cell r="AE426">
            <v>875.47000000000639</v>
          </cell>
          <cell r="AF426">
            <v>635.83999999999799</v>
          </cell>
          <cell r="AG426">
            <v>889.30000000000302</v>
          </cell>
          <cell r="AH426">
            <v>647.60999999999945</v>
          </cell>
          <cell r="AI426">
            <v>905.32999999999504</v>
          </cell>
          <cell r="AJ426">
            <v>657.16999999999518</v>
          </cell>
          <cell r="AK426">
            <v>921.37000000001012</v>
          </cell>
          <cell r="AL426">
            <v>668.94</v>
          </cell>
          <cell r="AM426">
            <v>935.19000000000597</v>
          </cell>
          <cell r="AN426">
            <v>678.50000000000296</v>
          </cell>
          <cell r="AO426">
            <v>951.22999999999797</v>
          </cell>
          <cell r="AP426">
            <v>690.26999999999703</v>
          </cell>
          <cell r="AQ426">
            <v>965.05999999999335</v>
          </cell>
          <cell r="AR426">
            <v>699.82999999999913</v>
          </cell>
          <cell r="AS426">
            <v>981.09000000000799</v>
          </cell>
          <cell r="AT426">
            <v>711.60000000000628</v>
          </cell>
          <cell r="AU426">
            <v>555.13000000000102</v>
          </cell>
          <cell r="AV426">
            <v>723.37000000000603</v>
          </cell>
          <cell r="AW426">
            <v>1010.949999999995</v>
          </cell>
        </row>
        <row r="427">
          <cell r="A427">
            <v>422</v>
          </cell>
          <cell r="B427">
            <v>518.90000000000373</v>
          </cell>
          <cell r="C427">
            <v>726.01000000000602</v>
          </cell>
          <cell r="D427">
            <v>530.699999999998</v>
          </cell>
          <cell r="E427">
            <v>742.08999999999799</v>
          </cell>
          <cell r="F427">
            <v>540.27999999999395</v>
          </cell>
          <cell r="G427">
            <v>755.93999999999676</v>
          </cell>
          <cell r="H427">
            <v>552.07999999999879</v>
          </cell>
          <cell r="I427">
            <v>772.02000000000453</v>
          </cell>
          <cell r="J427">
            <v>561.6599999999986</v>
          </cell>
          <cell r="K427">
            <v>785.88000000000295</v>
          </cell>
          <cell r="L427">
            <v>573.46000000000299</v>
          </cell>
          <cell r="M427">
            <v>801.94999999999493</v>
          </cell>
          <cell r="N427">
            <v>583.03999999999905</v>
          </cell>
          <cell r="O427">
            <v>818.0300000000085</v>
          </cell>
          <cell r="P427">
            <v>594.84000000000219</v>
          </cell>
          <cell r="Q427">
            <v>831.88000000000602</v>
          </cell>
          <cell r="R427">
            <v>604.4199999999978</v>
          </cell>
          <cell r="S427">
            <v>847.95999999999799</v>
          </cell>
          <cell r="T427">
            <v>616.21999999999957</v>
          </cell>
          <cell r="U427">
            <v>861.81999999999482</v>
          </cell>
          <cell r="V427">
            <v>628.02000000000203</v>
          </cell>
          <cell r="W427">
            <v>877.89000000000647</v>
          </cell>
          <cell r="X427">
            <v>637.59999999999798</v>
          </cell>
          <cell r="Y427">
            <v>893.97000000000094</v>
          </cell>
          <cell r="Z427">
            <v>649.39999999999941</v>
          </cell>
          <cell r="AA427">
            <v>907.81999999999493</v>
          </cell>
          <cell r="AB427">
            <v>615.96999999999957</v>
          </cell>
          <cell r="AC427">
            <v>861.4699999999948</v>
          </cell>
          <cell r="AD427">
            <v>625.55000000000405</v>
          </cell>
          <cell r="AE427">
            <v>877.55000000000643</v>
          </cell>
          <cell r="AF427">
            <v>637.34999999999798</v>
          </cell>
          <cell r="AG427">
            <v>891.41000000000304</v>
          </cell>
          <cell r="AH427">
            <v>649.14999999999941</v>
          </cell>
          <cell r="AI427">
            <v>907.47999999999502</v>
          </cell>
          <cell r="AJ427">
            <v>658.72999999999513</v>
          </cell>
          <cell r="AK427">
            <v>923.56000000001018</v>
          </cell>
          <cell r="AL427">
            <v>670.53000000000009</v>
          </cell>
          <cell r="AM427">
            <v>937.41000000000599</v>
          </cell>
          <cell r="AN427">
            <v>680.11000000000297</v>
          </cell>
          <cell r="AO427">
            <v>953.48999999999796</v>
          </cell>
          <cell r="AP427">
            <v>691.90999999999701</v>
          </cell>
          <cell r="AQ427">
            <v>967.34999999999332</v>
          </cell>
          <cell r="AR427">
            <v>701.4899999999991</v>
          </cell>
          <cell r="AS427">
            <v>983.42000000000803</v>
          </cell>
          <cell r="AT427">
            <v>713.29000000000633</v>
          </cell>
          <cell r="AU427">
            <v>555.50000000000102</v>
          </cell>
          <cell r="AV427">
            <v>725.09000000000606</v>
          </cell>
          <cell r="AW427">
            <v>1013.349999999995</v>
          </cell>
        </row>
        <row r="428">
          <cell r="A428">
            <v>423</v>
          </cell>
          <cell r="B428">
            <v>520.13000000000375</v>
          </cell>
          <cell r="C428">
            <v>727.73000000000604</v>
          </cell>
          <cell r="D428">
            <v>531.95999999999799</v>
          </cell>
          <cell r="E428">
            <v>743.84999999999798</v>
          </cell>
          <cell r="F428">
            <v>541.55999999999392</v>
          </cell>
          <cell r="G428">
            <v>757.72999999999672</v>
          </cell>
          <cell r="H428">
            <v>553.38999999999874</v>
          </cell>
          <cell r="I428">
            <v>773.85000000000457</v>
          </cell>
          <cell r="J428">
            <v>562.98999999999864</v>
          </cell>
          <cell r="K428">
            <v>787.74000000000296</v>
          </cell>
          <cell r="L428">
            <v>574.82000000000301</v>
          </cell>
          <cell r="M428">
            <v>803.84999999999491</v>
          </cell>
          <cell r="N428">
            <v>584.41999999999905</v>
          </cell>
          <cell r="O428">
            <v>819.97000000000855</v>
          </cell>
          <cell r="P428">
            <v>596.25000000000216</v>
          </cell>
          <cell r="Q428">
            <v>833.85000000000605</v>
          </cell>
          <cell r="R428">
            <v>605.84999999999775</v>
          </cell>
          <cell r="S428">
            <v>849.96999999999798</v>
          </cell>
          <cell r="T428">
            <v>617.67999999999961</v>
          </cell>
          <cell r="U428">
            <v>863.85999999999478</v>
          </cell>
          <cell r="V428">
            <v>629.51000000000204</v>
          </cell>
          <cell r="W428">
            <v>879.97000000000651</v>
          </cell>
          <cell r="X428">
            <v>639.10999999999797</v>
          </cell>
          <cell r="Y428">
            <v>896.09000000000094</v>
          </cell>
          <cell r="Z428">
            <v>650.93999999999937</v>
          </cell>
          <cell r="AA428">
            <v>909.96999999999491</v>
          </cell>
          <cell r="AB428">
            <v>617.42999999999961</v>
          </cell>
          <cell r="AC428">
            <v>863.50999999999476</v>
          </cell>
          <cell r="AD428">
            <v>627.03000000000407</v>
          </cell>
          <cell r="AE428">
            <v>879.63000000000648</v>
          </cell>
          <cell r="AF428">
            <v>638.85999999999797</v>
          </cell>
          <cell r="AG428">
            <v>893.52000000000305</v>
          </cell>
          <cell r="AH428">
            <v>650.68999999999937</v>
          </cell>
          <cell r="AI428">
            <v>909.62999999999499</v>
          </cell>
          <cell r="AJ428">
            <v>660.28999999999508</v>
          </cell>
          <cell r="AK428">
            <v>925.75000000001023</v>
          </cell>
          <cell r="AL428">
            <v>672.12000000000012</v>
          </cell>
          <cell r="AM428">
            <v>939.63000000000602</v>
          </cell>
          <cell r="AN428">
            <v>681.72000000000298</v>
          </cell>
          <cell r="AO428">
            <v>955.74999999999795</v>
          </cell>
          <cell r="AP428">
            <v>693.549999999997</v>
          </cell>
          <cell r="AQ428">
            <v>969.63999999999328</v>
          </cell>
          <cell r="AR428">
            <v>703.14999999999907</v>
          </cell>
          <cell r="AS428">
            <v>985.75000000000807</v>
          </cell>
          <cell r="AT428">
            <v>714.98000000000638</v>
          </cell>
          <cell r="AU428">
            <v>555.87000000000103</v>
          </cell>
          <cell r="AV428">
            <v>726.81000000000608</v>
          </cell>
          <cell r="AW428">
            <v>1015.749999999995</v>
          </cell>
        </row>
        <row r="429">
          <cell r="A429">
            <v>424</v>
          </cell>
          <cell r="B429">
            <v>521.36000000000377</v>
          </cell>
          <cell r="C429">
            <v>729.45000000000607</v>
          </cell>
          <cell r="D429">
            <v>533.21999999999798</v>
          </cell>
          <cell r="E429">
            <v>745.60999999999797</v>
          </cell>
          <cell r="F429">
            <v>542.83999999999389</v>
          </cell>
          <cell r="G429">
            <v>759.51999999999668</v>
          </cell>
          <cell r="H429">
            <v>554.69999999999868</v>
          </cell>
          <cell r="I429">
            <v>775.68000000000461</v>
          </cell>
          <cell r="J429">
            <v>564.31999999999869</v>
          </cell>
          <cell r="K429">
            <v>789.60000000000298</v>
          </cell>
          <cell r="L429">
            <v>576.18000000000302</v>
          </cell>
          <cell r="M429">
            <v>805.74999999999488</v>
          </cell>
          <cell r="N429">
            <v>585.79999999999905</v>
          </cell>
          <cell r="O429">
            <v>821.91000000000861</v>
          </cell>
          <cell r="P429">
            <v>597.66000000000213</v>
          </cell>
          <cell r="Q429">
            <v>835.82000000000608</v>
          </cell>
          <cell r="R429">
            <v>607.2799999999977</v>
          </cell>
          <cell r="S429">
            <v>851.97999999999797</v>
          </cell>
          <cell r="T429">
            <v>619.13999999999965</v>
          </cell>
          <cell r="U429">
            <v>865.89999999999475</v>
          </cell>
          <cell r="V429">
            <v>631.00000000000205</v>
          </cell>
          <cell r="W429">
            <v>882.05000000000655</v>
          </cell>
          <cell r="X429">
            <v>640.61999999999796</v>
          </cell>
          <cell r="Y429">
            <v>898.21000000000095</v>
          </cell>
          <cell r="Z429">
            <v>652.47999999999934</v>
          </cell>
          <cell r="AA429">
            <v>912.11999999999489</v>
          </cell>
          <cell r="AB429">
            <v>618.88999999999965</v>
          </cell>
          <cell r="AC429">
            <v>865.54999999999472</v>
          </cell>
          <cell r="AD429">
            <v>628.51000000000408</v>
          </cell>
          <cell r="AE429">
            <v>881.71000000000652</v>
          </cell>
          <cell r="AF429">
            <v>640.36999999999796</v>
          </cell>
          <cell r="AG429">
            <v>895.63000000000306</v>
          </cell>
          <cell r="AH429">
            <v>652.22999999999934</v>
          </cell>
          <cell r="AI429">
            <v>911.77999999999497</v>
          </cell>
          <cell r="AJ429">
            <v>661.84999999999502</v>
          </cell>
          <cell r="AK429">
            <v>927.94000000001029</v>
          </cell>
          <cell r="AL429">
            <v>673.71000000000015</v>
          </cell>
          <cell r="AM429">
            <v>941.85000000000605</v>
          </cell>
          <cell r="AN429">
            <v>683.330000000003</v>
          </cell>
          <cell r="AO429">
            <v>958.00999999999794</v>
          </cell>
          <cell r="AP429">
            <v>695.18999999999699</v>
          </cell>
          <cell r="AQ429">
            <v>971.92999999999324</v>
          </cell>
          <cell r="AR429">
            <v>704.80999999999904</v>
          </cell>
          <cell r="AS429">
            <v>988.08000000000811</v>
          </cell>
          <cell r="AT429">
            <v>716.67000000000644</v>
          </cell>
          <cell r="AU429">
            <v>556.24000000000103</v>
          </cell>
          <cell r="AV429">
            <v>728.53000000000611</v>
          </cell>
          <cell r="AW429">
            <v>1018.149999999995</v>
          </cell>
        </row>
        <row r="430">
          <cell r="A430">
            <v>425</v>
          </cell>
          <cell r="B430">
            <v>522.59000000000378</v>
          </cell>
          <cell r="C430">
            <v>731.1700000000061</v>
          </cell>
          <cell r="D430">
            <v>534.47999999999797</v>
          </cell>
          <cell r="E430">
            <v>747.36999999999796</v>
          </cell>
          <cell r="F430">
            <v>544.11999999999387</v>
          </cell>
          <cell r="G430">
            <v>761.30999999999665</v>
          </cell>
          <cell r="H430">
            <v>556.00999999999863</v>
          </cell>
          <cell r="I430">
            <v>777.51000000000465</v>
          </cell>
          <cell r="J430">
            <v>565.64999999999873</v>
          </cell>
          <cell r="K430">
            <v>791.46000000000299</v>
          </cell>
          <cell r="L430">
            <v>577.54000000000303</v>
          </cell>
          <cell r="M430">
            <v>807.64999999999486</v>
          </cell>
          <cell r="N430">
            <v>587.17999999999904</v>
          </cell>
          <cell r="O430">
            <v>823.85000000000866</v>
          </cell>
          <cell r="P430">
            <v>599.0700000000021</v>
          </cell>
          <cell r="Q430">
            <v>837.7900000000061</v>
          </cell>
          <cell r="R430">
            <v>608.70999999999765</v>
          </cell>
          <cell r="S430">
            <v>853.98999999999796</v>
          </cell>
          <cell r="T430">
            <v>620.59999999999968</v>
          </cell>
          <cell r="U430">
            <v>867.93999999999471</v>
          </cell>
          <cell r="V430">
            <v>632.49000000000206</v>
          </cell>
          <cell r="W430">
            <v>884.13000000000659</v>
          </cell>
          <cell r="X430">
            <v>642.12999999999795</v>
          </cell>
          <cell r="Y430">
            <v>900.33000000000095</v>
          </cell>
          <cell r="Z430">
            <v>654.0199999999993</v>
          </cell>
          <cell r="AA430">
            <v>914.26999999999487</v>
          </cell>
          <cell r="AB430">
            <v>620.34999999999968</v>
          </cell>
          <cell r="AC430">
            <v>867.58999999999469</v>
          </cell>
          <cell r="AD430">
            <v>629.9900000000041</v>
          </cell>
          <cell r="AE430">
            <v>883.79000000000656</v>
          </cell>
          <cell r="AF430">
            <v>641.87999999999795</v>
          </cell>
          <cell r="AG430">
            <v>897.74000000000308</v>
          </cell>
          <cell r="AH430">
            <v>653.7699999999993</v>
          </cell>
          <cell r="AI430">
            <v>913.92999999999495</v>
          </cell>
          <cell r="AJ430">
            <v>663.40999999999497</v>
          </cell>
          <cell r="AK430">
            <v>930.13000000001034</v>
          </cell>
          <cell r="AL430">
            <v>675.30000000000018</v>
          </cell>
          <cell r="AM430">
            <v>944.07000000000608</v>
          </cell>
          <cell r="AN430">
            <v>684.94000000000301</v>
          </cell>
          <cell r="AO430">
            <v>960.26999999999794</v>
          </cell>
          <cell r="AP430">
            <v>696.82999999999697</v>
          </cell>
          <cell r="AQ430">
            <v>974.21999999999321</v>
          </cell>
          <cell r="AR430">
            <v>706.469999999999</v>
          </cell>
          <cell r="AS430">
            <v>990.41000000000815</v>
          </cell>
          <cell r="AT430">
            <v>718.36000000000649</v>
          </cell>
          <cell r="AU430">
            <v>556.61000000000104</v>
          </cell>
          <cell r="AV430">
            <v>730.25000000000614</v>
          </cell>
          <cell r="AW430">
            <v>1020.549999999995</v>
          </cell>
        </row>
        <row r="431">
          <cell r="A431">
            <v>426</v>
          </cell>
          <cell r="B431">
            <v>523.8200000000038</v>
          </cell>
          <cell r="C431">
            <v>732.89000000000613</v>
          </cell>
          <cell r="D431">
            <v>535.73999999999796</v>
          </cell>
          <cell r="E431">
            <v>749.12999999999795</v>
          </cell>
          <cell r="F431">
            <v>545.39999999999384</v>
          </cell>
          <cell r="G431">
            <v>763.09999999999661</v>
          </cell>
          <cell r="H431">
            <v>557.31999999999857</v>
          </cell>
          <cell r="I431">
            <v>779.34000000000469</v>
          </cell>
          <cell r="J431">
            <v>566.97999999999877</v>
          </cell>
          <cell r="K431">
            <v>793.32000000000301</v>
          </cell>
          <cell r="L431">
            <v>578.90000000000305</v>
          </cell>
          <cell r="M431">
            <v>809.54999999999484</v>
          </cell>
          <cell r="N431">
            <v>588.55999999999904</v>
          </cell>
          <cell r="O431">
            <v>825.79000000000872</v>
          </cell>
          <cell r="P431">
            <v>600.48000000000206</v>
          </cell>
          <cell r="Q431">
            <v>839.76000000000613</v>
          </cell>
          <cell r="R431">
            <v>610.1399999999976</v>
          </cell>
          <cell r="S431">
            <v>855.99999999999795</v>
          </cell>
          <cell r="T431">
            <v>622.05999999999972</v>
          </cell>
          <cell r="U431">
            <v>869.97999999999467</v>
          </cell>
          <cell r="V431">
            <v>633.98000000000206</v>
          </cell>
          <cell r="W431">
            <v>886.21000000000663</v>
          </cell>
          <cell r="X431">
            <v>643.63999999999794</v>
          </cell>
          <cell r="Y431">
            <v>902.45000000000095</v>
          </cell>
          <cell r="Z431">
            <v>655.55999999999926</v>
          </cell>
          <cell r="AA431">
            <v>916.41999999999484</v>
          </cell>
          <cell r="AB431">
            <v>621.80999999999972</v>
          </cell>
          <cell r="AC431">
            <v>869.62999999999465</v>
          </cell>
          <cell r="AD431">
            <v>631.47000000000412</v>
          </cell>
          <cell r="AE431">
            <v>885.8700000000066</v>
          </cell>
          <cell r="AF431">
            <v>643.38999999999794</v>
          </cell>
          <cell r="AG431">
            <v>899.85000000000309</v>
          </cell>
          <cell r="AH431">
            <v>655.30999999999926</v>
          </cell>
          <cell r="AI431">
            <v>916.07999999999493</v>
          </cell>
          <cell r="AJ431">
            <v>664.96999999999491</v>
          </cell>
          <cell r="AK431">
            <v>932.3200000000104</v>
          </cell>
          <cell r="AL431">
            <v>676.89000000000021</v>
          </cell>
          <cell r="AM431">
            <v>946.2900000000061</v>
          </cell>
          <cell r="AN431">
            <v>686.55000000000302</v>
          </cell>
          <cell r="AO431">
            <v>962.52999999999793</v>
          </cell>
          <cell r="AP431">
            <v>698.46999999999696</v>
          </cell>
          <cell r="AQ431">
            <v>976.50999999999317</v>
          </cell>
          <cell r="AR431">
            <v>708.12999999999897</v>
          </cell>
          <cell r="AS431">
            <v>992.74000000000819</v>
          </cell>
          <cell r="AT431">
            <v>720.05000000000655</v>
          </cell>
          <cell r="AU431">
            <v>556.98000000000104</v>
          </cell>
          <cell r="AV431">
            <v>731.97000000000617</v>
          </cell>
          <cell r="AW431">
            <v>1022.9499999999949</v>
          </cell>
        </row>
        <row r="432">
          <cell r="A432">
            <v>427</v>
          </cell>
          <cell r="B432">
            <v>525.05000000000382</v>
          </cell>
          <cell r="C432">
            <v>734.61000000000615</v>
          </cell>
          <cell r="D432">
            <v>536.99999999999795</v>
          </cell>
          <cell r="E432">
            <v>750.88999999999794</v>
          </cell>
          <cell r="F432">
            <v>546.67999999999381</v>
          </cell>
          <cell r="G432">
            <v>764.88999999999658</v>
          </cell>
          <cell r="H432">
            <v>558.62999999999852</v>
          </cell>
          <cell r="I432">
            <v>781.17000000000473</v>
          </cell>
          <cell r="J432">
            <v>568.30999999999881</v>
          </cell>
          <cell r="K432">
            <v>795.18000000000302</v>
          </cell>
          <cell r="L432">
            <v>580.26000000000306</v>
          </cell>
          <cell r="M432">
            <v>811.44999999999482</v>
          </cell>
          <cell r="N432">
            <v>589.93999999999903</v>
          </cell>
          <cell r="O432">
            <v>827.73000000000877</v>
          </cell>
          <cell r="P432">
            <v>601.89000000000203</v>
          </cell>
          <cell r="Q432">
            <v>841.73000000000616</v>
          </cell>
          <cell r="R432">
            <v>611.56999999999755</v>
          </cell>
          <cell r="S432">
            <v>858.00999999999794</v>
          </cell>
          <cell r="T432">
            <v>623.51999999999975</v>
          </cell>
          <cell r="U432">
            <v>872.01999999999464</v>
          </cell>
          <cell r="V432">
            <v>635.47000000000207</v>
          </cell>
          <cell r="W432">
            <v>888.29000000000667</v>
          </cell>
          <cell r="X432">
            <v>645.14999999999793</v>
          </cell>
          <cell r="Y432">
            <v>904.57000000000096</v>
          </cell>
          <cell r="Z432">
            <v>657.09999999999923</v>
          </cell>
          <cell r="AA432">
            <v>918.56999999999482</v>
          </cell>
          <cell r="AB432">
            <v>623.26999999999975</v>
          </cell>
          <cell r="AC432">
            <v>871.66999999999462</v>
          </cell>
          <cell r="AD432">
            <v>632.95000000000414</v>
          </cell>
          <cell r="AE432">
            <v>887.95000000000664</v>
          </cell>
          <cell r="AF432">
            <v>644.89999999999793</v>
          </cell>
          <cell r="AG432">
            <v>901.96000000000311</v>
          </cell>
          <cell r="AH432">
            <v>656.84999999999923</v>
          </cell>
          <cell r="AI432">
            <v>918.2299999999949</v>
          </cell>
          <cell r="AJ432">
            <v>666.52999999999486</v>
          </cell>
          <cell r="AK432">
            <v>934.51000000001045</v>
          </cell>
          <cell r="AL432">
            <v>678.48000000000025</v>
          </cell>
          <cell r="AM432">
            <v>948.51000000000613</v>
          </cell>
          <cell r="AN432">
            <v>688.16000000000304</v>
          </cell>
          <cell r="AO432">
            <v>964.78999999999792</v>
          </cell>
          <cell r="AP432">
            <v>700.10999999999694</v>
          </cell>
          <cell r="AQ432">
            <v>978.79999999999313</v>
          </cell>
          <cell r="AR432">
            <v>709.78999999999894</v>
          </cell>
          <cell r="AS432">
            <v>995.07000000000824</v>
          </cell>
          <cell r="AT432">
            <v>721.7400000000066</v>
          </cell>
          <cell r="AU432">
            <v>557.35000000000105</v>
          </cell>
          <cell r="AV432">
            <v>733.69000000000619</v>
          </cell>
          <cell r="AW432">
            <v>1025.3499999999949</v>
          </cell>
        </row>
        <row r="433">
          <cell r="A433">
            <v>428</v>
          </cell>
          <cell r="B433">
            <v>526.28000000000384</v>
          </cell>
          <cell r="C433">
            <v>736.33000000000618</v>
          </cell>
          <cell r="D433">
            <v>538.25999999999794</v>
          </cell>
          <cell r="E433">
            <v>752.64999999999793</v>
          </cell>
          <cell r="F433">
            <v>547.95999999999378</v>
          </cell>
          <cell r="G433">
            <v>766.67999999999654</v>
          </cell>
          <cell r="H433">
            <v>559.93999999999846</v>
          </cell>
          <cell r="I433">
            <v>783.00000000000477</v>
          </cell>
          <cell r="J433">
            <v>569.63999999999885</v>
          </cell>
          <cell r="K433">
            <v>797.04000000000303</v>
          </cell>
          <cell r="L433">
            <v>581.62000000000307</v>
          </cell>
          <cell r="M433">
            <v>813.34999999999479</v>
          </cell>
          <cell r="N433">
            <v>591.31999999999903</v>
          </cell>
          <cell r="O433">
            <v>829.67000000000883</v>
          </cell>
          <cell r="P433">
            <v>603.300000000002</v>
          </cell>
          <cell r="Q433">
            <v>843.70000000000618</v>
          </cell>
          <cell r="R433">
            <v>612.9999999999975</v>
          </cell>
          <cell r="S433">
            <v>860.01999999999794</v>
          </cell>
          <cell r="T433">
            <v>624.97999999999979</v>
          </cell>
          <cell r="U433">
            <v>874.0599999999946</v>
          </cell>
          <cell r="V433">
            <v>636.96000000000208</v>
          </cell>
          <cell r="W433">
            <v>890.37000000000671</v>
          </cell>
          <cell r="X433">
            <v>646.65999999999792</v>
          </cell>
          <cell r="Y433">
            <v>906.69000000000096</v>
          </cell>
          <cell r="Z433">
            <v>658.63999999999919</v>
          </cell>
          <cell r="AA433">
            <v>920.7199999999948</v>
          </cell>
          <cell r="AB433">
            <v>624.72999999999979</v>
          </cell>
          <cell r="AC433">
            <v>873.70999999999458</v>
          </cell>
          <cell r="AD433">
            <v>634.43000000000416</v>
          </cell>
          <cell r="AE433">
            <v>890.03000000000668</v>
          </cell>
          <cell r="AF433">
            <v>646.40999999999792</v>
          </cell>
          <cell r="AG433">
            <v>904.07000000000312</v>
          </cell>
          <cell r="AH433">
            <v>658.38999999999919</v>
          </cell>
          <cell r="AI433">
            <v>920.37999999999488</v>
          </cell>
          <cell r="AJ433">
            <v>668.0899999999948</v>
          </cell>
          <cell r="AK433">
            <v>936.7000000000105</v>
          </cell>
          <cell r="AL433">
            <v>680.07000000000028</v>
          </cell>
          <cell r="AM433">
            <v>950.73000000000616</v>
          </cell>
          <cell r="AN433">
            <v>689.77000000000305</v>
          </cell>
          <cell r="AO433">
            <v>967.04999999999791</v>
          </cell>
          <cell r="AP433">
            <v>701.74999999999693</v>
          </cell>
          <cell r="AQ433">
            <v>981.0899999999931</v>
          </cell>
          <cell r="AR433">
            <v>711.44999999999891</v>
          </cell>
          <cell r="AS433">
            <v>997.40000000000828</v>
          </cell>
          <cell r="AT433">
            <v>723.43000000000666</v>
          </cell>
          <cell r="AU433">
            <v>557.72000000000105</v>
          </cell>
          <cell r="AV433">
            <v>735.41000000000622</v>
          </cell>
          <cell r="AW433">
            <v>1027.749999999995</v>
          </cell>
        </row>
        <row r="434">
          <cell r="A434">
            <v>429</v>
          </cell>
          <cell r="B434">
            <v>527.51000000000386</v>
          </cell>
          <cell r="C434">
            <v>738.05000000000621</v>
          </cell>
          <cell r="D434">
            <v>539.51999999999794</v>
          </cell>
          <cell r="E434">
            <v>754.40999999999792</v>
          </cell>
          <cell r="F434">
            <v>549.23999999999376</v>
          </cell>
          <cell r="G434">
            <v>768.4699999999965</v>
          </cell>
          <cell r="H434">
            <v>561.24999999999841</v>
          </cell>
          <cell r="I434">
            <v>784.83000000000482</v>
          </cell>
          <cell r="J434">
            <v>570.96999999999889</v>
          </cell>
          <cell r="K434">
            <v>798.90000000000305</v>
          </cell>
          <cell r="L434">
            <v>582.98000000000309</v>
          </cell>
          <cell r="M434">
            <v>815.24999999999477</v>
          </cell>
          <cell r="N434">
            <v>592.69999999999902</v>
          </cell>
          <cell r="O434">
            <v>831.61000000000888</v>
          </cell>
          <cell r="P434">
            <v>604.71000000000197</v>
          </cell>
          <cell r="Q434">
            <v>845.67000000000621</v>
          </cell>
          <cell r="R434">
            <v>614.42999999999745</v>
          </cell>
          <cell r="S434">
            <v>862.02999999999793</v>
          </cell>
          <cell r="T434">
            <v>626.43999999999983</v>
          </cell>
          <cell r="U434">
            <v>876.09999999999457</v>
          </cell>
          <cell r="V434">
            <v>638.45000000000209</v>
          </cell>
          <cell r="W434">
            <v>892.45000000000675</v>
          </cell>
          <cell r="X434">
            <v>648.16999999999791</v>
          </cell>
          <cell r="Y434">
            <v>908.81000000000097</v>
          </cell>
          <cell r="Z434">
            <v>660.17999999999915</v>
          </cell>
          <cell r="AA434">
            <v>922.86999999999477</v>
          </cell>
          <cell r="AB434">
            <v>626.18999999999983</v>
          </cell>
          <cell r="AC434">
            <v>875.74999999999454</v>
          </cell>
          <cell r="AD434">
            <v>635.91000000000417</v>
          </cell>
          <cell r="AE434">
            <v>892.11000000000672</v>
          </cell>
          <cell r="AF434">
            <v>647.91999999999791</v>
          </cell>
          <cell r="AG434">
            <v>906.18000000000313</v>
          </cell>
          <cell r="AH434">
            <v>659.92999999999915</v>
          </cell>
          <cell r="AI434">
            <v>922.52999999999486</v>
          </cell>
          <cell r="AJ434">
            <v>669.64999999999475</v>
          </cell>
          <cell r="AK434">
            <v>938.89000000001056</v>
          </cell>
          <cell r="AL434">
            <v>681.66000000000031</v>
          </cell>
          <cell r="AM434">
            <v>952.95000000000618</v>
          </cell>
          <cell r="AN434">
            <v>691.38000000000306</v>
          </cell>
          <cell r="AO434">
            <v>969.3099999999979</v>
          </cell>
          <cell r="AP434">
            <v>703.38999999999692</v>
          </cell>
          <cell r="AQ434">
            <v>983.37999999999306</v>
          </cell>
          <cell r="AR434">
            <v>713.10999999999888</v>
          </cell>
          <cell r="AS434">
            <v>999.73000000000832</v>
          </cell>
          <cell r="AT434">
            <v>725.12000000000671</v>
          </cell>
          <cell r="AU434">
            <v>558.09000000000106</v>
          </cell>
          <cell r="AV434">
            <v>737.13000000000625</v>
          </cell>
          <cell r="AW434">
            <v>1030.1499999999951</v>
          </cell>
        </row>
        <row r="435">
          <cell r="A435">
            <v>430</v>
          </cell>
          <cell r="B435">
            <v>528.74000000000387</v>
          </cell>
          <cell r="C435">
            <v>739.77000000000623</v>
          </cell>
          <cell r="D435">
            <v>540.77999999999793</v>
          </cell>
          <cell r="E435">
            <v>756.16999999999791</v>
          </cell>
          <cell r="F435">
            <v>550.51999999999373</v>
          </cell>
          <cell r="G435">
            <v>770.25999999999647</v>
          </cell>
          <cell r="H435">
            <v>562.55999999999835</v>
          </cell>
          <cell r="I435">
            <v>786.66000000000486</v>
          </cell>
          <cell r="J435">
            <v>572.29999999999893</v>
          </cell>
          <cell r="K435">
            <v>800.76000000000306</v>
          </cell>
          <cell r="L435">
            <v>584.3400000000031</v>
          </cell>
          <cell r="M435">
            <v>817.14999999999475</v>
          </cell>
          <cell r="N435">
            <v>594.07999999999902</v>
          </cell>
          <cell r="O435">
            <v>833.55000000000894</v>
          </cell>
          <cell r="P435">
            <v>606.12000000000194</v>
          </cell>
          <cell r="Q435">
            <v>847.64000000000624</v>
          </cell>
          <cell r="R435">
            <v>615.8599999999974</v>
          </cell>
          <cell r="S435">
            <v>864.03999999999792</v>
          </cell>
          <cell r="T435">
            <v>627.89999999999986</v>
          </cell>
          <cell r="U435">
            <v>878.13999999999453</v>
          </cell>
          <cell r="V435">
            <v>639.9400000000021</v>
          </cell>
          <cell r="W435">
            <v>894.53000000000679</v>
          </cell>
          <cell r="X435">
            <v>649.6799999999979</v>
          </cell>
          <cell r="Y435">
            <v>910.93000000000097</v>
          </cell>
          <cell r="Z435">
            <v>661.71999999999912</v>
          </cell>
          <cell r="AA435">
            <v>925.01999999999475</v>
          </cell>
          <cell r="AB435">
            <v>627.64999999999986</v>
          </cell>
          <cell r="AC435">
            <v>877.78999999999451</v>
          </cell>
          <cell r="AD435">
            <v>637.39000000000419</v>
          </cell>
          <cell r="AE435">
            <v>894.19000000000676</v>
          </cell>
          <cell r="AF435">
            <v>649.4299999999979</v>
          </cell>
          <cell r="AG435">
            <v>908.29000000000315</v>
          </cell>
          <cell r="AH435">
            <v>661.46999999999912</v>
          </cell>
          <cell r="AI435">
            <v>924.67999999999483</v>
          </cell>
          <cell r="AJ435">
            <v>671.20999999999469</v>
          </cell>
          <cell r="AK435">
            <v>941.08000000001061</v>
          </cell>
          <cell r="AL435">
            <v>683.25000000000034</v>
          </cell>
          <cell r="AM435">
            <v>955.17000000000621</v>
          </cell>
          <cell r="AN435">
            <v>692.99000000000308</v>
          </cell>
          <cell r="AO435">
            <v>971.56999999999789</v>
          </cell>
          <cell r="AP435">
            <v>705.0299999999969</v>
          </cell>
          <cell r="AQ435">
            <v>985.66999999999302</v>
          </cell>
          <cell r="AR435">
            <v>714.76999999999884</v>
          </cell>
          <cell r="AS435">
            <v>1002.0600000000084</v>
          </cell>
          <cell r="AT435">
            <v>726.81000000000677</v>
          </cell>
          <cell r="AU435">
            <v>558.46000000000106</v>
          </cell>
          <cell r="AV435">
            <v>738.85000000000628</v>
          </cell>
          <cell r="AW435">
            <v>1032.5499999999952</v>
          </cell>
        </row>
        <row r="436">
          <cell r="A436">
            <v>431</v>
          </cell>
          <cell r="B436">
            <v>529.97000000000389</v>
          </cell>
          <cell r="C436">
            <v>741.49000000000626</v>
          </cell>
          <cell r="D436">
            <v>542.03999999999792</v>
          </cell>
          <cell r="E436">
            <v>757.9299999999979</v>
          </cell>
          <cell r="F436">
            <v>551.7999999999937</v>
          </cell>
          <cell r="G436">
            <v>772.04999999999643</v>
          </cell>
          <cell r="H436">
            <v>563.8699999999983</v>
          </cell>
          <cell r="I436">
            <v>788.4900000000049</v>
          </cell>
          <cell r="J436">
            <v>573.62999999999897</v>
          </cell>
          <cell r="K436">
            <v>802.62000000000307</v>
          </cell>
          <cell r="L436">
            <v>585.70000000000312</v>
          </cell>
          <cell r="M436">
            <v>819.04999999999472</v>
          </cell>
          <cell r="N436">
            <v>595.45999999999901</v>
          </cell>
          <cell r="O436">
            <v>835.49000000000899</v>
          </cell>
          <cell r="P436">
            <v>607.53000000000191</v>
          </cell>
          <cell r="Q436">
            <v>849.61000000000627</v>
          </cell>
          <cell r="R436">
            <v>617.28999999999735</v>
          </cell>
          <cell r="S436">
            <v>866.04999999999791</v>
          </cell>
          <cell r="T436">
            <v>629.3599999999999</v>
          </cell>
          <cell r="U436">
            <v>880.17999999999449</v>
          </cell>
          <cell r="V436">
            <v>641.43000000000211</v>
          </cell>
          <cell r="W436">
            <v>896.61000000000683</v>
          </cell>
          <cell r="X436">
            <v>651.18999999999789</v>
          </cell>
          <cell r="Y436">
            <v>913.05000000000098</v>
          </cell>
          <cell r="Z436">
            <v>663.25999999999908</v>
          </cell>
          <cell r="AA436">
            <v>927.16999999999473</v>
          </cell>
          <cell r="AB436">
            <v>629.1099999999999</v>
          </cell>
          <cell r="AC436">
            <v>879.82999999999447</v>
          </cell>
          <cell r="AD436">
            <v>638.87000000000421</v>
          </cell>
          <cell r="AE436">
            <v>896.2700000000068</v>
          </cell>
          <cell r="AF436">
            <v>650.93999999999789</v>
          </cell>
          <cell r="AG436">
            <v>910.40000000000316</v>
          </cell>
          <cell r="AH436">
            <v>663.00999999999908</v>
          </cell>
          <cell r="AI436">
            <v>926.82999999999481</v>
          </cell>
          <cell r="AJ436">
            <v>672.76999999999464</v>
          </cell>
          <cell r="AK436">
            <v>943.27000000001067</v>
          </cell>
          <cell r="AL436">
            <v>684.84000000000037</v>
          </cell>
          <cell r="AM436">
            <v>957.39000000000624</v>
          </cell>
          <cell r="AN436">
            <v>694.60000000000309</v>
          </cell>
          <cell r="AO436">
            <v>973.82999999999788</v>
          </cell>
          <cell r="AP436">
            <v>706.66999999999689</v>
          </cell>
          <cell r="AQ436">
            <v>987.95999999999299</v>
          </cell>
          <cell r="AR436">
            <v>716.42999999999881</v>
          </cell>
          <cell r="AS436">
            <v>1004.3900000000084</v>
          </cell>
          <cell r="AT436">
            <v>728.50000000000682</v>
          </cell>
          <cell r="AU436">
            <v>558.83000000000106</v>
          </cell>
          <cell r="AV436">
            <v>740.5700000000063</v>
          </cell>
          <cell r="AW436">
            <v>1034.9499999999953</v>
          </cell>
        </row>
        <row r="437">
          <cell r="A437">
            <v>432</v>
          </cell>
          <cell r="B437">
            <v>531.20000000000391</v>
          </cell>
          <cell r="C437">
            <v>743.21000000000629</v>
          </cell>
          <cell r="D437">
            <v>543.29999999999791</v>
          </cell>
          <cell r="E437">
            <v>759.68999999999789</v>
          </cell>
          <cell r="F437">
            <v>553.07999999999367</v>
          </cell>
          <cell r="G437">
            <v>773.83999999999639</v>
          </cell>
          <cell r="H437">
            <v>565.17999999999824</v>
          </cell>
          <cell r="I437">
            <v>790.32000000000494</v>
          </cell>
          <cell r="J437">
            <v>574.95999999999901</v>
          </cell>
          <cell r="K437">
            <v>804.48000000000309</v>
          </cell>
          <cell r="L437">
            <v>587.06000000000313</v>
          </cell>
          <cell r="M437">
            <v>820.9499999999947</v>
          </cell>
          <cell r="N437">
            <v>596.83999999999901</v>
          </cell>
          <cell r="O437">
            <v>837.43000000000904</v>
          </cell>
          <cell r="P437">
            <v>608.94000000000187</v>
          </cell>
          <cell r="Q437">
            <v>851.58000000000629</v>
          </cell>
          <cell r="R437">
            <v>618.7199999999973</v>
          </cell>
          <cell r="S437">
            <v>868.0599999999979</v>
          </cell>
          <cell r="T437">
            <v>630.81999999999994</v>
          </cell>
          <cell r="U437">
            <v>882.21999999999446</v>
          </cell>
          <cell r="V437">
            <v>642.92000000000212</v>
          </cell>
          <cell r="W437">
            <v>898.69000000000688</v>
          </cell>
          <cell r="X437">
            <v>652.69999999999789</v>
          </cell>
          <cell r="Y437">
            <v>915.17000000000098</v>
          </cell>
          <cell r="Z437">
            <v>664.79999999999905</v>
          </cell>
          <cell r="AA437">
            <v>929.31999999999471</v>
          </cell>
          <cell r="AB437">
            <v>630.56999999999994</v>
          </cell>
          <cell r="AC437">
            <v>881.86999999999443</v>
          </cell>
          <cell r="AD437">
            <v>640.35000000000423</v>
          </cell>
          <cell r="AE437">
            <v>898.35000000000684</v>
          </cell>
          <cell r="AF437">
            <v>652.44999999999789</v>
          </cell>
          <cell r="AG437">
            <v>912.51000000000317</v>
          </cell>
          <cell r="AH437">
            <v>664.54999999999905</v>
          </cell>
          <cell r="AI437">
            <v>928.97999999999479</v>
          </cell>
          <cell r="AJ437">
            <v>674.32999999999458</v>
          </cell>
          <cell r="AK437">
            <v>945.46000000001072</v>
          </cell>
          <cell r="AL437">
            <v>686.4300000000004</v>
          </cell>
          <cell r="AM437">
            <v>959.61000000000627</v>
          </cell>
          <cell r="AN437">
            <v>696.21000000000311</v>
          </cell>
          <cell r="AO437">
            <v>976.08999999999787</v>
          </cell>
          <cell r="AP437">
            <v>708.30999999999688</v>
          </cell>
          <cell r="AQ437">
            <v>990.24999999999295</v>
          </cell>
          <cell r="AR437">
            <v>718.08999999999878</v>
          </cell>
          <cell r="AS437">
            <v>1006.7200000000084</v>
          </cell>
          <cell r="AT437">
            <v>730.19000000000688</v>
          </cell>
          <cell r="AU437">
            <v>559.20000000000107</v>
          </cell>
          <cell r="AV437">
            <v>742.29000000000633</v>
          </cell>
          <cell r="AW437">
            <v>1037.3499999999954</v>
          </cell>
        </row>
        <row r="438">
          <cell r="A438">
            <v>433</v>
          </cell>
          <cell r="B438">
            <v>532.43000000000393</v>
          </cell>
          <cell r="C438">
            <v>744.93000000000632</v>
          </cell>
          <cell r="D438">
            <v>544.5599999999979</v>
          </cell>
          <cell r="E438">
            <v>761.44999999999789</v>
          </cell>
          <cell r="F438">
            <v>554.35999999999365</v>
          </cell>
          <cell r="G438">
            <v>775.62999999999636</v>
          </cell>
          <cell r="H438">
            <v>566.48999999999819</v>
          </cell>
          <cell r="I438">
            <v>792.15000000000498</v>
          </cell>
          <cell r="J438">
            <v>576.28999999999905</v>
          </cell>
          <cell r="K438">
            <v>806.3400000000031</v>
          </cell>
          <cell r="L438">
            <v>588.42000000000314</v>
          </cell>
          <cell r="M438">
            <v>822.84999999999468</v>
          </cell>
          <cell r="N438">
            <v>598.219999999999</v>
          </cell>
          <cell r="O438">
            <v>839.3700000000091</v>
          </cell>
          <cell r="P438">
            <v>610.35000000000184</v>
          </cell>
          <cell r="Q438">
            <v>853.55000000000632</v>
          </cell>
          <cell r="R438">
            <v>620.14999999999725</v>
          </cell>
          <cell r="S438">
            <v>870.06999999999789</v>
          </cell>
          <cell r="T438">
            <v>632.28</v>
          </cell>
          <cell r="U438">
            <v>884.25999999999442</v>
          </cell>
          <cell r="V438">
            <v>644.41000000000213</v>
          </cell>
          <cell r="W438">
            <v>900.77000000000692</v>
          </cell>
          <cell r="X438">
            <v>654.20999999999788</v>
          </cell>
          <cell r="Y438">
            <v>917.29000000000099</v>
          </cell>
          <cell r="Z438">
            <v>666.33999999999901</v>
          </cell>
          <cell r="AA438">
            <v>931.46999999999468</v>
          </cell>
          <cell r="AB438">
            <v>632.03</v>
          </cell>
          <cell r="AC438">
            <v>883.9099999999944</v>
          </cell>
          <cell r="AD438">
            <v>641.83000000000425</v>
          </cell>
          <cell r="AE438">
            <v>900.43000000000688</v>
          </cell>
          <cell r="AF438">
            <v>653.95999999999788</v>
          </cell>
          <cell r="AG438">
            <v>914.62000000000319</v>
          </cell>
          <cell r="AH438">
            <v>666.08999999999901</v>
          </cell>
          <cell r="AI438">
            <v>931.12999999999477</v>
          </cell>
          <cell r="AJ438">
            <v>675.88999999999453</v>
          </cell>
          <cell r="AK438">
            <v>947.65000000001078</v>
          </cell>
          <cell r="AL438">
            <v>688.02000000000044</v>
          </cell>
          <cell r="AM438">
            <v>961.83000000000629</v>
          </cell>
          <cell r="AN438">
            <v>697.82000000000312</v>
          </cell>
          <cell r="AO438">
            <v>978.34999999999786</v>
          </cell>
          <cell r="AP438">
            <v>709.94999999999686</v>
          </cell>
          <cell r="AQ438">
            <v>992.53999999999292</v>
          </cell>
          <cell r="AR438">
            <v>719.74999999999875</v>
          </cell>
          <cell r="AS438">
            <v>1009.0500000000085</v>
          </cell>
          <cell r="AT438">
            <v>731.88000000000693</v>
          </cell>
          <cell r="AU438">
            <v>559.57000000000107</v>
          </cell>
          <cell r="AV438">
            <v>744.01000000000636</v>
          </cell>
          <cell r="AW438">
            <v>1039.7499999999955</v>
          </cell>
        </row>
        <row r="439">
          <cell r="A439">
            <v>434</v>
          </cell>
          <cell r="B439">
            <v>533.66000000000395</v>
          </cell>
          <cell r="C439">
            <v>746.65000000000634</v>
          </cell>
          <cell r="D439">
            <v>545.81999999999789</v>
          </cell>
          <cell r="E439">
            <v>763.20999999999788</v>
          </cell>
          <cell r="F439">
            <v>555.63999999999362</v>
          </cell>
          <cell r="G439">
            <v>777.41999999999632</v>
          </cell>
          <cell r="H439">
            <v>567.79999999999814</v>
          </cell>
          <cell r="I439">
            <v>793.98000000000502</v>
          </cell>
          <cell r="J439">
            <v>577.6199999999991</v>
          </cell>
          <cell r="K439">
            <v>808.20000000000312</v>
          </cell>
          <cell r="L439">
            <v>589.78000000000316</v>
          </cell>
          <cell r="M439">
            <v>824.74999999999466</v>
          </cell>
          <cell r="N439">
            <v>599.599999999999</v>
          </cell>
          <cell r="O439">
            <v>841.31000000000915</v>
          </cell>
          <cell r="P439">
            <v>611.76000000000181</v>
          </cell>
          <cell r="Q439">
            <v>855.52000000000635</v>
          </cell>
          <cell r="R439">
            <v>621.5799999999972</v>
          </cell>
          <cell r="S439">
            <v>872.07999999999788</v>
          </cell>
          <cell r="T439">
            <v>633.74</v>
          </cell>
          <cell r="U439">
            <v>886.29999999999438</v>
          </cell>
          <cell r="V439">
            <v>645.90000000000214</v>
          </cell>
          <cell r="W439">
            <v>902.85000000000696</v>
          </cell>
          <cell r="X439">
            <v>655.71999999999787</v>
          </cell>
          <cell r="Y439">
            <v>919.41000000000099</v>
          </cell>
          <cell r="Z439">
            <v>667.87999999999897</v>
          </cell>
          <cell r="AA439">
            <v>933.61999999999466</v>
          </cell>
          <cell r="AB439">
            <v>633.49</v>
          </cell>
          <cell r="AC439">
            <v>885.94999999999436</v>
          </cell>
          <cell r="AD439">
            <v>643.31000000000427</v>
          </cell>
          <cell r="AE439">
            <v>902.51000000000693</v>
          </cell>
          <cell r="AF439">
            <v>655.46999999999787</v>
          </cell>
          <cell r="AG439">
            <v>916.7300000000032</v>
          </cell>
          <cell r="AH439">
            <v>667.62999999999897</v>
          </cell>
          <cell r="AI439">
            <v>933.27999999999474</v>
          </cell>
          <cell r="AJ439">
            <v>677.44999999999447</v>
          </cell>
          <cell r="AK439">
            <v>949.84000000001083</v>
          </cell>
          <cell r="AL439">
            <v>689.61000000000047</v>
          </cell>
          <cell r="AM439">
            <v>964.05000000000632</v>
          </cell>
          <cell r="AN439">
            <v>699.43000000000313</v>
          </cell>
          <cell r="AO439">
            <v>980.60999999999785</v>
          </cell>
          <cell r="AP439">
            <v>711.58999999999685</v>
          </cell>
          <cell r="AQ439">
            <v>994.82999999999288</v>
          </cell>
          <cell r="AR439">
            <v>721.40999999999872</v>
          </cell>
          <cell r="AS439">
            <v>1011.3800000000085</v>
          </cell>
          <cell r="AT439">
            <v>733.57000000000698</v>
          </cell>
          <cell r="AU439">
            <v>559.94000000000108</v>
          </cell>
          <cell r="AV439">
            <v>745.73000000000638</v>
          </cell>
          <cell r="AW439">
            <v>1042.1499999999955</v>
          </cell>
        </row>
        <row r="440">
          <cell r="A440">
            <v>435</v>
          </cell>
          <cell r="B440">
            <v>534.89000000000397</v>
          </cell>
          <cell r="C440">
            <v>748.37000000000637</v>
          </cell>
          <cell r="D440">
            <v>547.07999999999788</v>
          </cell>
          <cell r="E440">
            <v>764.96999999999787</v>
          </cell>
          <cell r="F440">
            <v>556.91999999999359</v>
          </cell>
          <cell r="G440">
            <v>779.20999999999628</v>
          </cell>
          <cell r="H440">
            <v>569.10999999999808</v>
          </cell>
          <cell r="I440">
            <v>795.81000000000506</v>
          </cell>
          <cell r="J440">
            <v>578.94999999999914</v>
          </cell>
          <cell r="K440">
            <v>810.06000000000313</v>
          </cell>
          <cell r="L440">
            <v>591.14000000000317</v>
          </cell>
          <cell r="M440">
            <v>826.64999999999463</v>
          </cell>
          <cell r="N440">
            <v>600.979999999999</v>
          </cell>
          <cell r="O440">
            <v>843.25000000000921</v>
          </cell>
          <cell r="P440">
            <v>613.17000000000178</v>
          </cell>
          <cell r="Q440">
            <v>857.49000000000638</v>
          </cell>
          <cell r="R440">
            <v>623.00999999999715</v>
          </cell>
          <cell r="S440">
            <v>874.08999999999787</v>
          </cell>
          <cell r="T440">
            <v>635.20000000000005</v>
          </cell>
          <cell r="U440">
            <v>888.33999999999435</v>
          </cell>
          <cell r="V440">
            <v>647.39000000000215</v>
          </cell>
          <cell r="W440">
            <v>904.930000000007</v>
          </cell>
          <cell r="X440">
            <v>657.22999999999786</v>
          </cell>
          <cell r="Y440">
            <v>921.530000000001</v>
          </cell>
          <cell r="Z440">
            <v>669.41999999999894</v>
          </cell>
          <cell r="AA440">
            <v>935.76999999999464</v>
          </cell>
          <cell r="AB440">
            <v>634.95000000000005</v>
          </cell>
          <cell r="AC440">
            <v>887.98999999999432</v>
          </cell>
          <cell r="AD440">
            <v>644.79000000000428</v>
          </cell>
          <cell r="AE440">
            <v>904.59000000000697</v>
          </cell>
          <cell r="AF440">
            <v>656.97999999999786</v>
          </cell>
          <cell r="AG440">
            <v>918.84000000000322</v>
          </cell>
          <cell r="AH440">
            <v>669.16999999999894</v>
          </cell>
          <cell r="AI440">
            <v>935.42999999999472</v>
          </cell>
          <cell r="AJ440">
            <v>679.00999999999442</v>
          </cell>
          <cell r="AK440">
            <v>952.03000000001089</v>
          </cell>
          <cell r="AL440">
            <v>691.2000000000005</v>
          </cell>
          <cell r="AM440">
            <v>966.27000000000635</v>
          </cell>
          <cell r="AN440">
            <v>701.04000000000315</v>
          </cell>
          <cell r="AO440">
            <v>982.86999999999784</v>
          </cell>
          <cell r="AP440">
            <v>713.22999999999683</v>
          </cell>
          <cell r="AQ440">
            <v>997.11999999999284</v>
          </cell>
          <cell r="AR440">
            <v>723.06999999999869</v>
          </cell>
          <cell r="AS440">
            <v>1013.7100000000086</v>
          </cell>
          <cell r="AT440">
            <v>735.26000000000704</v>
          </cell>
          <cell r="AU440">
            <v>560.31000000000108</v>
          </cell>
          <cell r="AV440">
            <v>747.45000000000641</v>
          </cell>
          <cell r="AW440">
            <v>1044.5499999999956</v>
          </cell>
        </row>
        <row r="441">
          <cell r="A441">
            <v>436</v>
          </cell>
          <cell r="B441">
            <v>536.12000000000398</v>
          </cell>
          <cell r="C441">
            <v>750.0900000000064</v>
          </cell>
          <cell r="D441">
            <v>548.33999999999787</v>
          </cell>
          <cell r="E441">
            <v>766.72999999999786</v>
          </cell>
          <cell r="F441">
            <v>558.19999999999357</v>
          </cell>
          <cell r="G441">
            <v>780.99999999999625</v>
          </cell>
          <cell r="H441">
            <v>570.41999999999803</v>
          </cell>
          <cell r="I441">
            <v>797.6400000000051</v>
          </cell>
          <cell r="J441">
            <v>580.27999999999918</v>
          </cell>
          <cell r="K441">
            <v>811.92000000000314</v>
          </cell>
          <cell r="L441">
            <v>592.50000000000318</v>
          </cell>
          <cell r="M441">
            <v>828.54999999999461</v>
          </cell>
          <cell r="N441">
            <v>602.35999999999899</v>
          </cell>
          <cell r="O441">
            <v>845.19000000000926</v>
          </cell>
          <cell r="P441">
            <v>614.58000000000175</v>
          </cell>
          <cell r="Q441">
            <v>859.4600000000064</v>
          </cell>
          <cell r="R441">
            <v>624.4399999999971</v>
          </cell>
          <cell r="S441">
            <v>876.09999999999786</v>
          </cell>
          <cell r="T441">
            <v>636.66000000000008</v>
          </cell>
          <cell r="U441">
            <v>890.37999999999431</v>
          </cell>
          <cell r="V441">
            <v>648.88000000000216</v>
          </cell>
          <cell r="W441">
            <v>907.01000000000704</v>
          </cell>
          <cell r="X441">
            <v>658.73999999999785</v>
          </cell>
          <cell r="Y441">
            <v>923.650000000001</v>
          </cell>
          <cell r="Z441">
            <v>670.9599999999989</v>
          </cell>
          <cell r="AA441">
            <v>937.91999999999462</v>
          </cell>
          <cell r="AB441">
            <v>636.41000000000008</v>
          </cell>
          <cell r="AC441">
            <v>890.02999999999429</v>
          </cell>
          <cell r="AD441">
            <v>646.2700000000043</v>
          </cell>
          <cell r="AE441">
            <v>906.67000000000701</v>
          </cell>
          <cell r="AF441">
            <v>658.48999999999785</v>
          </cell>
          <cell r="AG441">
            <v>920.95000000000323</v>
          </cell>
          <cell r="AH441">
            <v>670.7099999999989</v>
          </cell>
          <cell r="AI441">
            <v>937.5799999999947</v>
          </cell>
          <cell r="AJ441">
            <v>680.56999999999437</v>
          </cell>
          <cell r="AK441">
            <v>954.22000000001094</v>
          </cell>
          <cell r="AL441">
            <v>692.79000000000053</v>
          </cell>
          <cell r="AM441">
            <v>968.49000000000638</v>
          </cell>
          <cell r="AN441">
            <v>702.65000000000316</v>
          </cell>
          <cell r="AO441">
            <v>985.12999999999784</v>
          </cell>
          <cell r="AP441">
            <v>714.86999999999682</v>
          </cell>
          <cell r="AQ441">
            <v>999.40999999999281</v>
          </cell>
          <cell r="AR441">
            <v>724.72999999999865</v>
          </cell>
          <cell r="AS441">
            <v>1016.0400000000086</v>
          </cell>
          <cell r="AT441">
            <v>736.95000000000709</v>
          </cell>
          <cell r="AU441">
            <v>560.68000000000109</v>
          </cell>
          <cell r="AV441">
            <v>749.17000000000644</v>
          </cell>
          <cell r="AW441">
            <v>1046.9499999999957</v>
          </cell>
        </row>
        <row r="442">
          <cell r="A442">
            <v>437</v>
          </cell>
          <cell r="B442">
            <v>537.350000000004</v>
          </cell>
          <cell r="C442">
            <v>751.81000000000643</v>
          </cell>
          <cell r="D442">
            <v>549.59999999999786</v>
          </cell>
          <cell r="E442">
            <v>768.48999999999785</v>
          </cell>
          <cell r="F442">
            <v>559.47999999999354</v>
          </cell>
          <cell r="G442">
            <v>782.78999999999621</v>
          </cell>
          <cell r="H442">
            <v>571.72999999999797</v>
          </cell>
          <cell r="I442">
            <v>799.47000000000514</v>
          </cell>
          <cell r="J442">
            <v>581.60999999999922</v>
          </cell>
          <cell r="K442">
            <v>813.78000000000316</v>
          </cell>
          <cell r="L442">
            <v>593.8600000000032</v>
          </cell>
          <cell r="M442">
            <v>830.44999999999459</v>
          </cell>
          <cell r="N442">
            <v>603.73999999999899</v>
          </cell>
          <cell r="O442">
            <v>847.13000000000932</v>
          </cell>
          <cell r="P442">
            <v>615.99000000000171</v>
          </cell>
          <cell r="Q442">
            <v>861.43000000000643</v>
          </cell>
          <cell r="R442">
            <v>625.86999999999705</v>
          </cell>
          <cell r="S442">
            <v>878.10999999999785</v>
          </cell>
          <cell r="T442">
            <v>638.12000000000012</v>
          </cell>
          <cell r="U442">
            <v>892.41999999999427</v>
          </cell>
          <cell r="V442">
            <v>650.37000000000216</v>
          </cell>
          <cell r="W442">
            <v>909.09000000000708</v>
          </cell>
          <cell r="X442">
            <v>660.24999999999784</v>
          </cell>
          <cell r="Y442">
            <v>925.770000000001</v>
          </cell>
          <cell r="Z442">
            <v>672.49999999999886</v>
          </cell>
          <cell r="AA442">
            <v>940.06999999999459</v>
          </cell>
          <cell r="AB442">
            <v>637.87000000000012</v>
          </cell>
          <cell r="AC442">
            <v>892.06999999999425</v>
          </cell>
          <cell r="AD442">
            <v>647.75000000000432</v>
          </cell>
          <cell r="AE442">
            <v>908.75000000000705</v>
          </cell>
          <cell r="AF442">
            <v>659.99999999999784</v>
          </cell>
          <cell r="AG442">
            <v>923.06000000000324</v>
          </cell>
          <cell r="AH442">
            <v>672.24999999999886</v>
          </cell>
          <cell r="AI442">
            <v>939.72999999999467</v>
          </cell>
          <cell r="AJ442">
            <v>682.12999999999431</v>
          </cell>
          <cell r="AK442">
            <v>956.410000000011</v>
          </cell>
          <cell r="AL442">
            <v>694.38000000000056</v>
          </cell>
          <cell r="AM442">
            <v>970.7100000000064</v>
          </cell>
          <cell r="AN442">
            <v>704.26000000000317</v>
          </cell>
          <cell r="AO442">
            <v>987.38999999999783</v>
          </cell>
          <cell r="AP442">
            <v>716.50999999999681</v>
          </cell>
          <cell r="AQ442">
            <v>1001.6999999999928</v>
          </cell>
          <cell r="AR442">
            <v>726.38999999999862</v>
          </cell>
          <cell r="AS442">
            <v>1018.3700000000086</v>
          </cell>
          <cell r="AT442">
            <v>738.64000000000715</v>
          </cell>
          <cell r="AU442">
            <v>561.05000000000109</v>
          </cell>
          <cell r="AV442">
            <v>750.89000000000647</v>
          </cell>
          <cell r="AW442">
            <v>1049.3499999999958</v>
          </cell>
        </row>
        <row r="443">
          <cell r="A443">
            <v>438</v>
          </cell>
          <cell r="B443">
            <v>538.58000000000402</v>
          </cell>
          <cell r="C443">
            <v>753.53000000000645</v>
          </cell>
          <cell r="D443">
            <v>550.85999999999785</v>
          </cell>
          <cell r="E443">
            <v>770.24999999999784</v>
          </cell>
          <cell r="F443">
            <v>560.75999999999351</v>
          </cell>
          <cell r="G443">
            <v>784.57999999999618</v>
          </cell>
          <cell r="H443">
            <v>573.03999999999792</v>
          </cell>
          <cell r="I443">
            <v>801.30000000000518</v>
          </cell>
          <cell r="J443">
            <v>582.93999999999926</v>
          </cell>
          <cell r="K443">
            <v>815.64000000000317</v>
          </cell>
          <cell r="L443">
            <v>595.22000000000321</v>
          </cell>
          <cell r="M443">
            <v>832.34999999999457</v>
          </cell>
          <cell r="N443">
            <v>605.11999999999898</v>
          </cell>
          <cell r="O443">
            <v>849.07000000000937</v>
          </cell>
          <cell r="P443">
            <v>617.40000000000168</v>
          </cell>
          <cell r="Q443">
            <v>863.40000000000646</v>
          </cell>
          <cell r="R443">
            <v>627.299999999997</v>
          </cell>
          <cell r="S443">
            <v>880.11999999999784</v>
          </cell>
          <cell r="T443">
            <v>639.58000000000015</v>
          </cell>
          <cell r="U443">
            <v>894.45999999999424</v>
          </cell>
          <cell r="V443">
            <v>651.86000000000217</v>
          </cell>
          <cell r="W443">
            <v>911.17000000000712</v>
          </cell>
          <cell r="X443">
            <v>661.75999999999783</v>
          </cell>
          <cell r="Y443">
            <v>927.89000000000101</v>
          </cell>
          <cell r="Z443">
            <v>674.03999999999883</v>
          </cell>
          <cell r="AA443">
            <v>942.21999999999457</v>
          </cell>
          <cell r="AB443">
            <v>639.33000000000015</v>
          </cell>
          <cell r="AC443">
            <v>894.10999999999422</v>
          </cell>
          <cell r="AD443">
            <v>649.23000000000434</v>
          </cell>
          <cell r="AE443">
            <v>910.83000000000709</v>
          </cell>
          <cell r="AF443">
            <v>661.50999999999783</v>
          </cell>
          <cell r="AG443">
            <v>925.17000000000326</v>
          </cell>
          <cell r="AH443">
            <v>673.78999999999883</v>
          </cell>
          <cell r="AI443">
            <v>941.87999999999465</v>
          </cell>
          <cell r="AJ443">
            <v>683.68999999999426</v>
          </cell>
          <cell r="AK443">
            <v>958.60000000001105</v>
          </cell>
          <cell r="AL443">
            <v>695.9700000000006</v>
          </cell>
          <cell r="AM443">
            <v>972.93000000000643</v>
          </cell>
          <cell r="AN443">
            <v>705.87000000000319</v>
          </cell>
          <cell r="AO443">
            <v>989.64999999999782</v>
          </cell>
          <cell r="AP443">
            <v>718.14999999999679</v>
          </cell>
          <cell r="AQ443">
            <v>1003.9899999999927</v>
          </cell>
          <cell r="AR443">
            <v>728.04999999999859</v>
          </cell>
          <cell r="AS443">
            <v>1020.7000000000087</v>
          </cell>
          <cell r="AT443">
            <v>740.3300000000072</v>
          </cell>
          <cell r="AU443">
            <v>561.4200000000011</v>
          </cell>
          <cell r="AV443">
            <v>752.61000000000649</v>
          </cell>
          <cell r="AW443">
            <v>1051.7499999999959</v>
          </cell>
        </row>
        <row r="444">
          <cell r="A444">
            <v>439</v>
          </cell>
          <cell r="B444">
            <v>539.81000000000404</v>
          </cell>
          <cell r="C444">
            <v>755.25000000000648</v>
          </cell>
          <cell r="D444">
            <v>552.11999999999784</v>
          </cell>
          <cell r="E444">
            <v>772.00999999999783</v>
          </cell>
          <cell r="F444">
            <v>562.03999999999348</v>
          </cell>
          <cell r="G444">
            <v>786.36999999999614</v>
          </cell>
          <cell r="H444">
            <v>574.34999999999786</v>
          </cell>
          <cell r="I444">
            <v>803.13000000000523</v>
          </cell>
          <cell r="J444">
            <v>584.2699999999993</v>
          </cell>
          <cell r="K444">
            <v>817.50000000000318</v>
          </cell>
          <cell r="L444">
            <v>596.58000000000322</v>
          </cell>
          <cell r="M444">
            <v>834.24999999999454</v>
          </cell>
          <cell r="N444">
            <v>606.49999999999898</v>
          </cell>
          <cell r="O444">
            <v>851.01000000000943</v>
          </cell>
          <cell r="P444">
            <v>618.81000000000165</v>
          </cell>
          <cell r="Q444">
            <v>865.37000000000648</v>
          </cell>
          <cell r="R444">
            <v>628.72999999999695</v>
          </cell>
          <cell r="S444">
            <v>882.12999999999784</v>
          </cell>
          <cell r="T444">
            <v>641.04000000000019</v>
          </cell>
          <cell r="U444">
            <v>896.4999999999942</v>
          </cell>
          <cell r="V444">
            <v>653.35000000000218</v>
          </cell>
          <cell r="W444">
            <v>913.25000000000716</v>
          </cell>
          <cell r="X444">
            <v>663.26999999999782</v>
          </cell>
          <cell r="Y444">
            <v>930.01000000000101</v>
          </cell>
          <cell r="Z444">
            <v>675.57999999999879</v>
          </cell>
          <cell r="AA444">
            <v>944.36999999999455</v>
          </cell>
          <cell r="AB444">
            <v>640.79000000000019</v>
          </cell>
          <cell r="AC444">
            <v>896.14999999999418</v>
          </cell>
          <cell r="AD444">
            <v>650.71000000000436</v>
          </cell>
          <cell r="AE444">
            <v>912.91000000000713</v>
          </cell>
          <cell r="AF444">
            <v>663.01999999999782</v>
          </cell>
          <cell r="AG444">
            <v>927.28000000000327</v>
          </cell>
          <cell r="AH444">
            <v>675.32999999999879</v>
          </cell>
          <cell r="AI444">
            <v>944.02999999999463</v>
          </cell>
          <cell r="AJ444">
            <v>685.2499999999942</v>
          </cell>
          <cell r="AK444">
            <v>960.7900000000111</v>
          </cell>
          <cell r="AL444">
            <v>697.56000000000063</v>
          </cell>
          <cell r="AM444">
            <v>975.15000000000646</v>
          </cell>
          <cell r="AN444">
            <v>707.4800000000032</v>
          </cell>
          <cell r="AO444">
            <v>991.90999999999781</v>
          </cell>
          <cell r="AP444">
            <v>719.78999999999678</v>
          </cell>
          <cell r="AQ444">
            <v>1006.2799999999927</v>
          </cell>
          <cell r="AR444">
            <v>729.70999999999856</v>
          </cell>
          <cell r="AS444">
            <v>1023.0300000000087</v>
          </cell>
          <cell r="AT444">
            <v>742.02000000000726</v>
          </cell>
          <cell r="AU444">
            <v>561.7900000000011</v>
          </cell>
          <cell r="AV444">
            <v>754.33000000000652</v>
          </cell>
          <cell r="AW444">
            <v>1054.149999999996</v>
          </cell>
        </row>
        <row r="445">
          <cell r="A445">
            <v>440</v>
          </cell>
          <cell r="B445">
            <v>541.04000000000406</v>
          </cell>
          <cell r="C445">
            <v>756.97000000000651</v>
          </cell>
          <cell r="D445">
            <v>553.37999999999784</v>
          </cell>
          <cell r="E445">
            <v>773.76999999999782</v>
          </cell>
          <cell r="F445">
            <v>563.31999999999346</v>
          </cell>
          <cell r="G445">
            <v>788.1599999999961</v>
          </cell>
          <cell r="H445">
            <v>575.65999999999781</v>
          </cell>
          <cell r="I445">
            <v>804.96000000000527</v>
          </cell>
          <cell r="J445">
            <v>585.59999999999934</v>
          </cell>
          <cell r="K445">
            <v>819.3600000000032</v>
          </cell>
          <cell r="L445">
            <v>597.94000000000324</v>
          </cell>
          <cell r="M445">
            <v>836.14999999999452</v>
          </cell>
          <cell r="N445">
            <v>607.87999999999897</v>
          </cell>
          <cell r="O445">
            <v>852.95000000000948</v>
          </cell>
          <cell r="P445">
            <v>620.22000000000162</v>
          </cell>
          <cell r="Q445">
            <v>867.34000000000651</v>
          </cell>
          <cell r="R445">
            <v>630.1599999999969</v>
          </cell>
          <cell r="S445">
            <v>884.13999999999783</v>
          </cell>
          <cell r="T445">
            <v>642.50000000000023</v>
          </cell>
          <cell r="U445">
            <v>898.53999999999417</v>
          </cell>
          <cell r="V445">
            <v>654.84000000000219</v>
          </cell>
          <cell r="W445">
            <v>915.3300000000072</v>
          </cell>
          <cell r="X445">
            <v>664.77999999999781</v>
          </cell>
          <cell r="Y445">
            <v>932.13000000000102</v>
          </cell>
          <cell r="Z445">
            <v>677.11999999999875</v>
          </cell>
          <cell r="AA445">
            <v>946.51999999999452</v>
          </cell>
          <cell r="AB445">
            <v>642.25000000000023</v>
          </cell>
          <cell r="AC445">
            <v>898.18999999999414</v>
          </cell>
          <cell r="AD445">
            <v>652.19000000000437</v>
          </cell>
          <cell r="AE445">
            <v>914.99000000000717</v>
          </cell>
          <cell r="AF445">
            <v>664.52999999999781</v>
          </cell>
          <cell r="AG445">
            <v>929.39000000000328</v>
          </cell>
          <cell r="AH445">
            <v>676.86999999999875</v>
          </cell>
          <cell r="AI445">
            <v>946.17999999999461</v>
          </cell>
          <cell r="AJ445">
            <v>686.80999999999415</v>
          </cell>
          <cell r="AK445">
            <v>962.98000000001116</v>
          </cell>
          <cell r="AL445">
            <v>699.15000000000066</v>
          </cell>
          <cell r="AM445">
            <v>977.37000000000648</v>
          </cell>
          <cell r="AN445">
            <v>709.09000000000322</v>
          </cell>
          <cell r="AO445">
            <v>994.1699999999978</v>
          </cell>
          <cell r="AP445">
            <v>721.42999999999677</v>
          </cell>
          <cell r="AQ445">
            <v>1008.5699999999927</v>
          </cell>
          <cell r="AR445">
            <v>731.36999999999853</v>
          </cell>
          <cell r="AS445">
            <v>1025.3600000000088</v>
          </cell>
          <cell r="AT445">
            <v>743.71000000000731</v>
          </cell>
          <cell r="AU445">
            <v>562.16000000000111</v>
          </cell>
          <cell r="AV445">
            <v>756.05000000000655</v>
          </cell>
          <cell r="AW445">
            <v>1056.5499999999961</v>
          </cell>
        </row>
        <row r="446">
          <cell r="A446">
            <v>441</v>
          </cell>
          <cell r="B446">
            <v>542.27000000000407</v>
          </cell>
          <cell r="C446">
            <v>758.69000000000653</v>
          </cell>
          <cell r="D446">
            <v>554.63999999999783</v>
          </cell>
          <cell r="E446">
            <v>775.52999999999781</v>
          </cell>
          <cell r="F446">
            <v>564.59999999999343</v>
          </cell>
          <cell r="G446">
            <v>789.94999999999607</v>
          </cell>
          <cell r="H446">
            <v>576.96999999999775</v>
          </cell>
          <cell r="I446">
            <v>806.79000000000531</v>
          </cell>
          <cell r="J446">
            <v>586.92999999999938</v>
          </cell>
          <cell r="K446">
            <v>821.22000000000321</v>
          </cell>
          <cell r="L446">
            <v>599.30000000000325</v>
          </cell>
          <cell r="M446">
            <v>838.0499999999945</v>
          </cell>
          <cell r="N446">
            <v>609.25999999999897</v>
          </cell>
          <cell r="O446">
            <v>854.89000000000954</v>
          </cell>
          <cell r="P446">
            <v>621.63000000000159</v>
          </cell>
          <cell r="Q446">
            <v>869.31000000000654</v>
          </cell>
          <cell r="R446">
            <v>631.58999999999685</v>
          </cell>
          <cell r="S446">
            <v>886.14999999999782</v>
          </cell>
          <cell r="T446">
            <v>643.96000000000026</v>
          </cell>
          <cell r="U446">
            <v>900.57999999999413</v>
          </cell>
          <cell r="V446">
            <v>656.3300000000022</v>
          </cell>
          <cell r="W446">
            <v>917.41000000000724</v>
          </cell>
          <cell r="X446">
            <v>666.2899999999978</v>
          </cell>
          <cell r="Y446">
            <v>934.25000000000102</v>
          </cell>
          <cell r="Z446">
            <v>678.65999999999872</v>
          </cell>
          <cell r="AA446">
            <v>948.6699999999945</v>
          </cell>
          <cell r="AB446">
            <v>643.71000000000026</v>
          </cell>
          <cell r="AC446">
            <v>900.22999999999411</v>
          </cell>
          <cell r="AD446">
            <v>653.67000000000439</v>
          </cell>
          <cell r="AE446">
            <v>917.07000000000721</v>
          </cell>
          <cell r="AF446">
            <v>666.0399999999978</v>
          </cell>
          <cell r="AG446">
            <v>931.5000000000033</v>
          </cell>
          <cell r="AH446">
            <v>678.40999999999872</v>
          </cell>
          <cell r="AI446">
            <v>948.32999999999458</v>
          </cell>
          <cell r="AJ446">
            <v>688.36999999999409</v>
          </cell>
          <cell r="AK446">
            <v>965.17000000001121</v>
          </cell>
          <cell r="AL446">
            <v>700.74000000000069</v>
          </cell>
          <cell r="AM446">
            <v>979.59000000000651</v>
          </cell>
          <cell r="AN446">
            <v>710.70000000000323</v>
          </cell>
          <cell r="AO446">
            <v>996.42999999999779</v>
          </cell>
          <cell r="AP446">
            <v>723.06999999999675</v>
          </cell>
          <cell r="AQ446">
            <v>1010.8599999999926</v>
          </cell>
          <cell r="AR446">
            <v>733.02999999999849</v>
          </cell>
          <cell r="AS446">
            <v>1027.6900000000087</v>
          </cell>
          <cell r="AT446">
            <v>745.40000000000737</v>
          </cell>
          <cell r="AU446">
            <v>562.53000000000111</v>
          </cell>
          <cell r="AV446">
            <v>757.77000000000658</v>
          </cell>
          <cell r="AW446">
            <v>1058.9499999999962</v>
          </cell>
        </row>
        <row r="447">
          <cell r="A447">
            <v>442</v>
          </cell>
          <cell r="B447">
            <v>543.50000000000409</v>
          </cell>
          <cell r="C447">
            <v>760.41000000000656</v>
          </cell>
          <cell r="D447">
            <v>555.89999999999782</v>
          </cell>
          <cell r="E447">
            <v>777.2899999999978</v>
          </cell>
          <cell r="F447">
            <v>565.8799999999934</v>
          </cell>
          <cell r="G447">
            <v>791.73999999999603</v>
          </cell>
          <cell r="H447">
            <v>578.2799999999977</v>
          </cell>
          <cell r="I447">
            <v>808.62000000000535</v>
          </cell>
          <cell r="J447">
            <v>588.25999999999942</v>
          </cell>
          <cell r="K447">
            <v>823.08000000000322</v>
          </cell>
          <cell r="L447">
            <v>600.66000000000327</v>
          </cell>
          <cell r="M447">
            <v>839.94999999999447</v>
          </cell>
          <cell r="N447">
            <v>610.63999999999896</v>
          </cell>
          <cell r="O447">
            <v>856.83000000000959</v>
          </cell>
          <cell r="P447">
            <v>623.04000000000156</v>
          </cell>
          <cell r="Q447">
            <v>871.28000000000657</v>
          </cell>
          <cell r="R447">
            <v>633.0199999999968</v>
          </cell>
          <cell r="S447">
            <v>888.15999999999781</v>
          </cell>
          <cell r="T447">
            <v>645.4200000000003</v>
          </cell>
          <cell r="U447">
            <v>902.61999999999409</v>
          </cell>
          <cell r="V447">
            <v>657.82000000000221</v>
          </cell>
          <cell r="W447">
            <v>919.49000000000729</v>
          </cell>
          <cell r="X447">
            <v>667.79999999999779</v>
          </cell>
          <cell r="Y447">
            <v>936.37000000000103</v>
          </cell>
          <cell r="Z447">
            <v>680.19999999999868</v>
          </cell>
          <cell r="AA447">
            <v>950.81999999999448</v>
          </cell>
          <cell r="AB447">
            <v>645.1700000000003</v>
          </cell>
          <cell r="AC447">
            <v>902.26999999999407</v>
          </cell>
          <cell r="AD447">
            <v>655.15000000000441</v>
          </cell>
          <cell r="AE447">
            <v>919.15000000000725</v>
          </cell>
          <cell r="AF447">
            <v>667.54999999999779</v>
          </cell>
          <cell r="AG447">
            <v>933.61000000000331</v>
          </cell>
          <cell r="AH447">
            <v>679.94999999999868</v>
          </cell>
          <cell r="AI447">
            <v>950.47999999999456</v>
          </cell>
          <cell r="AJ447">
            <v>689.92999999999404</v>
          </cell>
          <cell r="AK447">
            <v>967.36000000001127</v>
          </cell>
          <cell r="AL447">
            <v>702.33000000000072</v>
          </cell>
          <cell r="AM447">
            <v>981.81000000000654</v>
          </cell>
          <cell r="AN447">
            <v>712.31000000000324</v>
          </cell>
          <cell r="AO447">
            <v>998.68999999999778</v>
          </cell>
          <cell r="AP447">
            <v>724.70999999999674</v>
          </cell>
          <cell r="AQ447">
            <v>1013.1499999999926</v>
          </cell>
          <cell r="AR447">
            <v>734.68999999999846</v>
          </cell>
          <cell r="AS447">
            <v>1030.0200000000086</v>
          </cell>
          <cell r="AT447">
            <v>747.09000000000742</v>
          </cell>
          <cell r="AU447">
            <v>562.90000000000111</v>
          </cell>
          <cell r="AV447">
            <v>759.4900000000066</v>
          </cell>
          <cell r="AW447">
            <v>1061.3499999999963</v>
          </cell>
        </row>
        <row r="448">
          <cell r="A448">
            <v>443</v>
          </cell>
          <cell r="B448">
            <v>544.73000000000411</v>
          </cell>
          <cell r="C448">
            <v>762.13000000000659</v>
          </cell>
          <cell r="D448">
            <v>557.15999999999781</v>
          </cell>
          <cell r="E448">
            <v>779.04999999999779</v>
          </cell>
          <cell r="F448">
            <v>567.15999999999337</v>
          </cell>
          <cell r="G448">
            <v>793.52999999999599</v>
          </cell>
          <cell r="H448">
            <v>579.58999999999764</v>
          </cell>
          <cell r="I448">
            <v>810.45000000000539</v>
          </cell>
          <cell r="J448">
            <v>589.58999999999946</v>
          </cell>
          <cell r="K448">
            <v>824.94000000000324</v>
          </cell>
          <cell r="L448">
            <v>602.02000000000328</v>
          </cell>
          <cell r="M448">
            <v>841.84999999999445</v>
          </cell>
          <cell r="N448">
            <v>612.01999999999896</v>
          </cell>
          <cell r="O448">
            <v>858.77000000000965</v>
          </cell>
          <cell r="P448">
            <v>624.45000000000152</v>
          </cell>
          <cell r="Q448">
            <v>873.25000000000659</v>
          </cell>
          <cell r="R448">
            <v>634.44999999999675</v>
          </cell>
          <cell r="S448">
            <v>890.1699999999978</v>
          </cell>
          <cell r="T448">
            <v>646.88000000000034</v>
          </cell>
          <cell r="U448">
            <v>904.65999999999406</v>
          </cell>
          <cell r="V448">
            <v>659.31000000000222</v>
          </cell>
          <cell r="W448">
            <v>921.57000000000733</v>
          </cell>
          <cell r="X448">
            <v>669.30999999999779</v>
          </cell>
          <cell r="Y448">
            <v>938.49000000000103</v>
          </cell>
          <cell r="Z448">
            <v>681.73999999999864</v>
          </cell>
          <cell r="AA448">
            <v>952.96999999999446</v>
          </cell>
          <cell r="AB448">
            <v>646.63000000000034</v>
          </cell>
          <cell r="AC448">
            <v>904.30999999999403</v>
          </cell>
          <cell r="AD448">
            <v>656.63000000000443</v>
          </cell>
          <cell r="AE448">
            <v>921.23000000000729</v>
          </cell>
          <cell r="AF448">
            <v>669.05999999999779</v>
          </cell>
          <cell r="AG448">
            <v>935.72000000000332</v>
          </cell>
          <cell r="AH448">
            <v>681.48999999999864</v>
          </cell>
          <cell r="AI448">
            <v>952.62999999999454</v>
          </cell>
          <cell r="AJ448">
            <v>691.48999999999398</v>
          </cell>
          <cell r="AK448">
            <v>969.55000000001132</v>
          </cell>
          <cell r="AL448">
            <v>703.92000000000075</v>
          </cell>
          <cell r="AM448">
            <v>984.03000000000657</v>
          </cell>
          <cell r="AN448">
            <v>713.92000000000326</v>
          </cell>
          <cell r="AO448">
            <v>1000.9499999999978</v>
          </cell>
          <cell r="AP448">
            <v>726.34999999999673</v>
          </cell>
          <cell r="AQ448">
            <v>1015.4399999999926</v>
          </cell>
          <cell r="AR448">
            <v>736.34999999999843</v>
          </cell>
          <cell r="AS448">
            <v>1032.3500000000085</v>
          </cell>
          <cell r="AT448">
            <v>748.78000000000748</v>
          </cell>
          <cell r="AU448">
            <v>563.27000000000112</v>
          </cell>
          <cell r="AV448">
            <v>761.21000000000663</v>
          </cell>
          <cell r="AW448">
            <v>1063.7499999999964</v>
          </cell>
        </row>
        <row r="449">
          <cell r="A449">
            <v>444</v>
          </cell>
          <cell r="B449">
            <v>545.96000000000413</v>
          </cell>
          <cell r="C449">
            <v>763.85000000000662</v>
          </cell>
          <cell r="D449">
            <v>558.4199999999978</v>
          </cell>
          <cell r="E449">
            <v>780.80999999999779</v>
          </cell>
          <cell r="F449">
            <v>568.43999999999335</v>
          </cell>
          <cell r="G449">
            <v>795.31999999999596</v>
          </cell>
          <cell r="H449">
            <v>580.89999999999759</v>
          </cell>
          <cell r="I449">
            <v>812.28000000000543</v>
          </cell>
          <cell r="J449">
            <v>590.9199999999995</v>
          </cell>
          <cell r="K449">
            <v>826.80000000000325</v>
          </cell>
          <cell r="L449">
            <v>603.38000000000329</v>
          </cell>
          <cell r="M449">
            <v>843.74999999999443</v>
          </cell>
          <cell r="N449">
            <v>613.39999999999895</v>
          </cell>
          <cell r="O449">
            <v>860.7100000000097</v>
          </cell>
          <cell r="P449">
            <v>625.86000000000149</v>
          </cell>
          <cell r="Q449">
            <v>875.22000000000662</v>
          </cell>
          <cell r="R449">
            <v>635.8799999999967</v>
          </cell>
          <cell r="S449">
            <v>892.17999999999779</v>
          </cell>
          <cell r="T449">
            <v>648.34000000000037</v>
          </cell>
          <cell r="U449">
            <v>906.69999999999402</v>
          </cell>
          <cell r="V449">
            <v>660.80000000000223</v>
          </cell>
          <cell r="W449">
            <v>923.65000000000737</v>
          </cell>
          <cell r="X449">
            <v>670.81999999999778</v>
          </cell>
          <cell r="Y449">
            <v>940.61000000000104</v>
          </cell>
          <cell r="Z449">
            <v>683.27999999999861</v>
          </cell>
          <cell r="AA449">
            <v>955.11999999999443</v>
          </cell>
          <cell r="AB449">
            <v>648.09000000000037</v>
          </cell>
          <cell r="AC449">
            <v>906.349999999994</v>
          </cell>
          <cell r="AD449">
            <v>658.11000000000445</v>
          </cell>
          <cell r="AE449">
            <v>923.31000000000734</v>
          </cell>
          <cell r="AF449">
            <v>670.56999999999778</v>
          </cell>
          <cell r="AG449">
            <v>937.83000000000334</v>
          </cell>
          <cell r="AH449">
            <v>683.02999999999861</v>
          </cell>
          <cell r="AI449">
            <v>954.77999999999452</v>
          </cell>
          <cell r="AJ449">
            <v>693.04999999999393</v>
          </cell>
          <cell r="AK449">
            <v>971.74000000001138</v>
          </cell>
          <cell r="AL449">
            <v>705.51000000000079</v>
          </cell>
          <cell r="AM449">
            <v>986.25000000000659</v>
          </cell>
          <cell r="AN449">
            <v>715.53000000000327</v>
          </cell>
          <cell r="AO449">
            <v>1003.2099999999978</v>
          </cell>
          <cell r="AP449">
            <v>727.98999999999671</v>
          </cell>
          <cell r="AQ449">
            <v>1017.7299999999925</v>
          </cell>
          <cell r="AR449">
            <v>738.0099999999984</v>
          </cell>
          <cell r="AS449">
            <v>1034.6800000000085</v>
          </cell>
          <cell r="AT449">
            <v>750.47000000000753</v>
          </cell>
          <cell r="AU449">
            <v>563.64000000000112</v>
          </cell>
          <cell r="AV449">
            <v>762.93000000000666</v>
          </cell>
          <cell r="AW449">
            <v>1066.1499999999965</v>
          </cell>
        </row>
        <row r="450">
          <cell r="A450">
            <v>445</v>
          </cell>
          <cell r="B450">
            <v>547.19000000000415</v>
          </cell>
          <cell r="C450">
            <v>765.57000000000664</v>
          </cell>
          <cell r="D450">
            <v>559.67999999999779</v>
          </cell>
          <cell r="E450">
            <v>782.56999999999778</v>
          </cell>
          <cell r="F450">
            <v>569.71999999999332</v>
          </cell>
          <cell r="G450">
            <v>797.10999999999592</v>
          </cell>
          <cell r="H450">
            <v>582.20999999999754</v>
          </cell>
          <cell r="I450">
            <v>814.11000000000547</v>
          </cell>
          <cell r="J450">
            <v>592.24999999999955</v>
          </cell>
          <cell r="K450">
            <v>828.66000000000327</v>
          </cell>
          <cell r="L450">
            <v>604.74000000000331</v>
          </cell>
          <cell r="M450">
            <v>845.64999999999441</v>
          </cell>
          <cell r="N450">
            <v>614.77999999999895</v>
          </cell>
          <cell r="O450">
            <v>862.65000000000975</v>
          </cell>
          <cell r="P450">
            <v>627.27000000000146</v>
          </cell>
          <cell r="Q450">
            <v>877.19000000000665</v>
          </cell>
          <cell r="R450">
            <v>637.30999999999665</v>
          </cell>
          <cell r="S450">
            <v>894.18999999999778</v>
          </cell>
          <cell r="T450">
            <v>649.80000000000041</v>
          </cell>
          <cell r="U450">
            <v>908.73999999999398</v>
          </cell>
          <cell r="V450">
            <v>662.29000000000224</v>
          </cell>
          <cell r="W450">
            <v>925.73000000000741</v>
          </cell>
          <cell r="X450">
            <v>672.32999999999777</v>
          </cell>
          <cell r="Y450">
            <v>942.73000000000104</v>
          </cell>
          <cell r="Z450">
            <v>684.81999999999857</v>
          </cell>
          <cell r="AA450">
            <v>957.26999999999441</v>
          </cell>
          <cell r="AB450">
            <v>649.55000000000041</v>
          </cell>
          <cell r="AC450">
            <v>908.38999999999396</v>
          </cell>
          <cell r="AD450">
            <v>659.59000000000447</v>
          </cell>
          <cell r="AE450">
            <v>925.39000000000738</v>
          </cell>
          <cell r="AF450">
            <v>672.07999999999777</v>
          </cell>
          <cell r="AG450">
            <v>939.94000000000335</v>
          </cell>
          <cell r="AH450">
            <v>684.56999999999857</v>
          </cell>
          <cell r="AI450">
            <v>956.92999999999449</v>
          </cell>
          <cell r="AJ450">
            <v>694.60999999999387</v>
          </cell>
          <cell r="AK450">
            <v>973.93000000001143</v>
          </cell>
          <cell r="AL450">
            <v>707.10000000000082</v>
          </cell>
          <cell r="AM450">
            <v>988.47000000000662</v>
          </cell>
          <cell r="AN450">
            <v>717.14000000000328</v>
          </cell>
          <cell r="AO450">
            <v>1005.4699999999978</v>
          </cell>
          <cell r="AP450">
            <v>729.6299999999967</v>
          </cell>
          <cell r="AQ450">
            <v>1020.0199999999925</v>
          </cell>
          <cell r="AR450">
            <v>739.66999999999837</v>
          </cell>
          <cell r="AS450">
            <v>1037.0100000000084</v>
          </cell>
          <cell r="AT450">
            <v>752.16000000000759</v>
          </cell>
          <cell r="AU450">
            <v>564.01000000000113</v>
          </cell>
          <cell r="AV450">
            <v>764.65000000000668</v>
          </cell>
          <cell r="AW450">
            <v>1068.5499999999965</v>
          </cell>
        </row>
        <row r="451">
          <cell r="A451">
            <v>446</v>
          </cell>
          <cell r="B451">
            <v>548.42000000000417</v>
          </cell>
          <cell r="C451">
            <v>767.29000000000667</v>
          </cell>
          <cell r="D451">
            <v>560.93999999999778</v>
          </cell>
          <cell r="E451">
            <v>784.32999999999777</v>
          </cell>
          <cell r="F451">
            <v>570.99999999999329</v>
          </cell>
          <cell r="G451">
            <v>798.89999999999588</v>
          </cell>
          <cell r="H451">
            <v>583.51999999999748</v>
          </cell>
          <cell r="I451">
            <v>815.94000000000551</v>
          </cell>
          <cell r="J451">
            <v>593.57999999999959</v>
          </cell>
          <cell r="K451">
            <v>830.52000000000328</v>
          </cell>
          <cell r="L451">
            <v>606.10000000000332</v>
          </cell>
          <cell r="M451">
            <v>847.54999999999438</v>
          </cell>
          <cell r="N451">
            <v>616.15999999999894</v>
          </cell>
          <cell r="O451">
            <v>864.59000000000981</v>
          </cell>
          <cell r="P451">
            <v>628.68000000000143</v>
          </cell>
          <cell r="Q451">
            <v>879.16000000000668</v>
          </cell>
          <cell r="R451">
            <v>638.7399999999966</v>
          </cell>
          <cell r="S451">
            <v>896.19999999999777</v>
          </cell>
          <cell r="T451">
            <v>651.26000000000045</v>
          </cell>
          <cell r="U451">
            <v>910.77999999999395</v>
          </cell>
          <cell r="V451">
            <v>663.78000000000225</v>
          </cell>
          <cell r="W451">
            <v>927.81000000000745</v>
          </cell>
          <cell r="X451">
            <v>673.83999999999776</v>
          </cell>
          <cell r="Y451">
            <v>944.85000000000105</v>
          </cell>
          <cell r="Z451">
            <v>686.35999999999854</v>
          </cell>
          <cell r="AA451">
            <v>959.41999999999439</v>
          </cell>
          <cell r="AB451">
            <v>651.01000000000045</v>
          </cell>
          <cell r="AC451">
            <v>910.42999999999392</v>
          </cell>
          <cell r="AD451">
            <v>661.07000000000448</v>
          </cell>
          <cell r="AE451">
            <v>927.47000000000742</v>
          </cell>
          <cell r="AF451">
            <v>673.58999999999776</v>
          </cell>
          <cell r="AG451">
            <v>942.05000000000337</v>
          </cell>
          <cell r="AH451">
            <v>686.10999999999854</v>
          </cell>
          <cell r="AI451">
            <v>959.07999999999447</v>
          </cell>
          <cell r="AJ451">
            <v>696.16999999999382</v>
          </cell>
          <cell r="AK451">
            <v>976.12000000001149</v>
          </cell>
          <cell r="AL451">
            <v>708.69000000000085</v>
          </cell>
          <cell r="AM451">
            <v>990.69000000000665</v>
          </cell>
          <cell r="AN451">
            <v>718.7500000000033</v>
          </cell>
          <cell r="AO451">
            <v>1007.7299999999977</v>
          </cell>
          <cell r="AP451">
            <v>731.26999999999668</v>
          </cell>
          <cell r="AQ451">
            <v>1022.3099999999924</v>
          </cell>
          <cell r="AR451">
            <v>741.32999999999834</v>
          </cell>
          <cell r="AS451">
            <v>1039.3400000000083</v>
          </cell>
          <cell r="AT451">
            <v>753.85000000000764</v>
          </cell>
          <cell r="AU451">
            <v>564.38000000000113</v>
          </cell>
          <cell r="AV451">
            <v>766.37000000000671</v>
          </cell>
          <cell r="AW451">
            <v>1070.9499999999966</v>
          </cell>
        </row>
        <row r="452">
          <cell r="A452">
            <v>447</v>
          </cell>
          <cell r="B452">
            <v>549.65000000000418</v>
          </cell>
          <cell r="C452">
            <v>769.0100000000067</v>
          </cell>
          <cell r="D452">
            <v>562.19999999999777</v>
          </cell>
          <cell r="E452">
            <v>786.08999999999776</v>
          </cell>
          <cell r="F452">
            <v>572.27999999999327</v>
          </cell>
          <cell r="G452">
            <v>800.68999999999585</v>
          </cell>
          <cell r="H452">
            <v>584.82999999999743</v>
          </cell>
          <cell r="I452">
            <v>817.77000000000555</v>
          </cell>
          <cell r="J452">
            <v>594.90999999999963</v>
          </cell>
          <cell r="K452">
            <v>832.38000000000329</v>
          </cell>
          <cell r="L452">
            <v>607.46000000000333</v>
          </cell>
          <cell r="M452">
            <v>849.44999999999436</v>
          </cell>
          <cell r="N452">
            <v>617.53999999999894</v>
          </cell>
          <cell r="O452">
            <v>866.53000000000986</v>
          </cell>
          <cell r="P452">
            <v>630.0900000000014</v>
          </cell>
          <cell r="Q452">
            <v>881.1300000000067</v>
          </cell>
          <cell r="R452">
            <v>640.16999999999655</v>
          </cell>
          <cell r="S452">
            <v>898.20999999999776</v>
          </cell>
          <cell r="T452">
            <v>652.72000000000048</v>
          </cell>
          <cell r="U452">
            <v>912.81999999999391</v>
          </cell>
          <cell r="V452">
            <v>665.27000000000226</v>
          </cell>
          <cell r="W452">
            <v>929.89000000000749</v>
          </cell>
          <cell r="X452">
            <v>675.34999999999775</v>
          </cell>
          <cell r="Y452">
            <v>946.97000000000105</v>
          </cell>
          <cell r="Z452">
            <v>687.8999999999985</v>
          </cell>
          <cell r="AA452">
            <v>961.56999999999437</v>
          </cell>
          <cell r="AB452">
            <v>652.47000000000048</v>
          </cell>
          <cell r="AC452">
            <v>912.46999999999389</v>
          </cell>
          <cell r="AD452">
            <v>662.5500000000045</v>
          </cell>
          <cell r="AE452">
            <v>929.55000000000746</v>
          </cell>
          <cell r="AF452">
            <v>675.09999999999775</v>
          </cell>
          <cell r="AG452">
            <v>944.16000000000338</v>
          </cell>
          <cell r="AH452">
            <v>687.6499999999985</v>
          </cell>
          <cell r="AI452">
            <v>961.22999999999445</v>
          </cell>
          <cell r="AJ452">
            <v>697.72999999999377</v>
          </cell>
          <cell r="AK452">
            <v>978.31000000001154</v>
          </cell>
          <cell r="AL452">
            <v>710.28000000000088</v>
          </cell>
          <cell r="AM452">
            <v>992.91000000000668</v>
          </cell>
          <cell r="AN452">
            <v>720.36000000000331</v>
          </cell>
          <cell r="AO452">
            <v>1009.9899999999977</v>
          </cell>
          <cell r="AP452">
            <v>732.90999999999667</v>
          </cell>
          <cell r="AQ452">
            <v>1024.5999999999924</v>
          </cell>
          <cell r="AR452">
            <v>742.9899999999983</v>
          </cell>
          <cell r="AS452">
            <v>1041.6700000000083</v>
          </cell>
          <cell r="AT452">
            <v>755.54000000000769</v>
          </cell>
          <cell r="AU452">
            <v>564.75000000000114</v>
          </cell>
          <cell r="AV452">
            <v>768.09000000000674</v>
          </cell>
          <cell r="AW452">
            <v>1073.3499999999967</v>
          </cell>
        </row>
        <row r="453">
          <cell r="A453">
            <v>448</v>
          </cell>
          <cell r="B453">
            <v>550.8800000000042</v>
          </cell>
          <cell r="C453">
            <v>770.73000000000673</v>
          </cell>
          <cell r="D453">
            <v>563.45999999999776</v>
          </cell>
          <cell r="E453">
            <v>787.84999999999775</v>
          </cell>
          <cell r="F453">
            <v>573.55999999999324</v>
          </cell>
          <cell r="G453">
            <v>802.47999999999581</v>
          </cell>
          <cell r="H453">
            <v>586.13999999999737</v>
          </cell>
          <cell r="I453">
            <v>819.60000000000559</v>
          </cell>
          <cell r="J453">
            <v>596.23999999999967</v>
          </cell>
          <cell r="K453">
            <v>834.24000000000331</v>
          </cell>
          <cell r="L453">
            <v>608.82000000000335</v>
          </cell>
          <cell r="M453">
            <v>851.34999999999434</v>
          </cell>
          <cell r="N453">
            <v>618.91999999999894</v>
          </cell>
          <cell r="O453">
            <v>868.47000000000992</v>
          </cell>
          <cell r="P453">
            <v>631.50000000000136</v>
          </cell>
          <cell r="Q453">
            <v>883.10000000000673</v>
          </cell>
          <cell r="R453">
            <v>641.5999999999965</v>
          </cell>
          <cell r="S453">
            <v>900.21999999999775</v>
          </cell>
          <cell r="T453">
            <v>654.18000000000052</v>
          </cell>
          <cell r="U453">
            <v>914.85999999999387</v>
          </cell>
          <cell r="V453">
            <v>666.76000000000226</v>
          </cell>
          <cell r="W453">
            <v>931.97000000000753</v>
          </cell>
          <cell r="X453">
            <v>676.85999999999774</v>
          </cell>
          <cell r="Y453">
            <v>949.09000000000106</v>
          </cell>
          <cell r="Z453">
            <v>689.43999999999846</v>
          </cell>
          <cell r="AA453">
            <v>963.71999999999434</v>
          </cell>
          <cell r="AB453">
            <v>653.93000000000052</v>
          </cell>
          <cell r="AC453">
            <v>914.50999999999385</v>
          </cell>
          <cell r="AD453">
            <v>664.03000000000452</v>
          </cell>
          <cell r="AE453">
            <v>931.6300000000075</v>
          </cell>
          <cell r="AF453">
            <v>676.60999999999774</v>
          </cell>
          <cell r="AG453">
            <v>946.27000000000339</v>
          </cell>
          <cell r="AH453">
            <v>689.18999999999846</v>
          </cell>
          <cell r="AI453">
            <v>963.37999999999442</v>
          </cell>
          <cell r="AJ453">
            <v>699.28999999999371</v>
          </cell>
          <cell r="AK453">
            <v>980.5000000000116</v>
          </cell>
          <cell r="AL453">
            <v>711.87000000000091</v>
          </cell>
          <cell r="AM453">
            <v>995.1300000000067</v>
          </cell>
          <cell r="AN453">
            <v>721.97000000000332</v>
          </cell>
          <cell r="AO453">
            <v>1012.2499999999977</v>
          </cell>
          <cell r="AP453">
            <v>734.54999999999666</v>
          </cell>
          <cell r="AQ453">
            <v>1026.8899999999924</v>
          </cell>
          <cell r="AR453">
            <v>744.64999999999827</v>
          </cell>
          <cell r="AS453">
            <v>1044.0000000000082</v>
          </cell>
          <cell r="AT453">
            <v>757.23000000000775</v>
          </cell>
          <cell r="AU453">
            <v>565.12000000000114</v>
          </cell>
          <cell r="AV453">
            <v>769.81000000000677</v>
          </cell>
          <cell r="AW453">
            <v>1075.7499999999968</v>
          </cell>
        </row>
        <row r="454">
          <cell r="A454">
            <v>449</v>
          </cell>
          <cell r="B454">
            <v>552.11000000000422</v>
          </cell>
          <cell r="C454">
            <v>772.45000000000675</v>
          </cell>
          <cell r="D454">
            <v>564.71999999999775</v>
          </cell>
          <cell r="E454">
            <v>789.60999999999774</v>
          </cell>
          <cell r="F454">
            <v>574.83999999999321</v>
          </cell>
          <cell r="G454">
            <v>804.26999999999578</v>
          </cell>
          <cell r="H454">
            <v>587.44999999999732</v>
          </cell>
          <cell r="I454">
            <v>821.43000000000563</v>
          </cell>
          <cell r="J454">
            <v>597.56999999999971</v>
          </cell>
          <cell r="K454">
            <v>836.10000000000332</v>
          </cell>
          <cell r="L454">
            <v>610.18000000000336</v>
          </cell>
          <cell r="M454">
            <v>853.24999999999432</v>
          </cell>
          <cell r="N454">
            <v>620.29999999999893</v>
          </cell>
          <cell r="O454">
            <v>870.41000000000997</v>
          </cell>
          <cell r="P454">
            <v>632.91000000000133</v>
          </cell>
          <cell r="Q454">
            <v>885.07000000000676</v>
          </cell>
          <cell r="R454">
            <v>643.02999999999645</v>
          </cell>
          <cell r="S454">
            <v>902.22999999999774</v>
          </cell>
          <cell r="T454">
            <v>655.64000000000055</v>
          </cell>
          <cell r="U454">
            <v>916.89999999999384</v>
          </cell>
          <cell r="V454">
            <v>668.25000000000227</v>
          </cell>
          <cell r="W454">
            <v>934.05000000000757</v>
          </cell>
          <cell r="X454">
            <v>678.36999999999773</v>
          </cell>
          <cell r="Y454">
            <v>951.21000000000106</v>
          </cell>
          <cell r="Z454">
            <v>690.97999999999843</v>
          </cell>
          <cell r="AA454">
            <v>965.86999999999432</v>
          </cell>
          <cell r="AB454">
            <v>655.39000000000055</v>
          </cell>
          <cell r="AC454">
            <v>916.54999999999382</v>
          </cell>
          <cell r="AD454">
            <v>665.51000000000454</v>
          </cell>
          <cell r="AE454">
            <v>933.71000000000754</v>
          </cell>
          <cell r="AF454">
            <v>678.11999999999773</v>
          </cell>
          <cell r="AG454">
            <v>948.38000000000341</v>
          </cell>
          <cell r="AH454">
            <v>690.72999999999843</v>
          </cell>
          <cell r="AI454">
            <v>965.5299999999944</v>
          </cell>
          <cell r="AJ454">
            <v>700.84999999999366</v>
          </cell>
          <cell r="AK454">
            <v>982.69000000001165</v>
          </cell>
          <cell r="AL454">
            <v>713.46000000000095</v>
          </cell>
          <cell r="AM454">
            <v>997.35000000000673</v>
          </cell>
          <cell r="AN454">
            <v>723.58000000000334</v>
          </cell>
          <cell r="AO454">
            <v>1014.5099999999977</v>
          </cell>
          <cell r="AP454">
            <v>736.18999999999664</v>
          </cell>
          <cell r="AQ454">
            <v>1029.1799999999923</v>
          </cell>
          <cell r="AR454">
            <v>746.30999999999824</v>
          </cell>
          <cell r="AS454">
            <v>1046.3300000000081</v>
          </cell>
          <cell r="AT454">
            <v>758.9200000000078</v>
          </cell>
          <cell r="AU454">
            <v>565.49000000000115</v>
          </cell>
          <cell r="AV454">
            <v>771.53000000000679</v>
          </cell>
          <cell r="AW454">
            <v>1078.1499999999969</v>
          </cell>
        </row>
        <row r="455">
          <cell r="A455">
            <v>450</v>
          </cell>
          <cell r="B455">
            <v>553.34000000000424</v>
          </cell>
          <cell r="C455">
            <v>774.17000000000678</v>
          </cell>
          <cell r="D455">
            <v>565.97999999999774</v>
          </cell>
          <cell r="E455">
            <v>791.36999999999773</v>
          </cell>
          <cell r="F455">
            <v>576.11999999999318</v>
          </cell>
          <cell r="G455">
            <v>806.05999999999574</v>
          </cell>
          <cell r="H455">
            <v>588.75999999999726</v>
          </cell>
          <cell r="I455">
            <v>823.26000000000568</v>
          </cell>
          <cell r="J455">
            <v>598.89999999999975</v>
          </cell>
          <cell r="K455">
            <v>837.96000000000333</v>
          </cell>
          <cell r="L455">
            <v>611.54000000000337</v>
          </cell>
          <cell r="M455">
            <v>855.14999999999429</v>
          </cell>
          <cell r="N455">
            <v>621.67999999999893</v>
          </cell>
          <cell r="O455">
            <v>872.35000000001003</v>
          </cell>
          <cell r="P455">
            <v>634.3200000000013</v>
          </cell>
          <cell r="Q455">
            <v>887.04000000000678</v>
          </cell>
          <cell r="R455">
            <v>644.4599999999964</v>
          </cell>
          <cell r="S455">
            <v>904.23999999999774</v>
          </cell>
          <cell r="T455">
            <v>657.10000000000059</v>
          </cell>
          <cell r="U455">
            <v>918.9399999999938</v>
          </cell>
          <cell r="V455">
            <v>669.74000000000228</v>
          </cell>
          <cell r="W455">
            <v>936.13000000000761</v>
          </cell>
          <cell r="X455">
            <v>679.87999999999772</v>
          </cell>
          <cell r="Y455">
            <v>953.33000000000106</v>
          </cell>
          <cell r="Z455">
            <v>692.51999999999839</v>
          </cell>
          <cell r="AA455">
            <v>968.0199999999943</v>
          </cell>
          <cell r="AB455">
            <v>656.85000000000059</v>
          </cell>
          <cell r="AC455">
            <v>918.58999999999378</v>
          </cell>
          <cell r="AD455">
            <v>666.99000000000456</v>
          </cell>
          <cell r="AE455">
            <v>935.79000000000758</v>
          </cell>
          <cell r="AF455">
            <v>679.62999999999772</v>
          </cell>
          <cell r="AG455">
            <v>950.49000000000342</v>
          </cell>
          <cell r="AH455">
            <v>692.26999999999839</v>
          </cell>
          <cell r="AI455">
            <v>967.67999999999438</v>
          </cell>
          <cell r="AJ455">
            <v>702.4099999999936</v>
          </cell>
          <cell r="AK455">
            <v>984.88000000001171</v>
          </cell>
          <cell r="AL455">
            <v>715.05000000000098</v>
          </cell>
          <cell r="AM455">
            <v>999.57000000000676</v>
          </cell>
          <cell r="AN455">
            <v>725.19000000000335</v>
          </cell>
          <cell r="AO455">
            <v>1016.7699999999977</v>
          </cell>
          <cell r="AP455">
            <v>737.82999999999663</v>
          </cell>
          <cell r="AQ455">
            <v>1031.4699999999923</v>
          </cell>
          <cell r="AR455">
            <v>747.96999999999821</v>
          </cell>
          <cell r="AS455">
            <v>1048.660000000008</v>
          </cell>
          <cell r="AT455">
            <v>760.61000000000786</v>
          </cell>
          <cell r="AU455">
            <v>565.86000000000115</v>
          </cell>
          <cell r="AV455">
            <v>773.25000000000682</v>
          </cell>
          <cell r="AW455">
            <v>1080.549999999997</v>
          </cell>
        </row>
        <row r="456">
          <cell r="A456">
            <v>451</v>
          </cell>
          <cell r="B456">
            <v>554.57000000000426</v>
          </cell>
          <cell r="C456">
            <v>775.89000000000681</v>
          </cell>
          <cell r="D456">
            <v>567.23999999999774</v>
          </cell>
          <cell r="E456">
            <v>793.12999999999772</v>
          </cell>
          <cell r="F456">
            <v>577.39999999999316</v>
          </cell>
          <cell r="G456">
            <v>807.8499999999957</v>
          </cell>
          <cell r="H456">
            <v>590.06999999999721</v>
          </cell>
          <cell r="I456">
            <v>825.09000000000572</v>
          </cell>
          <cell r="J456">
            <v>600.22999999999979</v>
          </cell>
          <cell r="K456">
            <v>839.82000000000335</v>
          </cell>
          <cell r="L456">
            <v>612.90000000000339</v>
          </cell>
          <cell r="M456">
            <v>857.04999999999427</v>
          </cell>
          <cell r="N456">
            <v>623.05999999999892</v>
          </cell>
          <cell r="O456">
            <v>874.29000000001008</v>
          </cell>
          <cell r="P456">
            <v>635.73000000000127</v>
          </cell>
          <cell r="Q456">
            <v>889.01000000000681</v>
          </cell>
          <cell r="R456">
            <v>645.88999999999635</v>
          </cell>
          <cell r="S456">
            <v>906.24999999999773</v>
          </cell>
          <cell r="T456">
            <v>658.56000000000063</v>
          </cell>
          <cell r="U456">
            <v>920.97999999999377</v>
          </cell>
          <cell r="V456">
            <v>671.23000000000229</v>
          </cell>
          <cell r="W456">
            <v>938.21000000000765</v>
          </cell>
          <cell r="X456">
            <v>681.38999999999771</v>
          </cell>
          <cell r="Y456">
            <v>955.45000000000107</v>
          </cell>
          <cell r="Z456">
            <v>694.05999999999835</v>
          </cell>
          <cell r="AA456">
            <v>970.16999999999427</v>
          </cell>
          <cell r="AB456">
            <v>658.31000000000063</v>
          </cell>
          <cell r="AC456">
            <v>920.62999999999374</v>
          </cell>
          <cell r="AD456">
            <v>668.47000000000457</v>
          </cell>
          <cell r="AE456">
            <v>937.87000000000762</v>
          </cell>
          <cell r="AF456">
            <v>681.13999999999771</v>
          </cell>
          <cell r="AG456">
            <v>952.60000000000343</v>
          </cell>
          <cell r="AH456">
            <v>693.80999999999835</v>
          </cell>
          <cell r="AI456">
            <v>969.82999999999436</v>
          </cell>
          <cell r="AJ456">
            <v>703.96999999999355</v>
          </cell>
          <cell r="AK456">
            <v>987.07000000001176</v>
          </cell>
          <cell r="AL456">
            <v>716.64000000000101</v>
          </cell>
          <cell r="AM456">
            <v>1001.7900000000068</v>
          </cell>
          <cell r="AN456">
            <v>726.80000000000337</v>
          </cell>
          <cell r="AO456">
            <v>1019.0299999999977</v>
          </cell>
          <cell r="AP456">
            <v>739.46999999999662</v>
          </cell>
          <cell r="AQ456">
            <v>1033.7599999999923</v>
          </cell>
          <cell r="AR456">
            <v>749.62999999999818</v>
          </cell>
          <cell r="AS456">
            <v>1050.990000000008</v>
          </cell>
          <cell r="AT456">
            <v>762.30000000000791</v>
          </cell>
          <cell r="AU456">
            <v>566.23000000000116</v>
          </cell>
          <cell r="AV456">
            <v>774.97000000000685</v>
          </cell>
          <cell r="AW456">
            <v>1082.9499999999971</v>
          </cell>
        </row>
        <row r="457">
          <cell r="A457">
            <v>452</v>
          </cell>
          <cell r="B457">
            <v>555.80000000000427</v>
          </cell>
          <cell r="C457">
            <v>777.61000000000683</v>
          </cell>
          <cell r="D457">
            <v>568.49999999999773</v>
          </cell>
          <cell r="E457">
            <v>794.88999999999771</v>
          </cell>
          <cell r="F457">
            <v>578.67999999999313</v>
          </cell>
          <cell r="G457">
            <v>809.63999999999567</v>
          </cell>
          <cell r="H457">
            <v>591.37999999999715</v>
          </cell>
          <cell r="I457">
            <v>826.92000000000576</v>
          </cell>
          <cell r="J457">
            <v>601.55999999999983</v>
          </cell>
          <cell r="K457">
            <v>841.68000000000336</v>
          </cell>
          <cell r="L457">
            <v>614.2600000000034</v>
          </cell>
          <cell r="M457">
            <v>858.94999999999425</v>
          </cell>
          <cell r="N457">
            <v>624.43999999999892</v>
          </cell>
          <cell r="O457">
            <v>876.23000000001014</v>
          </cell>
          <cell r="P457">
            <v>637.14000000000124</v>
          </cell>
          <cell r="Q457">
            <v>890.98000000000684</v>
          </cell>
          <cell r="R457">
            <v>647.3199999999963</v>
          </cell>
          <cell r="S457">
            <v>908.25999999999772</v>
          </cell>
          <cell r="T457">
            <v>660.02000000000066</v>
          </cell>
          <cell r="U457">
            <v>923.01999999999373</v>
          </cell>
          <cell r="V457">
            <v>672.7200000000023</v>
          </cell>
          <cell r="W457">
            <v>940.29000000000769</v>
          </cell>
          <cell r="X457">
            <v>682.8999999999977</v>
          </cell>
          <cell r="Y457">
            <v>957.57000000000107</v>
          </cell>
          <cell r="Z457">
            <v>695.59999999999832</v>
          </cell>
          <cell r="AA457">
            <v>972.31999999999425</v>
          </cell>
          <cell r="AB457">
            <v>659.77000000000066</v>
          </cell>
          <cell r="AC457">
            <v>922.66999999999371</v>
          </cell>
          <cell r="AD457">
            <v>669.95000000000459</v>
          </cell>
          <cell r="AE457">
            <v>939.95000000000766</v>
          </cell>
          <cell r="AF457">
            <v>682.6499999999977</v>
          </cell>
          <cell r="AG457">
            <v>954.71000000000345</v>
          </cell>
          <cell r="AH457">
            <v>695.34999999999832</v>
          </cell>
          <cell r="AI457">
            <v>971.97999999999433</v>
          </cell>
          <cell r="AJ457">
            <v>705.52999999999349</v>
          </cell>
          <cell r="AK457">
            <v>989.26000000001181</v>
          </cell>
          <cell r="AL457">
            <v>718.23000000000104</v>
          </cell>
          <cell r="AM457">
            <v>1004.0100000000068</v>
          </cell>
          <cell r="AN457">
            <v>728.41000000000338</v>
          </cell>
          <cell r="AO457">
            <v>1021.2899999999977</v>
          </cell>
          <cell r="AP457">
            <v>741.1099999999966</v>
          </cell>
          <cell r="AQ457">
            <v>1036.0499999999922</v>
          </cell>
          <cell r="AR457">
            <v>751.28999999999814</v>
          </cell>
          <cell r="AS457">
            <v>1053.3200000000079</v>
          </cell>
          <cell r="AT457">
            <v>763.99000000000797</v>
          </cell>
          <cell r="AU457">
            <v>566.60000000000116</v>
          </cell>
          <cell r="AV457">
            <v>776.69000000000688</v>
          </cell>
          <cell r="AW457">
            <v>1085.3499999999972</v>
          </cell>
        </row>
        <row r="458">
          <cell r="A458">
            <v>453</v>
          </cell>
          <cell r="B458">
            <v>557.03000000000429</v>
          </cell>
          <cell r="C458">
            <v>779.33000000000686</v>
          </cell>
          <cell r="D458">
            <v>569.75999999999772</v>
          </cell>
          <cell r="E458">
            <v>796.6499999999977</v>
          </cell>
          <cell r="F458">
            <v>579.9599999999931</v>
          </cell>
          <cell r="G458">
            <v>811.42999999999563</v>
          </cell>
          <cell r="H458">
            <v>592.6899999999971</v>
          </cell>
          <cell r="I458">
            <v>828.7500000000058</v>
          </cell>
          <cell r="J458">
            <v>602.88999999999987</v>
          </cell>
          <cell r="K458">
            <v>843.54000000000337</v>
          </cell>
          <cell r="L458">
            <v>615.62000000000342</v>
          </cell>
          <cell r="M458">
            <v>860.84999999999422</v>
          </cell>
          <cell r="N458">
            <v>625.81999999999891</v>
          </cell>
          <cell r="O458">
            <v>878.17000000001019</v>
          </cell>
          <cell r="P458">
            <v>638.55000000000121</v>
          </cell>
          <cell r="Q458">
            <v>892.95000000000687</v>
          </cell>
          <cell r="R458">
            <v>648.74999999999625</v>
          </cell>
          <cell r="S458">
            <v>910.26999999999771</v>
          </cell>
          <cell r="T458">
            <v>661.4800000000007</v>
          </cell>
          <cell r="U458">
            <v>925.05999999999369</v>
          </cell>
          <cell r="V458">
            <v>674.21000000000231</v>
          </cell>
          <cell r="W458">
            <v>942.37000000000774</v>
          </cell>
          <cell r="X458">
            <v>684.40999999999769</v>
          </cell>
          <cell r="Y458">
            <v>959.69000000000108</v>
          </cell>
          <cell r="Z458">
            <v>697.13999999999828</v>
          </cell>
          <cell r="AA458">
            <v>974.46999999999423</v>
          </cell>
          <cell r="AB458">
            <v>661.2300000000007</v>
          </cell>
          <cell r="AC458">
            <v>924.70999999999367</v>
          </cell>
          <cell r="AD458">
            <v>671.43000000000461</v>
          </cell>
          <cell r="AE458">
            <v>942.0300000000077</v>
          </cell>
          <cell r="AF458">
            <v>684.15999999999769</v>
          </cell>
          <cell r="AG458">
            <v>956.82000000000346</v>
          </cell>
          <cell r="AH458">
            <v>696.88999999999828</v>
          </cell>
          <cell r="AI458">
            <v>974.12999999999431</v>
          </cell>
          <cell r="AJ458">
            <v>707.08999999999344</v>
          </cell>
          <cell r="AK458">
            <v>991.45000000001187</v>
          </cell>
          <cell r="AL458">
            <v>719.82000000000107</v>
          </cell>
          <cell r="AM458">
            <v>1006.2300000000068</v>
          </cell>
          <cell r="AN458">
            <v>730.02000000000339</v>
          </cell>
          <cell r="AO458">
            <v>1023.5499999999977</v>
          </cell>
          <cell r="AP458">
            <v>742.74999999999659</v>
          </cell>
          <cell r="AQ458">
            <v>1038.3399999999922</v>
          </cell>
          <cell r="AR458">
            <v>752.94999999999811</v>
          </cell>
          <cell r="AS458">
            <v>1055.6500000000078</v>
          </cell>
          <cell r="AT458">
            <v>765.68000000000802</v>
          </cell>
          <cell r="AU458">
            <v>566.97000000000116</v>
          </cell>
          <cell r="AV458">
            <v>778.4100000000069</v>
          </cell>
          <cell r="AW458">
            <v>1087.7499999999973</v>
          </cell>
        </row>
        <row r="459">
          <cell r="A459">
            <v>454</v>
          </cell>
          <cell r="B459">
            <v>558.26000000000431</v>
          </cell>
          <cell r="C459">
            <v>781.05000000000689</v>
          </cell>
          <cell r="D459">
            <v>571.01999999999771</v>
          </cell>
          <cell r="E459">
            <v>798.40999999999769</v>
          </cell>
          <cell r="F459">
            <v>581.23999999999307</v>
          </cell>
          <cell r="G459">
            <v>813.21999999999559</v>
          </cell>
          <cell r="H459">
            <v>593.99999999999704</v>
          </cell>
          <cell r="I459">
            <v>830.58000000000584</v>
          </cell>
          <cell r="J459">
            <v>604.21999999999991</v>
          </cell>
          <cell r="K459">
            <v>845.40000000000339</v>
          </cell>
          <cell r="L459">
            <v>616.98000000000343</v>
          </cell>
          <cell r="M459">
            <v>862.7499999999942</v>
          </cell>
          <cell r="N459">
            <v>627.19999999999891</v>
          </cell>
          <cell r="O459">
            <v>880.11000000001025</v>
          </cell>
          <cell r="P459">
            <v>639.96000000000117</v>
          </cell>
          <cell r="Q459">
            <v>894.92000000000689</v>
          </cell>
          <cell r="R459">
            <v>650.1799999999962</v>
          </cell>
          <cell r="S459">
            <v>912.2799999999977</v>
          </cell>
          <cell r="T459">
            <v>662.94000000000074</v>
          </cell>
          <cell r="U459">
            <v>927.09999999999366</v>
          </cell>
          <cell r="V459">
            <v>675.70000000000232</v>
          </cell>
          <cell r="W459">
            <v>944.45000000000778</v>
          </cell>
          <cell r="X459">
            <v>685.91999999999769</v>
          </cell>
          <cell r="Y459">
            <v>961.81000000000108</v>
          </cell>
          <cell r="Z459">
            <v>698.67999999999824</v>
          </cell>
          <cell r="AA459">
            <v>976.61999999999421</v>
          </cell>
          <cell r="AB459">
            <v>662.69000000000074</v>
          </cell>
          <cell r="AC459">
            <v>926.74999999999363</v>
          </cell>
          <cell r="AD459">
            <v>672.91000000000463</v>
          </cell>
          <cell r="AE459">
            <v>944.11000000000774</v>
          </cell>
          <cell r="AF459">
            <v>685.66999999999769</v>
          </cell>
          <cell r="AG459">
            <v>958.93000000000347</v>
          </cell>
          <cell r="AH459">
            <v>698.42999999999824</v>
          </cell>
          <cell r="AI459">
            <v>976.27999999999429</v>
          </cell>
          <cell r="AJ459">
            <v>708.64999999999338</v>
          </cell>
          <cell r="AK459">
            <v>993.64000000001192</v>
          </cell>
          <cell r="AL459">
            <v>721.41000000000111</v>
          </cell>
          <cell r="AM459">
            <v>1008.4500000000069</v>
          </cell>
          <cell r="AN459">
            <v>731.63000000000341</v>
          </cell>
          <cell r="AO459">
            <v>1025.8099999999977</v>
          </cell>
          <cell r="AP459">
            <v>744.38999999999658</v>
          </cell>
          <cell r="AQ459">
            <v>1040.6299999999922</v>
          </cell>
          <cell r="AR459">
            <v>754.60999999999808</v>
          </cell>
          <cell r="AS459">
            <v>1057.9800000000077</v>
          </cell>
          <cell r="AT459">
            <v>767.37000000000808</v>
          </cell>
          <cell r="AU459">
            <v>567.34000000000117</v>
          </cell>
          <cell r="AV459">
            <v>780.13000000000693</v>
          </cell>
          <cell r="AW459">
            <v>1090.1499999999974</v>
          </cell>
        </row>
        <row r="460">
          <cell r="A460">
            <v>455</v>
          </cell>
          <cell r="B460">
            <v>559.49000000000433</v>
          </cell>
          <cell r="C460">
            <v>782.77000000000692</v>
          </cell>
          <cell r="D460">
            <v>572.2799999999977</v>
          </cell>
          <cell r="E460">
            <v>800.16999999999769</v>
          </cell>
          <cell r="F460">
            <v>582.51999999999305</v>
          </cell>
          <cell r="G460">
            <v>815.00999999999556</v>
          </cell>
          <cell r="H460">
            <v>595.30999999999699</v>
          </cell>
          <cell r="I460">
            <v>832.41000000000588</v>
          </cell>
          <cell r="J460">
            <v>605.54999999999995</v>
          </cell>
          <cell r="K460">
            <v>847.2600000000034</v>
          </cell>
          <cell r="L460">
            <v>618.34000000000344</v>
          </cell>
          <cell r="M460">
            <v>864.64999999999418</v>
          </cell>
          <cell r="N460">
            <v>628.5799999999989</v>
          </cell>
          <cell r="O460">
            <v>882.0500000000103</v>
          </cell>
          <cell r="P460">
            <v>641.37000000000114</v>
          </cell>
          <cell r="Q460">
            <v>896.89000000000692</v>
          </cell>
          <cell r="R460">
            <v>651.60999999999615</v>
          </cell>
          <cell r="S460">
            <v>914.28999999999769</v>
          </cell>
          <cell r="T460">
            <v>664.40000000000077</v>
          </cell>
          <cell r="U460">
            <v>929.13999999999362</v>
          </cell>
          <cell r="V460">
            <v>677.19000000000233</v>
          </cell>
          <cell r="W460">
            <v>946.53000000000782</v>
          </cell>
          <cell r="X460">
            <v>687.42999999999768</v>
          </cell>
          <cell r="Y460">
            <v>963.93000000000109</v>
          </cell>
          <cell r="Z460">
            <v>700.21999999999821</v>
          </cell>
          <cell r="AA460">
            <v>978.76999999999418</v>
          </cell>
          <cell r="AB460">
            <v>664.15000000000077</v>
          </cell>
          <cell r="AC460">
            <v>928.7899999999936</v>
          </cell>
          <cell r="AD460">
            <v>674.39000000000465</v>
          </cell>
          <cell r="AE460">
            <v>946.19000000000779</v>
          </cell>
          <cell r="AF460">
            <v>687.17999999999768</v>
          </cell>
          <cell r="AG460">
            <v>961.04000000000349</v>
          </cell>
          <cell r="AH460">
            <v>699.96999999999821</v>
          </cell>
          <cell r="AI460">
            <v>978.42999999999427</v>
          </cell>
          <cell r="AJ460">
            <v>710.20999999999333</v>
          </cell>
          <cell r="AK460">
            <v>995.83000000001198</v>
          </cell>
          <cell r="AL460">
            <v>723.00000000000114</v>
          </cell>
          <cell r="AM460">
            <v>1010.6700000000069</v>
          </cell>
          <cell r="AN460">
            <v>733.24000000000342</v>
          </cell>
          <cell r="AO460">
            <v>1028.0699999999977</v>
          </cell>
          <cell r="AP460">
            <v>746.02999999999656</v>
          </cell>
          <cell r="AQ460">
            <v>1042.9199999999921</v>
          </cell>
          <cell r="AR460">
            <v>756.26999999999805</v>
          </cell>
          <cell r="AS460">
            <v>1060.3100000000077</v>
          </cell>
          <cell r="AT460">
            <v>769.06000000000813</v>
          </cell>
          <cell r="AU460">
            <v>567.71000000000117</v>
          </cell>
          <cell r="AV460">
            <v>781.85000000000696</v>
          </cell>
          <cell r="AW460">
            <v>1092.5499999999975</v>
          </cell>
        </row>
        <row r="461">
          <cell r="A461">
            <v>456</v>
          </cell>
          <cell r="B461">
            <v>560.72000000000435</v>
          </cell>
          <cell r="C461">
            <v>784.49000000000694</v>
          </cell>
          <cell r="D461">
            <v>573.53999999999769</v>
          </cell>
          <cell r="E461">
            <v>801.92999999999768</v>
          </cell>
          <cell r="F461">
            <v>583.79999999999302</v>
          </cell>
          <cell r="G461">
            <v>816.79999999999552</v>
          </cell>
          <cell r="H461">
            <v>596.61999999999694</v>
          </cell>
          <cell r="I461">
            <v>834.24000000000592</v>
          </cell>
          <cell r="J461">
            <v>606.88</v>
          </cell>
          <cell r="K461">
            <v>849.12000000000342</v>
          </cell>
          <cell r="L461">
            <v>619.70000000000346</v>
          </cell>
          <cell r="M461">
            <v>866.54999999999416</v>
          </cell>
          <cell r="N461">
            <v>629.9599999999989</v>
          </cell>
          <cell r="O461">
            <v>883.99000000001035</v>
          </cell>
          <cell r="P461">
            <v>642.78000000000111</v>
          </cell>
          <cell r="Q461">
            <v>898.86000000000695</v>
          </cell>
          <cell r="R461">
            <v>653.0399999999961</v>
          </cell>
          <cell r="S461">
            <v>916.29999999999768</v>
          </cell>
          <cell r="T461">
            <v>665.86000000000081</v>
          </cell>
          <cell r="U461">
            <v>931.17999999999358</v>
          </cell>
          <cell r="V461">
            <v>678.68000000000234</v>
          </cell>
          <cell r="W461">
            <v>948.61000000000786</v>
          </cell>
          <cell r="X461">
            <v>688.93999999999767</v>
          </cell>
          <cell r="Y461">
            <v>966.05000000000109</v>
          </cell>
          <cell r="Z461">
            <v>701.75999999999817</v>
          </cell>
          <cell r="AA461">
            <v>980.91999999999416</v>
          </cell>
          <cell r="AB461">
            <v>665.61000000000081</v>
          </cell>
          <cell r="AC461">
            <v>930.82999999999356</v>
          </cell>
          <cell r="AD461">
            <v>675.87000000000467</v>
          </cell>
          <cell r="AE461">
            <v>948.27000000000783</v>
          </cell>
          <cell r="AF461">
            <v>688.68999999999767</v>
          </cell>
          <cell r="AG461">
            <v>963.1500000000035</v>
          </cell>
          <cell r="AH461">
            <v>701.50999999999817</v>
          </cell>
          <cell r="AI461">
            <v>980.57999999999424</v>
          </cell>
          <cell r="AJ461">
            <v>711.76999999999327</v>
          </cell>
          <cell r="AK461">
            <v>998.02000000001203</v>
          </cell>
          <cell r="AL461">
            <v>724.59000000000117</v>
          </cell>
          <cell r="AM461">
            <v>1012.8900000000069</v>
          </cell>
          <cell r="AN461">
            <v>734.85000000000343</v>
          </cell>
          <cell r="AO461">
            <v>1030.3299999999977</v>
          </cell>
          <cell r="AP461">
            <v>747.66999999999655</v>
          </cell>
          <cell r="AQ461">
            <v>1045.2099999999921</v>
          </cell>
          <cell r="AR461">
            <v>757.92999999999802</v>
          </cell>
          <cell r="AS461">
            <v>1062.6400000000076</v>
          </cell>
          <cell r="AT461">
            <v>770.75000000000819</v>
          </cell>
          <cell r="AU461">
            <v>568.08000000000118</v>
          </cell>
          <cell r="AV461">
            <v>783.57000000000698</v>
          </cell>
          <cell r="AW461">
            <v>1094.9499999999975</v>
          </cell>
        </row>
        <row r="462">
          <cell r="A462">
            <v>457</v>
          </cell>
          <cell r="B462">
            <v>561.95000000000437</v>
          </cell>
          <cell r="C462">
            <v>786.21000000000697</v>
          </cell>
          <cell r="D462">
            <v>574.79999999999768</v>
          </cell>
          <cell r="E462">
            <v>803.68999999999767</v>
          </cell>
          <cell r="F462">
            <v>585.07999999999299</v>
          </cell>
          <cell r="G462">
            <v>818.58999999999548</v>
          </cell>
          <cell r="H462">
            <v>597.92999999999688</v>
          </cell>
          <cell r="I462">
            <v>836.07000000000596</v>
          </cell>
          <cell r="J462">
            <v>608.21</v>
          </cell>
          <cell r="K462">
            <v>850.98000000000343</v>
          </cell>
          <cell r="L462">
            <v>621.06000000000347</v>
          </cell>
          <cell r="M462">
            <v>868.44999999999413</v>
          </cell>
          <cell r="N462">
            <v>631.33999999999889</v>
          </cell>
          <cell r="O462">
            <v>885.93000000001041</v>
          </cell>
          <cell r="P462">
            <v>644.19000000000108</v>
          </cell>
          <cell r="Q462">
            <v>900.83000000000698</v>
          </cell>
          <cell r="R462">
            <v>654.46999999999605</v>
          </cell>
          <cell r="S462">
            <v>918.30999999999767</v>
          </cell>
          <cell r="T462">
            <v>667.32000000000085</v>
          </cell>
          <cell r="U462">
            <v>933.21999999999355</v>
          </cell>
          <cell r="V462">
            <v>680.17000000000235</v>
          </cell>
          <cell r="W462">
            <v>950.6900000000079</v>
          </cell>
          <cell r="X462">
            <v>690.44999999999766</v>
          </cell>
          <cell r="Y462">
            <v>968.1700000000011</v>
          </cell>
          <cell r="Z462">
            <v>703.29999999999814</v>
          </cell>
          <cell r="AA462">
            <v>983.06999999999414</v>
          </cell>
          <cell r="AB462">
            <v>667.07000000000085</v>
          </cell>
          <cell r="AC462">
            <v>932.86999999999352</v>
          </cell>
          <cell r="AD462">
            <v>677.35000000000468</v>
          </cell>
          <cell r="AE462">
            <v>950.35000000000787</v>
          </cell>
          <cell r="AF462">
            <v>690.19999999999766</v>
          </cell>
          <cell r="AG462">
            <v>965.26000000000352</v>
          </cell>
          <cell r="AH462">
            <v>703.04999999999814</v>
          </cell>
          <cell r="AI462">
            <v>982.72999999999422</v>
          </cell>
          <cell r="AJ462">
            <v>713.32999999999322</v>
          </cell>
          <cell r="AK462">
            <v>1000.2100000000121</v>
          </cell>
          <cell r="AL462">
            <v>726.1800000000012</v>
          </cell>
          <cell r="AM462">
            <v>1015.1100000000069</v>
          </cell>
          <cell r="AN462">
            <v>736.46000000000345</v>
          </cell>
          <cell r="AO462">
            <v>1032.5899999999976</v>
          </cell>
          <cell r="AP462">
            <v>749.30999999999653</v>
          </cell>
          <cell r="AQ462">
            <v>1047.499999999992</v>
          </cell>
          <cell r="AR462">
            <v>759.58999999999799</v>
          </cell>
          <cell r="AS462">
            <v>1064.9700000000075</v>
          </cell>
          <cell r="AT462">
            <v>772.44000000000824</v>
          </cell>
          <cell r="AU462">
            <v>568.45000000000118</v>
          </cell>
          <cell r="AV462">
            <v>785.29000000000701</v>
          </cell>
          <cell r="AW462">
            <v>1097.3499999999976</v>
          </cell>
        </row>
        <row r="463">
          <cell r="A463">
            <v>458</v>
          </cell>
          <cell r="B463">
            <v>563.18000000000438</v>
          </cell>
          <cell r="C463">
            <v>787.930000000007</v>
          </cell>
          <cell r="D463">
            <v>576.05999999999767</v>
          </cell>
          <cell r="E463">
            <v>805.44999999999766</v>
          </cell>
          <cell r="F463">
            <v>586.35999999999297</v>
          </cell>
          <cell r="G463">
            <v>820.37999999999545</v>
          </cell>
          <cell r="H463">
            <v>599.23999999999683</v>
          </cell>
          <cell r="I463">
            <v>837.900000000006</v>
          </cell>
          <cell r="J463">
            <v>609.54000000000008</v>
          </cell>
          <cell r="K463">
            <v>852.84000000000344</v>
          </cell>
          <cell r="L463">
            <v>622.42000000000348</v>
          </cell>
          <cell r="M463">
            <v>870.34999999999411</v>
          </cell>
          <cell r="N463">
            <v>632.71999999999889</v>
          </cell>
          <cell r="O463">
            <v>887.87000000001046</v>
          </cell>
          <cell r="P463">
            <v>645.60000000000105</v>
          </cell>
          <cell r="Q463">
            <v>902.800000000007</v>
          </cell>
          <cell r="R463">
            <v>655.899999999996</v>
          </cell>
          <cell r="S463">
            <v>920.31999999999766</v>
          </cell>
          <cell r="T463">
            <v>668.78000000000088</v>
          </cell>
          <cell r="U463">
            <v>935.25999999999351</v>
          </cell>
          <cell r="V463">
            <v>681.66000000000236</v>
          </cell>
          <cell r="W463">
            <v>952.77000000000794</v>
          </cell>
          <cell r="X463">
            <v>691.95999999999765</v>
          </cell>
          <cell r="Y463">
            <v>970.2900000000011</v>
          </cell>
          <cell r="Z463">
            <v>704.8399999999981</v>
          </cell>
          <cell r="AA463">
            <v>985.21999999999412</v>
          </cell>
          <cell r="AB463">
            <v>668.53000000000088</v>
          </cell>
          <cell r="AC463">
            <v>934.90999999999349</v>
          </cell>
          <cell r="AD463">
            <v>678.8300000000047</v>
          </cell>
          <cell r="AE463">
            <v>952.43000000000791</v>
          </cell>
          <cell r="AF463">
            <v>691.70999999999765</v>
          </cell>
          <cell r="AG463">
            <v>967.37000000000353</v>
          </cell>
          <cell r="AH463">
            <v>704.5899999999981</v>
          </cell>
          <cell r="AI463">
            <v>984.8799999999942</v>
          </cell>
          <cell r="AJ463">
            <v>714.88999999999317</v>
          </cell>
          <cell r="AK463">
            <v>1002.4000000000121</v>
          </cell>
          <cell r="AL463">
            <v>727.77000000000123</v>
          </cell>
          <cell r="AM463">
            <v>1017.330000000007</v>
          </cell>
          <cell r="AN463">
            <v>738.07000000000346</v>
          </cell>
          <cell r="AO463">
            <v>1034.8499999999976</v>
          </cell>
          <cell r="AP463">
            <v>750.94999999999652</v>
          </cell>
          <cell r="AQ463">
            <v>1049.789999999992</v>
          </cell>
          <cell r="AR463">
            <v>761.24999999999795</v>
          </cell>
          <cell r="AS463">
            <v>1067.3000000000075</v>
          </cell>
          <cell r="AT463">
            <v>774.13000000000829</v>
          </cell>
          <cell r="AU463">
            <v>568.82000000000119</v>
          </cell>
          <cell r="AV463">
            <v>787.01000000000704</v>
          </cell>
          <cell r="AW463">
            <v>1099.7499999999977</v>
          </cell>
        </row>
        <row r="464">
          <cell r="A464">
            <v>459</v>
          </cell>
          <cell r="B464">
            <v>564.4100000000044</v>
          </cell>
          <cell r="C464">
            <v>789.65000000000703</v>
          </cell>
          <cell r="D464">
            <v>577.31999999999766</v>
          </cell>
          <cell r="E464">
            <v>807.20999999999765</v>
          </cell>
          <cell r="F464">
            <v>587.63999999999294</v>
          </cell>
          <cell r="G464">
            <v>822.16999999999541</v>
          </cell>
          <cell r="H464">
            <v>600.54999999999677</v>
          </cell>
          <cell r="I464">
            <v>839.73000000000604</v>
          </cell>
          <cell r="J464">
            <v>610.87000000000012</v>
          </cell>
          <cell r="K464">
            <v>854.70000000000346</v>
          </cell>
          <cell r="L464">
            <v>623.7800000000035</v>
          </cell>
          <cell r="M464">
            <v>872.24999999999409</v>
          </cell>
          <cell r="N464">
            <v>634.09999999999889</v>
          </cell>
          <cell r="O464">
            <v>889.81000000001052</v>
          </cell>
          <cell r="P464">
            <v>647.01000000000101</v>
          </cell>
          <cell r="Q464">
            <v>904.77000000000703</v>
          </cell>
          <cell r="R464">
            <v>657.32999999999595</v>
          </cell>
          <cell r="S464">
            <v>922.32999999999765</v>
          </cell>
          <cell r="T464">
            <v>670.24000000000092</v>
          </cell>
          <cell r="U464">
            <v>937.29999999999347</v>
          </cell>
          <cell r="V464">
            <v>683.15000000000236</v>
          </cell>
          <cell r="W464">
            <v>954.85000000000798</v>
          </cell>
          <cell r="X464">
            <v>693.46999999999764</v>
          </cell>
          <cell r="Y464">
            <v>972.41000000000111</v>
          </cell>
          <cell r="Z464">
            <v>706.37999999999806</v>
          </cell>
          <cell r="AA464">
            <v>987.36999999999409</v>
          </cell>
          <cell r="AB464">
            <v>669.99000000000092</v>
          </cell>
          <cell r="AC464">
            <v>936.94999999999345</v>
          </cell>
          <cell r="AD464">
            <v>680.31000000000472</v>
          </cell>
          <cell r="AE464">
            <v>954.51000000000795</v>
          </cell>
          <cell r="AF464">
            <v>693.21999999999764</v>
          </cell>
          <cell r="AG464">
            <v>969.48000000000354</v>
          </cell>
          <cell r="AH464">
            <v>706.12999999999806</v>
          </cell>
          <cell r="AI464">
            <v>987.02999999999417</v>
          </cell>
          <cell r="AJ464">
            <v>716.44999999999311</v>
          </cell>
          <cell r="AK464">
            <v>1004.5900000000122</v>
          </cell>
          <cell r="AL464">
            <v>729.36000000000126</v>
          </cell>
          <cell r="AM464">
            <v>1019.550000000007</v>
          </cell>
          <cell r="AN464">
            <v>739.68000000000347</v>
          </cell>
          <cell r="AO464">
            <v>1037.1099999999976</v>
          </cell>
          <cell r="AP464">
            <v>752.58999999999651</v>
          </cell>
          <cell r="AQ464">
            <v>1052.079999999992</v>
          </cell>
          <cell r="AR464">
            <v>762.90999999999792</v>
          </cell>
          <cell r="AS464">
            <v>1069.6300000000074</v>
          </cell>
          <cell r="AT464">
            <v>775.82000000000835</v>
          </cell>
          <cell r="AU464">
            <v>569.19000000000119</v>
          </cell>
          <cell r="AV464">
            <v>788.73000000000707</v>
          </cell>
          <cell r="AW464">
            <v>1102.1499999999978</v>
          </cell>
        </row>
        <row r="465">
          <cell r="A465">
            <v>460</v>
          </cell>
          <cell r="B465">
            <v>565.64000000000442</v>
          </cell>
          <cell r="C465">
            <v>791.37000000000705</v>
          </cell>
          <cell r="D465">
            <v>578.57999999999765</v>
          </cell>
          <cell r="E465">
            <v>808.96999999999764</v>
          </cell>
          <cell r="F465">
            <v>588.91999999999291</v>
          </cell>
          <cell r="G465">
            <v>823.95999999999538</v>
          </cell>
          <cell r="H465">
            <v>601.85999999999672</v>
          </cell>
          <cell r="I465">
            <v>841.56000000000608</v>
          </cell>
          <cell r="J465">
            <v>612.20000000000016</v>
          </cell>
          <cell r="K465">
            <v>856.56000000000347</v>
          </cell>
          <cell r="L465">
            <v>625.14000000000351</v>
          </cell>
          <cell r="M465">
            <v>874.14999999999407</v>
          </cell>
          <cell r="N465">
            <v>635.47999999999888</v>
          </cell>
          <cell r="O465">
            <v>891.75000000001057</v>
          </cell>
          <cell r="P465">
            <v>648.42000000000098</v>
          </cell>
          <cell r="Q465">
            <v>906.74000000000706</v>
          </cell>
          <cell r="R465">
            <v>658.7599999999959</v>
          </cell>
          <cell r="S465">
            <v>924.33999999999764</v>
          </cell>
          <cell r="T465">
            <v>671.70000000000095</v>
          </cell>
          <cell r="U465">
            <v>939.33999999999344</v>
          </cell>
          <cell r="V465">
            <v>684.64000000000237</v>
          </cell>
          <cell r="W465">
            <v>956.93000000000802</v>
          </cell>
          <cell r="X465">
            <v>694.97999999999763</v>
          </cell>
          <cell r="Y465">
            <v>974.53000000000111</v>
          </cell>
          <cell r="Z465">
            <v>707.91999999999803</v>
          </cell>
          <cell r="AA465">
            <v>989.51999999999407</v>
          </cell>
          <cell r="AB465">
            <v>671.45000000000095</v>
          </cell>
          <cell r="AC465">
            <v>938.98999999999342</v>
          </cell>
          <cell r="AD465">
            <v>681.79000000000474</v>
          </cell>
          <cell r="AE465">
            <v>956.59000000000799</v>
          </cell>
          <cell r="AF465">
            <v>694.72999999999763</v>
          </cell>
          <cell r="AG465">
            <v>971.59000000000356</v>
          </cell>
          <cell r="AH465">
            <v>707.66999999999803</v>
          </cell>
          <cell r="AI465">
            <v>989.17999999999415</v>
          </cell>
          <cell r="AJ465">
            <v>718.00999999999306</v>
          </cell>
          <cell r="AK465">
            <v>1006.7800000000123</v>
          </cell>
          <cell r="AL465">
            <v>730.9500000000013</v>
          </cell>
          <cell r="AM465">
            <v>1021.770000000007</v>
          </cell>
          <cell r="AN465">
            <v>741.29000000000349</v>
          </cell>
          <cell r="AO465">
            <v>1039.3699999999976</v>
          </cell>
          <cell r="AP465">
            <v>754.22999999999649</v>
          </cell>
          <cell r="AQ465">
            <v>1054.3699999999919</v>
          </cell>
          <cell r="AR465">
            <v>764.56999999999789</v>
          </cell>
          <cell r="AS465">
            <v>1071.9600000000073</v>
          </cell>
          <cell r="AT465">
            <v>777.5100000000084</v>
          </cell>
          <cell r="AU465">
            <v>569.5600000000012</v>
          </cell>
          <cell r="AV465">
            <v>790.45000000000709</v>
          </cell>
          <cell r="AW465">
            <v>1104.5499999999979</v>
          </cell>
        </row>
        <row r="466">
          <cell r="A466">
            <v>461</v>
          </cell>
          <cell r="B466">
            <v>566.87000000000444</v>
          </cell>
          <cell r="C466">
            <v>793.09000000000708</v>
          </cell>
          <cell r="D466">
            <v>579.83999999999764</v>
          </cell>
          <cell r="E466">
            <v>810.72999999999763</v>
          </cell>
          <cell r="F466">
            <v>590.19999999999288</v>
          </cell>
          <cell r="G466">
            <v>825.74999999999534</v>
          </cell>
          <cell r="H466">
            <v>603.16999999999666</v>
          </cell>
          <cell r="I466">
            <v>843.39000000000613</v>
          </cell>
          <cell r="J466">
            <v>613.5300000000002</v>
          </cell>
          <cell r="K466">
            <v>858.42000000000348</v>
          </cell>
          <cell r="L466">
            <v>626.50000000000352</v>
          </cell>
          <cell r="M466">
            <v>876.04999999999404</v>
          </cell>
          <cell r="N466">
            <v>636.85999999999888</v>
          </cell>
          <cell r="O466">
            <v>893.69000000001063</v>
          </cell>
          <cell r="P466">
            <v>649.83000000000095</v>
          </cell>
          <cell r="Q466">
            <v>908.71000000000708</v>
          </cell>
          <cell r="R466">
            <v>660.18999999999585</v>
          </cell>
          <cell r="S466">
            <v>926.34999999999764</v>
          </cell>
          <cell r="T466">
            <v>673.16000000000099</v>
          </cell>
          <cell r="U466">
            <v>941.3799999999934</v>
          </cell>
          <cell r="V466">
            <v>686.13000000000238</v>
          </cell>
          <cell r="W466">
            <v>959.01000000000806</v>
          </cell>
          <cell r="X466">
            <v>696.48999999999762</v>
          </cell>
          <cell r="Y466">
            <v>976.65000000000111</v>
          </cell>
          <cell r="Z466">
            <v>709.45999999999799</v>
          </cell>
          <cell r="AA466">
            <v>991.66999999999405</v>
          </cell>
          <cell r="AB466">
            <v>672.91000000000099</v>
          </cell>
          <cell r="AC466">
            <v>941.02999999999338</v>
          </cell>
          <cell r="AD466">
            <v>683.27000000000476</v>
          </cell>
          <cell r="AE466">
            <v>958.67000000000803</v>
          </cell>
          <cell r="AF466">
            <v>696.23999999999762</v>
          </cell>
          <cell r="AG466">
            <v>973.70000000000357</v>
          </cell>
          <cell r="AH466">
            <v>709.20999999999799</v>
          </cell>
          <cell r="AI466">
            <v>991.32999999999413</v>
          </cell>
          <cell r="AJ466">
            <v>719.569999999993</v>
          </cell>
          <cell r="AK466">
            <v>1008.9700000000123</v>
          </cell>
          <cell r="AL466">
            <v>732.54000000000133</v>
          </cell>
          <cell r="AM466">
            <v>1023.9900000000071</v>
          </cell>
          <cell r="AN466">
            <v>742.9000000000035</v>
          </cell>
          <cell r="AO466">
            <v>1041.6299999999976</v>
          </cell>
          <cell r="AP466">
            <v>755.86999999999648</v>
          </cell>
          <cell r="AQ466">
            <v>1056.6599999999919</v>
          </cell>
          <cell r="AR466">
            <v>766.22999999999786</v>
          </cell>
          <cell r="AS466">
            <v>1074.2900000000072</v>
          </cell>
          <cell r="AT466">
            <v>779.20000000000846</v>
          </cell>
          <cell r="AU466">
            <v>569.9300000000012</v>
          </cell>
          <cell r="AV466">
            <v>792.17000000000712</v>
          </cell>
          <cell r="AW466">
            <v>1106.949999999998</v>
          </cell>
        </row>
        <row r="467">
          <cell r="A467">
            <v>462</v>
          </cell>
          <cell r="B467">
            <v>568.10000000000446</v>
          </cell>
          <cell r="C467">
            <v>794.81000000000711</v>
          </cell>
          <cell r="D467">
            <v>581.09999999999764</v>
          </cell>
          <cell r="E467">
            <v>812.48999999999762</v>
          </cell>
          <cell r="F467">
            <v>591.47999999999286</v>
          </cell>
          <cell r="G467">
            <v>827.5399999999953</v>
          </cell>
          <cell r="H467">
            <v>604.47999999999661</v>
          </cell>
          <cell r="I467">
            <v>845.22000000000617</v>
          </cell>
          <cell r="J467">
            <v>614.86000000000024</v>
          </cell>
          <cell r="K467">
            <v>860.2800000000035</v>
          </cell>
          <cell r="L467">
            <v>627.86000000000354</v>
          </cell>
          <cell r="M467">
            <v>877.94999999999402</v>
          </cell>
          <cell r="N467">
            <v>638.23999999999887</v>
          </cell>
          <cell r="O467">
            <v>895.63000000001068</v>
          </cell>
          <cell r="P467">
            <v>651.24000000000092</v>
          </cell>
          <cell r="Q467">
            <v>910.68000000000711</v>
          </cell>
          <cell r="R467">
            <v>661.6199999999958</v>
          </cell>
          <cell r="S467">
            <v>928.35999999999763</v>
          </cell>
          <cell r="T467">
            <v>674.62000000000103</v>
          </cell>
          <cell r="U467">
            <v>943.41999999999337</v>
          </cell>
          <cell r="V467">
            <v>687.62000000000239</v>
          </cell>
          <cell r="W467">
            <v>961.0900000000081</v>
          </cell>
          <cell r="X467">
            <v>697.99999999999761</v>
          </cell>
          <cell r="Y467">
            <v>978.77000000000112</v>
          </cell>
          <cell r="Z467">
            <v>710.99999999999795</v>
          </cell>
          <cell r="AA467">
            <v>993.81999999999402</v>
          </cell>
          <cell r="AB467">
            <v>674.37000000000103</v>
          </cell>
          <cell r="AC467">
            <v>943.06999999999334</v>
          </cell>
          <cell r="AD467">
            <v>684.75000000000477</v>
          </cell>
          <cell r="AE467">
            <v>960.75000000000807</v>
          </cell>
          <cell r="AF467">
            <v>697.74999999999761</v>
          </cell>
          <cell r="AG467">
            <v>975.81000000000358</v>
          </cell>
          <cell r="AH467">
            <v>710.74999999999795</v>
          </cell>
          <cell r="AI467">
            <v>993.47999999999411</v>
          </cell>
          <cell r="AJ467">
            <v>721.12999999999295</v>
          </cell>
          <cell r="AK467">
            <v>1011.1600000000124</v>
          </cell>
          <cell r="AL467">
            <v>734.13000000000136</v>
          </cell>
          <cell r="AM467">
            <v>1026.2100000000071</v>
          </cell>
          <cell r="AN467">
            <v>744.51000000000352</v>
          </cell>
          <cell r="AO467">
            <v>1043.8899999999976</v>
          </cell>
          <cell r="AP467">
            <v>757.50999999999647</v>
          </cell>
          <cell r="AQ467">
            <v>1058.9499999999919</v>
          </cell>
          <cell r="AR467">
            <v>767.88999999999783</v>
          </cell>
          <cell r="AS467">
            <v>1076.6200000000072</v>
          </cell>
          <cell r="AT467">
            <v>780.89000000000851</v>
          </cell>
          <cell r="AU467">
            <v>570.30000000000121</v>
          </cell>
          <cell r="AV467">
            <v>793.89000000000715</v>
          </cell>
          <cell r="AW467">
            <v>1109.3499999999981</v>
          </cell>
        </row>
        <row r="468">
          <cell r="A468">
            <v>463</v>
          </cell>
          <cell r="B468">
            <v>569.33000000000447</v>
          </cell>
          <cell r="C468">
            <v>796.53000000000713</v>
          </cell>
          <cell r="D468">
            <v>582.35999999999763</v>
          </cell>
          <cell r="E468">
            <v>814.24999999999761</v>
          </cell>
          <cell r="F468">
            <v>592.75999999999283</v>
          </cell>
          <cell r="G468">
            <v>829.32999999999527</v>
          </cell>
          <cell r="H468">
            <v>605.78999999999655</v>
          </cell>
          <cell r="I468">
            <v>847.05000000000621</v>
          </cell>
          <cell r="J468">
            <v>616.19000000000028</v>
          </cell>
          <cell r="K468">
            <v>862.14000000000351</v>
          </cell>
          <cell r="L468">
            <v>629.22000000000355</v>
          </cell>
          <cell r="M468">
            <v>879.849999999994</v>
          </cell>
          <cell r="N468">
            <v>639.61999999999887</v>
          </cell>
          <cell r="O468">
            <v>897.57000000001074</v>
          </cell>
          <cell r="P468">
            <v>652.65000000000089</v>
          </cell>
          <cell r="Q468">
            <v>912.65000000000714</v>
          </cell>
          <cell r="R468">
            <v>663.04999999999575</v>
          </cell>
          <cell r="S468">
            <v>930.36999999999762</v>
          </cell>
          <cell r="T468">
            <v>676.08000000000106</v>
          </cell>
          <cell r="U468">
            <v>945.45999999999333</v>
          </cell>
          <cell r="V468">
            <v>689.1100000000024</v>
          </cell>
          <cell r="W468">
            <v>963.17000000000814</v>
          </cell>
          <cell r="X468">
            <v>699.5099999999976</v>
          </cell>
          <cell r="Y468">
            <v>980.89000000000112</v>
          </cell>
          <cell r="Z468">
            <v>712.53999999999792</v>
          </cell>
          <cell r="AA468">
            <v>995.969999999994</v>
          </cell>
          <cell r="AB468">
            <v>675.83000000000106</v>
          </cell>
          <cell r="AC468">
            <v>945.10999999999331</v>
          </cell>
          <cell r="AD468">
            <v>686.23000000000479</v>
          </cell>
          <cell r="AE468">
            <v>962.83000000000811</v>
          </cell>
          <cell r="AF468">
            <v>699.2599999999976</v>
          </cell>
          <cell r="AG468">
            <v>977.9200000000036</v>
          </cell>
          <cell r="AH468">
            <v>712.28999999999792</v>
          </cell>
          <cell r="AI468">
            <v>995.62999999999408</v>
          </cell>
          <cell r="AJ468">
            <v>722.68999999999289</v>
          </cell>
          <cell r="AK468">
            <v>1013.3500000000124</v>
          </cell>
          <cell r="AL468">
            <v>735.72000000000139</v>
          </cell>
          <cell r="AM468">
            <v>1028.4300000000071</v>
          </cell>
          <cell r="AN468">
            <v>746.12000000000353</v>
          </cell>
          <cell r="AO468">
            <v>1046.1499999999976</v>
          </cell>
          <cell r="AP468">
            <v>759.14999999999645</v>
          </cell>
          <cell r="AQ468">
            <v>1061.2399999999918</v>
          </cell>
          <cell r="AR468">
            <v>769.54999999999779</v>
          </cell>
          <cell r="AS468">
            <v>1078.9500000000071</v>
          </cell>
          <cell r="AT468">
            <v>782.58000000000857</v>
          </cell>
          <cell r="AU468">
            <v>570.67000000000121</v>
          </cell>
          <cell r="AV468">
            <v>795.61000000000718</v>
          </cell>
          <cell r="AW468">
            <v>1111.7499999999982</v>
          </cell>
        </row>
        <row r="469">
          <cell r="A469">
            <v>464</v>
          </cell>
          <cell r="B469">
            <v>570.56000000000449</v>
          </cell>
          <cell r="C469">
            <v>798.25000000000716</v>
          </cell>
          <cell r="D469">
            <v>583.61999999999762</v>
          </cell>
          <cell r="E469">
            <v>816.0099999999976</v>
          </cell>
          <cell r="F469">
            <v>594.0399999999928</v>
          </cell>
          <cell r="G469">
            <v>831.11999999999523</v>
          </cell>
          <cell r="H469">
            <v>607.0999999999965</v>
          </cell>
          <cell r="I469">
            <v>848.88000000000625</v>
          </cell>
          <cell r="J469">
            <v>617.52000000000032</v>
          </cell>
          <cell r="K469">
            <v>864.00000000000352</v>
          </cell>
          <cell r="L469">
            <v>630.58000000000357</v>
          </cell>
          <cell r="M469">
            <v>881.74999999999397</v>
          </cell>
          <cell r="N469">
            <v>640.99999999999886</v>
          </cell>
          <cell r="O469">
            <v>899.51000000001079</v>
          </cell>
          <cell r="P469">
            <v>654.06000000000085</v>
          </cell>
          <cell r="Q469">
            <v>914.62000000000717</v>
          </cell>
          <cell r="R469">
            <v>664.4799999999957</v>
          </cell>
          <cell r="S469">
            <v>932.37999999999761</v>
          </cell>
          <cell r="T469">
            <v>677.5400000000011</v>
          </cell>
          <cell r="U469">
            <v>947.49999999999329</v>
          </cell>
          <cell r="V469">
            <v>690.60000000000241</v>
          </cell>
          <cell r="W469">
            <v>965.25000000000819</v>
          </cell>
          <cell r="X469">
            <v>701.01999999999759</v>
          </cell>
          <cell r="Y469">
            <v>983.01000000000113</v>
          </cell>
          <cell r="Z469">
            <v>714.07999999999788</v>
          </cell>
          <cell r="AA469">
            <v>998.11999999999398</v>
          </cell>
          <cell r="AB469">
            <v>677.2900000000011</v>
          </cell>
          <cell r="AC469">
            <v>947.14999999999327</v>
          </cell>
          <cell r="AD469">
            <v>687.71000000000481</v>
          </cell>
          <cell r="AE469">
            <v>964.91000000000815</v>
          </cell>
          <cell r="AF469">
            <v>700.76999999999759</v>
          </cell>
          <cell r="AG469">
            <v>980.03000000000361</v>
          </cell>
          <cell r="AH469">
            <v>713.82999999999788</v>
          </cell>
          <cell r="AI469">
            <v>997.77999999999406</v>
          </cell>
          <cell r="AJ469">
            <v>724.24999999999284</v>
          </cell>
          <cell r="AK469">
            <v>1015.5400000000125</v>
          </cell>
          <cell r="AL469">
            <v>737.31000000000142</v>
          </cell>
          <cell r="AM469">
            <v>1030.6500000000071</v>
          </cell>
          <cell r="AN469">
            <v>747.73000000000354</v>
          </cell>
          <cell r="AO469">
            <v>1048.4099999999976</v>
          </cell>
          <cell r="AP469">
            <v>760.78999999999644</v>
          </cell>
          <cell r="AQ469">
            <v>1063.5299999999918</v>
          </cell>
          <cell r="AR469">
            <v>771.20999999999776</v>
          </cell>
          <cell r="AS469">
            <v>1081.280000000007</v>
          </cell>
          <cell r="AT469">
            <v>784.27000000000862</v>
          </cell>
          <cell r="AU469">
            <v>571.04000000000121</v>
          </cell>
          <cell r="AV469">
            <v>797.3300000000072</v>
          </cell>
          <cell r="AW469">
            <v>1114.1499999999983</v>
          </cell>
        </row>
        <row r="470">
          <cell r="A470">
            <v>465</v>
          </cell>
          <cell r="B470">
            <v>571.79000000000451</v>
          </cell>
          <cell r="C470">
            <v>799.97000000000719</v>
          </cell>
          <cell r="D470">
            <v>584.87999999999761</v>
          </cell>
          <cell r="E470">
            <v>817.76999999999759</v>
          </cell>
          <cell r="F470">
            <v>595.31999999999277</v>
          </cell>
          <cell r="G470">
            <v>832.90999999999519</v>
          </cell>
          <cell r="H470">
            <v>608.40999999999644</v>
          </cell>
          <cell r="I470">
            <v>850.71000000000629</v>
          </cell>
          <cell r="J470">
            <v>618.85000000000036</v>
          </cell>
          <cell r="K470">
            <v>865.86000000000354</v>
          </cell>
          <cell r="L470">
            <v>631.94000000000358</v>
          </cell>
          <cell r="M470">
            <v>883.64999999999395</v>
          </cell>
          <cell r="N470">
            <v>642.37999999999886</v>
          </cell>
          <cell r="O470">
            <v>901.45000000001085</v>
          </cell>
          <cell r="P470">
            <v>655.47000000000082</v>
          </cell>
          <cell r="Q470">
            <v>916.59000000000719</v>
          </cell>
          <cell r="R470">
            <v>665.90999999999565</v>
          </cell>
          <cell r="S470">
            <v>934.3899999999976</v>
          </cell>
          <cell r="T470">
            <v>679.00000000000114</v>
          </cell>
          <cell r="U470">
            <v>949.53999999999326</v>
          </cell>
          <cell r="V470">
            <v>692.09000000000242</v>
          </cell>
          <cell r="W470">
            <v>967.33000000000823</v>
          </cell>
          <cell r="X470">
            <v>702.52999999999759</v>
          </cell>
          <cell r="Y470">
            <v>985.13000000000113</v>
          </cell>
          <cell r="Z470">
            <v>715.61999999999784</v>
          </cell>
          <cell r="AA470">
            <v>1000.269999999994</v>
          </cell>
          <cell r="AB470">
            <v>678.75000000000114</v>
          </cell>
          <cell r="AC470">
            <v>949.18999999999323</v>
          </cell>
          <cell r="AD470">
            <v>689.19000000000483</v>
          </cell>
          <cell r="AE470">
            <v>966.99000000000819</v>
          </cell>
          <cell r="AF470">
            <v>702.27999999999759</v>
          </cell>
          <cell r="AG470">
            <v>982.14000000000362</v>
          </cell>
          <cell r="AH470">
            <v>715.36999999999784</v>
          </cell>
          <cell r="AI470">
            <v>999.92999999999404</v>
          </cell>
          <cell r="AJ470">
            <v>725.80999999999278</v>
          </cell>
          <cell r="AK470">
            <v>1017.7300000000125</v>
          </cell>
          <cell r="AL470">
            <v>738.90000000000146</v>
          </cell>
          <cell r="AM470">
            <v>1032.8700000000072</v>
          </cell>
          <cell r="AN470">
            <v>749.34000000000356</v>
          </cell>
          <cell r="AO470">
            <v>1050.6699999999976</v>
          </cell>
          <cell r="AP470">
            <v>762.42999999999643</v>
          </cell>
          <cell r="AQ470">
            <v>1065.8199999999918</v>
          </cell>
          <cell r="AR470">
            <v>772.86999999999773</v>
          </cell>
          <cell r="AS470">
            <v>1083.6100000000069</v>
          </cell>
          <cell r="AT470">
            <v>785.96000000000868</v>
          </cell>
          <cell r="AU470">
            <v>571.41000000000122</v>
          </cell>
          <cell r="AV470">
            <v>799.05000000000723</v>
          </cell>
          <cell r="AW470">
            <v>1116.5499999999984</v>
          </cell>
        </row>
        <row r="471">
          <cell r="A471">
            <v>466</v>
          </cell>
          <cell r="B471">
            <v>573.02000000000453</v>
          </cell>
          <cell r="C471">
            <v>801.69000000000722</v>
          </cell>
          <cell r="D471">
            <v>586.1399999999976</v>
          </cell>
          <cell r="E471">
            <v>819.52999999999759</v>
          </cell>
          <cell r="F471">
            <v>596.59999999999275</v>
          </cell>
          <cell r="G471">
            <v>834.69999999999516</v>
          </cell>
          <cell r="H471">
            <v>609.71999999999639</v>
          </cell>
          <cell r="I471">
            <v>852.54000000000633</v>
          </cell>
          <cell r="J471">
            <v>620.1800000000004</v>
          </cell>
          <cell r="K471">
            <v>867.72000000000355</v>
          </cell>
          <cell r="L471">
            <v>633.30000000000359</v>
          </cell>
          <cell r="M471">
            <v>885.54999999999393</v>
          </cell>
          <cell r="N471">
            <v>643.75999999999885</v>
          </cell>
          <cell r="O471">
            <v>903.3900000000109</v>
          </cell>
          <cell r="P471">
            <v>656.88000000000079</v>
          </cell>
          <cell r="Q471">
            <v>918.56000000000722</v>
          </cell>
          <cell r="R471">
            <v>667.3399999999956</v>
          </cell>
          <cell r="S471">
            <v>936.39999999999759</v>
          </cell>
          <cell r="T471">
            <v>680.46000000000117</v>
          </cell>
          <cell r="U471">
            <v>951.57999999999322</v>
          </cell>
          <cell r="V471">
            <v>693.58000000000243</v>
          </cell>
          <cell r="W471">
            <v>969.41000000000827</v>
          </cell>
          <cell r="X471">
            <v>704.03999999999758</v>
          </cell>
          <cell r="Y471">
            <v>987.25000000000114</v>
          </cell>
          <cell r="Z471">
            <v>717.15999999999781</v>
          </cell>
          <cell r="AA471">
            <v>1002.4199999999939</v>
          </cell>
          <cell r="AB471">
            <v>680.21000000000117</v>
          </cell>
          <cell r="AC471">
            <v>951.2299999999932</v>
          </cell>
          <cell r="AD471">
            <v>690.67000000000485</v>
          </cell>
          <cell r="AE471">
            <v>969.07000000000824</v>
          </cell>
          <cell r="AF471">
            <v>703.78999999999758</v>
          </cell>
          <cell r="AG471">
            <v>984.25000000000364</v>
          </cell>
          <cell r="AH471">
            <v>716.90999999999781</v>
          </cell>
          <cell r="AI471">
            <v>1002.079999999994</v>
          </cell>
          <cell r="AJ471">
            <v>727.36999999999273</v>
          </cell>
          <cell r="AK471">
            <v>1019.9200000000126</v>
          </cell>
          <cell r="AL471">
            <v>740.49000000000149</v>
          </cell>
          <cell r="AM471">
            <v>1035.0900000000072</v>
          </cell>
          <cell r="AN471">
            <v>750.95000000000357</v>
          </cell>
          <cell r="AO471">
            <v>1052.9299999999976</v>
          </cell>
          <cell r="AP471">
            <v>764.06999999999641</v>
          </cell>
          <cell r="AQ471">
            <v>1068.1099999999917</v>
          </cell>
          <cell r="AR471">
            <v>774.5299999999977</v>
          </cell>
          <cell r="AS471">
            <v>1085.9400000000069</v>
          </cell>
          <cell r="AT471">
            <v>787.65000000000873</v>
          </cell>
          <cell r="AU471">
            <v>571.78000000000122</v>
          </cell>
          <cell r="AV471">
            <v>800.77000000000726</v>
          </cell>
          <cell r="AW471">
            <v>1118.9499999999985</v>
          </cell>
        </row>
        <row r="472">
          <cell r="A472">
            <v>467</v>
          </cell>
          <cell r="B472">
            <v>574.25000000000455</v>
          </cell>
          <cell r="C472">
            <v>803.41000000000724</v>
          </cell>
          <cell r="D472">
            <v>587.39999999999759</v>
          </cell>
          <cell r="E472">
            <v>821.28999999999758</v>
          </cell>
          <cell r="F472">
            <v>597.87999999999272</v>
          </cell>
          <cell r="G472">
            <v>836.48999999999512</v>
          </cell>
          <cell r="H472">
            <v>611.02999999999633</v>
          </cell>
          <cell r="I472">
            <v>854.37000000000637</v>
          </cell>
          <cell r="J472">
            <v>621.51000000000045</v>
          </cell>
          <cell r="K472">
            <v>869.58000000000357</v>
          </cell>
          <cell r="L472">
            <v>634.66000000000361</v>
          </cell>
          <cell r="M472">
            <v>887.44999999999391</v>
          </cell>
          <cell r="N472">
            <v>645.13999999999885</v>
          </cell>
          <cell r="O472">
            <v>905.33000000001095</v>
          </cell>
          <cell r="P472">
            <v>658.29000000000076</v>
          </cell>
          <cell r="Q472">
            <v>920.53000000000725</v>
          </cell>
          <cell r="R472">
            <v>668.76999999999555</v>
          </cell>
          <cell r="S472">
            <v>938.40999999999758</v>
          </cell>
          <cell r="T472">
            <v>681.92000000000121</v>
          </cell>
          <cell r="U472">
            <v>953.61999999999318</v>
          </cell>
          <cell r="V472">
            <v>695.07000000000244</v>
          </cell>
          <cell r="W472">
            <v>971.49000000000831</v>
          </cell>
          <cell r="X472">
            <v>705.54999999999757</v>
          </cell>
          <cell r="Y472">
            <v>989.37000000000114</v>
          </cell>
          <cell r="Z472">
            <v>718.69999999999777</v>
          </cell>
          <cell r="AA472">
            <v>1004.5699999999939</v>
          </cell>
          <cell r="AB472">
            <v>681.67000000000121</v>
          </cell>
          <cell r="AC472">
            <v>953.26999999999316</v>
          </cell>
          <cell r="AD472">
            <v>692.15000000000487</v>
          </cell>
          <cell r="AE472">
            <v>971.15000000000828</v>
          </cell>
          <cell r="AF472">
            <v>705.29999999999757</v>
          </cell>
          <cell r="AG472">
            <v>986.36000000000365</v>
          </cell>
          <cell r="AH472">
            <v>718.44999999999777</v>
          </cell>
          <cell r="AI472">
            <v>1004.229999999994</v>
          </cell>
          <cell r="AJ472">
            <v>728.92999999999267</v>
          </cell>
          <cell r="AK472">
            <v>1022.1100000000126</v>
          </cell>
          <cell r="AL472">
            <v>742.08000000000152</v>
          </cell>
          <cell r="AM472">
            <v>1037.3100000000072</v>
          </cell>
          <cell r="AN472">
            <v>752.56000000000358</v>
          </cell>
          <cell r="AO472">
            <v>1055.1899999999976</v>
          </cell>
          <cell r="AP472">
            <v>765.7099999999964</v>
          </cell>
          <cell r="AQ472">
            <v>1070.3999999999917</v>
          </cell>
          <cell r="AR472">
            <v>776.18999999999767</v>
          </cell>
          <cell r="AS472">
            <v>1088.2700000000068</v>
          </cell>
          <cell r="AT472">
            <v>789.34000000000879</v>
          </cell>
          <cell r="AU472">
            <v>572.15000000000123</v>
          </cell>
          <cell r="AV472">
            <v>802.49000000000729</v>
          </cell>
          <cell r="AW472">
            <v>1121.3499999999985</v>
          </cell>
        </row>
        <row r="473">
          <cell r="A473">
            <v>468</v>
          </cell>
          <cell r="B473">
            <v>575.48000000000457</v>
          </cell>
          <cell r="C473">
            <v>805.13000000000727</v>
          </cell>
          <cell r="D473">
            <v>588.65999999999758</v>
          </cell>
          <cell r="E473">
            <v>823.04999999999757</v>
          </cell>
          <cell r="F473">
            <v>599.15999999999269</v>
          </cell>
          <cell r="G473">
            <v>838.27999999999508</v>
          </cell>
          <cell r="H473">
            <v>612.33999999999628</v>
          </cell>
          <cell r="I473">
            <v>856.20000000000641</v>
          </cell>
          <cell r="J473">
            <v>622.84000000000049</v>
          </cell>
          <cell r="K473">
            <v>871.44000000000358</v>
          </cell>
          <cell r="L473">
            <v>636.02000000000362</v>
          </cell>
          <cell r="M473">
            <v>889.34999999999388</v>
          </cell>
          <cell r="N473">
            <v>646.51999999999884</v>
          </cell>
          <cell r="O473">
            <v>907.27000000001101</v>
          </cell>
          <cell r="P473">
            <v>659.70000000000073</v>
          </cell>
          <cell r="Q473">
            <v>922.50000000000728</v>
          </cell>
          <cell r="R473">
            <v>670.1999999999955</v>
          </cell>
          <cell r="S473">
            <v>940.41999999999757</v>
          </cell>
          <cell r="T473">
            <v>683.38000000000125</v>
          </cell>
          <cell r="U473">
            <v>955.65999999999315</v>
          </cell>
          <cell r="V473">
            <v>696.56000000000245</v>
          </cell>
          <cell r="W473">
            <v>973.57000000000835</v>
          </cell>
          <cell r="X473">
            <v>707.05999999999756</v>
          </cell>
          <cell r="Y473">
            <v>991.49000000000115</v>
          </cell>
          <cell r="Z473">
            <v>720.23999999999774</v>
          </cell>
          <cell r="AA473">
            <v>1006.7199999999939</v>
          </cell>
          <cell r="AB473">
            <v>683.13000000000125</v>
          </cell>
          <cell r="AC473">
            <v>955.30999999999312</v>
          </cell>
          <cell r="AD473">
            <v>693.63000000000488</v>
          </cell>
          <cell r="AE473">
            <v>973.23000000000832</v>
          </cell>
          <cell r="AF473">
            <v>706.80999999999756</v>
          </cell>
          <cell r="AG473">
            <v>988.47000000000367</v>
          </cell>
          <cell r="AH473">
            <v>719.98999999999774</v>
          </cell>
          <cell r="AI473">
            <v>1006.379999999994</v>
          </cell>
          <cell r="AJ473">
            <v>730.48999999999262</v>
          </cell>
          <cell r="AK473">
            <v>1024.3000000000127</v>
          </cell>
          <cell r="AL473">
            <v>743.67000000000155</v>
          </cell>
          <cell r="AM473">
            <v>1039.5300000000072</v>
          </cell>
          <cell r="AN473">
            <v>754.1700000000036</v>
          </cell>
          <cell r="AO473">
            <v>1057.4499999999975</v>
          </cell>
          <cell r="AP473">
            <v>767.34999999999638</v>
          </cell>
          <cell r="AQ473">
            <v>1072.6899999999916</v>
          </cell>
          <cell r="AR473">
            <v>777.84999999999764</v>
          </cell>
          <cell r="AS473">
            <v>1090.6000000000067</v>
          </cell>
          <cell r="AT473">
            <v>791.03000000000884</v>
          </cell>
          <cell r="AU473">
            <v>572.52000000000123</v>
          </cell>
          <cell r="AV473">
            <v>804.21000000000731</v>
          </cell>
          <cell r="AW473">
            <v>1123.7499999999986</v>
          </cell>
        </row>
        <row r="474">
          <cell r="A474">
            <v>469</v>
          </cell>
          <cell r="B474">
            <v>576.71000000000458</v>
          </cell>
          <cell r="C474">
            <v>806.8500000000073</v>
          </cell>
          <cell r="D474">
            <v>589.91999999999757</v>
          </cell>
          <cell r="E474">
            <v>824.80999999999756</v>
          </cell>
          <cell r="F474">
            <v>600.43999999999266</v>
          </cell>
          <cell r="G474">
            <v>840.06999999999505</v>
          </cell>
          <cell r="H474">
            <v>613.64999999999623</v>
          </cell>
          <cell r="I474">
            <v>858.03000000000645</v>
          </cell>
          <cell r="J474">
            <v>624.17000000000053</v>
          </cell>
          <cell r="K474">
            <v>873.30000000000359</v>
          </cell>
          <cell r="L474">
            <v>637.38000000000363</v>
          </cell>
          <cell r="M474">
            <v>891.24999999999386</v>
          </cell>
          <cell r="N474">
            <v>647.89999999999884</v>
          </cell>
          <cell r="O474">
            <v>909.21000000001106</v>
          </cell>
          <cell r="P474">
            <v>661.1100000000007</v>
          </cell>
          <cell r="Q474">
            <v>924.4700000000073</v>
          </cell>
          <cell r="R474">
            <v>671.62999999999545</v>
          </cell>
          <cell r="S474">
            <v>942.42999999999756</v>
          </cell>
          <cell r="T474">
            <v>684.84000000000128</v>
          </cell>
          <cell r="U474">
            <v>957.69999999999311</v>
          </cell>
          <cell r="V474">
            <v>698.05000000000246</v>
          </cell>
          <cell r="W474">
            <v>975.65000000000839</v>
          </cell>
          <cell r="X474">
            <v>708.56999999999755</v>
          </cell>
          <cell r="Y474">
            <v>993.61000000000115</v>
          </cell>
          <cell r="Z474">
            <v>721.7799999999977</v>
          </cell>
          <cell r="AA474">
            <v>1008.8699999999939</v>
          </cell>
          <cell r="AB474">
            <v>684.59000000000128</v>
          </cell>
          <cell r="AC474">
            <v>957.34999999999309</v>
          </cell>
          <cell r="AD474">
            <v>695.1100000000049</v>
          </cell>
          <cell r="AE474">
            <v>975.31000000000836</v>
          </cell>
          <cell r="AF474">
            <v>708.31999999999755</v>
          </cell>
          <cell r="AG474">
            <v>990.58000000000368</v>
          </cell>
          <cell r="AH474">
            <v>721.5299999999977</v>
          </cell>
          <cell r="AI474">
            <v>1008.5299999999939</v>
          </cell>
          <cell r="AJ474">
            <v>732.04999999999256</v>
          </cell>
          <cell r="AK474">
            <v>1026.4900000000127</v>
          </cell>
          <cell r="AL474">
            <v>745.26000000000158</v>
          </cell>
          <cell r="AM474">
            <v>1041.7500000000073</v>
          </cell>
          <cell r="AN474">
            <v>755.78000000000361</v>
          </cell>
          <cell r="AO474">
            <v>1059.7099999999975</v>
          </cell>
          <cell r="AP474">
            <v>768.98999999999637</v>
          </cell>
          <cell r="AQ474">
            <v>1074.9799999999916</v>
          </cell>
          <cell r="AR474">
            <v>779.5099999999976</v>
          </cell>
          <cell r="AS474">
            <v>1092.9300000000067</v>
          </cell>
          <cell r="AT474">
            <v>792.72000000000889</v>
          </cell>
          <cell r="AU474">
            <v>572.89000000000124</v>
          </cell>
          <cell r="AV474">
            <v>805.93000000000734</v>
          </cell>
          <cell r="AW474">
            <v>1126.1499999999987</v>
          </cell>
        </row>
        <row r="475">
          <cell r="A475">
            <v>470</v>
          </cell>
          <cell r="B475">
            <v>577.9400000000046</v>
          </cell>
          <cell r="C475">
            <v>808.57000000000733</v>
          </cell>
          <cell r="D475">
            <v>591.17999999999756</v>
          </cell>
          <cell r="E475">
            <v>826.56999999999755</v>
          </cell>
          <cell r="F475">
            <v>601.71999999999264</v>
          </cell>
          <cell r="G475">
            <v>841.85999999999501</v>
          </cell>
          <cell r="H475">
            <v>614.95999999999617</v>
          </cell>
          <cell r="I475">
            <v>859.86000000000649</v>
          </cell>
          <cell r="J475">
            <v>625.50000000000057</v>
          </cell>
          <cell r="K475">
            <v>875.16000000000361</v>
          </cell>
          <cell r="L475">
            <v>638.74000000000365</v>
          </cell>
          <cell r="M475">
            <v>893.14999999999384</v>
          </cell>
          <cell r="N475">
            <v>649.27999999999884</v>
          </cell>
          <cell r="O475">
            <v>911.15000000001112</v>
          </cell>
          <cell r="P475">
            <v>662.52000000000066</v>
          </cell>
          <cell r="Q475">
            <v>926.44000000000733</v>
          </cell>
          <cell r="R475">
            <v>673.0599999999954</v>
          </cell>
          <cell r="S475">
            <v>944.43999999999755</v>
          </cell>
          <cell r="T475">
            <v>686.30000000000132</v>
          </cell>
          <cell r="U475">
            <v>959.73999999999307</v>
          </cell>
          <cell r="V475">
            <v>699.54000000000246</v>
          </cell>
          <cell r="W475">
            <v>977.73000000000843</v>
          </cell>
          <cell r="X475">
            <v>710.07999999999754</v>
          </cell>
          <cell r="Y475">
            <v>995.73000000000116</v>
          </cell>
          <cell r="Z475">
            <v>723.31999999999766</v>
          </cell>
          <cell r="AA475">
            <v>1011.0199999999938</v>
          </cell>
          <cell r="AB475">
            <v>686.05000000000132</v>
          </cell>
          <cell r="AC475">
            <v>959.38999999999305</v>
          </cell>
          <cell r="AD475">
            <v>696.59000000000492</v>
          </cell>
          <cell r="AE475">
            <v>977.3900000000084</v>
          </cell>
          <cell r="AF475">
            <v>709.82999999999754</v>
          </cell>
          <cell r="AG475">
            <v>992.69000000000369</v>
          </cell>
          <cell r="AH475">
            <v>723.06999999999766</v>
          </cell>
          <cell r="AI475">
            <v>1010.6799999999939</v>
          </cell>
          <cell r="AJ475">
            <v>733.60999999999251</v>
          </cell>
          <cell r="AK475">
            <v>1028.6800000000128</v>
          </cell>
          <cell r="AL475">
            <v>746.85000000000161</v>
          </cell>
          <cell r="AM475">
            <v>1043.9700000000073</v>
          </cell>
          <cell r="AN475">
            <v>757.39000000000362</v>
          </cell>
          <cell r="AO475">
            <v>1061.9699999999975</v>
          </cell>
          <cell r="AP475">
            <v>770.62999999999636</v>
          </cell>
          <cell r="AQ475">
            <v>1077.2699999999916</v>
          </cell>
          <cell r="AR475">
            <v>781.16999999999757</v>
          </cell>
          <cell r="AS475">
            <v>1095.2600000000066</v>
          </cell>
          <cell r="AT475">
            <v>794.41000000000895</v>
          </cell>
          <cell r="AU475">
            <v>573.26000000000124</v>
          </cell>
          <cell r="AV475">
            <v>807.65000000000737</v>
          </cell>
          <cell r="AW475">
            <v>1128.5499999999988</v>
          </cell>
        </row>
        <row r="476">
          <cell r="A476">
            <v>471</v>
          </cell>
          <cell r="B476">
            <v>579.17000000000462</v>
          </cell>
          <cell r="C476">
            <v>810.29000000000735</v>
          </cell>
          <cell r="D476">
            <v>592.43999999999755</v>
          </cell>
          <cell r="E476">
            <v>828.32999999999754</v>
          </cell>
          <cell r="F476">
            <v>602.99999999999261</v>
          </cell>
          <cell r="G476">
            <v>843.64999999999498</v>
          </cell>
          <cell r="H476">
            <v>616.26999999999612</v>
          </cell>
          <cell r="I476">
            <v>861.69000000000653</v>
          </cell>
          <cell r="J476">
            <v>626.83000000000061</v>
          </cell>
          <cell r="K476">
            <v>877.02000000000362</v>
          </cell>
          <cell r="L476">
            <v>640.10000000000366</v>
          </cell>
          <cell r="M476">
            <v>895.04999999999382</v>
          </cell>
          <cell r="N476">
            <v>650.65999999999883</v>
          </cell>
          <cell r="O476">
            <v>913.09000000001117</v>
          </cell>
          <cell r="P476">
            <v>663.93000000000063</v>
          </cell>
          <cell r="Q476">
            <v>928.41000000000736</v>
          </cell>
          <cell r="R476">
            <v>674.48999999999535</v>
          </cell>
          <cell r="S476">
            <v>946.44999999999754</v>
          </cell>
          <cell r="T476">
            <v>687.76000000000136</v>
          </cell>
          <cell r="U476">
            <v>961.77999999999304</v>
          </cell>
          <cell r="V476">
            <v>701.03000000000247</v>
          </cell>
          <cell r="W476">
            <v>979.81000000000847</v>
          </cell>
          <cell r="X476">
            <v>711.58999999999753</v>
          </cell>
          <cell r="Y476">
            <v>997.85000000000116</v>
          </cell>
          <cell r="Z476">
            <v>724.85999999999763</v>
          </cell>
          <cell r="AA476">
            <v>1013.1699999999938</v>
          </cell>
          <cell r="AB476">
            <v>687.51000000000136</v>
          </cell>
          <cell r="AC476">
            <v>961.42999999999302</v>
          </cell>
          <cell r="AD476">
            <v>698.07000000000494</v>
          </cell>
          <cell r="AE476">
            <v>979.47000000000844</v>
          </cell>
          <cell r="AF476">
            <v>711.33999999999753</v>
          </cell>
          <cell r="AG476">
            <v>994.80000000000371</v>
          </cell>
          <cell r="AH476">
            <v>724.60999999999763</v>
          </cell>
          <cell r="AI476">
            <v>1012.8299999999939</v>
          </cell>
          <cell r="AJ476">
            <v>735.16999999999246</v>
          </cell>
          <cell r="AK476">
            <v>1030.8700000000129</v>
          </cell>
          <cell r="AL476">
            <v>748.44000000000165</v>
          </cell>
          <cell r="AM476">
            <v>1046.1900000000073</v>
          </cell>
          <cell r="AN476">
            <v>759.00000000000364</v>
          </cell>
          <cell r="AO476">
            <v>1064.2299999999975</v>
          </cell>
          <cell r="AP476">
            <v>772.26999999999634</v>
          </cell>
          <cell r="AQ476">
            <v>1079.5599999999915</v>
          </cell>
          <cell r="AR476">
            <v>782.82999999999754</v>
          </cell>
          <cell r="AS476">
            <v>1097.5900000000065</v>
          </cell>
          <cell r="AT476">
            <v>796.100000000009</v>
          </cell>
          <cell r="AU476">
            <v>573.63000000000125</v>
          </cell>
          <cell r="AV476">
            <v>809.37000000000739</v>
          </cell>
          <cell r="AW476">
            <v>1130.9499999999989</v>
          </cell>
        </row>
        <row r="477">
          <cell r="A477">
            <v>472</v>
          </cell>
          <cell r="B477">
            <v>580.40000000000464</v>
          </cell>
          <cell r="C477">
            <v>812.01000000000738</v>
          </cell>
          <cell r="D477">
            <v>593.69999999999754</v>
          </cell>
          <cell r="E477">
            <v>830.08999999999753</v>
          </cell>
          <cell r="F477">
            <v>604.27999999999258</v>
          </cell>
          <cell r="G477">
            <v>845.43999999999494</v>
          </cell>
          <cell r="H477">
            <v>617.57999999999606</v>
          </cell>
          <cell r="I477">
            <v>863.52000000000658</v>
          </cell>
          <cell r="J477">
            <v>628.16000000000065</v>
          </cell>
          <cell r="K477">
            <v>878.88000000000363</v>
          </cell>
          <cell r="L477">
            <v>641.46000000000367</v>
          </cell>
          <cell r="M477">
            <v>896.94999999999379</v>
          </cell>
          <cell r="N477">
            <v>652.03999999999883</v>
          </cell>
          <cell r="O477">
            <v>915.03000000001123</v>
          </cell>
          <cell r="P477">
            <v>665.3400000000006</v>
          </cell>
          <cell r="Q477">
            <v>930.38000000000739</v>
          </cell>
          <cell r="R477">
            <v>675.9199999999953</v>
          </cell>
          <cell r="S477">
            <v>948.45999999999754</v>
          </cell>
          <cell r="T477">
            <v>689.22000000000139</v>
          </cell>
          <cell r="U477">
            <v>963.819999999993</v>
          </cell>
          <cell r="V477">
            <v>702.52000000000248</v>
          </cell>
          <cell r="W477">
            <v>981.89000000000851</v>
          </cell>
          <cell r="X477">
            <v>713.09999999999752</v>
          </cell>
          <cell r="Y477">
            <v>999.97000000000116</v>
          </cell>
          <cell r="Z477">
            <v>726.39999999999759</v>
          </cell>
          <cell r="AA477">
            <v>1015.3199999999938</v>
          </cell>
          <cell r="AB477">
            <v>688.97000000000139</v>
          </cell>
          <cell r="AC477">
            <v>963.46999999999298</v>
          </cell>
          <cell r="AD477">
            <v>699.55000000000496</v>
          </cell>
          <cell r="AE477">
            <v>981.55000000000848</v>
          </cell>
          <cell r="AF477">
            <v>712.84999999999752</v>
          </cell>
          <cell r="AG477">
            <v>996.91000000000372</v>
          </cell>
          <cell r="AH477">
            <v>726.14999999999759</v>
          </cell>
          <cell r="AI477">
            <v>1014.9799999999939</v>
          </cell>
          <cell r="AJ477">
            <v>736.7299999999924</v>
          </cell>
          <cell r="AK477">
            <v>1033.0600000000129</v>
          </cell>
          <cell r="AL477">
            <v>750.03000000000168</v>
          </cell>
          <cell r="AM477">
            <v>1048.4100000000074</v>
          </cell>
          <cell r="AN477">
            <v>760.61000000000365</v>
          </cell>
          <cell r="AO477">
            <v>1066.4899999999975</v>
          </cell>
          <cell r="AP477">
            <v>773.90999999999633</v>
          </cell>
          <cell r="AQ477">
            <v>1081.8499999999915</v>
          </cell>
          <cell r="AR477">
            <v>784.48999999999751</v>
          </cell>
          <cell r="AS477">
            <v>1099.9200000000064</v>
          </cell>
          <cell r="AT477">
            <v>797.79000000000906</v>
          </cell>
          <cell r="AU477">
            <v>574.00000000000125</v>
          </cell>
          <cell r="AV477">
            <v>811.09000000000742</v>
          </cell>
          <cell r="AW477">
            <v>1133.349999999999</v>
          </cell>
        </row>
        <row r="478">
          <cell r="A478">
            <v>473</v>
          </cell>
          <cell r="B478">
            <v>581.63000000000466</v>
          </cell>
          <cell r="C478">
            <v>813.73000000000741</v>
          </cell>
          <cell r="D478">
            <v>594.95999999999754</v>
          </cell>
          <cell r="E478">
            <v>831.84999999999752</v>
          </cell>
          <cell r="F478">
            <v>605.55999999999256</v>
          </cell>
          <cell r="G478">
            <v>847.2299999999949</v>
          </cell>
          <cell r="H478">
            <v>618.88999999999601</v>
          </cell>
          <cell r="I478">
            <v>865.35000000000662</v>
          </cell>
          <cell r="J478">
            <v>629.49000000000069</v>
          </cell>
          <cell r="K478">
            <v>880.74000000000365</v>
          </cell>
          <cell r="L478">
            <v>642.82000000000369</v>
          </cell>
          <cell r="M478">
            <v>898.84999999999377</v>
          </cell>
          <cell r="N478">
            <v>653.41999999999882</v>
          </cell>
          <cell r="O478">
            <v>916.97000000001128</v>
          </cell>
          <cell r="P478">
            <v>666.75000000000057</v>
          </cell>
          <cell r="Q478">
            <v>932.35000000000741</v>
          </cell>
          <cell r="R478">
            <v>677.34999999999525</v>
          </cell>
          <cell r="S478">
            <v>950.46999999999753</v>
          </cell>
          <cell r="T478">
            <v>690.68000000000143</v>
          </cell>
          <cell r="U478">
            <v>965.85999999999297</v>
          </cell>
          <cell r="V478">
            <v>704.01000000000249</v>
          </cell>
          <cell r="W478">
            <v>983.97000000000855</v>
          </cell>
          <cell r="X478">
            <v>714.60999999999751</v>
          </cell>
          <cell r="Y478">
            <v>1002.0900000000012</v>
          </cell>
          <cell r="Z478">
            <v>727.93999999999755</v>
          </cell>
          <cell r="AA478">
            <v>1017.4699999999938</v>
          </cell>
          <cell r="AB478">
            <v>690.43000000000143</v>
          </cell>
          <cell r="AC478">
            <v>965.50999999999294</v>
          </cell>
          <cell r="AD478">
            <v>701.03000000000497</v>
          </cell>
          <cell r="AE478">
            <v>983.63000000000852</v>
          </cell>
          <cell r="AF478">
            <v>714.35999999999751</v>
          </cell>
          <cell r="AG478">
            <v>999.02000000000373</v>
          </cell>
          <cell r="AH478">
            <v>727.68999999999755</v>
          </cell>
          <cell r="AI478">
            <v>1017.1299999999939</v>
          </cell>
          <cell r="AJ478">
            <v>738.28999999999235</v>
          </cell>
          <cell r="AK478">
            <v>1035.250000000013</v>
          </cell>
          <cell r="AL478">
            <v>751.62000000000171</v>
          </cell>
          <cell r="AM478">
            <v>1050.6300000000074</v>
          </cell>
          <cell r="AN478">
            <v>762.22000000000367</v>
          </cell>
          <cell r="AO478">
            <v>1068.7499999999975</v>
          </cell>
          <cell r="AP478">
            <v>775.54999999999632</v>
          </cell>
          <cell r="AQ478">
            <v>1084.1399999999915</v>
          </cell>
          <cell r="AR478">
            <v>786.14999999999748</v>
          </cell>
          <cell r="AS478">
            <v>1102.2500000000064</v>
          </cell>
          <cell r="AT478">
            <v>799.48000000000911</v>
          </cell>
          <cell r="AU478">
            <v>574.37000000000126</v>
          </cell>
          <cell r="AV478">
            <v>812.81000000000745</v>
          </cell>
          <cell r="AW478">
            <v>1135.7499999999991</v>
          </cell>
        </row>
        <row r="479">
          <cell r="A479">
            <v>474</v>
          </cell>
          <cell r="B479">
            <v>582.86000000000467</v>
          </cell>
          <cell r="C479">
            <v>815.45000000000744</v>
          </cell>
          <cell r="D479">
            <v>596.21999999999753</v>
          </cell>
          <cell r="E479">
            <v>833.60999999999751</v>
          </cell>
          <cell r="F479">
            <v>606.83999999999253</v>
          </cell>
          <cell r="G479">
            <v>849.01999999999487</v>
          </cell>
          <cell r="H479">
            <v>620.19999999999595</v>
          </cell>
          <cell r="I479">
            <v>867.18000000000666</v>
          </cell>
          <cell r="J479">
            <v>630.82000000000073</v>
          </cell>
          <cell r="K479">
            <v>882.60000000000366</v>
          </cell>
          <cell r="L479">
            <v>644.1800000000037</v>
          </cell>
          <cell r="M479">
            <v>900.74999999999375</v>
          </cell>
          <cell r="N479">
            <v>654.79999999999882</v>
          </cell>
          <cell r="O479">
            <v>918.91000000001134</v>
          </cell>
          <cell r="P479">
            <v>668.16000000000054</v>
          </cell>
          <cell r="Q479">
            <v>934.32000000000744</v>
          </cell>
          <cell r="R479">
            <v>678.7799999999952</v>
          </cell>
          <cell r="S479">
            <v>952.47999999999752</v>
          </cell>
          <cell r="T479">
            <v>692.14000000000146</v>
          </cell>
          <cell r="U479">
            <v>967.89999999999293</v>
          </cell>
          <cell r="V479">
            <v>705.5000000000025</v>
          </cell>
          <cell r="W479">
            <v>986.05000000000859</v>
          </cell>
          <cell r="X479">
            <v>716.1199999999975</v>
          </cell>
          <cell r="Y479">
            <v>1004.2100000000012</v>
          </cell>
          <cell r="Z479">
            <v>729.47999999999752</v>
          </cell>
          <cell r="AA479">
            <v>1019.6199999999938</v>
          </cell>
          <cell r="AB479">
            <v>691.89000000000146</v>
          </cell>
          <cell r="AC479">
            <v>967.54999999999291</v>
          </cell>
          <cell r="AD479">
            <v>702.51000000000499</v>
          </cell>
          <cell r="AE479">
            <v>985.71000000000856</v>
          </cell>
          <cell r="AF479">
            <v>715.8699999999975</v>
          </cell>
          <cell r="AG479">
            <v>1001.1300000000037</v>
          </cell>
          <cell r="AH479">
            <v>729.22999999999752</v>
          </cell>
          <cell r="AI479">
            <v>1019.2799999999938</v>
          </cell>
          <cell r="AJ479">
            <v>739.84999999999229</v>
          </cell>
          <cell r="AK479">
            <v>1037.440000000013</v>
          </cell>
          <cell r="AL479">
            <v>753.21000000000174</v>
          </cell>
          <cell r="AM479">
            <v>1052.8500000000074</v>
          </cell>
          <cell r="AN479">
            <v>763.83000000000368</v>
          </cell>
          <cell r="AO479">
            <v>1071.0099999999975</v>
          </cell>
          <cell r="AP479">
            <v>777.1899999999963</v>
          </cell>
          <cell r="AQ479">
            <v>1086.4299999999914</v>
          </cell>
          <cell r="AR479">
            <v>787.80999999999744</v>
          </cell>
          <cell r="AS479">
            <v>1104.5800000000063</v>
          </cell>
          <cell r="AT479">
            <v>801.17000000000917</v>
          </cell>
          <cell r="AU479">
            <v>574.74000000000126</v>
          </cell>
          <cell r="AV479">
            <v>814.53000000000748</v>
          </cell>
          <cell r="AW479">
            <v>1138.1499999999992</v>
          </cell>
        </row>
        <row r="480">
          <cell r="A480">
            <v>475</v>
          </cell>
          <cell r="B480">
            <v>584.09000000000469</v>
          </cell>
          <cell r="C480">
            <v>817.17000000000746</v>
          </cell>
          <cell r="D480">
            <v>597.47999999999752</v>
          </cell>
          <cell r="E480">
            <v>835.3699999999975</v>
          </cell>
          <cell r="F480">
            <v>608.1199999999925</v>
          </cell>
          <cell r="G480">
            <v>850.80999999999483</v>
          </cell>
          <cell r="H480">
            <v>621.5099999999959</v>
          </cell>
          <cell r="I480">
            <v>869.0100000000067</v>
          </cell>
          <cell r="J480">
            <v>632.15000000000077</v>
          </cell>
          <cell r="K480">
            <v>884.46000000000367</v>
          </cell>
          <cell r="L480">
            <v>645.54000000000372</v>
          </cell>
          <cell r="M480">
            <v>902.64999999999372</v>
          </cell>
          <cell r="N480">
            <v>656.17999999999881</v>
          </cell>
          <cell r="O480">
            <v>920.85000000001139</v>
          </cell>
          <cell r="P480">
            <v>669.5700000000005</v>
          </cell>
          <cell r="Q480">
            <v>936.29000000000747</v>
          </cell>
          <cell r="R480">
            <v>680.20999999999515</v>
          </cell>
          <cell r="S480">
            <v>954.48999999999751</v>
          </cell>
          <cell r="T480">
            <v>693.6000000000015</v>
          </cell>
          <cell r="U480">
            <v>969.93999999999289</v>
          </cell>
          <cell r="V480">
            <v>706.99000000000251</v>
          </cell>
          <cell r="W480">
            <v>988.13000000000864</v>
          </cell>
          <cell r="X480">
            <v>717.62999999999749</v>
          </cell>
          <cell r="Y480">
            <v>1006.3300000000012</v>
          </cell>
          <cell r="Z480">
            <v>731.01999999999748</v>
          </cell>
          <cell r="AA480">
            <v>1021.7699999999937</v>
          </cell>
          <cell r="AB480">
            <v>693.3500000000015</v>
          </cell>
          <cell r="AC480">
            <v>969.58999999999287</v>
          </cell>
          <cell r="AD480">
            <v>703.99000000000501</v>
          </cell>
          <cell r="AE480">
            <v>987.7900000000086</v>
          </cell>
          <cell r="AF480">
            <v>717.37999999999749</v>
          </cell>
          <cell r="AG480">
            <v>1003.2400000000038</v>
          </cell>
          <cell r="AH480">
            <v>730.76999999999748</v>
          </cell>
          <cell r="AI480">
            <v>1021.4299999999938</v>
          </cell>
          <cell r="AJ480">
            <v>741.40999999999224</v>
          </cell>
          <cell r="AK480">
            <v>1039.6300000000131</v>
          </cell>
          <cell r="AL480">
            <v>754.80000000000177</v>
          </cell>
          <cell r="AM480">
            <v>1055.0700000000074</v>
          </cell>
          <cell r="AN480">
            <v>765.44000000000369</v>
          </cell>
          <cell r="AO480">
            <v>1073.2699999999975</v>
          </cell>
          <cell r="AP480">
            <v>778.82999999999629</v>
          </cell>
          <cell r="AQ480">
            <v>1088.7199999999914</v>
          </cell>
          <cell r="AR480">
            <v>789.46999999999741</v>
          </cell>
          <cell r="AS480">
            <v>1106.9100000000062</v>
          </cell>
          <cell r="AT480">
            <v>802.86000000000922</v>
          </cell>
          <cell r="AU480">
            <v>575.11000000000126</v>
          </cell>
          <cell r="AV480">
            <v>816.2500000000075</v>
          </cell>
          <cell r="AW480">
            <v>1140.5499999999993</v>
          </cell>
        </row>
        <row r="481">
          <cell r="A481">
            <v>476</v>
          </cell>
          <cell r="B481">
            <v>585.32000000000471</v>
          </cell>
          <cell r="C481">
            <v>818.89000000000749</v>
          </cell>
          <cell r="D481">
            <v>598.73999999999751</v>
          </cell>
          <cell r="E481">
            <v>837.12999999999749</v>
          </cell>
          <cell r="F481">
            <v>609.39999999999247</v>
          </cell>
          <cell r="G481">
            <v>852.59999999999479</v>
          </cell>
          <cell r="H481">
            <v>622.81999999999584</v>
          </cell>
          <cell r="I481">
            <v>870.84000000000674</v>
          </cell>
          <cell r="J481">
            <v>633.48000000000081</v>
          </cell>
          <cell r="K481">
            <v>886.32000000000369</v>
          </cell>
          <cell r="L481">
            <v>646.90000000000373</v>
          </cell>
          <cell r="M481">
            <v>904.5499999999937</v>
          </cell>
          <cell r="N481">
            <v>657.55999999999881</v>
          </cell>
          <cell r="O481">
            <v>922.79000000001145</v>
          </cell>
          <cell r="P481">
            <v>670.98000000000047</v>
          </cell>
          <cell r="Q481">
            <v>938.26000000000749</v>
          </cell>
          <cell r="R481">
            <v>681.6399999999951</v>
          </cell>
          <cell r="S481">
            <v>956.4999999999975</v>
          </cell>
          <cell r="T481">
            <v>695.06000000000154</v>
          </cell>
          <cell r="U481">
            <v>971.97999999999286</v>
          </cell>
          <cell r="V481">
            <v>708.48000000000252</v>
          </cell>
          <cell r="W481">
            <v>990.21000000000868</v>
          </cell>
          <cell r="X481">
            <v>719.13999999999749</v>
          </cell>
          <cell r="Y481">
            <v>1008.4500000000012</v>
          </cell>
          <cell r="Z481">
            <v>732.55999999999744</v>
          </cell>
          <cell r="AA481">
            <v>1023.9199999999937</v>
          </cell>
          <cell r="AB481">
            <v>694.81000000000154</v>
          </cell>
          <cell r="AC481">
            <v>971.62999999999283</v>
          </cell>
          <cell r="AD481">
            <v>705.47000000000503</v>
          </cell>
          <cell r="AE481">
            <v>989.87000000000864</v>
          </cell>
          <cell r="AF481">
            <v>718.88999999999749</v>
          </cell>
          <cell r="AG481">
            <v>1005.3500000000038</v>
          </cell>
          <cell r="AH481">
            <v>732.30999999999744</v>
          </cell>
          <cell r="AI481">
            <v>1023.5799999999938</v>
          </cell>
          <cell r="AJ481">
            <v>742.96999999999218</v>
          </cell>
          <cell r="AK481">
            <v>1041.8200000000131</v>
          </cell>
          <cell r="AL481">
            <v>756.39000000000181</v>
          </cell>
          <cell r="AM481">
            <v>1057.2900000000075</v>
          </cell>
          <cell r="AN481">
            <v>767.05000000000371</v>
          </cell>
          <cell r="AO481">
            <v>1075.5299999999975</v>
          </cell>
          <cell r="AP481">
            <v>780.46999999999628</v>
          </cell>
          <cell r="AQ481">
            <v>1091.0099999999914</v>
          </cell>
          <cell r="AR481">
            <v>791.12999999999738</v>
          </cell>
          <cell r="AS481">
            <v>1109.2400000000061</v>
          </cell>
          <cell r="AT481">
            <v>804.55000000000928</v>
          </cell>
          <cell r="AU481">
            <v>575.48000000000127</v>
          </cell>
          <cell r="AV481">
            <v>817.97000000000753</v>
          </cell>
          <cell r="AW481">
            <v>1142.9499999999994</v>
          </cell>
        </row>
        <row r="482">
          <cell r="A482">
            <v>477</v>
          </cell>
          <cell r="B482">
            <v>586.55000000000473</v>
          </cell>
          <cell r="C482">
            <v>820.61000000000752</v>
          </cell>
          <cell r="D482">
            <v>599.9999999999975</v>
          </cell>
          <cell r="E482">
            <v>838.88999999999749</v>
          </cell>
          <cell r="F482">
            <v>610.67999999999245</v>
          </cell>
          <cell r="G482">
            <v>854.38999999999476</v>
          </cell>
          <cell r="H482">
            <v>624.12999999999579</v>
          </cell>
          <cell r="I482">
            <v>872.67000000000678</v>
          </cell>
          <cell r="J482">
            <v>634.81000000000085</v>
          </cell>
          <cell r="K482">
            <v>888.1800000000037</v>
          </cell>
          <cell r="L482">
            <v>648.26000000000374</v>
          </cell>
          <cell r="M482">
            <v>906.44999999999368</v>
          </cell>
          <cell r="N482">
            <v>658.9399999999988</v>
          </cell>
          <cell r="O482">
            <v>924.7300000000115</v>
          </cell>
          <cell r="P482">
            <v>672.39000000000044</v>
          </cell>
          <cell r="Q482">
            <v>940.23000000000752</v>
          </cell>
          <cell r="R482">
            <v>683.06999999999505</v>
          </cell>
          <cell r="S482">
            <v>958.50999999999749</v>
          </cell>
          <cell r="T482">
            <v>696.52000000000157</v>
          </cell>
          <cell r="U482">
            <v>974.01999999999282</v>
          </cell>
          <cell r="V482">
            <v>709.97000000000253</v>
          </cell>
          <cell r="W482">
            <v>992.29000000000872</v>
          </cell>
          <cell r="X482">
            <v>720.64999999999748</v>
          </cell>
          <cell r="Y482">
            <v>1010.5700000000012</v>
          </cell>
          <cell r="Z482">
            <v>734.09999999999741</v>
          </cell>
          <cell r="AA482">
            <v>1026.0699999999938</v>
          </cell>
          <cell r="AB482">
            <v>696.27000000000157</v>
          </cell>
          <cell r="AC482">
            <v>973.6699999999928</v>
          </cell>
          <cell r="AD482">
            <v>706.95000000000505</v>
          </cell>
          <cell r="AE482">
            <v>991.95000000000869</v>
          </cell>
          <cell r="AF482">
            <v>720.39999999999748</v>
          </cell>
          <cell r="AG482">
            <v>1007.4600000000038</v>
          </cell>
          <cell r="AH482">
            <v>733.84999999999741</v>
          </cell>
          <cell r="AI482">
            <v>1025.7299999999939</v>
          </cell>
          <cell r="AJ482">
            <v>744.52999999999213</v>
          </cell>
          <cell r="AK482">
            <v>1044.0100000000132</v>
          </cell>
          <cell r="AL482">
            <v>757.98000000000184</v>
          </cell>
          <cell r="AM482">
            <v>1059.5100000000075</v>
          </cell>
          <cell r="AN482">
            <v>768.66000000000372</v>
          </cell>
          <cell r="AO482">
            <v>1077.7899999999975</v>
          </cell>
          <cell r="AP482">
            <v>782.10999999999626</v>
          </cell>
          <cell r="AQ482">
            <v>1093.2999999999913</v>
          </cell>
          <cell r="AR482">
            <v>792.78999999999735</v>
          </cell>
          <cell r="AS482">
            <v>1111.5700000000061</v>
          </cell>
          <cell r="AT482">
            <v>806.24000000000933</v>
          </cell>
          <cell r="AU482">
            <v>575.85000000000127</v>
          </cell>
          <cell r="AV482">
            <v>819.69000000000756</v>
          </cell>
          <cell r="AW482">
            <v>1145.3499999999995</v>
          </cell>
        </row>
        <row r="483">
          <cell r="A483">
            <v>478</v>
          </cell>
          <cell r="B483">
            <v>587.78000000000475</v>
          </cell>
          <cell r="C483">
            <v>822.33000000000754</v>
          </cell>
          <cell r="D483">
            <v>601.25999999999749</v>
          </cell>
          <cell r="E483">
            <v>840.64999999999748</v>
          </cell>
          <cell r="F483">
            <v>611.95999999999242</v>
          </cell>
          <cell r="G483">
            <v>856.17999999999472</v>
          </cell>
          <cell r="H483">
            <v>625.43999999999573</v>
          </cell>
          <cell r="I483">
            <v>874.50000000000682</v>
          </cell>
          <cell r="J483">
            <v>636.1400000000009</v>
          </cell>
          <cell r="K483">
            <v>890.04000000000372</v>
          </cell>
          <cell r="L483">
            <v>649.62000000000376</v>
          </cell>
          <cell r="M483">
            <v>908.34999999999366</v>
          </cell>
          <cell r="N483">
            <v>660.3199999999988</v>
          </cell>
          <cell r="O483">
            <v>926.67000000001156</v>
          </cell>
          <cell r="P483">
            <v>673.80000000000041</v>
          </cell>
          <cell r="Q483">
            <v>942.20000000000755</v>
          </cell>
          <cell r="R483">
            <v>684.499999999995</v>
          </cell>
          <cell r="S483">
            <v>960.51999999999748</v>
          </cell>
          <cell r="T483">
            <v>697.98000000000161</v>
          </cell>
          <cell r="U483">
            <v>976.05999999999278</v>
          </cell>
          <cell r="V483">
            <v>711.46000000000254</v>
          </cell>
          <cell r="W483">
            <v>994.37000000000876</v>
          </cell>
          <cell r="X483">
            <v>722.15999999999747</v>
          </cell>
          <cell r="Y483">
            <v>1012.6900000000012</v>
          </cell>
          <cell r="Z483">
            <v>735.63999999999737</v>
          </cell>
          <cell r="AA483">
            <v>1028.2199999999939</v>
          </cell>
          <cell r="AB483">
            <v>697.73000000000161</v>
          </cell>
          <cell r="AC483">
            <v>975.70999999999276</v>
          </cell>
          <cell r="AD483">
            <v>708.43000000000507</v>
          </cell>
          <cell r="AE483">
            <v>994.03000000000873</v>
          </cell>
          <cell r="AF483">
            <v>721.90999999999747</v>
          </cell>
          <cell r="AG483">
            <v>1009.5700000000038</v>
          </cell>
          <cell r="AH483">
            <v>735.38999999999737</v>
          </cell>
          <cell r="AI483">
            <v>1027.879999999994</v>
          </cell>
          <cell r="AJ483">
            <v>746.08999999999207</v>
          </cell>
          <cell r="AK483">
            <v>1046.2000000000132</v>
          </cell>
          <cell r="AL483">
            <v>759.57000000000187</v>
          </cell>
          <cell r="AM483">
            <v>1061.7300000000075</v>
          </cell>
          <cell r="AN483">
            <v>770.27000000000373</v>
          </cell>
          <cell r="AO483">
            <v>1080.0499999999975</v>
          </cell>
          <cell r="AP483">
            <v>783.74999999999625</v>
          </cell>
          <cell r="AQ483">
            <v>1095.5899999999913</v>
          </cell>
          <cell r="AR483">
            <v>794.44999999999732</v>
          </cell>
          <cell r="AS483">
            <v>1113.900000000006</v>
          </cell>
          <cell r="AT483">
            <v>807.93000000000939</v>
          </cell>
          <cell r="AU483">
            <v>576.22000000000128</v>
          </cell>
          <cell r="AV483">
            <v>821.41000000000759</v>
          </cell>
          <cell r="AW483">
            <v>1147.7499999999995</v>
          </cell>
        </row>
        <row r="484">
          <cell r="A484">
            <v>479</v>
          </cell>
          <cell r="B484">
            <v>589.01000000000477</v>
          </cell>
          <cell r="C484">
            <v>824.05000000000757</v>
          </cell>
          <cell r="D484">
            <v>602.51999999999748</v>
          </cell>
          <cell r="E484">
            <v>842.40999999999747</v>
          </cell>
          <cell r="F484">
            <v>613.23999999999239</v>
          </cell>
          <cell r="G484">
            <v>857.96999999999468</v>
          </cell>
          <cell r="H484">
            <v>626.74999999999568</v>
          </cell>
          <cell r="I484">
            <v>876.33000000000686</v>
          </cell>
          <cell r="J484">
            <v>637.47000000000094</v>
          </cell>
          <cell r="K484">
            <v>891.90000000000373</v>
          </cell>
          <cell r="L484">
            <v>650.98000000000377</v>
          </cell>
          <cell r="M484">
            <v>910.24999999999363</v>
          </cell>
          <cell r="N484">
            <v>661.69999999999879</v>
          </cell>
          <cell r="O484">
            <v>928.61000000001161</v>
          </cell>
          <cell r="P484">
            <v>675.21000000000038</v>
          </cell>
          <cell r="Q484">
            <v>944.17000000000758</v>
          </cell>
          <cell r="R484">
            <v>685.92999999999495</v>
          </cell>
          <cell r="S484">
            <v>962.52999999999747</v>
          </cell>
          <cell r="T484">
            <v>699.44000000000165</v>
          </cell>
          <cell r="U484">
            <v>978.09999999999275</v>
          </cell>
          <cell r="V484">
            <v>712.95000000000255</v>
          </cell>
          <cell r="W484">
            <v>996.4500000000088</v>
          </cell>
          <cell r="X484">
            <v>723.66999999999746</v>
          </cell>
          <cell r="Y484">
            <v>1014.8100000000012</v>
          </cell>
          <cell r="Z484">
            <v>737.17999999999734</v>
          </cell>
          <cell r="AA484">
            <v>1030.369999999994</v>
          </cell>
          <cell r="AB484">
            <v>699.19000000000165</v>
          </cell>
          <cell r="AC484">
            <v>977.74999999999272</v>
          </cell>
          <cell r="AD484">
            <v>709.91000000000508</v>
          </cell>
          <cell r="AE484">
            <v>996.11000000000877</v>
          </cell>
          <cell r="AF484">
            <v>723.41999999999746</v>
          </cell>
          <cell r="AG484">
            <v>1011.6800000000038</v>
          </cell>
          <cell r="AH484">
            <v>736.92999999999734</v>
          </cell>
          <cell r="AI484">
            <v>1030.0299999999941</v>
          </cell>
          <cell r="AJ484">
            <v>747.64999999999202</v>
          </cell>
          <cell r="AK484">
            <v>1048.3900000000133</v>
          </cell>
          <cell r="AL484">
            <v>761.1600000000019</v>
          </cell>
          <cell r="AM484">
            <v>1063.9500000000075</v>
          </cell>
          <cell r="AN484">
            <v>771.88000000000375</v>
          </cell>
          <cell r="AO484">
            <v>1082.3099999999974</v>
          </cell>
          <cell r="AP484">
            <v>785.38999999999623</v>
          </cell>
          <cell r="AQ484">
            <v>1097.8799999999912</v>
          </cell>
          <cell r="AR484">
            <v>796.10999999999729</v>
          </cell>
          <cell r="AS484">
            <v>1116.2300000000059</v>
          </cell>
          <cell r="AT484">
            <v>809.62000000000944</v>
          </cell>
          <cell r="AU484">
            <v>576.59000000000128</v>
          </cell>
          <cell r="AV484">
            <v>823.13000000000761</v>
          </cell>
          <cell r="AW484">
            <v>1150.1499999999996</v>
          </cell>
        </row>
        <row r="485">
          <cell r="A485">
            <v>480</v>
          </cell>
          <cell r="B485">
            <v>590.24000000000478</v>
          </cell>
          <cell r="C485">
            <v>825.7700000000076</v>
          </cell>
          <cell r="D485">
            <v>603.77999999999747</v>
          </cell>
          <cell r="E485">
            <v>844.16999999999746</v>
          </cell>
          <cell r="F485">
            <v>614.51999999999236</v>
          </cell>
          <cell r="G485">
            <v>859.75999999999465</v>
          </cell>
          <cell r="H485">
            <v>628.05999999999563</v>
          </cell>
          <cell r="I485">
            <v>878.1600000000069</v>
          </cell>
          <cell r="J485">
            <v>638.80000000000098</v>
          </cell>
          <cell r="K485">
            <v>893.76000000000374</v>
          </cell>
          <cell r="L485">
            <v>652.34000000000378</v>
          </cell>
          <cell r="M485">
            <v>912.14999999999361</v>
          </cell>
          <cell r="N485">
            <v>663.07999999999879</v>
          </cell>
          <cell r="O485">
            <v>930.55000000001166</v>
          </cell>
          <cell r="P485">
            <v>676.62000000000035</v>
          </cell>
          <cell r="Q485">
            <v>946.1400000000076</v>
          </cell>
          <cell r="R485">
            <v>687.3599999999949</v>
          </cell>
          <cell r="S485">
            <v>964.53999999999746</v>
          </cell>
          <cell r="T485">
            <v>700.90000000000168</v>
          </cell>
          <cell r="U485">
            <v>980.13999999999271</v>
          </cell>
          <cell r="V485">
            <v>714.44000000000256</v>
          </cell>
          <cell r="W485">
            <v>998.53000000000884</v>
          </cell>
          <cell r="X485">
            <v>725.17999999999745</v>
          </cell>
          <cell r="Y485">
            <v>1016.9300000000012</v>
          </cell>
          <cell r="Z485">
            <v>738.7199999999973</v>
          </cell>
          <cell r="AA485">
            <v>1032.5199999999941</v>
          </cell>
          <cell r="AB485">
            <v>700.65000000000168</v>
          </cell>
          <cell r="AC485">
            <v>979.78999999999269</v>
          </cell>
          <cell r="AD485">
            <v>711.3900000000051</v>
          </cell>
          <cell r="AE485">
            <v>998.19000000000881</v>
          </cell>
          <cell r="AF485">
            <v>724.92999999999745</v>
          </cell>
          <cell r="AG485">
            <v>1013.7900000000038</v>
          </cell>
          <cell r="AH485">
            <v>738.4699999999973</v>
          </cell>
          <cell r="AI485">
            <v>1032.1799999999942</v>
          </cell>
          <cell r="AJ485">
            <v>749.20999999999196</v>
          </cell>
          <cell r="AK485">
            <v>1050.5800000000133</v>
          </cell>
          <cell r="AL485">
            <v>762.75000000000193</v>
          </cell>
          <cell r="AM485">
            <v>1066.1700000000076</v>
          </cell>
          <cell r="AN485">
            <v>773.49000000000376</v>
          </cell>
          <cell r="AO485">
            <v>1084.5699999999974</v>
          </cell>
          <cell r="AP485">
            <v>787.02999999999622</v>
          </cell>
          <cell r="AQ485">
            <v>1100.1699999999912</v>
          </cell>
          <cell r="AR485">
            <v>797.76999999999725</v>
          </cell>
          <cell r="AS485">
            <v>1118.5600000000059</v>
          </cell>
          <cell r="AT485">
            <v>811.3100000000095</v>
          </cell>
          <cell r="AU485">
            <v>576.96000000000129</v>
          </cell>
          <cell r="AV485">
            <v>824.85000000000764</v>
          </cell>
          <cell r="AW485">
            <v>1152.5499999999997</v>
          </cell>
        </row>
        <row r="486">
          <cell r="A486">
            <v>481</v>
          </cell>
          <cell r="B486">
            <v>591.4700000000048</v>
          </cell>
          <cell r="C486">
            <v>827.49000000000763</v>
          </cell>
          <cell r="D486">
            <v>605.03999999999746</v>
          </cell>
          <cell r="E486">
            <v>845.92999999999745</v>
          </cell>
          <cell r="F486">
            <v>615.79999999999234</v>
          </cell>
          <cell r="G486">
            <v>861.54999999999461</v>
          </cell>
          <cell r="H486">
            <v>629.36999999999557</v>
          </cell>
          <cell r="I486">
            <v>879.99000000000694</v>
          </cell>
          <cell r="J486">
            <v>640.13000000000102</v>
          </cell>
          <cell r="K486">
            <v>895.62000000000376</v>
          </cell>
          <cell r="L486">
            <v>653.7000000000038</v>
          </cell>
          <cell r="M486">
            <v>914.04999999999359</v>
          </cell>
          <cell r="N486">
            <v>664.45999999999879</v>
          </cell>
          <cell r="O486">
            <v>932.49000000001172</v>
          </cell>
          <cell r="P486">
            <v>678.03000000000031</v>
          </cell>
          <cell r="Q486">
            <v>948.11000000000763</v>
          </cell>
          <cell r="R486">
            <v>688.78999999999485</v>
          </cell>
          <cell r="S486">
            <v>966.54999999999745</v>
          </cell>
          <cell r="T486">
            <v>702.36000000000172</v>
          </cell>
          <cell r="U486">
            <v>982.17999999999267</v>
          </cell>
          <cell r="V486">
            <v>715.93000000000256</v>
          </cell>
          <cell r="W486">
            <v>1000.6100000000089</v>
          </cell>
          <cell r="X486">
            <v>726.68999999999744</v>
          </cell>
          <cell r="Y486">
            <v>1019.0500000000012</v>
          </cell>
          <cell r="Z486">
            <v>740.25999999999726</v>
          </cell>
          <cell r="AA486">
            <v>1034.6699999999942</v>
          </cell>
          <cell r="AB486">
            <v>702.11000000000172</v>
          </cell>
          <cell r="AC486">
            <v>981.82999999999265</v>
          </cell>
          <cell r="AD486">
            <v>712.87000000000512</v>
          </cell>
          <cell r="AE486">
            <v>1000.2700000000088</v>
          </cell>
          <cell r="AF486">
            <v>726.43999999999744</v>
          </cell>
          <cell r="AG486">
            <v>1015.9000000000038</v>
          </cell>
          <cell r="AH486">
            <v>740.00999999999726</v>
          </cell>
          <cell r="AI486">
            <v>1034.3299999999942</v>
          </cell>
          <cell r="AJ486">
            <v>750.76999999999191</v>
          </cell>
          <cell r="AK486">
            <v>1052.7700000000134</v>
          </cell>
          <cell r="AL486">
            <v>764.34000000000196</v>
          </cell>
          <cell r="AM486">
            <v>1068.3900000000076</v>
          </cell>
          <cell r="AN486">
            <v>775.10000000000377</v>
          </cell>
          <cell r="AO486">
            <v>1086.8299999999974</v>
          </cell>
          <cell r="AP486">
            <v>788.66999999999621</v>
          </cell>
          <cell r="AQ486">
            <v>1102.4599999999912</v>
          </cell>
          <cell r="AR486">
            <v>799.42999999999722</v>
          </cell>
          <cell r="AS486">
            <v>1120.8900000000058</v>
          </cell>
          <cell r="AT486">
            <v>813.00000000000955</v>
          </cell>
          <cell r="AU486">
            <v>577.33000000000129</v>
          </cell>
          <cell r="AV486">
            <v>826.57000000000767</v>
          </cell>
          <cell r="AW486">
            <v>1154.9499999999998</v>
          </cell>
        </row>
        <row r="487">
          <cell r="A487">
            <v>482</v>
          </cell>
          <cell r="B487">
            <v>592.70000000000482</v>
          </cell>
          <cell r="C487">
            <v>829.21000000000765</v>
          </cell>
          <cell r="D487">
            <v>606.29999999999745</v>
          </cell>
          <cell r="E487">
            <v>847.68999999999744</v>
          </cell>
          <cell r="F487">
            <v>617.07999999999231</v>
          </cell>
          <cell r="G487">
            <v>863.33999999999457</v>
          </cell>
          <cell r="H487">
            <v>630.67999999999552</v>
          </cell>
          <cell r="I487">
            <v>881.82000000000698</v>
          </cell>
          <cell r="J487">
            <v>641.46000000000106</v>
          </cell>
          <cell r="K487">
            <v>897.48000000000377</v>
          </cell>
          <cell r="L487">
            <v>655.06000000000381</v>
          </cell>
          <cell r="M487">
            <v>915.94999999999357</v>
          </cell>
          <cell r="N487">
            <v>665.83999999999878</v>
          </cell>
          <cell r="O487">
            <v>934.43000000001177</v>
          </cell>
          <cell r="P487">
            <v>679.44000000000028</v>
          </cell>
          <cell r="Q487">
            <v>950.08000000000766</v>
          </cell>
          <cell r="R487">
            <v>690.2199999999948</v>
          </cell>
          <cell r="S487">
            <v>968.55999999999744</v>
          </cell>
          <cell r="T487">
            <v>703.82000000000176</v>
          </cell>
          <cell r="U487">
            <v>984.21999999999264</v>
          </cell>
          <cell r="V487">
            <v>717.42000000000257</v>
          </cell>
          <cell r="W487">
            <v>1002.6900000000089</v>
          </cell>
          <cell r="X487">
            <v>728.19999999999743</v>
          </cell>
          <cell r="Y487">
            <v>1021.1700000000012</v>
          </cell>
          <cell r="Z487">
            <v>741.79999999999723</v>
          </cell>
          <cell r="AA487">
            <v>1036.8199999999943</v>
          </cell>
          <cell r="AB487">
            <v>703.57000000000176</v>
          </cell>
          <cell r="AC487">
            <v>983.86999999999261</v>
          </cell>
          <cell r="AD487">
            <v>714.35000000000514</v>
          </cell>
          <cell r="AE487">
            <v>1002.3500000000089</v>
          </cell>
          <cell r="AF487">
            <v>727.94999999999743</v>
          </cell>
          <cell r="AG487">
            <v>1018.0100000000039</v>
          </cell>
          <cell r="AH487">
            <v>741.54999999999723</v>
          </cell>
          <cell r="AI487">
            <v>1036.4799999999943</v>
          </cell>
          <cell r="AJ487">
            <v>752.32999999999186</v>
          </cell>
          <cell r="AK487">
            <v>1054.9600000000135</v>
          </cell>
          <cell r="AL487">
            <v>765.930000000002</v>
          </cell>
          <cell r="AM487">
            <v>1070.6100000000076</v>
          </cell>
          <cell r="AN487">
            <v>776.71000000000379</v>
          </cell>
          <cell r="AO487">
            <v>1089.0899999999974</v>
          </cell>
          <cell r="AP487">
            <v>790.30999999999619</v>
          </cell>
          <cell r="AQ487">
            <v>1104.7499999999911</v>
          </cell>
          <cell r="AR487">
            <v>801.08999999999719</v>
          </cell>
          <cell r="AS487">
            <v>1123.2200000000057</v>
          </cell>
          <cell r="AT487">
            <v>814.6900000000096</v>
          </cell>
          <cell r="AU487">
            <v>577.7000000000013</v>
          </cell>
          <cell r="AV487">
            <v>828.29000000000769</v>
          </cell>
          <cell r="AW487">
            <v>1157.3499999999999</v>
          </cell>
        </row>
        <row r="488">
          <cell r="A488">
            <v>483</v>
          </cell>
          <cell r="B488">
            <v>593.93000000000484</v>
          </cell>
          <cell r="C488">
            <v>830.93000000000768</v>
          </cell>
          <cell r="D488">
            <v>607.55999999999744</v>
          </cell>
          <cell r="E488">
            <v>849.44999999999743</v>
          </cell>
          <cell r="F488">
            <v>618.35999999999228</v>
          </cell>
          <cell r="G488">
            <v>865.12999999999454</v>
          </cell>
          <cell r="H488">
            <v>631.98999999999546</v>
          </cell>
          <cell r="I488">
            <v>883.65000000000703</v>
          </cell>
          <cell r="J488">
            <v>642.7900000000011</v>
          </cell>
          <cell r="K488">
            <v>899.34000000000378</v>
          </cell>
          <cell r="L488">
            <v>656.42000000000382</v>
          </cell>
          <cell r="M488">
            <v>917.84999999999354</v>
          </cell>
          <cell r="N488">
            <v>667.21999999999878</v>
          </cell>
          <cell r="O488">
            <v>936.37000000001183</v>
          </cell>
          <cell r="P488">
            <v>680.85000000000025</v>
          </cell>
          <cell r="Q488">
            <v>952.05000000000769</v>
          </cell>
          <cell r="R488">
            <v>691.64999999999475</v>
          </cell>
          <cell r="S488">
            <v>970.56999999999744</v>
          </cell>
          <cell r="T488">
            <v>705.28000000000179</v>
          </cell>
          <cell r="U488">
            <v>986.2599999999926</v>
          </cell>
          <cell r="V488">
            <v>718.91000000000258</v>
          </cell>
          <cell r="W488">
            <v>1004.770000000009</v>
          </cell>
          <cell r="X488">
            <v>729.70999999999742</v>
          </cell>
          <cell r="Y488">
            <v>1023.2900000000012</v>
          </cell>
          <cell r="Z488">
            <v>743.33999999999719</v>
          </cell>
          <cell r="AA488">
            <v>1038.9699999999943</v>
          </cell>
          <cell r="AB488">
            <v>705.03000000000179</v>
          </cell>
          <cell r="AC488">
            <v>985.90999999999258</v>
          </cell>
          <cell r="AD488">
            <v>715.83000000000516</v>
          </cell>
          <cell r="AE488">
            <v>1004.4300000000089</v>
          </cell>
          <cell r="AF488">
            <v>729.45999999999742</v>
          </cell>
          <cell r="AG488">
            <v>1020.1200000000039</v>
          </cell>
          <cell r="AH488">
            <v>743.08999999999719</v>
          </cell>
          <cell r="AI488">
            <v>1038.6299999999944</v>
          </cell>
          <cell r="AJ488">
            <v>753.8899999999918</v>
          </cell>
          <cell r="AK488">
            <v>1057.1500000000135</v>
          </cell>
          <cell r="AL488">
            <v>767.52000000000203</v>
          </cell>
          <cell r="AM488">
            <v>1072.8300000000077</v>
          </cell>
          <cell r="AN488">
            <v>778.3200000000038</v>
          </cell>
          <cell r="AO488">
            <v>1091.3499999999974</v>
          </cell>
          <cell r="AP488">
            <v>791.94999999999618</v>
          </cell>
          <cell r="AQ488">
            <v>1107.0399999999911</v>
          </cell>
          <cell r="AR488">
            <v>802.74999999999716</v>
          </cell>
          <cell r="AS488">
            <v>1125.5500000000056</v>
          </cell>
          <cell r="AT488">
            <v>816.38000000000966</v>
          </cell>
          <cell r="AU488">
            <v>578.0700000000013</v>
          </cell>
          <cell r="AV488">
            <v>830.01000000000772</v>
          </cell>
          <cell r="AW488">
            <v>1159.75</v>
          </cell>
        </row>
        <row r="489">
          <cell r="A489">
            <v>484</v>
          </cell>
          <cell r="B489">
            <v>595.16000000000486</v>
          </cell>
          <cell r="C489">
            <v>832.65000000000771</v>
          </cell>
          <cell r="D489">
            <v>608.81999999999744</v>
          </cell>
          <cell r="E489">
            <v>851.20999999999742</v>
          </cell>
          <cell r="F489">
            <v>619.63999999999226</v>
          </cell>
          <cell r="G489">
            <v>866.9199999999945</v>
          </cell>
          <cell r="H489">
            <v>633.29999999999541</v>
          </cell>
          <cell r="I489">
            <v>885.48000000000707</v>
          </cell>
          <cell r="J489">
            <v>644.12000000000114</v>
          </cell>
          <cell r="K489">
            <v>901.2000000000038</v>
          </cell>
          <cell r="L489">
            <v>657.78000000000384</v>
          </cell>
          <cell r="M489">
            <v>919.74999999999352</v>
          </cell>
          <cell r="N489">
            <v>668.59999999999877</v>
          </cell>
          <cell r="O489">
            <v>938.31000000001188</v>
          </cell>
          <cell r="P489">
            <v>682.26000000000022</v>
          </cell>
          <cell r="Q489">
            <v>954.02000000000771</v>
          </cell>
          <cell r="R489">
            <v>693.0799999999947</v>
          </cell>
          <cell r="S489">
            <v>972.57999999999743</v>
          </cell>
          <cell r="T489">
            <v>706.74000000000183</v>
          </cell>
          <cell r="U489">
            <v>988.29999999999256</v>
          </cell>
          <cell r="V489">
            <v>720.40000000000259</v>
          </cell>
          <cell r="W489">
            <v>1006.850000000009</v>
          </cell>
          <cell r="X489">
            <v>731.21999999999741</v>
          </cell>
          <cell r="Y489">
            <v>1025.4100000000012</v>
          </cell>
          <cell r="Z489">
            <v>744.87999999999715</v>
          </cell>
          <cell r="AA489">
            <v>1041.1199999999944</v>
          </cell>
          <cell r="AB489">
            <v>706.49000000000183</v>
          </cell>
          <cell r="AC489">
            <v>987.94999999999254</v>
          </cell>
          <cell r="AD489">
            <v>717.31000000000518</v>
          </cell>
          <cell r="AE489">
            <v>1006.510000000009</v>
          </cell>
          <cell r="AF489">
            <v>730.96999999999741</v>
          </cell>
          <cell r="AG489">
            <v>1022.2300000000039</v>
          </cell>
          <cell r="AH489">
            <v>744.62999999999715</v>
          </cell>
          <cell r="AI489">
            <v>1040.7799999999945</v>
          </cell>
          <cell r="AJ489">
            <v>755.44999999999175</v>
          </cell>
          <cell r="AK489">
            <v>1059.3400000000136</v>
          </cell>
          <cell r="AL489">
            <v>769.11000000000206</v>
          </cell>
          <cell r="AM489">
            <v>1075.0500000000077</v>
          </cell>
          <cell r="AN489">
            <v>779.93000000000382</v>
          </cell>
          <cell r="AO489">
            <v>1093.6099999999974</v>
          </cell>
          <cell r="AP489">
            <v>793.58999999999617</v>
          </cell>
          <cell r="AQ489">
            <v>1109.3299999999911</v>
          </cell>
          <cell r="AR489">
            <v>804.40999999999713</v>
          </cell>
          <cell r="AS489">
            <v>1127.8800000000056</v>
          </cell>
          <cell r="AT489">
            <v>818.07000000000971</v>
          </cell>
          <cell r="AU489">
            <v>578.44000000000131</v>
          </cell>
          <cell r="AV489">
            <v>831.73000000000775</v>
          </cell>
          <cell r="AW489">
            <v>1162.1500000000001</v>
          </cell>
        </row>
        <row r="490">
          <cell r="A490">
            <v>485</v>
          </cell>
          <cell r="B490">
            <v>596.39000000000487</v>
          </cell>
          <cell r="C490">
            <v>834.37000000000774</v>
          </cell>
          <cell r="D490">
            <v>610.07999999999743</v>
          </cell>
          <cell r="E490">
            <v>852.96999999999741</v>
          </cell>
          <cell r="F490">
            <v>620.91999999999223</v>
          </cell>
          <cell r="G490">
            <v>868.70999999999447</v>
          </cell>
          <cell r="H490">
            <v>634.60999999999535</v>
          </cell>
          <cell r="I490">
            <v>887.31000000000711</v>
          </cell>
          <cell r="J490">
            <v>645.45000000000118</v>
          </cell>
          <cell r="K490">
            <v>903.06000000000381</v>
          </cell>
          <cell r="L490">
            <v>659.14000000000385</v>
          </cell>
          <cell r="M490">
            <v>921.6499999999935</v>
          </cell>
          <cell r="N490">
            <v>669.97999999999877</v>
          </cell>
          <cell r="O490">
            <v>940.25000000001194</v>
          </cell>
          <cell r="P490">
            <v>683.67000000000019</v>
          </cell>
          <cell r="Q490">
            <v>955.99000000000774</v>
          </cell>
          <cell r="R490">
            <v>694.50999999999465</v>
          </cell>
          <cell r="S490">
            <v>974.58999999999742</v>
          </cell>
          <cell r="T490">
            <v>708.20000000000186</v>
          </cell>
          <cell r="U490">
            <v>990.33999999999253</v>
          </cell>
          <cell r="V490">
            <v>721.8900000000026</v>
          </cell>
          <cell r="W490">
            <v>1008.930000000009</v>
          </cell>
          <cell r="X490">
            <v>732.7299999999974</v>
          </cell>
          <cell r="Y490">
            <v>1027.5300000000011</v>
          </cell>
          <cell r="Z490">
            <v>746.41999999999712</v>
          </cell>
          <cell r="AA490">
            <v>1043.2699999999945</v>
          </cell>
          <cell r="AB490">
            <v>707.95000000000186</v>
          </cell>
          <cell r="AC490">
            <v>989.98999999999251</v>
          </cell>
          <cell r="AD490">
            <v>718.79000000000519</v>
          </cell>
          <cell r="AE490">
            <v>1008.590000000009</v>
          </cell>
          <cell r="AF490">
            <v>732.4799999999974</v>
          </cell>
          <cell r="AG490">
            <v>1024.3400000000038</v>
          </cell>
          <cell r="AH490">
            <v>746.16999999999712</v>
          </cell>
          <cell r="AI490">
            <v>1042.9299999999946</v>
          </cell>
          <cell r="AJ490">
            <v>757.00999999999169</v>
          </cell>
          <cell r="AK490">
            <v>1061.5300000000136</v>
          </cell>
          <cell r="AL490">
            <v>770.70000000000209</v>
          </cell>
          <cell r="AM490">
            <v>1077.2700000000077</v>
          </cell>
          <cell r="AN490">
            <v>781.54000000000383</v>
          </cell>
          <cell r="AO490">
            <v>1095.8699999999974</v>
          </cell>
          <cell r="AP490">
            <v>795.22999999999615</v>
          </cell>
          <cell r="AQ490">
            <v>1111.619999999991</v>
          </cell>
          <cell r="AR490">
            <v>806.06999999999709</v>
          </cell>
          <cell r="AS490">
            <v>1130.2100000000055</v>
          </cell>
          <cell r="AT490">
            <v>819.76000000000977</v>
          </cell>
          <cell r="AU490">
            <v>578.81000000000131</v>
          </cell>
          <cell r="AV490">
            <v>833.45000000000778</v>
          </cell>
          <cell r="AW490">
            <v>1164.5500000000002</v>
          </cell>
        </row>
        <row r="491">
          <cell r="A491">
            <v>486</v>
          </cell>
          <cell r="B491">
            <v>597.62000000000489</v>
          </cell>
          <cell r="C491">
            <v>836.09000000000776</v>
          </cell>
          <cell r="D491">
            <v>611.33999999999742</v>
          </cell>
          <cell r="E491">
            <v>854.7299999999974</v>
          </cell>
          <cell r="F491">
            <v>622.1999999999922</v>
          </cell>
          <cell r="G491">
            <v>870.49999999999443</v>
          </cell>
          <cell r="H491">
            <v>635.9199999999953</v>
          </cell>
          <cell r="I491">
            <v>889.14000000000715</v>
          </cell>
          <cell r="J491">
            <v>646.78000000000122</v>
          </cell>
          <cell r="K491">
            <v>904.92000000000382</v>
          </cell>
          <cell r="L491">
            <v>660.50000000000387</v>
          </cell>
          <cell r="M491">
            <v>923.54999999999347</v>
          </cell>
          <cell r="N491">
            <v>671.35999999999876</v>
          </cell>
          <cell r="O491">
            <v>942.19000000001199</v>
          </cell>
          <cell r="P491">
            <v>685.08000000000015</v>
          </cell>
          <cell r="Q491">
            <v>957.96000000000777</v>
          </cell>
          <cell r="R491">
            <v>695.9399999999946</v>
          </cell>
          <cell r="S491">
            <v>976.59999999999741</v>
          </cell>
          <cell r="T491">
            <v>709.6600000000019</v>
          </cell>
          <cell r="U491">
            <v>992.37999999999249</v>
          </cell>
          <cell r="V491">
            <v>723.38000000000261</v>
          </cell>
          <cell r="W491">
            <v>1011.0100000000091</v>
          </cell>
          <cell r="X491">
            <v>734.23999999999739</v>
          </cell>
          <cell r="Y491">
            <v>1029.650000000001</v>
          </cell>
          <cell r="Z491">
            <v>747.95999999999708</v>
          </cell>
          <cell r="AA491">
            <v>1045.4199999999946</v>
          </cell>
          <cell r="AB491">
            <v>709.4100000000019</v>
          </cell>
          <cell r="AC491">
            <v>992.02999999999247</v>
          </cell>
          <cell r="AD491">
            <v>720.27000000000521</v>
          </cell>
          <cell r="AE491">
            <v>1010.6700000000091</v>
          </cell>
          <cell r="AF491">
            <v>733.98999999999739</v>
          </cell>
          <cell r="AG491">
            <v>1026.4500000000037</v>
          </cell>
          <cell r="AH491">
            <v>747.70999999999708</v>
          </cell>
          <cell r="AI491">
            <v>1045.0799999999947</v>
          </cell>
          <cell r="AJ491">
            <v>758.56999999999164</v>
          </cell>
          <cell r="AK491">
            <v>1063.7200000000137</v>
          </cell>
          <cell r="AL491">
            <v>772.29000000000212</v>
          </cell>
          <cell r="AM491">
            <v>1079.4900000000077</v>
          </cell>
          <cell r="AN491">
            <v>783.15000000000384</v>
          </cell>
          <cell r="AO491">
            <v>1098.1299999999974</v>
          </cell>
          <cell r="AP491">
            <v>796.86999999999614</v>
          </cell>
          <cell r="AQ491">
            <v>1113.909999999991</v>
          </cell>
          <cell r="AR491">
            <v>807.72999999999706</v>
          </cell>
          <cell r="AS491">
            <v>1132.5400000000054</v>
          </cell>
          <cell r="AT491">
            <v>821.45000000000982</v>
          </cell>
          <cell r="AU491">
            <v>579.18000000000131</v>
          </cell>
          <cell r="AV491">
            <v>835.1700000000078</v>
          </cell>
          <cell r="AW491">
            <v>1166.9500000000003</v>
          </cell>
        </row>
        <row r="492">
          <cell r="A492">
            <v>487</v>
          </cell>
          <cell r="B492">
            <v>598.85000000000491</v>
          </cell>
          <cell r="C492">
            <v>837.81000000000779</v>
          </cell>
          <cell r="D492">
            <v>612.59999999999741</v>
          </cell>
          <cell r="E492">
            <v>856.48999999999739</v>
          </cell>
          <cell r="F492">
            <v>623.47999999999217</v>
          </cell>
          <cell r="G492">
            <v>872.28999999999439</v>
          </cell>
          <cell r="H492">
            <v>637.22999999999524</v>
          </cell>
          <cell r="I492">
            <v>890.97000000000719</v>
          </cell>
          <cell r="J492">
            <v>648.11000000000126</v>
          </cell>
          <cell r="K492">
            <v>906.78000000000384</v>
          </cell>
          <cell r="L492">
            <v>661.86000000000388</v>
          </cell>
          <cell r="M492">
            <v>925.44999999999345</v>
          </cell>
          <cell r="N492">
            <v>672.73999999999876</v>
          </cell>
          <cell r="O492">
            <v>944.13000000001205</v>
          </cell>
          <cell r="P492">
            <v>686.49000000000012</v>
          </cell>
          <cell r="Q492">
            <v>959.93000000000779</v>
          </cell>
          <cell r="R492">
            <v>697.36999999999455</v>
          </cell>
          <cell r="S492">
            <v>978.6099999999974</v>
          </cell>
          <cell r="T492">
            <v>711.12000000000194</v>
          </cell>
          <cell r="U492">
            <v>994.41999999999246</v>
          </cell>
          <cell r="V492">
            <v>724.87000000000262</v>
          </cell>
          <cell r="W492">
            <v>1013.0900000000091</v>
          </cell>
          <cell r="X492">
            <v>735.74999999999739</v>
          </cell>
          <cell r="Y492">
            <v>1031.7700000000009</v>
          </cell>
          <cell r="Z492">
            <v>749.49999999999704</v>
          </cell>
          <cell r="AA492">
            <v>1047.5699999999947</v>
          </cell>
          <cell r="AB492">
            <v>710.87000000000194</v>
          </cell>
          <cell r="AC492">
            <v>994.06999999999243</v>
          </cell>
          <cell r="AD492">
            <v>721.75000000000523</v>
          </cell>
          <cell r="AE492">
            <v>1012.7500000000091</v>
          </cell>
          <cell r="AF492">
            <v>735.49999999999739</v>
          </cell>
          <cell r="AG492">
            <v>1028.5600000000036</v>
          </cell>
          <cell r="AH492">
            <v>749.24999999999704</v>
          </cell>
          <cell r="AI492">
            <v>1047.2299999999948</v>
          </cell>
          <cell r="AJ492">
            <v>760.12999999999158</v>
          </cell>
          <cell r="AK492">
            <v>1065.9100000000137</v>
          </cell>
          <cell r="AL492">
            <v>773.88000000000216</v>
          </cell>
          <cell r="AM492">
            <v>1081.7100000000078</v>
          </cell>
          <cell r="AN492">
            <v>784.76000000000386</v>
          </cell>
          <cell r="AO492">
            <v>1100.3899999999974</v>
          </cell>
          <cell r="AP492">
            <v>798.50999999999613</v>
          </cell>
          <cell r="AQ492">
            <v>1116.199999999991</v>
          </cell>
          <cell r="AR492">
            <v>809.38999999999703</v>
          </cell>
          <cell r="AS492">
            <v>1134.8700000000053</v>
          </cell>
          <cell r="AT492">
            <v>823.14000000000988</v>
          </cell>
          <cell r="AU492">
            <v>579.55000000000132</v>
          </cell>
          <cell r="AV492">
            <v>836.89000000000783</v>
          </cell>
          <cell r="AW492">
            <v>1169.3500000000004</v>
          </cell>
        </row>
        <row r="493">
          <cell r="A493">
            <v>488</v>
          </cell>
          <cell r="B493">
            <v>600.08000000000493</v>
          </cell>
          <cell r="C493">
            <v>839.53000000000782</v>
          </cell>
          <cell r="D493">
            <v>613.8599999999974</v>
          </cell>
          <cell r="E493">
            <v>858.24999999999739</v>
          </cell>
          <cell r="F493">
            <v>624.75999999999215</v>
          </cell>
          <cell r="G493">
            <v>874.07999999999436</v>
          </cell>
          <cell r="H493">
            <v>638.53999999999519</v>
          </cell>
          <cell r="I493">
            <v>892.80000000000723</v>
          </cell>
          <cell r="J493">
            <v>649.44000000000131</v>
          </cell>
          <cell r="K493">
            <v>908.64000000000385</v>
          </cell>
          <cell r="L493">
            <v>663.22000000000389</v>
          </cell>
          <cell r="M493">
            <v>927.34999999999343</v>
          </cell>
          <cell r="N493">
            <v>674.11999999999875</v>
          </cell>
          <cell r="O493">
            <v>946.0700000000121</v>
          </cell>
          <cell r="P493">
            <v>687.90000000000009</v>
          </cell>
          <cell r="Q493">
            <v>961.90000000000782</v>
          </cell>
          <cell r="R493">
            <v>698.7999999999945</v>
          </cell>
          <cell r="S493">
            <v>980.61999999999739</v>
          </cell>
          <cell r="T493">
            <v>712.58000000000197</v>
          </cell>
          <cell r="U493">
            <v>996.45999999999242</v>
          </cell>
          <cell r="V493">
            <v>726.36000000000263</v>
          </cell>
          <cell r="W493">
            <v>1015.1700000000092</v>
          </cell>
          <cell r="X493">
            <v>737.25999999999738</v>
          </cell>
          <cell r="Y493">
            <v>1033.8900000000008</v>
          </cell>
          <cell r="Z493">
            <v>751.03999999999701</v>
          </cell>
          <cell r="AA493">
            <v>1049.7199999999948</v>
          </cell>
          <cell r="AB493">
            <v>712.33000000000197</v>
          </cell>
          <cell r="AC493">
            <v>996.1099999999924</v>
          </cell>
          <cell r="AD493">
            <v>723.23000000000525</v>
          </cell>
          <cell r="AE493">
            <v>1014.8300000000091</v>
          </cell>
          <cell r="AF493">
            <v>737.00999999999738</v>
          </cell>
          <cell r="AG493">
            <v>1030.6700000000035</v>
          </cell>
          <cell r="AH493">
            <v>750.78999999999701</v>
          </cell>
          <cell r="AI493">
            <v>1049.3799999999949</v>
          </cell>
          <cell r="AJ493">
            <v>761.68999999999153</v>
          </cell>
          <cell r="AK493">
            <v>1068.1000000000138</v>
          </cell>
          <cell r="AL493">
            <v>775.47000000000219</v>
          </cell>
          <cell r="AM493">
            <v>1083.9300000000078</v>
          </cell>
          <cell r="AN493">
            <v>786.37000000000387</v>
          </cell>
          <cell r="AO493">
            <v>1102.6499999999974</v>
          </cell>
          <cell r="AP493">
            <v>800.14999999999611</v>
          </cell>
          <cell r="AQ493">
            <v>1118.4899999999909</v>
          </cell>
          <cell r="AR493">
            <v>811.049999999997</v>
          </cell>
          <cell r="AS493">
            <v>1137.2000000000053</v>
          </cell>
          <cell r="AT493">
            <v>824.83000000000993</v>
          </cell>
          <cell r="AU493">
            <v>579.92000000000132</v>
          </cell>
          <cell r="AV493">
            <v>838.61000000000786</v>
          </cell>
          <cell r="AW493">
            <v>1171.7500000000005</v>
          </cell>
        </row>
        <row r="494">
          <cell r="A494">
            <v>489</v>
          </cell>
          <cell r="B494">
            <v>601.31000000000495</v>
          </cell>
          <cell r="C494">
            <v>841.25000000000784</v>
          </cell>
          <cell r="D494">
            <v>615.11999999999739</v>
          </cell>
          <cell r="E494">
            <v>860.00999999999738</v>
          </cell>
          <cell r="F494">
            <v>626.03999999999212</v>
          </cell>
          <cell r="G494">
            <v>875.86999999999432</v>
          </cell>
          <cell r="H494">
            <v>639.84999999999513</v>
          </cell>
          <cell r="I494">
            <v>894.63000000000727</v>
          </cell>
          <cell r="J494">
            <v>650.77000000000135</v>
          </cell>
          <cell r="K494">
            <v>910.50000000000387</v>
          </cell>
          <cell r="L494">
            <v>664.58000000000391</v>
          </cell>
          <cell r="M494">
            <v>929.24999999999341</v>
          </cell>
          <cell r="N494">
            <v>675.49999999999875</v>
          </cell>
          <cell r="O494">
            <v>948.01000000001216</v>
          </cell>
          <cell r="P494">
            <v>689.31000000000006</v>
          </cell>
          <cell r="Q494">
            <v>963.87000000000785</v>
          </cell>
          <cell r="R494">
            <v>700.22999999999445</v>
          </cell>
          <cell r="S494">
            <v>982.62999999999738</v>
          </cell>
          <cell r="T494">
            <v>714.04000000000201</v>
          </cell>
          <cell r="U494">
            <v>998.49999999999238</v>
          </cell>
          <cell r="V494">
            <v>727.85000000000264</v>
          </cell>
          <cell r="W494">
            <v>1017.2500000000092</v>
          </cell>
          <cell r="X494">
            <v>738.76999999999737</v>
          </cell>
          <cell r="Y494">
            <v>1036.0100000000007</v>
          </cell>
          <cell r="Z494">
            <v>752.57999999999697</v>
          </cell>
          <cell r="AA494">
            <v>1051.8699999999949</v>
          </cell>
          <cell r="AB494">
            <v>713.79000000000201</v>
          </cell>
          <cell r="AC494">
            <v>998.14999999999236</v>
          </cell>
          <cell r="AD494">
            <v>724.71000000000527</v>
          </cell>
          <cell r="AE494">
            <v>1016.9100000000092</v>
          </cell>
          <cell r="AF494">
            <v>738.51999999999737</v>
          </cell>
          <cell r="AG494">
            <v>1032.7800000000034</v>
          </cell>
          <cell r="AH494">
            <v>752.32999999999697</v>
          </cell>
          <cell r="AI494">
            <v>1051.529999999995</v>
          </cell>
          <cell r="AJ494">
            <v>763.24999999999147</v>
          </cell>
          <cell r="AK494">
            <v>1070.2900000000138</v>
          </cell>
          <cell r="AL494">
            <v>777.06000000000222</v>
          </cell>
          <cell r="AM494">
            <v>1086.1500000000078</v>
          </cell>
          <cell r="AN494">
            <v>787.98000000000388</v>
          </cell>
          <cell r="AO494">
            <v>1104.9099999999974</v>
          </cell>
          <cell r="AP494">
            <v>801.7899999999961</v>
          </cell>
          <cell r="AQ494">
            <v>1120.7799999999909</v>
          </cell>
          <cell r="AR494">
            <v>812.70999999999697</v>
          </cell>
          <cell r="AS494">
            <v>1139.5300000000052</v>
          </cell>
          <cell r="AT494">
            <v>826.52000000000999</v>
          </cell>
          <cell r="AU494">
            <v>580.29000000000133</v>
          </cell>
          <cell r="AV494">
            <v>840.33000000000789</v>
          </cell>
          <cell r="AW494">
            <v>1174.1500000000005</v>
          </cell>
        </row>
        <row r="495">
          <cell r="A495">
            <v>490</v>
          </cell>
          <cell r="B495">
            <v>602.54000000000497</v>
          </cell>
          <cell r="C495">
            <v>842.97000000000787</v>
          </cell>
          <cell r="D495">
            <v>616.37999999999738</v>
          </cell>
          <cell r="E495">
            <v>861.76999999999737</v>
          </cell>
          <cell r="F495">
            <v>627.31999999999209</v>
          </cell>
          <cell r="G495">
            <v>877.65999999999428</v>
          </cell>
          <cell r="H495">
            <v>641.15999999999508</v>
          </cell>
          <cell r="I495">
            <v>896.46000000000731</v>
          </cell>
          <cell r="J495">
            <v>652.10000000000139</v>
          </cell>
          <cell r="K495">
            <v>912.36000000000388</v>
          </cell>
          <cell r="L495">
            <v>665.94000000000392</v>
          </cell>
          <cell r="M495">
            <v>931.14999999999338</v>
          </cell>
          <cell r="N495">
            <v>676.87999999999874</v>
          </cell>
          <cell r="O495">
            <v>949.95000000001221</v>
          </cell>
          <cell r="P495">
            <v>690.72</v>
          </cell>
          <cell r="Q495">
            <v>965.84000000000788</v>
          </cell>
          <cell r="R495">
            <v>701.6599999999944</v>
          </cell>
          <cell r="S495">
            <v>984.63999999999737</v>
          </cell>
          <cell r="T495">
            <v>715.50000000000205</v>
          </cell>
          <cell r="U495">
            <v>1000.5399999999923</v>
          </cell>
          <cell r="V495">
            <v>729.34000000000265</v>
          </cell>
          <cell r="W495">
            <v>1019.3300000000092</v>
          </cell>
          <cell r="X495">
            <v>740.27999999999736</v>
          </cell>
          <cell r="Y495">
            <v>1038.1300000000006</v>
          </cell>
          <cell r="Z495">
            <v>754.11999999999694</v>
          </cell>
          <cell r="AA495">
            <v>1054.019999999995</v>
          </cell>
          <cell r="AB495">
            <v>715.25000000000205</v>
          </cell>
          <cell r="AC495">
            <v>1000.1899999999923</v>
          </cell>
          <cell r="AD495">
            <v>726.19000000000528</v>
          </cell>
          <cell r="AE495">
            <v>1018.9900000000092</v>
          </cell>
          <cell r="AF495">
            <v>740.02999999999736</v>
          </cell>
          <cell r="AG495">
            <v>1034.8900000000033</v>
          </cell>
          <cell r="AH495">
            <v>753.86999999999694</v>
          </cell>
          <cell r="AI495">
            <v>1053.6799999999951</v>
          </cell>
          <cell r="AJ495">
            <v>764.80999999999142</v>
          </cell>
          <cell r="AK495">
            <v>1072.4800000000139</v>
          </cell>
          <cell r="AL495">
            <v>778.65000000000225</v>
          </cell>
          <cell r="AM495">
            <v>1088.3700000000078</v>
          </cell>
          <cell r="AN495">
            <v>789.5900000000039</v>
          </cell>
          <cell r="AO495">
            <v>1107.1699999999973</v>
          </cell>
          <cell r="AP495">
            <v>803.42999999999608</v>
          </cell>
          <cell r="AQ495">
            <v>1123.0699999999908</v>
          </cell>
          <cell r="AR495">
            <v>814.36999999999694</v>
          </cell>
          <cell r="AS495">
            <v>1141.8600000000051</v>
          </cell>
          <cell r="AT495">
            <v>828.21000000001004</v>
          </cell>
          <cell r="AU495">
            <v>580.66000000000133</v>
          </cell>
          <cell r="AV495">
            <v>842.05000000000791</v>
          </cell>
          <cell r="AW495">
            <v>1176.5500000000006</v>
          </cell>
        </row>
        <row r="496">
          <cell r="A496">
            <v>491</v>
          </cell>
          <cell r="B496">
            <v>603.77000000000498</v>
          </cell>
          <cell r="C496">
            <v>844.6900000000079</v>
          </cell>
          <cell r="D496">
            <v>617.63999999999737</v>
          </cell>
          <cell r="E496">
            <v>863.52999999999736</v>
          </cell>
          <cell r="F496">
            <v>628.59999999999206</v>
          </cell>
          <cell r="G496">
            <v>879.44999999999425</v>
          </cell>
          <cell r="H496">
            <v>642.46999999999503</v>
          </cell>
          <cell r="I496">
            <v>898.29000000000735</v>
          </cell>
          <cell r="J496">
            <v>653.43000000000143</v>
          </cell>
          <cell r="K496">
            <v>914.22000000000389</v>
          </cell>
          <cell r="L496">
            <v>667.30000000000393</v>
          </cell>
          <cell r="M496">
            <v>933.04999999999336</v>
          </cell>
          <cell r="N496">
            <v>678.25999999999874</v>
          </cell>
          <cell r="O496">
            <v>951.89000000001226</v>
          </cell>
          <cell r="P496">
            <v>692.13</v>
          </cell>
          <cell r="Q496">
            <v>967.8100000000079</v>
          </cell>
          <cell r="R496">
            <v>703.08999999999435</v>
          </cell>
          <cell r="S496">
            <v>986.64999999999736</v>
          </cell>
          <cell r="T496">
            <v>716.96000000000208</v>
          </cell>
          <cell r="U496">
            <v>1002.5799999999923</v>
          </cell>
          <cell r="V496">
            <v>730.83000000000266</v>
          </cell>
          <cell r="W496">
            <v>1021.4100000000093</v>
          </cell>
          <cell r="X496">
            <v>741.78999999999735</v>
          </cell>
          <cell r="Y496">
            <v>1040.2500000000005</v>
          </cell>
          <cell r="Z496">
            <v>755.6599999999969</v>
          </cell>
          <cell r="AA496">
            <v>1056.1699999999951</v>
          </cell>
          <cell r="AB496">
            <v>716.71000000000208</v>
          </cell>
          <cell r="AC496">
            <v>1002.2299999999923</v>
          </cell>
          <cell r="AD496">
            <v>727.6700000000053</v>
          </cell>
          <cell r="AE496">
            <v>1021.0700000000093</v>
          </cell>
          <cell r="AF496">
            <v>741.53999999999735</v>
          </cell>
          <cell r="AG496">
            <v>1037.0000000000032</v>
          </cell>
          <cell r="AH496">
            <v>755.4099999999969</v>
          </cell>
          <cell r="AI496">
            <v>1055.8299999999952</v>
          </cell>
          <cell r="AJ496">
            <v>766.36999999999136</v>
          </cell>
          <cell r="AK496">
            <v>1074.6700000000139</v>
          </cell>
          <cell r="AL496">
            <v>780.24000000000228</v>
          </cell>
          <cell r="AM496">
            <v>1090.5900000000079</v>
          </cell>
          <cell r="AN496">
            <v>791.20000000000391</v>
          </cell>
          <cell r="AO496">
            <v>1109.4299999999973</v>
          </cell>
          <cell r="AP496">
            <v>805.06999999999607</v>
          </cell>
          <cell r="AQ496">
            <v>1125.3599999999908</v>
          </cell>
          <cell r="AR496">
            <v>816.0299999999969</v>
          </cell>
          <cell r="AS496">
            <v>1144.1900000000051</v>
          </cell>
          <cell r="AT496">
            <v>829.9000000000101</v>
          </cell>
          <cell r="AU496">
            <v>581.03000000000134</v>
          </cell>
          <cell r="AV496">
            <v>843.77000000000794</v>
          </cell>
          <cell r="AW496">
            <v>1178.9500000000007</v>
          </cell>
        </row>
        <row r="497">
          <cell r="A497">
            <v>492</v>
          </cell>
          <cell r="B497">
            <v>605.000000000005</v>
          </cell>
          <cell r="C497">
            <v>846.41000000000793</v>
          </cell>
          <cell r="D497">
            <v>618.89999999999736</v>
          </cell>
          <cell r="E497">
            <v>865.28999999999735</v>
          </cell>
          <cell r="F497">
            <v>629.87999999999204</v>
          </cell>
          <cell r="G497">
            <v>881.23999999999421</v>
          </cell>
          <cell r="H497">
            <v>643.77999999999497</v>
          </cell>
          <cell r="I497">
            <v>900.12000000000739</v>
          </cell>
          <cell r="J497">
            <v>654.76000000000147</v>
          </cell>
          <cell r="K497">
            <v>916.08000000000391</v>
          </cell>
          <cell r="L497">
            <v>668.66000000000395</v>
          </cell>
          <cell r="M497">
            <v>934.94999999999334</v>
          </cell>
          <cell r="N497">
            <v>679.63999999999874</v>
          </cell>
          <cell r="O497">
            <v>953.83000000001232</v>
          </cell>
          <cell r="P497">
            <v>693.54</v>
          </cell>
          <cell r="Q497">
            <v>969.78000000000793</v>
          </cell>
          <cell r="R497">
            <v>704.5199999999943</v>
          </cell>
          <cell r="S497">
            <v>988.65999999999735</v>
          </cell>
          <cell r="T497">
            <v>718.42000000000212</v>
          </cell>
          <cell r="U497">
            <v>1004.6199999999923</v>
          </cell>
          <cell r="V497">
            <v>732.32000000000266</v>
          </cell>
          <cell r="W497">
            <v>1023.4900000000093</v>
          </cell>
          <cell r="X497">
            <v>743.29999999999734</v>
          </cell>
          <cell r="Y497">
            <v>1042.3700000000003</v>
          </cell>
          <cell r="Z497">
            <v>757.19999999999686</v>
          </cell>
          <cell r="AA497">
            <v>1058.3199999999952</v>
          </cell>
          <cell r="AB497">
            <v>718.17000000000212</v>
          </cell>
          <cell r="AC497">
            <v>1004.2699999999923</v>
          </cell>
          <cell r="AD497">
            <v>729.15000000000532</v>
          </cell>
          <cell r="AE497">
            <v>1023.1500000000093</v>
          </cell>
          <cell r="AF497">
            <v>743.04999999999734</v>
          </cell>
          <cell r="AG497">
            <v>1039.1100000000031</v>
          </cell>
          <cell r="AH497">
            <v>756.94999999999686</v>
          </cell>
          <cell r="AI497">
            <v>1057.9799999999952</v>
          </cell>
          <cell r="AJ497">
            <v>767.92999999999131</v>
          </cell>
          <cell r="AK497">
            <v>1076.860000000014</v>
          </cell>
          <cell r="AL497">
            <v>781.83000000000231</v>
          </cell>
          <cell r="AM497">
            <v>1092.8100000000079</v>
          </cell>
          <cell r="AN497">
            <v>792.81000000000392</v>
          </cell>
          <cell r="AO497">
            <v>1111.6899999999973</v>
          </cell>
          <cell r="AP497">
            <v>806.70999999999606</v>
          </cell>
          <cell r="AQ497">
            <v>1127.6499999999908</v>
          </cell>
          <cell r="AR497">
            <v>817.68999999999687</v>
          </cell>
          <cell r="AS497">
            <v>1146.520000000005</v>
          </cell>
          <cell r="AT497">
            <v>831.59000000001015</v>
          </cell>
          <cell r="AU497">
            <v>581.40000000000134</v>
          </cell>
          <cell r="AV497">
            <v>845.49000000000797</v>
          </cell>
          <cell r="AW497">
            <v>1181.3500000000008</v>
          </cell>
        </row>
        <row r="498">
          <cell r="A498">
            <v>493</v>
          </cell>
          <cell r="B498">
            <v>606.23000000000502</v>
          </cell>
          <cell r="C498">
            <v>848.13000000000795</v>
          </cell>
          <cell r="D498">
            <v>620.15999999999735</v>
          </cell>
          <cell r="E498">
            <v>867.04999999999734</v>
          </cell>
          <cell r="F498">
            <v>631.15999999999201</v>
          </cell>
          <cell r="G498">
            <v>883.02999999999417</v>
          </cell>
          <cell r="H498">
            <v>645.08999999999492</v>
          </cell>
          <cell r="I498">
            <v>901.95000000000744</v>
          </cell>
          <cell r="J498">
            <v>656.09000000000151</v>
          </cell>
          <cell r="K498">
            <v>917.94000000000392</v>
          </cell>
          <cell r="L498">
            <v>670.02000000000396</v>
          </cell>
          <cell r="M498">
            <v>936.84999999999332</v>
          </cell>
          <cell r="N498">
            <v>681.01999999999873</v>
          </cell>
          <cell r="O498">
            <v>955.77000000001237</v>
          </cell>
          <cell r="P498">
            <v>694.94999999999993</v>
          </cell>
          <cell r="Q498">
            <v>971.75000000000796</v>
          </cell>
          <cell r="R498">
            <v>705.94999999999425</v>
          </cell>
          <cell r="S498">
            <v>990.66999999999734</v>
          </cell>
          <cell r="T498">
            <v>719.88000000000216</v>
          </cell>
          <cell r="U498">
            <v>1006.6599999999922</v>
          </cell>
          <cell r="V498">
            <v>733.81000000000267</v>
          </cell>
          <cell r="W498">
            <v>1025.5700000000093</v>
          </cell>
          <cell r="X498">
            <v>744.80999999999733</v>
          </cell>
          <cell r="Y498">
            <v>1044.4900000000002</v>
          </cell>
          <cell r="Z498">
            <v>758.73999999999683</v>
          </cell>
          <cell r="AA498">
            <v>1060.4699999999953</v>
          </cell>
          <cell r="AB498">
            <v>719.63000000000216</v>
          </cell>
          <cell r="AC498">
            <v>1006.3099999999922</v>
          </cell>
          <cell r="AD498">
            <v>730.63000000000534</v>
          </cell>
          <cell r="AE498">
            <v>1025.2300000000093</v>
          </cell>
          <cell r="AF498">
            <v>744.55999999999733</v>
          </cell>
          <cell r="AG498">
            <v>1041.220000000003</v>
          </cell>
          <cell r="AH498">
            <v>758.48999999999683</v>
          </cell>
          <cell r="AI498">
            <v>1060.1299999999953</v>
          </cell>
          <cell r="AJ498">
            <v>769.48999999999126</v>
          </cell>
          <cell r="AK498">
            <v>1079.0500000000141</v>
          </cell>
          <cell r="AL498">
            <v>783.42000000000235</v>
          </cell>
          <cell r="AM498">
            <v>1095.0300000000079</v>
          </cell>
          <cell r="AN498">
            <v>794.42000000000394</v>
          </cell>
          <cell r="AO498">
            <v>1113.9499999999973</v>
          </cell>
          <cell r="AP498">
            <v>808.34999999999604</v>
          </cell>
          <cell r="AQ498">
            <v>1129.9399999999907</v>
          </cell>
          <cell r="AR498">
            <v>819.34999999999684</v>
          </cell>
          <cell r="AS498">
            <v>1148.8500000000049</v>
          </cell>
          <cell r="AT498">
            <v>833.2800000000102</v>
          </cell>
          <cell r="AU498">
            <v>581.77000000000135</v>
          </cell>
          <cell r="AV498">
            <v>847.21000000000799</v>
          </cell>
          <cell r="AW498">
            <v>1183.7500000000009</v>
          </cell>
        </row>
        <row r="499">
          <cell r="A499">
            <v>494</v>
          </cell>
          <cell r="B499">
            <v>607.46000000000504</v>
          </cell>
          <cell r="C499">
            <v>849.85000000000798</v>
          </cell>
          <cell r="D499">
            <v>621.41999999999734</v>
          </cell>
          <cell r="E499">
            <v>868.80999999999733</v>
          </cell>
          <cell r="F499">
            <v>632.43999999999198</v>
          </cell>
          <cell r="G499">
            <v>884.81999999999414</v>
          </cell>
          <cell r="H499">
            <v>646.39999999999486</v>
          </cell>
          <cell r="I499">
            <v>903.78000000000748</v>
          </cell>
          <cell r="J499">
            <v>657.42000000000155</v>
          </cell>
          <cell r="K499">
            <v>919.80000000000393</v>
          </cell>
          <cell r="L499">
            <v>671.38000000000397</v>
          </cell>
          <cell r="M499">
            <v>938.74999999999329</v>
          </cell>
          <cell r="N499">
            <v>682.39999999999873</v>
          </cell>
          <cell r="O499">
            <v>957.71000000001243</v>
          </cell>
          <cell r="P499">
            <v>696.3599999999999</v>
          </cell>
          <cell r="Q499">
            <v>973.72000000000799</v>
          </cell>
          <cell r="R499">
            <v>707.3799999999942</v>
          </cell>
          <cell r="S499">
            <v>992.67999999999734</v>
          </cell>
          <cell r="T499">
            <v>721.34000000000219</v>
          </cell>
          <cell r="U499">
            <v>1008.6999999999922</v>
          </cell>
          <cell r="V499">
            <v>735.30000000000268</v>
          </cell>
          <cell r="W499">
            <v>1027.6500000000092</v>
          </cell>
          <cell r="X499">
            <v>746.31999999999732</v>
          </cell>
          <cell r="Y499">
            <v>1046.6100000000001</v>
          </cell>
          <cell r="Z499">
            <v>760.27999999999679</v>
          </cell>
          <cell r="AA499">
            <v>1062.6199999999953</v>
          </cell>
          <cell r="AB499">
            <v>721.09000000000219</v>
          </cell>
          <cell r="AC499">
            <v>1008.3499999999922</v>
          </cell>
          <cell r="AD499">
            <v>732.11000000000536</v>
          </cell>
          <cell r="AE499">
            <v>1027.3100000000093</v>
          </cell>
          <cell r="AF499">
            <v>746.06999999999732</v>
          </cell>
          <cell r="AG499">
            <v>1043.3300000000029</v>
          </cell>
          <cell r="AH499">
            <v>760.02999999999679</v>
          </cell>
          <cell r="AI499">
            <v>1062.2799999999954</v>
          </cell>
          <cell r="AJ499">
            <v>771.0499999999912</v>
          </cell>
          <cell r="AK499">
            <v>1081.2400000000141</v>
          </cell>
          <cell r="AL499">
            <v>785.01000000000238</v>
          </cell>
          <cell r="AM499">
            <v>1097.250000000008</v>
          </cell>
          <cell r="AN499">
            <v>796.03000000000395</v>
          </cell>
          <cell r="AO499">
            <v>1116.2099999999973</v>
          </cell>
          <cell r="AP499">
            <v>809.98999999999603</v>
          </cell>
          <cell r="AQ499">
            <v>1132.2299999999907</v>
          </cell>
          <cell r="AR499">
            <v>821.00999999999681</v>
          </cell>
          <cell r="AS499">
            <v>1151.1800000000048</v>
          </cell>
          <cell r="AT499">
            <v>834.97000000001026</v>
          </cell>
          <cell r="AU499">
            <v>582.14000000000135</v>
          </cell>
          <cell r="AV499">
            <v>848.93000000000802</v>
          </cell>
          <cell r="AW499">
            <v>1186.150000000001</v>
          </cell>
        </row>
        <row r="500">
          <cell r="A500">
            <v>495</v>
          </cell>
          <cell r="B500">
            <v>608.69000000000506</v>
          </cell>
          <cell r="C500">
            <v>851.57000000000801</v>
          </cell>
          <cell r="D500">
            <v>622.67999999999734</v>
          </cell>
          <cell r="E500">
            <v>870.56999999999732</v>
          </cell>
          <cell r="F500">
            <v>633.71999999999196</v>
          </cell>
          <cell r="G500">
            <v>886.6099999999941</v>
          </cell>
          <cell r="H500">
            <v>647.70999999999481</v>
          </cell>
          <cell r="I500">
            <v>905.61000000000752</v>
          </cell>
          <cell r="J500">
            <v>658.75000000000159</v>
          </cell>
          <cell r="K500">
            <v>921.66000000000395</v>
          </cell>
          <cell r="L500">
            <v>672.74000000000399</v>
          </cell>
          <cell r="M500">
            <v>940.64999999999327</v>
          </cell>
          <cell r="N500">
            <v>683.77999999999872</v>
          </cell>
          <cell r="O500">
            <v>959.65000000001248</v>
          </cell>
          <cell r="P500">
            <v>697.76999999999987</v>
          </cell>
          <cell r="Q500">
            <v>975.69000000000801</v>
          </cell>
          <cell r="R500">
            <v>708.80999999999415</v>
          </cell>
          <cell r="S500">
            <v>994.68999999999733</v>
          </cell>
          <cell r="T500">
            <v>722.80000000000223</v>
          </cell>
          <cell r="U500">
            <v>1010.7399999999922</v>
          </cell>
          <cell r="V500">
            <v>736.79000000000269</v>
          </cell>
          <cell r="W500">
            <v>1029.7300000000091</v>
          </cell>
          <cell r="X500">
            <v>747.82999999999731</v>
          </cell>
          <cell r="Y500">
            <v>1048.73</v>
          </cell>
          <cell r="Z500">
            <v>761.81999999999675</v>
          </cell>
          <cell r="AA500">
            <v>1064.7699999999954</v>
          </cell>
          <cell r="AB500">
            <v>722.55000000000223</v>
          </cell>
          <cell r="AC500">
            <v>1010.3899999999921</v>
          </cell>
          <cell r="AD500">
            <v>733.59000000000538</v>
          </cell>
          <cell r="AE500">
            <v>1029.3900000000092</v>
          </cell>
          <cell r="AF500">
            <v>747.57999999999731</v>
          </cell>
          <cell r="AG500">
            <v>1045.4400000000028</v>
          </cell>
          <cell r="AH500">
            <v>761.56999999999675</v>
          </cell>
          <cell r="AI500">
            <v>1064.4299999999955</v>
          </cell>
          <cell r="AJ500">
            <v>772.60999999999115</v>
          </cell>
          <cell r="AK500">
            <v>1083.4300000000142</v>
          </cell>
          <cell r="AL500">
            <v>786.60000000000241</v>
          </cell>
          <cell r="AM500">
            <v>1099.470000000008</v>
          </cell>
          <cell r="AN500">
            <v>797.64000000000397</v>
          </cell>
          <cell r="AO500">
            <v>1118.4699999999973</v>
          </cell>
          <cell r="AP500">
            <v>811.62999999999602</v>
          </cell>
          <cell r="AQ500">
            <v>1134.5199999999907</v>
          </cell>
          <cell r="AR500">
            <v>822.66999999999678</v>
          </cell>
          <cell r="AS500">
            <v>1153.5100000000048</v>
          </cell>
          <cell r="AT500">
            <v>836.66000000001031</v>
          </cell>
          <cell r="AU500">
            <v>582.51000000000136</v>
          </cell>
          <cell r="AV500">
            <v>850.65000000000805</v>
          </cell>
          <cell r="AW500">
            <v>1188.5500000000011</v>
          </cell>
        </row>
        <row r="501">
          <cell r="A501">
            <v>496</v>
          </cell>
          <cell r="B501">
            <v>609.92000000000507</v>
          </cell>
          <cell r="C501">
            <v>853.29000000000804</v>
          </cell>
          <cell r="D501">
            <v>623.93999999999733</v>
          </cell>
          <cell r="E501">
            <v>872.32999999999731</v>
          </cell>
          <cell r="F501">
            <v>634.99999999999193</v>
          </cell>
          <cell r="G501">
            <v>888.39999999999407</v>
          </cell>
          <cell r="H501">
            <v>649.01999999999475</v>
          </cell>
          <cell r="I501">
            <v>907.44000000000756</v>
          </cell>
          <cell r="J501">
            <v>660.08000000000163</v>
          </cell>
          <cell r="K501">
            <v>923.52000000000396</v>
          </cell>
          <cell r="L501">
            <v>674.100000000004</v>
          </cell>
          <cell r="M501">
            <v>942.54999999999325</v>
          </cell>
          <cell r="N501">
            <v>685.15999999999872</v>
          </cell>
          <cell r="O501">
            <v>961.59000000001254</v>
          </cell>
          <cell r="P501">
            <v>699.17999999999984</v>
          </cell>
          <cell r="Q501">
            <v>977.66000000000804</v>
          </cell>
          <cell r="R501">
            <v>710.2399999999941</v>
          </cell>
          <cell r="S501">
            <v>996.69999999999732</v>
          </cell>
          <cell r="T501">
            <v>724.26000000000226</v>
          </cell>
          <cell r="U501">
            <v>1012.7799999999921</v>
          </cell>
          <cell r="V501">
            <v>738.2800000000027</v>
          </cell>
          <cell r="W501">
            <v>1031.810000000009</v>
          </cell>
          <cell r="X501">
            <v>749.3399999999973</v>
          </cell>
          <cell r="Y501">
            <v>1050.8499999999999</v>
          </cell>
          <cell r="Z501">
            <v>763.35999999999672</v>
          </cell>
          <cell r="AA501">
            <v>1066.9199999999955</v>
          </cell>
          <cell r="AB501">
            <v>724.01000000000226</v>
          </cell>
          <cell r="AC501">
            <v>1012.4299999999921</v>
          </cell>
          <cell r="AD501">
            <v>735.07000000000539</v>
          </cell>
          <cell r="AE501">
            <v>1031.4700000000091</v>
          </cell>
          <cell r="AF501">
            <v>749.0899999999973</v>
          </cell>
          <cell r="AG501">
            <v>1047.5500000000027</v>
          </cell>
          <cell r="AH501">
            <v>763.10999999999672</v>
          </cell>
          <cell r="AI501">
            <v>1066.5799999999956</v>
          </cell>
          <cell r="AJ501">
            <v>774.16999999999109</v>
          </cell>
          <cell r="AK501">
            <v>1085.6200000000142</v>
          </cell>
          <cell r="AL501">
            <v>788.19000000000244</v>
          </cell>
          <cell r="AM501">
            <v>1101.690000000008</v>
          </cell>
          <cell r="AN501">
            <v>799.25000000000398</v>
          </cell>
          <cell r="AO501">
            <v>1120.7299999999973</v>
          </cell>
          <cell r="AP501">
            <v>813.269999999996</v>
          </cell>
          <cell r="AQ501">
            <v>1136.8099999999906</v>
          </cell>
          <cell r="AR501">
            <v>824.32999999999674</v>
          </cell>
          <cell r="AS501">
            <v>1155.8400000000047</v>
          </cell>
          <cell r="AT501">
            <v>838.35000000001037</v>
          </cell>
          <cell r="AU501">
            <v>582.88000000000136</v>
          </cell>
          <cell r="AV501">
            <v>852.37000000000808</v>
          </cell>
          <cell r="AW501">
            <v>1190.9500000000012</v>
          </cell>
        </row>
        <row r="502">
          <cell r="A502">
            <v>497</v>
          </cell>
          <cell r="B502">
            <v>611.15000000000509</v>
          </cell>
          <cell r="C502">
            <v>855.01000000000806</v>
          </cell>
          <cell r="D502">
            <v>625.19999999999732</v>
          </cell>
          <cell r="E502">
            <v>874.0899999999973</v>
          </cell>
          <cell r="F502">
            <v>636.2799999999919</v>
          </cell>
          <cell r="G502">
            <v>890.18999999999403</v>
          </cell>
          <cell r="H502">
            <v>650.3299999999947</v>
          </cell>
          <cell r="I502">
            <v>909.2700000000076</v>
          </cell>
          <cell r="J502">
            <v>661.41000000000167</v>
          </cell>
          <cell r="K502">
            <v>925.38000000000397</v>
          </cell>
          <cell r="L502">
            <v>675.46000000000402</v>
          </cell>
          <cell r="M502">
            <v>944.44999999999322</v>
          </cell>
          <cell r="N502">
            <v>686.53999999999871</v>
          </cell>
          <cell r="O502">
            <v>963.53000000001259</v>
          </cell>
          <cell r="P502">
            <v>700.5899999999998</v>
          </cell>
          <cell r="Q502">
            <v>979.63000000000807</v>
          </cell>
          <cell r="R502">
            <v>711.66999999999405</v>
          </cell>
          <cell r="S502">
            <v>998.70999999999731</v>
          </cell>
          <cell r="T502">
            <v>725.7200000000023</v>
          </cell>
          <cell r="U502">
            <v>1014.8199999999921</v>
          </cell>
          <cell r="V502">
            <v>739.77000000000271</v>
          </cell>
          <cell r="W502">
            <v>1033.890000000009</v>
          </cell>
          <cell r="X502">
            <v>750.84999999999729</v>
          </cell>
          <cell r="Y502">
            <v>1052.9699999999998</v>
          </cell>
          <cell r="Z502">
            <v>764.89999999999668</v>
          </cell>
          <cell r="AA502">
            <v>1069.0699999999956</v>
          </cell>
          <cell r="AB502">
            <v>725.4700000000023</v>
          </cell>
          <cell r="AC502">
            <v>1014.4699999999921</v>
          </cell>
          <cell r="AD502">
            <v>736.55000000000541</v>
          </cell>
          <cell r="AE502">
            <v>1033.550000000009</v>
          </cell>
          <cell r="AF502">
            <v>750.59999999999729</v>
          </cell>
          <cell r="AG502">
            <v>1049.6600000000026</v>
          </cell>
          <cell r="AH502">
            <v>764.64999999999668</v>
          </cell>
          <cell r="AI502">
            <v>1068.7299999999957</v>
          </cell>
          <cell r="AJ502">
            <v>775.72999999999104</v>
          </cell>
          <cell r="AK502">
            <v>1087.8100000000143</v>
          </cell>
          <cell r="AL502">
            <v>789.78000000000247</v>
          </cell>
          <cell r="AM502">
            <v>1103.910000000008</v>
          </cell>
          <cell r="AN502">
            <v>800.86000000000399</v>
          </cell>
          <cell r="AO502">
            <v>1122.9899999999973</v>
          </cell>
          <cell r="AP502">
            <v>814.90999999999599</v>
          </cell>
          <cell r="AQ502">
            <v>1139.0999999999906</v>
          </cell>
          <cell r="AR502">
            <v>825.98999999999671</v>
          </cell>
          <cell r="AS502">
            <v>1158.1700000000046</v>
          </cell>
          <cell r="AT502">
            <v>840.04000000001042</v>
          </cell>
          <cell r="AU502">
            <v>583.25000000000136</v>
          </cell>
          <cell r="AV502">
            <v>854.0900000000081</v>
          </cell>
          <cell r="AW502">
            <v>1193.3500000000013</v>
          </cell>
        </row>
        <row r="503">
          <cell r="A503">
            <v>498</v>
          </cell>
          <cell r="B503">
            <v>612.38000000000511</v>
          </cell>
          <cell r="C503">
            <v>856.73000000000809</v>
          </cell>
          <cell r="D503">
            <v>626.45999999999731</v>
          </cell>
          <cell r="E503">
            <v>875.84999999999729</v>
          </cell>
          <cell r="F503">
            <v>637.55999999999187</v>
          </cell>
          <cell r="G503">
            <v>891.97999999999399</v>
          </cell>
          <cell r="H503">
            <v>651.63999999999464</v>
          </cell>
          <cell r="I503">
            <v>911.10000000000764</v>
          </cell>
          <cell r="J503">
            <v>662.74000000000171</v>
          </cell>
          <cell r="K503">
            <v>927.24000000000399</v>
          </cell>
          <cell r="L503">
            <v>676.82000000000403</v>
          </cell>
          <cell r="M503">
            <v>946.3499999999932</v>
          </cell>
          <cell r="N503">
            <v>687.91999999999871</v>
          </cell>
          <cell r="O503">
            <v>965.47000000001265</v>
          </cell>
          <cell r="P503">
            <v>701.99999999999977</v>
          </cell>
          <cell r="Q503">
            <v>981.60000000000809</v>
          </cell>
          <cell r="R503">
            <v>713.099999999994</v>
          </cell>
          <cell r="S503">
            <v>1000.7199999999973</v>
          </cell>
          <cell r="T503">
            <v>727.18000000000234</v>
          </cell>
          <cell r="U503">
            <v>1016.8599999999921</v>
          </cell>
          <cell r="V503">
            <v>741.26000000000272</v>
          </cell>
          <cell r="W503">
            <v>1035.9700000000089</v>
          </cell>
          <cell r="X503">
            <v>752.35999999999729</v>
          </cell>
          <cell r="Y503">
            <v>1055.0899999999997</v>
          </cell>
          <cell r="Z503">
            <v>766.43999999999664</v>
          </cell>
          <cell r="AA503">
            <v>1071.2199999999957</v>
          </cell>
          <cell r="AB503">
            <v>726.93000000000234</v>
          </cell>
          <cell r="AC503">
            <v>1016.509999999992</v>
          </cell>
          <cell r="AD503">
            <v>738.03000000000543</v>
          </cell>
          <cell r="AE503">
            <v>1035.630000000009</v>
          </cell>
          <cell r="AF503">
            <v>752.10999999999729</v>
          </cell>
          <cell r="AG503">
            <v>1051.7700000000025</v>
          </cell>
          <cell r="AH503">
            <v>766.18999999999664</v>
          </cell>
          <cell r="AI503">
            <v>1070.8799999999958</v>
          </cell>
          <cell r="AJ503">
            <v>777.28999999999098</v>
          </cell>
          <cell r="AK503">
            <v>1090.0000000000143</v>
          </cell>
          <cell r="AL503">
            <v>791.37000000000251</v>
          </cell>
          <cell r="AM503">
            <v>1106.1300000000081</v>
          </cell>
          <cell r="AN503">
            <v>802.47000000000401</v>
          </cell>
          <cell r="AO503">
            <v>1125.2499999999973</v>
          </cell>
          <cell r="AP503">
            <v>816.54999999999598</v>
          </cell>
          <cell r="AQ503">
            <v>1141.3899999999906</v>
          </cell>
          <cell r="AR503">
            <v>827.64999999999668</v>
          </cell>
          <cell r="AS503">
            <v>1160.5000000000045</v>
          </cell>
          <cell r="AT503">
            <v>841.73000000001048</v>
          </cell>
          <cell r="AU503">
            <v>583.62000000000137</v>
          </cell>
          <cell r="AV503">
            <v>855.81000000000813</v>
          </cell>
          <cell r="AW503">
            <v>1195.7500000000014</v>
          </cell>
        </row>
        <row r="504">
          <cell r="A504">
            <v>499</v>
          </cell>
          <cell r="B504">
            <v>613.61000000000513</v>
          </cell>
          <cell r="C504">
            <v>858.45000000000812</v>
          </cell>
          <cell r="D504">
            <v>627.7199999999973</v>
          </cell>
          <cell r="E504">
            <v>877.60999999999729</v>
          </cell>
          <cell r="F504">
            <v>638.83999999999185</v>
          </cell>
          <cell r="G504">
            <v>893.76999999999396</v>
          </cell>
          <cell r="H504">
            <v>652.94999999999459</v>
          </cell>
          <cell r="I504">
            <v>912.93000000000768</v>
          </cell>
          <cell r="J504">
            <v>664.07000000000176</v>
          </cell>
          <cell r="K504">
            <v>929.100000000004</v>
          </cell>
          <cell r="L504">
            <v>678.18000000000404</v>
          </cell>
          <cell r="M504">
            <v>948.24999999999318</v>
          </cell>
          <cell r="N504">
            <v>689.2999999999987</v>
          </cell>
          <cell r="O504">
            <v>967.4100000000127</v>
          </cell>
          <cell r="P504">
            <v>703.40999999999974</v>
          </cell>
          <cell r="Q504">
            <v>983.57000000000812</v>
          </cell>
          <cell r="R504">
            <v>714.52999999999395</v>
          </cell>
          <cell r="S504">
            <v>1002.7299999999973</v>
          </cell>
          <cell r="T504">
            <v>728.64000000000237</v>
          </cell>
          <cell r="U504">
            <v>1018.899999999992</v>
          </cell>
          <cell r="V504">
            <v>742.75000000000273</v>
          </cell>
          <cell r="W504">
            <v>1038.0500000000088</v>
          </cell>
          <cell r="X504">
            <v>753.86999999999728</v>
          </cell>
          <cell r="Y504">
            <v>1057.2099999999996</v>
          </cell>
          <cell r="Z504">
            <v>767.97999999999661</v>
          </cell>
          <cell r="AA504">
            <v>1073.3699999999958</v>
          </cell>
          <cell r="AB504">
            <v>728.39000000000237</v>
          </cell>
          <cell r="AC504">
            <v>1018.549999999992</v>
          </cell>
          <cell r="AD504">
            <v>739.51000000000545</v>
          </cell>
          <cell r="AE504">
            <v>1037.7100000000089</v>
          </cell>
          <cell r="AF504">
            <v>753.61999999999728</v>
          </cell>
          <cell r="AG504">
            <v>1053.8800000000024</v>
          </cell>
          <cell r="AH504">
            <v>767.72999999999661</v>
          </cell>
          <cell r="AI504">
            <v>1073.0299999999959</v>
          </cell>
          <cell r="AJ504">
            <v>778.84999999999093</v>
          </cell>
          <cell r="AK504">
            <v>1092.1900000000144</v>
          </cell>
          <cell r="AL504">
            <v>792.96000000000254</v>
          </cell>
          <cell r="AM504">
            <v>1108.3500000000081</v>
          </cell>
          <cell r="AN504">
            <v>804.08000000000402</v>
          </cell>
          <cell r="AO504">
            <v>1127.5099999999973</v>
          </cell>
          <cell r="AP504">
            <v>818.18999999999596</v>
          </cell>
          <cell r="AQ504">
            <v>1143.6799999999905</v>
          </cell>
          <cell r="AR504">
            <v>829.30999999999665</v>
          </cell>
          <cell r="AS504">
            <v>1162.8300000000045</v>
          </cell>
          <cell r="AT504">
            <v>843.42000000001053</v>
          </cell>
          <cell r="AU504">
            <v>583.99000000000137</v>
          </cell>
          <cell r="AV504">
            <v>857.53000000000816</v>
          </cell>
          <cell r="AW504">
            <v>1198.1500000000015</v>
          </cell>
        </row>
        <row r="505">
          <cell r="A505">
            <v>500</v>
          </cell>
          <cell r="B505">
            <v>614.84000000000515</v>
          </cell>
          <cell r="C505">
            <v>860.17000000000814</v>
          </cell>
          <cell r="D505">
            <v>628.97999999999729</v>
          </cell>
          <cell r="E505">
            <v>879.36999999999728</v>
          </cell>
          <cell r="F505">
            <v>640.11999999999182</v>
          </cell>
          <cell r="G505">
            <v>895.55999999999392</v>
          </cell>
          <cell r="H505">
            <v>654.25999999999453</v>
          </cell>
          <cell r="I505">
            <v>914.76000000000772</v>
          </cell>
          <cell r="J505">
            <v>665.4000000000018</v>
          </cell>
          <cell r="K505">
            <v>930.96000000000402</v>
          </cell>
          <cell r="L505">
            <v>679.54000000000406</v>
          </cell>
          <cell r="M505">
            <v>950.14999999999316</v>
          </cell>
          <cell r="N505">
            <v>690.6799999999987</v>
          </cell>
          <cell r="O505">
            <v>969.35000000001276</v>
          </cell>
          <cell r="P505">
            <v>704.81999999999971</v>
          </cell>
          <cell r="Q505">
            <v>985.54000000000815</v>
          </cell>
          <cell r="R505">
            <v>715.9599999999939</v>
          </cell>
          <cell r="S505">
            <v>1004.7399999999973</v>
          </cell>
          <cell r="T505">
            <v>730.10000000000241</v>
          </cell>
          <cell r="U505">
            <v>1020.939999999992</v>
          </cell>
          <cell r="V505">
            <v>744.24000000000274</v>
          </cell>
          <cell r="W505">
            <v>1040.1300000000087</v>
          </cell>
          <cell r="X505">
            <v>755.37999999999727</v>
          </cell>
          <cell r="Y505">
            <v>1059.3299999999995</v>
          </cell>
          <cell r="Z505">
            <v>769.51999999999657</v>
          </cell>
          <cell r="AA505">
            <v>1075.5199999999959</v>
          </cell>
          <cell r="AB505">
            <v>729.85000000000241</v>
          </cell>
          <cell r="AC505">
            <v>1020.589999999992</v>
          </cell>
          <cell r="AD505">
            <v>740.99000000000547</v>
          </cell>
          <cell r="AE505">
            <v>1039.7900000000088</v>
          </cell>
          <cell r="AF505">
            <v>755.12999999999727</v>
          </cell>
          <cell r="AG505">
            <v>1055.9900000000023</v>
          </cell>
          <cell r="AH505">
            <v>769.26999999999657</v>
          </cell>
          <cell r="AI505">
            <v>1075.179999999996</v>
          </cell>
          <cell r="AJ505">
            <v>780.40999999999087</v>
          </cell>
          <cell r="AK505">
            <v>1094.3800000000144</v>
          </cell>
          <cell r="AL505">
            <v>794.55000000000257</v>
          </cell>
          <cell r="AM505">
            <v>1110.5700000000081</v>
          </cell>
          <cell r="AN505">
            <v>805.69000000000403</v>
          </cell>
          <cell r="AO505">
            <v>1129.7699999999973</v>
          </cell>
          <cell r="AP505">
            <v>819.82999999999595</v>
          </cell>
          <cell r="AQ505">
            <v>1145.9699999999905</v>
          </cell>
          <cell r="AR505">
            <v>830.96999999999662</v>
          </cell>
          <cell r="AS505">
            <v>1165.1600000000044</v>
          </cell>
          <cell r="AT505">
            <v>845.11000000001059</v>
          </cell>
          <cell r="AU505">
            <v>584.36000000000138</v>
          </cell>
          <cell r="AV505">
            <v>859.25000000000819</v>
          </cell>
          <cell r="AW505">
            <v>1200.5500000000015</v>
          </cell>
        </row>
        <row r="506">
          <cell r="A506">
            <v>501</v>
          </cell>
          <cell r="B506">
            <v>616.07000000000517</v>
          </cell>
          <cell r="C506">
            <v>861.89000000000817</v>
          </cell>
          <cell r="D506">
            <v>630.23999999999728</v>
          </cell>
          <cell r="E506">
            <v>881.12999999999727</v>
          </cell>
          <cell r="F506">
            <v>641.39999999999179</v>
          </cell>
          <cell r="G506">
            <v>897.34999999999388</v>
          </cell>
          <cell r="H506">
            <v>655.56999999999448</v>
          </cell>
          <cell r="I506">
            <v>916.59000000000776</v>
          </cell>
          <cell r="J506">
            <v>666.73000000000184</v>
          </cell>
          <cell r="K506">
            <v>932.82000000000403</v>
          </cell>
          <cell r="L506">
            <v>680.90000000000407</v>
          </cell>
          <cell r="M506">
            <v>952.04999999999313</v>
          </cell>
          <cell r="N506">
            <v>692.05999999999869</v>
          </cell>
          <cell r="O506">
            <v>971.29000000001281</v>
          </cell>
          <cell r="P506">
            <v>706.22999999999968</v>
          </cell>
          <cell r="Q506">
            <v>987.51000000000818</v>
          </cell>
          <cell r="R506">
            <v>717.38999999999385</v>
          </cell>
          <cell r="S506">
            <v>1006.7499999999973</v>
          </cell>
          <cell r="T506">
            <v>731.56000000000245</v>
          </cell>
          <cell r="U506">
            <v>1022.9799999999919</v>
          </cell>
          <cell r="V506">
            <v>745.73000000000275</v>
          </cell>
          <cell r="W506">
            <v>1042.2100000000087</v>
          </cell>
          <cell r="X506">
            <v>756.88999999999726</v>
          </cell>
          <cell r="Y506">
            <v>1061.4499999999994</v>
          </cell>
          <cell r="Z506">
            <v>771.05999999999653</v>
          </cell>
          <cell r="AA506">
            <v>1077.669999999996</v>
          </cell>
          <cell r="AB506">
            <v>731.31000000000245</v>
          </cell>
          <cell r="AC506">
            <v>1022.6299999999919</v>
          </cell>
          <cell r="AD506">
            <v>742.47000000000548</v>
          </cell>
          <cell r="AE506">
            <v>1041.8700000000088</v>
          </cell>
          <cell r="AF506">
            <v>756.63999999999726</v>
          </cell>
          <cell r="AG506">
            <v>1058.1000000000022</v>
          </cell>
          <cell r="AH506">
            <v>770.80999999999653</v>
          </cell>
          <cell r="AI506">
            <v>1077.3299999999961</v>
          </cell>
          <cell r="AJ506">
            <v>781.96999999999082</v>
          </cell>
          <cell r="AK506">
            <v>1096.5700000000145</v>
          </cell>
          <cell r="AL506">
            <v>796.1400000000026</v>
          </cell>
          <cell r="AM506">
            <v>1112.7900000000081</v>
          </cell>
          <cell r="AN506">
            <v>807.30000000000405</v>
          </cell>
          <cell r="AO506">
            <v>1132.0299999999972</v>
          </cell>
          <cell r="AP506">
            <v>821.46999999999593</v>
          </cell>
          <cell r="AQ506">
            <v>1148.2599999999904</v>
          </cell>
          <cell r="AR506">
            <v>832.62999999999658</v>
          </cell>
          <cell r="AS506">
            <v>1167.4900000000043</v>
          </cell>
          <cell r="AT506">
            <v>846.80000000001064</v>
          </cell>
          <cell r="AU506">
            <v>584.73000000000138</v>
          </cell>
          <cell r="AV506">
            <v>860.97000000000821</v>
          </cell>
          <cell r="AW506">
            <v>1202.9500000000016</v>
          </cell>
        </row>
        <row r="507">
          <cell r="A507">
            <v>502</v>
          </cell>
          <cell r="B507">
            <v>617.30000000000518</v>
          </cell>
          <cell r="C507">
            <v>863.6100000000082</v>
          </cell>
          <cell r="D507">
            <v>631.49999999999727</v>
          </cell>
          <cell r="E507">
            <v>882.88999999999726</v>
          </cell>
          <cell r="F507">
            <v>642.67999999999176</v>
          </cell>
          <cell r="G507">
            <v>899.13999999999385</v>
          </cell>
          <cell r="H507">
            <v>656.87999999999442</v>
          </cell>
          <cell r="I507">
            <v>918.4200000000078</v>
          </cell>
          <cell r="J507">
            <v>668.06000000000188</v>
          </cell>
          <cell r="K507">
            <v>934.68000000000404</v>
          </cell>
          <cell r="L507">
            <v>682.26000000000408</v>
          </cell>
          <cell r="M507">
            <v>953.94999999999311</v>
          </cell>
          <cell r="N507">
            <v>693.43999999999869</v>
          </cell>
          <cell r="O507">
            <v>973.23000000001286</v>
          </cell>
          <cell r="P507">
            <v>707.63999999999965</v>
          </cell>
          <cell r="Q507">
            <v>989.4800000000082</v>
          </cell>
          <cell r="R507">
            <v>718.8199999999938</v>
          </cell>
          <cell r="S507">
            <v>1008.7599999999973</v>
          </cell>
          <cell r="T507">
            <v>733.02000000000248</v>
          </cell>
          <cell r="U507">
            <v>1025.019999999992</v>
          </cell>
          <cell r="V507">
            <v>747.22000000000276</v>
          </cell>
          <cell r="W507">
            <v>1044.2900000000086</v>
          </cell>
          <cell r="X507">
            <v>758.39999999999725</v>
          </cell>
          <cell r="Y507">
            <v>1063.5699999999993</v>
          </cell>
          <cell r="Z507">
            <v>772.5999999999965</v>
          </cell>
          <cell r="AA507">
            <v>1079.8199999999961</v>
          </cell>
          <cell r="AB507">
            <v>732.77000000000248</v>
          </cell>
          <cell r="AC507">
            <v>1024.6699999999919</v>
          </cell>
          <cell r="AD507">
            <v>743.9500000000055</v>
          </cell>
          <cell r="AE507">
            <v>1043.9500000000087</v>
          </cell>
          <cell r="AF507">
            <v>758.14999999999725</v>
          </cell>
          <cell r="AG507">
            <v>1060.2100000000021</v>
          </cell>
          <cell r="AH507">
            <v>772.3499999999965</v>
          </cell>
          <cell r="AI507">
            <v>1079.4799999999962</v>
          </cell>
          <cell r="AJ507">
            <v>783.52999999999076</v>
          </cell>
          <cell r="AK507">
            <v>1098.7600000000145</v>
          </cell>
          <cell r="AL507">
            <v>797.73000000000263</v>
          </cell>
          <cell r="AM507">
            <v>1115.0100000000082</v>
          </cell>
          <cell r="AN507">
            <v>808.91000000000406</v>
          </cell>
          <cell r="AO507">
            <v>1134.2899999999972</v>
          </cell>
          <cell r="AP507">
            <v>823.10999999999592</v>
          </cell>
          <cell r="AQ507">
            <v>1150.5499999999904</v>
          </cell>
          <cell r="AR507">
            <v>834.28999999999655</v>
          </cell>
          <cell r="AS507">
            <v>1169.8200000000043</v>
          </cell>
          <cell r="AT507">
            <v>848.4900000000107</v>
          </cell>
          <cell r="AU507">
            <v>585.10000000000139</v>
          </cell>
          <cell r="AV507">
            <v>862.69000000000824</v>
          </cell>
          <cell r="AW507">
            <v>1205.3500000000017</v>
          </cell>
        </row>
        <row r="508">
          <cell r="A508">
            <v>503</v>
          </cell>
          <cell r="B508">
            <v>618.5300000000052</v>
          </cell>
          <cell r="C508">
            <v>865.33000000000823</v>
          </cell>
          <cell r="D508">
            <v>632.75999999999726</v>
          </cell>
          <cell r="E508">
            <v>884.64999999999725</v>
          </cell>
          <cell r="F508">
            <v>643.95999999999174</v>
          </cell>
          <cell r="G508">
            <v>900.92999999999381</v>
          </cell>
          <cell r="H508">
            <v>658.18999999999437</v>
          </cell>
          <cell r="I508">
            <v>920.25000000000784</v>
          </cell>
          <cell r="J508">
            <v>669.39000000000192</v>
          </cell>
          <cell r="K508">
            <v>936.54000000000406</v>
          </cell>
          <cell r="L508">
            <v>683.6200000000041</v>
          </cell>
          <cell r="M508">
            <v>955.84999999999309</v>
          </cell>
          <cell r="N508">
            <v>694.81999999999869</v>
          </cell>
          <cell r="O508">
            <v>975.17000000001292</v>
          </cell>
          <cell r="P508">
            <v>709.04999999999961</v>
          </cell>
          <cell r="Q508">
            <v>991.45000000000823</v>
          </cell>
          <cell r="R508">
            <v>720.24999999999375</v>
          </cell>
          <cell r="S508">
            <v>1010.7699999999973</v>
          </cell>
          <cell r="T508">
            <v>734.48000000000252</v>
          </cell>
          <cell r="U508">
            <v>1027.059999999992</v>
          </cell>
          <cell r="V508">
            <v>748.71000000000276</v>
          </cell>
          <cell r="W508">
            <v>1046.3700000000085</v>
          </cell>
          <cell r="X508">
            <v>759.90999999999724</v>
          </cell>
          <cell r="Y508">
            <v>1065.6899999999991</v>
          </cell>
          <cell r="Z508">
            <v>774.13999999999646</v>
          </cell>
          <cell r="AA508">
            <v>1081.9699999999962</v>
          </cell>
          <cell r="AB508">
            <v>734.23000000000252</v>
          </cell>
          <cell r="AC508">
            <v>1026.7099999999919</v>
          </cell>
          <cell r="AD508">
            <v>745.43000000000552</v>
          </cell>
          <cell r="AE508">
            <v>1046.0300000000086</v>
          </cell>
          <cell r="AF508">
            <v>759.65999999999724</v>
          </cell>
          <cell r="AG508">
            <v>1062.320000000002</v>
          </cell>
          <cell r="AH508">
            <v>773.88999999999646</v>
          </cell>
          <cell r="AI508">
            <v>1081.6299999999962</v>
          </cell>
          <cell r="AJ508">
            <v>785.08999999999071</v>
          </cell>
          <cell r="AK508">
            <v>1100.9500000000146</v>
          </cell>
          <cell r="AL508">
            <v>799.32000000000266</v>
          </cell>
          <cell r="AM508">
            <v>1117.2300000000082</v>
          </cell>
          <cell r="AN508">
            <v>810.52000000000407</v>
          </cell>
          <cell r="AO508">
            <v>1136.5499999999972</v>
          </cell>
          <cell r="AP508">
            <v>824.74999999999591</v>
          </cell>
          <cell r="AQ508">
            <v>1152.8399999999904</v>
          </cell>
          <cell r="AR508">
            <v>835.94999999999652</v>
          </cell>
          <cell r="AS508">
            <v>1172.1500000000042</v>
          </cell>
          <cell r="AT508">
            <v>850.18000000001075</v>
          </cell>
          <cell r="AU508">
            <v>585.47000000000139</v>
          </cell>
          <cell r="AV508">
            <v>864.41000000000827</v>
          </cell>
          <cell r="AW508">
            <v>1207.7500000000018</v>
          </cell>
        </row>
        <row r="509">
          <cell r="A509">
            <v>504</v>
          </cell>
          <cell r="B509">
            <v>619.76000000000522</v>
          </cell>
          <cell r="C509">
            <v>867.05000000000825</v>
          </cell>
          <cell r="D509">
            <v>634.01999999999725</v>
          </cell>
          <cell r="E509">
            <v>886.40999999999724</v>
          </cell>
          <cell r="F509">
            <v>645.23999999999171</v>
          </cell>
          <cell r="G509">
            <v>902.71999999999377</v>
          </cell>
          <cell r="H509">
            <v>659.49999999999432</v>
          </cell>
          <cell r="I509">
            <v>922.08000000000789</v>
          </cell>
          <cell r="J509">
            <v>670.72000000000196</v>
          </cell>
          <cell r="K509">
            <v>938.40000000000407</v>
          </cell>
          <cell r="L509">
            <v>684.98000000000411</v>
          </cell>
          <cell r="M509">
            <v>957.74999999999307</v>
          </cell>
          <cell r="N509">
            <v>696.19999999999868</v>
          </cell>
          <cell r="O509">
            <v>977.11000000001297</v>
          </cell>
          <cell r="P509">
            <v>710.45999999999958</v>
          </cell>
          <cell r="Q509">
            <v>993.42000000000826</v>
          </cell>
          <cell r="R509">
            <v>721.6799999999937</v>
          </cell>
          <cell r="S509">
            <v>1012.7799999999972</v>
          </cell>
          <cell r="T509">
            <v>735.94000000000256</v>
          </cell>
          <cell r="U509">
            <v>1029.099999999992</v>
          </cell>
          <cell r="V509">
            <v>750.20000000000277</v>
          </cell>
          <cell r="W509">
            <v>1048.4500000000085</v>
          </cell>
          <cell r="X509">
            <v>761.41999999999723</v>
          </cell>
          <cell r="Y509">
            <v>1067.809999999999</v>
          </cell>
          <cell r="Z509">
            <v>775.67999999999643</v>
          </cell>
          <cell r="AA509">
            <v>1084.1199999999963</v>
          </cell>
          <cell r="AB509">
            <v>735.69000000000256</v>
          </cell>
          <cell r="AC509">
            <v>1028.7499999999918</v>
          </cell>
          <cell r="AD509">
            <v>746.91000000000554</v>
          </cell>
          <cell r="AE509">
            <v>1048.1100000000085</v>
          </cell>
          <cell r="AF509">
            <v>761.16999999999723</v>
          </cell>
          <cell r="AG509">
            <v>1064.4300000000019</v>
          </cell>
          <cell r="AH509">
            <v>775.42999999999643</v>
          </cell>
          <cell r="AI509">
            <v>1083.7799999999963</v>
          </cell>
          <cell r="AJ509">
            <v>786.64999999999065</v>
          </cell>
          <cell r="AK509">
            <v>1103.1400000000147</v>
          </cell>
          <cell r="AL509">
            <v>800.9100000000027</v>
          </cell>
          <cell r="AM509">
            <v>1119.4500000000082</v>
          </cell>
          <cell r="AN509">
            <v>812.13000000000409</v>
          </cell>
          <cell r="AO509">
            <v>1138.8099999999972</v>
          </cell>
          <cell r="AP509">
            <v>826.38999999999589</v>
          </cell>
          <cell r="AQ509">
            <v>1155.1299999999903</v>
          </cell>
          <cell r="AR509">
            <v>837.60999999999649</v>
          </cell>
          <cell r="AS509">
            <v>1174.4800000000041</v>
          </cell>
          <cell r="AT509">
            <v>851.8700000000108</v>
          </cell>
          <cell r="AU509">
            <v>585.8400000000014</v>
          </cell>
          <cell r="AV509">
            <v>866.13000000000829</v>
          </cell>
          <cell r="AW509">
            <v>1210.1500000000019</v>
          </cell>
        </row>
        <row r="510">
          <cell r="A510">
            <v>505</v>
          </cell>
          <cell r="B510">
            <v>620.99000000000524</v>
          </cell>
          <cell r="C510">
            <v>868.77000000000828</v>
          </cell>
          <cell r="D510">
            <v>635.27999999999724</v>
          </cell>
          <cell r="E510">
            <v>888.16999999999723</v>
          </cell>
          <cell r="F510">
            <v>646.51999999999168</v>
          </cell>
          <cell r="G510">
            <v>904.50999999999374</v>
          </cell>
          <cell r="H510">
            <v>660.80999999999426</v>
          </cell>
          <cell r="I510">
            <v>923.91000000000793</v>
          </cell>
          <cell r="J510">
            <v>672.050000000002</v>
          </cell>
          <cell r="K510">
            <v>940.26000000000408</v>
          </cell>
          <cell r="L510">
            <v>686.34000000000412</v>
          </cell>
          <cell r="M510">
            <v>959.64999999999304</v>
          </cell>
          <cell r="N510">
            <v>697.57999999999868</v>
          </cell>
          <cell r="O510">
            <v>979.05000000001303</v>
          </cell>
          <cell r="P510">
            <v>711.86999999999955</v>
          </cell>
          <cell r="Q510">
            <v>995.39000000000829</v>
          </cell>
          <cell r="R510">
            <v>723.10999999999365</v>
          </cell>
          <cell r="S510">
            <v>1014.7899999999972</v>
          </cell>
          <cell r="T510">
            <v>737.40000000000259</v>
          </cell>
          <cell r="U510">
            <v>1031.1399999999919</v>
          </cell>
          <cell r="V510">
            <v>751.69000000000278</v>
          </cell>
          <cell r="W510">
            <v>1050.5300000000084</v>
          </cell>
          <cell r="X510">
            <v>762.92999999999722</v>
          </cell>
          <cell r="Y510">
            <v>1069.9299999999989</v>
          </cell>
          <cell r="Z510">
            <v>777.21999999999639</v>
          </cell>
          <cell r="AA510">
            <v>1086.2699999999963</v>
          </cell>
          <cell r="AB510">
            <v>737.15000000000259</v>
          </cell>
          <cell r="AC510">
            <v>1030.7899999999918</v>
          </cell>
          <cell r="AD510">
            <v>748.39000000000556</v>
          </cell>
          <cell r="AE510">
            <v>1050.1900000000085</v>
          </cell>
          <cell r="AF510">
            <v>762.67999999999722</v>
          </cell>
          <cell r="AG510">
            <v>1066.5400000000018</v>
          </cell>
          <cell r="AH510">
            <v>776.96999999999639</v>
          </cell>
          <cell r="AI510">
            <v>1085.9299999999964</v>
          </cell>
          <cell r="AJ510">
            <v>788.2099999999906</v>
          </cell>
          <cell r="AK510">
            <v>1105.3300000000147</v>
          </cell>
          <cell r="AL510">
            <v>802.50000000000273</v>
          </cell>
          <cell r="AM510">
            <v>1121.6700000000083</v>
          </cell>
          <cell r="AN510">
            <v>813.7400000000041</v>
          </cell>
          <cell r="AO510">
            <v>1141.0699999999972</v>
          </cell>
          <cell r="AP510">
            <v>828.02999999999588</v>
          </cell>
          <cell r="AQ510">
            <v>1157.4199999999903</v>
          </cell>
          <cell r="AR510">
            <v>839.26999999999646</v>
          </cell>
          <cell r="AS510">
            <v>1176.810000000004</v>
          </cell>
          <cell r="AT510">
            <v>853.56000000001086</v>
          </cell>
          <cell r="AU510">
            <v>586.2100000000014</v>
          </cell>
          <cell r="AV510">
            <v>867.85000000000832</v>
          </cell>
          <cell r="AW510">
            <v>1212.550000000002</v>
          </cell>
        </row>
        <row r="511">
          <cell r="A511">
            <v>506</v>
          </cell>
          <cell r="B511">
            <v>622.22000000000526</v>
          </cell>
          <cell r="C511">
            <v>870.49000000000831</v>
          </cell>
          <cell r="D511">
            <v>636.53999999999724</v>
          </cell>
          <cell r="E511">
            <v>889.92999999999722</v>
          </cell>
          <cell r="F511">
            <v>647.79999999999166</v>
          </cell>
          <cell r="G511">
            <v>906.2999999999937</v>
          </cell>
          <cell r="H511">
            <v>662.11999999999421</v>
          </cell>
          <cell r="I511">
            <v>925.74000000000797</v>
          </cell>
          <cell r="J511">
            <v>673.38000000000204</v>
          </cell>
          <cell r="K511">
            <v>942.1200000000041</v>
          </cell>
          <cell r="L511">
            <v>687.70000000000414</v>
          </cell>
          <cell r="M511">
            <v>961.54999999999302</v>
          </cell>
          <cell r="N511">
            <v>698.95999999999867</v>
          </cell>
          <cell r="O511">
            <v>980.99000000001308</v>
          </cell>
          <cell r="P511">
            <v>713.27999999999952</v>
          </cell>
          <cell r="Q511">
            <v>997.36000000000831</v>
          </cell>
          <cell r="R511">
            <v>724.5399999999936</v>
          </cell>
          <cell r="S511">
            <v>1016.7999999999972</v>
          </cell>
          <cell r="T511">
            <v>738.86000000000263</v>
          </cell>
          <cell r="U511">
            <v>1033.1799999999919</v>
          </cell>
          <cell r="V511">
            <v>753.18000000000279</v>
          </cell>
          <cell r="W511">
            <v>1052.6100000000083</v>
          </cell>
          <cell r="X511">
            <v>764.43999999999721</v>
          </cell>
          <cell r="Y511">
            <v>1072.0499999999988</v>
          </cell>
          <cell r="Z511">
            <v>778.75999999999635</v>
          </cell>
          <cell r="AA511">
            <v>1088.4199999999964</v>
          </cell>
          <cell r="AB511">
            <v>738.61000000000263</v>
          </cell>
          <cell r="AC511">
            <v>1032.8299999999917</v>
          </cell>
          <cell r="AD511">
            <v>749.87000000000558</v>
          </cell>
          <cell r="AE511">
            <v>1052.2700000000084</v>
          </cell>
          <cell r="AF511">
            <v>764.18999999999721</v>
          </cell>
          <cell r="AG511">
            <v>1068.6500000000017</v>
          </cell>
          <cell r="AH511">
            <v>778.50999999999635</v>
          </cell>
          <cell r="AI511">
            <v>1088.0799999999965</v>
          </cell>
          <cell r="AJ511">
            <v>789.76999999999055</v>
          </cell>
          <cell r="AK511">
            <v>1107.5200000000148</v>
          </cell>
          <cell r="AL511">
            <v>804.09000000000276</v>
          </cell>
          <cell r="AM511">
            <v>1123.8900000000083</v>
          </cell>
          <cell r="AN511">
            <v>815.35000000000412</v>
          </cell>
          <cell r="AO511">
            <v>1143.3299999999972</v>
          </cell>
          <cell r="AP511">
            <v>829.66999999999587</v>
          </cell>
          <cell r="AQ511">
            <v>1159.7099999999903</v>
          </cell>
          <cell r="AR511">
            <v>840.92999999999643</v>
          </cell>
          <cell r="AS511">
            <v>1179.140000000004</v>
          </cell>
          <cell r="AT511">
            <v>855.25000000001091</v>
          </cell>
          <cell r="AU511">
            <v>586.58000000000141</v>
          </cell>
          <cell r="AV511">
            <v>869.57000000000835</v>
          </cell>
          <cell r="AW511">
            <v>1214.9500000000021</v>
          </cell>
        </row>
        <row r="512">
          <cell r="A512">
            <v>507</v>
          </cell>
          <cell r="B512">
            <v>623.45000000000528</v>
          </cell>
          <cell r="C512">
            <v>872.21000000000834</v>
          </cell>
          <cell r="D512">
            <v>637.79999999999723</v>
          </cell>
          <cell r="E512">
            <v>891.68999999999721</v>
          </cell>
          <cell r="F512">
            <v>649.07999999999163</v>
          </cell>
          <cell r="G512">
            <v>908.08999999999367</v>
          </cell>
          <cell r="H512">
            <v>663.42999999999415</v>
          </cell>
          <cell r="I512">
            <v>927.57000000000801</v>
          </cell>
          <cell r="J512">
            <v>674.71000000000208</v>
          </cell>
          <cell r="K512">
            <v>943.98000000000411</v>
          </cell>
          <cell r="L512">
            <v>689.06000000000415</v>
          </cell>
          <cell r="M512">
            <v>963.449999999993</v>
          </cell>
          <cell r="N512">
            <v>700.33999999999867</v>
          </cell>
          <cell r="O512">
            <v>982.93000000001314</v>
          </cell>
          <cell r="P512">
            <v>714.68999999999949</v>
          </cell>
          <cell r="Q512">
            <v>999.33000000000834</v>
          </cell>
          <cell r="R512">
            <v>725.96999999999355</v>
          </cell>
          <cell r="S512">
            <v>1018.8099999999972</v>
          </cell>
          <cell r="T512">
            <v>740.32000000000266</v>
          </cell>
          <cell r="U512">
            <v>1035.2199999999918</v>
          </cell>
          <cell r="V512">
            <v>754.6700000000028</v>
          </cell>
          <cell r="W512">
            <v>1054.6900000000082</v>
          </cell>
          <cell r="X512">
            <v>765.9499999999972</v>
          </cell>
          <cell r="Y512">
            <v>1074.1699999999987</v>
          </cell>
          <cell r="Z512">
            <v>780.29999999999632</v>
          </cell>
          <cell r="AA512">
            <v>1090.5699999999965</v>
          </cell>
          <cell r="AB512">
            <v>740.07000000000266</v>
          </cell>
          <cell r="AC512">
            <v>1034.8699999999917</v>
          </cell>
          <cell r="AD512">
            <v>751.35000000000559</v>
          </cell>
          <cell r="AE512">
            <v>1054.3500000000083</v>
          </cell>
          <cell r="AF512">
            <v>765.6999999999972</v>
          </cell>
          <cell r="AG512">
            <v>1070.7600000000016</v>
          </cell>
          <cell r="AH512">
            <v>780.04999999999632</v>
          </cell>
          <cell r="AI512">
            <v>1090.2299999999966</v>
          </cell>
          <cell r="AJ512">
            <v>791.32999999999049</v>
          </cell>
          <cell r="AK512">
            <v>1109.7100000000148</v>
          </cell>
          <cell r="AL512">
            <v>805.68000000000279</v>
          </cell>
          <cell r="AM512">
            <v>1126.1100000000083</v>
          </cell>
          <cell r="AN512">
            <v>816.96000000000413</v>
          </cell>
          <cell r="AO512">
            <v>1145.5899999999972</v>
          </cell>
          <cell r="AP512">
            <v>831.30999999999585</v>
          </cell>
          <cell r="AQ512">
            <v>1161.9999999999902</v>
          </cell>
          <cell r="AR512">
            <v>842.58999999999639</v>
          </cell>
          <cell r="AS512">
            <v>1181.4700000000039</v>
          </cell>
          <cell r="AT512">
            <v>856.94000000001097</v>
          </cell>
          <cell r="AU512">
            <v>586.95000000000141</v>
          </cell>
          <cell r="AV512">
            <v>871.29000000000838</v>
          </cell>
          <cell r="AW512">
            <v>1217.3500000000022</v>
          </cell>
        </row>
        <row r="513">
          <cell r="A513">
            <v>508</v>
          </cell>
          <cell r="B513">
            <v>624.68000000000529</v>
          </cell>
          <cell r="C513">
            <v>873.93000000000836</v>
          </cell>
          <cell r="D513">
            <v>639.05999999999722</v>
          </cell>
          <cell r="E513">
            <v>893.4499999999972</v>
          </cell>
          <cell r="F513">
            <v>650.3599999999916</v>
          </cell>
          <cell r="G513">
            <v>909.87999999999363</v>
          </cell>
          <cell r="H513">
            <v>664.7399999999941</v>
          </cell>
          <cell r="I513">
            <v>929.40000000000805</v>
          </cell>
          <cell r="J513">
            <v>676.04000000000212</v>
          </cell>
          <cell r="K513">
            <v>945.84000000000412</v>
          </cell>
          <cell r="L513">
            <v>690.42000000000417</v>
          </cell>
          <cell r="M513">
            <v>965.34999999999297</v>
          </cell>
          <cell r="N513">
            <v>701.71999999999866</v>
          </cell>
          <cell r="O513">
            <v>984.87000000001319</v>
          </cell>
          <cell r="P513">
            <v>716.09999999999945</v>
          </cell>
          <cell r="Q513">
            <v>1001.3000000000084</v>
          </cell>
          <cell r="R513">
            <v>727.3999999999935</v>
          </cell>
          <cell r="S513">
            <v>1020.8199999999972</v>
          </cell>
          <cell r="T513">
            <v>741.7800000000027</v>
          </cell>
          <cell r="U513">
            <v>1037.2599999999918</v>
          </cell>
          <cell r="V513">
            <v>756.16000000000281</v>
          </cell>
          <cell r="W513">
            <v>1056.7700000000082</v>
          </cell>
          <cell r="X513">
            <v>767.45999999999719</v>
          </cell>
          <cell r="Y513">
            <v>1076.2899999999986</v>
          </cell>
          <cell r="Z513">
            <v>781.83999999999628</v>
          </cell>
          <cell r="AA513">
            <v>1092.7199999999966</v>
          </cell>
          <cell r="AB513">
            <v>741.5300000000027</v>
          </cell>
          <cell r="AC513">
            <v>1036.9099999999917</v>
          </cell>
          <cell r="AD513">
            <v>752.83000000000561</v>
          </cell>
          <cell r="AE513">
            <v>1056.4300000000082</v>
          </cell>
          <cell r="AF513">
            <v>767.20999999999719</v>
          </cell>
          <cell r="AG513">
            <v>1072.8700000000015</v>
          </cell>
          <cell r="AH513">
            <v>781.58999999999628</v>
          </cell>
          <cell r="AI513">
            <v>1092.3799999999967</v>
          </cell>
          <cell r="AJ513">
            <v>792.88999999999044</v>
          </cell>
          <cell r="AK513">
            <v>1111.9000000000149</v>
          </cell>
          <cell r="AL513">
            <v>807.27000000000282</v>
          </cell>
          <cell r="AM513">
            <v>1128.3300000000083</v>
          </cell>
          <cell r="AN513">
            <v>818.57000000000414</v>
          </cell>
          <cell r="AO513">
            <v>1147.8499999999972</v>
          </cell>
          <cell r="AP513">
            <v>832.94999999999584</v>
          </cell>
          <cell r="AQ513">
            <v>1164.2899999999902</v>
          </cell>
          <cell r="AR513">
            <v>844.24999999999636</v>
          </cell>
          <cell r="AS513">
            <v>1183.8000000000038</v>
          </cell>
          <cell r="AT513">
            <v>858.63000000001102</v>
          </cell>
          <cell r="AU513">
            <v>587.32000000000141</v>
          </cell>
          <cell r="AV513">
            <v>873.0100000000084</v>
          </cell>
          <cell r="AW513">
            <v>1219.7500000000023</v>
          </cell>
        </row>
        <row r="514">
          <cell r="A514">
            <v>509</v>
          </cell>
          <cell r="B514">
            <v>625.91000000000531</v>
          </cell>
          <cell r="C514">
            <v>875.65000000000839</v>
          </cell>
          <cell r="D514">
            <v>640.31999999999721</v>
          </cell>
          <cell r="E514">
            <v>895.20999999999719</v>
          </cell>
          <cell r="F514">
            <v>651.63999999999157</v>
          </cell>
          <cell r="G514">
            <v>911.66999999999359</v>
          </cell>
          <cell r="H514">
            <v>666.04999999999404</v>
          </cell>
          <cell r="I514">
            <v>931.23000000000809</v>
          </cell>
          <cell r="J514">
            <v>677.37000000000216</v>
          </cell>
          <cell r="K514">
            <v>947.70000000000414</v>
          </cell>
          <cell r="L514">
            <v>691.78000000000418</v>
          </cell>
          <cell r="M514">
            <v>967.24999999999295</v>
          </cell>
          <cell r="N514">
            <v>703.09999999999866</v>
          </cell>
          <cell r="O514">
            <v>986.81000000001325</v>
          </cell>
          <cell r="P514">
            <v>717.50999999999942</v>
          </cell>
          <cell r="Q514">
            <v>1003.2700000000084</v>
          </cell>
          <cell r="R514">
            <v>728.82999999999345</v>
          </cell>
          <cell r="S514">
            <v>1022.8299999999972</v>
          </cell>
          <cell r="T514">
            <v>743.24000000000274</v>
          </cell>
          <cell r="U514">
            <v>1039.2999999999918</v>
          </cell>
          <cell r="V514">
            <v>757.65000000000282</v>
          </cell>
          <cell r="W514">
            <v>1058.8500000000081</v>
          </cell>
          <cell r="X514">
            <v>768.96999999999719</v>
          </cell>
          <cell r="Y514">
            <v>1078.4099999999985</v>
          </cell>
          <cell r="Z514">
            <v>783.37999999999624</v>
          </cell>
          <cell r="AA514">
            <v>1094.8699999999967</v>
          </cell>
          <cell r="AB514">
            <v>742.99000000000274</v>
          </cell>
          <cell r="AC514">
            <v>1038.9499999999916</v>
          </cell>
          <cell r="AD514">
            <v>754.31000000000563</v>
          </cell>
          <cell r="AE514">
            <v>1058.5100000000082</v>
          </cell>
          <cell r="AF514">
            <v>768.71999999999719</v>
          </cell>
          <cell r="AG514">
            <v>1074.9800000000014</v>
          </cell>
          <cell r="AH514">
            <v>783.12999999999624</v>
          </cell>
          <cell r="AI514">
            <v>1094.5299999999968</v>
          </cell>
          <cell r="AJ514">
            <v>794.44999999999038</v>
          </cell>
          <cell r="AK514">
            <v>1114.0900000000149</v>
          </cell>
          <cell r="AL514">
            <v>808.86000000000286</v>
          </cell>
          <cell r="AM514">
            <v>1130.5500000000084</v>
          </cell>
          <cell r="AN514">
            <v>820.18000000000416</v>
          </cell>
          <cell r="AO514">
            <v>1150.1099999999972</v>
          </cell>
          <cell r="AP514">
            <v>834.58999999999583</v>
          </cell>
          <cell r="AQ514">
            <v>1166.5799999999902</v>
          </cell>
          <cell r="AR514">
            <v>845.90999999999633</v>
          </cell>
          <cell r="AS514">
            <v>1186.1300000000037</v>
          </cell>
          <cell r="AT514">
            <v>860.32000000001108</v>
          </cell>
          <cell r="AU514">
            <v>587.69000000000142</v>
          </cell>
          <cell r="AV514">
            <v>874.73000000000843</v>
          </cell>
          <cell r="AW514">
            <v>1222.1500000000024</v>
          </cell>
        </row>
        <row r="515">
          <cell r="A515">
            <v>510</v>
          </cell>
          <cell r="B515">
            <v>627.14000000000533</v>
          </cell>
          <cell r="C515">
            <v>877.37000000000842</v>
          </cell>
          <cell r="D515">
            <v>641.5799999999972</v>
          </cell>
          <cell r="E515">
            <v>896.96999999999719</v>
          </cell>
          <cell r="F515">
            <v>652.91999999999155</v>
          </cell>
          <cell r="G515">
            <v>913.45999999999356</v>
          </cell>
          <cell r="H515">
            <v>667.35999999999399</v>
          </cell>
          <cell r="I515">
            <v>933.06000000000813</v>
          </cell>
          <cell r="J515">
            <v>678.70000000000221</v>
          </cell>
          <cell r="K515">
            <v>949.56000000000415</v>
          </cell>
          <cell r="L515">
            <v>693.14000000000419</v>
          </cell>
          <cell r="M515">
            <v>969.14999999999293</v>
          </cell>
          <cell r="N515">
            <v>704.47999999999865</v>
          </cell>
          <cell r="O515">
            <v>988.7500000000133</v>
          </cell>
          <cell r="P515">
            <v>718.91999999999939</v>
          </cell>
          <cell r="Q515">
            <v>1005.2400000000084</v>
          </cell>
          <cell r="R515">
            <v>730.2599999999934</v>
          </cell>
          <cell r="S515">
            <v>1024.8399999999972</v>
          </cell>
          <cell r="T515">
            <v>744.70000000000277</v>
          </cell>
          <cell r="U515">
            <v>1041.3399999999917</v>
          </cell>
          <cell r="V515">
            <v>759.14000000000283</v>
          </cell>
          <cell r="W515">
            <v>1060.930000000008</v>
          </cell>
          <cell r="X515">
            <v>770.47999999999718</v>
          </cell>
          <cell r="Y515">
            <v>1080.5299999999984</v>
          </cell>
          <cell r="Z515">
            <v>784.91999999999621</v>
          </cell>
          <cell r="AA515">
            <v>1097.0199999999968</v>
          </cell>
          <cell r="AB515">
            <v>744.45000000000277</v>
          </cell>
          <cell r="AC515">
            <v>1040.9899999999916</v>
          </cell>
          <cell r="AD515">
            <v>755.79000000000565</v>
          </cell>
          <cell r="AE515">
            <v>1060.5900000000081</v>
          </cell>
          <cell r="AF515">
            <v>770.22999999999718</v>
          </cell>
          <cell r="AG515">
            <v>1077.0900000000013</v>
          </cell>
          <cell r="AH515">
            <v>784.66999999999621</v>
          </cell>
          <cell r="AI515">
            <v>1096.6799999999969</v>
          </cell>
          <cell r="AJ515">
            <v>796.00999999999033</v>
          </cell>
          <cell r="AK515">
            <v>1116.280000000015</v>
          </cell>
          <cell r="AL515">
            <v>810.45000000000289</v>
          </cell>
          <cell r="AM515">
            <v>1132.7700000000084</v>
          </cell>
          <cell r="AN515">
            <v>821.79000000000417</v>
          </cell>
          <cell r="AO515">
            <v>1152.3699999999972</v>
          </cell>
          <cell r="AP515">
            <v>836.22999999999581</v>
          </cell>
          <cell r="AQ515">
            <v>1168.8699999999901</v>
          </cell>
          <cell r="AR515">
            <v>847.5699999999963</v>
          </cell>
          <cell r="AS515">
            <v>1188.4600000000037</v>
          </cell>
          <cell r="AT515">
            <v>862.01000000001113</v>
          </cell>
          <cell r="AU515">
            <v>588.06000000000142</v>
          </cell>
          <cell r="AV515">
            <v>876.45000000000846</v>
          </cell>
          <cell r="AW515">
            <v>1224.5500000000025</v>
          </cell>
        </row>
        <row r="516">
          <cell r="A516">
            <v>511</v>
          </cell>
          <cell r="B516">
            <v>628.37000000000535</v>
          </cell>
          <cell r="C516">
            <v>879.09000000000844</v>
          </cell>
          <cell r="D516">
            <v>642.83999999999719</v>
          </cell>
          <cell r="E516">
            <v>898.72999999999718</v>
          </cell>
          <cell r="F516">
            <v>654.19999999999152</v>
          </cell>
          <cell r="G516">
            <v>915.24999999999352</v>
          </cell>
          <cell r="H516">
            <v>668.66999999999393</v>
          </cell>
          <cell r="I516">
            <v>934.89000000000817</v>
          </cell>
          <cell r="J516">
            <v>680.03000000000225</v>
          </cell>
          <cell r="K516">
            <v>951.42000000000417</v>
          </cell>
          <cell r="L516">
            <v>694.50000000000421</v>
          </cell>
          <cell r="M516">
            <v>971.04999999999291</v>
          </cell>
          <cell r="N516">
            <v>705.85999999999865</v>
          </cell>
          <cell r="O516">
            <v>990.69000000001336</v>
          </cell>
          <cell r="P516">
            <v>720.32999999999936</v>
          </cell>
          <cell r="Q516">
            <v>1007.2100000000084</v>
          </cell>
          <cell r="R516">
            <v>731.68999999999335</v>
          </cell>
          <cell r="S516">
            <v>1026.8499999999972</v>
          </cell>
          <cell r="T516">
            <v>746.16000000000281</v>
          </cell>
          <cell r="U516">
            <v>1043.3799999999917</v>
          </cell>
          <cell r="V516">
            <v>760.63000000000284</v>
          </cell>
          <cell r="W516">
            <v>1063.0100000000079</v>
          </cell>
          <cell r="X516">
            <v>771.98999999999717</v>
          </cell>
          <cell r="Y516">
            <v>1082.6499999999983</v>
          </cell>
          <cell r="Z516">
            <v>786.45999999999617</v>
          </cell>
          <cell r="AA516">
            <v>1099.1699999999969</v>
          </cell>
          <cell r="AB516">
            <v>745.91000000000281</v>
          </cell>
          <cell r="AC516">
            <v>1043.0299999999916</v>
          </cell>
          <cell r="AD516">
            <v>757.27000000000567</v>
          </cell>
          <cell r="AE516">
            <v>1062.670000000008</v>
          </cell>
          <cell r="AF516">
            <v>771.73999999999717</v>
          </cell>
          <cell r="AG516">
            <v>1079.2000000000012</v>
          </cell>
          <cell r="AH516">
            <v>786.20999999999617</v>
          </cell>
          <cell r="AI516">
            <v>1098.829999999997</v>
          </cell>
          <cell r="AJ516">
            <v>797.56999999999027</v>
          </cell>
          <cell r="AK516">
            <v>1118.470000000015</v>
          </cell>
          <cell r="AL516">
            <v>812.04000000000292</v>
          </cell>
          <cell r="AM516">
            <v>1134.9900000000084</v>
          </cell>
          <cell r="AN516">
            <v>823.40000000000418</v>
          </cell>
          <cell r="AO516">
            <v>1154.6299999999972</v>
          </cell>
          <cell r="AP516">
            <v>837.8699999999958</v>
          </cell>
          <cell r="AQ516">
            <v>1171.1599999999901</v>
          </cell>
          <cell r="AR516">
            <v>849.22999999999627</v>
          </cell>
          <cell r="AS516">
            <v>1190.7900000000036</v>
          </cell>
          <cell r="AT516">
            <v>863.70000000001119</v>
          </cell>
          <cell r="AU516">
            <v>588.43000000000143</v>
          </cell>
          <cell r="AV516">
            <v>878.17000000000849</v>
          </cell>
          <cell r="AW516">
            <v>1226.9500000000025</v>
          </cell>
        </row>
        <row r="517">
          <cell r="A517">
            <v>512</v>
          </cell>
          <cell r="B517">
            <v>629.60000000000537</v>
          </cell>
          <cell r="C517">
            <v>880.81000000000847</v>
          </cell>
          <cell r="D517">
            <v>644.09999999999718</v>
          </cell>
          <cell r="E517">
            <v>900.48999999999717</v>
          </cell>
          <cell r="F517">
            <v>655.47999999999149</v>
          </cell>
          <cell r="G517">
            <v>917.03999999999348</v>
          </cell>
          <cell r="H517">
            <v>669.97999999999388</v>
          </cell>
          <cell r="I517">
            <v>936.72000000000821</v>
          </cell>
          <cell r="J517">
            <v>681.36000000000229</v>
          </cell>
          <cell r="K517">
            <v>953.28000000000418</v>
          </cell>
          <cell r="L517">
            <v>695.86000000000422</v>
          </cell>
          <cell r="M517">
            <v>972.94999999999288</v>
          </cell>
          <cell r="N517">
            <v>707.23999999999864</v>
          </cell>
          <cell r="O517">
            <v>992.63000000001341</v>
          </cell>
          <cell r="P517">
            <v>721.73999999999933</v>
          </cell>
          <cell r="Q517">
            <v>1009.1800000000085</v>
          </cell>
          <cell r="R517">
            <v>733.1199999999933</v>
          </cell>
          <cell r="S517">
            <v>1028.8599999999972</v>
          </cell>
          <cell r="T517">
            <v>747.62000000000285</v>
          </cell>
          <cell r="U517">
            <v>1045.4199999999917</v>
          </cell>
          <cell r="V517">
            <v>762.12000000000285</v>
          </cell>
          <cell r="W517">
            <v>1065.0900000000079</v>
          </cell>
          <cell r="X517">
            <v>773.49999999999716</v>
          </cell>
          <cell r="Y517">
            <v>1084.7699999999982</v>
          </cell>
          <cell r="Z517">
            <v>787.99999999999613</v>
          </cell>
          <cell r="AA517">
            <v>1101.319999999997</v>
          </cell>
          <cell r="AB517">
            <v>747.37000000000285</v>
          </cell>
          <cell r="AC517">
            <v>1045.0699999999915</v>
          </cell>
          <cell r="AD517">
            <v>758.75000000000568</v>
          </cell>
          <cell r="AE517">
            <v>1064.750000000008</v>
          </cell>
          <cell r="AF517">
            <v>773.24999999999716</v>
          </cell>
          <cell r="AG517">
            <v>1081.3100000000011</v>
          </cell>
          <cell r="AH517">
            <v>787.74999999999613</v>
          </cell>
          <cell r="AI517">
            <v>1100.9799999999971</v>
          </cell>
          <cell r="AJ517">
            <v>799.12999999999022</v>
          </cell>
          <cell r="AK517">
            <v>1120.6600000000151</v>
          </cell>
          <cell r="AL517">
            <v>813.63000000000295</v>
          </cell>
          <cell r="AM517">
            <v>1137.2100000000084</v>
          </cell>
          <cell r="AN517">
            <v>825.0100000000042</v>
          </cell>
          <cell r="AO517">
            <v>1156.8899999999971</v>
          </cell>
          <cell r="AP517">
            <v>839.50999999999578</v>
          </cell>
          <cell r="AQ517">
            <v>1173.44999999999</v>
          </cell>
          <cell r="AR517">
            <v>850.88999999999623</v>
          </cell>
          <cell r="AS517">
            <v>1193.1200000000035</v>
          </cell>
          <cell r="AT517">
            <v>865.39000000001124</v>
          </cell>
          <cell r="AU517">
            <v>588.80000000000143</v>
          </cell>
          <cell r="AV517">
            <v>879.89000000000851</v>
          </cell>
          <cell r="AW517">
            <v>1229.3500000000026</v>
          </cell>
        </row>
        <row r="518">
          <cell r="A518">
            <v>513</v>
          </cell>
          <cell r="B518">
            <v>630.83000000000538</v>
          </cell>
          <cell r="C518">
            <v>882.5300000000085</v>
          </cell>
          <cell r="D518">
            <v>645.35999999999717</v>
          </cell>
          <cell r="E518">
            <v>902.24999999999716</v>
          </cell>
          <cell r="F518">
            <v>656.75999999999146</v>
          </cell>
          <cell r="G518">
            <v>918.82999999999345</v>
          </cell>
          <cell r="H518">
            <v>671.28999999999382</v>
          </cell>
          <cell r="I518">
            <v>938.55000000000825</v>
          </cell>
          <cell r="J518">
            <v>682.69000000000233</v>
          </cell>
          <cell r="K518">
            <v>955.14000000000419</v>
          </cell>
          <cell r="L518">
            <v>697.22000000000423</v>
          </cell>
          <cell r="M518">
            <v>974.84999999999286</v>
          </cell>
          <cell r="N518">
            <v>708.61999999999864</v>
          </cell>
          <cell r="O518">
            <v>994.57000000001347</v>
          </cell>
          <cell r="P518">
            <v>723.1499999999993</v>
          </cell>
          <cell r="Q518">
            <v>1011.1500000000085</v>
          </cell>
          <cell r="R518">
            <v>734.54999999999325</v>
          </cell>
          <cell r="S518">
            <v>1030.8699999999972</v>
          </cell>
          <cell r="T518">
            <v>749.08000000000288</v>
          </cell>
          <cell r="U518">
            <v>1047.4599999999916</v>
          </cell>
          <cell r="V518">
            <v>763.61000000000286</v>
          </cell>
          <cell r="W518">
            <v>1067.1700000000078</v>
          </cell>
          <cell r="X518">
            <v>775.00999999999715</v>
          </cell>
          <cell r="Y518">
            <v>1086.8899999999981</v>
          </cell>
          <cell r="Z518">
            <v>789.5399999999961</v>
          </cell>
          <cell r="AA518">
            <v>1103.4699999999971</v>
          </cell>
          <cell r="AB518">
            <v>748.83000000000288</v>
          </cell>
          <cell r="AC518">
            <v>1047.1099999999915</v>
          </cell>
          <cell r="AD518">
            <v>760.2300000000057</v>
          </cell>
          <cell r="AE518">
            <v>1066.8300000000079</v>
          </cell>
          <cell r="AF518">
            <v>774.75999999999715</v>
          </cell>
          <cell r="AG518">
            <v>1083.420000000001</v>
          </cell>
          <cell r="AH518">
            <v>789.2899999999961</v>
          </cell>
          <cell r="AI518">
            <v>1103.1299999999972</v>
          </cell>
          <cell r="AJ518">
            <v>800.68999999999016</v>
          </cell>
          <cell r="AK518">
            <v>1122.8500000000151</v>
          </cell>
          <cell r="AL518">
            <v>815.22000000000298</v>
          </cell>
          <cell r="AM518">
            <v>1139.4300000000085</v>
          </cell>
          <cell r="AN518">
            <v>826.62000000000421</v>
          </cell>
          <cell r="AO518">
            <v>1159.1499999999971</v>
          </cell>
          <cell r="AP518">
            <v>841.14999999999577</v>
          </cell>
          <cell r="AQ518">
            <v>1175.73999999999</v>
          </cell>
          <cell r="AR518">
            <v>852.5499999999962</v>
          </cell>
          <cell r="AS518">
            <v>1195.4500000000035</v>
          </cell>
          <cell r="AT518">
            <v>867.0800000000113</v>
          </cell>
          <cell r="AU518">
            <v>589.17000000000144</v>
          </cell>
          <cell r="AV518">
            <v>881.61000000000854</v>
          </cell>
          <cell r="AW518">
            <v>1231.7500000000027</v>
          </cell>
        </row>
        <row r="519">
          <cell r="A519">
            <v>514</v>
          </cell>
          <cell r="B519">
            <v>632.0600000000054</v>
          </cell>
          <cell r="C519">
            <v>884.25000000000853</v>
          </cell>
          <cell r="D519">
            <v>646.61999999999716</v>
          </cell>
          <cell r="E519">
            <v>904.00999999999715</v>
          </cell>
          <cell r="F519">
            <v>658.03999999999144</v>
          </cell>
          <cell r="G519">
            <v>920.61999999999341</v>
          </cell>
          <cell r="H519">
            <v>672.59999999999377</v>
          </cell>
          <cell r="I519">
            <v>940.38000000000829</v>
          </cell>
          <cell r="J519">
            <v>684.02000000000237</v>
          </cell>
          <cell r="K519">
            <v>957.00000000000421</v>
          </cell>
          <cell r="L519">
            <v>698.58000000000425</v>
          </cell>
          <cell r="M519">
            <v>976.74999999999284</v>
          </cell>
          <cell r="N519">
            <v>709.99999999999864</v>
          </cell>
          <cell r="O519">
            <v>996.51000000001352</v>
          </cell>
          <cell r="P519">
            <v>724.55999999999926</v>
          </cell>
          <cell r="Q519">
            <v>1013.1200000000085</v>
          </cell>
          <cell r="R519">
            <v>735.9799999999932</v>
          </cell>
          <cell r="S519">
            <v>1032.8799999999972</v>
          </cell>
          <cell r="T519">
            <v>750.54000000000292</v>
          </cell>
          <cell r="U519">
            <v>1049.4999999999916</v>
          </cell>
          <cell r="V519">
            <v>765.10000000000286</v>
          </cell>
          <cell r="W519">
            <v>1069.2500000000077</v>
          </cell>
          <cell r="X519">
            <v>776.51999999999714</v>
          </cell>
          <cell r="Y519">
            <v>1089.0099999999979</v>
          </cell>
          <cell r="Z519">
            <v>791.07999999999606</v>
          </cell>
          <cell r="AA519">
            <v>1105.6199999999972</v>
          </cell>
          <cell r="AB519">
            <v>750.29000000000292</v>
          </cell>
          <cell r="AC519">
            <v>1049.1499999999915</v>
          </cell>
          <cell r="AD519">
            <v>761.71000000000572</v>
          </cell>
          <cell r="AE519">
            <v>1068.9100000000078</v>
          </cell>
          <cell r="AF519">
            <v>776.26999999999714</v>
          </cell>
          <cell r="AG519">
            <v>1085.5300000000009</v>
          </cell>
          <cell r="AH519">
            <v>790.82999999999606</v>
          </cell>
          <cell r="AI519">
            <v>1105.2799999999972</v>
          </cell>
          <cell r="AJ519">
            <v>802.24999999999011</v>
          </cell>
          <cell r="AK519">
            <v>1125.0400000000152</v>
          </cell>
          <cell r="AL519">
            <v>816.81000000000301</v>
          </cell>
          <cell r="AM519">
            <v>1141.6500000000085</v>
          </cell>
          <cell r="AN519">
            <v>828.23000000000422</v>
          </cell>
          <cell r="AO519">
            <v>1161.4099999999971</v>
          </cell>
          <cell r="AP519">
            <v>842.78999999999576</v>
          </cell>
          <cell r="AQ519">
            <v>1178.02999999999</v>
          </cell>
          <cell r="AR519">
            <v>854.20999999999617</v>
          </cell>
          <cell r="AS519">
            <v>1197.7800000000034</v>
          </cell>
          <cell r="AT519">
            <v>868.77000000001135</v>
          </cell>
          <cell r="AU519">
            <v>589.54000000000144</v>
          </cell>
          <cell r="AV519">
            <v>883.33000000000857</v>
          </cell>
          <cell r="AW519">
            <v>1234.1500000000028</v>
          </cell>
        </row>
        <row r="520">
          <cell r="A520">
            <v>515</v>
          </cell>
          <cell r="B520">
            <v>633.29000000000542</v>
          </cell>
          <cell r="C520">
            <v>885.97000000000855</v>
          </cell>
          <cell r="D520">
            <v>647.87999999999715</v>
          </cell>
          <cell r="E520">
            <v>905.76999999999714</v>
          </cell>
          <cell r="F520">
            <v>659.31999999999141</v>
          </cell>
          <cell r="G520">
            <v>922.40999999999337</v>
          </cell>
          <cell r="H520">
            <v>673.90999999999372</v>
          </cell>
          <cell r="I520">
            <v>942.21000000000834</v>
          </cell>
          <cell r="J520">
            <v>685.35000000000241</v>
          </cell>
          <cell r="K520">
            <v>958.86000000000422</v>
          </cell>
          <cell r="L520">
            <v>699.94000000000426</v>
          </cell>
          <cell r="M520">
            <v>978.64999999999281</v>
          </cell>
          <cell r="N520">
            <v>711.37999999999863</v>
          </cell>
          <cell r="O520">
            <v>998.45000000001357</v>
          </cell>
          <cell r="P520">
            <v>725.96999999999923</v>
          </cell>
          <cell r="Q520">
            <v>1015.0900000000086</v>
          </cell>
          <cell r="R520">
            <v>737.40999999999315</v>
          </cell>
          <cell r="S520">
            <v>1034.8899999999971</v>
          </cell>
          <cell r="T520">
            <v>752.00000000000296</v>
          </cell>
          <cell r="U520">
            <v>1051.5399999999916</v>
          </cell>
          <cell r="V520">
            <v>766.59000000000287</v>
          </cell>
          <cell r="W520">
            <v>1071.3300000000077</v>
          </cell>
          <cell r="X520">
            <v>778.02999999999713</v>
          </cell>
          <cell r="Y520">
            <v>1091.1299999999978</v>
          </cell>
          <cell r="Z520">
            <v>792.61999999999603</v>
          </cell>
          <cell r="AA520">
            <v>1107.7699999999973</v>
          </cell>
          <cell r="AB520">
            <v>751.75000000000296</v>
          </cell>
          <cell r="AC520">
            <v>1051.1899999999914</v>
          </cell>
          <cell r="AD520">
            <v>763.19000000000574</v>
          </cell>
          <cell r="AE520">
            <v>1070.9900000000077</v>
          </cell>
          <cell r="AF520">
            <v>777.77999999999713</v>
          </cell>
          <cell r="AG520">
            <v>1087.6400000000008</v>
          </cell>
          <cell r="AH520">
            <v>792.36999999999603</v>
          </cell>
          <cell r="AI520">
            <v>1107.4299999999973</v>
          </cell>
          <cell r="AJ520">
            <v>803.80999999999005</v>
          </cell>
          <cell r="AK520">
            <v>1127.2300000000153</v>
          </cell>
          <cell r="AL520">
            <v>818.40000000000305</v>
          </cell>
          <cell r="AM520">
            <v>1143.8700000000085</v>
          </cell>
          <cell r="AN520">
            <v>829.84000000000424</v>
          </cell>
          <cell r="AO520">
            <v>1163.6699999999971</v>
          </cell>
          <cell r="AP520">
            <v>844.42999999999574</v>
          </cell>
          <cell r="AQ520">
            <v>1180.3199999999899</v>
          </cell>
          <cell r="AR520">
            <v>855.86999999999614</v>
          </cell>
          <cell r="AS520">
            <v>1200.1100000000033</v>
          </cell>
          <cell r="AT520">
            <v>870.46000000001141</v>
          </cell>
          <cell r="AU520">
            <v>589.91000000000145</v>
          </cell>
          <cell r="AV520">
            <v>885.05000000000859</v>
          </cell>
          <cell r="AW520">
            <v>1236.5500000000029</v>
          </cell>
        </row>
        <row r="521">
          <cell r="A521">
            <v>516</v>
          </cell>
          <cell r="B521">
            <v>634.52000000000544</v>
          </cell>
          <cell r="C521">
            <v>887.69000000000858</v>
          </cell>
          <cell r="D521">
            <v>649.13999999999714</v>
          </cell>
          <cell r="E521">
            <v>907.52999999999713</v>
          </cell>
          <cell r="F521">
            <v>660.59999999999138</v>
          </cell>
          <cell r="G521">
            <v>924.19999999999334</v>
          </cell>
          <cell r="H521">
            <v>675.21999999999366</v>
          </cell>
          <cell r="I521">
            <v>944.04000000000838</v>
          </cell>
          <cell r="J521">
            <v>686.68000000000245</v>
          </cell>
          <cell r="K521">
            <v>960.72000000000423</v>
          </cell>
          <cell r="L521">
            <v>701.30000000000427</v>
          </cell>
          <cell r="M521">
            <v>980.54999999999279</v>
          </cell>
          <cell r="N521">
            <v>712.75999999999863</v>
          </cell>
          <cell r="O521">
            <v>1000.3900000000136</v>
          </cell>
          <cell r="P521">
            <v>727.3799999999992</v>
          </cell>
          <cell r="Q521">
            <v>1017.0600000000086</v>
          </cell>
          <cell r="R521">
            <v>738.8399999999931</v>
          </cell>
          <cell r="S521">
            <v>1036.8999999999971</v>
          </cell>
          <cell r="T521">
            <v>753.46000000000299</v>
          </cell>
          <cell r="U521">
            <v>1053.5799999999915</v>
          </cell>
          <cell r="V521">
            <v>768.08000000000288</v>
          </cell>
          <cell r="W521">
            <v>1073.4100000000076</v>
          </cell>
          <cell r="X521">
            <v>779.53999999999712</v>
          </cell>
          <cell r="Y521">
            <v>1093.2499999999977</v>
          </cell>
          <cell r="Z521">
            <v>794.15999999999599</v>
          </cell>
          <cell r="AA521">
            <v>1109.9199999999973</v>
          </cell>
          <cell r="AB521">
            <v>753.21000000000299</v>
          </cell>
          <cell r="AC521">
            <v>1053.2299999999914</v>
          </cell>
          <cell r="AD521">
            <v>764.67000000000576</v>
          </cell>
          <cell r="AE521">
            <v>1073.0700000000077</v>
          </cell>
          <cell r="AF521">
            <v>779.28999999999712</v>
          </cell>
          <cell r="AG521">
            <v>1089.7500000000007</v>
          </cell>
          <cell r="AH521">
            <v>793.90999999999599</v>
          </cell>
          <cell r="AI521">
            <v>1109.5799999999974</v>
          </cell>
          <cell r="AJ521">
            <v>805.36999999999</v>
          </cell>
          <cell r="AK521">
            <v>1129.4200000000153</v>
          </cell>
          <cell r="AL521">
            <v>819.99000000000308</v>
          </cell>
          <cell r="AM521">
            <v>1146.0900000000086</v>
          </cell>
          <cell r="AN521">
            <v>831.45000000000425</v>
          </cell>
          <cell r="AO521">
            <v>1165.9299999999971</v>
          </cell>
          <cell r="AP521">
            <v>846.06999999999573</v>
          </cell>
          <cell r="AQ521">
            <v>1182.6099999999899</v>
          </cell>
          <cell r="AR521">
            <v>857.52999999999611</v>
          </cell>
          <cell r="AS521">
            <v>1202.4400000000032</v>
          </cell>
          <cell r="AT521">
            <v>872.15000000001146</v>
          </cell>
          <cell r="AU521">
            <v>590.28000000000145</v>
          </cell>
          <cell r="AV521">
            <v>886.77000000000862</v>
          </cell>
          <cell r="AW521">
            <v>1238.950000000003</v>
          </cell>
        </row>
        <row r="522">
          <cell r="A522">
            <v>517</v>
          </cell>
          <cell r="B522">
            <v>635.75000000000546</v>
          </cell>
          <cell r="C522">
            <v>889.41000000000861</v>
          </cell>
          <cell r="D522">
            <v>650.39999999999714</v>
          </cell>
          <cell r="E522">
            <v>909.28999999999712</v>
          </cell>
          <cell r="F522">
            <v>661.87999999999136</v>
          </cell>
          <cell r="G522">
            <v>925.9899999999933</v>
          </cell>
          <cell r="H522">
            <v>676.52999999999361</v>
          </cell>
          <cell r="I522">
            <v>945.87000000000842</v>
          </cell>
          <cell r="J522">
            <v>688.01000000000249</v>
          </cell>
          <cell r="K522">
            <v>962.58000000000425</v>
          </cell>
          <cell r="L522">
            <v>702.66000000000429</v>
          </cell>
          <cell r="M522">
            <v>982.44999999999277</v>
          </cell>
          <cell r="N522">
            <v>714.13999999999862</v>
          </cell>
          <cell r="O522">
            <v>1002.3300000000137</v>
          </cell>
          <cell r="P522">
            <v>728.78999999999917</v>
          </cell>
          <cell r="Q522">
            <v>1019.0300000000086</v>
          </cell>
          <cell r="R522">
            <v>740.26999999999305</v>
          </cell>
          <cell r="S522">
            <v>1038.9099999999971</v>
          </cell>
          <cell r="T522">
            <v>754.92000000000303</v>
          </cell>
          <cell r="U522">
            <v>1055.6199999999915</v>
          </cell>
          <cell r="V522">
            <v>769.57000000000289</v>
          </cell>
          <cell r="W522">
            <v>1075.4900000000075</v>
          </cell>
          <cell r="X522">
            <v>781.04999999999711</v>
          </cell>
          <cell r="Y522">
            <v>1095.3699999999976</v>
          </cell>
          <cell r="Z522">
            <v>795.69999999999595</v>
          </cell>
          <cell r="AA522">
            <v>1112.0699999999974</v>
          </cell>
          <cell r="AB522">
            <v>754.67000000000303</v>
          </cell>
          <cell r="AC522">
            <v>1055.2699999999913</v>
          </cell>
          <cell r="AD522">
            <v>766.15000000000578</v>
          </cell>
          <cell r="AE522">
            <v>1075.1500000000076</v>
          </cell>
          <cell r="AF522">
            <v>780.79999999999711</v>
          </cell>
          <cell r="AG522">
            <v>1091.8600000000006</v>
          </cell>
          <cell r="AH522">
            <v>795.44999999999595</v>
          </cell>
          <cell r="AI522">
            <v>1111.7299999999975</v>
          </cell>
          <cell r="AJ522">
            <v>806.92999999998995</v>
          </cell>
          <cell r="AK522">
            <v>1131.6100000000154</v>
          </cell>
          <cell r="AL522">
            <v>821.58000000000311</v>
          </cell>
          <cell r="AM522">
            <v>1148.3100000000086</v>
          </cell>
          <cell r="AN522">
            <v>833.06000000000427</v>
          </cell>
          <cell r="AO522">
            <v>1168.1899999999971</v>
          </cell>
          <cell r="AP522">
            <v>847.70999999999572</v>
          </cell>
          <cell r="AQ522">
            <v>1184.8999999999899</v>
          </cell>
          <cell r="AR522">
            <v>859.18999999999608</v>
          </cell>
          <cell r="AS522">
            <v>1204.7700000000032</v>
          </cell>
          <cell r="AT522">
            <v>873.84000000001151</v>
          </cell>
          <cell r="AU522">
            <v>590.65000000000146</v>
          </cell>
          <cell r="AV522">
            <v>888.49000000000865</v>
          </cell>
          <cell r="AW522">
            <v>1241.3500000000031</v>
          </cell>
        </row>
        <row r="523">
          <cell r="A523">
            <v>518</v>
          </cell>
          <cell r="B523">
            <v>636.98000000000548</v>
          </cell>
          <cell r="C523">
            <v>891.13000000000864</v>
          </cell>
          <cell r="D523">
            <v>651.65999999999713</v>
          </cell>
          <cell r="E523">
            <v>911.04999999999711</v>
          </cell>
          <cell r="F523">
            <v>663.15999999999133</v>
          </cell>
          <cell r="G523">
            <v>927.77999999999327</v>
          </cell>
          <cell r="H523">
            <v>677.83999999999355</v>
          </cell>
          <cell r="I523">
            <v>947.70000000000846</v>
          </cell>
          <cell r="J523">
            <v>689.34000000000253</v>
          </cell>
          <cell r="K523">
            <v>964.44000000000426</v>
          </cell>
          <cell r="L523">
            <v>704.0200000000043</v>
          </cell>
          <cell r="M523">
            <v>984.34999999999275</v>
          </cell>
          <cell r="N523">
            <v>715.51999999999862</v>
          </cell>
          <cell r="O523">
            <v>1004.2700000000137</v>
          </cell>
          <cell r="P523">
            <v>730.19999999999914</v>
          </cell>
          <cell r="Q523">
            <v>1021.0000000000086</v>
          </cell>
          <cell r="R523">
            <v>741.699999999993</v>
          </cell>
          <cell r="S523">
            <v>1040.9199999999971</v>
          </cell>
          <cell r="T523">
            <v>756.38000000000306</v>
          </cell>
          <cell r="U523">
            <v>1057.6599999999914</v>
          </cell>
          <cell r="V523">
            <v>771.0600000000029</v>
          </cell>
          <cell r="W523">
            <v>1077.5700000000074</v>
          </cell>
          <cell r="X523">
            <v>782.5599999999971</v>
          </cell>
          <cell r="Y523">
            <v>1097.4899999999975</v>
          </cell>
          <cell r="Z523">
            <v>797.23999999999592</v>
          </cell>
          <cell r="AA523">
            <v>1114.2199999999975</v>
          </cell>
          <cell r="AB523">
            <v>756.13000000000306</v>
          </cell>
          <cell r="AC523">
            <v>1057.3099999999913</v>
          </cell>
          <cell r="AD523">
            <v>767.63000000000579</v>
          </cell>
          <cell r="AE523">
            <v>1077.2300000000075</v>
          </cell>
          <cell r="AF523">
            <v>782.3099999999971</v>
          </cell>
          <cell r="AG523">
            <v>1093.9700000000005</v>
          </cell>
          <cell r="AH523">
            <v>796.98999999999592</v>
          </cell>
          <cell r="AI523">
            <v>1113.8799999999976</v>
          </cell>
          <cell r="AJ523">
            <v>808.48999999998989</v>
          </cell>
          <cell r="AK523">
            <v>1133.8000000000154</v>
          </cell>
          <cell r="AL523">
            <v>823.17000000000314</v>
          </cell>
          <cell r="AM523">
            <v>1150.5300000000086</v>
          </cell>
          <cell r="AN523">
            <v>834.67000000000428</v>
          </cell>
          <cell r="AO523">
            <v>1170.4499999999971</v>
          </cell>
          <cell r="AP523">
            <v>849.3499999999957</v>
          </cell>
          <cell r="AQ523">
            <v>1187.1899999999898</v>
          </cell>
          <cell r="AR523">
            <v>860.84999999999604</v>
          </cell>
          <cell r="AS523">
            <v>1207.1000000000031</v>
          </cell>
          <cell r="AT523">
            <v>875.53000000001157</v>
          </cell>
          <cell r="AU523">
            <v>591.02000000000146</v>
          </cell>
          <cell r="AV523">
            <v>890.21000000000868</v>
          </cell>
          <cell r="AW523">
            <v>1243.7500000000032</v>
          </cell>
        </row>
        <row r="524">
          <cell r="A524">
            <v>519</v>
          </cell>
          <cell r="B524">
            <v>638.21000000000549</v>
          </cell>
          <cell r="C524">
            <v>892.85000000000866</v>
          </cell>
          <cell r="D524">
            <v>652.91999999999712</v>
          </cell>
          <cell r="E524">
            <v>912.8099999999971</v>
          </cell>
          <cell r="F524">
            <v>664.4399999999913</v>
          </cell>
          <cell r="G524">
            <v>929.56999999999323</v>
          </cell>
          <cell r="H524">
            <v>679.1499999999935</v>
          </cell>
          <cell r="I524">
            <v>949.5300000000085</v>
          </cell>
          <cell r="J524">
            <v>690.67000000000257</v>
          </cell>
          <cell r="K524">
            <v>966.30000000000427</v>
          </cell>
          <cell r="L524">
            <v>705.38000000000432</v>
          </cell>
          <cell r="M524">
            <v>986.24999999999272</v>
          </cell>
          <cell r="N524">
            <v>716.89999999999861</v>
          </cell>
          <cell r="O524">
            <v>1006.2100000000138</v>
          </cell>
          <cell r="P524">
            <v>731.6099999999991</v>
          </cell>
          <cell r="Q524">
            <v>1022.9700000000087</v>
          </cell>
          <cell r="R524">
            <v>743.12999999999295</v>
          </cell>
          <cell r="S524">
            <v>1042.9299999999971</v>
          </cell>
          <cell r="T524">
            <v>757.8400000000031</v>
          </cell>
          <cell r="U524">
            <v>1059.6999999999914</v>
          </cell>
          <cell r="V524">
            <v>772.55000000000291</v>
          </cell>
          <cell r="W524">
            <v>1079.6500000000074</v>
          </cell>
          <cell r="X524">
            <v>784.06999999999709</v>
          </cell>
          <cell r="Y524">
            <v>1099.6099999999974</v>
          </cell>
          <cell r="Z524">
            <v>798.77999999999588</v>
          </cell>
          <cell r="AA524">
            <v>1116.3699999999976</v>
          </cell>
          <cell r="AB524">
            <v>757.5900000000031</v>
          </cell>
          <cell r="AC524">
            <v>1059.3499999999913</v>
          </cell>
          <cell r="AD524">
            <v>769.11000000000581</v>
          </cell>
          <cell r="AE524">
            <v>1079.3100000000074</v>
          </cell>
          <cell r="AF524">
            <v>783.81999999999709</v>
          </cell>
          <cell r="AG524">
            <v>1096.0800000000004</v>
          </cell>
          <cell r="AH524">
            <v>798.52999999999588</v>
          </cell>
          <cell r="AI524">
            <v>1116.0299999999977</v>
          </cell>
          <cell r="AJ524">
            <v>810.04999999998984</v>
          </cell>
          <cell r="AK524">
            <v>1135.9900000000155</v>
          </cell>
          <cell r="AL524">
            <v>824.76000000000317</v>
          </cell>
          <cell r="AM524">
            <v>1152.7500000000086</v>
          </cell>
          <cell r="AN524">
            <v>836.28000000000429</v>
          </cell>
          <cell r="AO524">
            <v>1172.7099999999971</v>
          </cell>
          <cell r="AP524">
            <v>850.98999999999569</v>
          </cell>
          <cell r="AQ524">
            <v>1189.4799999999898</v>
          </cell>
          <cell r="AR524">
            <v>862.50999999999601</v>
          </cell>
          <cell r="AS524">
            <v>1209.430000000003</v>
          </cell>
          <cell r="AT524">
            <v>877.22000000001162</v>
          </cell>
          <cell r="AU524">
            <v>591.39000000000146</v>
          </cell>
          <cell r="AV524">
            <v>891.9300000000087</v>
          </cell>
          <cell r="AW524">
            <v>1246.1500000000033</v>
          </cell>
        </row>
        <row r="525">
          <cell r="A525">
            <v>520</v>
          </cell>
          <cell r="B525">
            <v>639.44000000000551</v>
          </cell>
          <cell r="C525">
            <v>894.57000000000869</v>
          </cell>
          <cell r="D525">
            <v>654.17999999999711</v>
          </cell>
          <cell r="E525">
            <v>914.56999999999709</v>
          </cell>
          <cell r="F525">
            <v>665.71999999999127</v>
          </cell>
          <cell r="G525">
            <v>931.35999999999319</v>
          </cell>
          <cell r="H525">
            <v>680.45999999999344</v>
          </cell>
          <cell r="I525">
            <v>951.36000000000854</v>
          </cell>
          <cell r="J525">
            <v>692.00000000000261</v>
          </cell>
          <cell r="K525">
            <v>968.16000000000429</v>
          </cell>
          <cell r="L525">
            <v>706.74000000000433</v>
          </cell>
          <cell r="M525">
            <v>988.1499999999927</v>
          </cell>
          <cell r="N525">
            <v>718.27999999999861</v>
          </cell>
          <cell r="O525">
            <v>1008.1500000000138</v>
          </cell>
          <cell r="P525">
            <v>733.01999999999907</v>
          </cell>
          <cell r="Q525">
            <v>1024.9400000000087</v>
          </cell>
          <cell r="R525">
            <v>744.5599999999929</v>
          </cell>
          <cell r="S525">
            <v>1044.9399999999971</v>
          </cell>
          <cell r="T525">
            <v>759.30000000000314</v>
          </cell>
          <cell r="U525">
            <v>1061.7399999999914</v>
          </cell>
          <cell r="V525">
            <v>774.04000000000292</v>
          </cell>
          <cell r="W525">
            <v>1081.7300000000073</v>
          </cell>
          <cell r="X525">
            <v>785.57999999999709</v>
          </cell>
          <cell r="Y525">
            <v>1101.7299999999973</v>
          </cell>
          <cell r="Z525">
            <v>800.31999999999584</v>
          </cell>
          <cell r="AA525">
            <v>1118.5199999999977</v>
          </cell>
          <cell r="AB525">
            <v>759.05000000000314</v>
          </cell>
          <cell r="AC525">
            <v>1061.3899999999912</v>
          </cell>
          <cell r="AD525">
            <v>770.59000000000583</v>
          </cell>
          <cell r="AE525">
            <v>1081.3900000000074</v>
          </cell>
          <cell r="AF525">
            <v>785.32999999999709</v>
          </cell>
          <cell r="AG525">
            <v>1098.1900000000003</v>
          </cell>
          <cell r="AH525">
            <v>800.06999999999584</v>
          </cell>
          <cell r="AI525">
            <v>1118.1799999999978</v>
          </cell>
          <cell r="AJ525">
            <v>811.60999999998978</v>
          </cell>
          <cell r="AK525">
            <v>1138.1800000000155</v>
          </cell>
          <cell r="AL525">
            <v>826.35000000000321</v>
          </cell>
          <cell r="AM525">
            <v>1154.9700000000087</v>
          </cell>
          <cell r="AN525">
            <v>837.89000000000431</v>
          </cell>
          <cell r="AO525">
            <v>1174.9699999999971</v>
          </cell>
          <cell r="AP525">
            <v>852.62999999999568</v>
          </cell>
          <cell r="AQ525">
            <v>1191.7699999999897</v>
          </cell>
          <cell r="AR525">
            <v>864.16999999999598</v>
          </cell>
          <cell r="AS525">
            <v>1211.7600000000029</v>
          </cell>
          <cell r="AT525">
            <v>878.91000000001168</v>
          </cell>
          <cell r="AU525">
            <v>591.76000000000147</v>
          </cell>
          <cell r="AV525">
            <v>893.65000000000873</v>
          </cell>
          <cell r="AW525">
            <v>1248.5500000000034</v>
          </cell>
        </row>
        <row r="526">
          <cell r="A526">
            <v>521</v>
          </cell>
          <cell r="B526">
            <v>640.67000000000553</v>
          </cell>
          <cell r="C526">
            <v>896.29000000000872</v>
          </cell>
          <cell r="D526">
            <v>655.4399999999971</v>
          </cell>
          <cell r="E526">
            <v>916.32999999999709</v>
          </cell>
          <cell r="F526">
            <v>666.99999999999125</v>
          </cell>
          <cell r="G526">
            <v>933.14999999999316</v>
          </cell>
          <cell r="H526">
            <v>681.76999999999339</v>
          </cell>
          <cell r="I526">
            <v>953.19000000000858</v>
          </cell>
          <cell r="J526">
            <v>693.33000000000266</v>
          </cell>
          <cell r="K526">
            <v>970.0200000000043</v>
          </cell>
          <cell r="L526">
            <v>708.10000000000434</v>
          </cell>
          <cell r="M526">
            <v>990.04999999999268</v>
          </cell>
          <cell r="N526">
            <v>719.6599999999986</v>
          </cell>
          <cell r="O526">
            <v>1010.0900000000139</v>
          </cell>
          <cell r="P526">
            <v>734.42999999999904</v>
          </cell>
          <cell r="Q526">
            <v>1026.9100000000087</v>
          </cell>
          <cell r="R526">
            <v>745.98999999999285</v>
          </cell>
          <cell r="S526">
            <v>1046.9499999999971</v>
          </cell>
          <cell r="T526">
            <v>760.76000000000317</v>
          </cell>
          <cell r="U526">
            <v>1063.7799999999913</v>
          </cell>
          <cell r="V526">
            <v>775.53000000000293</v>
          </cell>
          <cell r="W526">
            <v>1083.8100000000072</v>
          </cell>
          <cell r="X526">
            <v>787.08999999999708</v>
          </cell>
          <cell r="Y526">
            <v>1103.8499999999972</v>
          </cell>
          <cell r="Z526">
            <v>801.85999999999581</v>
          </cell>
          <cell r="AA526">
            <v>1120.6699999999978</v>
          </cell>
          <cell r="AB526">
            <v>760.51000000000317</v>
          </cell>
          <cell r="AC526">
            <v>1063.4299999999912</v>
          </cell>
          <cell r="AD526">
            <v>772.07000000000585</v>
          </cell>
          <cell r="AE526">
            <v>1083.4700000000073</v>
          </cell>
          <cell r="AF526">
            <v>786.83999999999708</v>
          </cell>
          <cell r="AG526">
            <v>1100.3000000000002</v>
          </cell>
          <cell r="AH526">
            <v>801.60999999999581</v>
          </cell>
          <cell r="AI526">
            <v>1120.3299999999979</v>
          </cell>
          <cell r="AJ526">
            <v>813.16999999998973</v>
          </cell>
          <cell r="AK526">
            <v>1140.3700000000156</v>
          </cell>
          <cell r="AL526">
            <v>827.94000000000324</v>
          </cell>
          <cell r="AM526">
            <v>1157.1900000000087</v>
          </cell>
          <cell r="AN526">
            <v>839.50000000000432</v>
          </cell>
          <cell r="AO526">
            <v>1177.2299999999971</v>
          </cell>
          <cell r="AP526">
            <v>854.26999999999566</v>
          </cell>
          <cell r="AQ526">
            <v>1194.0599999999897</v>
          </cell>
          <cell r="AR526">
            <v>865.82999999999595</v>
          </cell>
          <cell r="AS526">
            <v>1214.0900000000029</v>
          </cell>
          <cell r="AT526">
            <v>880.60000000001173</v>
          </cell>
          <cell r="AU526">
            <v>592.13000000000147</v>
          </cell>
          <cell r="AV526">
            <v>895.37000000000876</v>
          </cell>
          <cell r="AW526">
            <v>1250.9500000000035</v>
          </cell>
        </row>
        <row r="527">
          <cell r="A527">
            <v>522</v>
          </cell>
          <cell r="B527">
            <v>641.90000000000555</v>
          </cell>
          <cell r="C527">
            <v>898.01000000000874</v>
          </cell>
          <cell r="D527">
            <v>656.69999999999709</v>
          </cell>
          <cell r="E527">
            <v>918.08999999999708</v>
          </cell>
          <cell r="F527">
            <v>668.27999999999122</v>
          </cell>
          <cell r="G527">
            <v>934.93999999999312</v>
          </cell>
          <cell r="H527">
            <v>683.07999999999333</v>
          </cell>
          <cell r="I527">
            <v>955.02000000000862</v>
          </cell>
          <cell r="J527">
            <v>694.6600000000027</v>
          </cell>
          <cell r="K527">
            <v>971.88000000000432</v>
          </cell>
          <cell r="L527">
            <v>709.46000000000436</v>
          </cell>
          <cell r="M527">
            <v>991.94999999999266</v>
          </cell>
          <cell r="N527">
            <v>721.0399999999986</v>
          </cell>
          <cell r="O527">
            <v>1012.030000000014</v>
          </cell>
          <cell r="P527">
            <v>735.83999999999901</v>
          </cell>
          <cell r="Q527">
            <v>1028.8800000000087</v>
          </cell>
          <cell r="R527">
            <v>747.4199999999928</v>
          </cell>
          <cell r="S527">
            <v>1048.9599999999971</v>
          </cell>
          <cell r="T527">
            <v>762.22000000000321</v>
          </cell>
          <cell r="U527">
            <v>1065.8199999999913</v>
          </cell>
          <cell r="V527">
            <v>777.02000000000294</v>
          </cell>
          <cell r="W527">
            <v>1085.8900000000071</v>
          </cell>
          <cell r="X527">
            <v>788.59999999999707</v>
          </cell>
          <cell r="Y527">
            <v>1105.9699999999971</v>
          </cell>
          <cell r="Z527">
            <v>803.39999999999577</v>
          </cell>
          <cell r="AA527">
            <v>1122.8199999999979</v>
          </cell>
          <cell r="AB527">
            <v>761.97000000000321</v>
          </cell>
          <cell r="AC527">
            <v>1065.4699999999912</v>
          </cell>
          <cell r="AD527">
            <v>773.55000000000587</v>
          </cell>
          <cell r="AE527">
            <v>1085.5500000000072</v>
          </cell>
          <cell r="AF527">
            <v>788.34999999999707</v>
          </cell>
          <cell r="AG527">
            <v>1102.4100000000001</v>
          </cell>
          <cell r="AH527">
            <v>803.14999999999577</v>
          </cell>
          <cell r="AI527">
            <v>1122.479999999998</v>
          </cell>
          <cell r="AJ527">
            <v>814.72999999998967</v>
          </cell>
          <cell r="AK527">
            <v>1142.5600000000156</v>
          </cell>
          <cell r="AL527">
            <v>829.53000000000327</v>
          </cell>
          <cell r="AM527">
            <v>1159.4100000000087</v>
          </cell>
          <cell r="AN527">
            <v>841.11000000000433</v>
          </cell>
          <cell r="AO527">
            <v>1179.4899999999971</v>
          </cell>
          <cell r="AP527">
            <v>855.90999999999565</v>
          </cell>
          <cell r="AQ527">
            <v>1196.3499999999897</v>
          </cell>
          <cell r="AR527">
            <v>867.48999999999592</v>
          </cell>
          <cell r="AS527">
            <v>1216.4200000000028</v>
          </cell>
          <cell r="AT527">
            <v>882.29000000001179</v>
          </cell>
          <cell r="AU527">
            <v>592.50000000000148</v>
          </cell>
          <cell r="AV527">
            <v>897.09000000000879</v>
          </cell>
          <cell r="AW527">
            <v>1253.3500000000035</v>
          </cell>
        </row>
        <row r="528">
          <cell r="A528">
            <v>523</v>
          </cell>
          <cell r="B528">
            <v>643.13000000000557</v>
          </cell>
          <cell r="C528">
            <v>899.73000000000877</v>
          </cell>
          <cell r="D528">
            <v>657.95999999999708</v>
          </cell>
          <cell r="E528">
            <v>919.84999999999707</v>
          </cell>
          <cell r="F528">
            <v>669.55999999999119</v>
          </cell>
          <cell r="G528">
            <v>936.72999999999308</v>
          </cell>
          <cell r="H528">
            <v>684.38999999999328</v>
          </cell>
          <cell r="I528">
            <v>956.85000000000866</v>
          </cell>
          <cell r="J528">
            <v>695.99000000000274</v>
          </cell>
          <cell r="K528">
            <v>973.74000000000433</v>
          </cell>
          <cell r="L528">
            <v>710.82000000000437</v>
          </cell>
          <cell r="M528">
            <v>993.84999999999263</v>
          </cell>
          <cell r="N528">
            <v>722.41999999999859</v>
          </cell>
          <cell r="O528">
            <v>1013.970000000014</v>
          </cell>
          <cell r="P528">
            <v>737.24999999999898</v>
          </cell>
          <cell r="Q528">
            <v>1030.8500000000088</v>
          </cell>
          <cell r="R528">
            <v>748.84999999999275</v>
          </cell>
          <cell r="S528">
            <v>1050.9699999999971</v>
          </cell>
          <cell r="T528">
            <v>763.68000000000325</v>
          </cell>
          <cell r="U528">
            <v>1067.8599999999913</v>
          </cell>
          <cell r="V528">
            <v>778.51000000000295</v>
          </cell>
          <cell r="W528">
            <v>1087.9700000000071</v>
          </cell>
          <cell r="X528">
            <v>790.10999999999706</v>
          </cell>
          <cell r="Y528">
            <v>1108.089999999997</v>
          </cell>
          <cell r="Z528">
            <v>804.93999999999573</v>
          </cell>
          <cell r="AA528">
            <v>1124.969999999998</v>
          </cell>
          <cell r="AB528">
            <v>763.43000000000325</v>
          </cell>
          <cell r="AC528">
            <v>1067.5099999999911</v>
          </cell>
          <cell r="AD528">
            <v>775.03000000000588</v>
          </cell>
          <cell r="AE528">
            <v>1087.6300000000072</v>
          </cell>
          <cell r="AF528">
            <v>789.85999999999706</v>
          </cell>
          <cell r="AG528">
            <v>1104.52</v>
          </cell>
          <cell r="AH528">
            <v>804.68999999999573</v>
          </cell>
          <cell r="AI528">
            <v>1124.6299999999981</v>
          </cell>
          <cell r="AJ528">
            <v>816.28999999998962</v>
          </cell>
          <cell r="AK528">
            <v>1144.7500000000157</v>
          </cell>
          <cell r="AL528">
            <v>831.1200000000033</v>
          </cell>
          <cell r="AM528">
            <v>1161.6300000000087</v>
          </cell>
          <cell r="AN528">
            <v>842.72000000000435</v>
          </cell>
          <cell r="AO528">
            <v>1181.749999999997</v>
          </cell>
          <cell r="AP528">
            <v>857.54999999999563</v>
          </cell>
          <cell r="AQ528">
            <v>1198.6399999999896</v>
          </cell>
          <cell r="AR528">
            <v>869.14999999999588</v>
          </cell>
          <cell r="AS528">
            <v>1218.7500000000027</v>
          </cell>
          <cell r="AT528">
            <v>883.98000000001184</v>
          </cell>
          <cell r="AU528">
            <v>592.87000000000148</v>
          </cell>
          <cell r="AV528">
            <v>898.81000000000881</v>
          </cell>
          <cell r="AW528">
            <v>1255.7500000000036</v>
          </cell>
        </row>
        <row r="529">
          <cell r="A529">
            <v>524</v>
          </cell>
          <cell r="B529">
            <v>644.36000000000558</v>
          </cell>
          <cell r="C529">
            <v>901.4500000000088</v>
          </cell>
          <cell r="D529">
            <v>659.21999999999707</v>
          </cell>
          <cell r="E529">
            <v>921.60999999999706</v>
          </cell>
          <cell r="F529">
            <v>670.83999999999116</v>
          </cell>
          <cell r="G529">
            <v>938.51999999999305</v>
          </cell>
          <cell r="H529">
            <v>685.69999999999322</v>
          </cell>
          <cell r="I529">
            <v>958.6800000000087</v>
          </cell>
          <cell r="J529">
            <v>697.32000000000278</v>
          </cell>
          <cell r="K529">
            <v>975.60000000000434</v>
          </cell>
          <cell r="L529">
            <v>712.18000000000438</v>
          </cell>
          <cell r="M529">
            <v>995.74999999999261</v>
          </cell>
          <cell r="N529">
            <v>723.79999999999859</v>
          </cell>
          <cell r="O529">
            <v>1015.9100000000141</v>
          </cell>
          <cell r="P529">
            <v>738.65999999999894</v>
          </cell>
          <cell r="Q529">
            <v>1032.8200000000088</v>
          </cell>
          <cell r="R529">
            <v>750.2799999999927</v>
          </cell>
          <cell r="S529">
            <v>1052.9799999999971</v>
          </cell>
          <cell r="T529">
            <v>765.14000000000328</v>
          </cell>
          <cell r="U529">
            <v>1069.8999999999912</v>
          </cell>
          <cell r="V529">
            <v>780.00000000000296</v>
          </cell>
          <cell r="W529">
            <v>1090.050000000007</v>
          </cell>
          <cell r="X529">
            <v>791.61999999999705</v>
          </cell>
          <cell r="Y529">
            <v>1110.2099999999969</v>
          </cell>
          <cell r="Z529">
            <v>806.4799999999957</v>
          </cell>
          <cell r="AA529">
            <v>1127.1199999999981</v>
          </cell>
          <cell r="AB529">
            <v>764.89000000000328</v>
          </cell>
          <cell r="AC529">
            <v>1069.5499999999911</v>
          </cell>
          <cell r="AD529">
            <v>776.5100000000059</v>
          </cell>
          <cell r="AE529">
            <v>1089.7100000000071</v>
          </cell>
          <cell r="AF529">
            <v>791.36999999999705</v>
          </cell>
          <cell r="AG529">
            <v>1106.6299999999999</v>
          </cell>
          <cell r="AH529">
            <v>806.2299999999957</v>
          </cell>
          <cell r="AI529">
            <v>1126.7799999999982</v>
          </cell>
          <cell r="AJ529">
            <v>817.84999999998956</v>
          </cell>
          <cell r="AK529">
            <v>1146.9400000000157</v>
          </cell>
          <cell r="AL529">
            <v>832.71000000000333</v>
          </cell>
          <cell r="AM529">
            <v>1163.8500000000088</v>
          </cell>
          <cell r="AN529">
            <v>844.33000000000436</v>
          </cell>
          <cell r="AO529">
            <v>1184.009999999997</v>
          </cell>
          <cell r="AP529">
            <v>859.18999999999562</v>
          </cell>
          <cell r="AQ529">
            <v>1200.9299999999896</v>
          </cell>
          <cell r="AR529">
            <v>870.80999999999585</v>
          </cell>
          <cell r="AS529">
            <v>1221.0800000000027</v>
          </cell>
          <cell r="AT529">
            <v>885.6700000000119</v>
          </cell>
          <cell r="AU529">
            <v>593.24000000000149</v>
          </cell>
          <cell r="AV529">
            <v>900.53000000000884</v>
          </cell>
          <cell r="AW529">
            <v>1258.1500000000037</v>
          </cell>
        </row>
        <row r="530">
          <cell r="A530">
            <v>525</v>
          </cell>
          <cell r="B530">
            <v>645.5900000000056</v>
          </cell>
          <cell r="C530">
            <v>903.17000000000883</v>
          </cell>
          <cell r="D530">
            <v>660.47999999999706</v>
          </cell>
          <cell r="E530">
            <v>923.36999999999705</v>
          </cell>
          <cell r="F530">
            <v>672.11999999999114</v>
          </cell>
          <cell r="G530">
            <v>940.30999999999301</v>
          </cell>
          <cell r="H530">
            <v>687.00999999999317</v>
          </cell>
          <cell r="I530">
            <v>960.51000000000874</v>
          </cell>
          <cell r="J530">
            <v>698.65000000000282</v>
          </cell>
          <cell r="K530">
            <v>977.46000000000436</v>
          </cell>
          <cell r="L530">
            <v>713.5400000000044</v>
          </cell>
          <cell r="M530">
            <v>997.64999999999259</v>
          </cell>
          <cell r="N530">
            <v>725.17999999999859</v>
          </cell>
          <cell r="O530">
            <v>1017.8500000000141</v>
          </cell>
          <cell r="P530">
            <v>740.06999999999891</v>
          </cell>
          <cell r="Q530">
            <v>1034.7900000000088</v>
          </cell>
          <cell r="R530">
            <v>751.70999999999265</v>
          </cell>
          <cell r="S530">
            <v>1054.9899999999971</v>
          </cell>
          <cell r="T530">
            <v>766.60000000000332</v>
          </cell>
          <cell r="U530">
            <v>1071.9399999999912</v>
          </cell>
          <cell r="V530">
            <v>781.49000000000296</v>
          </cell>
          <cell r="W530">
            <v>1092.1300000000069</v>
          </cell>
          <cell r="X530">
            <v>793.12999999999704</v>
          </cell>
          <cell r="Y530">
            <v>1112.3299999999967</v>
          </cell>
          <cell r="Z530">
            <v>808.01999999999566</v>
          </cell>
          <cell r="AA530">
            <v>1129.2699999999982</v>
          </cell>
          <cell r="AB530">
            <v>766.35000000000332</v>
          </cell>
          <cell r="AC530">
            <v>1071.5899999999911</v>
          </cell>
          <cell r="AD530">
            <v>777.99000000000592</v>
          </cell>
          <cell r="AE530">
            <v>1091.790000000007</v>
          </cell>
          <cell r="AF530">
            <v>792.87999999999704</v>
          </cell>
          <cell r="AG530">
            <v>1108.7399999999998</v>
          </cell>
          <cell r="AH530">
            <v>807.76999999999566</v>
          </cell>
          <cell r="AI530">
            <v>1128.9299999999982</v>
          </cell>
          <cell r="AJ530">
            <v>819.40999999998951</v>
          </cell>
          <cell r="AK530">
            <v>1149.1300000000158</v>
          </cell>
          <cell r="AL530">
            <v>834.30000000000337</v>
          </cell>
          <cell r="AM530">
            <v>1166.0700000000088</v>
          </cell>
          <cell r="AN530">
            <v>845.94000000000437</v>
          </cell>
          <cell r="AO530">
            <v>1186.269999999997</v>
          </cell>
          <cell r="AP530">
            <v>860.82999999999561</v>
          </cell>
          <cell r="AQ530">
            <v>1203.2199999999896</v>
          </cell>
          <cell r="AR530">
            <v>872.46999999999582</v>
          </cell>
          <cell r="AS530">
            <v>1223.4100000000026</v>
          </cell>
          <cell r="AT530">
            <v>887.36000000001195</v>
          </cell>
          <cell r="AU530">
            <v>593.61000000000149</v>
          </cell>
          <cell r="AV530">
            <v>902.25000000000887</v>
          </cell>
          <cell r="AW530">
            <v>1260.5500000000038</v>
          </cell>
        </row>
        <row r="531">
          <cell r="A531">
            <v>526</v>
          </cell>
          <cell r="B531">
            <v>646.82000000000562</v>
          </cell>
          <cell r="C531">
            <v>904.89000000000885</v>
          </cell>
          <cell r="D531">
            <v>661.73999999999705</v>
          </cell>
          <cell r="E531">
            <v>925.12999999999704</v>
          </cell>
          <cell r="F531">
            <v>673.39999999999111</v>
          </cell>
          <cell r="G531">
            <v>942.09999999999297</v>
          </cell>
          <cell r="H531">
            <v>688.31999999999312</v>
          </cell>
          <cell r="I531">
            <v>962.34000000000879</v>
          </cell>
          <cell r="J531">
            <v>699.98000000000286</v>
          </cell>
          <cell r="K531">
            <v>979.32000000000437</v>
          </cell>
          <cell r="L531">
            <v>714.90000000000441</v>
          </cell>
          <cell r="M531">
            <v>999.54999999999256</v>
          </cell>
          <cell r="N531">
            <v>726.55999999999858</v>
          </cell>
          <cell r="O531">
            <v>1019.7900000000142</v>
          </cell>
          <cell r="P531">
            <v>741.47999999999888</v>
          </cell>
          <cell r="Q531">
            <v>1036.7600000000089</v>
          </cell>
          <cell r="R531">
            <v>753.1399999999926</v>
          </cell>
          <cell r="S531">
            <v>1056.999999999997</v>
          </cell>
          <cell r="T531">
            <v>768.06000000000336</v>
          </cell>
          <cell r="U531">
            <v>1073.9799999999912</v>
          </cell>
          <cell r="V531">
            <v>782.98000000000297</v>
          </cell>
          <cell r="W531">
            <v>1094.2100000000069</v>
          </cell>
          <cell r="X531">
            <v>794.63999999999703</v>
          </cell>
          <cell r="Y531">
            <v>1114.4499999999966</v>
          </cell>
          <cell r="Z531">
            <v>809.55999999999563</v>
          </cell>
          <cell r="AA531">
            <v>1131.4199999999983</v>
          </cell>
          <cell r="AB531">
            <v>767.81000000000336</v>
          </cell>
          <cell r="AC531">
            <v>1073.629999999991</v>
          </cell>
          <cell r="AD531">
            <v>779.47000000000594</v>
          </cell>
          <cell r="AE531">
            <v>1093.8700000000069</v>
          </cell>
          <cell r="AF531">
            <v>794.38999999999703</v>
          </cell>
          <cell r="AG531">
            <v>1110.8499999999997</v>
          </cell>
          <cell r="AH531">
            <v>809.30999999999563</v>
          </cell>
          <cell r="AI531">
            <v>1131.0799999999983</v>
          </cell>
          <cell r="AJ531">
            <v>820.96999999998945</v>
          </cell>
          <cell r="AK531">
            <v>1151.3200000000159</v>
          </cell>
          <cell r="AL531">
            <v>835.8900000000034</v>
          </cell>
          <cell r="AM531">
            <v>1168.2900000000088</v>
          </cell>
          <cell r="AN531">
            <v>847.55000000000439</v>
          </cell>
          <cell r="AO531">
            <v>1188.529999999997</v>
          </cell>
          <cell r="AP531">
            <v>862.46999999999559</v>
          </cell>
          <cell r="AQ531">
            <v>1205.5099999999895</v>
          </cell>
          <cell r="AR531">
            <v>874.12999999999579</v>
          </cell>
          <cell r="AS531">
            <v>1225.7400000000025</v>
          </cell>
          <cell r="AT531">
            <v>889.05000000001201</v>
          </cell>
          <cell r="AU531">
            <v>593.9800000000015</v>
          </cell>
          <cell r="AV531">
            <v>903.97000000000889</v>
          </cell>
          <cell r="AW531">
            <v>1262.9500000000039</v>
          </cell>
        </row>
        <row r="532">
          <cell r="A532">
            <v>527</v>
          </cell>
          <cell r="B532">
            <v>648.05000000000564</v>
          </cell>
          <cell r="C532">
            <v>906.61000000000888</v>
          </cell>
          <cell r="D532">
            <v>662.99999999999704</v>
          </cell>
          <cell r="E532">
            <v>926.88999999999703</v>
          </cell>
          <cell r="F532">
            <v>674.67999999999108</v>
          </cell>
          <cell r="G532">
            <v>943.88999999999294</v>
          </cell>
          <cell r="H532">
            <v>689.62999999999306</v>
          </cell>
          <cell r="I532">
            <v>964.17000000000883</v>
          </cell>
          <cell r="J532">
            <v>701.3100000000029</v>
          </cell>
          <cell r="K532">
            <v>981.18000000000438</v>
          </cell>
          <cell r="L532">
            <v>716.26000000000442</v>
          </cell>
          <cell r="M532">
            <v>1001.4499999999925</v>
          </cell>
          <cell r="N532">
            <v>727.93999999999858</v>
          </cell>
          <cell r="O532">
            <v>1021.7300000000142</v>
          </cell>
          <cell r="P532">
            <v>742.88999999999885</v>
          </cell>
          <cell r="Q532">
            <v>1038.7300000000089</v>
          </cell>
          <cell r="R532">
            <v>754.56999999999255</v>
          </cell>
          <cell r="S532">
            <v>1059.009999999997</v>
          </cell>
          <cell r="T532">
            <v>769.52000000000339</v>
          </cell>
          <cell r="U532">
            <v>1076.0199999999911</v>
          </cell>
          <cell r="V532">
            <v>784.47000000000298</v>
          </cell>
          <cell r="W532">
            <v>1096.2900000000068</v>
          </cell>
          <cell r="X532">
            <v>796.14999999999702</v>
          </cell>
          <cell r="Y532">
            <v>1116.5699999999965</v>
          </cell>
          <cell r="Z532">
            <v>811.09999999999559</v>
          </cell>
          <cell r="AA532">
            <v>1133.5699999999983</v>
          </cell>
          <cell r="AB532">
            <v>769.27000000000339</v>
          </cell>
          <cell r="AC532">
            <v>1075.669999999991</v>
          </cell>
          <cell r="AD532">
            <v>780.95000000000596</v>
          </cell>
          <cell r="AE532">
            <v>1095.9500000000069</v>
          </cell>
          <cell r="AF532">
            <v>795.89999999999702</v>
          </cell>
          <cell r="AG532">
            <v>1112.9599999999996</v>
          </cell>
          <cell r="AH532">
            <v>810.84999999999559</v>
          </cell>
          <cell r="AI532">
            <v>1133.2299999999984</v>
          </cell>
          <cell r="AJ532">
            <v>822.5299999999894</v>
          </cell>
          <cell r="AK532">
            <v>1153.5100000000159</v>
          </cell>
          <cell r="AL532">
            <v>837.48000000000343</v>
          </cell>
          <cell r="AM532">
            <v>1170.5100000000089</v>
          </cell>
          <cell r="AN532">
            <v>849.1600000000044</v>
          </cell>
          <cell r="AO532">
            <v>1190.789999999997</v>
          </cell>
          <cell r="AP532">
            <v>864.10999999999558</v>
          </cell>
          <cell r="AQ532">
            <v>1207.7999999999895</v>
          </cell>
          <cell r="AR532">
            <v>875.78999999999576</v>
          </cell>
          <cell r="AS532">
            <v>1228.0700000000024</v>
          </cell>
          <cell r="AT532">
            <v>890.74000000001206</v>
          </cell>
          <cell r="AU532">
            <v>594.3500000000015</v>
          </cell>
          <cell r="AV532">
            <v>905.69000000000892</v>
          </cell>
          <cell r="AW532">
            <v>1265.350000000004</v>
          </cell>
        </row>
        <row r="533">
          <cell r="A533">
            <v>528</v>
          </cell>
          <cell r="B533">
            <v>649.28000000000566</v>
          </cell>
          <cell r="C533">
            <v>908.33000000000891</v>
          </cell>
          <cell r="D533">
            <v>664.25999999999704</v>
          </cell>
          <cell r="E533">
            <v>928.64999999999702</v>
          </cell>
          <cell r="F533">
            <v>675.95999999999106</v>
          </cell>
          <cell r="G533">
            <v>945.6799999999929</v>
          </cell>
          <cell r="H533">
            <v>690.93999999999301</v>
          </cell>
          <cell r="I533">
            <v>966.00000000000887</v>
          </cell>
          <cell r="J533">
            <v>702.64000000000294</v>
          </cell>
          <cell r="K533">
            <v>983.0400000000044</v>
          </cell>
          <cell r="L533">
            <v>717.62000000000444</v>
          </cell>
          <cell r="M533">
            <v>1003.3499999999925</v>
          </cell>
          <cell r="N533">
            <v>729.31999999999857</v>
          </cell>
          <cell r="O533">
            <v>1023.6700000000143</v>
          </cell>
          <cell r="P533">
            <v>744.29999999999882</v>
          </cell>
          <cell r="Q533">
            <v>1040.7000000000089</v>
          </cell>
          <cell r="R533">
            <v>755.9999999999925</v>
          </cell>
          <cell r="S533">
            <v>1061.019999999997</v>
          </cell>
          <cell r="T533">
            <v>770.98000000000343</v>
          </cell>
          <cell r="U533">
            <v>1078.0599999999911</v>
          </cell>
          <cell r="V533">
            <v>785.96000000000299</v>
          </cell>
          <cell r="W533">
            <v>1098.3700000000067</v>
          </cell>
          <cell r="X533">
            <v>797.65999999999701</v>
          </cell>
          <cell r="Y533">
            <v>1118.6899999999964</v>
          </cell>
          <cell r="Z533">
            <v>812.63999999999555</v>
          </cell>
          <cell r="AA533">
            <v>1135.7199999999984</v>
          </cell>
          <cell r="AB533">
            <v>770.73000000000343</v>
          </cell>
          <cell r="AC533">
            <v>1077.7099999999909</v>
          </cell>
          <cell r="AD533">
            <v>782.43000000000598</v>
          </cell>
          <cell r="AE533">
            <v>1098.0300000000068</v>
          </cell>
          <cell r="AF533">
            <v>797.40999999999701</v>
          </cell>
          <cell r="AG533">
            <v>1115.0699999999995</v>
          </cell>
          <cell r="AH533">
            <v>812.38999999999555</v>
          </cell>
          <cell r="AI533">
            <v>1135.3799999999985</v>
          </cell>
          <cell r="AJ533">
            <v>824.08999999998935</v>
          </cell>
          <cell r="AK533">
            <v>1155.700000000016</v>
          </cell>
          <cell r="AL533">
            <v>839.07000000000346</v>
          </cell>
          <cell r="AM533">
            <v>1172.7300000000089</v>
          </cell>
          <cell r="AN533">
            <v>850.77000000000442</v>
          </cell>
          <cell r="AO533">
            <v>1193.049999999997</v>
          </cell>
          <cell r="AP533">
            <v>865.74999999999557</v>
          </cell>
          <cell r="AQ533">
            <v>1210.0899999999895</v>
          </cell>
          <cell r="AR533">
            <v>877.44999999999573</v>
          </cell>
          <cell r="AS533">
            <v>1230.4000000000024</v>
          </cell>
          <cell r="AT533">
            <v>892.43000000001211</v>
          </cell>
          <cell r="AU533">
            <v>594.72000000000151</v>
          </cell>
          <cell r="AV533">
            <v>907.41000000000895</v>
          </cell>
          <cell r="AW533">
            <v>1267.7500000000041</v>
          </cell>
        </row>
        <row r="534">
          <cell r="A534">
            <v>529</v>
          </cell>
          <cell r="B534">
            <v>650.51000000000568</v>
          </cell>
          <cell r="C534">
            <v>910.05000000000894</v>
          </cell>
          <cell r="D534">
            <v>665.51999999999703</v>
          </cell>
          <cell r="E534">
            <v>930.40999999999701</v>
          </cell>
          <cell r="F534">
            <v>677.23999999999103</v>
          </cell>
          <cell r="G534">
            <v>947.46999999999287</v>
          </cell>
          <cell r="H534">
            <v>692.24999999999295</v>
          </cell>
          <cell r="I534">
            <v>967.83000000000891</v>
          </cell>
          <cell r="J534">
            <v>703.97000000000298</v>
          </cell>
          <cell r="K534">
            <v>984.90000000000441</v>
          </cell>
          <cell r="L534">
            <v>718.98000000000445</v>
          </cell>
          <cell r="M534">
            <v>1005.2499999999925</v>
          </cell>
          <cell r="N534">
            <v>730.69999999999857</v>
          </cell>
          <cell r="O534">
            <v>1025.6100000000142</v>
          </cell>
          <cell r="P534">
            <v>745.70999999999879</v>
          </cell>
          <cell r="Q534">
            <v>1042.6700000000089</v>
          </cell>
          <cell r="R534">
            <v>757.42999999999245</v>
          </cell>
          <cell r="S534">
            <v>1063.029999999997</v>
          </cell>
          <cell r="T534">
            <v>772.44000000000347</v>
          </cell>
          <cell r="U534">
            <v>1080.099999999991</v>
          </cell>
          <cell r="V534">
            <v>787.450000000003</v>
          </cell>
          <cell r="W534">
            <v>1100.4500000000066</v>
          </cell>
          <cell r="X534">
            <v>799.169999999997</v>
          </cell>
          <cell r="Y534">
            <v>1120.8099999999963</v>
          </cell>
          <cell r="Z534">
            <v>814.17999999999552</v>
          </cell>
          <cell r="AA534">
            <v>1137.8699999999985</v>
          </cell>
          <cell r="AB534">
            <v>772.19000000000347</v>
          </cell>
          <cell r="AC534">
            <v>1079.7499999999909</v>
          </cell>
          <cell r="AD534">
            <v>783.91000000000599</v>
          </cell>
          <cell r="AE534">
            <v>1100.1100000000067</v>
          </cell>
          <cell r="AF534">
            <v>798.919999999997</v>
          </cell>
          <cell r="AG534">
            <v>1117.1799999999994</v>
          </cell>
          <cell r="AH534">
            <v>813.92999999999552</v>
          </cell>
          <cell r="AI534">
            <v>1137.5299999999986</v>
          </cell>
          <cell r="AJ534">
            <v>825.64999999998929</v>
          </cell>
          <cell r="AK534">
            <v>1157.890000000016</v>
          </cell>
          <cell r="AL534">
            <v>840.66000000000349</v>
          </cell>
          <cell r="AM534">
            <v>1174.9500000000089</v>
          </cell>
          <cell r="AN534">
            <v>852.38000000000443</v>
          </cell>
          <cell r="AO534">
            <v>1195.309999999997</v>
          </cell>
          <cell r="AP534">
            <v>867.38999999999555</v>
          </cell>
          <cell r="AQ534">
            <v>1212.3799999999894</v>
          </cell>
          <cell r="AR534">
            <v>879.10999999999569</v>
          </cell>
          <cell r="AS534">
            <v>1232.7300000000023</v>
          </cell>
          <cell r="AT534">
            <v>894.12000000001217</v>
          </cell>
          <cell r="AU534">
            <v>595.09000000000151</v>
          </cell>
          <cell r="AV534">
            <v>909.13000000000898</v>
          </cell>
          <cell r="AW534">
            <v>1270.1500000000042</v>
          </cell>
        </row>
        <row r="535">
          <cell r="A535">
            <v>530</v>
          </cell>
          <cell r="B535">
            <v>651.74000000000569</v>
          </cell>
          <cell r="C535">
            <v>911.77000000000896</v>
          </cell>
          <cell r="D535">
            <v>666.77999999999702</v>
          </cell>
          <cell r="E535">
            <v>932.169999999997</v>
          </cell>
          <cell r="F535">
            <v>678.519999999991</v>
          </cell>
          <cell r="G535">
            <v>949.25999999999283</v>
          </cell>
          <cell r="H535">
            <v>693.5599999999929</v>
          </cell>
          <cell r="I535">
            <v>969.66000000000895</v>
          </cell>
          <cell r="J535">
            <v>705.30000000000302</v>
          </cell>
          <cell r="K535">
            <v>986.76000000000442</v>
          </cell>
          <cell r="L535">
            <v>720.34000000000447</v>
          </cell>
          <cell r="M535">
            <v>1007.1499999999925</v>
          </cell>
          <cell r="N535">
            <v>732.07999999999856</v>
          </cell>
          <cell r="O535">
            <v>1027.5500000000143</v>
          </cell>
          <cell r="P535">
            <v>747.11999999999875</v>
          </cell>
          <cell r="Q535">
            <v>1044.640000000009</v>
          </cell>
          <cell r="R535">
            <v>758.8599999999924</v>
          </cell>
          <cell r="S535">
            <v>1065.039999999997</v>
          </cell>
          <cell r="T535">
            <v>773.9000000000035</v>
          </cell>
          <cell r="U535">
            <v>1082.139999999991</v>
          </cell>
          <cell r="V535">
            <v>788.94000000000301</v>
          </cell>
          <cell r="W535">
            <v>1102.5300000000066</v>
          </cell>
          <cell r="X535">
            <v>800.67999999999699</v>
          </cell>
          <cell r="Y535">
            <v>1122.9299999999962</v>
          </cell>
          <cell r="Z535">
            <v>815.71999999999548</v>
          </cell>
          <cell r="AA535">
            <v>1140.0199999999986</v>
          </cell>
          <cell r="AB535">
            <v>773.6500000000035</v>
          </cell>
          <cell r="AC535">
            <v>1081.7899999999909</v>
          </cell>
          <cell r="AD535">
            <v>785.39000000000601</v>
          </cell>
          <cell r="AE535">
            <v>1102.1900000000066</v>
          </cell>
          <cell r="AF535">
            <v>800.42999999999699</v>
          </cell>
          <cell r="AG535">
            <v>1119.2899999999993</v>
          </cell>
          <cell r="AH535">
            <v>815.46999999999548</v>
          </cell>
          <cell r="AI535">
            <v>1139.6799999999987</v>
          </cell>
          <cell r="AJ535">
            <v>827.20999999998924</v>
          </cell>
          <cell r="AK535">
            <v>1160.0800000000161</v>
          </cell>
          <cell r="AL535">
            <v>842.25000000000352</v>
          </cell>
          <cell r="AM535">
            <v>1177.1700000000089</v>
          </cell>
          <cell r="AN535">
            <v>853.99000000000444</v>
          </cell>
          <cell r="AO535">
            <v>1197.569999999997</v>
          </cell>
          <cell r="AP535">
            <v>869.02999999999554</v>
          </cell>
          <cell r="AQ535">
            <v>1214.6699999999894</v>
          </cell>
          <cell r="AR535">
            <v>880.76999999999566</v>
          </cell>
          <cell r="AS535">
            <v>1235.0600000000022</v>
          </cell>
          <cell r="AT535">
            <v>895.81000000001222</v>
          </cell>
          <cell r="AU535">
            <v>595.46000000000151</v>
          </cell>
          <cell r="AV535">
            <v>910.850000000009</v>
          </cell>
          <cell r="AW535">
            <v>1272.5500000000043</v>
          </cell>
        </row>
        <row r="536">
          <cell r="A536">
            <v>531</v>
          </cell>
          <cell r="B536">
            <v>652.97000000000571</v>
          </cell>
          <cell r="C536">
            <v>913.49000000000899</v>
          </cell>
          <cell r="D536">
            <v>668.03999999999701</v>
          </cell>
          <cell r="E536">
            <v>933.92999999999699</v>
          </cell>
          <cell r="F536">
            <v>679.79999999999097</v>
          </cell>
          <cell r="G536">
            <v>951.04999999999279</v>
          </cell>
          <cell r="H536">
            <v>694.86999999999284</v>
          </cell>
          <cell r="I536">
            <v>971.49000000000899</v>
          </cell>
          <cell r="J536">
            <v>706.63000000000306</v>
          </cell>
          <cell r="K536">
            <v>988.62000000000444</v>
          </cell>
          <cell r="L536">
            <v>721.70000000000448</v>
          </cell>
          <cell r="M536">
            <v>1009.0499999999925</v>
          </cell>
          <cell r="N536">
            <v>733.45999999999856</v>
          </cell>
          <cell r="O536">
            <v>1029.4900000000143</v>
          </cell>
          <cell r="P536">
            <v>748.52999999999872</v>
          </cell>
          <cell r="Q536">
            <v>1046.610000000009</v>
          </cell>
          <cell r="R536">
            <v>760.28999999999235</v>
          </cell>
          <cell r="S536">
            <v>1067.049999999997</v>
          </cell>
          <cell r="T536">
            <v>775.36000000000354</v>
          </cell>
          <cell r="U536">
            <v>1084.179999999991</v>
          </cell>
          <cell r="V536">
            <v>790.43000000000302</v>
          </cell>
          <cell r="W536">
            <v>1104.6100000000065</v>
          </cell>
          <cell r="X536">
            <v>802.18999999999699</v>
          </cell>
          <cell r="Y536">
            <v>1125.0499999999961</v>
          </cell>
          <cell r="Z536">
            <v>817.25999999999544</v>
          </cell>
          <cell r="AA536">
            <v>1142.1699999999987</v>
          </cell>
          <cell r="AB536">
            <v>775.11000000000354</v>
          </cell>
          <cell r="AC536">
            <v>1083.8299999999908</v>
          </cell>
          <cell r="AD536">
            <v>786.87000000000603</v>
          </cell>
          <cell r="AE536">
            <v>1104.2700000000066</v>
          </cell>
          <cell r="AF536">
            <v>801.93999999999699</v>
          </cell>
          <cell r="AG536">
            <v>1121.3999999999992</v>
          </cell>
          <cell r="AH536">
            <v>817.00999999999544</v>
          </cell>
          <cell r="AI536">
            <v>1141.8299999999988</v>
          </cell>
          <cell r="AJ536">
            <v>828.76999999998918</v>
          </cell>
          <cell r="AK536">
            <v>1162.2700000000161</v>
          </cell>
          <cell r="AL536">
            <v>843.84000000000356</v>
          </cell>
          <cell r="AM536">
            <v>1179.390000000009</v>
          </cell>
          <cell r="AN536">
            <v>855.60000000000446</v>
          </cell>
          <cell r="AO536">
            <v>1199.829999999997</v>
          </cell>
          <cell r="AP536">
            <v>870.66999999999553</v>
          </cell>
          <cell r="AQ536">
            <v>1216.9599999999893</v>
          </cell>
          <cell r="AR536">
            <v>882.42999999999563</v>
          </cell>
          <cell r="AS536">
            <v>1237.3900000000021</v>
          </cell>
          <cell r="AT536">
            <v>897.50000000001228</v>
          </cell>
          <cell r="AU536">
            <v>595.83000000000152</v>
          </cell>
          <cell r="AV536">
            <v>912.57000000000903</v>
          </cell>
          <cell r="AW536">
            <v>1274.9500000000044</v>
          </cell>
        </row>
        <row r="537">
          <cell r="A537">
            <v>532</v>
          </cell>
          <cell r="B537">
            <v>654.20000000000573</v>
          </cell>
          <cell r="C537">
            <v>915.21000000000902</v>
          </cell>
          <cell r="D537">
            <v>669.299999999997</v>
          </cell>
          <cell r="E537">
            <v>935.68999999999699</v>
          </cell>
          <cell r="F537">
            <v>681.07999999999095</v>
          </cell>
          <cell r="G537">
            <v>952.83999999999276</v>
          </cell>
          <cell r="H537">
            <v>696.17999999999279</v>
          </cell>
          <cell r="I537">
            <v>973.32000000000903</v>
          </cell>
          <cell r="J537">
            <v>707.96000000000311</v>
          </cell>
          <cell r="K537">
            <v>990.48000000000445</v>
          </cell>
          <cell r="L537">
            <v>723.06000000000449</v>
          </cell>
          <cell r="M537">
            <v>1010.9499999999924</v>
          </cell>
          <cell r="N537">
            <v>734.83999999999855</v>
          </cell>
          <cell r="O537">
            <v>1031.4300000000144</v>
          </cell>
          <cell r="P537">
            <v>749.93999999999869</v>
          </cell>
          <cell r="Q537">
            <v>1048.580000000009</v>
          </cell>
          <cell r="R537">
            <v>761.7199999999923</v>
          </cell>
          <cell r="S537">
            <v>1069.059999999997</v>
          </cell>
          <cell r="T537">
            <v>776.82000000000357</v>
          </cell>
          <cell r="U537">
            <v>1086.2199999999909</v>
          </cell>
          <cell r="V537">
            <v>791.92000000000303</v>
          </cell>
          <cell r="W537">
            <v>1106.6900000000064</v>
          </cell>
          <cell r="X537">
            <v>803.69999999999698</v>
          </cell>
          <cell r="Y537">
            <v>1127.169999999996</v>
          </cell>
          <cell r="Z537">
            <v>818.79999999999541</v>
          </cell>
          <cell r="AA537">
            <v>1144.3199999999988</v>
          </cell>
          <cell r="AB537">
            <v>776.57000000000357</v>
          </cell>
          <cell r="AC537">
            <v>1085.8699999999908</v>
          </cell>
          <cell r="AD537">
            <v>788.35000000000605</v>
          </cell>
          <cell r="AE537">
            <v>1106.3500000000065</v>
          </cell>
          <cell r="AF537">
            <v>803.44999999999698</v>
          </cell>
          <cell r="AG537">
            <v>1123.5099999999991</v>
          </cell>
          <cell r="AH537">
            <v>818.54999999999541</v>
          </cell>
          <cell r="AI537">
            <v>1143.9799999999989</v>
          </cell>
          <cell r="AJ537">
            <v>830.32999999998913</v>
          </cell>
          <cell r="AK537">
            <v>1164.4600000000162</v>
          </cell>
          <cell r="AL537">
            <v>845.43000000000359</v>
          </cell>
          <cell r="AM537">
            <v>1181.610000000009</v>
          </cell>
          <cell r="AN537">
            <v>857.21000000000447</v>
          </cell>
          <cell r="AO537">
            <v>1202.089999999997</v>
          </cell>
          <cell r="AP537">
            <v>872.30999999999551</v>
          </cell>
          <cell r="AQ537">
            <v>1219.2499999999893</v>
          </cell>
          <cell r="AR537">
            <v>884.0899999999956</v>
          </cell>
          <cell r="AS537">
            <v>1239.7200000000021</v>
          </cell>
          <cell r="AT537">
            <v>899.19000000001233</v>
          </cell>
          <cell r="AU537">
            <v>596.20000000000152</v>
          </cell>
          <cell r="AV537">
            <v>914.29000000000906</v>
          </cell>
          <cell r="AW537">
            <v>1277.3500000000045</v>
          </cell>
        </row>
        <row r="538">
          <cell r="A538">
            <v>533</v>
          </cell>
          <cell r="B538">
            <v>655.43000000000575</v>
          </cell>
          <cell r="C538">
            <v>916.93000000000904</v>
          </cell>
          <cell r="D538">
            <v>670.55999999999699</v>
          </cell>
          <cell r="E538">
            <v>937.44999999999698</v>
          </cell>
          <cell r="F538">
            <v>682.35999999999092</v>
          </cell>
          <cell r="G538">
            <v>954.62999999999272</v>
          </cell>
          <cell r="H538">
            <v>697.48999999999273</v>
          </cell>
          <cell r="I538">
            <v>975.15000000000907</v>
          </cell>
          <cell r="J538">
            <v>709.29000000000315</v>
          </cell>
          <cell r="K538">
            <v>992.34000000000447</v>
          </cell>
          <cell r="L538">
            <v>724.42000000000451</v>
          </cell>
          <cell r="M538">
            <v>1012.8499999999924</v>
          </cell>
          <cell r="N538">
            <v>736.21999999999855</v>
          </cell>
          <cell r="O538">
            <v>1033.3700000000144</v>
          </cell>
          <cell r="P538">
            <v>751.34999999999866</v>
          </cell>
          <cell r="Q538">
            <v>1050.550000000009</v>
          </cell>
          <cell r="R538">
            <v>763.14999999999225</v>
          </cell>
          <cell r="S538">
            <v>1071.069999999997</v>
          </cell>
          <cell r="T538">
            <v>778.28000000000361</v>
          </cell>
          <cell r="U538">
            <v>1088.2599999999909</v>
          </cell>
          <cell r="V538">
            <v>793.41000000000304</v>
          </cell>
          <cell r="W538">
            <v>1108.7700000000063</v>
          </cell>
          <cell r="X538">
            <v>805.20999999999697</v>
          </cell>
          <cell r="Y538">
            <v>1129.2899999999959</v>
          </cell>
          <cell r="Z538">
            <v>820.33999999999537</v>
          </cell>
          <cell r="AA538">
            <v>1146.4699999999989</v>
          </cell>
          <cell r="AB538">
            <v>778.03000000000361</v>
          </cell>
          <cell r="AC538">
            <v>1087.9099999999908</v>
          </cell>
          <cell r="AD538">
            <v>789.83000000000607</v>
          </cell>
          <cell r="AE538">
            <v>1108.4300000000064</v>
          </cell>
          <cell r="AF538">
            <v>804.95999999999697</v>
          </cell>
          <cell r="AG538">
            <v>1125.619999999999</v>
          </cell>
          <cell r="AH538">
            <v>820.08999999999537</v>
          </cell>
          <cell r="AI538">
            <v>1146.129999999999</v>
          </cell>
          <cell r="AJ538">
            <v>831.88999999998907</v>
          </cell>
          <cell r="AK538">
            <v>1166.6500000000162</v>
          </cell>
          <cell r="AL538">
            <v>847.02000000000362</v>
          </cell>
          <cell r="AM538">
            <v>1183.830000000009</v>
          </cell>
          <cell r="AN538">
            <v>858.82000000000448</v>
          </cell>
          <cell r="AO538">
            <v>1204.349999999997</v>
          </cell>
          <cell r="AP538">
            <v>873.9499999999955</v>
          </cell>
          <cell r="AQ538">
            <v>1221.5399999999893</v>
          </cell>
          <cell r="AR538">
            <v>885.74999999999557</v>
          </cell>
          <cell r="AS538">
            <v>1242.050000000002</v>
          </cell>
          <cell r="AT538">
            <v>900.88000000001239</v>
          </cell>
          <cell r="AU538">
            <v>596.57000000000153</v>
          </cell>
          <cell r="AV538">
            <v>916.01000000000909</v>
          </cell>
          <cell r="AW538">
            <v>1279.7500000000045</v>
          </cell>
        </row>
        <row r="539">
          <cell r="A539">
            <v>534</v>
          </cell>
          <cell r="B539">
            <v>656.66000000000577</v>
          </cell>
          <cell r="C539">
            <v>918.65000000000907</v>
          </cell>
          <cell r="D539">
            <v>671.81999999999698</v>
          </cell>
          <cell r="E539">
            <v>939.20999999999697</v>
          </cell>
          <cell r="F539">
            <v>683.63999999999089</v>
          </cell>
          <cell r="G539">
            <v>956.41999999999268</v>
          </cell>
          <cell r="H539">
            <v>698.79999999999268</v>
          </cell>
          <cell r="I539">
            <v>976.98000000000911</v>
          </cell>
          <cell r="J539">
            <v>710.62000000000319</v>
          </cell>
          <cell r="K539">
            <v>994.20000000000448</v>
          </cell>
          <cell r="L539">
            <v>725.78000000000452</v>
          </cell>
          <cell r="M539">
            <v>1014.7499999999924</v>
          </cell>
          <cell r="N539">
            <v>737.59999999999854</v>
          </cell>
          <cell r="O539">
            <v>1035.3100000000145</v>
          </cell>
          <cell r="P539">
            <v>752.75999999999863</v>
          </cell>
          <cell r="Q539">
            <v>1052.5200000000091</v>
          </cell>
          <cell r="R539">
            <v>764.5799999999922</v>
          </cell>
          <cell r="S539">
            <v>1073.079999999997</v>
          </cell>
          <cell r="T539">
            <v>779.74000000000365</v>
          </cell>
          <cell r="U539">
            <v>1090.2999999999909</v>
          </cell>
          <cell r="V539">
            <v>794.90000000000305</v>
          </cell>
          <cell r="W539">
            <v>1110.8500000000063</v>
          </cell>
          <cell r="X539">
            <v>806.71999999999696</v>
          </cell>
          <cell r="Y539">
            <v>1131.4099999999958</v>
          </cell>
          <cell r="Z539">
            <v>821.87999999999533</v>
          </cell>
          <cell r="AA539">
            <v>1148.619999999999</v>
          </cell>
          <cell r="AB539">
            <v>779.49000000000365</v>
          </cell>
          <cell r="AC539">
            <v>1089.9499999999907</v>
          </cell>
          <cell r="AD539">
            <v>791.31000000000608</v>
          </cell>
          <cell r="AE539">
            <v>1110.5100000000064</v>
          </cell>
          <cell r="AF539">
            <v>806.46999999999696</v>
          </cell>
          <cell r="AG539">
            <v>1127.7299999999989</v>
          </cell>
          <cell r="AH539">
            <v>821.62999999999533</v>
          </cell>
          <cell r="AI539">
            <v>1148.2799999999991</v>
          </cell>
          <cell r="AJ539">
            <v>833.44999999998902</v>
          </cell>
          <cell r="AK539">
            <v>1168.8400000000163</v>
          </cell>
          <cell r="AL539">
            <v>848.61000000000365</v>
          </cell>
          <cell r="AM539">
            <v>1186.050000000009</v>
          </cell>
          <cell r="AN539">
            <v>860.4300000000045</v>
          </cell>
          <cell r="AO539">
            <v>1206.6099999999969</v>
          </cell>
          <cell r="AP539">
            <v>875.58999999999548</v>
          </cell>
          <cell r="AQ539">
            <v>1223.8299999999892</v>
          </cell>
          <cell r="AR539">
            <v>887.40999999999553</v>
          </cell>
          <cell r="AS539">
            <v>1244.3800000000019</v>
          </cell>
          <cell r="AT539">
            <v>902.57000000001244</v>
          </cell>
          <cell r="AU539">
            <v>596.94000000000153</v>
          </cell>
          <cell r="AV539">
            <v>917.73000000000911</v>
          </cell>
          <cell r="AW539">
            <v>1282.1500000000046</v>
          </cell>
        </row>
        <row r="540">
          <cell r="A540">
            <v>535</v>
          </cell>
          <cell r="B540">
            <v>657.89000000000578</v>
          </cell>
          <cell r="C540">
            <v>920.3700000000091</v>
          </cell>
          <cell r="D540">
            <v>673.07999999999697</v>
          </cell>
          <cell r="E540">
            <v>940.96999999999696</v>
          </cell>
          <cell r="F540">
            <v>684.91999999999086</v>
          </cell>
          <cell r="G540">
            <v>958.20999999999265</v>
          </cell>
          <cell r="H540">
            <v>700.10999999999262</v>
          </cell>
          <cell r="I540">
            <v>978.81000000000915</v>
          </cell>
          <cell r="J540">
            <v>711.95000000000323</v>
          </cell>
          <cell r="K540">
            <v>996.06000000000449</v>
          </cell>
          <cell r="L540">
            <v>727.14000000000453</v>
          </cell>
          <cell r="M540">
            <v>1016.6499999999924</v>
          </cell>
          <cell r="N540">
            <v>738.97999999999854</v>
          </cell>
          <cell r="O540">
            <v>1037.2500000000146</v>
          </cell>
          <cell r="P540">
            <v>754.16999999999859</v>
          </cell>
          <cell r="Q540">
            <v>1054.4900000000091</v>
          </cell>
          <cell r="R540">
            <v>766.00999999999215</v>
          </cell>
          <cell r="S540">
            <v>1075.089999999997</v>
          </cell>
          <cell r="T540">
            <v>781.20000000000368</v>
          </cell>
          <cell r="U540">
            <v>1092.3399999999908</v>
          </cell>
          <cell r="V540">
            <v>796.39000000000306</v>
          </cell>
          <cell r="W540">
            <v>1112.9300000000062</v>
          </cell>
          <cell r="X540">
            <v>808.22999999999695</v>
          </cell>
          <cell r="Y540">
            <v>1133.5299999999957</v>
          </cell>
          <cell r="Z540">
            <v>823.4199999999953</v>
          </cell>
          <cell r="AA540">
            <v>1150.7699999999991</v>
          </cell>
          <cell r="AB540">
            <v>780.95000000000368</v>
          </cell>
          <cell r="AC540">
            <v>1091.9899999999907</v>
          </cell>
          <cell r="AD540">
            <v>792.7900000000061</v>
          </cell>
          <cell r="AE540">
            <v>1112.5900000000063</v>
          </cell>
          <cell r="AF540">
            <v>807.97999999999695</v>
          </cell>
          <cell r="AG540">
            <v>1129.8399999999988</v>
          </cell>
          <cell r="AH540">
            <v>823.1699999999953</v>
          </cell>
          <cell r="AI540">
            <v>1150.4299999999992</v>
          </cell>
          <cell r="AJ540">
            <v>835.00999999998896</v>
          </cell>
          <cell r="AK540">
            <v>1171.0300000000163</v>
          </cell>
          <cell r="AL540">
            <v>850.20000000000368</v>
          </cell>
          <cell r="AM540">
            <v>1188.2700000000091</v>
          </cell>
          <cell r="AN540">
            <v>862.04000000000451</v>
          </cell>
          <cell r="AO540">
            <v>1208.8699999999969</v>
          </cell>
          <cell r="AP540">
            <v>877.22999999999547</v>
          </cell>
          <cell r="AQ540">
            <v>1226.1199999999892</v>
          </cell>
          <cell r="AR540">
            <v>889.0699999999955</v>
          </cell>
          <cell r="AS540">
            <v>1246.7100000000019</v>
          </cell>
          <cell r="AT540">
            <v>904.2600000000125</v>
          </cell>
          <cell r="AU540">
            <v>597.31000000000154</v>
          </cell>
          <cell r="AV540">
            <v>919.45000000000914</v>
          </cell>
          <cell r="AW540">
            <v>1284.5500000000047</v>
          </cell>
        </row>
        <row r="541">
          <cell r="A541">
            <v>536</v>
          </cell>
          <cell r="B541">
            <v>659.1200000000058</v>
          </cell>
          <cell r="C541">
            <v>922.09000000000913</v>
          </cell>
          <cell r="D541">
            <v>674.33999999999696</v>
          </cell>
          <cell r="E541">
            <v>942.72999999999695</v>
          </cell>
          <cell r="F541">
            <v>686.19999999999084</v>
          </cell>
          <cell r="G541">
            <v>959.99999999999261</v>
          </cell>
          <cell r="H541">
            <v>701.41999999999257</v>
          </cell>
          <cell r="I541">
            <v>980.64000000000919</v>
          </cell>
          <cell r="J541">
            <v>713.28000000000327</v>
          </cell>
          <cell r="K541">
            <v>997.92000000000451</v>
          </cell>
          <cell r="L541">
            <v>728.50000000000455</v>
          </cell>
          <cell r="M541">
            <v>1018.5499999999923</v>
          </cell>
          <cell r="N541">
            <v>740.35999999999854</v>
          </cell>
          <cell r="O541">
            <v>1039.1900000000146</v>
          </cell>
          <cell r="P541">
            <v>755.57999999999856</v>
          </cell>
          <cell r="Q541">
            <v>1056.4600000000091</v>
          </cell>
          <cell r="R541">
            <v>767.4399999999921</v>
          </cell>
          <cell r="S541">
            <v>1077.099999999997</v>
          </cell>
          <cell r="T541">
            <v>782.66000000000372</v>
          </cell>
          <cell r="U541">
            <v>1094.3799999999908</v>
          </cell>
          <cell r="V541">
            <v>797.88000000000306</v>
          </cell>
          <cell r="W541">
            <v>1115.0100000000061</v>
          </cell>
          <cell r="X541">
            <v>809.73999999999694</v>
          </cell>
          <cell r="Y541">
            <v>1135.6499999999955</v>
          </cell>
          <cell r="Z541">
            <v>824.95999999999526</v>
          </cell>
          <cell r="AA541">
            <v>1152.9199999999992</v>
          </cell>
          <cell r="AB541">
            <v>782.41000000000372</v>
          </cell>
          <cell r="AC541">
            <v>1094.0299999999907</v>
          </cell>
          <cell r="AD541">
            <v>794.27000000000612</v>
          </cell>
          <cell r="AE541">
            <v>1114.6700000000062</v>
          </cell>
          <cell r="AF541">
            <v>809.48999999999694</v>
          </cell>
          <cell r="AG541">
            <v>1131.9499999999987</v>
          </cell>
          <cell r="AH541">
            <v>824.70999999999526</v>
          </cell>
          <cell r="AI541">
            <v>1152.5799999999992</v>
          </cell>
          <cell r="AJ541">
            <v>836.56999999998891</v>
          </cell>
          <cell r="AK541">
            <v>1173.2200000000164</v>
          </cell>
          <cell r="AL541">
            <v>851.79000000000372</v>
          </cell>
          <cell r="AM541">
            <v>1190.4900000000091</v>
          </cell>
          <cell r="AN541">
            <v>863.65000000000452</v>
          </cell>
          <cell r="AO541">
            <v>1211.1299999999969</v>
          </cell>
          <cell r="AP541">
            <v>878.86999999999546</v>
          </cell>
          <cell r="AQ541">
            <v>1228.4099999999892</v>
          </cell>
          <cell r="AR541">
            <v>890.72999999999547</v>
          </cell>
          <cell r="AS541">
            <v>1249.0400000000018</v>
          </cell>
          <cell r="AT541">
            <v>905.95000000001255</v>
          </cell>
          <cell r="AU541">
            <v>597.68000000000154</v>
          </cell>
          <cell r="AV541">
            <v>921.17000000000917</v>
          </cell>
          <cell r="AW541">
            <v>1286.9500000000048</v>
          </cell>
        </row>
        <row r="542">
          <cell r="A542">
            <v>537</v>
          </cell>
          <cell r="B542">
            <v>660.35000000000582</v>
          </cell>
          <cell r="C542">
            <v>923.81000000000915</v>
          </cell>
          <cell r="D542">
            <v>675.59999999999695</v>
          </cell>
          <cell r="E542">
            <v>944.48999999999694</v>
          </cell>
          <cell r="F542">
            <v>687.47999999999081</v>
          </cell>
          <cell r="G542">
            <v>961.78999999999257</v>
          </cell>
          <cell r="H542">
            <v>702.72999999999251</v>
          </cell>
          <cell r="I542">
            <v>982.47000000000924</v>
          </cell>
          <cell r="J542">
            <v>714.61000000000331</v>
          </cell>
          <cell r="K542">
            <v>999.78000000000452</v>
          </cell>
          <cell r="L542">
            <v>729.86000000000456</v>
          </cell>
          <cell r="M542">
            <v>1020.4499999999923</v>
          </cell>
          <cell r="N542">
            <v>741.73999999999853</v>
          </cell>
          <cell r="O542">
            <v>1041.1300000000147</v>
          </cell>
          <cell r="P542">
            <v>756.98999999999853</v>
          </cell>
          <cell r="Q542">
            <v>1058.4300000000092</v>
          </cell>
          <cell r="R542">
            <v>768.86999999999205</v>
          </cell>
          <cell r="S542">
            <v>1079.1099999999969</v>
          </cell>
          <cell r="T542">
            <v>784.12000000000376</v>
          </cell>
          <cell r="U542">
            <v>1096.4199999999908</v>
          </cell>
          <cell r="V542">
            <v>799.37000000000307</v>
          </cell>
          <cell r="W542">
            <v>1117.0900000000061</v>
          </cell>
          <cell r="X542">
            <v>811.24999999999693</v>
          </cell>
          <cell r="Y542">
            <v>1137.7699999999954</v>
          </cell>
          <cell r="Z542">
            <v>826.49999999999523</v>
          </cell>
          <cell r="AA542">
            <v>1155.0699999999993</v>
          </cell>
          <cell r="AB542">
            <v>783.87000000000376</v>
          </cell>
          <cell r="AC542">
            <v>1096.0699999999906</v>
          </cell>
          <cell r="AD542">
            <v>795.75000000000614</v>
          </cell>
          <cell r="AE542">
            <v>1116.7500000000061</v>
          </cell>
          <cell r="AF542">
            <v>810.99999999999693</v>
          </cell>
          <cell r="AG542">
            <v>1134.0599999999986</v>
          </cell>
          <cell r="AH542">
            <v>826.24999999999523</v>
          </cell>
          <cell r="AI542">
            <v>1154.7299999999993</v>
          </cell>
          <cell r="AJ542">
            <v>838.12999999998885</v>
          </cell>
          <cell r="AK542">
            <v>1175.4100000000165</v>
          </cell>
          <cell r="AL542">
            <v>853.38000000000375</v>
          </cell>
          <cell r="AM542">
            <v>1192.7100000000091</v>
          </cell>
          <cell r="AN542">
            <v>865.26000000000454</v>
          </cell>
          <cell r="AO542">
            <v>1213.3899999999969</v>
          </cell>
          <cell r="AP542">
            <v>880.50999999999544</v>
          </cell>
          <cell r="AQ542">
            <v>1230.6999999999891</v>
          </cell>
          <cell r="AR542">
            <v>892.38999999999544</v>
          </cell>
          <cell r="AS542">
            <v>1251.3700000000017</v>
          </cell>
          <cell r="AT542">
            <v>907.64000000001261</v>
          </cell>
          <cell r="AU542">
            <v>598.05000000000155</v>
          </cell>
          <cell r="AV542">
            <v>922.89000000000919</v>
          </cell>
          <cell r="AW542">
            <v>1289.3500000000049</v>
          </cell>
        </row>
        <row r="543">
          <cell r="A543">
            <v>538</v>
          </cell>
          <cell r="B543">
            <v>661.58000000000584</v>
          </cell>
          <cell r="C543">
            <v>925.53000000000918</v>
          </cell>
          <cell r="D543">
            <v>676.85999999999694</v>
          </cell>
          <cell r="E543">
            <v>946.24999999999693</v>
          </cell>
          <cell r="F543">
            <v>688.75999999999078</v>
          </cell>
          <cell r="G543">
            <v>963.57999999999254</v>
          </cell>
          <cell r="H543">
            <v>704.03999999999246</v>
          </cell>
          <cell r="I543">
            <v>984.30000000000928</v>
          </cell>
          <cell r="J543">
            <v>715.94000000000335</v>
          </cell>
          <cell r="K543">
            <v>1001.6400000000045</v>
          </cell>
          <cell r="L543">
            <v>731.22000000000457</v>
          </cell>
          <cell r="M543">
            <v>1022.3499999999923</v>
          </cell>
          <cell r="N543">
            <v>743.11999999999853</v>
          </cell>
          <cell r="O543">
            <v>1043.0700000000147</v>
          </cell>
          <cell r="P543">
            <v>758.3999999999985</v>
          </cell>
          <cell r="Q543">
            <v>1060.4000000000092</v>
          </cell>
          <cell r="R543">
            <v>770.299999999992</v>
          </cell>
          <cell r="S543">
            <v>1081.1199999999969</v>
          </cell>
          <cell r="T543">
            <v>785.58000000000379</v>
          </cell>
          <cell r="U543">
            <v>1098.4599999999907</v>
          </cell>
          <cell r="V543">
            <v>800.86000000000308</v>
          </cell>
          <cell r="W543">
            <v>1119.170000000006</v>
          </cell>
          <cell r="X543">
            <v>812.75999999999692</v>
          </cell>
          <cell r="Y543">
            <v>1139.8899999999953</v>
          </cell>
          <cell r="Z543">
            <v>828.03999999999519</v>
          </cell>
          <cell r="AA543">
            <v>1157.2199999999993</v>
          </cell>
          <cell r="AB543">
            <v>785.33000000000379</v>
          </cell>
          <cell r="AC543">
            <v>1098.1099999999906</v>
          </cell>
          <cell r="AD543">
            <v>797.23000000000616</v>
          </cell>
          <cell r="AE543">
            <v>1118.8300000000061</v>
          </cell>
          <cell r="AF543">
            <v>812.50999999999692</v>
          </cell>
          <cell r="AG543">
            <v>1136.1699999999985</v>
          </cell>
          <cell r="AH543">
            <v>827.78999999999519</v>
          </cell>
          <cell r="AI543">
            <v>1156.8799999999994</v>
          </cell>
          <cell r="AJ543">
            <v>839.6899999999888</v>
          </cell>
          <cell r="AK543">
            <v>1177.6000000000165</v>
          </cell>
          <cell r="AL543">
            <v>854.97000000000378</v>
          </cell>
          <cell r="AM543">
            <v>1194.9300000000092</v>
          </cell>
          <cell r="AN543">
            <v>866.87000000000455</v>
          </cell>
          <cell r="AO543">
            <v>1215.6499999999969</v>
          </cell>
          <cell r="AP543">
            <v>882.14999999999543</v>
          </cell>
          <cell r="AQ543">
            <v>1232.9899999999891</v>
          </cell>
          <cell r="AR543">
            <v>894.04999999999541</v>
          </cell>
          <cell r="AS543">
            <v>1253.7000000000016</v>
          </cell>
          <cell r="AT543">
            <v>909.33000000001266</v>
          </cell>
          <cell r="AU543">
            <v>598.42000000000155</v>
          </cell>
          <cell r="AV543">
            <v>924.61000000000922</v>
          </cell>
          <cell r="AW543">
            <v>1291.750000000005</v>
          </cell>
        </row>
        <row r="544">
          <cell r="A544">
            <v>539</v>
          </cell>
          <cell r="B544">
            <v>662.81000000000586</v>
          </cell>
          <cell r="C544">
            <v>927.25000000000921</v>
          </cell>
          <cell r="D544">
            <v>678.11999999999694</v>
          </cell>
          <cell r="E544">
            <v>948.00999999999692</v>
          </cell>
          <cell r="F544">
            <v>690.03999999999075</v>
          </cell>
          <cell r="G544">
            <v>965.3699999999925</v>
          </cell>
          <cell r="H544">
            <v>705.34999999999241</v>
          </cell>
          <cell r="I544">
            <v>986.13000000000932</v>
          </cell>
          <cell r="J544">
            <v>717.27000000000339</v>
          </cell>
          <cell r="K544">
            <v>1003.5000000000045</v>
          </cell>
          <cell r="L544">
            <v>732.58000000000459</v>
          </cell>
          <cell r="M544">
            <v>1024.2499999999923</v>
          </cell>
          <cell r="N544">
            <v>744.49999999999852</v>
          </cell>
          <cell r="O544">
            <v>1045.0100000000148</v>
          </cell>
          <cell r="P544">
            <v>759.80999999999847</v>
          </cell>
          <cell r="Q544">
            <v>1062.3700000000092</v>
          </cell>
          <cell r="R544">
            <v>771.72999999999195</v>
          </cell>
          <cell r="S544">
            <v>1083.1299999999969</v>
          </cell>
          <cell r="T544">
            <v>787.04000000000383</v>
          </cell>
          <cell r="U544">
            <v>1100.4999999999907</v>
          </cell>
          <cell r="V544">
            <v>802.35000000000309</v>
          </cell>
          <cell r="W544">
            <v>1121.2500000000059</v>
          </cell>
          <cell r="X544">
            <v>814.26999999999691</v>
          </cell>
          <cell r="Y544">
            <v>1142.0099999999952</v>
          </cell>
          <cell r="Z544">
            <v>829.57999999999515</v>
          </cell>
          <cell r="AA544">
            <v>1159.3699999999994</v>
          </cell>
          <cell r="AB544">
            <v>786.79000000000383</v>
          </cell>
          <cell r="AC544">
            <v>1100.1499999999905</v>
          </cell>
          <cell r="AD544">
            <v>798.71000000000618</v>
          </cell>
          <cell r="AE544">
            <v>1120.910000000006</v>
          </cell>
          <cell r="AF544">
            <v>814.01999999999691</v>
          </cell>
          <cell r="AG544">
            <v>1138.2799999999984</v>
          </cell>
          <cell r="AH544">
            <v>829.32999999999515</v>
          </cell>
          <cell r="AI544">
            <v>1159.0299999999995</v>
          </cell>
          <cell r="AJ544">
            <v>841.24999999998875</v>
          </cell>
          <cell r="AK544">
            <v>1179.7900000000166</v>
          </cell>
          <cell r="AL544">
            <v>856.56000000000381</v>
          </cell>
          <cell r="AM544">
            <v>1197.1500000000092</v>
          </cell>
          <cell r="AN544">
            <v>868.48000000000457</v>
          </cell>
          <cell r="AO544">
            <v>1217.9099999999969</v>
          </cell>
          <cell r="AP544">
            <v>883.78999999999542</v>
          </cell>
          <cell r="AQ544">
            <v>1235.2799999999891</v>
          </cell>
          <cell r="AR544">
            <v>895.70999999999538</v>
          </cell>
          <cell r="AS544">
            <v>1256.0300000000016</v>
          </cell>
          <cell r="AT544">
            <v>911.02000000001271</v>
          </cell>
          <cell r="AU544">
            <v>598.79000000000156</v>
          </cell>
          <cell r="AV544">
            <v>926.33000000000925</v>
          </cell>
          <cell r="AW544">
            <v>1294.1500000000051</v>
          </cell>
        </row>
        <row r="545">
          <cell r="A545">
            <v>540</v>
          </cell>
          <cell r="B545">
            <v>664.04000000000588</v>
          </cell>
          <cell r="C545">
            <v>928.97000000000924</v>
          </cell>
          <cell r="D545">
            <v>679.37999999999693</v>
          </cell>
          <cell r="E545">
            <v>949.76999999999691</v>
          </cell>
          <cell r="F545">
            <v>691.31999999999073</v>
          </cell>
          <cell r="G545">
            <v>967.15999999999246</v>
          </cell>
          <cell r="H545">
            <v>706.65999999999235</v>
          </cell>
          <cell r="I545">
            <v>987.96000000000936</v>
          </cell>
          <cell r="J545">
            <v>718.60000000000343</v>
          </cell>
          <cell r="K545">
            <v>1005.3600000000046</v>
          </cell>
          <cell r="L545">
            <v>733.9400000000046</v>
          </cell>
          <cell r="M545">
            <v>1026.1499999999924</v>
          </cell>
          <cell r="N545">
            <v>745.87999999999852</v>
          </cell>
          <cell r="O545">
            <v>1046.9500000000148</v>
          </cell>
          <cell r="P545">
            <v>761.21999999999844</v>
          </cell>
          <cell r="Q545">
            <v>1064.3400000000092</v>
          </cell>
          <cell r="R545">
            <v>773.1599999999919</v>
          </cell>
          <cell r="S545">
            <v>1085.1399999999969</v>
          </cell>
          <cell r="T545">
            <v>788.50000000000387</v>
          </cell>
          <cell r="U545">
            <v>1102.5399999999906</v>
          </cell>
          <cell r="V545">
            <v>803.8400000000031</v>
          </cell>
          <cell r="W545">
            <v>1123.3300000000058</v>
          </cell>
          <cell r="X545">
            <v>815.7799999999969</v>
          </cell>
          <cell r="Y545">
            <v>1144.1299999999951</v>
          </cell>
          <cell r="Z545">
            <v>831.11999999999512</v>
          </cell>
          <cell r="AA545">
            <v>1161.5199999999995</v>
          </cell>
          <cell r="AB545">
            <v>788.25000000000387</v>
          </cell>
          <cell r="AC545">
            <v>1102.1899999999905</v>
          </cell>
          <cell r="AD545">
            <v>800.19000000000619</v>
          </cell>
          <cell r="AE545">
            <v>1122.9900000000059</v>
          </cell>
          <cell r="AF545">
            <v>815.5299999999969</v>
          </cell>
          <cell r="AG545">
            <v>1140.3899999999983</v>
          </cell>
          <cell r="AH545">
            <v>830.86999999999512</v>
          </cell>
          <cell r="AI545">
            <v>1161.1799999999996</v>
          </cell>
          <cell r="AJ545">
            <v>842.80999999998869</v>
          </cell>
          <cell r="AK545">
            <v>1181.9800000000166</v>
          </cell>
          <cell r="AL545">
            <v>858.15000000000384</v>
          </cell>
          <cell r="AM545">
            <v>1199.3700000000092</v>
          </cell>
          <cell r="AN545">
            <v>870.09000000000458</v>
          </cell>
          <cell r="AO545">
            <v>1220.1699999999969</v>
          </cell>
          <cell r="AP545">
            <v>885.4299999999954</v>
          </cell>
          <cell r="AQ545">
            <v>1237.569999999989</v>
          </cell>
          <cell r="AR545">
            <v>897.36999999999534</v>
          </cell>
          <cell r="AS545">
            <v>1258.3600000000015</v>
          </cell>
          <cell r="AT545">
            <v>912.71000000001277</v>
          </cell>
          <cell r="AU545">
            <v>599.16000000000156</v>
          </cell>
          <cell r="AV545">
            <v>928.05000000000928</v>
          </cell>
          <cell r="AW545">
            <v>1296.5500000000052</v>
          </cell>
        </row>
        <row r="546">
          <cell r="A546">
            <v>541</v>
          </cell>
          <cell r="B546">
            <v>665.27000000000589</v>
          </cell>
          <cell r="C546">
            <v>930.69000000000926</v>
          </cell>
          <cell r="D546">
            <v>680.63999999999692</v>
          </cell>
          <cell r="E546">
            <v>951.5299999999969</v>
          </cell>
          <cell r="F546">
            <v>692.5999999999907</v>
          </cell>
          <cell r="G546">
            <v>968.94999999999243</v>
          </cell>
          <cell r="H546">
            <v>707.9699999999923</v>
          </cell>
          <cell r="I546">
            <v>989.7900000000094</v>
          </cell>
          <cell r="J546">
            <v>719.93000000000347</v>
          </cell>
          <cell r="K546">
            <v>1007.2200000000046</v>
          </cell>
          <cell r="L546">
            <v>735.30000000000462</v>
          </cell>
          <cell r="M546">
            <v>1028.0499999999925</v>
          </cell>
          <cell r="N546">
            <v>747.25999999999851</v>
          </cell>
          <cell r="O546">
            <v>1048.8900000000149</v>
          </cell>
          <cell r="P546">
            <v>762.6299999999984</v>
          </cell>
          <cell r="Q546">
            <v>1066.3100000000093</v>
          </cell>
          <cell r="R546">
            <v>774.58999999999185</v>
          </cell>
          <cell r="S546">
            <v>1087.1499999999969</v>
          </cell>
          <cell r="T546">
            <v>789.9600000000039</v>
          </cell>
          <cell r="U546">
            <v>1104.5799999999906</v>
          </cell>
          <cell r="V546">
            <v>805.33000000000311</v>
          </cell>
          <cell r="W546">
            <v>1125.4100000000058</v>
          </cell>
          <cell r="X546">
            <v>817.28999999999689</v>
          </cell>
          <cell r="Y546">
            <v>1146.249999999995</v>
          </cell>
          <cell r="Z546">
            <v>832.65999999999508</v>
          </cell>
          <cell r="AA546">
            <v>1163.6699999999996</v>
          </cell>
          <cell r="AB546">
            <v>789.7100000000039</v>
          </cell>
          <cell r="AC546">
            <v>1104.2299999999905</v>
          </cell>
          <cell r="AD546">
            <v>801.67000000000621</v>
          </cell>
          <cell r="AE546">
            <v>1125.0700000000058</v>
          </cell>
          <cell r="AF546">
            <v>817.03999999999689</v>
          </cell>
          <cell r="AG546">
            <v>1142.4999999999982</v>
          </cell>
          <cell r="AH546">
            <v>832.40999999999508</v>
          </cell>
          <cell r="AI546">
            <v>1163.3299999999997</v>
          </cell>
          <cell r="AJ546">
            <v>844.36999999998864</v>
          </cell>
          <cell r="AK546">
            <v>1184.1700000000167</v>
          </cell>
          <cell r="AL546">
            <v>859.74000000000387</v>
          </cell>
          <cell r="AM546">
            <v>1201.5900000000092</v>
          </cell>
          <cell r="AN546">
            <v>871.70000000000459</v>
          </cell>
          <cell r="AO546">
            <v>1222.4299999999969</v>
          </cell>
          <cell r="AP546">
            <v>887.06999999999539</v>
          </cell>
          <cell r="AQ546">
            <v>1239.859999999989</v>
          </cell>
          <cell r="AR546">
            <v>899.02999999999531</v>
          </cell>
          <cell r="AS546">
            <v>1260.6900000000014</v>
          </cell>
          <cell r="AT546">
            <v>914.40000000001282</v>
          </cell>
          <cell r="AU546">
            <v>599.53000000000156</v>
          </cell>
          <cell r="AV546">
            <v>929.7700000000093</v>
          </cell>
          <cell r="AW546">
            <v>1298.9500000000053</v>
          </cell>
        </row>
        <row r="547">
          <cell r="A547">
            <v>542</v>
          </cell>
          <cell r="B547">
            <v>666.50000000000591</v>
          </cell>
          <cell r="C547">
            <v>932.41000000000929</v>
          </cell>
          <cell r="D547">
            <v>681.89999999999691</v>
          </cell>
          <cell r="E547">
            <v>953.28999999999689</v>
          </cell>
          <cell r="F547">
            <v>693.87999999999067</v>
          </cell>
          <cell r="G547">
            <v>970.73999999999239</v>
          </cell>
          <cell r="H547">
            <v>709.27999999999224</v>
          </cell>
          <cell r="I547">
            <v>991.62000000000944</v>
          </cell>
          <cell r="J547">
            <v>721.26000000000352</v>
          </cell>
          <cell r="K547">
            <v>1009.0800000000046</v>
          </cell>
          <cell r="L547">
            <v>736.66000000000463</v>
          </cell>
          <cell r="M547">
            <v>1029.9499999999925</v>
          </cell>
          <cell r="N547">
            <v>748.63999999999851</v>
          </cell>
          <cell r="O547">
            <v>1050.8300000000149</v>
          </cell>
          <cell r="P547">
            <v>764.03999999999837</v>
          </cell>
          <cell r="Q547">
            <v>1068.2800000000093</v>
          </cell>
          <cell r="R547">
            <v>776.0199999999918</v>
          </cell>
          <cell r="S547">
            <v>1089.1599999999969</v>
          </cell>
          <cell r="T547">
            <v>791.42000000000394</v>
          </cell>
          <cell r="U547">
            <v>1106.6199999999906</v>
          </cell>
          <cell r="V547">
            <v>806.82000000000312</v>
          </cell>
          <cell r="W547">
            <v>1127.4900000000057</v>
          </cell>
          <cell r="X547">
            <v>818.79999999999688</v>
          </cell>
          <cell r="Y547">
            <v>1148.3699999999949</v>
          </cell>
          <cell r="Z547">
            <v>834.19999999999504</v>
          </cell>
          <cell r="AA547">
            <v>1165.8199999999997</v>
          </cell>
          <cell r="AB547">
            <v>791.17000000000394</v>
          </cell>
          <cell r="AC547">
            <v>1106.2699999999904</v>
          </cell>
          <cell r="AD547">
            <v>803.15000000000623</v>
          </cell>
          <cell r="AE547">
            <v>1127.1500000000058</v>
          </cell>
          <cell r="AF547">
            <v>818.54999999999688</v>
          </cell>
          <cell r="AG547">
            <v>1144.6099999999981</v>
          </cell>
          <cell r="AH547">
            <v>833.94999999999504</v>
          </cell>
          <cell r="AI547">
            <v>1165.4799999999998</v>
          </cell>
          <cell r="AJ547">
            <v>845.92999999998858</v>
          </cell>
          <cell r="AK547">
            <v>1186.3600000000167</v>
          </cell>
          <cell r="AL547">
            <v>861.33000000000391</v>
          </cell>
          <cell r="AM547">
            <v>1203.8100000000093</v>
          </cell>
          <cell r="AN547">
            <v>873.31000000000461</v>
          </cell>
          <cell r="AO547">
            <v>1224.6899999999969</v>
          </cell>
          <cell r="AP547">
            <v>888.70999999999538</v>
          </cell>
          <cell r="AQ547">
            <v>1242.1499999999889</v>
          </cell>
          <cell r="AR547">
            <v>900.68999999999528</v>
          </cell>
          <cell r="AS547">
            <v>1263.0200000000013</v>
          </cell>
          <cell r="AT547">
            <v>916.09000000001288</v>
          </cell>
          <cell r="AU547">
            <v>599.90000000000157</v>
          </cell>
          <cell r="AV547">
            <v>931.49000000000933</v>
          </cell>
          <cell r="AW547">
            <v>1301.3500000000054</v>
          </cell>
        </row>
        <row r="548">
          <cell r="A548">
            <v>543</v>
          </cell>
          <cell r="B548">
            <v>667.73000000000593</v>
          </cell>
          <cell r="C548">
            <v>934.13000000000932</v>
          </cell>
          <cell r="D548">
            <v>683.1599999999969</v>
          </cell>
          <cell r="E548">
            <v>955.04999999999688</v>
          </cell>
          <cell r="F548">
            <v>695.15999999999065</v>
          </cell>
          <cell r="G548">
            <v>972.52999999999236</v>
          </cell>
          <cell r="H548">
            <v>710.58999999999219</v>
          </cell>
          <cell r="I548">
            <v>993.45000000000948</v>
          </cell>
          <cell r="J548">
            <v>722.59000000000356</v>
          </cell>
          <cell r="K548">
            <v>1010.9400000000046</v>
          </cell>
          <cell r="L548">
            <v>738.02000000000464</v>
          </cell>
          <cell r="M548">
            <v>1031.8499999999926</v>
          </cell>
          <cell r="N548">
            <v>750.0199999999985</v>
          </cell>
          <cell r="O548">
            <v>1052.770000000015</v>
          </cell>
          <cell r="P548">
            <v>765.44999999999834</v>
          </cell>
          <cell r="Q548">
            <v>1070.2500000000093</v>
          </cell>
          <cell r="R548">
            <v>777.44999999999175</v>
          </cell>
          <cell r="S548">
            <v>1091.1699999999969</v>
          </cell>
          <cell r="T548">
            <v>792.88000000000397</v>
          </cell>
          <cell r="U548">
            <v>1108.6599999999905</v>
          </cell>
          <cell r="V548">
            <v>808.31000000000313</v>
          </cell>
          <cell r="W548">
            <v>1129.5700000000056</v>
          </cell>
          <cell r="X548">
            <v>820.30999999999688</v>
          </cell>
          <cell r="Y548">
            <v>1150.4899999999948</v>
          </cell>
          <cell r="Z548">
            <v>835.73999999999501</v>
          </cell>
          <cell r="AA548">
            <v>1167.9699999999998</v>
          </cell>
          <cell r="AB548">
            <v>792.63000000000397</v>
          </cell>
          <cell r="AC548">
            <v>1108.3099999999904</v>
          </cell>
          <cell r="AD548">
            <v>804.63000000000625</v>
          </cell>
          <cell r="AE548">
            <v>1129.2300000000057</v>
          </cell>
          <cell r="AF548">
            <v>820.05999999999688</v>
          </cell>
          <cell r="AG548">
            <v>1146.719999999998</v>
          </cell>
          <cell r="AH548">
            <v>835.48999999999501</v>
          </cell>
          <cell r="AI548">
            <v>1167.6299999999999</v>
          </cell>
          <cell r="AJ548">
            <v>847.48999999998853</v>
          </cell>
          <cell r="AK548">
            <v>1188.5500000000168</v>
          </cell>
          <cell r="AL548">
            <v>862.92000000000394</v>
          </cell>
          <cell r="AM548">
            <v>1206.0300000000093</v>
          </cell>
          <cell r="AN548">
            <v>874.92000000000462</v>
          </cell>
          <cell r="AO548">
            <v>1226.9499999999969</v>
          </cell>
          <cell r="AP548">
            <v>890.34999999999536</v>
          </cell>
          <cell r="AQ548">
            <v>1244.4399999999889</v>
          </cell>
          <cell r="AR548">
            <v>902.34999999999525</v>
          </cell>
          <cell r="AS548">
            <v>1265.3500000000013</v>
          </cell>
          <cell r="AT548">
            <v>917.78000000001293</v>
          </cell>
          <cell r="AU548">
            <v>600.27000000000157</v>
          </cell>
          <cell r="AV548">
            <v>933.21000000000936</v>
          </cell>
          <cell r="AW548">
            <v>1303.7500000000055</v>
          </cell>
        </row>
        <row r="549">
          <cell r="A549">
            <v>544</v>
          </cell>
          <cell r="B549">
            <v>668.96000000000595</v>
          </cell>
          <cell r="C549">
            <v>935.85000000000935</v>
          </cell>
          <cell r="D549">
            <v>684.41999999999689</v>
          </cell>
          <cell r="E549">
            <v>956.80999999999688</v>
          </cell>
          <cell r="F549">
            <v>696.43999999999062</v>
          </cell>
          <cell r="G549">
            <v>974.31999999999232</v>
          </cell>
          <cell r="H549">
            <v>711.89999999999213</v>
          </cell>
          <cell r="I549">
            <v>995.28000000000952</v>
          </cell>
          <cell r="J549">
            <v>723.9200000000036</v>
          </cell>
          <cell r="K549">
            <v>1012.8000000000046</v>
          </cell>
          <cell r="L549">
            <v>739.38000000000466</v>
          </cell>
          <cell r="M549">
            <v>1033.7499999999927</v>
          </cell>
          <cell r="N549">
            <v>751.3999999999985</v>
          </cell>
          <cell r="O549">
            <v>1054.710000000015</v>
          </cell>
          <cell r="P549">
            <v>766.85999999999831</v>
          </cell>
          <cell r="Q549">
            <v>1072.2200000000093</v>
          </cell>
          <cell r="R549">
            <v>778.8799999999917</v>
          </cell>
          <cell r="S549">
            <v>1093.1799999999969</v>
          </cell>
          <cell r="T549">
            <v>794.34000000000401</v>
          </cell>
          <cell r="U549">
            <v>1110.6999999999905</v>
          </cell>
          <cell r="V549">
            <v>809.80000000000314</v>
          </cell>
          <cell r="W549">
            <v>1131.6500000000055</v>
          </cell>
          <cell r="X549">
            <v>821.81999999999687</v>
          </cell>
          <cell r="Y549">
            <v>1152.6099999999947</v>
          </cell>
          <cell r="Z549">
            <v>837.27999999999497</v>
          </cell>
          <cell r="AA549">
            <v>1170.1199999999999</v>
          </cell>
          <cell r="AB549">
            <v>794.09000000000401</v>
          </cell>
          <cell r="AC549">
            <v>1110.3499999999904</v>
          </cell>
          <cell r="AD549">
            <v>806.11000000000627</v>
          </cell>
          <cell r="AE549">
            <v>1131.3100000000056</v>
          </cell>
          <cell r="AF549">
            <v>821.56999999999687</v>
          </cell>
          <cell r="AG549">
            <v>1148.8299999999979</v>
          </cell>
          <cell r="AH549">
            <v>837.02999999999497</v>
          </cell>
          <cell r="AI549">
            <v>1169.78</v>
          </cell>
          <cell r="AJ549">
            <v>849.04999999998847</v>
          </cell>
          <cell r="AK549">
            <v>1190.7400000000168</v>
          </cell>
          <cell r="AL549">
            <v>864.51000000000397</v>
          </cell>
          <cell r="AM549">
            <v>1208.2500000000093</v>
          </cell>
          <cell r="AN549">
            <v>876.53000000000463</v>
          </cell>
          <cell r="AO549">
            <v>1229.2099999999969</v>
          </cell>
          <cell r="AP549">
            <v>891.98999999999535</v>
          </cell>
          <cell r="AQ549">
            <v>1246.7299999999889</v>
          </cell>
          <cell r="AR549">
            <v>904.00999999999522</v>
          </cell>
          <cell r="AS549">
            <v>1267.6800000000012</v>
          </cell>
          <cell r="AT549">
            <v>919.47000000001299</v>
          </cell>
          <cell r="AU549">
            <v>600.64000000000158</v>
          </cell>
          <cell r="AV549">
            <v>934.93000000000939</v>
          </cell>
          <cell r="AW549">
            <v>1306.1500000000055</v>
          </cell>
        </row>
        <row r="550">
          <cell r="A550">
            <v>545</v>
          </cell>
          <cell r="B550">
            <v>670.19000000000597</v>
          </cell>
          <cell r="C550">
            <v>937.57000000000937</v>
          </cell>
          <cell r="D550">
            <v>685.67999999999688</v>
          </cell>
          <cell r="E550">
            <v>958.56999999999687</v>
          </cell>
          <cell r="F550">
            <v>697.71999999999059</v>
          </cell>
          <cell r="G550">
            <v>976.10999999999228</v>
          </cell>
          <cell r="H550">
            <v>713.20999999999208</v>
          </cell>
          <cell r="I550">
            <v>997.11000000000956</v>
          </cell>
          <cell r="J550">
            <v>725.25000000000364</v>
          </cell>
          <cell r="K550">
            <v>1014.6600000000046</v>
          </cell>
          <cell r="L550">
            <v>740.74000000000467</v>
          </cell>
          <cell r="M550">
            <v>1035.6499999999928</v>
          </cell>
          <cell r="N550">
            <v>752.77999999999849</v>
          </cell>
          <cell r="O550">
            <v>1056.6500000000151</v>
          </cell>
          <cell r="P550">
            <v>768.26999999999828</v>
          </cell>
          <cell r="Q550">
            <v>1074.1900000000094</v>
          </cell>
          <cell r="R550">
            <v>780.30999999999165</v>
          </cell>
          <cell r="S550">
            <v>1095.1899999999969</v>
          </cell>
          <cell r="T550">
            <v>795.80000000000405</v>
          </cell>
          <cell r="U550">
            <v>1112.7399999999905</v>
          </cell>
          <cell r="V550">
            <v>811.29000000000315</v>
          </cell>
          <cell r="W550">
            <v>1133.7300000000055</v>
          </cell>
          <cell r="X550">
            <v>823.32999999999686</v>
          </cell>
          <cell r="Y550">
            <v>1154.7299999999946</v>
          </cell>
          <cell r="Z550">
            <v>838.81999999999493</v>
          </cell>
          <cell r="AA550">
            <v>1172.27</v>
          </cell>
          <cell r="AB550">
            <v>795.55000000000405</v>
          </cell>
          <cell r="AC550">
            <v>1112.3899999999903</v>
          </cell>
          <cell r="AD550">
            <v>807.59000000000628</v>
          </cell>
          <cell r="AE550">
            <v>1133.3900000000056</v>
          </cell>
          <cell r="AF550">
            <v>823.07999999999686</v>
          </cell>
          <cell r="AG550">
            <v>1150.9399999999978</v>
          </cell>
          <cell r="AH550">
            <v>838.56999999999493</v>
          </cell>
          <cell r="AI550">
            <v>1171.93</v>
          </cell>
          <cell r="AJ550">
            <v>850.60999999998842</v>
          </cell>
          <cell r="AK550">
            <v>1192.9300000000169</v>
          </cell>
          <cell r="AL550">
            <v>866.100000000004</v>
          </cell>
          <cell r="AM550">
            <v>1210.4700000000093</v>
          </cell>
          <cell r="AN550">
            <v>878.14000000000465</v>
          </cell>
          <cell r="AO550">
            <v>1231.4699999999968</v>
          </cell>
          <cell r="AP550">
            <v>893.62999999999533</v>
          </cell>
          <cell r="AQ550">
            <v>1249.0199999999888</v>
          </cell>
          <cell r="AR550">
            <v>905.66999999999518</v>
          </cell>
          <cell r="AS550">
            <v>1270.0100000000011</v>
          </cell>
          <cell r="AT550">
            <v>921.16000000001304</v>
          </cell>
          <cell r="AU550">
            <v>601.01000000000158</v>
          </cell>
          <cell r="AV550">
            <v>936.65000000000941</v>
          </cell>
          <cell r="AW550">
            <v>1308.5500000000056</v>
          </cell>
        </row>
        <row r="551">
          <cell r="A551">
            <v>546</v>
          </cell>
          <cell r="B551">
            <v>671.42000000000598</v>
          </cell>
          <cell r="C551">
            <v>939.2900000000094</v>
          </cell>
          <cell r="D551">
            <v>686.93999999999687</v>
          </cell>
          <cell r="E551">
            <v>960.32999999999686</v>
          </cell>
          <cell r="F551">
            <v>698.99999999999056</v>
          </cell>
          <cell r="G551">
            <v>977.89999999999225</v>
          </cell>
          <cell r="H551">
            <v>714.51999999999202</v>
          </cell>
          <cell r="I551">
            <v>998.9400000000096</v>
          </cell>
          <cell r="J551">
            <v>726.58000000000368</v>
          </cell>
          <cell r="K551">
            <v>1016.5200000000046</v>
          </cell>
          <cell r="L551">
            <v>742.10000000000468</v>
          </cell>
          <cell r="M551">
            <v>1037.5499999999929</v>
          </cell>
          <cell r="N551">
            <v>754.15999999999849</v>
          </cell>
          <cell r="O551">
            <v>1058.5900000000152</v>
          </cell>
          <cell r="P551">
            <v>769.67999999999824</v>
          </cell>
          <cell r="Q551">
            <v>1076.1600000000094</v>
          </cell>
          <cell r="R551">
            <v>781.7399999999916</v>
          </cell>
          <cell r="S551">
            <v>1097.1999999999969</v>
          </cell>
          <cell r="T551">
            <v>797.26000000000408</v>
          </cell>
          <cell r="U551">
            <v>1114.7799999999904</v>
          </cell>
          <cell r="V551">
            <v>812.78000000000316</v>
          </cell>
          <cell r="W551">
            <v>1135.8100000000054</v>
          </cell>
          <cell r="X551">
            <v>824.83999999999685</v>
          </cell>
          <cell r="Y551">
            <v>1156.8499999999945</v>
          </cell>
          <cell r="Z551">
            <v>840.3599999999949</v>
          </cell>
          <cell r="AA551">
            <v>1174.42</v>
          </cell>
          <cell r="AB551">
            <v>797.01000000000408</v>
          </cell>
          <cell r="AC551">
            <v>1114.4299999999903</v>
          </cell>
          <cell r="AD551">
            <v>809.0700000000063</v>
          </cell>
          <cell r="AE551">
            <v>1135.4700000000055</v>
          </cell>
          <cell r="AF551">
            <v>824.58999999999685</v>
          </cell>
          <cell r="AG551">
            <v>1153.0499999999977</v>
          </cell>
          <cell r="AH551">
            <v>840.1099999999949</v>
          </cell>
          <cell r="AI551">
            <v>1174.0800000000002</v>
          </cell>
          <cell r="AJ551">
            <v>852.16999999998836</v>
          </cell>
          <cell r="AK551">
            <v>1195.1200000000169</v>
          </cell>
          <cell r="AL551">
            <v>867.69000000000403</v>
          </cell>
          <cell r="AM551">
            <v>1212.6900000000094</v>
          </cell>
          <cell r="AN551">
            <v>879.75000000000466</v>
          </cell>
          <cell r="AO551">
            <v>1233.7299999999968</v>
          </cell>
          <cell r="AP551">
            <v>895.26999999999532</v>
          </cell>
          <cell r="AQ551">
            <v>1251.3099999999888</v>
          </cell>
          <cell r="AR551">
            <v>907.32999999999515</v>
          </cell>
          <cell r="AS551">
            <v>1272.3400000000011</v>
          </cell>
          <cell r="AT551">
            <v>922.8500000000131</v>
          </cell>
          <cell r="AU551">
            <v>601.38000000000159</v>
          </cell>
          <cell r="AV551">
            <v>938.37000000000944</v>
          </cell>
          <cell r="AW551">
            <v>1310.9500000000057</v>
          </cell>
        </row>
        <row r="552">
          <cell r="A552">
            <v>547</v>
          </cell>
          <cell r="B552">
            <v>672.650000000006</v>
          </cell>
          <cell r="C552">
            <v>941.01000000000943</v>
          </cell>
          <cell r="D552">
            <v>688.19999999999686</v>
          </cell>
          <cell r="E552">
            <v>962.08999999999685</v>
          </cell>
          <cell r="F552">
            <v>700.27999999999054</v>
          </cell>
          <cell r="G552">
            <v>979.68999999999221</v>
          </cell>
          <cell r="H552">
            <v>715.82999999999197</v>
          </cell>
          <cell r="I552">
            <v>1000.7700000000096</v>
          </cell>
          <cell r="J552">
            <v>727.91000000000372</v>
          </cell>
          <cell r="K552">
            <v>1018.3800000000047</v>
          </cell>
          <cell r="L552">
            <v>743.4600000000047</v>
          </cell>
          <cell r="M552">
            <v>1039.449999999993</v>
          </cell>
          <cell r="N552">
            <v>755.53999999999849</v>
          </cell>
          <cell r="O552">
            <v>1060.5300000000152</v>
          </cell>
          <cell r="P552">
            <v>771.08999999999821</v>
          </cell>
          <cell r="Q552">
            <v>1078.1300000000094</v>
          </cell>
          <cell r="R552">
            <v>783.16999999999155</v>
          </cell>
          <cell r="S552">
            <v>1099.2099999999969</v>
          </cell>
          <cell r="T552">
            <v>798.72000000000412</v>
          </cell>
          <cell r="U552">
            <v>1116.8199999999904</v>
          </cell>
          <cell r="V552">
            <v>814.27000000000317</v>
          </cell>
          <cell r="W552">
            <v>1137.8900000000053</v>
          </cell>
          <cell r="X552">
            <v>826.34999999999684</v>
          </cell>
          <cell r="Y552">
            <v>1158.9699999999943</v>
          </cell>
          <cell r="Z552">
            <v>841.89999999999486</v>
          </cell>
          <cell r="AA552">
            <v>1176.5700000000002</v>
          </cell>
          <cell r="AB552">
            <v>798.47000000000412</v>
          </cell>
          <cell r="AC552">
            <v>1116.4699999999903</v>
          </cell>
          <cell r="AD552">
            <v>810.55000000000632</v>
          </cell>
          <cell r="AE552">
            <v>1137.5500000000054</v>
          </cell>
          <cell r="AF552">
            <v>826.09999999999684</v>
          </cell>
          <cell r="AG552">
            <v>1155.1599999999976</v>
          </cell>
          <cell r="AH552">
            <v>841.64999999999486</v>
          </cell>
          <cell r="AI552">
            <v>1176.2300000000002</v>
          </cell>
          <cell r="AJ552">
            <v>853.72999999998831</v>
          </cell>
          <cell r="AK552">
            <v>1197.310000000017</v>
          </cell>
          <cell r="AL552">
            <v>869.28000000000407</v>
          </cell>
          <cell r="AM552">
            <v>1214.9100000000094</v>
          </cell>
          <cell r="AN552">
            <v>881.36000000000467</v>
          </cell>
          <cell r="AO552">
            <v>1235.9899999999968</v>
          </cell>
          <cell r="AP552">
            <v>896.90999999999531</v>
          </cell>
          <cell r="AQ552">
            <v>1253.5999999999888</v>
          </cell>
          <cell r="AR552">
            <v>908.98999999999512</v>
          </cell>
          <cell r="AS552">
            <v>1274.670000000001</v>
          </cell>
          <cell r="AT552">
            <v>924.54000000001315</v>
          </cell>
          <cell r="AU552">
            <v>601.75000000000159</v>
          </cell>
          <cell r="AV552">
            <v>940.09000000000947</v>
          </cell>
          <cell r="AW552">
            <v>1313.3500000000058</v>
          </cell>
        </row>
        <row r="553">
          <cell r="A553">
            <v>548</v>
          </cell>
          <cell r="B553">
            <v>673.88000000000602</v>
          </cell>
          <cell r="C553">
            <v>942.73000000000945</v>
          </cell>
          <cell r="D553">
            <v>689.45999999999685</v>
          </cell>
          <cell r="E553">
            <v>963.84999999999684</v>
          </cell>
          <cell r="F553">
            <v>701.55999999999051</v>
          </cell>
          <cell r="G553">
            <v>981.47999999999217</v>
          </cell>
          <cell r="H553">
            <v>717.13999999999191</v>
          </cell>
          <cell r="I553">
            <v>1002.6000000000097</v>
          </cell>
          <cell r="J553">
            <v>729.24000000000376</v>
          </cell>
          <cell r="K553">
            <v>1020.2400000000047</v>
          </cell>
          <cell r="L553">
            <v>744.82000000000471</v>
          </cell>
          <cell r="M553">
            <v>1041.3499999999931</v>
          </cell>
          <cell r="N553">
            <v>756.91999999999848</v>
          </cell>
          <cell r="O553">
            <v>1062.4700000000153</v>
          </cell>
          <cell r="P553">
            <v>772.49999999999818</v>
          </cell>
          <cell r="Q553">
            <v>1080.1000000000095</v>
          </cell>
          <cell r="R553">
            <v>784.5999999999915</v>
          </cell>
          <cell r="S553">
            <v>1101.2199999999968</v>
          </cell>
          <cell r="T553">
            <v>800.18000000000416</v>
          </cell>
          <cell r="U553">
            <v>1118.8599999999904</v>
          </cell>
          <cell r="V553">
            <v>815.76000000000317</v>
          </cell>
          <cell r="W553">
            <v>1139.9700000000053</v>
          </cell>
          <cell r="X553">
            <v>827.85999999999683</v>
          </cell>
          <cell r="Y553">
            <v>1161.0899999999942</v>
          </cell>
          <cell r="Z553">
            <v>843.43999999999482</v>
          </cell>
          <cell r="AA553">
            <v>1178.7200000000003</v>
          </cell>
          <cell r="AB553">
            <v>799.93000000000416</v>
          </cell>
          <cell r="AC553">
            <v>1118.5099999999902</v>
          </cell>
          <cell r="AD553">
            <v>812.03000000000634</v>
          </cell>
          <cell r="AE553">
            <v>1139.6300000000053</v>
          </cell>
          <cell r="AF553">
            <v>827.60999999999683</v>
          </cell>
          <cell r="AG553">
            <v>1157.2699999999975</v>
          </cell>
          <cell r="AH553">
            <v>843.18999999999482</v>
          </cell>
          <cell r="AI553">
            <v>1178.3800000000003</v>
          </cell>
          <cell r="AJ553">
            <v>855.28999999998825</v>
          </cell>
          <cell r="AK553">
            <v>1199.5000000000171</v>
          </cell>
          <cell r="AL553">
            <v>870.8700000000041</v>
          </cell>
          <cell r="AM553">
            <v>1217.1300000000094</v>
          </cell>
          <cell r="AN553">
            <v>882.97000000000469</v>
          </cell>
          <cell r="AO553">
            <v>1238.2499999999968</v>
          </cell>
          <cell r="AP553">
            <v>898.54999999999529</v>
          </cell>
          <cell r="AQ553">
            <v>1255.8899999999887</v>
          </cell>
          <cell r="AR553">
            <v>910.64999999999509</v>
          </cell>
          <cell r="AS553">
            <v>1277.0000000000009</v>
          </cell>
          <cell r="AT553">
            <v>926.23000000001321</v>
          </cell>
          <cell r="AU553">
            <v>602.1200000000016</v>
          </cell>
          <cell r="AV553">
            <v>941.8100000000095</v>
          </cell>
          <cell r="AW553">
            <v>1315.7500000000059</v>
          </cell>
        </row>
        <row r="554">
          <cell r="A554">
            <v>549</v>
          </cell>
          <cell r="B554">
            <v>675.11000000000604</v>
          </cell>
          <cell r="C554">
            <v>944.45000000000948</v>
          </cell>
          <cell r="D554">
            <v>690.71999999999684</v>
          </cell>
          <cell r="E554">
            <v>965.60999999999683</v>
          </cell>
          <cell r="F554">
            <v>702.83999999999048</v>
          </cell>
          <cell r="G554">
            <v>983.26999999999214</v>
          </cell>
          <cell r="H554">
            <v>718.44999999999186</v>
          </cell>
          <cell r="I554">
            <v>1004.4300000000097</v>
          </cell>
          <cell r="J554">
            <v>730.5700000000038</v>
          </cell>
          <cell r="K554">
            <v>1022.1000000000047</v>
          </cell>
          <cell r="L554">
            <v>746.18000000000472</v>
          </cell>
          <cell r="M554">
            <v>1043.2499999999932</v>
          </cell>
          <cell r="N554">
            <v>758.29999999999848</v>
          </cell>
          <cell r="O554">
            <v>1064.4100000000153</v>
          </cell>
          <cell r="P554">
            <v>773.90999999999815</v>
          </cell>
          <cell r="Q554">
            <v>1082.0700000000095</v>
          </cell>
          <cell r="R554">
            <v>786.02999999999145</v>
          </cell>
          <cell r="S554">
            <v>1103.2299999999968</v>
          </cell>
          <cell r="T554">
            <v>801.64000000000419</v>
          </cell>
          <cell r="U554">
            <v>1120.8999999999903</v>
          </cell>
          <cell r="V554">
            <v>817.25000000000318</v>
          </cell>
          <cell r="W554">
            <v>1142.0500000000052</v>
          </cell>
          <cell r="X554">
            <v>829.36999999999682</v>
          </cell>
          <cell r="Y554">
            <v>1163.2099999999941</v>
          </cell>
          <cell r="Z554">
            <v>844.97999999999479</v>
          </cell>
          <cell r="AA554">
            <v>1180.8700000000003</v>
          </cell>
          <cell r="AB554">
            <v>801.39000000000419</v>
          </cell>
          <cell r="AC554">
            <v>1120.5499999999902</v>
          </cell>
          <cell r="AD554">
            <v>813.51000000000636</v>
          </cell>
          <cell r="AE554">
            <v>1141.7100000000053</v>
          </cell>
          <cell r="AF554">
            <v>829.11999999999682</v>
          </cell>
          <cell r="AG554">
            <v>1159.3799999999974</v>
          </cell>
          <cell r="AH554">
            <v>844.72999999999479</v>
          </cell>
          <cell r="AI554">
            <v>1180.5300000000004</v>
          </cell>
          <cell r="AJ554">
            <v>856.8499999999882</v>
          </cell>
          <cell r="AK554">
            <v>1201.6900000000171</v>
          </cell>
          <cell r="AL554">
            <v>872.46000000000413</v>
          </cell>
          <cell r="AM554">
            <v>1219.3500000000095</v>
          </cell>
          <cell r="AN554">
            <v>884.5800000000047</v>
          </cell>
          <cell r="AO554">
            <v>1240.5099999999968</v>
          </cell>
          <cell r="AP554">
            <v>900.18999999999528</v>
          </cell>
          <cell r="AQ554">
            <v>1258.1799999999887</v>
          </cell>
          <cell r="AR554">
            <v>912.30999999999506</v>
          </cell>
          <cell r="AS554">
            <v>1279.3300000000008</v>
          </cell>
          <cell r="AT554">
            <v>927.92000000001326</v>
          </cell>
          <cell r="AU554">
            <v>602.4900000000016</v>
          </cell>
          <cell r="AV554">
            <v>943.53000000000952</v>
          </cell>
          <cell r="AW554">
            <v>1318.150000000006</v>
          </cell>
        </row>
        <row r="555">
          <cell r="A555">
            <v>550</v>
          </cell>
          <cell r="B555">
            <v>676.34000000000606</v>
          </cell>
          <cell r="C555">
            <v>946.17000000000951</v>
          </cell>
          <cell r="D555">
            <v>691.97999999999683</v>
          </cell>
          <cell r="E555">
            <v>967.36999999999682</v>
          </cell>
          <cell r="F555">
            <v>704.11999999999045</v>
          </cell>
          <cell r="G555">
            <v>985.0599999999921</v>
          </cell>
          <cell r="H555">
            <v>719.75999999999181</v>
          </cell>
          <cell r="I555">
            <v>1006.2600000000098</v>
          </cell>
          <cell r="J555">
            <v>731.90000000000384</v>
          </cell>
          <cell r="K555">
            <v>1023.9600000000047</v>
          </cell>
          <cell r="L555">
            <v>747.54000000000474</v>
          </cell>
          <cell r="M555">
            <v>1045.1499999999933</v>
          </cell>
          <cell r="N555">
            <v>759.67999999999847</v>
          </cell>
          <cell r="O555">
            <v>1066.3500000000154</v>
          </cell>
          <cell r="P555">
            <v>775.31999999999812</v>
          </cell>
          <cell r="Q555">
            <v>1084.0400000000095</v>
          </cell>
          <cell r="R555">
            <v>787.4599999999914</v>
          </cell>
          <cell r="S555">
            <v>1105.2399999999968</v>
          </cell>
          <cell r="T555">
            <v>803.10000000000423</v>
          </cell>
          <cell r="U555">
            <v>1122.9399999999903</v>
          </cell>
          <cell r="V555">
            <v>818.74000000000319</v>
          </cell>
          <cell r="W555">
            <v>1144.1300000000051</v>
          </cell>
          <cell r="X555">
            <v>830.87999999999681</v>
          </cell>
          <cell r="Y555">
            <v>1165.329999999994</v>
          </cell>
          <cell r="Z555">
            <v>846.51999999999475</v>
          </cell>
          <cell r="AA555">
            <v>1183.0200000000004</v>
          </cell>
          <cell r="AB555">
            <v>802.85000000000423</v>
          </cell>
          <cell r="AC555">
            <v>1122.5899999999901</v>
          </cell>
          <cell r="AD555">
            <v>814.99000000000638</v>
          </cell>
          <cell r="AE555">
            <v>1143.7900000000052</v>
          </cell>
          <cell r="AF555">
            <v>830.62999999999681</v>
          </cell>
          <cell r="AG555">
            <v>1161.4899999999973</v>
          </cell>
          <cell r="AH555">
            <v>846.26999999999475</v>
          </cell>
          <cell r="AI555">
            <v>1182.6800000000005</v>
          </cell>
          <cell r="AJ555">
            <v>858.40999999998814</v>
          </cell>
          <cell r="AK555">
            <v>1203.8800000000172</v>
          </cell>
          <cell r="AL555">
            <v>874.05000000000416</v>
          </cell>
          <cell r="AM555">
            <v>1221.5700000000095</v>
          </cell>
          <cell r="AN555">
            <v>886.19000000000472</v>
          </cell>
          <cell r="AO555">
            <v>1242.7699999999968</v>
          </cell>
          <cell r="AP555">
            <v>901.82999999999527</v>
          </cell>
          <cell r="AQ555">
            <v>1260.4699999999887</v>
          </cell>
          <cell r="AR555">
            <v>913.96999999999503</v>
          </cell>
          <cell r="AS555">
            <v>1281.6600000000008</v>
          </cell>
          <cell r="AT555">
            <v>929.61000000001332</v>
          </cell>
          <cell r="AU555">
            <v>602.86000000000161</v>
          </cell>
          <cell r="AV555">
            <v>945.25000000000955</v>
          </cell>
          <cell r="AW555">
            <v>1320.5500000000061</v>
          </cell>
        </row>
        <row r="556">
          <cell r="A556">
            <v>551</v>
          </cell>
          <cell r="B556">
            <v>677.57000000000608</v>
          </cell>
          <cell r="C556">
            <v>947.89000000000954</v>
          </cell>
          <cell r="D556">
            <v>693.23999999999683</v>
          </cell>
          <cell r="E556">
            <v>969.12999999999681</v>
          </cell>
          <cell r="F556">
            <v>705.39999999999043</v>
          </cell>
          <cell r="G556">
            <v>986.84999999999206</v>
          </cell>
          <cell r="H556">
            <v>721.06999999999175</v>
          </cell>
          <cell r="I556">
            <v>1008.0900000000098</v>
          </cell>
          <cell r="J556">
            <v>733.23000000000388</v>
          </cell>
          <cell r="K556">
            <v>1025.8200000000047</v>
          </cell>
          <cell r="L556">
            <v>748.90000000000475</v>
          </cell>
          <cell r="M556">
            <v>1047.0499999999934</v>
          </cell>
          <cell r="N556">
            <v>761.05999999999847</v>
          </cell>
          <cell r="O556">
            <v>1068.2900000000154</v>
          </cell>
          <cell r="P556">
            <v>776.72999999999809</v>
          </cell>
          <cell r="Q556">
            <v>1086.0100000000095</v>
          </cell>
          <cell r="R556">
            <v>788.88999999999135</v>
          </cell>
          <cell r="S556">
            <v>1107.2499999999968</v>
          </cell>
          <cell r="T556">
            <v>804.56000000000427</v>
          </cell>
          <cell r="U556">
            <v>1124.9799999999902</v>
          </cell>
          <cell r="V556">
            <v>820.2300000000032</v>
          </cell>
          <cell r="W556">
            <v>1146.210000000005</v>
          </cell>
          <cell r="X556">
            <v>832.3899999999968</v>
          </cell>
          <cell r="Y556">
            <v>1167.4499999999939</v>
          </cell>
          <cell r="Z556">
            <v>848.05999999999472</v>
          </cell>
          <cell r="AA556">
            <v>1185.1700000000005</v>
          </cell>
          <cell r="AB556">
            <v>804.31000000000427</v>
          </cell>
          <cell r="AC556">
            <v>1124.6299999999901</v>
          </cell>
          <cell r="AD556">
            <v>816.47000000000639</v>
          </cell>
          <cell r="AE556">
            <v>1145.8700000000051</v>
          </cell>
          <cell r="AF556">
            <v>832.1399999999968</v>
          </cell>
          <cell r="AG556">
            <v>1163.5999999999972</v>
          </cell>
          <cell r="AH556">
            <v>847.80999999999472</v>
          </cell>
          <cell r="AI556">
            <v>1184.8300000000006</v>
          </cell>
          <cell r="AJ556">
            <v>859.96999999998809</v>
          </cell>
          <cell r="AK556">
            <v>1206.0700000000172</v>
          </cell>
          <cell r="AL556">
            <v>875.64000000000419</v>
          </cell>
          <cell r="AM556">
            <v>1223.7900000000095</v>
          </cell>
          <cell r="AN556">
            <v>887.80000000000473</v>
          </cell>
          <cell r="AO556">
            <v>1245.0299999999968</v>
          </cell>
          <cell r="AP556">
            <v>903.46999999999525</v>
          </cell>
          <cell r="AQ556">
            <v>1262.7599999999886</v>
          </cell>
          <cell r="AR556">
            <v>915.62999999999499</v>
          </cell>
          <cell r="AS556">
            <v>1283.9900000000007</v>
          </cell>
          <cell r="AT556">
            <v>931.30000000001337</v>
          </cell>
          <cell r="AU556">
            <v>603.23000000000161</v>
          </cell>
          <cell r="AV556">
            <v>946.97000000000958</v>
          </cell>
          <cell r="AW556">
            <v>1322.9500000000062</v>
          </cell>
        </row>
        <row r="557">
          <cell r="A557">
            <v>552</v>
          </cell>
          <cell r="B557">
            <v>678.80000000000609</v>
          </cell>
          <cell r="C557">
            <v>949.61000000000956</v>
          </cell>
          <cell r="D557">
            <v>694.49999999999682</v>
          </cell>
          <cell r="E557">
            <v>970.8899999999968</v>
          </cell>
          <cell r="F557">
            <v>706.6799999999904</v>
          </cell>
          <cell r="G557">
            <v>988.63999999999203</v>
          </cell>
          <cell r="H557">
            <v>722.3799999999917</v>
          </cell>
          <cell r="I557">
            <v>1009.9200000000098</v>
          </cell>
          <cell r="J557">
            <v>734.56000000000392</v>
          </cell>
          <cell r="K557">
            <v>1027.6800000000046</v>
          </cell>
          <cell r="L557">
            <v>750.26000000000477</v>
          </cell>
          <cell r="M557">
            <v>1048.9499999999935</v>
          </cell>
          <cell r="N557">
            <v>762.43999999999846</v>
          </cell>
          <cell r="O557">
            <v>1070.2300000000155</v>
          </cell>
          <cell r="P557">
            <v>778.13999999999805</v>
          </cell>
          <cell r="Q557">
            <v>1087.9800000000096</v>
          </cell>
          <cell r="R557">
            <v>790.3199999999913</v>
          </cell>
          <cell r="S557">
            <v>1109.2599999999968</v>
          </cell>
          <cell r="T557">
            <v>806.0200000000043</v>
          </cell>
          <cell r="U557">
            <v>1127.0199999999902</v>
          </cell>
          <cell r="V557">
            <v>821.72000000000321</v>
          </cell>
          <cell r="W557">
            <v>1148.290000000005</v>
          </cell>
          <cell r="X557">
            <v>833.89999999999679</v>
          </cell>
          <cell r="Y557">
            <v>1169.5699999999938</v>
          </cell>
          <cell r="Z557">
            <v>849.59999999999468</v>
          </cell>
          <cell r="AA557">
            <v>1187.3200000000006</v>
          </cell>
          <cell r="AB557">
            <v>805.7700000000043</v>
          </cell>
          <cell r="AC557">
            <v>1126.6699999999901</v>
          </cell>
          <cell r="AD557">
            <v>817.95000000000641</v>
          </cell>
          <cell r="AE557">
            <v>1147.950000000005</v>
          </cell>
          <cell r="AF557">
            <v>833.64999999999679</v>
          </cell>
          <cell r="AG557">
            <v>1165.7099999999971</v>
          </cell>
          <cell r="AH557">
            <v>849.34999999999468</v>
          </cell>
          <cell r="AI557">
            <v>1186.9800000000007</v>
          </cell>
          <cell r="AJ557">
            <v>861.52999999998804</v>
          </cell>
          <cell r="AK557">
            <v>1208.2600000000173</v>
          </cell>
          <cell r="AL557">
            <v>877.23000000000422</v>
          </cell>
          <cell r="AM557">
            <v>1226.0100000000095</v>
          </cell>
          <cell r="AN557">
            <v>889.41000000000474</v>
          </cell>
          <cell r="AO557">
            <v>1247.2899999999968</v>
          </cell>
          <cell r="AP557">
            <v>905.10999999999524</v>
          </cell>
          <cell r="AQ557">
            <v>1265.0499999999886</v>
          </cell>
          <cell r="AR557">
            <v>917.28999999999496</v>
          </cell>
          <cell r="AS557">
            <v>1286.3200000000006</v>
          </cell>
          <cell r="AT557">
            <v>932.99000000001342</v>
          </cell>
          <cell r="AU557">
            <v>603.60000000000161</v>
          </cell>
          <cell r="AV557">
            <v>948.6900000000096</v>
          </cell>
          <cell r="AW557">
            <v>1325.3500000000063</v>
          </cell>
        </row>
        <row r="558">
          <cell r="A558">
            <v>553</v>
          </cell>
          <cell r="B558">
            <v>680.03000000000611</v>
          </cell>
          <cell r="C558">
            <v>951.33000000000959</v>
          </cell>
          <cell r="D558">
            <v>695.75999999999681</v>
          </cell>
          <cell r="E558">
            <v>972.64999999999679</v>
          </cell>
          <cell r="F558">
            <v>707.95999999999037</v>
          </cell>
          <cell r="G558">
            <v>990.42999999999199</v>
          </cell>
          <cell r="H558">
            <v>723.68999999999164</v>
          </cell>
          <cell r="I558">
            <v>1011.7500000000099</v>
          </cell>
          <cell r="J558">
            <v>735.89000000000397</v>
          </cell>
          <cell r="K558">
            <v>1029.5400000000045</v>
          </cell>
          <cell r="L558">
            <v>751.62000000000478</v>
          </cell>
          <cell r="M558">
            <v>1050.8499999999935</v>
          </cell>
          <cell r="N558">
            <v>763.81999999999846</v>
          </cell>
          <cell r="O558">
            <v>1072.1700000000155</v>
          </cell>
          <cell r="P558">
            <v>779.54999999999802</v>
          </cell>
          <cell r="Q558">
            <v>1089.9500000000096</v>
          </cell>
          <cell r="R558">
            <v>791.74999999999125</v>
          </cell>
          <cell r="S558">
            <v>1111.2699999999968</v>
          </cell>
          <cell r="T558">
            <v>807.48000000000434</v>
          </cell>
          <cell r="U558">
            <v>1129.0599999999902</v>
          </cell>
          <cell r="V558">
            <v>823.21000000000322</v>
          </cell>
          <cell r="W558">
            <v>1150.3700000000049</v>
          </cell>
          <cell r="X558">
            <v>835.40999999999678</v>
          </cell>
          <cell r="Y558">
            <v>1171.6899999999937</v>
          </cell>
          <cell r="Z558">
            <v>851.13999999999464</v>
          </cell>
          <cell r="AA558">
            <v>1189.4700000000007</v>
          </cell>
          <cell r="AB558">
            <v>807.23000000000434</v>
          </cell>
          <cell r="AC558">
            <v>1128.70999999999</v>
          </cell>
          <cell r="AD558">
            <v>819.43000000000643</v>
          </cell>
          <cell r="AE558">
            <v>1150.030000000005</v>
          </cell>
          <cell r="AF558">
            <v>835.15999999999678</v>
          </cell>
          <cell r="AG558">
            <v>1167.819999999997</v>
          </cell>
          <cell r="AH558">
            <v>850.88999999999464</v>
          </cell>
          <cell r="AI558">
            <v>1189.1300000000008</v>
          </cell>
          <cell r="AJ558">
            <v>863.08999999998798</v>
          </cell>
          <cell r="AK558">
            <v>1210.4500000000173</v>
          </cell>
          <cell r="AL558">
            <v>878.82000000000426</v>
          </cell>
          <cell r="AM558">
            <v>1228.2300000000096</v>
          </cell>
          <cell r="AN558">
            <v>891.02000000000476</v>
          </cell>
          <cell r="AO558">
            <v>1249.5499999999968</v>
          </cell>
          <cell r="AP558">
            <v>906.74999999999523</v>
          </cell>
          <cell r="AQ558">
            <v>1267.3399999999885</v>
          </cell>
          <cell r="AR558">
            <v>918.94999999999493</v>
          </cell>
          <cell r="AS558">
            <v>1288.6500000000005</v>
          </cell>
          <cell r="AT558">
            <v>934.68000000001348</v>
          </cell>
          <cell r="AU558">
            <v>603.97000000000162</v>
          </cell>
          <cell r="AV558">
            <v>950.41000000000963</v>
          </cell>
          <cell r="AW558">
            <v>1327.7500000000064</v>
          </cell>
        </row>
        <row r="559">
          <cell r="A559">
            <v>554</v>
          </cell>
          <cell r="B559">
            <v>681.26000000000613</v>
          </cell>
          <cell r="C559">
            <v>953.05000000000962</v>
          </cell>
          <cell r="D559">
            <v>697.0199999999968</v>
          </cell>
          <cell r="E559">
            <v>974.40999999999678</v>
          </cell>
          <cell r="F559">
            <v>709.23999999999035</v>
          </cell>
          <cell r="G559">
            <v>992.21999999999196</v>
          </cell>
          <cell r="H559">
            <v>724.99999999999159</v>
          </cell>
          <cell r="I559">
            <v>1013.5800000000099</v>
          </cell>
          <cell r="J559">
            <v>737.22000000000401</v>
          </cell>
          <cell r="K559">
            <v>1031.4000000000044</v>
          </cell>
          <cell r="L559">
            <v>752.98000000000479</v>
          </cell>
          <cell r="M559">
            <v>1052.7499999999936</v>
          </cell>
          <cell r="N559">
            <v>765.19999999999845</v>
          </cell>
          <cell r="O559">
            <v>1074.1100000000156</v>
          </cell>
          <cell r="P559">
            <v>780.95999999999799</v>
          </cell>
          <cell r="Q559">
            <v>1091.9200000000096</v>
          </cell>
          <cell r="R559">
            <v>793.1799999999912</v>
          </cell>
          <cell r="S559">
            <v>1113.2799999999968</v>
          </cell>
          <cell r="T559">
            <v>808.94000000000437</v>
          </cell>
          <cell r="U559">
            <v>1131.0999999999901</v>
          </cell>
          <cell r="V559">
            <v>824.70000000000323</v>
          </cell>
          <cell r="W559">
            <v>1152.4500000000048</v>
          </cell>
          <cell r="X559">
            <v>836.91999999999678</v>
          </cell>
          <cell r="Y559">
            <v>1173.8099999999936</v>
          </cell>
          <cell r="Z559">
            <v>852.67999999999461</v>
          </cell>
          <cell r="AA559">
            <v>1191.6200000000008</v>
          </cell>
          <cell r="AB559">
            <v>808.69000000000437</v>
          </cell>
          <cell r="AC559">
            <v>1130.74999999999</v>
          </cell>
          <cell r="AD559">
            <v>820.91000000000645</v>
          </cell>
          <cell r="AE559">
            <v>1152.1100000000049</v>
          </cell>
          <cell r="AF559">
            <v>836.66999999999678</v>
          </cell>
          <cell r="AG559">
            <v>1169.9299999999969</v>
          </cell>
          <cell r="AH559">
            <v>852.42999999999461</v>
          </cell>
          <cell r="AI559">
            <v>1191.2800000000009</v>
          </cell>
          <cell r="AJ559">
            <v>864.64999999998793</v>
          </cell>
          <cell r="AK559">
            <v>1212.6400000000174</v>
          </cell>
          <cell r="AL559">
            <v>880.41000000000429</v>
          </cell>
          <cell r="AM559">
            <v>1230.4500000000096</v>
          </cell>
          <cell r="AN559">
            <v>892.63000000000477</v>
          </cell>
          <cell r="AO559">
            <v>1251.8099999999968</v>
          </cell>
          <cell r="AP559">
            <v>908.38999999999521</v>
          </cell>
          <cell r="AQ559">
            <v>1269.6299999999885</v>
          </cell>
          <cell r="AR559">
            <v>920.6099999999949</v>
          </cell>
          <cell r="AS559">
            <v>1290.9800000000005</v>
          </cell>
          <cell r="AT559">
            <v>936.37000000001353</v>
          </cell>
          <cell r="AU559">
            <v>604.34000000000162</v>
          </cell>
          <cell r="AV559">
            <v>952.13000000000966</v>
          </cell>
          <cell r="AW559">
            <v>1330.1500000000065</v>
          </cell>
        </row>
        <row r="560">
          <cell r="A560">
            <v>555</v>
          </cell>
          <cell r="B560">
            <v>682.49000000000615</v>
          </cell>
          <cell r="C560">
            <v>954.77000000000965</v>
          </cell>
          <cell r="D560">
            <v>698.27999999999679</v>
          </cell>
          <cell r="E560">
            <v>976.16999999999678</v>
          </cell>
          <cell r="F560">
            <v>710.51999999999032</v>
          </cell>
          <cell r="G560">
            <v>994.00999999999192</v>
          </cell>
          <cell r="H560">
            <v>726.30999999999153</v>
          </cell>
          <cell r="I560">
            <v>1015.41000000001</v>
          </cell>
          <cell r="J560">
            <v>738.55000000000405</v>
          </cell>
          <cell r="K560">
            <v>1033.2600000000043</v>
          </cell>
          <cell r="L560">
            <v>754.34000000000481</v>
          </cell>
          <cell r="M560">
            <v>1054.6499999999937</v>
          </cell>
          <cell r="N560">
            <v>766.57999999999845</v>
          </cell>
          <cell r="O560">
            <v>1076.0500000000156</v>
          </cell>
          <cell r="P560">
            <v>782.36999999999796</v>
          </cell>
          <cell r="Q560">
            <v>1093.8900000000096</v>
          </cell>
          <cell r="R560">
            <v>794.60999999999115</v>
          </cell>
          <cell r="S560">
            <v>1115.2899999999968</v>
          </cell>
          <cell r="T560">
            <v>810.40000000000441</v>
          </cell>
          <cell r="U560">
            <v>1133.1399999999901</v>
          </cell>
          <cell r="V560">
            <v>826.19000000000324</v>
          </cell>
          <cell r="W560">
            <v>1154.5300000000047</v>
          </cell>
          <cell r="X560">
            <v>838.42999999999677</v>
          </cell>
          <cell r="Y560">
            <v>1175.9299999999935</v>
          </cell>
          <cell r="Z560">
            <v>854.21999999999457</v>
          </cell>
          <cell r="AA560">
            <v>1193.7700000000009</v>
          </cell>
          <cell r="AB560">
            <v>810.15000000000441</v>
          </cell>
          <cell r="AC560">
            <v>1132.78999999999</v>
          </cell>
          <cell r="AD560">
            <v>822.39000000000647</v>
          </cell>
          <cell r="AE560">
            <v>1154.1900000000048</v>
          </cell>
          <cell r="AF560">
            <v>838.17999999999677</v>
          </cell>
          <cell r="AG560">
            <v>1172.0399999999968</v>
          </cell>
          <cell r="AH560">
            <v>853.96999999999457</v>
          </cell>
          <cell r="AI560">
            <v>1193.430000000001</v>
          </cell>
          <cell r="AJ560">
            <v>866.20999999998787</v>
          </cell>
          <cell r="AK560">
            <v>1214.8300000000174</v>
          </cell>
          <cell r="AL560">
            <v>882.00000000000432</v>
          </cell>
          <cell r="AM560">
            <v>1232.6700000000096</v>
          </cell>
          <cell r="AN560">
            <v>894.24000000000478</v>
          </cell>
          <cell r="AO560">
            <v>1254.0699999999968</v>
          </cell>
          <cell r="AP560">
            <v>910.0299999999952</v>
          </cell>
          <cell r="AQ560">
            <v>1271.9199999999885</v>
          </cell>
          <cell r="AR560">
            <v>922.26999999999487</v>
          </cell>
          <cell r="AS560">
            <v>1293.3100000000004</v>
          </cell>
          <cell r="AT560">
            <v>938.06000000001359</v>
          </cell>
          <cell r="AU560">
            <v>604.71000000000163</v>
          </cell>
          <cell r="AV560">
            <v>953.85000000000969</v>
          </cell>
          <cell r="AW560">
            <v>1332.5500000000065</v>
          </cell>
        </row>
        <row r="561">
          <cell r="A561">
            <v>556</v>
          </cell>
          <cell r="B561">
            <v>683.72000000000617</v>
          </cell>
          <cell r="C561">
            <v>956.49000000000967</v>
          </cell>
          <cell r="D561">
            <v>699.53999999999678</v>
          </cell>
          <cell r="E561">
            <v>977.92999999999677</v>
          </cell>
          <cell r="F561">
            <v>711.79999999999029</v>
          </cell>
          <cell r="G561">
            <v>995.79999999999188</v>
          </cell>
          <cell r="H561">
            <v>727.61999999999148</v>
          </cell>
          <cell r="I561">
            <v>1017.24000000001</v>
          </cell>
          <cell r="J561">
            <v>739.88000000000409</v>
          </cell>
          <cell r="K561">
            <v>1035.1200000000042</v>
          </cell>
          <cell r="L561">
            <v>755.70000000000482</v>
          </cell>
          <cell r="M561">
            <v>1056.5499999999938</v>
          </cell>
          <cell r="N561">
            <v>767.95999999999844</v>
          </cell>
          <cell r="O561">
            <v>1077.9900000000157</v>
          </cell>
          <cell r="P561">
            <v>783.77999999999793</v>
          </cell>
          <cell r="Q561">
            <v>1095.8600000000097</v>
          </cell>
          <cell r="R561">
            <v>796.0399999999911</v>
          </cell>
          <cell r="S561">
            <v>1117.2999999999968</v>
          </cell>
          <cell r="T561">
            <v>811.86000000000445</v>
          </cell>
          <cell r="U561">
            <v>1135.1799999999901</v>
          </cell>
          <cell r="V561">
            <v>827.68000000000325</v>
          </cell>
          <cell r="W561">
            <v>1156.6100000000047</v>
          </cell>
          <cell r="X561">
            <v>839.93999999999676</v>
          </cell>
          <cell r="Y561">
            <v>1178.0499999999934</v>
          </cell>
          <cell r="Z561">
            <v>855.75999999999453</v>
          </cell>
          <cell r="AA561">
            <v>1195.920000000001</v>
          </cell>
          <cell r="AB561">
            <v>811.61000000000445</v>
          </cell>
          <cell r="AC561">
            <v>1134.8299999999899</v>
          </cell>
          <cell r="AD561">
            <v>823.87000000000648</v>
          </cell>
          <cell r="AE561">
            <v>1156.2700000000048</v>
          </cell>
          <cell r="AF561">
            <v>839.68999999999676</v>
          </cell>
          <cell r="AG561">
            <v>1174.1499999999967</v>
          </cell>
          <cell r="AH561">
            <v>855.50999999999453</v>
          </cell>
          <cell r="AI561">
            <v>1195.5800000000011</v>
          </cell>
          <cell r="AJ561">
            <v>867.76999999998782</v>
          </cell>
          <cell r="AK561">
            <v>1217.0200000000175</v>
          </cell>
          <cell r="AL561">
            <v>883.59000000000435</v>
          </cell>
          <cell r="AM561">
            <v>1234.8900000000096</v>
          </cell>
          <cell r="AN561">
            <v>895.8500000000048</v>
          </cell>
          <cell r="AO561">
            <v>1256.3299999999967</v>
          </cell>
          <cell r="AP561">
            <v>911.66999999999518</v>
          </cell>
          <cell r="AQ561">
            <v>1274.2099999999884</v>
          </cell>
          <cell r="AR561">
            <v>923.92999999999483</v>
          </cell>
          <cell r="AS561">
            <v>1295.6400000000003</v>
          </cell>
          <cell r="AT561">
            <v>939.75000000001364</v>
          </cell>
          <cell r="AU561">
            <v>605.08000000000163</v>
          </cell>
          <cell r="AV561">
            <v>955.57000000000971</v>
          </cell>
          <cell r="AW561">
            <v>1334.9500000000066</v>
          </cell>
        </row>
        <row r="562">
          <cell r="A562">
            <v>557</v>
          </cell>
          <cell r="B562">
            <v>684.95000000000618</v>
          </cell>
          <cell r="C562">
            <v>958.2100000000097</v>
          </cell>
          <cell r="D562">
            <v>700.79999999999677</v>
          </cell>
          <cell r="E562">
            <v>979.68999999999676</v>
          </cell>
          <cell r="F562">
            <v>713.07999999999026</v>
          </cell>
          <cell r="G562">
            <v>997.58999999999185</v>
          </cell>
          <cell r="H562">
            <v>728.92999999999142</v>
          </cell>
          <cell r="I562">
            <v>1019.0700000000101</v>
          </cell>
          <cell r="J562">
            <v>741.21000000000413</v>
          </cell>
          <cell r="K562">
            <v>1036.9800000000041</v>
          </cell>
          <cell r="L562">
            <v>757.06000000000483</v>
          </cell>
          <cell r="M562">
            <v>1058.4499999999939</v>
          </cell>
          <cell r="N562">
            <v>769.33999999999844</v>
          </cell>
          <cell r="O562">
            <v>1079.9300000000158</v>
          </cell>
          <cell r="P562">
            <v>785.18999999999789</v>
          </cell>
          <cell r="Q562">
            <v>1097.8300000000097</v>
          </cell>
          <cell r="R562">
            <v>797.46999999999105</v>
          </cell>
          <cell r="S562">
            <v>1119.3099999999968</v>
          </cell>
          <cell r="T562">
            <v>813.32000000000448</v>
          </cell>
          <cell r="U562">
            <v>1137.21999999999</v>
          </cell>
          <cell r="V562">
            <v>829.17000000000326</v>
          </cell>
          <cell r="W562">
            <v>1158.6900000000046</v>
          </cell>
          <cell r="X562">
            <v>841.44999999999675</v>
          </cell>
          <cell r="Y562">
            <v>1180.1699999999933</v>
          </cell>
          <cell r="Z562">
            <v>857.2999999999945</v>
          </cell>
          <cell r="AA562">
            <v>1198.0700000000011</v>
          </cell>
          <cell r="AB562">
            <v>813.07000000000448</v>
          </cell>
          <cell r="AC562">
            <v>1136.8699999999899</v>
          </cell>
          <cell r="AD562">
            <v>825.3500000000065</v>
          </cell>
          <cell r="AE562">
            <v>1158.3500000000047</v>
          </cell>
          <cell r="AF562">
            <v>841.19999999999675</v>
          </cell>
          <cell r="AG562">
            <v>1176.2599999999966</v>
          </cell>
          <cell r="AH562">
            <v>857.0499999999945</v>
          </cell>
          <cell r="AI562">
            <v>1197.7300000000012</v>
          </cell>
          <cell r="AJ562">
            <v>869.32999999998776</v>
          </cell>
          <cell r="AK562">
            <v>1219.2100000000175</v>
          </cell>
          <cell r="AL562">
            <v>885.18000000000438</v>
          </cell>
          <cell r="AM562">
            <v>1237.1100000000097</v>
          </cell>
          <cell r="AN562">
            <v>897.46000000000481</v>
          </cell>
          <cell r="AO562">
            <v>1258.5899999999967</v>
          </cell>
          <cell r="AP562">
            <v>913.30999999999517</v>
          </cell>
          <cell r="AQ562">
            <v>1276.4999999999884</v>
          </cell>
          <cell r="AR562">
            <v>925.5899999999948</v>
          </cell>
          <cell r="AS562">
            <v>1297.9700000000003</v>
          </cell>
          <cell r="AT562">
            <v>941.4400000000137</v>
          </cell>
          <cell r="AU562">
            <v>605.45000000000164</v>
          </cell>
          <cell r="AV562">
            <v>957.29000000000974</v>
          </cell>
          <cell r="AW562">
            <v>1337.3500000000067</v>
          </cell>
        </row>
        <row r="563">
          <cell r="A563">
            <v>558</v>
          </cell>
          <cell r="B563">
            <v>686.1800000000062</v>
          </cell>
          <cell r="C563">
            <v>959.93000000000973</v>
          </cell>
          <cell r="D563">
            <v>702.05999999999676</v>
          </cell>
          <cell r="E563">
            <v>981.44999999999675</v>
          </cell>
          <cell r="F563">
            <v>714.35999999999024</v>
          </cell>
          <cell r="G563">
            <v>999.37999999999181</v>
          </cell>
          <cell r="H563">
            <v>730.23999999999137</v>
          </cell>
          <cell r="I563">
            <v>1020.9000000000101</v>
          </cell>
          <cell r="J563">
            <v>742.54000000000417</v>
          </cell>
          <cell r="K563">
            <v>1038.840000000004</v>
          </cell>
          <cell r="L563">
            <v>758.42000000000485</v>
          </cell>
          <cell r="M563">
            <v>1060.349999999994</v>
          </cell>
          <cell r="N563">
            <v>770.71999999999844</v>
          </cell>
          <cell r="O563">
            <v>1081.8700000000158</v>
          </cell>
          <cell r="P563">
            <v>786.59999999999786</v>
          </cell>
          <cell r="Q563">
            <v>1099.8000000000097</v>
          </cell>
          <cell r="R563">
            <v>798.899999999991</v>
          </cell>
          <cell r="S563">
            <v>1121.3199999999968</v>
          </cell>
          <cell r="T563">
            <v>814.78000000000452</v>
          </cell>
          <cell r="U563">
            <v>1139.25999999999</v>
          </cell>
          <cell r="V563">
            <v>830.66000000000327</v>
          </cell>
          <cell r="W563">
            <v>1160.7700000000045</v>
          </cell>
          <cell r="X563">
            <v>842.95999999999674</v>
          </cell>
          <cell r="Y563">
            <v>1182.2899999999931</v>
          </cell>
          <cell r="Z563">
            <v>858.83999999999446</v>
          </cell>
          <cell r="AA563">
            <v>1200.2200000000012</v>
          </cell>
          <cell r="AB563">
            <v>814.53000000000452</v>
          </cell>
          <cell r="AC563">
            <v>1138.9099999999899</v>
          </cell>
          <cell r="AD563">
            <v>826.83000000000652</v>
          </cell>
          <cell r="AE563">
            <v>1160.4300000000046</v>
          </cell>
          <cell r="AF563">
            <v>842.70999999999674</v>
          </cell>
          <cell r="AG563">
            <v>1178.3699999999965</v>
          </cell>
          <cell r="AH563">
            <v>858.58999999999446</v>
          </cell>
          <cell r="AI563">
            <v>1199.8800000000012</v>
          </cell>
          <cell r="AJ563">
            <v>870.88999999998771</v>
          </cell>
          <cell r="AK563">
            <v>1221.4000000000176</v>
          </cell>
          <cell r="AL563">
            <v>886.77000000000442</v>
          </cell>
          <cell r="AM563">
            <v>1239.3300000000097</v>
          </cell>
          <cell r="AN563">
            <v>899.07000000000482</v>
          </cell>
          <cell r="AO563">
            <v>1260.8499999999967</v>
          </cell>
          <cell r="AP563">
            <v>914.94999999999516</v>
          </cell>
          <cell r="AQ563">
            <v>1278.7899999999884</v>
          </cell>
          <cell r="AR563">
            <v>927.24999999999477</v>
          </cell>
          <cell r="AS563">
            <v>1300.3000000000002</v>
          </cell>
          <cell r="AT563">
            <v>943.13000000001375</v>
          </cell>
          <cell r="AU563">
            <v>605.82000000000164</v>
          </cell>
          <cell r="AV563">
            <v>959.01000000000977</v>
          </cell>
          <cell r="AW563">
            <v>1339.7500000000068</v>
          </cell>
        </row>
        <row r="564">
          <cell r="A564">
            <v>559</v>
          </cell>
          <cell r="B564">
            <v>687.41000000000622</v>
          </cell>
          <cell r="C564">
            <v>961.65000000000975</v>
          </cell>
          <cell r="D564">
            <v>703.31999999999675</v>
          </cell>
          <cell r="E564">
            <v>983.20999999999674</v>
          </cell>
          <cell r="F564">
            <v>715.63999999999021</v>
          </cell>
          <cell r="G564">
            <v>1001.1699999999918</v>
          </cell>
          <cell r="H564">
            <v>731.54999999999131</v>
          </cell>
          <cell r="I564">
            <v>1022.7300000000101</v>
          </cell>
          <cell r="J564">
            <v>743.87000000000421</v>
          </cell>
          <cell r="K564">
            <v>1040.7000000000039</v>
          </cell>
          <cell r="L564">
            <v>759.78000000000486</v>
          </cell>
          <cell r="M564">
            <v>1062.2499999999941</v>
          </cell>
          <cell r="N564">
            <v>772.09999999999843</v>
          </cell>
          <cell r="O564">
            <v>1083.8100000000159</v>
          </cell>
          <cell r="P564">
            <v>788.00999999999783</v>
          </cell>
          <cell r="Q564">
            <v>1101.7700000000098</v>
          </cell>
          <cell r="R564">
            <v>800.32999999999095</v>
          </cell>
          <cell r="S564">
            <v>1123.3299999999967</v>
          </cell>
          <cell r="T564">
            <v>816.24000000000456</v>
          </cell>
          <cell r="U564">
            <v>1141.29999999999</v>
          </cell>
          <cell r="V564">
            <v>832.15000000000327</v>
          </cell>
          <cell r="W564">
            <v>1162.8500000000045</v>
          </cell>
          <cell r="X564">
            <v>844.46999999999673</v>
          </cell>
          <cell r="Y564">
            <v>1184.409999999993</v>
          </cell>
          <cell r="Z564">
            <v>860.37999999999442</v>
          </cell>
          <cell r="AA564">
            <v>1202.3700000000013</v>
          </cell>
          <cell r="AB564">
            <v>815.99000000000456</v>
          </cell>
          <cell r="AC564">
            <v>1140.9499999999898</v>
          </cell>
          <cell r="AD564">
            <v>828.31000000000654</v>
          </cell>
          <cell r="AE564">
            <v>1162.5100000000045</v>
          </cell>
          <cell r="AF564">
            <v>844.21999999999673</v>
          </cell>
          <cell r="AG564">
            <v>1180.4799999999964</v>
          </cell>
          <cell r="AH564">
            <v>860.12999999999442</v>
          </cell>
          <cell r="AI564">
            <v>1202.0300000000013</v>
          </cell>
          <cell r="AJ564">
            <v>872.44999999998765</v>
          </cell>
          <cell r="AK564">
            <v>1223.5900000000177</v>
          </cell>
          <cell r="AL564">
            <v>888.36000000000445</v>
          </cell>
          <cell r="AM564">
            <v>1241.5500000000097</v>
          </cell>
          <cell r="AN564">
            <v>900.68000000000484</v>
          </cell>
          <cell r="AO564">
            <v>1263.1099999999967</v>
          </cell>
          <cell r="AP564">
            <v>916.58999999999514</v>
          </cell>
          <cell r="AQ564">
            <v>1281.0799999999883</v>
          </cell>
          <cell r="AR564">
            <v>928.90999999999474</v>
          </cell>
          <cell r="AS564">
            <v>1302.6300000000001</v>
          </cell>
          <cell r="AT564">
            <v>944.82000000001381</v>
          </cell>
          <cell r="AU564">
            <v>606.19000000000165</v>
          </cell>
          <cell r="AV564">
            <v>960.7300000000098</v>
          </cell>
          <cell r="AW564">
            <v>1342.1500000000069</v>
          </cell>
        </row>
        <row r="565">
          <cell r="A565">
            <v>560</v>
          </cell>
          <cell r="B565">
            <v>688.64000000000624</v>
          </cell>
          <cell r="C565">
            <v>963.37000000000978</v>
          </cell>
          <cell r="D565">
            <v>704.57999999999674</v>
          </cell>
          <cell r="E565">
            <v>984.96999999999673</v>
          </cell>
          <cell r="F565">
            <v>716.91999999999018</v>
          </cell>
          <cell r="G565">
            <v>1002.9599999999917</v>
          </cell>
          <cell r="H565">
            <v>732.85999999999126</v>
          </cell>
          <cell r="I565">
            <v>1024.5600000000102</v>
          </cell>
          <cell r="J565">
            <v>745.20000000000425</v>
          </cell>
          <cell r="K565">
            <v>1042.5600000000038</v>
          </cell>
          <cell r="L565">
            <v>761.14000000000487</v>
          </cell>
          <cell r="M565">
            <v>1064.1499999999942</v>
          </cell>
          <cell r="N565">
            <v>773.47999999999843</v>
          </cell>
          <cell r="O565">
            <v>1085.7500000000159</v>
          </cell>
          <cell r="P565">
            <v>789.4199999999978</v>
          </cell>
          <cell r="Q565">
            <v>1103.7400000000098</v>
          </cell>
          <cell r="R565">
            <v>801.7599999999909</v>
          </cell>
          <cell r="S565">
            <v>1125.3399999999967</v>
          </cell>
          <cell r="T565">
            <v>817.70000000000459</v>
          </cell>
          <cell r="U565">
            <v>1143.3399999999899</v>
          </cell>
          <cell r="V565">
            <v>833.64000000000328</v>
          </cell>
          <cell r="W565">
            <v>1164.9300000000044</v>
          </cell>
          <cell r="X565">
            <v>845.97999999999672</v>
          </cell>
          <cell r="Y565">
            <v>1186.5299999999929</v>
          </cell>
          <cell r="Z565">
            <v>861.91999999999439</v>
          </cell>
          <cell r="AA565">
            <v>1204.5200000000013</v>
          </cell>
          <cell r="AB565">
            <v>817.45000000000459</v>
          </cell>
          <cell r="AC565">
            <v>1142.9899999999898</v>
          </cell>
          <cell r="AD565">
            <v>829.79000000000656</v>
          </cell>
          <cell r="AE565">
            <v>1164.5900000000045</v>
          </cell>
          <cell r="AF565">
            <v>845.72999999999672</v>
          </cell>
          <cell r="AG565">
            <v>1182.5899999999963</v>
          </cell>
          <cell r="AH565">
            <v>861.66999999999439</v>
          </cell>
          <cell r="AI565">
            <v>1204.1800000000014</v>
          </cell>
          <cell r="AJ565">
            <v>874.0099999999876</v>
          </cell>
          <cell r="AK565">
            <v>1225.7800000000177</v>
          </cell>
          <cell r="AL565">
            <v>889.95000000000448</v>
          </cell>
          <cell r="AM565">
            <v>1243.7700000000098</v>
          </cell>
          <cell r="AN565">
            <v>902.29000000000485</v>
          </cell>
          <cell r="AO565">
            <v>1265.3699999999967</v>
          </cell>
          <cell r="AP565">
            <v>918.22999999999513</v>
          </cell>
          <cell r="AQ565">
            <v>1283.3699999999883</v>
          </cell>
          <cell r="AR565">
            <v>930.56999999999471</v>
          </cell>
          <cell r="AS565">
            <v>1304.96</v>
          </cell>
          <cell r="AT565">
            <v>946.51000000001386</v>
          </cell>
          <cell r="AU565">
            <v>606.56000000000165</v>
          </cell>
          <cell r="AV565">
            <v>962.45000000000982</v>
          </cell>
          <cell r="AW565">
            <v>1344.550000000007</v>
          </cell>
        </row>
        <row r="566">
          <cell r="A566">
            <v>561</v>
          </cell>
          <cell r="B566">
            <v>689.87000000000626</v>
          </cell>
          <cell r="C566">
            <v>965.09000000000981</v>
          </cell>
          <cell r="D566">
            <v>705.83999999999673</v>
          </cell>
          <cell r="E566">
            <v>986.72999999999672</v>
          </cell>
          <cell r="F566">
            <v>718.19999999999015</v>
          </cell>
          <cell r="G566">
            <v>1004.7499999999917</v>
          </cell>
          <cell r="H566">
            <v>734.16999999999121</v>
          </cell>
          <cell r="I566">
            <v>1026.3900000000101</v>
          </cell>
          <cell r="J566">
            <v>746.53000000000429</v>
          </cell>
          <cell r="K566">
            <v>1044.4200000000037</v>
          </cell>
          <cell r="L566">
            <v>762.50000000000489</v>
          </cell>
          <cell r="M566">
            <v>1066.0499999999943</v>
          </cell>
          <cell r="N566">
            <v>774.85999999999842</v>
          </cell>
          <cell r="O566">
            <v>1087.690000000016</v>
          </cell>
          <cell r="P566">
            <v>790.82999999999777</v>
          </cell>
          <cell r="Q566">
            <v>1105.7100000000098</v>
          </cell>
          <cell r="R566">
            <v>803.18999999999085</v>
          </cell>
          <cell r="S566">
            <v>1127.3499999999967</v>
          </cell>
          <cell r="T566">
            <v>819.16000000000463</v>
          </cell>
          <cell r="U566">
            <v>1145.3799999999899</v>
          </cell>
          <cell r="V566">
            <v>835.13000000000329</v>
          </cell>
          <cell r="W566">
            <v>1167.0100000000043</v>
          </cell>
          <cell r="X566">
            <v>847.48999999999671</v>
          </cell>
          <cell r="Y566">
            <v>1188.6499999999928</v>
          </cell>
          <cell r="Z566">
            <v>863.45999999999435</v>
          </cell>
          <cell r="AA566">
            <v>1206.6700000000014</v>
          </cell>
          <cell r="AB566">
            <v>818.91000000000463</v>
          </cell>
          <cell r="AC566">
            <v>1145.0299999999897</v>
          </cell>
          <cell r="AD566">
            <v>831.27000000000658</v>
          </cell>
          <cell r="AE566">
            <v>1166.6700000000044</v>
          </cell>
          <cell r="AF566">
            <v>847.23999999999671</v>
          </cell>
          <cell r="AG566">
            <v>1184.6999999999962</v>
          </cell>
          <cell r="AH566">
            <v>863.20999999999435</v>
          </cell>
          <cell r="AI566">
            <v>1206.3300000000015</v>
          </cell>
          <cell r="AJ566">
            <v>875.56999999998754</v>
          </cell>
          <cell r="AK566">
            <v>1227.9700000000178</v>
          </cell>
          <cell r="AL566">
            <v>891.54000000000451</v>
          </cell>
          <cell r="AM566">
            <v>1245.9900000000098</v>
          </cell>
          <cell r="AN566">
            <v>903.90000000000487</v>
          </cell>
          <cell r="AO566">
            <v>1267.6299999999967</v>
          </cell>
          <cell r="AP566">
            <v>919.86999999999512</v>
          </cell>
          <cell r="AQ566">
            <v>1285.6599999999883</v>
          </cell>
          <cell r="AR566">
            <v>932.22999999999467</v>
          </cell>
          <cell r="AS566">
            <v>1307.29</v>
          </cell>
          <cell r="AT566">
            <v>948.20000000001392</v>
          </cell>
          <cell r="AU566">
            <v>606.93000000000166</v>
          </cell>
          <cell r="AV566">
            <v>964.17000000000985</v>
          </cell>
          <cell r="AW566">
            <v>1346.9500000000071</v>
          </cell>
        </row>
        <row r="567">
          <cell r="A567">
            <v>562</v>
          </cell>
          <cell r="B567">
            <v>691.10000000000628</v>
          </cell>
          <cell r="C567">
            <v>966.81000000000984</v>
          </cell>
          <cell r="D567">
            <v>707.09999999999673</v>
          </cell>
          <cell r="E567">
            <v>988.48999999999671</v>
          </cell>
          <cell r="F567">
            <v>719.47999999999013</v>
          </cell>
          <cell r="G567">
            <v>1006.5399999999917</v>
          </cell>
          <cell r="H567">
            <v>735.47999999999115</v>
          </cell>
          <cell r="I567">
            <v>1028.22000000001</v>
          </cell>
          <cell r="J567">
            <v>747.86000000000433</v>
          </cell>
          <cell r="K567">
            <v>1046.2800000000036</v>
          </cell>
          <cell r="L567">
            <v>763.8600000000049</v>
          </cell>
          <cell r="M567">
            <v>1067.9499999999944</v>
          </cell>
          <cell r="N567">
            <v>776.23999999999842</v>
          </cell>
          <cell r="O567">
            <v>1089.630000000016</v>
          </cell>
          <cell r="P567">
            <v>792.23999999999774</v>
          </cell>
          <cell r="Q567">
            <v>1107.6800000000098</v>
          </cell>
          <cell r="R567">
            <v>804.6199999999908</v>
          </cell>
          <cell r="S567">
            <v>1129.3599999999967</v>
          </cell>
          <cell r="T567">
            <v>820.62000000000467</v>
          </cell>
          <cell r="U567">
            <v>1147.4199999999898</v>
          </cell>
          <cell r="V567">
            <v>836.6200000000033</v>
          </cell>
          <cell r="W567">
            <v>1169.0900000000042</v>
          </cell>
          <cell r="X567">
            <v>848.9999999999967</v>
          </cell>
          <cell r="Y567">
            <v>1190.7699999999927</v>
          </cell>
          <cell r="Z567">
            <v>864.99999999999432</v>
          </cell>
          <cell r="AA567">
            <v>1208.8200000000015</v>
          </cell>
          <cell r="AB567">
            <v>820.37000000000467</v>
          </cell>
          <cell r="AC567">
            <v>1147.0699999999897</v>
          </cell>
          <cell r="AD567">
            <v>832.75000000000659</v>
          </cell>
          <cell r="AE567">
            <v>1168.7500000000043</v>
          </cell>
          <cell r="AF567">
            <v>848.7499999999967</v>
          </cell>
          <cell r="AG567">
            <v>1186.8099999999961</v>
          </cell>
          <cell r="AH567">
            <v>864.74999999999432</v>
          </cell>
          <cell r="AI567">
            <v>1208.4800000000016</v>
          </cell>
          <cell r="AJ567">
            <v>877.12999999998749</v>
          </cell>
          <cell r="AK567">
            <v>1230.1600000000178</v>
          </cell>
          <cell r="AL567">
            <v>893.13000000000454</v>
          </cell>
          <cell r="AM567">
            <v>1248.2100000000098</v>
          </cell>
          <cell r="AN567">
            <v>905.51000000000488</v>
          </cell>
          <cell r="AO567">
            <v>1269.8899999999967</v>
          </cell>
          <cell r="AP567">
            <v>921.5099999999951</v>
          </cell>
          <cell r="AQ567">
            <v>1287.9499999999882</v>
          </cell>
          <cell r="AR567">
            <v>933.88999999999464</v>
          </cell>
          <cell r="AS567">
            <v>1309.6199999999999</v>
          </cell>
          <cell r="AT567">
            <v>949.89000000001397</v>
          </cell>
          <cell r="AU567">
            <v>607.30000000000166</v>
          </cell>
          <cell r="AV567">
            <v>965.89000000000988</v>
          </cell>
          <cell r="AW567">
            <v>1349.3500000000072</v>
          </cell>
        </row>
        <row r="568">
          <cell r="A568">
            <v>563</v>
          </cell>
          <cell r="B568">
            <v>692.33000000000629</v>
          </cell>
          <cell r="C568">
            <v>968.53000000000986</v>
          </cell>
          <cell r="D568">
            <v>708.35999999999672</v>
          </cell>
          <cell r="E568">
            <v>990.2499999999967</v>
          </cell>
          <cell r="F568">
            <v>720.7599999999901</v>
          </cell>
          <cell r="G568">
            <v>1008.3299999999916</v>
          </cell>
          <cell r="H568">
            <v>736.7899999999911</v>
          </cell>
          <cell r="I568">
            <v>1030.05000000001</v>
          </cell>
          <cell r="J568">
            <v>749.19000000000437</v>
          </cell>
          <cell r="K568">
            <v>1048.1400000000035</v>
          </cell>
          <cell r="L568">
            <v>765.22000000000492</v>
          </cell>
          <cell r="M568">
            <v>1069.8499999999945</v>
          </cell>
          <cell r="N568">
            <v>777.61999999999841</v>
          </cell>
          <cell r="O568">
            <v>1091.5700000000161</v>
          </cell>
          <cell r="P568">
            <v>793.6499999999977</v>
          </cell>
          <cell r="Q568">
            <v>1109.6500000000099</v>
          </cell>
          <cell r="R568">
            <v>806.04999999999075</v>
          </cell>
          <cell r="S568">
            <v>1131.3699999999967</v>
          </cell>
          <cell r="T568">
            <v>822.0800000000047</v>
          </cell>
          <cell r="U568">
            <v>1149.4599999999898</v>
          </cell>
          <cell r="V568">
            <v>838.11000000000331</v>
          </cell>
          <cell r="W568">
            <v>1171.1700000000042</v>
          </cell>
          <cell r="X568">
            <v>850.50999999999669</v>
          </cell>
          <cell r="Y568">
            <v>1192.8899999999926</v>
          </cell>
          <cell r="Z568">
            <v>866.53999999999428</v>
          </cell>
          <cell r="AA568">
            <v>1210.9700000000016</v>
          </cell>
          <cell r="AB568">
            <v>821.8300000000047</v>
          </cell>
          <cell r="AC568">
            <v>1149.1099999999897</v>
          </cell>
          <cell r="AD568">
            <v>834.23000000000661</v>
          </cell>
          <cell r="AE568">
            <v>1170.8300000000042</v>
          </cell>
          <cell r="AF568">
            <v>850.25999999999669</v>
          </cell>
          <cell r="AG568">
            <v>1188.919999999996</v>
          </cell>
          <cell r="AH568">
            <v>866.28999999999428</v>
          </cell>
          <cell r="AI568">
            <v>1210.6300000000017</v>
          </cell>
          <cell r="AJ568">
            <v>878.68999999998744</v>
          </cell>
          <cell r="AK568">
            <v>1232.3500000000179</v>
          </cell>
          <cell r="AL568">
            <v>894.72000000000457</v>
          </cell>
          <cell r="AM568">
            <v>1250.4300000000098</v>
          </cell>
          <cell r="AN568">
            <v>907.12000000000489</v>
          </cell>
          <cell r="AO568">
            <v>1272.1499999999967</v>
          </cell>
          <cell r="AP568">
            <v>923.14999999999509</v>
          </cell>
          <cell r="AQ568">
            <v>1290.2399999999882</v>
          </cell>
          <cell r="AR568">
            <v>935.54999999999461</v>
          </cell>
          <cell r="AS568">
            <v>1311.9499999999998</v>
          </cell>
          <cell r="AT568">
            <v>951.58000000001402</v>
          </cell>
          <cell r="AU568">
            <v>607.67000000000166</v>
          </cell>
          <cell r="AV568">
            <v>967.6100000000099</v>
          </cell>
          <cell r="AW568">
            <v>1351.7500000000073</v>
          </cell>
        </row>
        <row r="569">
          <cell r="A569">
            <v>564</v>
          </cell>
          <cell r="B569">
            <v>693.56000000000631</v>
          </cell>
          <cell r="C569">
            <v>970.25000000000989</v>
          </cell>
          <cell r="D569">
            <v>709.61999999999671</v>
          </cell>
          <cell r="E569">
            <v>992.00999999999669</v>
          </cell>
          <cell r="F569">
            <v>722.03999999999007</v>
          </cell>
          <cell r="G569">
            <v>1010.1199999999916</v>
          </cell>
          <cell r="H569">
            <v>738.09999999999104</v>
          </cell>
          <cell r="I569">
            <v>1031.8800000000099</v>
          </cell>
          <cell r="J569">
            <v>750.52000000000442</v>
          </cell>
          <cell r="K569">
            <v>1050.0000000000034</v>
          </cell>
          <cell r="L569">
            <v>766.58000000000493</v>
          </cell>
          <cell r="M569">
            <v>1071.7499999999945</v>
          </cell>
          <cell r="N569">
            <v>778.99999999999841</v>
          </cell>
          <cell r="O569">
            <v>1093.5100000000161</v>
          </cell>
          <cell r="P569">
            <v>795.05999999999767</v>
          </cell>
          <cell r="Q569">
            <v>1111.6200000000099</v>
          </cell>
          <cell r="R569">
            <v>807.4799999999907</v>
          </cell>
          <cell r="S569">
            <v>1133.3799999999967</v>
          </cell>
          <cell r="T569">
            <v>823.54000000000474</v>
          </cell>
          <cell r="U569">
            <v>1151.4999999999898</v>
          </cell>
          <cell r="V569">
            <v>839.60000000000332</v>
          </cell>
          <cell r="W569">
            <v>1173.2500000000041</v>
          </cell>
          <cell r="X569">
            <v>852.01999999999668</v>
          </cell>
          <cell r="Y569">
            <v>1195.0099999999925</v>
          </cell>
          <cell r="Z569">
            <v>868.07999999999424</v>
          </cell>
          <cell r="AA569">
            <v>1213.1200000000017</v>
          </cell>
          <cell r="AB569">
            <v>823.29000000000474</v>
          </cell>
          <cell r="AC569">
            <v>1151.1499999999896</v>
          </cell>
          <cell r="AD569">
            <v>835.71000000000663</v>
          </cell>
          <cell r="AE569">
            <v>1172.9100000000042</v>
          </cell>
          <cell r="AF569">
            <v>851.76999999999668</v>
          </cell>
          <cell r="AG569">
            <v>1191.0299999999959</v>
          </cell>
          <cell r="AH569">
            <v>867.82999999999424</v>
          </cell>
          <cell r="AI569">
            <v>1212.7800000000018</v>
          </cell>
          <cell r="AJ569">
            <v>880.24999999998738</v>
          </cell>
          <cell r="AK569">
            <v>1234.5400000000179</v>
          </cell>
          <cell r="AL569">
            <v>896.31000000000461</v>
          </cell>
          <cell r="AM569">
            <v>1252.6500000000099</v>
          </cell>
          <cell r="AN569">
            <v>908.73000000000491</v>
          </cell>
          <cell r="AO569">
            <v>1274.4099999999967</v>
          </cell>
          <cell r="AP569">
            <v>924.78999999999508</v>
          </cell>
          <cell r="AQ569">
            <v>1292.5299999999881</v>
          </cell>
          <cell r="AR569">
            <v>937.20999999999458</v>
          </cell>
          <cell r="AS569">
            <v>1314.2799999999997</v>
          </cell>
          <cell r="AT569">
            <v>953.27000000001408</v>
          </cell>
          <cell r="AU569">
            <v>608.04000000000167</v>
          </cell>
          <cell r="AV569">
            <v>969.33000000000993</v>
          </cell>
          <cell r="AW569">
            <v>1354.1500000000074</v>
          </cell>
        </row>
        <row r="570">
          <cell r="A570">
            <v>565</v>
          </cell>
          <cell r="B570">
            <v>694.79000000000633</v>
          </cell>
          <cell r="C570">
            <v>971.97000000000992</v>
          </cell>
          <cell r="D570">
            <v>710.8799999999967</v>
          </cell>
          <cell r="E570">
            <v>993.76999999999668</v>
          </cell>
          <cell r="F570">
            <v>723.31999999999005</v>
          </cell>
          <cell r="G570">
            <v>1011.9099999999916</v>
          </cell>
          <cell r="H570">
            <v>739.40999999999099</v>
          </cell>
          <cell r="I570">
            <v>1033.7100000000098</v>
          </cell>
          <cell r="J570">
            <v>751.85000000000446</v>
          </cell>
          <cell r="K570">
            <v>1051.8600000000033</v>
          </cell>
          <cell r="L570">
            <v>767.94000000000494</v>
          </cell>
          <cell r="M570">
            <v>1073.6499999999946</v>
          </cell>
          <cell r="N570">
            <v>780.3799999999984</v>
          </cell>
          <cell r="O570">
            <v>1095.4500000000162</v>
          </cell>
          <cell r="P570">
            <v>796.46999999999764</v>
          </cell>
          <cell r="Q570">
            <v>1113.5900000000099</v>
          </cell>
          <cell r="R570">
            <v>808.90999999999065</v>
          </cell>
          <cell r="S570">
            <v>1135.3899999999967</v>
          </cell>
          <cell r="T570">
            <v>825.00000000000477</v>
          </cell>
          <cell r="U570">
            <v>1153.5399999999897</v>
          </cell>
          <cell r="V570">
            <v>841.09000000000333</v>
          </cell>
          <cell r="W570">
            <v>1175.330000000004</v>
          </cell>
          <cell r="X570">
            <v>853.52999999999668</v>
          </cell>
          <cell r="Y570">
            <v>1197.1299999999924</v>
          </cell>
          <cell r="Z570">
            <v>869.61999999999421</v>
          </cell>
          <cell r="AA570">
            <v>1215.2700000000018</v>
          </cell>
          <cell r="AB570">
            <v>824.75000000000477</v>
          </cell>
          <cell r="AC570">
            <v>1153.1899999999896</v>
          </cell>
          <cell r="AD570">
            <v>837.19000000000665</v>
          </cell>
          <cell r="AE570">
            <v>1174.9900000000041</v>
          </cell>
          <cell r="AF570">
            <v>853.27999999999668</v>
          </cell>
          <cell r="AG570">
            <v>1193.1399999999958</v>
          </cell>
          <cell r="AH570">
            <v>869.36999999999421</v>
          </cell>
          <cell r="AI570">
            <v>1214.9300000000019</v>
          </cell>
          <cell r="AJ570">
            <v>881.80999999998733</v>
          </cell>
          <cell r="AK570">
            <v>1236.730000000018</v>
          </cell>
          <cell r="AL570">
            <v>897.90000000000464</v>
          </cell>
          <cell r="AM570">
            <v>1254.8700000000099</v>
          </cell>
          <cell r="AN570">
            <v>910.34000000000492</v>
          </cell>
          <cell r="AO570">
            <v>1276.6699999999967</v>
          </cell>
          <cell r="AP570">
            <v>926.42999999999506</v>
          </cell>
          <cell r="AQ570">
            <v>1294.8199999999881</v>
          </cell>
          <cell r="AR570">
            <v>938.86999999999455</v>
          </cell>
          <cell r="AS570">
            <v>1316.6099999999997</v>
          </cell>
          <cell r="AT570">
            <v>954.96000000001413</v>
          </cell>
          <cell r="AU570">
            <v>608.41000000000167</v>
          </cell>
          <cell r="AV570">
            <v>971.05000000000996</v>
          </cell>
          <cell r="AW570">
            <v>1356.5500000000075</v>
          </cell>
        </row>
        <row r="571">
          <cell r="A571">
            <v>566</v>
          </cell>
          <cell r="B571">
            <v>696.02000000000635</v>
          </cell>
          <cell r="C571">
            <v>973.69000000000995</v>
          </cell>
          <cell r="D571">
            <v>712.13999999999669</v>
          </cell>
          <cell r="E571">
            <v>995.52999999999668</v>
          </cell>
          <cell r="F571">
            <v>724.59999999999002</v>
          </cell>
          <cell r="G571">
            <v>1013.6999999999915</v>
          </cell>
          <cell r="H571">
            <v>740.71999999999093</v>
          </cell>
          <cell r="I571">
            <v>1035.5400000000097</v>
          </cell>
          <cell r="J571">
            <v>753.1800000000045</v>
          </cell>
          <cell r="K571">
            <v>1053.7200000000032</v>
          </cell>
          <cell r="L571">
            <v>769.30000000000496</v>
          </cell>
          <cell r="M571">
            <v>1075.5499999999947</v>
          </cell>
          <cell r="N571">
            <v>781.7599999999984</v>
          </cell>
          <cell r="O571">
            <v>1097.3900000000162</v>
          </cell>
          <cell r="P571">
            <v>797.87999999999761</v>
          </cell>
          <cell r="Q571">
            <v>1115.5600000000099</v>
          </cell>
          <cell r="R571">
            <v>810.3399999999906</v>
          </cell>
          <cell r="S571">
            <v>1137.3999999999967</v>
          </cell>
          <cell r="T571">
            <v>826.46000000000481</v>
          </cell>
          <cell r="U571">
            <v>1155.5799999999897</v>
          </cell>
          <cell r="V571">
            <v>842.58000000000334</v>
          </cell>
          <cell r="W571">
            <v>1177.4100000000039</v>
          </cell>
          <cell r="X571">
            <v>855.03999999999667</v>
          </cell>
          <cell r="Y571">
            <v>1199.2499999999923</v>
          </cell>
          <cell r="Z571">
            <v>871.15999999999417</v>
          </cell>
          <cell r="AA571">
            <v>1217.4200000000019</v>
          </cell>
          <cell r="AB571">
            <v>826.21000000000481</v>
          </cell>
          <cell r="AC571">
            <v>1155.2299999999896</v>
          </cell>
          <cell r="AD571">
            <v>838.67000000000667</v>
          </cell>
          <cell r="AE571">
            <v>1177.070000000004</v>
          </cell>
          <cell r="AF571">
            <v>854.78999999999667</v>
          </cell>
          <cell r="AG571">
            <v>1195.2499999999957</v>
          </cell>
          <cell r="AH571">
            <v>870.90999999999417</v>
          </cell>
          <cell r="AI571">
            <v>1217.080000000002</v>
          </cell>
          <cell r="AJ571">
            <v>883.36999999998727</v>
          </cell>
          <cell r="AK571">
            <v>1238.920000000018</v>
          </cell>
          <cell r="AL571">
            <v>899.49000000000467</v>
          </cell>
          <cell r="AM571">
            <v>1257.0900000000099</v>
          </cell>
          <cell r="AN571">
            <v>911.95000000000493</v>
          </cell>
          <cell r="AO571">
            <v>1278.9299999999967</v>
          </cell>
          <cell r="AP571">
            <v>928.06999999999505</v>
          </cell>
          <cell r="AQ571">
            <v>1297.1099999999881</v>
          </cell>
          <cell r="AR571">
            <v>940.52999999999452</v>
          </cell>
          <cell r="AS571">
            <v>1318.9399999999996</v>
          </cell>
          <cell r="AT571">
            <v>956.65000000001419</v>
          </cell>
          <cell r="AU571">
            <v>608.78000000000168</v>
          </cell>
          <cell r="AV571">
            <v>972.77000000000999</v>
          </cell>
          <cell r="AW571">
            <v>1358.9500000000075</v>
          </cell>
        </row>
        <row r="572">
          <cell r="A572">
            <v>567</v>
          </cell>
          <cell r="B572">
            <v>697.25000000000637</v>
          </cell>
          <cell r="C572">
            <v>975.41000000000997</v>
          </cell>
          <cell r="D572">
            <v>713.39999999999668</v>
          </cell>
          <cell r="E572">
            <v>997.28999999999667</v>
          </cell>
          <cell r="F572">
            <v>725.87999999998999</v>
          </cell>
          <cell r="G572">
            <v>1015.4899999999915</v>
          </cell>
          <cell r="H572">
            <v>742.02999999999088</v>
          </cell>
          <cell r="I572">
            <v>1037.3700000000097</v>
          </cell>
          <cell r="J572">
            <v>754.51000000000454</v>
          </cell>
          <cell r="K572">
            <v>1055.5800000000031</v>
          </cell>
          <cell r="L572">
            <v>770.66000000000497</v>
          </cell>
          <cell r="M572">
            <v>1077.4499999999948</v>
          </cell>
          <cell r="N572">
            <v>783.13999999999839</v>
          </cell>
          <cell r="O572">
            <v>1099.3300000000163</v>
          </cell>
          <cell r="P572">
            <v>799.28999999999758</v>
          </cell>
          <cell r="Q572">
            <v>1117.53000000001</v>
          </cell>
          <cell r="R572">
            <v>811.76999999999055</v>
          </cell>
          <cell r="S572">
            <v>1139.4099999999967</v>
          </cell>
          <cell r="T572">
            <v>827.92000000000485</v>
          </cell>
          <cell r="U572">
            <v>1157.6199999999897</v>
          </cell>
          <cell r="V572">
            <v>844.07000000000335</v>
          </cell>
          <cell r="W572">
            <v>1179.4900000000039</v>
          </cell>
          <cell r="X572">
            <v>856.54999999999666</v>
          </cell>
          <cell r="Y572">
            <v>1201.3699999999922</v>
          </cell>
          <cell r="Z572">
            <v>872.69999999999413</v>
          </cell>
          <cell r="AA572">
            <v>1219.570000000002</v>
          </cell>
          <cell r="AB572">
            <v>827.67000000000485</v>
          </cell>
          <cell r="AC572">
            <v>1157.2699999999895</v>
          </cell>
          <cell r="AD572">
            <v>840.15000000000668</v>
          </cell>
          <cell r="AE572">
            <v>1179.150000000004</v>
          </cell>
          <cell r="AF572">
            <v>856.29999999999666</v>
          </cell>
          <cell r="AG572">
            <v>1197.3599999999956</v>
          </cell>
          <cell r="AH572">
            <v>872.44999999999413</v>
          </cell>
          <cell r="AI572">
            <v>1219.2300000000021</v>
          </cell>
          <cell r="AJ572">
            <v>884.92999999998722</v>
          </cell>
          <cell r="AK572">
            <v>1241.1100000000181</v>
          </cell>
          <cell r="AL572">
            <v>901.0800000000047</v>
          </cell>
          <cell r="AM572">
            <v>1259.3100000000099</v>
          </cell>
          <cell r="AN572">
            <v>913.56000000000495</v>
          </cell>
          <cell r="AO572">
            <v>1281.1899999999966</v>
          </cell>
          <cell r="AP572">
            <v>929.70999999999503</v>
          </cell>
          <cell r="AQ572">
            <v>1299.399999999988</v>
          </cell>
          <cell r="AR572">
            <v>942.18999999999448</v>
          </cell>
          <cell r="AS572">
            <v>1321.2699999999995</v>
          </cell>
          <cell r="AT572">
            <v>958.34000000001424</v>
          </cell>
          <cell r="AU572">
            <v>609.15000000000168</v>
          </cell>
          <cell r="AV572">
            <v>974.49000000001001</v>
          </cell>
          <cell r="AW572">
            <v>1361.3500000000076</v>
          </cell>
        </row>
        <row r="573">
          <cell r="A573">
            <v>568</v>
          </cell>
          <cell r="B573">
            <v>698.48000000000638</v>
          </cell>
          <cell r="C573">
            <v>977.13000000001</v>
          </cell>
          <cell r="D573">
            <v>714.65999999999667</v>
          </cell>
          <cell r="E573">
            <v>999.04999999999666</v>
          </cell>
          <cell r="F573">
            <v>727.15999999998996</v>
          </cell>
          <cell r="G573">
            <v>1017.2799999999914</v>
          </cell>
          <cell r="H573">
            <v>743.33999999999082</v>
          </cell>
          <cell r="I573">
            <v>1039.2000000000096</v>
          </cell>
          <cell r="J573">
            <v>755.84000000000458</v>
          </cell>
          <cell r="K573">
            <v>1057.440000000003</v>
          </cell>
          <cell r="L573">
            <v>772.02000000000498</v>
          </cell>
          <cell r="M573">
            <v>1079.3499999999949</v>
          </cell>
          <cell r="N573">
            <v>784.51999999999839</v>
          </cell>
          <cell r="O573">
            <v>1101.2700000000164</v>
          </cell>
          <cell r="P573">
            <v>800.69999999999754</v>
          </cell>
          <cell r="Q573">
            <v>1119.50000000001</v>
          </cell>
          <cell r="R573">
            <v>813.1999999999905</v>
          </cell>
          <cell r="S573">
            <v>1141.4199999999967</v>
          </cell>
          <cell r="T573">
            <v>829.38000000000488</v>
          </cell>
          <cell r="U573">
            <v>1159.6599999999896</v>
          </cell>
          <cell r="V573">
            <v>845.56000000000336</v>
          </cell>
          <cell r="W573">
            <v>1181.5700000000038</v>
          </cell>
          <cell r="X573">
            <v>858.05999999999665</v>
          </cell>
          <cell r="Y573">
            <v>1203.4899999999921</v>
          </cell>
          <cell r="Z573">
            <v>874.2399999999941</v>
          </cell>
          <cell r="AA573">
            <v>1221.7200000000021</v>
          </cell>
          <cell r="AB573">
            <v>829.13000000000488</v>
          </cell>
          <cell r="AC573">
            <v>1159.3099999999895</v>
          </cell>
          <cell r="AD573">
            <v>841.6300000000067</v>
          </cell>
          <cell r="AE573">
            <v>1181.2300000000039</v>
          </cell>
          <cell r="AF573">
            <v>857.80999999999665</v>
          </cell>
          <cell r="AG573">
            <v>1199.4699999999955</v>
          </cell>
          <cell r="AH573">
            <v>873.9899999999941</v>
          </cell>
          <cell r="AI573">
            <v>1221.3800000000022</v>
          </cell>
          <cell r="AJ573">
            <v>886.48999999998716</v>
          </cell>
          <cell r="AK573">
            <v>1243.3000000000181</v>
          </cell>
          <cell r="AL573">
            <v>902.67000000000473</v>
          </cell>
          <cell r="AM573">
            <v>1261.53000000001</v>
          </cell>
          <cell r="AN573">
            <v>915.17000000000496</v>
          </cell>
          <cell r="AO573">
            <v>1283.4499999999966</v>
          </cell>
          <cell r="AP573">
            <v>931.34999999999502</v>
          </cell>
          <cell r="AQ573">
            <v>1301.689999999988</v>
          </cell>
          <cell r="AR573">
            <v>943.84999999999445</v>
          </cell>
          <cell r="AS573">
            <v>1323.5999999999995</v>
          </cell>
          <cell r="AT573">
            <v>960.0300000000143</v>
          </cell>
          <cell r="AU573">
            <v>609.52000000000169</v>
          </cell>
          <cell r="AV573">
            <v>976.21000000001004</v>
          </cell>
          <cell r="AW573">
            <v>1363.7500000000077</v>
          </cell>
        </row>
        <row r="574">
          <cell r="A574">
            <v>569</v>
          </cell>
          <cell r="B574">
            <v>699.7100000000064</v>
          </cell>
          <cell r="C574">
            <v>978.85000000001003</v>
          </cell>
          <cell r="D574">
            <v>715.91999999999666</v>
          </cell>
          <cell r="E574">
            <v>1000.8099999999966</v>
          </cell>
          <cell r="F574">
            <v>728.43999999998994</v>
          </cell>
          <cell r="G574">
            <v>1019.0699999999914</v>
          </cell>
          <cell r="H574">
            <v>744.64999999999077</v>
          </cell>
          <cell r="I574">
            <v>1041.0300000000095</v>
          </cell>
          <cell r="J574">
            <v>757.17000000000462</v>
          </cell>
          <cell r="K574">
            <v>1059.3000000000029</v>
          </cell>
          <cell r="L574">
            <v>773.380000000005</v>
          </cell>
          <cell r="M574">
            <v>1081.249999999995</v>
          </cell>
          <cell r="N574">
            <v>785.89999999999839</v>
          </cell>
          <cell r="O574">
            <v>1103.2100000000164</v>
          </cell>
          <cell r="P574">
            <v>802.10999999999751</v>
          </cell>
          <cell r="Q574">
            <v>1121.47000000001</v>
          </cell>
          <cell r="R574">
            <v>814.62999999999045</v>
          </cell>
          <cell r="S574">
            <v>1143.4299999999967</v>
          </cell>
          <cell r="T574">
            <v>830.84000000000492</v>
          </cell>
          <cell r="U574">
            <v>1161.6999999999896</v>
          </cell>
          <cell r="V574">
            <v>847.05000000000337</v>
          </cell>
          <cell r="W574">
            <v>1183.6500000000037</v>
          </cell>
          <cell r="X574">
            <v>859.56999999999664</v>
          </cell>
          <cell r="Y574">
            <v>1205.6099999999919</v>
          </cell>
          <cell r="Z574">
            <v>875.77999999999406</v>
          </cell>
          <cell r="AA574">
            <v>1223.8700000000022</v>
          </cell>
          <cell r="AB574">
            <v>830.59000000000492</v>
          </cell>
          <cell r="AC574">
            <v>1161.3499999999894</v>
          </cell>
          <cell r="AD574">
            <v>843.11000000000672</v>
          </cell>
          <cell r="AE574">
            <v>1183.3100000000038</v>
          </cell>
          <cell r="AF574">
            <v>859.31999999999664</v>
          </cell>
          <cell r="AG574">
            <v>1201.5799999999954</v>
          </cell>
          <cell r="AH574">
            <v>875.52999999999406</v>
          </cell>
          <cell r="AI574">
            <v>1223.5300000000022</v>
          </cell>
          <cell r="AJ574">
            <v>888.04999999998711</v>
          </cell>
          <cell r="AK574">
            <v>1245.4900000000182</v>
          </cell>
          <cell r="AL574">
            <v>904.26000000000477</v>
          </cell>
          <cell r="AM574">
            <v>1263.75000000001</v>
          </cell>
          <cell r="AN574">
            <v>916.78000000000497</v>
          </cell>
          <cell r="AO574">
            <v>1285.7099999999966</v>
          </cell>
          <cell r="AP574">
            <v>932.98999999999501</v>
          </cell>
          <cell r="AQ574">
            <v>1303.979999999988</v>
          </cell>
          <cell r="AR574">
            <v>945.50999999999442</v>
          </cell>
          <cell r="AS574">
            <v>1325.9299999999994</v>
          </cell>
          <cell r="AT574">
            <v>961.72000000001435</v>
          </cell>
          <cell r="AU574">
            <v>609.89000000000169</v>
          </cell>
          <cell r="AV574">
            <v>977.93000000001007</v>
          </cell>
          <cell r="AW574">
            <v>1366.1500000000078</v>
          </cell>
        </row>
        <row r="575">
          <cell r="A575">
            <v>570</v>
          </cell>
          <cell r="B575">
            <v>700.94000000000642</v>
          </cell>
          <cell r="C575">
            <v>980.57000000001005</v>
          </cell>
          <cell r="D575">
            <v>717.17999999999665</v>
          </cell>
          <cell r="E575">
            <v>1002.5699999999966</v>
          </cell>
          <cell r="F575">
            <v>729.71999999998991</v>
          </cell>
          <cell r="G575">
            <v>1020.8599999999914</v>
          </cell>
          <cell r="H575">
            <v>745.95999999999071</v>
          </cell>
          <cell r="I575">
            <v>1042.8600000000094</v>
          </cell>
          <cell r="J575">
            <v>758.50000000000466</v>
          </cell>
          <cell r="K575">
            <v>1061.1600000000028</v>
          </cell>
          <cell r="L575">
            <v>774.74000000000501</v>
          </cell>
          <cell r="M575">
            <v>1083.1499999999951</v>
          </cell>
          <cell r="N575">
            <v>787.27999999999838</v>
          </cell>
          <cell r="O575">
            <v>1105.1500000000165</v>
          </cell>
          <cell r="P575">
            <v>803.51999999999748</v>
          </cell>
          <cell r="Q575">
            <v>1123.4400000000101</v>
          </cell>
          <cell r="R575">
            <v>816.0599999999904</v>
          </cell>
          <cell r="S575">
            <v>1145.4399999999966</v>
          </cell>
          <cell r="T575">
            <v>832.30000000000496</v>
          </cell>
          <cell r="U575">
            <v>1163.7399999999895</v>
          </cell>
          <cell r="V575">
            <v>848.54000000000337</v>
          </cell>
          <cell r="W575">
            <v>1185.7300000000037</v>
          </cell>
          <cell r="X575">
            <v>861.07999999999663</v>
          </cell>
          <cell r="Y575">
            <v>1207.7299999999918</v>
          </cell>
          <cell r="Z575">
            <v>877.31999999999402</v>
          </cell>
          <cell r="AA575">
            <v>1226.0200000000023</v>
          </cell>
          <cell r="AB575">
            <v>832.05000000000496</v>
          </cell>
          <cell r="AC575">
            <v>1163.3899999999894</v>
          </cell>
          <cell r="AD575">
            <v>844.59000000000674</v>
          </cell>
          <cell r="AE575">
            <v>1185.3900000000037</v>
          </cell>
          <cell r="AF575">
            <v>860.82999999999663</v>
          </cell>
          <cell r="AG575">
            <v>1203.6899999999953</v>
          </cell>
          <cell r="AH575">
            <v>877.06999999999402</v>
          </cell>
          <cell r="AI575">
            <v>1225.6800000000023</v>
          </cell>
          <cell r="AJ575">
            <v>889.60999999998705</v>
          </cell>
          <cell r="AK575">
            <v>1247.6800000000183</v>
          </cell>
          <cell r="AL575">
            <v>905.8500000000048</v>
          </cell>
          <cell r="AM575">
            <v>1265.97000000001</v>
          </cell>
          <cell r="AN575">
            <v>918.39000000000499</v>
          </cell>
          <cell r="AO575">
            <v>1287.9699999999966</v>
          </cell>
          <cell r="AP575">
            <v>934.62999999999499</v>
          </cell>
          <cell r="AQ575">
            <v>1306.2699999999879</v>
          </cell>
          <cell r="AR575">
            <v>947.16999999999439</v>
          </cell>
          <cell r="AS575">
            <v>1328.2599999999993</v>
          </cell>
          <cell r="AT575">
            <v>963.41000000001441</v>
          </cell>
          <cell r="AU575">
            <v>610.2600000000017</v>
          </cell>
          <cell r="AV575">
            <v>979.6500000000101</v>
          </cell>
          <cell r="AW575">
            <v>1368.5500000000079</v>
          </cell>
        </row>
        <row r="576">
          <cell r="A576">
            <v>571</v>
          </cell>
          <cell r="B576">
            <v>702.17000000000644</v>
          </cell>
          <cell r="C576">
            <v>982.29000000001008</v>
          </cell>
          <cell r="D576">
            <v>718.43999999999664</v>
          </cell>
          <cell r="E576">
            <v>1004.3299999999966</v>
          </cell>
          <cell r="F576">
            <v>730.99999999998988</v>
          </cell>
          <cell r="G576">
            <v>1022.6499999999913</v>
          </cell>
          <cell r="H576">
            <v>747.26999999999066</v>
          </cell>
          <cell r="I576">
            <v>1044.6900000000094</v>
          </cell>
          <cell r="J576">
            <v>759.8300000000047</v>
          </cell>
          <cell r="K576">
            <v>1063.0200000000027</v>
          </cell>
          <cell r="L576">
            <v>776.10000000000502</v>
          </cell>
          <cell r="M576">
            <v>1085.0499999999952</v>
          </cell>
          <cell r="N576">
            <v>788.65999999999838</v>
          </cell>
          <cell r="O576">
            <v>1107.0900000000165</v>
          </cell>
          <cell r="P576">
            <v>804.92999999999745</v>
          </cell>
          <cell r="Q576">
            <v>1125.4100000000101</v>
          </cell>
          <cell r="R576">
            <v>817.48999999999035</v>
          </cell>
          <cell r="S576">
            <v>1147.4499999999966</v>
          </cell>
          <cell r="T576">
            <v>833.76000000000499</v>
          </cell>
          <cell r="U576">
            <v>1165.7799999999895</v>
          </cell>
          <cell r="V576">
            <v>850.03000000000338</v>
          </cell>
          <cell r="W576">
            <v>1187.8100000000036</v>
          </cell>
          <cell r="X576">
            <v>862.58999999999662</v>
          </cell>
          <cell r="Y576">
            <v>1209.8499999999917</v>
          </cell>
          <cell r="Z576">
            <v>878.85999999999399</v>
          </cell>
          <cell r="AA576">
            <v>1228.1700000000023</v>
          </cell>
          <cell r="AB576">
            <v>833.51000000000499</v>
          </cell>
          <cell r="AC576">
            <v>1165.4299999999894</v>
          </cell>
          <cell r="AD576">
            <v>846.07000000000676</v>
          </cell>
          <cell r="AE576">
            <v>1187.4700000000037</v>
          </cell>
          <cell r="AF576">
            <v>862.33999999999662</v>
          </cell>
          <cell r="AG576">
            <v>1205.7999999999952</v>
          </cell>
          <cell r="AH576">
            <v>878.60999999999399</v>
          </cell>
          <cell r="AI576">
            <v>1227.8300000000024</v>
          </cell>
          <cell r="AJ576">
            <v>891.169999999987</v>
          </cell>
          <cell r="AK576">
            <v>1249.8700000000183</v>
          </cell>
          <cell r="AL576">
            <v>907.44000000000483</v>
          </cell>
          <cell r="AM576">
            <v>1268.1900000000101</v>
          </cell>
          <cell r="AN576">
            <v>920.000000000005</v>
          </cell>
          <cell r="AO576">
            <v>1290.2299999999966</v>
          </cell>
          <cell r="AP576">
            <v>936.26999999999498</v>
          </cell>
          <cell r="AQ576">
            <v>1308.5599999999879</v>
          </cell>
          <cell r="AR576">
            <v>948.82999999999436</v>
          </cell>
          <cell r="AS576">
            <v>1330.5899999999992</v>
          </cell>
          <cell r="AT576">
            <v>965.10000000001446</v>
          </cell>
          <cell r="AU576">
            <v>610.6300000000017</v>
          </cell>
          <cell r="AV576">
            <v>981.37000000001012</v>
          </cell>
          <cell r="AW576">
            <v>1370.950000000008</v>
          </cell>
        </row>
        <row r="577">
          <cell r="A577">
            <v>572</v>
          </cell>
          <cell r="B577">
            <v>703.40000000000646</v>
          </cell>
          <cell r="C577">
            <v>984.01000000001011</v>
          </cell>
          <cell r="D577">
            <v>719.69999999999663</v>
          </cell>
          <cell r="E577">
            <v>1006.0899999999966</v>
          </cell>
          <cell r="F577">
            <v>732.27999999998985</v>
          </cell>
          <cell r="G577">
            <v>1024.4399999999914</v>
          </cell>
          <cell r="H577">
            <v>748.5799999999906</v>
          </cell>
          <cell r="I577">
            <v>1046.5200000000093</v>
          </cell>
          <cell r="J577">
            <v>761.16000000000474</v>
          </cell>
          <cell r="K577">
            <v>1064.8800000000026</v>
          </cell>
          <cell r="L577">
            <v>777.46000000000504</v>
          </cell>
          <cell r="M577">
            <v>1086.9499999999953</v>
          </cell>
          <cell r="N577">
            <v>790.03999999999837</v>
          </cell>
          <cell r="O577">
            <v>1109.0300000000166</v>
          </cell>
          <cell r="P577">
            <v>806.33999999999742</v>
          </cell>
          <cell r="Q577">
            <v>1127.3800000000101</v>
          </cell>
          <cell r="R577">
            <v>818.9199999999903</v>
          </cell>
          <cell r="S577">
            <v>1149.4599999999966</v>
          </cell>
          <cell r="T577">
            <v>835.22000000000503</v>
          </cell>
          <cell r="U577">
            <v>1167.8199999999895</v>
          </cell>
          <cell r="V577">
            <v>851.52000000000339</v>
          </cell>
          <cell r="W577">
            <v>1189.8900000000035</v>
          </cell>
          <cell r="X577">
            <v>864.09999999999661</v>
          </cell>
          <cell r="Y577">
            <v>1211.9699999999916</v>
          </cell>
          <cell r="Z577">
            <v>880.39999999999395</v>
          </cell>
          <cell r="AA577">
            <v>1230.3200000000024</v>
          </cell>
          <cell r="AB577">
            <v>834.97000000000503</v>
          </cell>
          <cell r="AC577">
            <v>1167.4699999999893</v>
          </cell>
          <cell r="AD577">
            <v>847.55000000000678</v>
          </cell>
          <cell r="AE577">
            <v>1189.5500000000036</v>
          </cell>
          <cell r="AF577">
            <v>863.84999999999661</v>
          </cell>
          <cell r="AG577">
            <v>1207.9099999999951</v>
          </cell>
          <cell r="AH577">
            <v>880.14999999999395</v>
          </cell>
          <cell r="AI577">
            <v>1229.9800000000025</v>
          </cell>
          <cell r="AJ577">
            <v>892.72999999998694</v>
          </cell>
          <cell r="AK577">
            <v>1252.0600000000184</v>
          </cell>
          <cell r="AL577">
            <v>909.03000000000486</v>
          </cell>
          <cell r="AM577">
            <v>1270.4100000000101</v>
          </cell>
          <cell r="AN577">
            <v>921.61000000000502</v>
          </cell>
          <cell r="AO577">
            <v>1292.4899999999966</v>
          </cell>
          <cell r="AP577">
            <v>937.90999999999497</v>
          </cell>
          <cell r="AQ577">
            <v>1310.8499999999879</v>
          </cell>
          <cell r="AR577">
            <v>950.48999999999432</v>
          </cell>
          <cell r="AS577">
            <v>1332.9199999999992</v>
          </cell>
          <cell r="AT577">
            <v>966.79000000001452</v>
          </cell>
          <cell r="AU577">
            <v>611.00000000000171</v>
          </cell>
          <cell r="AV577">
            <v>983.09000000001015</v>
          </cell>
          <cell r="AW577">
            <v>1373.3500000000081</v>
          </cell>
        </row>
        <row r="578">
          <cell r="A578">
            <v>573</v>
          </cell>
          <cell r="B578">
            <v>704.63000000000648</v>
          </cell>
          <cell r="C578">
            <v>985.73000000001014</v>
          </cell>
          <cell r="D578">
            <v>720.95999999999663</v>
          </cell>
          <cell r="E578">
            <v>1007.8499999999966</v>
          </cell>
          <cell r="F578">
            <v>733.55999999998983</v>
          </cell>
          <cell r="G578">
            <v>1026.2299999999914</v>
          </cell>
          <cell r="H578">
            <v>749.88999999999055</v>
          </cell>
          <cell r="I578">
            <v>1048.3500000000092</v>
          </cell>
          <cell r="J578">
            <v>762.49000000000478</v>
          </cell>
          <cell r="K578">
            <v>1066.7400000000025</v>
          </cell>
          <cell r="L578">
            <v>778.82000000000505</v>
          </cell>
          <cell r="M578">
            <v>1088.8499999999954</v>
          </cell>
          <cell r="N578">
            <v>791.41999999999837</v>
          </cell>
          <cell r="O578">
            <v>1110.9700000000166</v>
          </cell>
          <cell r="P578">
            <v>807.74999999999739</v>
          </cell>
          <cell r="Q578">
            <v>1129.3500000000101</v>
          </cell>
          <cell r="R578">
            <v>820.34999999999025</v>
          </cell>
          <cell r="S578">
            <v>1151.4699999999966</v>
          </cell>
          <cell r="T578">
            <v>836.68000000000507</v>
          </cell>
          <cell r="U578">
            <v>1169.8599999999894</v>
          </cell>
          <cell r="V578">
            <v>853.0100000000034</v>
          </cell>
          <cell r="W578">
            <v>1191.9700000000034</v>
          </cell>
          <cell r="X578">
            <v>865.6099999999966</v>
          </cell>
          <cell r="Y578">
            <v>1214.0899999999915</v>
          </cell>
          <cell r="Z578">
            <v>881.93999999999392</v>
          </cell>
          <cell r="AA578">
            <v>1232.4700000000025</v>
          </cell>
          <cell r="AB578">
            <v>836.43000000000507</v>
          </cell>
          <cell r="AC578">
            <v>1169.5099999999893</v>
          </cell>
          <cell r="AD578">
            <v>849.03000000000679</v>
          </cell>
          <cell r="AE578">
            <v>1191.6300000000035</v>
          </cell>
          <cell r="AF578">
            <v>865.3599999999966</v>
          </cell>
          <cell r="AG578">
            <v>1210.019999999995</v>
          </cell>
          <cell r="AH578">
            <v>881.68999999999392</v>
          </cell>
          <cell r="AI578">
            <v>1232.1300000000026</v>
          </cell>
          <cell r="AJ578">
            <v>894.28999999998689</v>
          </cell>
          <cell r="AK578">
            <v>1254.2500000000184</v>
          </cell>
          <cell r="AL578">
            <v>910.62000000000489</v>
          </cell>
          <cell r="AM578">
            <v>1272.6300000000101</v>
          </cell>
          <cell r="AN578">
            <v>923.22000000000503</v>
          </cell>
          <cell r="AO578">
            <v>1294.7499999999966</v>
          </cell>
          <cell r="AP578">
            <v>939.54999999999495</v>
          </cell>
          <cell r="AQ578">
            <v>1313.1399999999878</v>
          </cell>
          <cell r="AR578">
            <v>952.14999999999429</v>
          </cell>
          <cell r="AS578">
            <v>1335.2499999999991</v>
          </cell>
          <cell r="AT578">
            <v>968.48000000001457</v>
          </cell>
          <cell r="AU578">
            <v>611.37000000000171</v>
          </cell>
          <cell r="AV578">
            <v>984.81000000001018</v>
          </cell>
          <cell r="AW578">
            <v>1375.7500000000082</v>
          </cell>
        </row>
        <row r="579">
          <cell r="A579">
            <v>574</v>
          </cell>
          <cell r="B579">
            <v>705.86000000000649</v>
          </cell>
          <cell r="C579">
            <v>987.45000000001016</v>
          </cell>
          <cell r="D579">
            <v>722.21999999999662</v>
          </cell>
          <cell r="E579">
            <v>1009.6099999999966</v>
          </cell>
          <cell r="F579">
            <v>734.8399999999898</v>
          </cell>
          <cell r="G579">
            <v>1028.0199999999913</v>
          </cell>
          <cell r="H579">
            <v>751.1999999999905</v>
          </cell>
          <cell r="I579">
            <v>1050.1800000000092</v>
          </cell>
          <cell r="J579">
            <v>763.82000000000482</v>
          </cell>
          <cell r="K579">
            <v>1068.6000000000024</v>
          </cell>
          <cell r="L579">
            <v>780.18000000000507</v>
          </cell>
          <cell r="M579">
            <v>1090.7499999999955</v>
          </cell>
          <cell r="N579">
            <v>792.79999999999836</v>
          </cell>
          <cell r="O579">
            <v>1112.9100000000167</v>
          </cell>
          <cell r="P579">
            <v>809.15999999999735</v>
          </cell>
          <cell r="Q579">
            <v>1131.3200000000102</v>
          </cell>
          <cell r="R579">
            <v>821.7799999999902</v>
          </cell>
          <cell r="S579">
            <v>1153.4799999999966</v>
          </cell>
          <cell r="T579">
            <v>838.1400000000051</v>
          </cell>
          <cell r="U579">
            <v>1171.8999999999894</v>
          </cell>
          <cell r="V579">
            <v>854.50000000000341</v>
          </cell>
          <cell r="W579">
            <v>1194.0500000000034</v>
          </cell>
          <cell r="X579">
            <v>867.11999999999659</v>
          </cell>
          <cell r="Y579">
            <v>1216.2099999999914</v>
          </cell>
          <cell r="Z579">
            <v>883.47999999999388</v>
          </cell>
          <cell r="AA579">
            <v>1234.6200000000026</v>
          </cell>
          <cell r="AB579">
            <v>837.8900000000051</v>
          </cell>
          <cell r="AC579">
            <v>1171.5499999999893</v>
          </cell>
          <cell r="AD579">
            <v>850.51000000000681</v>
          </cell>
          <cell r="AE579">
            <v>1193.7100000000034</v>
          </cell>
          <cell r="AF579">
            <v>866.86999999999659</v>
          </cell>
          <cell r="AG579">
            <v>1212.1299999999949</v>
          </cell>
          <cell r="AH579">
            <v>883.22999999999388</v>
          </cell>
          <cell r="AI579">
            <v>1234.2800000000027</v>
          </cell>
          <cell r="AJ579">
            <v>895.84999999998684</v>
          </cell>
          <cell r="AK579">
            <v>1256.4400000000185</v>
          </cell>
          <cell r="AL579">
            <v>912.21000000000492</v>
          </cell>
          <cell r="AM579">
            <v>1274.8500000000101</v>
          </cell>
          <cell r="AN579">
            <v>924.83000000000504</v>
          </cell>
          <cell r="AO579">
            <v>1297.0099999999966</v>
          </cell>
          <cell r="AP579">
            <v>941.18999999999494</v>
          </cell>
          <cell r="AQ579">
            <v>1315.4299999999878</v>
          </cell>
          <cell r="AR579">
            <v>953.80999999999426</v>
          </cell>
          <cell r="AS579">
            <v>1337.579999999999</v>
          </cell>
          <cell r="AT579">
            <v>970.17000000001462</v>
          </cell>
          <cell r="AU579">
            <v>611.74000000000171</v>
          </cell>
          <cell r="AV579">
            <v>986.5300000000102</v>
          </cell>
          <cell r="AW579">
            <v>1378.1500000000083</v>
          </cell>
        </row>
        <row r="580">
          <cell r="A580">
            <v>575</v>
          </cell>
          <cell r="B580">
            <v>707.09000000000651</v>
          </cell>
          <cell r="C580">
            <v>989.17000000001019</v>
          </cell>
          <cell r="D580">
            <v>723.47999999999661</v>
          </cell>
          <cell r="E580">
            <v>1011.3699999999966</v>
          </cell>
          <cell r="F580">
            <v>736.11999999998977</v>
          </cell>
          <cell r="G580">
            <v>1029.8099999999913</v>
          </cell>
          <cell r="H580">
            <v>752.50999999999044</v>
          </cell>
          <cell r="I580">
            <v>1052.0100000000091</v>
          </cell>
          <cell r="J580">
            <v>765.15000000000487</v>
          </cell>
          <cell r="K580">
            <v>1070.4600000000023</v>
          </cell>
          <cell r="L580">
            <v>781.54000000000508</v>
          </cell>
          <cell r="M580">
            <v>1092.6499999999955</v>
          </cell>
          <cell r="N580">
            <v>794.17999999999836</v>
          </cell>
          <cell r="O580">
            <v>1114.8500000000167</v>
          </cell>
          <cell r="P580">
            <v>810.56999999999732</v>
          </cell>
          <cell r="Q580">
            <v>1133.2900000000102</v>
          </cell>
          <cell r="R580">
            <v>823.20999999999015</v>
          </cell>
          <cell r="S580">
            <v>1155.4899999999966</v>
          </cell>
          <cell r="T580">
            <v>839.60000000000514</v>
          </cell>
          <cell r="U580">
            <v>1173.9399999999894</v>
          </cell>
          <cell r="V580">
            <v>855.99000000000342</v>
          </cell>
          <cell r="W580">
            <v>1196.1300000000033</v>
          </cell>
          <cell r="X580">
            <v>868.62999999999658</v>
          </cell>
          <cell r="Y580">
            <v>1218.3299999999913</v>
          </cell>
          <cell r="Z580">
            <v>885.01999999999384</v>
          </cell>
          <cell r="AA580">
            <v>1236.7700000000027</v>
          </cell>
          <cell r="AB580">
            <v>839.35000000000514</v>
          </cell>
          <cell r="AC580">
            <v>1173.5899999999892</v>
          </cell>
          <cell r="AD580">
            <v>851.99000000000683</v>
          </cell>
          <cell r="AE580">
            <v>1195.7900000000034</v>
          </cell>
          <cell r="AF580">
            <v>868.37999999999658</v>
          </cell>
          <cell r="AG580">
            <v>1214.2399999999948</v>
          </cell>
          <cell r="AH580">
            <v>884.76999999999384</v>
          </cell>
          <cell r="AI580">
            <v>1236.4300000000028</v>
          </cell>
          <cell r="AJ580">
            <v>897.40999999998678</v>
          </cell>
          <cell r="AK580">
            <v>1258.6300000000185</v>
          </cell>
          <cell r="AL580">
            <v>913.80000000000496</v>
          </cell>
          <cell r="AM580">
            <v>1277.0700000000102</v>
          </cell>
          <cell r="AN580">
            <v>926.44000000000506</v>
          </cell>
          <cell r="AO580">
            <v>1299.2699999999966</v>
          </cell>
          <cell r="AP580">
            <v>942.82999999999493</v>
          </cell>
          <cell r="AQ580">
            <v>1317.7199999999877</v>
          </cell>
          <cell r="AR580">
            <v>955.46999999999423</v>
          </cell>
          <cell r="AS580">
            <v>1339.9099999999989</v>
          </cell>
          <cell r="AT580">
            <v>971.86000000001468</v>
          </cell>
          <cell r="AU580">
            <v>612.11000000000172</v>
          </cell>
          <cell r="AV580">
            <v>988.25000000001023</v>
          </cell>
          <cell r="AW580">
            <v>1380.5500000000084</v>
          </cell>
        </row>
        <row r="581">
          <cell r="A581">
            <v>576</v>
          </cell>
          <cell r="B581">
            <v>708.32000000000653</v>
          </cell>
          <cell r="C581">
            <v>990.89000000001022</v>
          </cell>
          <cell r="D581">
            <v>724.7399999999966</v>
          </cell>
          <cell r="E581">
            <v>1013.1299999999966</v>
          </cell>
          <cell r="F581">
            <v>737.39999999998975</v>
          </cell>
          <cell r="G581">
            <v>1031.5999999999913</v>
          </cell>
          <cell r="H581">
            <v>753.81999999999039</v>
          </cell>
          <cell r="I581">
            <v>1053.840000000009</v>
          </cell>
          <cell r="J581">
            <v>766.48000000000491</v>
          </cell>
          <cell r="K581">
            <v>1072.3200000000022</v>
          </cell>
          <cell r="L581">
            <v>782.90000000000509</v>
          </cell>
          <cell r="M581">
            <v>1094.5499999999956</v>
          </cell>
          <cell r="N581">
            <v>795.55999999999835</v>
          </cell>
          <cell r="O581">
            <v>1116.7900000000168</v>
          </cell>
          <cell r="P581">
            <v>811.97999999999729</v>
          </cell>
          <cell r="Q581">
            <v>1135.2600000000102</v>
          </cell>
          <cell r="R581">
            <v>824.6399999999901</v>
          </cell>
          <cell r="S581">
            <v>1157.4999999999966</v>
          </cell>
          <cell r="T581">
            <v>841.06000000000518</v>
          </cell>
          <cell r="U581">
            <v>1175.9799999999893</v>
          </cell>
          <cell r="V581">
            <v>857.48000000000343</v>
          </cell>
          <cell r="W581">
            <v>1198.2100000000032</v>
          </cell>
          <cell r="X581">
            <v>870.13999999999658</v>
          </cell>
          <cell r="Y581">
            <v>1220.4499999999912</v>
          </cell>
          <cell r="Z581">
            <v>886.55999999999381</v>
          </cell>
          <cell r="AA581">
            <v>1238.9200000000028</v>
          </cell>
          <cell r="AB581">
            <v>840.81000000000518</v>
          </cell>
          <cell r="AC581">
            <v>1175.6299999999892</v>
          </cell>
          <cell r="AD581">
            <v>853.47000000000685</v>
          </cell>
          <cell r="AE581">
            <v>1197.8700000000033</v>
          </cell>
          <cell r="AF581">
            <v>869.88999999999658</v>
          </cell>
          <cell r="AG581">
            <v>1216.3499999999947</v>
          </cell>
          <cell r="AH581">
            <v>886.30999999999381</v>
          </cell>
          <cell r="AI581">
            <v>1238.5800000000029</v>
          </cell>
          <cell r="AJ581">
            <v>898.96999999998673</v>
          </cell>
          <cell r="AK581">
            <v>1260.8200000000186</v>
          </cell>
          <cell r="AL581">
            <v>915.39000000000499</v>
          </cell>
          <cell r="AM581">
            <v>1279.2900000000102</v>
          </cell>
          <cell r="AN581">
            <v>928.05000000000507</v>
          </cell>
          <cell r="AO581">
            <v>1301.5299999999966</v>
          </cell>
          <cell r="AP581">
            <v>944.46999999999491</v>
          </cell>
          <cell r="AQ581">
            <v>1320.0099999999877</v>
          </cell>
          <cell r="AR581">
            <v>957.1299999999942</v>
          </cell>
          <cell r="AS581">
            <v>1342.2399999999989</v>
          </cell>
          <cell r="AT581">
            <v>973.55000000001473</v>
          </cell>
          <cell r="AU581">
            <v>612.48000000000172</v>
          </cell>
          <cell r="AV581">
            <v>989.97000000001026</v>
          </cell>
          <cell r="AW581">
            <v>1382.9500000000085</v>
          </cell>
        </row>
        <row r="582">
          <cell r="A582">
            <v>577</v>
          </cell>
          <cell r="B582">
            <v>709.55000000000655</v>
          </cell>
          <cell r="C582">
            <v>992.61000000001025</v>
          </cell>
          <cell r="D582">
            <v>725.99999999999659</v>
          </cell>
          <cell r="E582">
            <v>1014.8899999999966</v>
          </cell>
          <cell r="F582">
            <v>738.67999999998972</v>
          </cell>
          <cell r="G582">
            <v>1033.3899999999912</v>
          </cell>
          <cell r="H582">
            <v>755.12999999999033</v>
          </cell>
          <cell r="I582">
            <v>1055.6700000000089</v>
          </cell>
          <cell r="J582">
            <v>767.81000000000495</v>
          </cell>
          <cell r="K582">
            <v>1074.1800000000021</v>
          </cell>
          <cell r="L582">
            <v>784.26000000000511</v>
          </cell>
          <cell r="M582">
            <v>1096.4499999999957</v>
          </cell>
          <cell r="N582">
            <v>796.93999999999835</v>
          </cell>
          <cell r="O582">
            <v>1118.7300000000168</v>
          </cell>
          <cell r="P582">
            <v>813.38999999999726</v>
          </cell>
          <cell r="Q582">
            <v>1137.2300000000103</v>
          </cell>
          <cell r="R582">
            <v>826.06999999999005</v>
          </cell>
          <cell r="S582">
            <v>1159.5099999999966</v>
          </cell>
          <cell r="T582">
            <v>842.52000000000521</v>
          </cell>
          <cell r="U582">
            <v>1178.0199999999893</v>
          </cell>
          <cell r="V582">
            <v>858.97000000000344</v>
          </cell>
          <cell r="W582">
            <v>1200.2900000000031</v>
          </cell>
          <cell r="X582">
            <v>871.64999999999657</v>
          </cell>
          <cell r="Y582">
            <v>1222.5699999999911</v>
          </cell>
          <cell r="Z582">
            <v>888.09999999999377</v>
          </cell>
          <cell r="AA582">
            <v>1241.0700000000029</v>
          </cell>
          <cell r="AB582">
            <v>842.27000000000521</v>
          </cell>
          <cell r="AC582">
            <v>1177.6699999999892</v>
          </cell>
          <cell r="AD582">
            <v>854.95000000000687</v>
          </cell>
          <cell r="AE582">
            <v>1199.9500000000032</v>
          </cell>
          <cell r="AF582">
            <v>871.39999999999657</v>
          </cell>
          <cell r="AG582">
            <v>1218.4599999999946</v>
          </cell>
          <cell r="AH582">
            <v>887.84999999999377</v>
          </cell>
          <cell r="AI582">
            <v>1240.730000000003</v>
          </cell>
          <cell r="AJ582">
            <v>900.52999999998667</v>
          </cell>
          <cell r="AK582">
            <v>1263.0100000000186</v>
          </cell>
          <cell r="AL582">
            <v>916.98000000000502</v>
          </cell>
          <cell r="AM582">
            <v>1281.5100000000102</v>
          </cell>
          <cell r="AN582">
            <v>929.66000000000508</v>
          </cell>
          <cell r="AO582">
            <v>1303.7899999999966</v>
          </cell>
          <cell r="AP582">
            <v>946.1099999999949</v>
          </cell>
          <cell r="AQ582">
            <v>1322.2999999999877</v>
          </cell>
          <cell r="AR582">
            <v>958.78999999999417</v>
          </cell>
          <cell r="AS582">
            <v>1344.5699999999988</v>
          </cell>
          <cell r="AT582">
            <v>975.24000000001479</v>
          </cell>
          <cell r="AU582">
            <v>612.85000000000173</v>
          </cell>
          <cell r="AV582">
            <v>991.69000000001029</v>
          </cell>
          <cell r="AW582">
            <v>1385.3500000000085</v>
          </cell>
        </row>
        <row r="583">
          <cell r="A583">
            <v>578</v>
          </cell>
          <cell r="B583">
            <v>710.78000000000657</v>
          </cell>
          <cell r="C583">
            <v>994.33000000001027</v>
          </cell>
          <cell r="D583">
            <v>727.25999999999658</v>
          </cell>
          <cell r="E583">
            <v>1016.6499999999966</v>
          </cell>
          <cell r="F583">
            <v>739.95999999998969</v>
          </cell>
          <cell r="G583">
            <v>1035.1799999999912</v>
          </cell>
          <cell r="H583">
            <v>756.43999999999028</v>
          </cell>
          <cell r="I583">
            <v>1057.5000000000089</v>
          </cell>
          <cell r="J583">
            <v>769.14000000000499</v>
          </cell>
          <cell r="K583">
            <v>1076.040000000002</v>
          </cell>
          <cell r="L583">
            <v>785.62000000000512</v>
          </cell>
          <cell r="M583">
            <v>1098.3499999999958</v>
          </cell>
          <cell r="N583">
            <v>798.31999999999834</v>
          </cell>
          <cell r="O583">
            <v>1120.6700000000169</v>
          </cell>
          <cell r="P583">
            <v>814.79999999999723</v>
          </cell>
          <cell r="Q583">
            <v>1139.2000000000103</v>
          </cell>
          <cell r="R583">
            <v>827.49999999999</v>
          </cell>
          <cell r="S583">
            <v>1161.5199999999966</v>
          </cell>
          <cell r="T583">
            <v>843.98000000000525</v>
          </cell>
          <cell r="U583">
            <v>1180.0599999999893</v>
          </cell>
          <cell r="V583">
            <v>860.46000000000345</v>
          </cell>
          <cell r="W583">
            <v>1202.3700000000031</v>
          </cell>
          <cell r="X583">
            <v>873.15999999999656</v>
          </cell>
          <cell r="Y583">
            <v>1224.689999999991</v>
          </cell>
          <cell r="Z583">
            <v>889.63999999999373</v>
          </cell>
          <cell r="AA583">
            <v>1243.220000000003</v>
          </cell>
          <cell r="AB583">
            <v>843.73000000000525</v>
          </cell>
          <cell r="AC583">
            <v>1179.7099999999891</v>
          </cell>
          <cell r="AD583">
            <v>856.43000000000688</v>
          </cell>
          <cell r="AE583">
            <v>1202.0300000000032</v>
          </cell>
          <cell r="AF583">
            <v>872.90999999999656</v>
          </cell>
          <cell r="AG583">
            <v>1220.5699999999945</v>
          </cell>
          <cell r="AH583">
            <v>889.38999999999373</v>
          </cell>
          <cell r="AI583">
            <v>1242.8800000000031</v>
          </cell>
          <cell r="AJ583">
            <v>902.08999999998662</v>
          </cell>
          <cell r="AK583">
            <v>1265.2000000000187</v>
          </cell>
          <cell r="AL583">
            <v>918.57000000000505</v>
          </cell>
          <cell r="AM583">
            <v>1283.7300000000103</v>
          </cell>
          <cell r="AN583">
            <v>931.2700000000051</v>
          </cell>
          <cell r="AO583">
            <v>1306.0499999999965</v>
          </cell>
          <cell r="AP583">
            <v>947.74999999999488</v>
          </cell>
          <cell r="AQ583">
            <v>1324.5899999999876</v>
          </cell>
          <cell r="AR583">
            <v>960.44999999999413</v>
          </cell>
          <cell r="AS583">
            <v>1346.8999999999987</v>
          </cell>
          <cell r="AT583">
            <v>976.93000000001484</v>
          </cell>
          <cell r="AU583">
            <v>613.22000000000173</v>
          </cell>
          <cell r="AV583">
            <v>993.41000000001031</v>
          </cell>
          <cell r="AW583">
            <v>1387.7500000000086</v>
          </cell>
        </row>
        <row r="584">
          <cell r="A584">
            <v>579</v>
          </cell>
          <cell r="B584">
            <v>712.01000000000658</v>
          </cell>
          <cell r="C584">
            <v>996.0500000000103</v>
          </cell>
          <cell r="D584">
            <v>728.51999999999657</v>
          </cell>
          <cell r="E584">
            <v>1018.4099999999966</v>
          </cell>
          <cell r="F584">
            <v>741.23999999998966</v>
          </cell>
          <cell r="G584">
            <v>1036.9699999999912</v>
          </cell>
          <cell r="H584">
            <v>757.74999999999022</v>
          </cell>
          <cell r="I584">
            <v>1059.3300000000088</v>
          </cell>
          <cell r="J584">
            <v>770.47000000000503</v>
          </cell>
          <cell r="K584">
            <v>1077.9000000000019</v>
          </cell>
          <cell r="L584">
            <v>786.98000000000513</v>
          </cell>
          <cell r="M584">
            <v>1100.2499999999959</v>
          </cell>
          <cell r="N584">
            <v>799.69999999999834</v>
          </cell>
          <cell r="O584">
            <v>1122.610000000017</v>
          </cell>
          <cell r="P584">
            <v>816.20999999999719</v>
          </cell>
          <cell r="Q584">
            <v>1141.1700000000103</v>
          </cell>
          <cell r="R584">
            <v>828.92999999998995</v>
          </cell>
          <cell r="S584">
            <v>1163.5299999999966</v>
          </cell>
          <cell r="T584">
            <v>845.44000000000528</v>
          </cell>
          <cell r="U584">
            <v>1182.0999999999892</v>
          </cell>
          <cell r="V584">
            <v>861.95000000000346</v>
          </cell>
          <cell r="W584">
            <v>1204.450000000003</v>
          </cell>
          <cell r="X584">
            <v>874.66999999999655</v>
          </cell>
          <cell r="Y584">
            <v>1226.8099999999909</v>
          </cell>
          <cell r="Z584">
            <v>891.1799999999937</v>
          </cell>
          <cell r="AA584">
            <v>1245.3700000000031</v>
          </cell>
          <cell r="AB584">
            <v>845.19000000000528</v>
          </cell>
          <cell r="AC584">
            <v>1181.7499999999891</v>
          </cell>
          <cell r="AD584">
            <v>857.9100000000069</v>
          </cell>
          <cell r="AE584">
            <v>1204.1100000000031</v>
          </cell>
          <cell r="AF584">
            <v>874.41999999999655</v>
          </cell>
          <cell r="AG584">
            <v>1222.6799999999944</v>
          </cell>
          <cell r="AH584">
            <v>890.9299999999937</v>
          </cell>
          <cell r="AI584">
            <v>1245.0300000000032</v>
          </cell>
          <cell r="AJ584">
            <v>903.64999999998656</v>
          </cell>
          <cell r="AK584">
            <v>1267.3900000000187</v>
          </cell>
          <cell r="AL584">
            <v>920.16000000000508</v>
          </cell>
          <cell r="AM584">
            <v>1285.9500000000103</v>
          </cell>
          <cell r="AN584">
            <v>932.88000000000511</v>
          </cell>
          <cell r="AO584">
            <v>1308.3099999999965</v>
          </cell>
          <cell r="AP584">
            <v>949.38999999999487</v>
          </cell>
          <cell r="AQ584">
            <v>1326.8799999999876</v>
          </cell>
          <cell r="AR584">
            <v>962.1099999999941</v>
          </cell>
          <cell r="AS584">
            <v>1349.2299999999987</v>
          </cell>
          <cell r="AT584">
            <v>978.6200000000149</v>
          </cell>
          <cell r="AU584">
            <v>613.59000000000174</v>
          </cell>
          <cell r="AV584">
            <v>995.13000000001034</v>
          </cell>
          <cell r="AW584">
            <v>1390.1500000000087</v>
          </cell>
        </row>
        <row r="585">
          <cell r="A585">
            <v>580</v>
          </cell>
          <cell r="B585">
            <v>713.2400000000066</v>
          </cell>
          <cell r="C585">
            <v>997.77000000001033</v>
          </cell>
          <cell r="D585">
            <v>729.77999999999656</v>
          </cell>
          <cell r="E585">
            <v>1020.1699999999965</v>
          </cell>
          <cell r="F585">
            <v>742.51999999998964</v>
          </cell>
          <cell r="G585">
            <v>1038.7599999999911</v>
          </cell>
          <cell r="H585">
            <v>759.05999999999017</v>
          </cell>
          <cell r="I585">
            <v>1061.1600000000087</v>
          </cell>
          <cell r="J585">
            <v>771.80000000000507</v>
          </cell>
          <cell r="K585">
            <v>1079.7600000000018</v>
          </cell>
          <cell r="L585">
            <v>788.34000000000515</v>
          </cell>
          <cell r="M585">
            <v>1102.149999999996</v>
          </cell>
          <cell r="N585">
            <v>801.07999999999834</v>
          </cell>
          <cell r="O585">
            <v>1124.550000000017</v>
          </cell>
          <cell r="P585">
            <v>817.61999999999716</v>
          </cell>
          <cell r="Q585">
            <v>1143.1400000000103</v>
          </cell>
          <cell r="R585">
            <v>830.3599999999899</v>
          </cell>
          <cell r="S585">
            <v>1165.5399999999966</v>
          </cell>
          <cell r="T585">
            <v>846.90000000000532</v>
          </cell>
          <cell r="U585">
            <v>1184.1399999999892</v>
          </cell>
          <cell r="V585">
            <v>863.44000000000347</v>
          </cell>
          <cell r="W585">
            <v>1206.5300000000029</v>
          </cell>
          <cell r="X585">
            <v>876.17999999999654</v>
          </cell>
          <cell r="Y585">
            <v>1228.9299999999907</v>
          </cell>
          <cell r="Z585">
            <v>892.71999999999366</v>
          </cell>
          <cell r="AA585">
            <v>1247.5200000000032</v>
          </cell>
          <cell r="AB585">
            <v>846.65000000000532</v>
          </cell>
          <cell r="AC585">
            <v>1183.789999999989</v>
          </cell>
          <cell r="AD585">
            <v>859.39000000000692</v>
          </cell>
          <cell r="AE585">
            <v>1206.190000000003</v>
          </cell>
          <cell r="AF585">
            <v>875.92999999999654</v>
          </cell>
          <cell r="AG585">
            <v>1224.7899999999943</v>
          </cell>
          <cell r="AH585">
            <v>892.46999999999366</v>
          </cell>
          <cell r="AI585">
            <v>1247.1800000000032</v>
          </cell>
          <cell r="AJ585">
            <v>905.20999999998651</v>
          </cell>
          <cell r="AK585">
            <v>1269.5800000000188</v>
          </cell>
          <cell r="AL585">
            <v>921.75000000000512</v>
          </cell>
          <cell r="AM585">
            <v>1288.1700000000103</v>
          </cell>
          <cell r="AN585">
            <v>934.49000000000513</v>
          </cell>
          <cell r="AO585">
            <v>1310.5699999999965</v>
          </cell>
          <cell r="AP585">
            <v>951.02999999999486</v>
          </cell>
          <cell r="AQ585">
            <v>1329.1699999999876</v>
          </cell>
          <cell r="AR585">
            <v>963.76999999999407</v>
          </cell>
          <cell r="AS585">
            <v>1351.5599999999986</v>
          </cell>
          <cell r="AT585">
            <v>980.31000000001495</v>
          </cell>
          <cell r="AU585">
            <v>613.96000000000174</v>
          </cell>
          <cell r="AV585">
            <v>996.85000000001037</v>
          </cell>
          <cell r="AW585">
            <v>1392.5500000000088</v>
          </cell>
        </row>
        <row r="586">
          <cell r="A586">
            <v>581</v>
          </cell>
          <cell r="B586">
            <v>714.47000000000662</v>
          </cell>
          <cell r="C586">
            <v>999.49000000001035</v>
          </cell>
          <cell r="D586">
            <v>731.03999999999655</v>
          </cell>
          <cell r="E586">
            <v>1021.9299999999965</v>
          </cell>
          <cell r="F586">
            <v>743.79999999998961</v>
          </cell>
          <cell r="G586">
            <v>1040.5499999999911</v>
          </cell>
          <cell r="H586">
            <v>760.36999999999011</v>
          </cell>
          <cell r="I586">
            <v>1062.9900000000086</v>
          </cell>
          <cell r="J586">
            <v>773.13000000000511</v>
          </cell>
          <cell r="K586">
            <v>1081.6200000000017</v>
          </cell>
          <cell r="L586">
            <v>789.70000000000516</v>
          </cell>
          <cell r="M586">
            <v>1104.0499999999961</v>
          </cell>
          <cell r="N586">
            <v>802.45999999999833</v>
          </cell>
          <cell r="O586">
            <v>1126.4900000000171</v>
          </cell>
          <cell r="P586">
            <v>819.02999999999713</v>
          </cell>
          <cell r="Q586">
            <v>1145.1100000000104</v>
          </cell>
          <cell r="R586">
            <v>831.78999999998985</v>
          </cell>
          <cell r="S586">
            <v>1167.5499999999965</v>
          </cell>
          <cell r="T586">
            <v>848.36000000000536</v>
          </cell>
          <cell r="U586">
            <v>1186.1799999999891</v>
          </cell>
          <cell r="V586">
            <v>864.93000000000347</v>
          </cell>
          <cell r="W586">
            <v>1208.6100000000029</v>
          </cell>
          <cell r="X586">
            <v>877.68999999999653</v>
          </cell>
          <cell r="Y586">
            <v>1231.0499999999906</v>
          </cell>
          <cell r="Z586">
            <v>894.25999999999362</v>
          </cell>
          <cell r="AA586">
            <v>1249.6700000000033</v>
          </cell>
          <cell r="AB586">
            <v>848.11000000000536</v>
          </cell>
          <cell r="AC586">
            <v>1185.829999999989</v>
          </cell>
          <cell r="AD586">
            <v>860.87000000000694</v>
          </cell>
          <cell r="AE586">
            <v>1208.2700000000029</v>
          </cell>
          <cell r="AF586">
            <v>877.43999999999653</v>
          </cell>
          <cell r="AG586">
            <v>1226.8999999999942</v>
          </cell>
          <cell r="AH586">
            <v>894.00999999999362</v>
          </cell>
          <cell r="AI586">
            <v>1249.3300000000033</v>
          </cell>
          <cell r="AJ586">
            <v>906.76999999998645</v>
          </cell>
          <cell r="AK586">
            <v>1271.7700000000189</v>
          </cell>
          <cell r="AL586">
            <v>923.34000000000515</v>
          </cell>
          <cell r="AM586">
            <v>1290.3900000000103</v>
          </cell>
          <cell r="AN586">
            <v>936.10000000000514</v>
          </cell>
          <cell r="AO586">
            <v>1312.8299999999965</v>
          </cell>
          <cell r="AP586">
            <v>952.66999999999484</v>
          </cell>
          <cell r="AQ586">
            <v>1331.4599999999875</v>
          </cell>
          <cell r="AR586">
            <v>965.42999999999404</v>
          </cell>
          <cell r="AS586">
            <v>1353.8899999999985</v>
          </cell>
          <cell r="AT586">
            <v>982.00000000001501</v>
          </cell>
          <cell r="AU586">
            <v>614.33000000000175</v>
          </cell>
          <cell r="AV586">
            <v>998.5700000000104</v>
          </cell>
          <cell r="AW586">
            <v>1394.9500000000089</v>
          </cell>
        </row>
        <row r="587">
          <cell r="A587">
            <v>582</v>
          </cell>
          <cell r="B587">
            <v>715.70000000000664</v>
          </cell>
          <cell r="C587">
            <v>1001.2100000000104</v>
          </cell>
          <cell r="D587">
            <v>732.29999999999654</v>
          </cell>
          <cell r="E587">
            <v>1023.6899999999965</v>
          </cell>
          <cell r="F587">
            <v>745.07999999998958</v>
          </cell>
          <cell r="G587">
            <v>1042.3399999999911</v>
          </cell>
          <cell r="H587">
            <v>761.67999999999006</v>
          </cell>
          <cell r="I587">
            <v>1064.8200000000086</v>
          </cell>
          <cell r="J587">
            <v>774.46000000000515</v>
          </cell>
          <cell r="K587">
            <v>1083.4800000000016</v>
          </cell>
          <cell r="L587">
            <v>791.06000000000518</v>
          </cell>
          <cell r="M587">
            <v>1105.9499999999962</v>
          </cell>
          <cell r="N587">
            <v>803.83999999999833</v>
          </cell>
          <cell r="O587">
            <v>1128.4300000000171</v>
          </cell>
          <cell r="P587">
            <v>820.4399999999971</v>
          </cell>
          <cell r="Q587">
            <v>1147.0800000000104</v>
          </cell>
          <cell r="R587">
            <v>833.2199999999898</v>
          </cell>
          <cell r="S587">
            <v>1169.5599999999965</v>
          </cell>
          <cell r="T587">
            <v>849.82000000000539</v>
          </cell>
          <cell r="U587">
            <v>1188.2199999999891</v>
          </cell>
          <cell r="V587">
            <v>866.42000000000348</v>
          </cell>
          <cell r="W587">
            <v>1210.6900000000028</v>
          </cell>
          <cell r="X587">
            <v>879.19999999999652</v>
          </cell>
          <cell r="Y587">
            <v>1233.1699999999905</v>
          </cell>
          <cell r="Z587">
            <v>895.79999999999359</v>
          </cell>
          <cell r="AA587">
            <v>1251.8200000000033</v>
          </cell>
          <cell r="AB587">
            <v>849.57000000000539</v>
          </cell>
          <cell r="AC587">
            <v>1187.869999999989</v>
          </cell>
          <cell r="AD587">
            <v>862.35000000000696</v>
          </cell>
          <cell r="AE587">
            <v>1210.3500000000029</v>
          </cell>
          <cell r="AF587">
            <v>878.94999999999652</v>
          </cell>
          <cell r="AG587">
            <v>1229.0099999999941</v>
          </cell>
          <cell r="AH587">
            <v>895.54999999999359</v>
          </cell>
          <cell r="AI587">
            <v>1251.4800000000034</v>
          </cell>
          <cell r="AJ587">
            <v>908.3299999999864</v>
          </cell>
          <cell r="AK587">
            <v>1273.9600000000189</v>
          </cell>
          <cell r="AL587">
            <v>924.93000000000518</v>
          </cell>
          <cell r="AM587">
            <v>1292.6100000000104</v>
          </cell>
          <cell r="AN587">
            <v>937.71000000000515</v>
          </cell>
          <cell r="AO587">
            <v>1315.0899999999965</v>
          </cell>
          <cell r="AP587">
            <v>954.30999999999483</v>
          </cell>
          <cell r="AQ587">
            <v>1333.7499999999875</v>
          </cell>
          <cell r="AR587">
            <v>967.08999999999401</v>
          </cell>
          <cell r="AS587">
            <v>1356.2199999999984</v>
          </cell>
          <cell r="AT587">
            <v>983.69000000001506</v>
          </cell>
          <cell r="AU587">
            <v>614.70000000000175</v>
          </cell>
          <cell r="AV587">
            <v>1000.2900000000104</v>
          </cell>
          <cell r="AW587">
            <v>1397.350000000009</v>
          </cell>
        </row>
        <row r="588">
          <cell r="A588">
            <v>583</v>
          </cell>
          <cell r="B588">
            <v>716.93000000000666</v>
          </cell>
          <cell r="C588">
            <v>1002.9300000000104</v>
          </cell>
          <cell r="D588">
            <v>733.55999999999653</v>
          </cell>
          <cell r="E588">
            <v>1025.4499999999966</v>
          </cell>
          <cell r="F588">
            <v>746.35999999998955</v>
          </cell>
          <cell r="G588">
            <v>1044.129999999991</v>
          </cell>
          <cell r="H588">
            <v>762.98999999999</v>
          </cell>
          <cell r="I588">
            <v>1066.6500000000085</v>
          </cell>
          <cell r="J588">
            <v>775.79000000000519</v>
          </cell>
          <cell r="K588">
            <v>1085.3400000000015</v>
          </cell>
          <cell r="L588">
            <v>792.42000000000519</v>
          </cell>
          <cell r="M588">
            <v>1107.8499999999963</v>
          </cell>
          <cell r="N588">
            <v>805.21999999999832</v>
          </cell>
          <cell r="O588">
            <v>1130.3700000000172</v>
          </cell>
          <cell r="P588">
            <v>821.84999999999707</v>
          </cell>
          <cell r="Q588">
            <v>1149.0500000000104</v>
          </cell>
          <cell r="R588">
            <v>834.64999999998975</v>
          </cell>
          <cell r="S588">
            <v>1171.5699999999965</v>
          </cell>
          <cell r="T588">
            <v>851.28000000000543</v>
          </cell>
          <cell r="U588">
            <v>1190.2599999999891</v>
          </cell>
          <cell r="V588">
            <v>867.91000000000349</v>
          </cell>
          <cell r="W588">
            <v>1212.7700000000027</v>
          </cell>
          <cell r="X588">
            <v>880.70999999999651</v>
          </cell>
          <cell r="Y588">
            <v>1235.2899999999904</v>
          </cell>
          <cell r="Z588">
            <v>897.33999999999355</v>
          </cell>
          <cell r="AA588">
            <v>1253.9700000000034</v>
          </cell>
          <cell r="AB588">
            <v>851.03000000000543</v>
          </cell>
          <cell r="AC588">
            <v>1189.9099999999889</v>
          </cell>
          <cell r="AD588">
            <v>863.83000000000698</v>
          </cell>
          <cell r="AE588">
            <v>1212.4300000000028</v>
          </cell>
          <cell r="AF588">
            <v>880.45999999999651</v>
          </cell>
          <cell r="AG588">
            <v>1231.119999999994</v>
          </cell>
          <cell r="AH588">
            <v>897.08999999999355</v>
          </cell>
          <cell r="AI588">
            <v>1253.6300000000035</v>
          </cell>
          <cell r="AJ588">
            <v>909.88999999998634</v>
          </cell>
          <cell r="AK588">
            <v>1276.150000000019</v>
          </cell>
          <cell r="AL588">
            <v>926.52000000000521</v>
          </cell>
          <cell r="AM588">
            <v>1294.8300000000104</v>
          </cell>
          <cell r="AN588">
            <v>939.32000000000517</v>
          </cell>
          <cell r="AO588">
            <v>1317.3499999999965</v>
          </cell>
          <cell r="AP588">
            <v>955.94999999999482</v>
          </cell>
          <cell r="AQ588">
            <v>1336.0399999999875</v>
          </cell>
          <cell r="AR588">
            <v>968.74999999999397</v>
          </cell>
          <cell r="AS588">
            <v>1358.5499999999984</v>
          </cell>
          <cell r="AT588">
            <v>985.38000000001512</v>
          </cell>
          <cell r="AU588">
            <v>615.07000000000176</v>
          </cell>
          <cell r="AV588">
            <v>1002.0100000000105</v>
          </cell>
          <cell r="AW588">
            <v>1399.7500000000091</v>
          </cell>
        </row>
        <row r="589">
          <cell r="A589">
            <v>584</v>
          </cell>
          <cell r="B589">
            <v>718.16000000000668</v>
          </cell>
          <cell r="C589">
            <v>1004.6500000000104</v>
          </cell>
          <cell r="D589">
            <v>734.81999999999653</v>
          </cell>
          <cell r="E589">
            <v>1027.2099999999966</v>
          </cell>
          <cell r="F589">
            <v>747.63999999998953</v>
          </cell>
          <cell r="G589">
            <v>1045.919999999991</v>
          </cell>
          <cell r="H589">
            <v>764.29999999998995</v>
          </cell>
          <cell r="I589">
            <v>1068.4800000000084</v>
          </cell>
          <cell r="J589">
            <v>777.12000000000523</v>
          </cell>
          <cell r="K589">
            <v>1087.2000000000014</v>
          </cell>
          <cell r="L589">
            <v>793.7800000000052</v>
          </cell>
          <cell r="M589">
            <v>1109.7499999999964</v>
          </cell>
          <cell r="N589">
            <v>806.59999999999832</v>
          </cell>
          <cell r="O589">
            <v>1132.3100000000172</v>
          </cell>
          <cell r="P589">
            <v>823.25999999999704</v>
          </cell>
          <cell r="Q589">
            <v>1151.0200000000104</v>
          </cell>
          <cell r="R589">
            <v>836.0799999999897</v>
          </cell>
          <cell r="S589">
            <v>1173.5799999999965</v>
          </cell>
          <cell r="T589">
            <v>852.74000000000547</v>
          </cell>
          <cell r="U589">
            <v>1192.299999999989</v>
          </cell>
          <cell r="V589">
            <v>869.4000000000035</v>
          </cell>
          <cell r="W589">
            <v>1214.8500000000026</v>
          </cell>
          <cell r="X589">
            <v>882.2199999999965</v>
          </cell>
          <cell r="Y589">
            <v>1237.4099999999903</v>
          </cell>
          <cell r="Z589">
            <v>898.87999999999352</v>
          </cell>
          <cell r="AA589">
            <v>1256.1200000000035</v>
          </cell>
          <cell r="AB589">
            <v>852.49000000000547</v>
          </cell>
          <cell r="AC589">
            <v>1191.9499999999889</v>
          </cell>
          <cell r="AD589">
            <v>865.31000000000699</v>
          </cell>
          <cell r="AE589">
            <v>1214.5100000000027</v>
          </cell>
          <cell r="AF589">
            <v>881.9699999999965</v>
          </cell>
          <cell r="AG589">
            <v>1233.2299999999939</v>
          </cell>
          <cell r="AH589">
            <v>898.62999999999352</v>
          </cell>
          <cell r="AI589">
            <v>1255.7800000000036</v>
          </cell>
          <cell r="AJ589">
            <v>911.44999999998629</v>
          </cell>
          <cell r="AK589">
            <v>1278.340000000019</v>
          </cell>
          <cell r="AL589">
            <v>928.11000000000524</v>
          </cell>
          <cell r="AM589">
            <v>1297.0500000000104</v>
          </cell>
          <cell r="AN589">
            <v>940.93000000000518</v>
          </cell>
          <cell r="AO589">
            <v>1319.6099999999965</v>
          </cell>
          <cell r="AP589">
            <v>957.5899999999948</v>
          </cell>
          <cell r="AQ589">
            <v>1338.3299999999874</v>
          </cell>
          <cell r="AR589">
            <v>970.40999999999394</v>
          </cell>
          <cell r="AS589">
            <v>1360.8799999999983</v>
          </cell>
          <cell r="AT589">
            <v>987.07000000001517</v>
          </cell>
          <cell r="AU589">
            <v>615.44000000000176</v>
          </cell>
          <cell r="AV589">
            <v>1003.7300000000105</v>
          </cell>
          <cell r="AW589">
            <v>1402.1500000000092</v>
          </cell>
        </row>
        <row r="590">
          <cell r="A590">
            <v>585</v>
          </cell>
          <cell r="B590">
            <v>719.39000000000669</v>
          </cell>
          <cell r="C590">
            <v>1006.3700000000105</v>
          </cell>
          <cell r="D590">
            <v>736.07999999999652</v>
          </cell>
          <cell r="E590">
            <v>1028.9699999999966</v>
          </cell>
          <cell r="F590">
            <v>748.9199999999895</v>
          </cell>
          <cell r="G590">
            <v>1047.7099999999909</v>
          </cell>
          <cell r="H590">
            <v>765.6099999999899</v>
          </cell>
          <cell r="I590">
            <v>1070.3100000000084</v>
          </cell>
          <cell r="J590">
            <v>778.45000000000528</v>
          </cell>
          <cell r="K590">
            <v>1089.0600000000013</v>
          </cell>
          <cell r="L590">
            <v>795.14000000000522</v>
          </cell>
          <cell r="M590">
            <v>1111.6499999999965</v>
          </cell>
          <cell r="N590">
            <v>807.97999999999831</v>
          </cell>
          <cell r="O590">
            <v>1134.2500000000173</v>
          </cell>
          <cell r="P590">
            <v>824.669999999997</v>
          </cell>
          <cell r="Q590">
            <v>1152.9900000000105</v>
          </cell>
          <cell r="R590">
            <v>837.50999999998965</v>
          </cell>
          <cell r="S590">
            <v>1175.5899999999965</v>
          </cell>
          <cell r="T590">
            <v>854.2000000000055</v>
          </cell>
          <cell r="U590">
            <v>1194.339999999989</v>
          </cell>
          <cell r="V590">
            <v>870.89000000000351</v>
          </cell>
          <cell r="W590">
            <v>1216.9300000000026</v>
          </cell>
          <cell r="X590">
            <v>883.72999999999649</v>
          </cell>
          <cell r="Y590">
            <v>1239.5299999999902</v>
          </cell>
          <cell r="Z590">
            <v>900.41999999999348</v>
          </cell>
          <cell r="AA590">
            <v>1258.2700000000036</v>
          </cell>
          <cell r="AB590">
            <v>853.9500000000055</v>
          </cell>
          <cell r="AC590">
            <v>1193.9899999999889</v>
          </cell>
          <cell r="AD590">
            <v>866.79000000000701</v>
          </cell>
          <cell r="AE590">
            <v>1216.5900000000026</v>
          </cell>
          <cell r="AF590">
            <v>883.47999999999649</v>
          </cell>
          <cell r="AG590">
            <v>1235.3399999999938</v>
          </cell>
          <cell r="AH590">
            <v>900.16999999999348</v>
          </cell>
          <cell r="AI590">
            <v>1257.9300000000037</v>
          </cell>
          <cell r="AJ590">
            <v>913.00999999998623</v>
          </cell>
          <cell r="AK590">
            <v>1280.5300000000191</v>
          </cell>
          <cell r="AL590">
            <v>929.70000000000528</v>
          </cell>
          <cell r="AM590">
            <v>1299.2700000000104</v>
          </cell>
          <cell r="AN590">
            <v>942.54000000000519</v>
          </cell>
          <cell r="AO590">
            <v>1321.8699999999965</v>
          </cell>
          <cell r="AP590">
            <v>959.22999999999479</v>
          </cell>
          <cell r="AQ590">
            <v>1340.6199999999874</v>
          </cell>
          <cell r="AR590">
            <v>972.06999999999391</v>
          </cell>
          <cell r="AS590">
            <v>1363.2099999999982</v>
          </cell>
          <cell r="AT590">
            <v>988.76000000001522</v>
          </cell>
          <cell r="AU590">
            <v>615.81000000000176</v>
          </cell>
          <cell r="AV590">
            <v>1005.4500000000105</v>
          </cell>
          <cell r="AW590">
            <v>1404.5500000000093</v>
          </cell>
        </row>
        <row r="591">
          <cell r="A591">
            <v>586</v>
          </cell>
          <cell r="B591">
            <v>720.62000000000671</v>
          </cell>
          <cell r="C591">
            <v>1008.0900000000105</v>
          </cell>
          <cell r="D591">
            <v>737.33999999999651</v>
          </cell>
          <cell r="E591">
            <v>1030.7299999999966</v>
          </cell>
          <cell r="F591">
            <v>750.19999999998947</v>
          </cell>
          <cell r="G591">
            <v>1049.4999999999909</v>
          </cell>
          <cell r="H591">
            <v>766.91999999998984</v>
          </cell>
          <cell r="I591">
            <v>1072.1400000000083</v>
          </cell>
          <cell r="J591">
            <v>779.78000000000532</v>
          </cell>
          <cell r="K591">
            <v>1090.9200000000012</v>
          </cell>
          <cell r="L591">
            <v>796.50000000000523</v>
          </cell>
          <cell r="M591">
            <v>1113.5499999999965</v>
          </cell>
          <cell r="N591">
            <v>809.35999999999831</v>
          </cell>
          <cell r="O591">
            <v>1136.1900000000173</v>
          </cell>
          <cell r="P591">
            <v>826.07999999999697</v>
          </cell>
          <cell r="Q591">
            <v>1154.9600000000105</v>
          </cell>
          <cell r="R591">
            <v>838.9399999999896</v>
          </cell>
          <cell r="S591">
            <v>1177.5999999999965</v>
          </cell>
          <cell r="T591">
            <v>855.66000000000554</v>
          </cell>
          <cell r="U591">
            <v>1196.379999999989</v>
          </cell>
          <cell r="V591">
            <v>872.38000000000352</v>
          </cell>
          <cell r="W591">
            <v>1219.0100000000025</v>
          </cell>
          <cell r="X591">
            <v>885.23999999999648</v>
          </cell>
          <cell r="Y591">
            <v>1241.6499999999901</v>
          </cell>
          <cell r="Z591">
            <v>901.95999999999344</v>
          </cell>
          <cell r="AA591">
            <v>1260.4200000000037</v>
          </cell>
          <cell r="AB591">
            <v>855.41000000000554</v>
          </cell>
          <cell r="AC591">
            <v>1196.0299999999888</v>
          </cell>
          <cell r="AD591">
            <v>868.27000000000703</v>
          </cell>
          <cell r="AE591">
            <v>1218.6700000000026</v>
          </cell>
          <cell r="AF591">
            <v>884.98999999999648</v>
          </cell>
          <cell r="AG591">
            <v>1237.4499999999937</v>
          </cell>
          <cell r="AH591">
            <v>901.70999999999344</v>
          </cell>
          <cell r="AI591">
            <v>1260.0800000000038</v>
          </cell>
          <cell r="AJ591">
            <v>914.56999999998618</v>
          </cell>
          <cell r="AK591">
            <v>1282.7200000000191</v>
          </cell>
          <cell r="AL591">
            <v>931.29000000000531</v>
          </cell>
          <cell r="AM591">
            <v>1301.4900000000105</v>
          </cell>
          <cell r="AN591">
            <v>944.15000000000521</v>
          </cell>
          <cell r="AO591">
            <v>1324.1299999999965</v>
          </cell>
          <cell r="AP591">
            <v>960.86999999999477</v>
          </cell>
          <cell r="AQ591">
            <v>1342.9099999999873</v>
          </cell>
          <cell r="AR591">
            <v>973.72999999999388</v>
          </cell>
          <cell r="AS591">
            <v>1365.5399999999981</v>
          </cell>
          <cell r="AT591">
            <v>990.45000000001528</v>
          </cell>
          <cell r="AU591">
            <v>616.18000000000177</v>
          </cell>
          <cell r="AV591">
            <v>1007.1700000000105</v>
          </cell>
          <cell r="AW591">
            <v>1406.9500000000094</v>
          </cell>
        </row>
        <row r="592">
          <cell r="A592">
            <v>587</v>
          </cell>
          <cell r="B592">
            <v>721.85000000000673</v>
          </cell>
          <cell r="C592">
            <v>1009.8100000000105</v>
          </cell>
          <cell r="D592">
            <v>738.5999999999965</v>
          </cell>
          <cell r="E592">
            <v>1032.4899999999966</v>
          </cell>
          <cell r="F592">
            <v>751.47999999998945</v>
          </cell>
          <cell r="G592">
            <v>1051.2899999999909</v>
          </cell>
          <cell r="H592">
            <v>768.22999999998979</v>
          </cell>
          <cell r="I592">
            <v>1073.9700000000082</v>
          </cell>
          <cell r="J592">
            <v>781.11000000000536</v>
          </cell>
          <cell r="K592">
            <v>1092.7800000000011</v>
          </cell>
          <cell r="L592">
            <v>797.86000000000524</v>
          </cell>
          <cell r="M592">
            <v>1115.4499999999966</v>
          </cell>
          <cell r="N592">
            <v>810.7399999999983</v>
          </cell>
          <cell r="O592">
            <v>1138.1300000000174</v>
          </cell>
          <cell r="P592">
            <v>827.48999999999694</v>
          </cell>
          <cell r="Q592">
            <v>1156.9300000000105</v>
          </cell>
          <cell r="R592">
            <v>840.36999999998955</v>
          </cell>
          <cell r="S592">
            <v>1179.6099999999965</v>
          </cell>
          <cell r="T592">
            <v>857.12000000000558</v>
          </cell>
          <cell r="U592">
            <v>1198.4199999999889</v>
          </cell>
          <cell r="V592">
            <v>873.87000000000353</v>
          </cell>
          <cell r="W592">
            <v>1221.0900000000024</v>
          </cell>
          <cell r="X592">
            <v>886.74999999999648</v>
          </cell>
          <cell r="Y592">
            <v>1243.76999999999</v>
          </cell>
          <cell r="Z592">
            <v>903.49999999999341</v>
          </cell>
          <cell r="AA592">
            <v>1262.5700000000038</v>
          </cell>
          <cell r="AB592">
            <v>856.87000000000558</v>
          </cell>
          <cell r="AC592">
            <v>1198.0699999999888</v>
          </cell>
          <cell r="AD592">
            <v>869.75000000000705</v>
          </cell>
          <cell r="AE592">
            <v>1220.7500000000025</v>
          </cell>
          <cell r="AF592">
            <v>886.49999999999648</v>
          </cell>
          <cell r="AG592">
            <v>1239.5599999999936</v>
          </cell>
          <cell r="AH592">
            <v>903.24999999999341</v>
          </cell>
          <cell r="AI592">
            <v>1262.2300000000039</v>
          </cell>
          <cell r="AJ592">
            <v>916.12999999998613</v>
          </cell>
          <cell r="AK592">
            <v>1284.9100000000192</v>
          </cell>
          <cell r="AL592">
            <v>932.88000000000534</v>
          </cell>
          <cell r="AM592">
            <v>1303.7100000000105</v>
          </cell>
          <cell r="AN592">
            <v>945.76000000000522</v>
          </cell>
          <cell r="AO592">
            <v>1326.3899999999965</v>
          </cell>
          <cell r="AP592">
            <v>962.50999999999476</v>
          </cell>
          <cell r="AQ592">
            <v>1345.1999999999873</v>
          </cell>
          <cell r="AR592">
            <v>975.38999999999385</v>
          </cell>
          <cell r="AS592">
            <v>1367.8699999999981</v>
          </cell>
          <cell r="AT592">
            <v>992.14000000001533</v>
          </cell>
          <cell r="AU592">
            <v>616.55000000000177</v>
          </cell>
          <cell r="AV592">
            <v>1008.8900000000106</v>
          </cell>
          <cell r="AW592">
            <v>1409.3500000000095</v>
          </cell>
        </row>
        <row r="593">
          <cell r="A593">
            <v>588</v>
          </cell>
          <cell r="B593">
            <v>723.08000000000675</v>
          </cell>
          <cell r="C593">
            <v>1011.5300000000105</v>
          </cell>
          <cell r="D593">
            <v>739.85999999999649</v>
          </cell>
          <cell r="E593">
            <v>1034.2499999999966</v>
          </cell>
          <cell r="F593">
            <v>752.75999999998942</v>
          </cell>
          <cell r="G593">
            <v>1053.0799999999908</v>
          </cell>
          <cell r="H593">
            <v>769.53999999998973</v>
          </cell>
          <cell r="I593">
            <v>1075.8000000000081</v>
          </cell>
          <cell r="J593">
            <v>782.4400000000054</v>
          </cell>
          <cell r="K593">
            <v>1094.640000000001</v>
          </cell>
          <cell r="L593">
            <v>799.22000000000526</v>
          </cell>
          <cell r="M593">
            <v>1117.3499999999967</v>
          </cell>
          <cell r="N593">
            <v>812.1199999999983</v>
          </cell>
          <cell r="O593">
            <v>1140.0700000000174</v>
          </cell>
          <cell r="P593">
            <v>828.89999999999691</v>
          </cell>
          <cell r="Q593">
            <v>1158.9000000000106</v>
          </cell>
          <cell r="R593">
            <v>841.7999999999895</v>
          </cell>
          <cell r="S593">
            <v>1181.6199999999965</v>
          </cell>
          <cell r="T593">
            <v>858.58000000000561</v>
          </cell>
          <cell r="U593">
            <v>1200.4599999999889</v>
          </cell>
          <cell r="V593">
            <v>875.36000000000354</v>
          </cell>
          <cell r="W593">
            <v>1223.1700000000023</v>
          </cell>
          <cell r="X593">
            <v>888.25999999999647</v>
          </cell>
          <cell r="Y593">
            <v>1245.8899999999899</v>
          </cell>
          <cell r="Z593">
            <v>905.03999999999337</v>
          </cell>
          <cell r="AA593">
            <v>1264.7200000000039</v>
          </cell>
          <cell r="AB593">
            <v>858.33000000000561</v>
          </cell>
          <cell r="AC593">
            <v>1200.1099999999888</v>
          </cell>
          <cell r="AD593">
            <v>871.23000000000707</v>
          </cell>
          <cell r="AE593">
            <v>1222.8300000000024</v>
          </cell>
          <cell r="AF593">
            <v>888.00999999999647</v>
          </cell>
          <cell r="AG593">
            <v>1241.6699999999935</v>
          </cell>
          <cell r="AH593">
            <v>904.78999999999337</v>
          </cell>
          <cell r="AI593">
            <v>1264.380000000004</v>
          </cell>
          <cell r="AJ593">
            <v>917.68999999998607</v>
          </cell>
          <cell r="AK593">
            <v>1287.1000000000192</v>
          </cell>
          <cell r="AL593">
            <v>934.47000000000537</v>
          </cell>
          <cell r="AM593">
            <v>1305.9300000000105</v>
          </cell>
          <cell r="AN593">
            <v>947.37000000000523</v>
          </cell>
          <cell r="AO593">
            <v>1328.6499999999965</v>
          </cell>
          <cell r="AP593">
            <v>964.14999999999475</v>
          </cell>
          <cell r="AQ593">
            <v>1347.4899999999873</v>
          </cell>
          <cell r="AR593">
            <v>977.04999999999382</v>
          </cell>
          <cell r="AS593">
            <v>1370.199999999998</v>
          </cell>
          <cell r="AT593">
            <v>993.83000000001539</v>
          </cell>
          <cell r="AU593">
            <v>616.92000000000178</v>
          </cell>
          <cell r="AV593">
            <v>1010.6100000000106</v>
          </cell>
          <cell r="AW593">
            <v>1411.7500000000095</v>
          </cell>
        </row>
        <row r="594">
          <cell r="A594">
            <v>589</v>
          </cell>
          <cell r="B594">
            <v>724.31000000000677</v>
          </cell>
          <cell r="C594">
            <v>1013.2500000000106</v>
          </cell>
          <cell r="D594">
            <v>741.11999999999648</v>
          </cell>
          <cell r="E594">
            <v>1036.0099999999966</v>
          </cell>
          <cell r="F594">
            <v>754.03999999998939</v>
          </cell>
          <cell r="G594">
            <v>1054.8699999999908</v>
          </cell>
          <cell r="H594">
            <v>770.84999999998968</v>
          </cell>
          <cell r="I594">
            <v>1077.6300000000081</v>
          </cell>
          <cell r="J594">
            <v>783.77000000000544</v>
          </cell>
          <cell r="K594">
            <v>1096.5000000000009</v>
          </cell>
          <cell r="L594">
            <v>800.58000000000527</v>
          </cell>
          <cell r="M594">
            <v>1119.2499999999968</v>
          </cell>
          <cell r="N594">
            <v>813.49999999999829</v>
          </cell>
          <cell r="O594">
            <v>1142.0100000000175</v>
          </cell>
          <cell r="P594">
            <v>830.30999999999688</v>
          </cell>
          <cell r="Q594">
            <v>1160.8700000000106</v>
          </cell>
          <cell r="R594">
            <v>843.22999999998945</v>
          </cell>
          <cell r="S594">
            <v>1183.6299999999965</v>
          </cell>
          <cell r="T594">
            <v>860.04000000000565</v>
          </cell>
          <cell r="U594">
            <v>1202.4999999999889</v>
          </cell>
          <cell r="V594">
            <v>876.85000000000355</v>
          </cell>
          <cell r="W594">
            <v>1225.2500000000023</v>
          </cell>
          <cell r="X594">
            <v>889.76999999999646</v>
          </cell>
          <cell r="Y594">
            <v>1248.0099999999898</v>
          </cell>
          <cell r="Z594">
            <v>906.57999999999333</v>
          </cell>
          <cell r="AA594">
            <v>1266.870000000004</v>
          </cell>
          <cell r="AB594">
            <v>859.79000000000565</v>
          </cell>
          <cell r="AC594">
            <v>1202.1499999999887</v>
          </cell>
          <cell r="AD594">
            <v>872.71000000000708</v>
          </cell>
          <cell r="AE594">
            <v>1224.9100000000024</v>
          </cell>
          <cell r="AF594">
            <v>889.51999999999646</v>
          </cell>
          <cell r="AG594">
            <v>1243.7799999999934</v>
          </cell>
          <cell r="AH594">
            <v>906.32999999999333</v>
          </cell>
          <cell r="AI594">
            <v>1266.5300000000041</v>
          </cell>
          <cell r="AJ594">
            <v>919.24999999998602</v>
          </cell>
          <cell r="AK594">
            <v>1289.2900000000193</v>
          </cell>
          <cell r="AL594">
            <v>936.0600000000054</v>
          </cell>
          <cell r="AM594">
            <v>1308.1500000000106</v>
          </cell>
          <cell r="AN594">
            <v>948.98000000000525</v>
          </cell>
          <cell r="AO594">
            <v>1330.9099999999964</v>
          </cell>
          <cell r="AP594">
            <v>965.78999999999473</v>
          </cell>
          <cell r="AQ594">
            <v>1349.7799999999872</v>
          </cell>
          <cell r="AR594">
            <v>978.70999999999378</v>
          </cell>
          <cell r="AS594">
            <v>1372.5299999999979</v>
          </cell>
          <cell r="AT594">
            <v>995.52000000001544</v>
          </cell>
          <cell r="AU594">
            <v>617.29000000000178</v>
          </cell>
          <cell r="AV594">
            <v>1012.3300000000106</v>
          </cell>
          <cell r="AW594">
            <v>1414.1500000000096</v>
          </cell>
        </row>
        <row r="595">
          <cell r="A595">
            <v>590</v>
          </cell>
          <cell r="B595">
            <v>725.54000000000678</v>
          </cell>
          <cell r="C595">
            <v>1014.9700000000106</v>
          </cell>
          <cell r="D595">
            <v>742.37999999999647</v>
          </cell>
          <cell r="E595">
            <v>1037.7699999999966</v>
          </cell>
          <cell r="F595">
            <v>755.31999999998936</v>
          </cell>
          <cell r="G595">
            <v>1056.6599999999908</v>
          </cell>
          <cell r="H595">
            <v>772.15999999998962</v>
          </cell>
          <cell r="I595">
            <v>1079.460000000008</v>
          </cell>
          <cell r="J595">
            <v>785.10000000000548</v>
          </cell>
          <cell r="K595">
            <v>1098.3600000000008</v>
          </cell>
          <cell r="L595">
            <v>801.94000000000528</v>
          </cell>
          <cell r="M595">
            <v>1121.1499999999969</v>
          </cell>
          <cell r="N595">
            <v>814.87999999999829</v>
          </cell>
          <cell r="O595">
            <v>1143.9500000000176</v>
          </cell>
          <cell r="P595">
            <v>831.71999999999684</v>
          </cell>
          <cell r="Q595">
            <v>1162.8400000000106</v>
          </cell>
          <cell r="R595">
            <v>844.6599999999894</v>
          </cell>
          <cell r="S595">
            <v>1185.6399999999965</v>
          </cell>
          <cell r="T595">
            <v>861.50000000000568</v>
          </cell>
          <cell r="U595">
            <v>1204.5399999999888</v>
          </cell>
          <cell r="V595">
            <v>878.34000000000356</v>
          </cell>
          <cell r="W595">
            <v>1227.3300000000022</v>
          </cell>
          <cell r="X595">
            <v>891.27999999999645</v>
          </cell>
          <cell r="Y595">
            <v>1250.1299999999896</v>
          </cell>
          <cell r="Z595">
            <v>908.1199999999933</v>
          </cell>
          <cell r="AA595">
            <v>1269.0200000000041</v>
          </cell>
          <cell r="AB595">
            <v>861.25000000000568</v>
          </cell>
          <cell r="AC595">
            <v>1204.1899999999887</v>
          </cell>
          <cell r="AD595">
            <v>874.1900000000071</v>
          </cell>
          <cell r="AE595">
            <v>1226.9900000000023</v>
          </cell>
          <cell r="AF595">
            <v>891.02999999999645</v>
          </cell>
          <cell r="AG595">
            <v>1245.8899999999933</v>
          </cell>
          <cell r="AH595">
            <v>907.8699999999933</v>
          </cell>
          <cell r="AI595">
            <v>1268.6800000000042</v>
          </cell>
          <cell r="AJ595">
            <v>920.80999999998596</v>
          </cell>
          <cell r="AK595">
            <v>1291.4800000000193</v>
          </cell>
          <cell r="AL595">
            <v>937.65000000000543</v>
          </cell>
          <cell r="AM595">
            <v>1310.3700000000106</v>
          </cell>
          <cell r="AN595">
            <v>950.59000000000526</v>
          </cell>
          <cell r="AO595">
            <v>1333.1699999999964</v>
          </cell>
          <cell r="AP595">
            <v>967.42999999999472</v>
          </cell>
          <cell r="AQ595">
            <v>1352.0699999999872</v>
          </cell>
          <cell r="AR595">
            <v>980.36999999999375</v>
          </cell>
          <cell r="AS595">
            <v>1374.8599999999979</v>
          </cell>
          <cell r="AT595">
            <v>997.2100000000155</v>
          </cell>
          <cell r="AU595">
            <v>617.66000000000179</v>
          </cell>
          <cell r="AV595">
            <v>1014.0500000000106</v>
          </cell>
          <cell r="AW595">
            <v>1416.5500000000097</v>
          </cell>
        </row>
        <row r="596">
          <cell r="A596">
            <v>591</v>
          </cell>
          <cell r="B596">
            <v>726.7700000000068</v>
          </cell>
          <cell r="C596">
            <v>1016.6900000000106</v>
          </cell>
          <cell r="D596">
            <v>743.63999999999646</v>
          </cell>
          <cell r="E596">
            <v>1039.5299999999966</v>
          </cell>
          <cell r="F596">
            <v>756.59999999998934</v>
          </cell>
          <cell r="G596">
            <v>1058.4499999999907</v>
          </cell>
          <cell r="H596">
            <v>773.46999999998957</v>
          </cell>
          <cell r="I596">
            <v>1081.2900000000079</v>
          </cell>
          <cell r="J596">
            <v>786.43000000000552</v>
          </cell>
          <cell r="K596">
            <v>1100.2200000000007</v>
          </cell>
          <cell r="L596">
            <v>803.3000000000053</v>
          </cell>
          <cell r="M596">
            <v>1123.049999999997</v>
          </cell>
          <cell r="N596">
            <v>816.25999999999829</v>
          </cell>
          <cell r="O596">
            <v>1145.8900000000176</v>
          </cell>
          <cell r="P596">
            <v>833.12999999999681</v>
          </cell>
          <cell r="Q596">
            <v>1164.8100000000106</v>
          </cell>
          <cell r="R596">
            <v>846.08999999998935</v>
          </cell>
          <cell r="S596">
            <v>1187.6499999999965</v>
          </cell>
          <cell r="T596">
            <v>862.96000000000572</v>
          </cell>
          <cell r="U596">
            <v>1206.5799999999888</v>
          </cell>
          <cell r="V596">
            <v>879.83000000000357</v>
          </cell>
          <cell r="W596">
            <v>1229.4100000000021</v>
          </cell>
          <cell r="X596">
            <v>892.78999999999644</v>
          </cell>
          <cell r="Y596">
            <v>1252.2499999999895</v>
          </cell>
          <cell r="Z596">
            <v>909.65999999999326</v>
          </cell>
          <cell r="AA596">
            <v>1271.1700000000042</v>
          </cell>
          <cell r="AB596">
            <v>862.71000000000572</v>
          </cell>
          <cell r="AC596">
            <v>1206.2299999999886</v>
          </cell>
          <cell r="AD596">
            <v>875.67000000000712</v>
          </cell>
          <cell r="AE596">
            <v>1229.0700000000022</v>
          </cell>
          <cell r="AF596">
            <v>892.53999999999644</v>
          </cell>
          <cell r="AG596">
            <v>1247.9999999999932</v>
          </cell>
          <cell r="AH596">
            <v>909.40999999999326</v>
          </cell>
          <cell r="AI596">
            <v>1270.8300000000042</v>
          </cell>
          <cell r="AJ596">
            <v>922.36999999998591</v>
          </cell>
          <cell r="AK596">
            <v>1293.6700000000194</v>
          </cell>
          <cell r="AL596">
            <v>939.24000000000547</v>
          </cell>
          <cell r="AM596">
            <v>1312.5900000000106</v>
          </cell>
          <cell r="AN596">
            <v>952.20000000000528</v>
          </cell>
          <cell r="AO596">
            <v>1335.4299999999964</v>
          </cell>
          <cell r="AP596">
            <v>969.06999999999471</v>
          </cell>
          <cell r="AQ596">
            <v>1354.3599999999872</v>
          </cell>
          <cell r="AR596">
            <v>982.02999999999372</v>
          </cell>
          <cell r="AS596">
            <v>1377.1899999999978</v>
          </cell>
          <cell r="AT596">
            <v>998.90000000001555</v>
          </cell>
          <cell r="AU596">
            <v>618.03000000000179</v>
          </cell>
          <cell r="AV596">
            <v>1015.7700000000107</v>
          </cell>
          <cell r="AW596">
            <v>1418.9500000000098</v>
          </cell>
        </row>
        <row r="597">
          <cell r="A597">
            <v>592</v>
          </cell>
          <cell r="B597">
            <v>728.00000000000682</v>
          </cell>
          <cell r="C597">
            <v>1018.4100000000107</v>
          </cell>
          <cell r="D597">
            <v>744.89999999999645</v>
          </cell>
          <cell r="E597">
            <v>1041.2899999999966</v>
          </cell>
          <cell r="F597">
            <v>757.87999999998931</v>
          </cell>
          <cell r="G597">
            <v>1060.2399999999907</v>
          </cell>
          <cell r="H597">
            <v>774.77999999998951</v>
          </cell>
          <cell r="I597">
            <v>1083.1200000000078</v>
          </cell>
          <cell r="J597">
            <v>787.76000000000556</v>
          </cell>
          <cell r="K597">
            <v>1102.0800000000006</v>
          </cell>
          <cell r="L597">
            <v>804.66000000000531</v>
          </cell>
          <cell r="M597">
            <v>1124.9499999999971</v>
          </cell>
          <cell r="N597">
            <v>817.63999999999828</v>
          </cell>
          <cell r="O597">
            <v>1147.8300000000177</v>
          </cell>
          <cell r="P597">
            <v>834.53999999999678</v>
          </cell>
          <cell r="Q597">
            <v>1166.7800000000107</v>
          </cell>
          <cell r="R597">
            <v>847.5199999999893</v>
          </cell>
          <cell r="S597">
            <v>1189.6599999999964</v>
          </cell>
          <cell r="T597">
            <v>864.42000000000576</v>
          </cell>
          <cell r="U597">
            <v>1208.6199999999887</v>
          </cell>
          <cell r="V597">
            <v>881.32000000000357</v>
          </cell>
          <cell r="W597">
            <v>1231.4900000000021</v>
          </cell>
          <cell r="X597">
            <v>894.29999999999643</v>
          </cell>
          <cell r="Y597">
            <v>1254.3699999999894</v>
          </cell>
          <cell r="Z597">
            <v>911.19999999999322</v>
          </cell>
          <cell r="AA597">
            <v>1273.3200000000043</v>
          </cell>
          <cell r="AB597">
            <v>864.17000000000576</v>
          </cell>
          <cell r="AC597">
            <v>1208.2699999999886</v>
          </cell>
          <cell r="AD597">
            <v>877.15000000000714</v>
          </cell>
          <cell r="AE597">
            <v>1231.1500000000021</v>
          </cell>
          <cell r="AF597">
            <v>894.04999999999643</v>
          </cell>
          <cell r="AG597">
            <v>1250.1099999999931</v>
          </cell>
          <cell r="AH597">
            <v>910.94999999999322</v>
          </cell>
          <cell r="AI597">
            <v>1272.9800000000043</v>
          </cell>
          <cell r="AJ597">
            <v>923.92999999998585</v>
          </cell>
          <cell r="AK597">
            <v>1295.8600000000195</v>
          </cell>
          <cell r="AL597">
            <v>940.8300000000055</v>
          </cell>
          <cell r="AM597">
            <v>1314.8100000000106</v>
          </cell>
          <cell r="AN597">
            <v>953.81000000000529</v>
          </cell>
          <cell r="AO597">
            <v>1337.6899999999964</v>
          </cell>
          <cell r="AP597">
            <v>970.70999999999469</v>
          </cell>
          <cell r="AQ597">
            <v>1356.6499999999871</v>
          </cell>
          <cell r="AR597">
            <v>983.68999999999369</v>
          </cell>
          <cell r="AS597">
            <v>1379.5199999999977</v>
          </cell>
          <cell r="AT597">
            <v>1000.5900000000156</v>
          </cell>
          <cell r="AU597">
            <v>618.4000000000018</v>
          </cell>
          <cell r="AV597">
            <v>1017.4900000000107</v>
          </cell>
          <cell r="AW597">
            <v>1421.3500000000099</v>
          </cell>
        </row>
        <row r="598">
          <cell r="A598">
            <v>593</v>
          </cell>
          <cell r="B598">
            <v>729.23000000000684</v>
          </cell>
          <cell r="C598">
            <v>1020.1300000000107</v>
          </cell>
          <cell r="D598">
            <v>746.15999999999644</v>
          </cell>
          <cell r="E598">
            <v>1043.0499999999965</v>
          </cell>
          <cell r="F598">
            <v>759.15999999998928</v>
          </cell>
          <cell r="G598">
            <v>1062.0299999999907</v>
          </cell>
          <cell r="H598">
            <v>776.08999999998946</v>
          </cell>
          <cell r="I598">
            <v>1084.9500000000078</v>
          </cell>
          <cell r="J598">
            <v>789.0900000000056</v>
          </cell>
          <cell r="K598">
            <v>1103.9400000000005</v>
          </cell>
          <cell r="L598">
            <v>806.02000000000533</v>
          </cell>
          <cell r="M598">
            <v>1126.8499999999972</v>
          </cell>
          <cell r="N598">
            <v>819.01999999999828</v>
          </cell>
          <cell r="O598">
            <v>1149.7700000000177</v>
          </cell>
          <cell r="P598">
            <v>835.94999999999675</v>
          </cell>
          <cell r="Q598">
            <v>1168.7500000000107</v>
          </cell>
          <cell r="R598">
            <v>848.94999999998925</v>
          </cell>
          <cell r="S598">
            <v>1191.6699999999964</v>
          </cell>
          <cell r="T598">
            <v>865.88000000000579</v>
          </cell>
          <cell r="U598">
            <v>1210.6599999999887</v>
          </cell>
          <cell r="V598">
            <v>882.81000000000358</v>
          </cell>
          <cell r="W598">
            <v>1233.570000000002</v>
          </cell>
          <cell r="X598">
            <v>895.80999999999642</v>
          </cell>
          <cell r="Y598">
            <v>1256.4899999999893</v>
          </cell>
          <cell r="Z598">
            <v>912.73999999999319</v>
          </cell>
          <cell r="AA598">
            <v>1275.4700000000043</v>
          </cell>
          <cell r="AB598">
            <v>865.63000000000579</v>
          </cell>
          <cell r="AC598">
            <v>1210.3099999999886</v>
          </cell>
          <cell r="AD598">
            <v>878.63000000000716</v>
          </cell>
          <cell r="AE598">
            <v>1233.2300000000021</v>
          </cell>
          <cell r="AF598">
            <v>895.55999999999642</v>
          </cell>
          <cell r="AG598">
            <v>1252.219999999993</v>
          </cell>
          <cell r="AH598">
            <v>912.48999999999319</v>
          </cell>
          <cell r="AI598">
            <v>1275.1300000000044</v>
          </cell>
          <cell r="AJ598">
            <v>925.4899999999858</v>
          </cell>
          <cell r="AK598">
            <v>1298.0500000000195</v>
          </cell>
          <cell r="AL598">
            <v>942.42000000000553</v>
          </cell>
          <cell r="AM598">
            <v>1317.0300000000107</v>
          </cell>
          <cell r="AN598">
            <v>955.4200000000053</v>
          </cell>
          <cell r="AO598">
            <v>1339.9499999999964</v>
          </cell>
          <cell r="AP598">
            <v>972.34999999999468</v>
          </cell>
          <cell r="AQ598">
            <v>1358.9399999999871</v>
          </cell>
          <cell r="AR598">
            <v>985.34999999999366</v>
          </cell>
          <cell r="AS598">
            <v>1381.8499999999976</v>
          </cell>
          <cell r="AT598">
            <v>1002.2800000000157</v>
          </cell>
          <cell r="AU598">
            <v>618.7700000000018</v>
          </cell>
          <cell r="AV598">
            <v>1019.2100000000107</v>
          </cell>
          <cell r="AW598">
            <v>1423.75000000001</v>
          </cell>
        </row>
        <row r="599">
          <cell r="A599">
            <v>594</v>
          </cell>
          <cell r="B599">
            <v>730.46000000000686</v>
          </cell>
          <cell r="C599">
            <v>1021.8500000000107</v>
          </cell>
          <cell r="D599">
            <v>747.41999999999643</v>
          </cell>
          <cell r="E599">
            <v>1044.8099999999965</v>
          </cell>
          <cell r="F599">
            <v>760.43999999998925</v>
          </cell>
          <cell r="G599">
            <v>1063.8199999999906</v>
          </cell>
          <cell r="H599">
            <v>777.3999999999894</v>
          </cell>
          <cell r="I599">
            <v>1086.7800000000077</v>
          </cell>
          <cell r="J599">
            <v>790.42000000000564</v>
          </cell>
          <cell r="K599">
            <v>1105.8000000000004</v>
          </cell>
          <cell r="L599">
            <v>807.38000000000534</v>
          </cell>
          <cell r="M599">
            <v>1128.7499999999973</v>
          </cell>
          <cell r="N599">
            <v>820.39999999999827</v>
          </cell>
          <cell r="O599">
            <v>1151.7100000000178</v>
          </cell>
          <cell r="P599">
            <v>837.35999999999672</v>
          </cell>
          <cell r="Q599">
            <v>1170.7200000000107</v>
          </cell>
          <cell r="R599">
            <v>850.3799999999892</v>
          </cell>
          <cell r="S599">
            <v>1193.6799999999964</v>
          </cell>
          <cell r="T599">
            <v>867.34000000000583</v>
          </cell>
          <cell r="U599">
            <v>1212.6999999999887</v>
          </cell>
          <cell r="V599">
            <v>884.30000000000359</v>
          </cell>
          <cell r="W599">
            <v>1235.6500000000019</v>
          </cell>
          <cell r="X599">
            <v>897.31999999999641</v>
          </cell>
          <cell r="Y599">
            <v>1258.6099999999892</v>
          </cell>
          <cell r="Z599">
            <v>914.27999999999315</v>
          </cell>
          <cell r="AA599">
            <v>1277.6200000000044</v>
          </cell>
          <cell r="AB599">
            <v>867.09000000000583</v>
          </cell>
          <cell r="AC599">
            <v>1212.3499999999885</v>
          </cell>
          <cell r="AD599">
            <v>880.11000000000718</v>
          </cell>
          <cell r="AE599">
            <v>1235.310000000002</v>
          </cell>
          <cell r="AF599">
            <v>897.06999999999641</v>
          </cell>
          <cell r="AG599">
            <v>1254.3299999999929</v>
          </cell>
          <cell r="AH599">
            <v>914.02999999999315</v>
          </cell>
          <cell r="AI599">
            <v>1277.2800000000045</v>
          </cell>
          <cell r="AJ599">
            <v>927.04999999998574</v>
          </cell>
          <cell r="AK599">
            <v>1300.2400000000196</v>
          </cell>
          <cell r="AL599">
            <v>944.01000000000556</v>
          </cell>
          <cell r="AM599">
            <v>1319.2500000000107</v>
          </cell>
          <cell r="AN599">
            <v>957.03000000000532</v>
          </cell>
          <cell r="AO599">
            <v>1342.2099999999964</v>
          </cell>
          <cell r="AP599">
            <v>973.98999999999467</v>
          </cell>
          <cell r="AQ599">
            <v>1361.2299999999871</v>
          </cell>
          <cell r="AR599">
            <v>987.00999999999362</v>
          </cell>
          <cell r="AS599">
            <v>1384.1799999999976</v>
          </cell>
          <cell r="AT599">
            <v>1003.9700000000157</v>
          </cell>
          <cell r="AU599">
            <v>619.14000000000181</v>
          </cell>
          <cell r="AV599">
            <v>1020.9300000000108</v>
          </cell>
          <cell r="AW599">
            <v>1426.1500000000101</v>
          </cell>
        </row>
        <row r="600">
          <cell r="A600">
            <v>595</v>
          </cell>
          <cell r="B600">
            <v>731.69000000000688</v>
          </cell>
          <cell r="C600">
            <v>1023.5700000000107</v>
          </cell>
          <cell r="D600">
            <v>748.67999999999643</v>
          </cell>
          <cell r="E600">
            <v>1046.5699999999965</v>
          </cell>
          <cell r="F600">
            <v>761.71999999998923</v>
          </cell>
          <cell r="G600">
            <v>1065.6099999999906</v>
          </cell>
          <cell r="H600">
            <v>778.70999999998935</v>
          </cell>
          <cell r="I600">
            <v>1088.6100000000076</v>
          </cell>
          <cell r="J600">
            <v>791.75000000000568</v>
          </cell>
          <cell r="K600">
            <v>1107.6600000000003</v>
          </cell>
          <cell r="L600">
            <v>808.74000000000535</v>
          </cell>
          <cell r="M600">
            <v>1130.6499999999974</v>
          </cell>
          <cell r="N600">
            <v>821.77999999999827</v>
          </cell>
          <cell r="O600">
            <v>1153.6500000000178</v>
          </cell>
          <cell r="P600">
            <v>838.76999999999668</v>
          </cell>
          <cell r="Q600">
            <v>1172.6900000000107</v>
          </cell>
          <cell r="R600">
            <v>851.80999999998915</v>
          </cell>
          <cell r="S600">
            <v>1195.6899999999964</v>
          </cell>
          <cell r="T600">
            <v>868.80000000000587</v>
          </cell>
          <cell r="U600">
            <v>1214.7399999999886</v>
          </cell>
          <cell r="V600">
            <v>885.7900000000036</v>
          </cell>
          <cell r="W600">
            <v>1237.7300000000018</v>
          </cell>
          <cell r="X600">
            <v>898.8299999999964</v>
          </cell>
          <cell r="Y600">
            <v>1260.7299999999891</v>
          </cell>
          <cell r="Z600">
            <v>915.81999999999312</v>
          </cell>
          <cell r="AA600">
            <v>1279.7700000000045</v>
          </cell>
          <cell r="AB600">
            <v>868.55000000000587</v>
          </cell>
          <cell r="AC600">
            <v>1214.3899999999885</v>
          </cell>
          <cell r="AD600">
            <v>881.59000000000719</v>
          </cell>
          <cell r="AE600">
            <v>1237.3900000000019</v>
          </cell>
          <cell r="AF600">
            <v>898.5799999999964</v>
          </cell>
          <cell r="AG600">
            <v>1256.4399999999928</v>
          </cell>
          <cell r="AH600">
            <v>915.56999999999312</v>
          </cell>
          <cell r="AI600">
            <v>1279.4300000000046</v>
          </cell>
          <cell r="AJ600">
            <v>928.60999999998569</v>
          </cell>
          <cell r="AK600">
            <v>1302.4300000000196</v>
          </cell>
          <cell r="AL600">
            <v>945.60000000000559</v>
          </cell>
          <cell r="AM600">
            <v>1321.4700000000107</v>
          </cell>
          <cell r="AN600">
            <v>958.64000000000533</v>
          </cell>
          <cell r="AO600">
            <v>1344.4699999999964</v>
          </cell>
          <cell r="AP600">
            <v>975.62999999999465</v>
          </cell>
          <cell r="AQ600">
            <v>1363.519999999987</v>
          </cell>
          <cell r="AR600">
            <v>988.66999999999359</v>
          </cell>
          <cell r="AS600">
            <v>1386.5099999999975</v>
          </cell>
          <cell r="AT600">
            <v>1005.6600000000158</v>
          </cell>
          <cell r="AU600">
            <v>619.51000000000181</v>
          </cell>
          <cell r="AV600">
            <v>1022.6500000000108</v>
          </cell>
          <cell r="AW600">
            <v>1428.5500000000102</v>
          </cell>
        </row>
        <row r="601">
          <cell r="A601">
            <v>596</v>
          </cell>
          <cell r="B601">
            <v>732.92000000000689</v>
          </cell>
          <cell r="C601">
            <v>1025.2900000000107</v>
          </cell>
          <cell r="D601">
            <v>749.93999999999642</v>
          </cell>
          <cell r="E601">
            <v>1048.3299999999965</v>
          </cell>
          <cell r="F601">
            <v>762.9999999999892</v>
          </cell>
          <cell r="G601">
            <v>1067.3999999999905</v>
          </cell>
          <cell r="H601">
            <v>780.0199999999893</v>
          </cell>
          <cell r="I601">
            <v>1090.4400000000076</v>
          </cell>
          <cell r="J601">
            <v>793.08000000000573</v>
          </cell>
          <cell r="K601">
            <v>1109.5200000000002</v>
          </cell>
          <cell r="L601">
            <v>810.10000000000537</v>
          </cell>
          <cell r="M601">
            <v>1132.5499999999975</v>
          </cell>
          <cell r="N601">
            <v>823.15999999999826</v>
          </cell>
          <cell r="O601">
            <v>1155.5900000000179</v>
          </cell>
          <cell r="P601">
            <v>840.17999999999665</v>
          </cell>
          <cell r="Q601">
            <v>1174.6600000000108</v>
          </cell>
          <cell r="R601">
            <v>853.2399999999891</v>
          </cell>
          <cell r="S601">
            <v>1197.6999999999964</v>
          </cell>
          <cell r="T601">
            <v>870.2600000000059</v>
          </cell>
          <cell r="U601">
            <v>1216.7799999999886</v>
          </cell>
          <cell r="V601">
            <v>887.28000000000361</v>
          </cell>
          <cell r="W601">
            <v>1239.8100000000018</v>
          </cell>
          <cell r="X601">
            <v>900.33999999999639</v>
          </cell>
          <cell r="Y601">
            <v>1262.849999999989</v>
          </cell>
          <cell r="Z601">
            <v>917.35999999999308</v>
          </cell>
          <cell r="AA601">
            <v>1281.9200000000046</v>
          </cell>
          <cell r="AB601">
            <v>870.0100000000059</v>
          </cell>
          <cell r="AC601">
            <v>1216.4299999999885</v>
          </cell>
          <cell r="AD601">
            <v>883.07000000000721</v>
          </cell>
          <cell r="AE601">
            <v>1239.4700000000018</v>
          </cell>
          <cell r="AF601">
            <v>900.08999999999639</v>
          </cell>
          <cell r="AG601">
            <v>1258.5499999999927</v>
          </cell>
          <cell r="AH601">
            <v>917.10999999999308</v>
          </cell>
          <cell r="AI601">
            <v>1281.5800000000047</v>
          </cell>
          <cell r="AJ601">
            <v>930.16999999998563</v>
          </cell>
          <cell r="AK601">
            <v>1304.6200000000197</v>
          </cell>
          <cell r="AL601">
            <v>947.19000000000563</v>
          </cell>
          <cell r="AM601">
            <v>1323.6900000000107</v>
          </cell>
          <cell r="AN601">
            <v>960.25000000000534</v>
          </cell>
          <cell r="AO601">
            <v>1346.7299999999964</v>
          </cell>
          <cell r="AP601">
            <v>977.26999999999464</v>
          </cell>
          <cell r="AQ601">
            <v>1365.809999999987</v>
          </cell>
          <cell r="AR601">
            <v>990.32999999999356</v>
          </cell>
          <cell r="AS601">
            <v>1388.8399999999974</v>
          </cell>
          <cell r="AT601">
            <v>1007.3500000000158</v>
          </cell>
          <cell r="AU601">
            <v>619.88000000000181</v>
          </cell>
          <cell r="AV601">
            <v>1024.3700000000108</v>
          </cell>
          <cell r="AW601">
            <v>1430.9500000000103</v>
          </cell>
        </row>
        <row r="602">
          <cell r="A602">
            <v>597</v>
          </cell>
          <cell r="B602">
            <v>734.15000000000691</v>
          </cell>
          <cell r="C602">
            <v>1027.0100000000107</v>
          </cell>
          <cell r="D602">
            <v>751.19999999999641</v>
          </cell>
          <cell r="E602">
            <v>1050.0899999999965</v>
          </cell>
          <cell r="F602">
            <v>764.27999999998917</v>
          </cell>
          <cell r="G602">
            <v>1069.1899999999905</v>
          </cell>
          <cell r="H602">
            <v>781.32999999998924</v>
          </cell>
          <cell r="I602">
            <v>1092.2700000000075</v>
          </cell>
          <cell r="J602">
            <v>794.41000000000577</v>
          </cell>
          <cell r="K602">
            <v>1111.3800000000001</v>
          </cell>
          <cell r="L602">
            <v>811.46000000000538</v>
          </cell>
          <cell r="M602">
            <v>1134.4499999999975</v>
          </cell>
          <cell r="N602">
            <v>824.53999999999826</v>
          </cell>
          <cell r="O602">
            <v>1157.5300000000179</v>
          </cell>
          <cell r="P602">
            <v>841.58999999999662</v>
          </cell>
          <cell r="Q602">
            <v>1176.6300000000108</v>
          </cell>
          <cell r="R602">
            <v>854.66999999998905</v>
          </cell>
          <cell r="S602">
            <v>1199.7099999999964</v>
          </cell>
          <cell r="T602">
            <v>871.72000000000594</v>
          </cell>
          <cell r="U602">
            <v>1218.8199999999886</v>
          </cell>
          <cell r="V602">
            <v>888.77000000000362</v>
          </cell>
          <cell r="W602">
            <v>1241.8900000000017</v>
          </cell>
          <cell r="X602">
            <v>901.84999999999638</v>
          </cell>
          <cell r="Y602">
            <v>1264.9699999999889</v>
          </cell>
          <cell r="Z602">
            <v>918.89999999999304</v>
          </cell>
          <cell r="AA602">
            <v>1284.0700000000047</v>
          </cell>
          <cell r="AB602">
            <v>871.47000000000594</v>
          </cell>
          <cell r="AC602">
            <v>1218.4699999999884</v>
          </cell>
          <cell r="AD602">
            <v>884.55000000000723</v>
          </cell>
          <cell r="AE602">
            <v>1241.5500000000018</v>
          </cell>
          <cell r="AF602">
            <v>901.59999999999638</v>
          </cell>
          <cell r="AG602">
            <v>1260.6599999999926</v>
          </cell>
          <cell r="AH602">
            <v>918.64999999999304</v>
          </cell>
          <cell r="AI602">
            <v>1283.7300000000048</v>
          </cell>
          <cell r="AJ602">
            <v>931.72999999998558</v>
          </cell>
          <cell r="AK602">
            <v>1306.8100000000197</v>
          </cell>
          <cell r="AL602">
            <v>948.78000000000566</v>
          </cell>
          <cell r="AM602">
            <v>1325.9100000000108</v>
          </cell>
          <cell r="AN602">
            <v>961.86000000000536</v>
          </cell>
          <cell r="AO602">
            <v>1348.9899999999964</v>
          </cell>
          <cell r="AP602">
            <v>978.90999999999462</v>
          </cell>
          <cell r="AQ602">
            <v>1368.0999999999869</v>
          </cell>
          <cell r="AR602">
            <v>991.98999999999353</v>
          </cell>
          <cell r="AS602">
            <v>1391.1699999999973</v>
          </cell>
          <cell r="AT602">
            <v>1009.0400000000159</v>
          </cell>
          <cell r="AU602">
            <v>620.25000000000182</v>
          </cell>
          <cell r="AV602">
            <v>1026.0900000000108</v>
          </cell>
          <cell r="AW602">
            <v>1433.3500000000104</v>
          </cell>
        </row>
        <row r="603">
          <cell r="A603">
            <v>598</v>
          </cell>
          <cell r="B603">
            <v>735.38000000000693</v>
          </cell>
          <cell r="C603">
            <v>1028.7300000000107</v>
          </cell>
          <cell r="D603">
            <v>752.4599999999964</v>
          </cell>
          <cell r="E603">
            <v>1051.8499999999965</v>
          </cell>
          <cell r="F603">
            <v>765.55999999998915</v>
          </cell>
          <cell r="G603">
            <v>1070.9799999999905</v>
          </cell>
          <cell r="H603">
            <v>782.63999999998919</v>
          </cell>
          <cell r="I603">
            <v>1094.1000000000074</v>
          </cell>
          <cell r="J603">
            <v>795.74000000000581</v>
          </cell>
          <cell r="K603">
            <v>1113.24</v>
          </cell>
          <cell r="L603">
            <v>812.82000000000539</v>
          </cell>
          <cell r="M603">
            <v>1136.3499999999976</v>
          </cell>
          <cell r="N603">
            <v>825.91999999999825</v>
          </cell>
          <cell r="O603">
            <v>1159.470000000018</v>
          </cell>
          <cell r="P603">
            <v>842.99999999999659</v>
          </cell>
          <cell r="Q603">
            <v>1178.6000000000108</v>
          </cell>
          <cell r="R603">
            <v>856.099999999989</v>
          </cell>
          <cell r="S603">
            <v>1201.7199999999964</v>
          </cell>
          <cell r="T603">
            <v>873.18000000000598</v>
          </cell>
          <cell r="U603">
            <v>1220.8599999999885</v>
          </cell>
          <cell r="V603">
            <v>890.26000000000363</v>
          </cell>
          <cell r="W603">
            <v>1243.9700000000016</v>
          </cell>
          <cell r="X603">
            <v>903.35999999999638</v>
          </cell>
          <cell r="Y603">
            <v>1267.0899999999888</v>
          </cell>
          <cell r="Z603">
            <v>920.43999999999301</v>
          </cell>
          <cell r="AA603">
            <v>1286.2200000000048</v>
          </cell>
          <cell r="AB603">
            <v>872.93000000000598</v>
          </cell>
          <cell r="AC603">
            <v>1220.5099999999884</v>
          </cell>
          <cell r="AD603">
            <v>886.03000000000725</v>
          </cell>
          <cell r="AE603">
            <v>1243.6300000000017</v>
          </cell>
          <cell r="AF603">
            <v>903.10999999999638</v>
          </cell>
          <cell r="AG603">
            <v>1262.7699999999925</v>
          </cell>
          <cell r="AH603">
            <v>920.18999999999301</v>
          </cell>
          <cell r="AI603">
            <v>1285.8800000000049</v>
          </cell>
          <cell r="AJ603">
            <v>933.28999999998553</v>
          </cell>
          <cell r="AK603">
            <v>1309.0000000000198</v>
          </cell>
          <cell r="AL603">
            <v>950.37000000000569</v>
          </cell>
          <cell r="AM603">
            <v>1328.1300000000108</v>
          </cell>
          <cell r="AN603">
            <v>963.47000000000537</v>
          </cell>
          <cell r="AO603">
            <v>1351.2499999999964</v>
          </cell>
          <cell r="AP603">
            <v>980.54999999999461</v>
          </cell>
          <cell r="AQ603">
            <v>1370.3899999999869</v>
          </cell>
          <cell r="AR603">
            <v>993.6499999999935</v>
          </cell>
          <cell r="AS603">
            <v>1393.4999999999973</v>
          </cell>
          <cell r="AT603">
            <v>1010.7300000000159</v>
          </cell>
          <cell r="AU603">
            <v>620.62000000000182</v>
          </cell>
          <cell r="AV603">
            <v>1027.8100000000109</v>
          </cell>
          <cell r="AW603">
            <v>1435.7500000000105</v>
          </cell>
        </row>
        <row r="604">
          <cell r="A604">
            <v>599</v>
          </cell>
          <cell r="B604">
            <v>736.61000000000695</v>
          </cell>
          <cell r="C604">
            <v>1030.4500000000107</v>
          </cell>
          <cell r="D604">
            <v>753.71999999999639</v>
          </cell>
          <cell r="E604">
            <v>1053.6099999999965</v>
          </cell>
          <cell r="F604">
            <v>766.83999999998912</v>
          </cell>
          <cell r="G604">
            <v>1072.7699999999904</v>
          </cell>
          <cell r="H604">
            <v>783.94999999998913</v>
          </cell>
          <cell r="I604">
            <v>1095.9300000000073</v>
          </cell>
          <cell r="J604">
            <v>797.07000000000585</v>
          </cell>
          <cell r="K604">
            <v>1115.0999999999999</v>
          </cell>
          <cell r="L604">
            <v>814.18000000000541</v>
          </cell>
          <cell r="M604">
            <v>1138.2499999999977</v>
          </cell>
          <cell r="N604">
            <v>827.29999999999825</v>
          </cell>
          <cell r="O604">
            <v>1161.410000000018</v>
          </cell>
          <cell r="P604">
            <v>844.40999999999656</v>
          </cell>
          <cell r="Q604">
            <v>1180.5700000000109</v>
          </cell>
          <cell r="R604">
            <v>857.52999999998895</v>
          </cell>
          <cell r="S604">
            <v>1203.7299999999964</v>
          </cell>
          <cell r="T604">
            <v>874.64000000000601</v>
          </cell>
          <cell r="U604">
            <v>1222.8999999999885</v>
          </cell>
          <cell r="V604">
            <v>891.75000000000364</v>
          </cell>
          <cell r="W604">
            <v>1246.0500000000015</v>
          </cell>
          <cell r="X604">
            <v>904.86999999999637</v>
          </cell>
          <cell r="Y604">
            <v>1269.2099999999887</v>
          </cell>
          <cell r="Z604">
            <v>921.97999999999297</v>
          </cell>
          <cell r="AA604">
            <v>1288.3700000000049</v>
          </cell>
          <cell r="AB604">
            <v>874.39000000000601</v>
          </cell>
          <cell r="AC604">
            <v>1222.5499999999884</v>
          </cell>
          <cell r="AD604">
            <v>887.51000000000727</v>
          </cell>
          <cell r="AE604">
            <v>1245.7100000000016</v>
          </cell>
          <cell r="AF604">
            <v>904.61999999999637</v>
          </cell>
          <cell r="AG604">
            <v>1264.8799999999924</v>
          </cell>
          <cell r="AH604">
            <v>921.72999999999297</v>
          </cell>
          <cell r="AI604">
            <v>1288.030000000005</v>
          </cell>
          <cell r="AJ604">
            <v>934.84999999998547</v>
          </cell>
          <cell r="AK604">
            <v>1311.1900000000198</v>
          </cell>
          <cell r="AL604">
            <v>951.96000000000572</v>
          </cell>
          <cell r="AM604">
            <v>1330.3500000000108</v>
          </cell>
          <cell r="AN604">
            <v>965.08000000000538</v>
          </cell>
          <cell r="AO604">
            <v>1353.5099999999964</v>
          </cell>
          <cell r="AP604">
            <v>982.1899999999946</v>
          </cell>
          <cell r="AQ604">
            <v>1372.6799999999869</v>
          </cell>
          <cell r="AR604">
            <v>995.30999999999347</v>
          </cell>
          <cell r="AS604">
            <v>1395.8299999999972</v>
          </cell>
          <cell r="AT604">
            <v>1012.420000000016</v>
          </cell>
          <cell r="AU604">
            <v>620.99000000000183</v>
          </cell>
          <cell r="AV604">
            <v>1029.5300000000109</v>
          </cell>
          <cell r="AW604">
            <v>1438.1500000000106</v>
          </cell>
        </row>
        <row r="605">
          <cell r="A605">
            <v>600</v>
          </cell>
          <cell r="B605">
            <v>737.84000000000697</v>
          </cell>
          <cell r="C605">
            <v>1032.1700000000108</v>
          </cell>
          <cell r="D605">
            <v>754.97999999999638</v>
          </cell>
          <cell r="E605">
            <v>1055.3699999999965</v>
          </cell>
          <cell r="F605">
            <v>768.11999999998909</v>
          </cell>
          <cell r="G605">
            <v>1074.5599999999904</v>
          </cell>
          <cell r="H605">
            <v>785.25999999998908</v>
          </cell>
          <cell r="I605">
            <v>1097.7600000000073</v>
          </cell>
          <cell r="J605">
            <v>798.40000000000589</v>
          </cell>
          <cell r="K605">
            <v>1116.9599999999998</v>
          </cell>
          <cell r="L605">
            <v>815.54000000000542</v>
          </cell>
          <cell r="M605">
            <v>1140.1499999999978</v>
          </cell>
          <cell r="N605">
            <v>828.67999999999824</v>
          </cell>
          <cell r="O605">
            <v>1163.3500000000181</v>
          </cell>
          <cell r="P605">
            <v>845.81999999999653</v>
          </cell>
          <cell r="Q605">
            <v>1182.5400000000109</v>
          </cell>
          <cell r="R605">
            <v>858.9599999999889</v>
          </cell>
          <cell r="S605">
            <v>1205.7399999999964</v>
          </cell>
          <cell r="T605">
            <v>876.10000000000605</v>
          </cell>
          <cell r="U605">
            <v>1224.9399999999885</v>
          </cell>
          <cell r="V605">
            <v>893.24000000000365</v>
          </cell>
          <cell r="W605">
            <v>1248.1300000000015</v>
          </cell>
          <cell r="X605">
            <v>906.37999999999636</v>
          </cell>
          <cell r="Y605">
            <v>1271.3299999999886</v>
          </cell>
          <cell r="Z605">
            <v>923.51999999999293</v>
          </cell>
          <cell r="AA605">
            <v>1290.520000000005</v>
          </cell>
          <cell r="AB605">
            <v>875.85000000000605</v>
          </cell>
          <cell r="AC605">
            <v>1224.5899999999883</v>
          </cell>
          <cell r="AD605">
            <v>888.99000000000729</v>
          </cell>
          <cell r="AE605">
            <v>1247.7900000000016</v>
          </cell>
          <cell r="AF605">
            <v>906.12999999999636</v>
          </cell>
          <cell r="AG605">
            <v>1266.9899999999923</v>
          </cell>
          <cell r="AH605">
            <v>923.26999999999293</v>
          </cell>
          <cell r="AI605">
            <v>1290.1800000000051</v>
          </cell>
          <cell r="AJ605">
            <v>936.40999999998542</v>
          </cell>
          <cell r="AK605">
            <v>1313.3800000000199</v>
          </cell>
          <cell r="AL605">
            <v>953.55000000000575</v>
          </cell>
          <cell r="AM605">
            <v>1332.5700000000109</v>
          </cell>
          <cell r="AN605">
            <v>966.6900000000054</v>
          </cell>
          <cell r="AO605">
            <v>1355.7699999999963</v>
          </cell>
          <cell r="AP605">
            <v>983.82999999999458</v>
          </cell>
          <cell r="AQ605">
            <v>1374.9699999999868</v>
          </cell>
          <cell r="AR605">
            <v>996.96999999999343</v>
          </cell>
          <cell r="AS605">
            <v>1398.1599999999971</v>
          </cell>
          <cell r="AT605">
            <v>1014.110000000016</v>
          </cell>
          <cell r="AU605">
            <v>621.36000000000183</v>
          </cell>
          <cell r="AV605">
            <v>1031.2500000000109</v>
          </cell>
          <cell r="AW605">
            <v>1440.5500000000106</v>
          </cell>
        </row>
        <row r="606">
          <cell r="A606">
            <v>601</v>
          </cell>
          <cell r="B606">
            <v>739.07000000000698</v>
          </cell>
          <cell r="C606">
            <v>1033.8900000000108</v>
          </cell>
          <cell r="D606">
            <v>756.23999999999637</v>
          </cell>
          <cell r="E606">
            <v>1057.1299999999965</v>
          </cell>
          <cell r="F606">
            <v>769.39999999998906</v>
          </cell>
          <cell r="G606">
            <v>1076.3499999999904</v>
          </cell>
          <cell r="H606">
            <v>786.56999999998902</v>
          </cell>
          <cell r="I606">
            <v>1099.5900000000072</v>
          </cell>
          <cell r="J606">
            <v>799.73000000000593</v>
          </cell>
          <cell r="K606">
            <v>1118.8199999999997</v>
          </cell>
          <cell r="L606">
            <v>816.90000000000543</v>
          </cell>
          <cell r="M606">
            <v>1142.0499999999979</v>
          </cell>
          <cell r="N606">
            <v>830.05999999999824</v>
          </cell>
          <cell r="O606">
            <v>1165.2900000000182</v>
          </cell>
          <cell r="P606">
            <v>847.22999999999649</v>
          </cell>
          <cell r="Q606">
            <v>1184.5100000000109</v>
          </cell>
          <cell r="R606">
            <v>860.38999999998885</v>
          </cell>
          <cell r="S606">
            <v>1207.7499999999964</v>
          </cell>
          <cell r="T606">
            <v>877.56000000000608</v>
          </cell>
          <cell r="U606">
            <v>1226.9799999999884</v>
          </cell>
          <cell r="V606">
            <v>894.73000000000366</v>
          </cell>
          <cell r="W606">
            <v>1250.2100000000014</v>
          </cell>
          <cell r="X606">
            <v>907.88999999999635</v>
          </cell>
          <cell r="Y606">
            <v>1273.4499999999884</v>
          </cell>
          <cell r="Z606">
            <v>925.0599999999929</v>
          </cell>
          <cell r="AA606">
            <v>1292.6700000000051</v>
          </cell>
          <cell r="AB606">
            <v>877.31000000000608</v>
          </cell>
          <cell r="AC606">
            <v>1226.6299999999883</v>
          </cell>
          <cell r="AD606">
            <v>890.4700000000073</v>
          </cell>
          <cell r="AE606">
            <v>1249.8700000000015</v>
          </cell>
          <cell r="AF606">
            <v>907.63999999999635</v>
          </cell>
          <cell r="AG606">
            <v>1269.0999999999922</v>
          </cell>
          <cell r="AH606">
            <v>924.8099999999929</v>
          </cell>
          <cell r="AI606">
            <v>1292.3300000000052</v>
          </cell>
          <cell r="AJ606">
            <v>937.96999999998536</v>
          </cell>
          <cell r="AK606">
            <v>1315.5700000000199</v>
          </cell>
          <cell r="AL606">
            <v>955.14000000000578</v>
          </cell>
          <cell r="AM606">
            <v>1334.7900000000109</v>
          </cell>
          <cell r="AN606">
            <v>968.30000000000541</v>
          </cell>
          <cell r="AO606">
            <v>1358.0299999999963</v>
          </cell>
          <cell r="AP606">
            <v>985.46999999999457</v>
          </cell>
          <cell r="AQ606">
            <v>1377.2599999999868</v>
          </cell>
          <cell r="AR606">
            <v>998.6299999999934</v>
          </cell>
          <cell r="AS606">
            <v>1400.4899999999971</v>
          </cell>
          <cell r="AT606">
            <v>1015.8000000000161</v>
          </cell>
          <cell r="AU606">
            <v>621.73000000000184</v>
          </cell>
          <cell r="AV606">
            <v>1032.9700000000109</v>
          </cell>
          <cell r="AW606">
            <v>1442.9500000000107</v>
          </cell>
        </row>
        <row r="607">
          <cell r="A607">
            <v>602</v>
          </cell>
          <cell r="B607">
            <v>740.300000000007</v>
          </cell>
          <cell r="C607">
            <v>1035.6100000000108</v>
          </cell>
          <cell r="D607">
            <v>757.49999999999636</v>
          </cell>
          <cell r="E607">
            <v>1058.8899999999965</v>
          </cell>
          <cell r="F607">
            <v>770.67999999998904</v>
          </cell>
          <cell r="G607">
            <v>1078.1399999999903</v>
          </cell>
          <cell r="H607">
            <v>787.87999999998897</v>
          </cell>
          <cell r="I607">
            <v>1101.4200000000071</v>
          </cell>
          <cell r="J607">
            <v>801.06000000000597</v>
          </cell>
          <cell r="K607">
            <v>1120.6799999999996</v>
          </cell>
          <cell r="L607">
            <v>818.26000000000545</v>
          </cell>
          <cell r="M607">
            <v>1143.949999999998</v>
          </cell>
          <cell r="N607">
            <v>831.43999999999824</v>
          </cell>
          <cell r="O607">
            <v>1167.2300000000182</v>
          </cell>
          <cell r="P607">
            <v>848.63999999999646</v>
          </cell>
          <cell r="Q607">
            <v>1186.4800000000109</v>
          </cell>
          <cell r="R607">
            <v>861.8199999999888</v>
          </cell>
          <cell r="S607">
            <v>1209.7599999999964</v>
          </cell>
          <cell r="T607">
            <v>879.02000000000612</v>
          </cell>
          <cell r="U607">
            <v>1229.0199999999884</v>
          </cell>
          <cell r="V607">
            <v>896.22000000000367</v>
          </cell>
          <cell r="W607">
            <v>1252.2900000000013</v>
          </cell>
          <cell r="X607">
            <v>909.39999999999634</v>
          </cell>
          <cell r="Y607">
            <v>1275.5699999999883</v>
          </cell>
          <cell r="Z607">
            <v>926.59999999999286</v>
          </cell>
          <cell r="AA607">
            <v>1294.8200000000052</v>
          </cell>
          <cell r="AB607">
            <v>878.77000000000612</v>
          </cell>
          <cell r="AC607">
            <v>1228.6699999999882</v>
          </cell>
          <cell r="AD607">
            <v>891.95000000000732</v>
          </cell>
          <cell r="AE607">
            <v>1251.9500000000014</v>
          </cell>
          <cell r="AF607">
            <v>909.14999999999634</v>
          </cell>
          <cell r="AG607">
            <v>1271.2099999999921</v>
          </cell>
          <cell r="AH607">
            <v>926.34999999999286</v>
          </cell>
          <cell r="AI607">
            <v>1294.4800000000052</v>
          </cell>
          <cell r="AJ607">
            <v>939.52999999998531</v>
          </cell>
          <cell r="AK607">
            <v>1317.76000000002</v>
          </cell>
          <cell r="AL607">
            <v>956.73000000000582</v>
          </cell>
          <cell r="AM607">
            <v>1337.0100000000109</v>
          </cell>
          <cell r="AN607">
            <v>969.91000000000543</v>
          </cell>
          <cell r="AO607">
            <v>1360.2899999999963</v>
          </cell>
          <cell r="AP607">
            <v>987.10999999999456</v>
          </cell>
          <cell r="AQ607">
            <v>1379.5499999999868</v>
          </cell>
          <cell r="AR607">
            <v>1000.2899999999934</v>
          </cell>
          <cell r="AS607">
            <v>1402.819999999997</v>
          </cell>
          <cell r="AT607">
            <v>1017.4900000000162</v>
          </cell>
          <cell r="AU607">
            <v>622.10000000000184</v>
          </cell>
          <cell r="AV607">
            <v>1034.690000000011</v>
          </cell>
          <cell r="AW607">
            <v>1445.3500000000108</v>
          </cell>
        </row>
        <row r="608">
          <cell r="A608">
            <v>603</v>
          </cell>
          <cell r="B608">
            <v>741.53000000000702</v>
          </cell>
          <cell r="C608">
            <v>1037.3300000000108</v>
          </cell>
          <cell r="D608">
            <v>758.75999999999635</v>
          </cell>
          <cell r="E608">
            <v>1060.6499999999965</v>
          </cell>
          <cell r="F608">
            <v>771.95999999998901</v>
          </cell>
          <cell r="G608">
            <v>1079.9299999999903</v>
          </cell>
          <cell r="H608">
            <v>789.18999999998891</v>
          </cell>
          <cell r="I608">
            <v>1103.250000000007</v>
          </cell>
          <cell r="J608">
            <v>802.39000000000601</v>
          </cell>
          <cell r="K608">
            <v>1122.5399999999995</v>
          </cell>
          <cell r="L608">
            <v>819.62000000000546</v>
          </cell>
          <cell r="M608">
            <v>1145.8499999999981</v>
          </cell>
          <cell r="N608">
            <v>832.81999999999823</v>
          </cell>
          <cell r="O608">
            <v>1169.1700000000183</v>
          </cell>
          <cell r="P608">
            <v>850.04999999999643</v>
          </cell>
          <cell r="Q608">
            <v>1188.450000000011</v>
          </cell>
          <cell r="R608">
            <v>863.24999999998875</v>
          </cell>
          <cell r="S608">
            <v>1211.7699999999963</v>
          </cell>
          <cell r="T608">
            <v>880.48000000000616</v>
          </cell>
          <cell r="U608">
            <v>1231.0599999999883</v>
          </cell>
          <cell r="V608">
            <v>897.71000000000367</v>
          </cell>
          <cell r="W608">
            <v>1254.3700000000013</v>
          </cell>
          <cell r="X608">
            <v>910.90999999999633</v>
          </cell>
          <cell r="Y608">
            <v>1277.6899999999882</v>
          </cell>
          <cell r="Z608">
            <v>928.13999999999282</v>
          </cell>
          <cell r="AA608">
            <v>1296.9700000000053</v>
          </cell>
          <cell r="AB608">
            <v>880.23000000000616</v>
          </cell>
          <cell r="AC608">
            <v>1230.7099999999882</v>
          </cell>
          <cell r="AD608">
            <v>893.43000000000734</v>
          </cell>
          <cell r="AE608">
            <v>1254.0300000000013</v>
          </cell>
          <cell r="AF608">
            <v>910.65999999999633</v>
          </cell>
          <cell r="AG608">
            <v>1273.319999999992</v>
          </cell>
          <cell r="AH608">
            <v>927.88999999999282</v>
          </cell>
          <cell r="AI608">
            <v>1296.6300000000053</v>
          </cell>
          <cell r="AJ608">
            <v>941.08999999998525</v>
          </cell>
          <cell r="AK608">
            <v>1319.9500000000201</v>
          </cell>
          <cell r="AL608">
            <v>958.32000000000585</v>
          </cell>
          <cell r="AM608">
            <v>1339.2300000000109</v>
          </cell>
          <cell r="AN608">
            <v>971.52000000000544</v>
          </cell>
          <cell r="AO608">
            <v>1362.5499999999963</v>
          </cell>
          <cell r="AP608">
            <v>988.74999999999454</v>
          </cell>
          <cell r="AQ608">
            <v>1381.8399999999867</v>
          </cell>
          <cell r="AR608">
            <v>1001.9499999999933</v>
          </cell>
          <cell r="AS608">
            <v>1405.1499999999969</v>
          </cell>
          <cell r="AT608">
            <v>1019.1800000000162</v>
          </cell>
          <cell r="AU608">
            <v>622.47000000000185</v>
          </cell>
          <cell r="AV608">
            <v>1036.410000000011</v>
          </cell>
          <cell r="AW608">
            <v>1447.7500000000109</v>
          </cell>
        </row>
        <row r="609">
          <cell r="A609">
            <v>604</v>
          </cell>
          <cell r="B609">
            <v>742.76000000000704</v>
          </cell>
          <cell r="C609">
            <v>1039.0500000000109</v>
          </cell>
          <cell r="D609">
            <v>760.01999999999634</v>
          </cell>
          <cell r="E609">
            <v>1062.4099999999964</v>
          </cell>
          <cell r="F609">
            <v>773.23999999998898</v>
          </cell>
          <cell r="G609">
            <v>1081.7199999999903</v>
          </cell>
          <cell r="H609">
            <v>790.49999999998886</v>
          </cell>
          <cell r="I609">
            <v>1105.080000000007</v>
          </cell>
          <cell r="J609">
            <v>803.72000000000605</v>
          </cell>
          <cell r="K609">
            <v>1124.3999999999994</v>
          </cell>
          <cell r="L609">
            <v>820.98000000000548</v>
          </cell>
          <cell r="M609">
            <v>1147.7499999999982</v>
          </cell>
          <cell r="N609">
            <v>834.19999999999823</v>
          </cell>
          <cell r="O609">
            <v>1171.1100000000183</v>
          </cell>
          <cell r="P609">
            <v>851.4599999999964</v>
          </cell>
          <cell r="Q609">
            <v>1190.420000000011</v>
          </cell>
          <cell r="R609">
            <v>864.67999999998869</v>
          </cell>
          <cell r="S609">
            <v>1213.7799999999963</v>
          </cell>
          <cell r="T609">
            <v>881.94000000000619</v>
          </cell>
          <cell r="U609">
            <v>1233.0999999999883</v>
          </cell>
          <cell r="V609">
            <v>899.20000000000368</v>
          </cell>
          <cell r="W609">
            <v>1256.4500000000012</v>
          </cell>
          <cell r="X609">
            <v>912.41999999999632</v>
          </cell>
          <cell r="Y609">
            <v>1279.8099999999881</v>
          </cell>
          <cell r="Z609">
            <v>929.67999999999279</v>
          </cell>
          <cell r="AA609">
            <v>1299.1200000000053</v>
          </cell>
          <cell r="AB609">
            <v>881.69000000000619</v>
          </cell>
          <cell r="AC609">
            <v>1232.7499999999882</v>
          </cell>
          <cell r="AD609">
            <v>894.91000000000736</v>
          </cell>
          <cell r="AE609">
            <v>1256.1100000000013</v>
          </cell>
          <cell r="AF609">
            <v>912.16999999999632</v>
          </cell>
          <cell r="AG609">
            <v>1275.4299999999919</v>
          </cell>
          <cell r="AH609">
            <v>929.42999999999279</v>
          </cell>
          <cell r="AI609">
            <v>1298.7800000000054</v>
          </cell>
          <cell r="AJ609">
            <v>942.6499999999852</v>
          </cell>
          <cell r="AK609">
            <v>1322.1400000000201</v>
          </cell>
          <cell r="AL609">
            <v>959.91000000000588</v>
          </cell>
          <cell r="AM609">
            <v>1341.450000000011</v>
          </cell>
          <cell r="AN609">
            <v>973.13000000000545</v>
          </cell>
          <cell r="AO609">
            <v>1364.8099999999963</v>
          </cell>
          <cell r="AP609">
            <v>990.38999999999453</v>
          </cell>
          <cell r="AQ609">
            <v>1384.1299999999867</v>
          </cell>
          <cell r="AR609">
            <v>1003.6099999999933</v>
          </cell>
          <cell r="AS609">
            <v>1407.4799999999968</v>
          </cell>
          <cell r="AT609">
            <v>1020.8700000000163</v>
          </cell>
          <cell r="AU609">
            <v>622.84000000000185</v>
          </cell>
          <cell r="AV609">
            <v>1038.130000000011</v>
          </cell>
          <cell r="AW609">
            <v>1450.150000000011</v>
          </cell>
        </row>
        <row r="610">
          <cell r="A610">
            <v>605</v>
          </cell>
          <cell r="B610">
            <v>743.99000000000706</v>
          </cell>
          <cell r="C610">
            <v>1040.7700000000109</v>
          </cell>
          <cell r="D610">
            <v>761.27999999999633</v>
          </cell>
          <cell r="E610">
            <v>1064.1699999999964</v>
          </cell>
          <cell r="F610">
            <v>774.51999999998895</v>
          </cell>
          <cell r="G610">
            <v>1083.5099999999902</v>
          </cell>
          <cell r="H610">
            <v>791.8099999999888</v>
          </cell>
          <cell r="I610">
            <v>1106.9100000000069</v>
          </cell>
          <cell r="J610">
            <v>805.05000000000609</v>
          </cell>
          <cell r="K610">
            <v>1126.2599999999993</v>
          </cell>
          <cell r="L610">
            <v>822.34000000000549</v>
          </cell>
          <cell r="M610">
            <v>1149.6499999999983</v>
          </cell>
          <cell r="N610">
            <v>835.57999999999822</v>
          </cell>
          <cell r="O610">
            <v>1173.0500000000184</v>
          </cell>
          <cell r="P610">
            <v>852.86999999999637</v>
          </cell>
          <cell r="Q610">
            <v>1192.390000000011</v>
          </cell>
          <cell r="R610">
            <v>866.10999999998864</v>
          </cell>
          <cell r="S610">
            <v>1215.7899999999963</v>
          </cell>
          <cell r="T610">
            <v>883.40000000000623</v>
          </cell>
          <cell r="U610">
            <v>1235.1399999999883</v>
          </cell>
          <cell r="V610">
            <v>900.69000000000369</v>
          </cell>
          <cell r="W610">
            <v>1258.5300000000011</v>
          </cell>
          <cell r="X610">
            <v>913.92999999999631</v>
          </cell>
          <cell r="Y610">
            <v>1281.929999999988</v>
          </cell>
          <cell r="Z610">
            <v>931.21999999999275</v>
          </cell>
          <cell r="AA610">
            <v>1301.2700000000054</v>
          </cell>
          <cell r="AB610">
            <v>883.15000000000623</v>
          </cell>
          <cell r="AC610">
            <v>1234.7899999999881</v>
          </cell>
          <cell r="AD610">
            <v>896.39000000000738</v>
          </cell>
          <cell r="AE610">
            <v>1258.1900000000012</v>
          </cell>
          <cell r="AF610">
            <v>913.67999999999631</v>
          </cell>
          <cell r="AG610">
            <v>1277.5399999999918</v>
          </cell>
          <cell r="AH610">
            <v>930.96999999999275</v>
          </cell>
          <cell r="AI610">
            <v>1300.9300000000055</v>
          </cell>
          <cell r="AJ610">
            <v>944.20999999998514</v>
          </cell>
          <cell r="AK610">
            <v>1324.3300000000202</v>
          </cell>
          <cell r="AL610">
            <v>961.50000000000591</v>
          </cell>
          <cell r="AM610">
            <v>1343.670000000011</v>
          </cell>
          <cell r="AN610">
            <v>974.74000000000547</v>
          </cell>
          <cell r="AO610">
            <v>1367.0699999999963</v>
          </cell>
          <cell r="AP610">
            <v>992.02999999999452</v>
          </cell>
          <cell r="AQ610">
            <v>1386.4199999999867</v>
          </cell>
          <cell r="AR610">
            <v>1005.2699999999933</v>
          </cell>
          <cell r="AS610">
            <v>1409.8099999999968</v>
          </cell>
          <cell r="AT610">
            <v>1022.5600000000163</v>
          </cell>
          <cell r="AU610">
            <v>623.21000000000186</v>
          </cell>
          <cell r="AV610">
            <v>1039.8500000000111</v>
          </cell>
          <cell r="AW610">
            <v>1452.5500000000111</v>
          </cell>
        </row>
        <row r="611">
          <cell r="A611">
            <v>606</v>
          </cell>
          <cell r="B611">
            <v>745.22000000000708</v>
          </cell>
          <cell r="C611">
            <v>1042.4900000000109</v>
          </cell>
          <cell r="D611">
            <v>762.53999999999633</v>
          </cell>
          <cell r="E611">
            <v>1065.9299999999964</v>
          </cell>
          <cell r="F611">
            <v>775.79999999998893</v>
          </cell>
          <cell r="G611">
            <v>1085.2999999999902</v>
          </cell>
          <cell r="H611">
            <v>793.11999999998875</v>
          </cell>
          <cell r="I611">
            <v>1108.7400000000068</v>
          </cell>
          <cell r="J611">
            <v>806.38000000000613</v>
          </cell>
          <cell r="K611">
            <v>1128.1199999999992</v>
          </cell>
          <cell r="L611">
            <v>823.7000000000055</v>
          </cell>
          <cell r="M611">
            <v>1151.5499999999984</v>
          </cell>
          <cell r="N611">
            <v>836.95999999999822</v>
          </cell>
          <cell r="O611">
            <v>1174.9900000000184</v>
          </cell>
          <cell r="P611">
            <v>854.27999999999633</v>
          </cell>
          <cell r="Q611">
            <v>1194.360000000011</v>
          </cell>
          <cell r="R611">
            <v>867.53999999998859</v>
          </cell>
          <cell r="S611">
            <v>1217.7999999999963</v>
          </cell>
          <cell r="T611">
            <v>884.86000000000627</v>
          </cell>
          <cell r="U611">
            <v>1237.1799999999882</v>
          </cell>
          <cell r="V611">
            <v>902.1800000000037</v>
          </cell>
          <cell r="W611">
            <v>1260.610000000001</v>
          </cell>
          <cell r="X611">
            <v>915.4399999999963</v>
          </cell>
          <cell r="Y611">
            <v>1284.0499999999879</v>
          </cell>
          <cell r="Z611">
            <v>932.75999999999271</v>
          </cell>
          <cell r="AA611">
            <v>1303.4200000000055</v>
          </cell>
          <cell r="AB611">
            <v>884.61000000000627</v>
          </cell>
          <cell r="AC611">
            <v>1236.8299999999881</v>
          </cell>
          <cell r="AD611">
            <v>897.87000000000739</v>
          </cell>
          <cell r="AE611">
            <v>1260.2700000000011</v>
          </cell>
          <cell r="AF611">
            <v>915.1899999999963</v>
          </cell>
          <cell r="AG611">
            <v>1279.6499999999917</v>
          </cell>
          <cell r="AH611">
            <v>932.50999999999271</v>
          </cell>
          <cell r="AI611">
            <v>1303.0800000000056</v>
          </cell>
          <cell r="AJ611">
            <v>945.76999999998509</v>
          </cell>
          <cell r="AK611">
            <v>1326.5200000000202</v>
          </cell>
          <cell r="AL611">
            <v>963.09000000000594</v>
          </cell>
          <cell r="AM611">
            <v>1345.890000000011</v>
          </cell>
          <cell r="AN611">
            <v>976.35000000000548</v>
          </cell>
          <cell r="AO611">
            <v>1369.3299999999963</v>
          </cell>
          <cell r="AP611">
            <v>993.6699999999945</v>
          </cell>
          <cell r="AQ611">
            <v>1388.7099999999866</v>
          </cell>
          <cell r="AR611">
            <v>1006.9299999999932</v>
          </cell>
          <cell r="AS611">
            <v>1412.1399999999967</v>
          </cell>
          <cell r="AT611">
            <v>1024.2500000000164</v>
          </cell>
          <cell r="AU611">
            <v>623.58000000000186</v>
          </cell>
          <cell r="AV611">
            <v>1041.5700000000111</v>
          </cell>
          <cell r="AW611">
            <v>1454.9500000000112</v>
          </cell>
        </row>
        <row r="612">
          <cell r="A612">
            <v>607</v>
          </cell>
          <cell r="B612">
            <v>746.45000000000709</v>
          </cell>
          <cell r="C612">
            <v>1044.210000000011</v>
          </cell>
          <cell r="D612">
            <v>763.79999999999632</v>
          </cell>
          <cell r="E612">
            <v>1067.6899999999964</v>
          </cell>
          <cell r="F612">
            <v>777.0799999999889</v>
          </cell>
          <cell r="G612">
            <v>1087.0899999999901</v>
          </cell>
          <cell r="H612">
            <v>794.42999999998869</v>
          </cell>
          <cell r="I612">
            <v>1110.5700000000068</v>
          </cell>
          <cell r="J612">
            <v>807.71000000000618</v>
          </cell>
          <cell r="K612">
            <v>1129.9799999999991</v>
          </cell>
          <cell r="L612">
            <v>825.06000000000552</v>
          </cell>
          <cell r="M612">
            <v>1153.4499999999985</v>
          </cell>
          <cell r="N612">
            <v>838.33999999999821</v>
          </cell>
          <cell r="O612">
            <v>1176.9300000000185</v>
          </cell>
          <cell r="P612">
            <v>855.6899999999963</v>
          </cell>
          <cell r="Q612">
            <v>1196.3300000000111</v>
          </cell>
          <cell r="R612">
            <v>868.96999999998854</v>
          </cell>
          <cell r="S612">
            <v>1219.8099999999963</v>
          </cell>
          <cell r="T612">
            <v>886.3200000000063</v>
          </cell>
          <cell r="U612">
            <v>1239.2199999999882</v>
          </cell>
          <cell r="V612">
            <v>903.67000000000371</v>
          </cell>
          <cell r="W612">
            <v>1262.690000000001</v>
          </cell>
          <cell r="X612">
            <v>916.94999999999629</v>
          </cell>
          <cell r="Y612">
            <v>1286.1699999999878</v>
          </cell>
          <cell r="Z612">
            <v>934.29999999999268</v>
          </cell>
          <cell r="AA612">
            <v>1305.5700000000056</v>
          </cell>
          <cell r="AB612">
            <v>886.0700000000063</v>
          </cell>
          <cell r="AC612">
            <v>1238.8699999999881</v>
          </cell>
          <cell r="AD612">
            <v>899.35000000000741</v>
          </cell>
          <cell r="AE612">
            <v>1262.350000000001</v>
          </cell>
          <cell r="AF612">
            <v>916.69999999999629</v>
          </cell>
          <cell r="AG612">
            <v>1281.7599999999916</v>
          </cell>
          <cell r="AH612">
            <v>934.04999999999268</v>
          </cell>
          <cell r="AI612">
            <v>1305.2300000000057</v>
          </cell>
          <cell r="AJ612">
            <v>947.32999999998503</v>
          </cell>
          <cell r="AK612">
            <v>1328.7100000000203</v>
          </cell>
          <cell r="AL612">
            <v>964.68000000000598</v>
          </cell>
          <cell r="AM612">
            <v>1348.110000000011</v>
          </cell>
          <cell r="AN612">
            <v>977.96000000000549</v>
          </cell>
          <cell r="AO612">
            <v>1371.5899999999963</v>
          </cell>
          <cell r="AP612">
            <v>995.30999999999449</v>
          </cell>
          <cell r="AQ612">
            <v>1390.9999999999866</v>
          </cell>
          <cell r="AR612">
            <v>1008.5899999999932</v>
          </cell>
          <cell r="AS612">
            <v>1414.4699999999966</v>
          </cell>
          <cell r="AT612">
            <v>1025.9400000000164</v>
          </cell>
          <cell r="AU612">
            <v>623.95000000000186</v>
          </cell>
          <cell r="AV612">
            <v>1043.2900000000111</v>
          </cell>
          <cell r="AW612">
            <v>1457.3500000000113</v>
          </cell>
        </row>
        <row r="613">
          <cell r="A613">
            <v>608</v>
          </cell>
          <cell r="B613">
            <v>747.68000000000711</v>
          </cell>
          <cell r="C613">
            <v>1045.930000000011</v>
          </cell>
          <cell r="D613">
            <v>765.05999999999631</v>
          </cell>
          <cell r="E613">
            <v>1069.4499999999964</v>
          </cell>
          <cell r="F613">
            <v>778.35999999998887</v>
          </cell>
          <cell r="G613">
            <v>1088.8799999999901</v>
          </cell>
          <cell r="H613">
            <v>795.73999999998864</v>
          </cell>
          <cell r="I613">
            <v>1112.4000000000067</v>
          </cell>
          <cell r="J613">
            <v>809.04000000000622</v>
          </cell>
          <cell r="K613">
            <v>1131.839999999999</v>
          </cell>
          <cell r="L613">
            <v>826.42000000000553</v>
          </cell>
          <cell r="M613">
            <v>1155.3499999999985</v>
          </cell>
          <cell r="N613">
            <v>839.71999999999821</v>
          </cell>
          <cell r="O613">
            <v>1178.8700000000185</v>
          </cell>
          <cell r="P613">
            <v>857.09999999999627</v>
          </cell>
          <cell r="Q613">
            <v>1198.3000000000111</v>
          </cell>
          <cell r="R613">
            <v>870.39999999998849</v>
          </cell>
          <cell r="S613">
            <v>1221.8199999999963</v>
          </cell>
          <cell r="T613">
            <v>887.78000000000634</v>
          </cell>
          <cell r="U613">
            <v>1241.2599999999882</v>
          </cell>
          <cell r="V613">
            <v>905.16000000000372</v>
          </cell>
          <cell r="W613">
            <v>1264.7700000000009</v>
          </cell>
          <cell r="X613">
            <v>918.45999999999628</v>
          </cell>
          <cell r="Y613">
            <v>1288.2899999999877</v>
          </cell>
          <cell r="Z613">
            <v>935.83999999999264</v>
          </cell>
          <cell r="AA613">
            <v>1307.7200000000057</v>
          </cell>
          <cell r="AB613">
            <v>887.53000000000634</v>
          </cell>
          <cell r="AC613">
            <v>1240.909999999988</v>
          </cell>
          <cell r="AD613">
            <v>900.83000000000743</v>
          </cell>
          <cell r="AE613">
            <v>1264.430000000001</v>
          </cell>
          <cell r="AF613">
            <v>918.20999999999628</v>
          </cell>
          <cell r="AG613">
            <v>1283.8699999999915</v>
          </cell>
          <cell r="AH613">
            <v>935.58999999999264</v>
          </cell>
          <cell r="AI613">
            <v>1307.3800000000058</v>
          </cell>
          <cell r="AJ613">
            <v>948.88999999998498</v>
          </cell>
          <cell r="AK613">
            <v>1330.9000000000203</v>
          </cell>
          <cell r="AL613">
            <v>966.27000000000601</v>
          </cell>
          <cell r="AM613">
            <v>1350.3300000000111</v>
          </cell>
          <cell r="AN613">
            <v>979.57000000000551</v>
          </cell>
          <cell r="AO613">
            <v>1373.8499999999963</v>
          </cell>
          <cell r="AP613">
            <v>996.94999999999447</v>
          </cell>
          <cell r="AQ613">
            <v>1393.2899999999865</v>
          </cell>
          <cell r="AR613">
            <v>1010.2499999999932</v>
          </cell>
          <cell r="AS613">
            <v>1416.7999999999965</v>
          </cell>
          <cell r="AT613">
            <v>1027.6300000000165</v>
          </cell>
          <cell r="AU613">
            <v>624.32000000000187</v>
          </cell>
          <cell r="AV613">
            <v>1045.0100000000111</v>
          </cell>
          <cell r="AW613">
            <v>1459.7500000000114</v>
          </cell>
        </row>
        <row r="614">
          <cell r="A614">
            <v>609</v>
          </cell>
          <cell r="B614">
            <v>748.91000000000713</v>
          </cell>
          <cell r="C614">
            <v>1047.650000000011</v>
          </cell>
          <cell r="D614">
            <v>766.3199999999963</v>
          </cell>
          <cell r="E614">
            <v>1071.2099999999964</v>
          </cell>
          <cell r="F614">
            <v>779.63999999998885</v>
          </cell>
          <cell r="G614">
            <v>1090.6699999999901</v>
          </cell>
          <cell r="H614">
            <v>797.04999999998859</v>
          </cell>
          <cell r="I614">
            <v>1114.2300000000066</v>
          </cell>
          <cell r="J614">
            <v>810.37000000000626</v>
          </cell>
          <cell r="K614">
            <v>1133.6999999999989</v>
          </cell>
          <cell r="L614">
            <v>827.78000000000554</v>
          </cell>
          <cell r="M614">
            <v>1157.2499999999986</v>
          </cell>
          <cell r="N614">
            <v>841.0999999999982</v>
          </cell>
          <cell r="O614">
            <v>1180.8100000000186</v>
          </cell>
          <cell r="P614">
            <v>858.50999999999624</v>
          </cell>
          <cell r="Q614">
            <v>1200.2700000000111</v>
          </cell>
          <cell r="R614">
            <v>871.82999999998844</v>
          </cell>
          <cell r="S614">
            <v>1223.8299999999963</v>
          </cell>
          <cell r="T614">
            <v>889.24000000000638</v>
          </cell>
          <cell r="U614">
            <v>1243.2999999999881</v>
          </cell>
          <cell r="V614">
            <v>906.65000000000373</v>
          </cell>
          <cell r="W614">
            <v>1266.8500000000008</v>
          </cell>
          <cell r="X614">
            <v>919.96999999999628</v>
          </cell>
          <cell r="Y614">
            <v>1290.4099999999876</v>
          </cell>
          <cell r="Z614">
            <v>937.37999999999261</v>
          </cell>
          <cell r="AA614">
            <v>1309.8700000000058</v>
          </cell>
          <cell r="AB614">
            <v>888.99000000000638</v>
          </cell>
          <cell r="AC614">
            <v>1242.949999999988</v>
          </cell>
          <cell r="AD614">
            <v>902.31000000000745</v>
          </cell>
          <cell r="AE614">
            <v>1266.5100000000009</v>
          </cell>
          <cell r="AF614">
            <v>919.71999999999628</v>
          </cell>
          <cell r="AG614">
            <v>1285.9799999999914</v>
          </cell>
          <cell r="AH614">
            <v>937.12999999999261</v>
          </cell>
          <cell r="AI614">
            <v>1309.5300000000059</v>
          </cell>
          <cell r="AJ614">
            <v>950.44999999998493</v>
          </cell>
          <cell r="AK614">
            <v>1333.0900000000204</v>
          </cell>
          <cell r="AL614">
            <v>967.86000000000604</v>
          </cell>
          <cell r="AM614">
            <v>1352.5500000000111</v>
          </cell>
          <cell r="AN614">
            <v>981.18000000000552</v>
          </cell>
          <cell r="AO614">
            <v>1376.1099999999963</v>
          </cell>
          <cell r="AP614">
            <v>998.58999999999446</v>
          </cell>
          <cell r="AQ614">
            <v>1395.5799999999865</v>
          </cell>
          <cell r="AR614">
            <v>1011.9099999999931</v>
          </cell>
          <cell r="AS614">
            <v>1419.1299999999965</v>
          </cell>
          <cell r="AT614">
            <v>1029.3200000000165</v>
          </cell>
          <cell r="AU614">
            <v>624.69000000000187</v>
          </cell>
          <cell r="AV614">
            <v>1046.7300000000112</v>
          </cell>
          <cell r="AW614">
            <v>1462.1500000000115</v>
          </cell>
        </row>
        <row r="615">
          <cell r="A615">
            <v>610</v>
          </cell>
          <cell r="B615">
            <v>750.14000000000715</v>
          </cell>
          <cell r="C615">
            <v>1049.370000000011</v>
          </cell>
          <cell r="D615">
            <v>767.57999999999629</v>
          </cell>
          <cell r="E615">
            <v>1072.9699999999964</v>
          </cell>
          <cell r="F615">
            <v>780.91999999998882</v>
          </cell>
          <cell r="G615">
            <v>1092.45999999999</v>
          </cell>
          <cell r="H615">
            <v>798.35999999998853</v>
          </cell>
          <cell r="I615">
            <v>1116.0600000000065</v>
          </cell>
          <cell r="J615">
            <v>811.7000000000063</v>
          </cell>
          <cell r="K615">
            <v>1135.5599999999988</v>
          </cell>
          <cell r="L615">
            <v>829.14000000000556</v>
          </cell>
          <cell r="M615">
            <v>1159.1499999999987</v>
          </cell>
          <cell r="N615">
            <v>842.4799999999982</v>
          </cell>
          <cell r="O615">
            <v>1182.7500000000186</v>
          </cell>
          <cell r="P615">
            <v>859.91999999999621</v>
          </cell>
          <cell r="Q615">
            <v>1202.2400000000112</v>
          </cell>
          <cell r="R615">
            <v>873.25999999998839</v>
          </cell>
          <cell r="S615">
            <v>1225.8399999999963</v>
          </cell>
          <cell r="T615">
            <v>890.70000000000641</v>
          </cell>
          <cell r="U615">
            <v>1245.3399999999881</v>
          </cell>
          <cell r="V615">
            <v>908.14000000000374</v>
          </cell>
          <cell r="W615">
            <v>1268.9300000000007</v>
          </cell>
          <cell r="X615">
            <v>921.47999999999627</v>
          </cell>
          <cell r="Y615">
            <v>1292.5299999999875</v>
          </cell>
          <cell r="Z615">
            <v>938.91999999999257</v>
          </cell>
          <cell r="AA615">
            <v>1312.0200000000059</v>
          </cell>
          <cell r="AB615">
            <v>890.45000000000641</v>
          </cell>
          <cell r="AC615">
            <v>1244.989999999988</v>
          </cell>
          <cell r="AD615">
            <v>903.79000000000747</v>
          </cell>
          <cell r="AE615">
            <v>1268.5900000000008</v>
          </cell>
          <cell r="AF615">
            <v>921.22999999999627</v>
          </cell>
          <cell r="AG615">
            <v>1288.0899999999913</v>
          </cell>
          <cell r="AH615">
            <v>938.66999999999257</v>
          </cell>
          <cell r="AI615">
            <v>1311.680000000006</v>
          </cell>
          <cell r="AJ615">
            <v>952.00999999998487</v>
          </cell>
          <cell r="AK615">
            <v>1335.2800000000204</v>
          </cell>
          <cell r="AL615">
            <v>969.45000000000607</v>
          </cell>
          <cell r="AM615">
            <v>1354.7700000000111</v>
          </cell>
          <cell r="AN615">
            <v>982.79000000000553</v>
          </cell>
          <cell r="AO615">
            <v>1378.3699999999963</v>
          </cell>
          <cell r="AP615">
            <v>1000.2299999999944</v>
          </cell>
          <cell r="AQ615">
            <v>1397.8699999999865</v>
          </cell>
          <cell r="AR615">
            <v>1013.5699999999931</v>
          </cell>
          <cell r="AS615">
            <v>1421.4599999999964</v>
          </cell>
          <cell r="AT615">
            <v>1031.0100000000166</v>
          </cell>
          <cell r="AU615">
            <v>625.06000000000188</v>
          </cell>
          <cell r="AV615">
            <v>1048.4500000000112</v>
          </cell>
          <cell r="AW615">
            <v>1464.5500000000116</v>
          </cell>
        </row>
        <row r="616">
          <cell r="A616">
            <v>611</v>
          </cell>
          <cell r="B616">
            <v>751.37000000000717</v>
          </cell>
          <cell r="C616">
            <v>1051.0900000000111</v>
          </cell>
          <cell r="D616">
            <v>768.83999999999628</v>
          </cell>
          <cell r="E616">
            <v>1074.7299999999964</v>
          </cell>
          <cell r="F616">
            <v>782.19999999998879</v>
          </cell>
          <cell r="G616">
            <v>1094.24999999999</v>
          </cell>
          <cell r="H616">
            <v>799.66999999998848</v>
          </cell>
          <cell r="I616">
            <v>1117.8900000000065</v>
          </cell>
          <cell r="J616">
            <v>813.03000000000634</v>
          </cell>
          <cell r="K616">
            <v>1137.4199999999987</v>
          </cell>
          <cell r="L616">
            <v>830.50000000000557</v>
          </cell>
          <cell r="M616">
            <v>1161.0499999999988</v>
          </cell>
          <cell r="N616">
            <v>843.85999999999819</v>
          </cell>
          <cell r="O616">
            <v>1184.6900000000187</v>
          </cell>
          <cell r="P616">
            <v>861.32999999999618</v>
          </cell>
          <cell r="Q616">
            <v>1204.2100000000112</v>
          </cell>
          <cell r="R616">
            <v>874.68999999998834</v>
          </cell>
          <cell r="S616">
            <v>1227.8499999999963</v>
          </cell>
          <cell r="T616">
            <v>892.16000000000645</v>
          </cell>
          <cell r="U616">
            <v>1247.3799999999881</v>
          </cell>
          <cell r="V616">
            <v>909.63000000000375</v>
          </cell>
          <cell r="W616">
            <v>1271.0100000000007</v>
          </cell>
          <cell r="X616">
            <v>922.98999999999626</v>
          </cell>
          <cell r="Y616">
            <v>1294.6499999999874</v>
          </cell>
          <cell r="Z616">
            <v>940.45999999999253</v>
          </cell>
          <cell r="AA616">
            <v>1314.170000000006</v>
          </cell>
          <cell r="AB616">
            <v>891.91000000000645</v>
          </cell>
          <cell r="AC616">
            <v>1247.0299999999879</v>
          </cell>
          <cell r="AD616">
            <v>905.27000000000749</v>
          </cell>
          <cell r="AE616">
            <v>1270.6700000000008</v>
          </cell>
          <cell r="AF616">
            <v>922.73999999999626</v>
          </cell>
          <cell r="AG616">
            <v>1290.1999999999912</v>
          </cell>
          <cell r="AH616">
            <v>940.20999999999253</v>
          </cell>
          <cell r="AI616">
            <v>1313.8300000000061</v>
          </cell>
          <cell r="AJ616">
            <v>953.56999999998482</v>
          </cell>
          <cell r="AK616">
            <v>1337.4700000000205</v>
          </cell>
          <cell r="AL616">
            <v>971.0400000000061</v>
          </cell>
          <cell r="AM616">
            <v>1356.9900000000112</v>
          </cell>
          <cell r="AN616">
            <v>984.40000000000555</v>
          </cell>
          <cell r="AO616">
            <v>1380.6299999999962</v>
          </cell>
          <cell r="AP616">
            <v>1001.8699999999944</v>
          </cell>
          <cell r="AQ616">
            <v>1400.1599999999864</v>
          </cell>
          <cell r="AR616">
            <v>1015.2299999999931</v>
          </cell>
          <cell r="AS616">
            <v>1423.7899999999963</v>
          </cell>
          <cell r="AT616">
            <v>1032.7000000000166</v>
          </cell>
          <cell r="AU616">
            <v>625.43000000000188</v>
          </cell>
          <cell r="AV616">
            <v>1050.1700000000112</v>
          </cell>
          <cell r="AW616">
            <v>1466.9500000000116</v>
          </cell>
        </row>
        <row r="617">
          <cell r="A617">
            <v>612</v>
          </cell>
          <cell r="B617">
            <v>752.60000000000719</v>
          </cell>
          <cell r="C617">
            <v>1052.8100000000111</v>
          </cell>
          <cell r="D617">
            <v>770.09999999999627</v>
          </cell>
          <cell r="E617">
            <v>1076.4899999999964</v>
          </cell>
          <cell r="F617">
            <v>783.47999999998876</v>
          </cell>
          <cell r="G617">
            <v>1096.03999999999</v>
          </cell>
          <cell r="H617">
            <v>800.97999999998842</v>
          </cell>
          <cell r="I617">
            <v>1119.7200000000064</v>
          </cell>
          <cell r="J617">
            <v>814.36000000000638</v>
          </cell>
          <cell r="K617">
            <v>1139.2799999999986</v>
          </cell>
          <cell r="L617">
            <v>831.86000000000558</v>
          </cell>
          <cell r="M617">
            <v>1162.9499999999989</v>
          </cell>
          <cell r="N617">
            <v>845.23999999999819</v>
          </cell>
          <cell r="O617">
            <v>1186.6300000000188</v>
          </cell>
          <cell r="P617">
            <v>862.73999999999614</v>
          </cell>
          <cell r="Q617">
            <v>1206.1800000000112</v>
          </cell>
          <cell r="R617">
            <v>876.11999999998829</v>
          </cell>
          <cell r="S617">
            <v>1229.8599999999963</v>
          </cell>
          <cell r="T617">
            <v>893.62000000000648</v>
          </cell>
          <cell r="U617">
            <v>1249.419999999988</v>
          </cell>
          <cell r="V617">
            <v>911.12000000000376</v>
          </cell>
          <cell r="W617">
            <v>1273.0900000000006</v>
          </cell>
          <cell r="X617">
            <v>924.49999999999625</v>
          </cell>
          <cell r="Y617">
            <v>1296.7699999999872</v>
          </cell>
          <cell r="Z617">
            <v>941.9999999999925</v>
          </cell>
          <cell r="AA617">
            <v>1316.3200000000061</v>
          </cell>
          <cell r="AB617">
            <v>893.37000000000648</v>
          </cell>
          <cell r="AC617">
            <v>1249.0699999999879</v>
          </cell>
          <cell r="AD617">
            <v>906.7500000000075</v>
          </cell>
          <cell r="AE617">
            <v>1272.7500000000007</v>
          </cell>
          <cell r="AF617">
            <v>924.24999999999625</v>
          </cell>
          <cell r="AG617">
            <v>1292.3099999999911</v>
          </cell>
          <cell r="AH617">
            <v>941.7499999999925</v>
          </cell>
          <cell r="AI617">
            <v>1315.9800000000062</v>
          </cell>
          <cell r="AJ617">
            <v>955.12999999998476</v>
          </cell>
          <cell r="AK617">
            <v>1339.6600000000205</v>
          </cell>
          <cell r="AL617">
            <v>972.63000000000613</v>
          </cell>
          <cell r="AM617">
            <v>1359.2100000000112</v>
          </cell>
          <cell r="AN617">
            <v>986.01000000000556</v>
          </cell>
          <cell r="AO617">
            <v>1382.8899999999962</v>
          </cell>
          <cell r="AP617">
            <v>1003.5099999999944</v>
          </cell>
          <cell r="AQ617">
            <v>1402.4499999999864</v>
          </cell>
          <cell r="AR617">
            <v>1016.8899999999931</v>
          </cell>
          <cell r="AS617">
            <v>1426.1199999999963</v>
          </cell>
          <cell r="AT617">
            <v>1034.3900000000167</v>
          </cell>
          <cell r="AU617">
            <v>625.80000000000189</v>
          </cell>
          <cell r="AV617">
            <v>1051.8900000000112</v>
          </cell>
          <cell r="AW617">
            <v>1469.3500000000117</v>
          </cell>
        </row>
        <row r="618">
          <cell r="A618">
            <v>613</v>
          </cell>
          <cell r="B618">
            <v>753.8300000000072</v>
          </cell>
          <cell r="C618">
            <v>1054.5300000000111</v>
          </cell>
          <cell r="D618">
            <v>771.35999999999626</v>
          </cell>
          <cell r="E618">
            <v>1078.2499999999964</v>
          </cell>
          <cell r="F618">
            <v>784.75999999998874</v>
          </cell>
          <cell r="G618">
            <v>1097.8299999999899</v>
          </cell>
          <cell r="H618">
            <v>802.28999999998837</v>
          </cell>
          <cell r="I618">
            <v>1121.5500000000063</v>
          </cell>
          <cell r="J618">
            <v>815.69000000000642</v>
          </cell>
          <cell r="K618">
            <v>1141.1399999999985</v>
          </cell>
          <cell r="L618">
            <v>833.2200000000056</v>
          </cell>
          <cell r="M618">
            <v>1164.849999999999</v>
          </cell>
          <cell r="N618">
            <v>846.61999999999819</v>
          </cell>
          <cell r="O618">
            <v>1188.5700000000188</v>
          </cell>
          <cell r="P618">
            <v>864.14999999999611</v>
          </cell>
          <cell r="Q618">
            <v>1208.1500000000112</v>
          </cell>
          <cell r="R618">
            <v>877.54999999998824</v>
          </cell>
          <cell r="S618">
            <v>1231.8699999999963</v>
          </cell>
          <cell r="T618">
            <v>895.08000000000652</v>
          </cell>
          <cell r="U618">
            <v>1251.459999999988</v>
          </cell>
          <cell r="V618">
            <v>912.61000000000377</v>
          </cell>
          <cell r="W618">
            <v>1275.1700000000005</v>
          </cell>
          <cell r="X618">
            <v>926.00999999999624</v>
          </cell>
          <cell r="Y618">
            <v>1298.8899999999871</v>
          </cell>
          <cell r="Z618">
            <v>943.53999999999246</v>
          </cell>
          <cell r="AA618">
            <v>1318.4700000000062</v>
          </cell>
          <cell r="AB618">
            <v>894.83000000000652</v>
          </cell>
          <cell r="AC618">
            <v>1251.1099999999878</v>
          </cell>
          <cell r="AD618">
            <v>908.23000000000752</v>
          </cell>
          <cell r="AE618">
            <v>1274.8300000000006</v>
          </cell>
          <cell r="AF618">
            <v>925.75999999999624</v>
          </cell>
          <cell r="AG618">
            <v>1294.419999999991</v>
          </cell>
          <cell r="AH618">
            <v>943.28999999999246</v>
          </cell>
          <cell r="AI618">
            <v>1318.1300000000062</v>
          </cell>
          <cell r="AJ618">
            <v>956.68999999998471</v>
          </cell>
          <cell r="AK618">
            <v>1341.8500000000206</v>
          </cell>
          <cell r="AL618">
            <v>974.22000000000617</v>
          </cell>
          <cell r="AM618">
            <v>1361.4300000000112</v>
          </cell>
          <cell r="AN618">
            <v>987.62000000000558</v>
          </cell>
          <cell r="AO618">
            <v>1385.1499999999962</v>
          </cell>
          <cell r="AP618">
            <v>1005.1499999999944</v>
          </cell>
          <cell r="AQ618">
            <v>1404.7399999999864</v>
          </cell>
          <cell r="AR618">
            <v>1018.549999999993</v>
          </cell>
          <cell r="AS618">
            <v>1428.4499999999962</v>
          </cell>
          <cell r="AT618">
            <v>1036.0800000000168</v>
          </cell>
          <cell r="AU618">
            <v>626.17000000000189</v>
          </cell>
          <cell r="AV618">
            <v>1053.6100000000113</v>
          </cell>
          <cell r="AW618">
            <v>1471.7500000000118</v>
          </cell>
        </row>
        <row r="619">
          <cell r="A619">
            <v>614</v>
          </cell>
          <cell r="B619">
            <v>755.06000000000722</v>
          </cell>
          <cell r="C619">
            <v>1056.2500000000111</v>
          </cell>
          <cell r="D619">
            <v>772.61999999999625</v>
          </cell>
          <cell r="E619">
            <v>1080.0099999999964</v>
          </cell>
          <cell r="F619">
            <v>786.03999999998871</v>
          </cell>
          <cell r="G619">
            <v>1099.6199999999899</v>
          </cell>
          <cell r="H619">
            <v>803.59999999998831</v>
          </cell>
          <cell r="I619">
            <v>1123.3800000000062</v>
          </cell>
          <cell r="J619">
            <v>817.02000000000646</v>
          </cell>
          <cell r="K619">
            <v>1142.9999999999984</v>
          </cell>
          <cell r="L619">
            <v>834.58000000000561</v>
          </cell>
          <cell r="M619">
            <v>1166.7499999999991</v>
          </cell>
          <cell r="N619">
            <v>847.99999999999818</v>
          </cell>
          <cell r="O619">
            <v>1190.5100000000189</v>
          </cell>
          <cell r="P619">
            <v>865.55999999999608</v>
          </cell>
          <cell r="Q619">
            <v>1210.1200000000113</v>
          </cell>
          <cell r="R619">
            <v>878.97999999998819</v>
          </cell>
          <cell r="S619">
            <v>1233.8799999999962</v>
          </cell>
          <cell r="T619">
            <v>896.54000000000656</v>
          </cell>
          <cell r="U619">
            <v>1253.4999999999879</v>
          </cell>
          <cell r="V619">
            <v>914.10000000000377</v>
          </cell>
          <cell r="W619">
            <v>1277.2500000000005</v>
          </cell>
          <cell r="X619">
            <v>927.51999999999623</v>
          </cell>
          <cell r="Y619">
            <v>1301.009999999987</v>
          </cell>
          <cell r="Z619">
            <v>945.07999999999242</v>
          </cell>
          <cell r="AA619">
            <v>1320.6200000000063</v>
          </cell>
          <cell r="AB619">
            <v>896.29000000000656</v>
          </cell>
          <cell r="AC619">
            <v>1253.1499999999878</v>
          </cell>
          <cell r="AD619">
            <v>909.71000000000754</v>
          </cell>
          <cell r="AE619">
            <v>1276.9100000000005</v>
          </cell>
          <cell r="AF619">
            <v>927.26999999999623</v>
          </cell>
          <cell r="AG619">
            <v>1296.5299999999909</v>
          </cell>
          <cell r="AH619">
            <v>944.82999999999242</v>
          </cell>
          <cell r="AI619">
            <v>1320.2800000000063</v>
          </cell>
          <cell r="AJ619">
            <v>958.24999999998465</v>
          </cell>
          <cell r="AK619">
            <v>1344.0400000000207</v>
          </cell>
          <cell r="AL619">
            <v>975.8100000000062</v>
          </cell>
          <cell r="AM619">
            <v>1363.6500000000112</v>
          </cell>
          <cell r="AN619">
            <v>989.23000000000559</v>
          </cell>
          <cell r="AO619">
            <v>1387.4099999999962</v>
          </cell>
          <cell r="AP619">
            <v>1006.7899999999944</v>
          </cell>
          <cell r="AQ619">
            <v>1407.0299999999863</v>
          </cell>
          <cell r="AR619">
            <v>1020.209999999993</v>
          </cell>
          <cell r="AS619">
            <v>1430.7799999999961</v>
          </cell>
          <cell r="AT619">
            <v>1037.7700000000168</v>
          </cell>
          <cell r="AU619">
            <v>626.5400000000019</v>
          </cell>
          <cell r="AV619">
            <v>1055.3300000000113</v>
          </cell>
          <cell r="AW619">
            <v>1474.1500000000119</v>
          </cell>
        </row>
        <row r="620">
          <cell r="A620">
            <v>615</v>
          </cell>
          <cell r="B620">
            <v>756.29000000000724</v>
          </cell>
          <cell r="C620">
            <v>1057.9700000000112</v>
          </cell>
          <cell r="D620">
            <v>773.87999999999624</v>
          </cell>
          <cell r="E620">
            <v>1081.7699999999963</v>
          </cell>
          <cell r="F620">
            <v>787.31999999998868</v>
          </cell>
          <cell r="G620">
            <v>1101.4099999999899</v>
          </cell>
          <cell r="H620">
            <v>804.90999999998826</v>
          </cell>
          <cell r="I620">
            <v>1125.2100000000062</v>
          </cell>
          <cell r="J620">
            <v>818.3500000000065</v>
          </cell>
          <cell r="K620">
            <v>1144.8599999999983</v>
          </cell>
          <cell r="L620">
            <v>835.94000000000563</v>
          </cell>
          <cell r="M620">
            <v>1168.6499999999992</v>
          </cell>
          <cell r="N620">
            <v>849.37999999999818</v>
          </cell>
          <cell r="O620">
            <v>1192.4500000000189</v>
          </cell>
          <cell r="P620">
            <v>866.96999999999605</v>
          </cell>
          <cell r="Q620">
            <v>1212.0900000000113</v>
          </cell>
          <cell r="R620">
            <v>880.40999999998814</v>
          </cell>
          <cell r="S620">
            <v>1235.8899999999962</v>
          </cell>
          <cell r="T620">
            <v>898.00000000000659</v>
          </cell>
          <cell r="U620">
            <v>1255.5399999999879</v>
          </cell>
          <cell r="V620">
            <v>915.59000000000378</v>
          </cell>
          <cell r="W620">
            <v>1279.3300000000004</v>
          </cell>
          <cell r="X620">
            <v>929.02999999999622</v>
          </cell>
          <cell r="Y620">
            <v>1303.1299999999869</v>
          </cell>
          <cell r="Z620">
            <v>946.61999999999239</v>
          </cell>
          <cell r="AA620">
            <v>1322.7700000000063</v>
          </cell>
          <cell r="AB620">
            <v>897.75000000000659</v>
          </cell>
          <cell r="AC620">
            <v>1255.1899999999878</v>
          </cell>
          <cell r="AD620">
            <v>911.19000000000756</v>
          </cell>
          <cell r="AE620">
            <v>1278.9900000000005</v>
          </cell>
          <cell r="AF620">
            <v>928.77999999999622</v>
          </cell>
          <cell r="AG620">
            <v>1298.6399999999908</v>
          </cell>
          <cell r="AH620">
            <v>946.36999999999239</v>
          </cell>
          <cell r="AI620">
            <v>1322.4300000000064</v>
          </cell>
          <cell r="AJ620">
            <v>959.8099999999846</v>
          </cell>
          <cell r="AK620">
            <v>1346.2300000000207</v>
          </cell>
          <cell r="AL620">
            <v>977.40000000000623</v>
          </cell>
          <cell r="AM620">
            <v>1365.8700000000113</v>
          </cell>
          <cell r="AN620">
            <v>990.8400000000056</v>
          </cell>
          <cell r="AO620">
            <v>1389.6699999999962</v>
          </cell>
          <cell r="AP620">
            <v>1008.4299999999944</v>
          </cell>
          <cell r="AQ620">
            <v>1409.3199999999863</v>
          </cell>
          <cell r="AR620">
            <v>1021.869999999993</v>
          </cell>
          <cell r="AS620">
            <v>1433.109999999996</v>
          </cell>
          <cell r="AT620">
            <v>1039.4600000000169</v>
          </cell>
          <cell r="AU620">
            <v>626.9100000000019</v>
          </cell>
          <cell r="AV620">
            <v>1057.0500000000113</v>
          </cell>
          <cell r="AW620">
            <v>1476.550000000012</v>
          </cell>
        </row>
        <row r="621">
          <cell r="A621">
            <v>616</v>
          </cell>
          <cell r="B621">
            <v>757.52000000000726</v>
          </cell>
          <cell r="C621">
            <v>1059.6900000000112</v>
          </cell>
          <cell r="D621">
            <v>775.13999999999623</v>
          </cell>
          <cell r="E621">
            <v>1083.5299999999963</v>
          </cell>
          <cell r="F621">
            <v>788.59999999998865</v>
          </cell>
          <cell r="G621">
            <v>1103.1999999999898</v>
          </cell>
          <cell r="H621">
            <v>806.2199999999882</v>
          </cell>
          <cell r="I621">
            <v>1127.0400000000061</v>
          </cell>
          <cell r="J621">
            <v>819.68000000000654</v>
          </cell>
          <cell r="K621">
            <v>1146.7199999999982</v>
          </cell>
          <cell r="L621">
            <v>837.30000000000564</v>
          </cell>
          <cell r="M621">
            <v>1170.5499999999993</v>
          </cell>
          <cell r="N621">
            <v>850.75999999999817</v>
          </cell>
          <cell r="O621">
            <v>1194.390000000019</v>
          </cell>
          <cell r="P621">
            <v>868.37999999999602</v>
          </cell>
          <cell r="Q621">
            <v>1214.0600000000113</v>
          </cell>
          <cell r="R621">
            <v>881.83999999998809</v>
          </cell>
          <cell r="S621">
            <v>1237.8999999999962</v>
          </cell>
          <cell r="T621">
            <v>899.46000000000663</v>
          </cell>
          <cell r="U621">
            <v>1257.5799999999879</v>
          </cell>
          <cell r="V621">
            <v>917.08000000000379</v>
          </cell>
          <cell r="W621">
            <v>1281.4100000000003</v>
          </cell>
          <cell r="X621">
            <v>930.53999999999621</v>
          </cell>
          <cell r="Y621">
            <v>1305.2499999999868</v>
          </cell>
          <cell r="Z621">
            <v>948.15999999999235</v>
          </cell>
          <cell r="AA621">
            <v>1324.9200000000064</v>
          </cell>
          <cell r="AB621">
            <v>899.21000000000663</v>
          </cell>
          <cell r="AC621">
            <v>1257.2299999999877</v>
          </cell>
          <cell r="AD621">
            <v>912.67000000000758</v>
          </cell>
          <cell r="AE621">
            <v>1281.0700000000004</v>
          </cell>
          <cell r="AF621">
            <v>930.28999999999621</v>
          </cell>
          <cell r="AG621">
            <v>1300.7499999999907</v>
          </cell>
          <cell r="AH621">
            <v>947.90999999999235</v>
          </cell>
          <cell r="AI621">
            <v>1324.5800000000065</v>
          </cell>
          <cell r="AJ621">
            <v>961.36999999998454</v>
          </cell>
          <cell r="AK621">
            <v>1348.4200000000208</v>
          </cell>
          <cell r="AL621">
            <v>978.99000000000626</v>
          </cell>
          <cell r="AM621">
            <v>1368.0900000000113</v>
          </cell>
          <cell r="AN621">
            <v>992.45000000000562</v>
          </cell>
          <cell r="AO621">
            <v>1391.9299999999962</v>
          </cell>
          <cell r="AP621">
            <v>1010.0699999999944</v>
          </cell>
          <cell r="AQ621">
            <v>1411.6099999999863</v>
          </cell>
          <cell r="AR621">
            <v>1023.5299999999929</v>
          </cell>
          <cell r="AS621">
            <v>1435.439999999996</v>
          </cell>
          <cell r="AT621">
            <v>1041.1500000000169</v>
          </cell>
          <cell r="AU621">
            <v>627.28000000000191</v>
          </cell>
          <cell r="AV621">
            <v>1058.7700000000114</v>
          </cell>
          <cell r="AW621">
            <v>1478.9500000000121</v>
          </cell>
        </row>
        <row r="622">
          <cell r="A622">
            <v>617</v>
          </cell>
          <cell r="B622">
            <v>758.75000000000728</v>
          </cell>
          <cell r="C622">
            <v>1061.4100000000112</v>
          </cell>
          <cell r="D622">
            <v>776.39999999999623</v>
          </cell>
          <cell r="E622">
            <v>1085.2899999999963</v>
          </cell>
          <cell r="F622">
            <v>789.87999999998863</v>
          </cell>
          <cell r="G622">
            <v>1104.9899999999898</v>
          </cell>
          <cell r="H622">
            <v>807.52999999998815</v>
          </cell>
          <cell r="I622">
            <v>1128.870000000006</v>
          </cell>
          <cell r="J622">
            <v>821.01000000000658</v>
          </cell>
          <cell r="K622">
            <v>1148.5799999999981</v>
          </cell>
          <cell r="L622">
            <v>838.66000000000565</v>
          </cell>
          <cell r="M622">
            <v>1172.4499999999994</v>
          </cell>
          <cell r="N622">
            <v>852.13999999999817</v>
          </cell>
          <cell r="O622">
            <v>1196.330000000019</v>
          </cell>
          <cell r="P622">
            <v>869.78999999999598</v>
          </cell>
          <cell r="Q622">
            <v>1216.0300000000113</v>
          </cell>
          <cell r="R622">
            <v>883.26999999998804</v>
          </cell>
          <cell r="S622">
            <v>1239.9099999999962</v>
          </cell>
          <cell r="T622">
            <v>900.92000000000667</v>
          </cell>
          <cell r="U622">
            <v>1259.6199999999878</v>
          </cell>
          <cell r="V622">
            <v>918.5700000000038</v>
          </cell>
          <cell r="W622">
            <v>1283.4900000000002</v>
          </cell>
          <cell r="X622">
            <v>932.0499999999962</v>
          </cell>
          <cell r="Y622">
            <v>1307.3699999999867</v>
          </cell>
          <cell r="Z622">
            <v>949.69999999999231</v>
          </cell>
          <cell r="AA622">
            <v>1327.0700000000065</v>
          </cell>
          <cell r="AB622">
            <v>900.67000000000667</v>
          </cell>
          <cell r="AC622">
            <v>1259.2699999999877</v>
          </cell>
          <cell r="AD622">
            <v>914.15000000000759</v>
          </cell>
          <cell r="AE622">
            <v>1283.1500000000003</v>
          </cell>
          <cell r="AF622">
            <v>931.7999999999962</v>
          </cell>
          <cell r="AG622">
            <v>1302.8599999999906</v>
          </cell>
          <cell r="AH622">
            <v>949.44999999999231</v>
          </cell>
          <cell r="AI622">
            <v>1326.7300000000066</v>
          </cell>
          <cell r="AJ622">
            <v>962.92999999998449</v>
          </cell>
          <cell r="AK622">
            <v>1350.6100000000208</v>
          </cell>
          <cell r="AL622">
            <v>980.58000000000629</v>
          </cell>
          <cell r="AM622">
            <v>1370.3100000000113</v>
          </cell>
          <cell r="AN622">
            <v>994.06000000000563</v>
          </cell>
          <cell r="AO622">
            <v>1394.1899999999962</v>
          </cell>
          <cell r="AP622">
            <v>1011.7099999999944</v>
          </cell>
          <cell r="AQ622">
            <v>1413.8999999999862</v>
          </cell>
          <cell r="AR622">
            <v>1025.189999999993</v>
          </cell>
          <cell r="AS622">
            <v>1437.7699999999959</v>
          </cell>
          <cell r="AT622">
            <v>1042.840000000017</v>
          </cell>
          <cell r="AU622">
            <v>627.65000000000191</v>
          </cell>
          <cell r="AV622">
            <v>1060.4900000000114</v>
          </cell>
          <cell r="AW622">
            <v>1481.3500000000122</v>
          </cell>
        </row>
        <row r="623">
          <cell r="A623">
            <v>618</v>
          </cell>
          <cell r="B623">
            <v>759.98000000000729</v>
          </cell>
          <cell r="C623">
            <v>1063.1300000000113</v>
          </cell>
          <cell r="D623">
            <v>777.65999999999622</v>
          </cell>
          <cell r="E623">
            <v>1087.0499999999963</v>
          </cell>
          <cell r="F623">
            <v>791.1599999999886</v>
          </cell>
          <cell r="G623">
            <v>1106.7799999999897</v>
          </cell>
          <cell r="H623">
            <v>808.83999999998809</v>
          </cell>
          <cell r="I623">
            <v>1130.700000000006</v>
          </cell>
          <cell r="J623">
            <v>822.34000000000663</v>
          </cell>
          <cell r="K623">
            <v>1150.439999999998</v>
          </cell>
          <cell r="L623">
            <v>840.02000000000567</v>
          </cell>
          <cell r="M623">
            <v>1174.3499999999995</v>
          </cell>
          <cell r="N623">
            <v>853.51999999999816</v>
          </cell>
          <cell r="O623">
            <v>1198.2700000000191</v>
          </cell>
          <cell r="P623">
            <v>871.19999999999595</v>
          </cell>
          <cell r="Q623">
            <v>1218.0000000000114</v>
          </cell>
          <cell r="R623">
            <v>884.69999999998799</v>
          </cell>
          <cell r="S623">
            <v>1241.9199999999962</v>
          </cell>
          <cell r="T623">
            <v>902.3800000000067</v>
          </cell>
          <cell r="U623">
            <v>1261.6599999999878</v>
          </cell>
          <cell r="V623">
            <v>920.06000000000381</v>
          </cell>
          <cell r="W623">
            <v>1285.5700000000002</v>
          </cell>
          <cell r="X623">
            <v>933.55999999999619</v>
          </cell>
          <cell r="Y623">
            <v>1309.4899999999866</v>
          </cell>
          <cell r="Z623">
            <v>951.23999999999228</v>
          </cell>
          <cell r="AA623">
            <v>1329.2200000000066</v>
          </cell>
          <cell r="AB623">
            <v>902.1300000000067</v>
          </cell>
          <cell r="AC623">
            <v>1261.3099999999877</v>
          </cell>
          <cell r="AD623">
            <v>915.63000000000761</v>
          </cell>
          <cell r="AE623">
            <v>1285.2300000000002</v>
          </cell>
          <cell r="AF623">
            <v>933.30999999999619</v>
          </cell>
          <cell r="AG623">
            <v>1304.9699999999905</v>
          </cell>
          <cell r="AH623">
            <v>950.98999999999228</v>
          </cell>
          <cell r="AI623">
            <v>1328.8800000000067</v>
          </cell>
          <cell r="AJ623">
            <v>964.48999999998443</v>
          </cell>
          <cell r="AK623">
            <v>1352.8000000000209</v>
          </cell>
          <cell r="AL623">
            <v>982.17000000000633</v>
          </cell>
          <cell r="AM623">
            <v>1372.5300000000113</v>
          </cell>
          <cell r="AN623">
            <v>995.67000000000564</v>
          </cell>
          <cell r="AO623">
            <v>1396.4499999999962</v>
          </cell>
          <cell r="AP623">
            <v>1013.3499999999943</v>
          </cell>
          <cell r="AQ623">
            <v>1416.1899999999862</v>
          </cell>
          <cell r="AR623">
            <v>1026.8499999999931</v>
          </cell>
          <cell r="AS623">
            <v>1440.0999999999958</v>
          </cell>
          <cell r="AT623">
            <v>1044.530000000017</v>
          </cell>
          <cell r="AU623">
            <v>628.02000000000191</v>
          </cell>
          <cell r="AV623">
            <v>1062.2100000000114</v>
          </cell>
          <cell r="AW623">
            <v>1483.7500000000123</v>
          </cell>
        </row>
        <row r="624">
          <cell r="A624">
            <v>619</v>
          </cell>
          <cell r="B624">
            <v>761.21000000000731</v>
          </cell>
          <cell r="C624">
            <v>1064.8500000000113</v>
          </cell>
          <cell r="D624">
            <v>778.91999999999621</v>
          </cell>
          <cell r="E624">
            <v>1088.8099999999963</v>
          </cell>
          <cell r="F624">
            <v>792.43999999998857</v>
          </cell>
          <cell r="G624">
            <v>1108.5699999999897</v>
          </cell>
          <cell r="H624">
            <v>810.14999999998804</v>
          </cell>
          <cell r="I624">
            <v>1132.5300000000059</v>
          </cell>
          <cell r="J624">
            <v>823.67000000000667</v>
          </cell>
          <cell r="K624">
            <v>1152.2999999999979</v>
          </cell>
          <cell r="L624">
            <v>841.38000000000568</v>
          </cell>
          <cell r="M624">
            <v>1176.2499999999995</v>
          </cell>
          <cell r="N624">
            <v>854.89999999999816</v>
          </cell>
          <cell r="O624">
            <v>1200.2100000000191</v>
          </cell>
          <cell r="P624">
            <v>872.60999999999592</v>
          </cell>
          <cell r="Q624">
            <v>1219.9700000000114</v>
          </cell>
          <cell r="R624">
            <v>886.12999999998794</v>
          </cell>
          <cell r="S624">
            <v>1243.9299999999962</v>
          </cell>
          <cell r="T624">
            <v>903.84000000000674</v>
          </cell>
          <cell r="U624">
            <v>1263.6999999999878</v>
          </cell>
          <cell r="V624">
            <v>921.55000000000382</v>
          </cell>
          <cell r="W624">
            <v>1287.6500000000001</v>
          </cell>
          <cell r="X624">
            <v>935.06999999999618</v>
          </cell>
          <cell r="Y624">
            <v>1311.6099999999865</v>
          </cell>
          <cell r="Z624">
            <v>952.77999999999224</v>
          </cell>
          <cell r="AA624">
            <v>1331.3700000000067</v>
          </cell>
          <cell r="AB624">
            <v>903.59000000000674</v>
          </cell>
          <cell r="AC624">
            <v>1263.3499999999876</v>
          </cell>
          <cell r="AD624">
            <v>917.11000000000763</v>
          </cell>
          <cell r="AE624">
            <v>1287.3100000000002</v>
          </cell>
          <cell r="AF624">
            <v>934.81999999999618</v>
          </cell>
          <cell r="AG624">
            <v>1307.0799999999904</v>
          </cell>
          <cell r="AH624">
            <v>952.52999999999224</v>
          </cell>
          <cell r="AI624">
            <v>1331.0300000000068</v>
          </cell>
          <cell r="AJ624">
            <v>966.04999999998438</v>
          </cell>
          <cell r="AK624">
            <v>1354.9900000000209</v>
          </cell>
          <cell r="AL624">
            <v>983.76000000000636</v>
          </cell>
          <cell r="AM624">
            <v>1374.7500000000114</v>
          </cell>
          <cell r="AN624">
            <v>997.28000000000566</v>
          </cell>
          <cell r="AO624">
            <v>1398.7099999999962</v>
          </cell>
          <cell r="AP624">
            <v>1014.9899999999943</v>
          </cell>
          <cell r="AQ624">
            <v>1418.4799999999861</v>
          </cell>
          <cell r="AR624">
            <v>1028.5099999999932</v>
          </cell>
          <cell r="AS624">
            <v>1442.4299999999957</v>
          </cell>
          <cell r="AT624">
            <v>1046.2200000000171</v>
          </cell>
          <cell r="AU624">
            <v>628.39000000000192</v>
          </cell>
          <cell r="AV624">
            <v>1063.9300000000114</v>
          </cell>
          <cell r="AW624">
            <v>1486.1500000000124</v>
          </cell>
        </row>
        <row r="625">
          <cell r="A625">
            <v>620</v>
          </cell>
          <cell r="B625">
            <v>762.44000000000733</v>
          </cell>
          <cell r="C625">
            <v>1066.5700000000113</v>
          </cell>
          <cell r="D625">
            <v>780.1799999999962</v>
          </cell>
          <cell r="E625">
            <v>1090.5699999999963</v>
          </cell>
          <cell r="F625">
            <v>793.71999999998854</v>
          </cell>
          <cell r="G625">
            <v>1110.3599999999897</v>
          </cell>
          <cell r="H625">
            <v>811.45999999998799</v>
          </cell>
          <cell r="I625">
            <v>1134.3600000000058</v>
          </cell>
          <cell r="J625">
            <v>825.00000000000671</v>
          </cell>
          <cell r="K625">
            <v>1154.1599999999978</v>
          </cell>
          <cell r="L625">
            <v>842.74000000000569</v>
          </cell>
          <cell r="M625">
            <v>1178.1499999999996</v>
          </cell>
          <cell r="N625">
            <v>856.27999999999815</v>
          </cell>
          <cell r="O625">
            <v>1202.1500000000192</v>
          </cell>
          <cell r="P625">
            <v>874.01999999999589</v>
          </cell>
          <cell r="Q625">
            <v>1221.9400000000114</v>
          </cell>
          <cell r="R625">
            <v>887.55999999998789</v>
          </cell>
          <cell r="S625">
            <v>1245.9399999999962</v>
          </cell>
          <cell r="T625">
            <v>905.30000000000678</v>
          </cell>
          <cell r="U625">
            <v>1265.7399999999877</v>
          </cell>
          <cell r="V625">
            <v>923.04000000000383</v>
          </cell>
          <cell r="W625">
            <v>1289.73</v>
          </cell>
          <cell r="X625">
            <v>936.57999999999618</v>
          </cell>
          <cell r="Y625">
            <v>1313.7299999999864</v>
          </cell>
          <cell r="Z625">
            <v>954.31999999999221</v>
          </cell>
          <cell r="AA625">
            <v>1333.5200000000068</v>
          </cell>
          <cell r="AB625">
            <v>905.05000000000678</v>
          </cell>
          <cell r="AC625">
            <v>1265.3899999999876</v>
          </cell>
          <cell r="AD625">
            <v>918.59000000000765</v>
          </cell>
          <cell r="AE625">
            <v>1289.3900000000001</v>
          </cell>
          <cell r="AF625">
            <v>936.32999999999618</v>
          </cell>
          <cell r="AG625">
            <v>1309.1899999999903</v>
          </cell>
          <cell r="AH625">
            <v>954.06999999999221</v>
          </cell>
          <cell r="AI625">
            <v>1333.1800000000069</v>
          </cell>
          <cell r="AJ625">
            <v>967.60999999998432</v>
          </cell>
          <cell r="AK625">
            <v>1357.180000000021</v>
          </cell>
          <cell r="AL625">
            <v>985.35000000000639</v>
          </cell>
          <cell r="AM625">
            <v>1376.9700000000114</v>
          </cell>
          <cell r="AN625">
            <v>998.89000000000567</v>
          </cell>
          <cell r="AO625">
            <v>1400.9699999999962</v>
          </cell>
          <cell r="AP625">
            <v>1016.6299999999943</v>
          </cell>
          <cell r="AQ625">
            <v>1420.7699999999861</v>
          </cell>
          <cell r="AR625">
            <v>1030.1699999999933</v>
          </cell>
          <cell r="AS625">
            <v>1444.7599999999957</v>
          </cell>
          <cell r="AT625">
            <v>1047.9100000000171</v>
          </cell>
          <cell r="AU625">
            <v>628.76000000000192</v>
          </cell>
          <cell r="AV625">
            <v>1065.6500000000115</v>
          </cell>
          <cell r="AW625">
            <v>1488.5500000000125</v>
          </cell>
        </row>
        <row r="626">
          <cell r="A626">
            <v>621</v>
          </cell>
          <cell r="B626">
            <v>763.67000000000735</v>
          </cell>
          <cell r="C626">
            <v>1068.2900000000113</v>
          </cell>
          <cell r="D626">
            <v>781.43999999999619</v>
          </cell>
          <cell r="E626">
            <v>1092.3299999999963</v>
          </cell>
          <cell r="F626">
            <v>794.99999999998852</v>
          </cell>
          <cell r="G626">
            <v>1112.1499999999896</v>
          </cell>
          <cell r="H626">
            <v>812.76999999998793</v>
          </cell>
          <cell r="I626">
            <v>1136.1900000000057</v>
          </cell>
          <cell r="J626">
            <v>826.33000000000675</v>
          </cell>
          <cell r="K626">
            <v>1156.0199999999977</v>
          </cell>
          <cell r="L626">
            <v>844.10000000000571</v>
          </cell>
          <cell r="M626">
            <v>1180.0499999999997</v>
          </cell>
          <cell r="N626">
            <v>857.65999999999815</v>
          </cell>
          <cell r="O626">
            <v>1204.0900000000192</v>
          </cell>
          <cell r="P626">
            <v>875.42999999999586</v>
          </cell>
          <cell r="Q626">
            <v>1223.9100000000115</v>
          </cell>
          <cell r="R626">
            <v>888.98999999998784</v>
          </cell>
          <cell r="S626">
            <v>1247.9499999999962</v>
          </cell>
          <cell r="T626">
            <v>906.76000000000681</v>
          </cell>
          <cell r="U626">
            <v>1267.7799999999877</v>
          </cell>
          <cell r="V626">
            <v>924.53000000000384</v>
          </cell>
          <cell r="W626">
            <v>1291.81</v>
          </cell>
          <cell r="X626">
            <v>938.08999999999617</v>
          </cell>
          <cell r="Y626">
            <v>1315.8499999999863</v>
          </cell>
          <cell r="Z626">
            <v>955.85999999999217</v>
          </cell>
          <cell r="AA626">
            <v>1335.6700000000069</v>
          </cell>
          <cell r="AB626">
            <v>906.51000000000681</v>
          </cell>
          <cell r="AC626">
            <v>1267.4299999999876</v>
          </cell>
          <cell r="AD626">
            <v>920.07000000000767</v>
          </cell>
          <cell r="AE626">
            <v>1291.47</v>
          </cell>
          <cell r="AF626">
            <v>937.83999999999617</v>
          </cell>
          <cell r="AG626">
            <v>1311.2999999999902</v>
          </cell>
          <cell r="AH626">
            <v>955.60999999999217</v>
          </cell>
          <cell r="AI626">
            <v>1335.330000000007</v>
          </cell>
          <cell r="AJ626">
            <v>969.16999999998427</v>
          </cell>
          <cell r="AK626">
            <v>1359.370000000021</v>
          </cell>
          <cell r="AL626">
            <v>986.94000000000642</v>
          </cell>
          <cell r="AM626">
            <v>1379.1900000000114</v>
          </cell>
          <cell r="AN626">
            <v>1000.5000000000057</v>
          </cell>
          <cell r="AO626">
            <v>1403.2299999999962</v>
          </cell>
          <cell r="AP626">
            <v>1018.2699999999943</v>
          </cell>
          <cell r="AQ626">
            <v>1423.0599999999861</v>
          </cell>
          <cell r="AR626">
            <v>1031.8299999999933</v>
          </cell>
          <cell r="AS626">
            <v>1447.0899999999956</v>
          </cell>
          <cell r="AT626">
            <v>1049.6000000000172</v>
          </cell>
          <cell r="AU626">
            <v>629.13000000000193</v>
          </cell>
          <cell r="AV626">
            <v>1067.3700000000115</v>
          </cell>
          <cell r="AW626">
            <v>1490.9500000000126</v>
          </cell>
        </row>
        <row r="627">
          <cell r="A627">
            <v>622</v>
          </cell>
          <cell r="B627">
            <v>764.90000000000737</v>
          </cell>
          <cell r="C627">
            <v>1070.0100000000114</v>
          </cell>
          <cell r="D627">
            <v>782.69999999999618</v>
          </cell>
          <cell r="E627">
            <v>1094.0899999999963</v>
          </cell>
          <cell r="F627">
            <v>796.27999999998849</v>
          </cell>
          <cell r="G627">
            <v>1113.9399999999896</v>
          </cell>
          <cell r="H627">
            <v>814.07999999998788</v>
          </cell>
          <cell r="I627">
            <v>1138.0200000000057</v>
          </cell>
          <cell r="J627">
            <v>827.66000000000679</v>
          </cell>
          <cell r="K627">
            <v>1157.8799999999976</v>
          </cell>
          <cell r="L627">
            <v>845.46000000000572</v>
          </cell>
          <cell r="M627">
            <v>1181.9499999999998</v>
          </cell>
          <cell r="N627">
            <v>859.03999999999814</v>
          </cell>
          <cell r="O627">
            <v>1206.0300000000193</v>
          </cell>
          <cell r="P627">
            <v>876.83999999999583</v>
          </cell>
          <cell r="Q627">
            <v>1225.8800000000115</v>
          </cell>
          <cell r="R627">
            <v>890.41999999998779</v>
          </cell>
          <cell r="S627">
            <v>1249.9599999999962</v>
          </cell>
          <cell r="T627">
            <v>908.22000000000685</v>
          </cell>
          <cell r="U627">
            <v>1269.8199999999877</v>
          </cell>
          <cell r="V627">
            <v>926.02000000000385</v>
          </cell>
          <cell r="W627">
            <v>1293.8899999999999</v>
          </cell>
          <cell r="X627">
            <v>939.59999999999616</v>
          </cell>
          <cell r="Y627">
            <v>1317.9699999999862</v>
          </cell>
          <cell r="Z627">
            <v>957.39999999999213</v>
          </cell>
          <cell r="AA627">
            <v>1337.820000000007</v>
          </cell>
          <cell r="AB627">
            <v>907.97000000000685</v>
          </cell>
          <cell r="AC627">
            <v>1269.4699999999875</v>
          </cell>
          <cell r="AD627">
            <v>921.55000000000769</v>
          </cell>
          <cell r="AE627">
            <v>1293.55</v>
          </cell>
          <cell r="AF627">
            <v>939.34999999999616</v>
          </cell>
          <cell r="AG627">
            <v>1313.4099999999901</v>
          </cell>
          <cell r="AH627">
            <v>957.14999999999213</v>
          </cell>
          <cell r="AI627">
            <v>1337.4800000000071</v>
          </cell>
          <cell r="AJ627">
            <v>970.72999999998422</v>
          </cell>
          <cell r="AK627">
            <v>1361.5600000000211</v>
          </cell>
          <cell r="AL627">
            <v>988.53000000000645</v>
          </cell>
          <cell r="AM627">
            <v>1381.4100000000115</v>
          </cell>
          <cell r="AN627">
            <v>1002.1100000000057</v>
          </cell>
          <cell r="AO627">
            <v>1405.4899999999961</v>
          </cell>
          <cell r="AP627">
            <v>1019.9099999999943</v>
          </cell>
          <cell r="AQ627">
            <v>1425.349999999986</v>
          </cell>
          <cell r="AR627">
            <v>1033.4899999999934</v>
          </cell>
          <cell r="AS627">
            <v>1449.4199999999955</v>
          </cell>
          <cell r="AT627">
            <v>1051.2900000000172</v>
          </cell>
          <cell r="AU627">
            <v>629.50000000000193</v>
          </cell>
          <cell r="AV627">
            <v>1069.0900000000115</v>
          </cell>
          <cell r="AW627">
            <v>1493.3500000000126</v>
          </cell>
        </row>
        <row r="628">
          <cell r="A628">
            <v>623</v>
          </cell>
          <cell r="B628">
            <v>766.13000000000739</v>
          </cell>
          <cell r="C628">
            <v>1071.7300000000114</v>
          </cell>
          <cell r="D628">
            <v>783.95999999999617</v>
          </cell>
          <cell r="E628">
            <v>1095.8499999999963</v>
          </cell>
          <cell r="F628">
            <v>797.55999999998846</v>
          </cell>
          <cell r="G628">
            <v>1115.7299999999896</v>
          </cell>
          <cell r="H628">
            <v>815.38999999998782</v>
          </cell>
          <cell r="I628">
            <v>1139.8500000000056</v>
          </cell>
          <cell r="J628">
            <v>828.99000000000683</v>
          </cell>
          <cell r="K628">
            <v>1159.7399999999975</v>
          </cell>
          <cell r="L628">
            <v>846.82000000000573</v>
          </cell>
          <cell r="M628">
            <v>1183.8499999999999</v>
          </cell>
          <cell r="N628">
            <v>860.41999999999814</v>
          </cell>
          <cell r="O628">
            <v>1207.9700000000194</v>
          </cell>
          <cell r="P628">
            <v>878.24999999999579</v>
          </cell>
          <cell r="Q628">
            <v>1227.8500000000115</v>
          </cell>
          <cell r="R628">
            <v>891.84999999998774</v>
          </cell>
          <cell r="S628">
            <v>1251.9699999999962</v>
          </cell>
          <cell r="T628">
            <v>909.68000000000688</v>
          </cell>
          <cell r="U628">
            <v>1271.8599999999876</v>
          </cell>
          <cell r="V628">
            <v>927.51000000000386</v>
          </cell>
          <cell r="W628">
            <v>1295.9699999999998</v>
          </cell>
          <cell r="X628">
            <v>941.10999999999615</v>
          </cell>
          <cell r="Y628">
            <v>1320.089999999986</v>
          </cell>
          <cell r="Z628">
            <v>958.9399999999921</v>
          </cell>
          <cell r="AA628">
            <v>1339.9700000000071</v>
          </cell>
          <cell r="AB628">
            <v>909.43000000000688</v>
          </cell>
          <cell r="AC628">
            <v>1271.5099999999875</v>
          </cell>
          <cell r="AD628">
            <v>923.0300000000077</v>
          </cell>
          <cell r="AE628">
            <v>1295.6299999999999</v>
          </cell>
          <cell r="AF628">
            <v>940.85999999999615</v>
          </cell>
          <cell r="AG628">
            <v>1315.51999999999</v>
          </cell>
          <cell r="AH628">
            <v>958.6899999999921</v>
          </cell>
          <cell r="AI628">
            <v>1339.6300000000072</v>
          </cell>
          <cell r="AJ628">
            <v>972.28999999998416</v>
          </cell>
          <cell r="AK628">
            <v>1363.7500000000211</v>
          </cell>
          <cell r="AL628">
            <v>990.12000000000648</v>
          </cell>
          <cell r="AM628">
            <v>1383.6300000000115</v>
          </cell>
          <cell r="AN628">
            <v>1003.7200000000057</v>
          </cell>
          <cell r="AO628">
            <v>1407.7499999999961</v>
          </cell>
          <cell r="AP628">
            <v>1021.5499999999943</v>
          </cell>
          <cell r="AQ628">
            <v>1427.639999999986</v>
          </cell>
          <cell r="AR628">
            <v>1035.1499999999935</v>
          </cell>
          <cell r="AS628">
            <v>1451.7499999999955</v>
          </cell>
          <cell r="AT628">
            <v>1052.9800000000173</v>
          </cell>
          <cell r="AU628">
            <v>629.87000000000194</v>
          </cell>
          <cell r="AV628">
            <v>1070.8100000000115</v>
          </cell>
          <cell r="AW628">
            <v>1495.7500000000127</v>
          </cell>
        </row>
        <row r="629">
          <cell r="A629">
            <v>624</v>
          </cell>
          <cell r="B629">
            <v>767.3600000000074</v>
          </cell>
          <cell r="C629">
            <v>1073.4500000000114</v>
          </cell>
          <cell r="D629">
            <v>785.21999999999616</v>
          </cell>
          <cell r="E629">
            <v>1097.6099999999963</v>
          </cell>
          <cell r="F629">
            <v>798.83999999998844</v>
          </cell>
          <cell r="G629">
            <v>1117.5199999999895</v>
          </cell>
          <cell r="H629">
            <v>816.69999999998777</v>
          </cell>
          <cell r="I629">
            <v>1141.6800000000055</v>
          </cell>
          <cell r="J629">
            <v>830.32000000000687</v>
          </cell>
          <cell r="K629">
            <v>1161.5999999999974</v>
          </cell>
          <cell r="L629">
            <v>848.18000000000575</v>
          </cell>
          <cell r="M629">
            <v>1185.75</v>
          </cell>
          <cell r="N629">
            <v>861.79999999999814</v>
          </cell>
          <cell r="O629">
            <v>1209.9100000000194</v>
          </cell>
          <cell r="P629">
            <v>879.65999999999576</v>
          </cell>
          <cell r="Q629">
            <v>1229.8200000000115</v>
          </cell>
          <cell r="R629">
            <v>893.27999999998769</v>
          </cell>
          <cell r="S629">
            <v>1253.9799999999962</v>
          </cell>
          <cell r="T629">
            <v>911.14000000000692</v>
          </cell>
          <cell r="U629">
            <v>1273.8999999999876</v>
          </cell>
          <cell r="V629">
            <v>929.00000000000387</v>
          </cell>
          <cell r="W629">
            <v>1298.0499999999997</v>
          </cell>
          <cell r="X629">
            <v>942.61999999999614</v>
          </cell>
          <cell r="Y629">
            <v>1322.2099999999859</v>
          </cell>
          <cell r="Z629">
            <v>960.47999999999206</v>
          </cell>
          <cell r="AA629">
            <v>1342.1200000000072</v>
          </cell>
          <cell r="AB629">
            <v>910.89000000000692</v>
          </cell>
          <cell r="AC629">
            <v>1273.5499999999874</v>
          </cell>
          <cell r="AD629">
            <v>924.51000000000772</v>
          </cell>
          <cell r="AE629">
            <v>1297.7099999999998</v>
          </cell>
          <cell r="AF629">
            <v>942.36999999999614</v>
          </cell>
          <cell r="AG629">
            <v>1317.6299999999899</v>
          </cell>
          <cell r="AH629">
            <v>960.22999999999206</v>
          </cell>
          <cell r="AI629">
            <v>1341.7800000000072</v>
          </cell>
          <cell r="AJ629">
            <v>973.84999999998411</v>
          </cell>
          <cell r="AK629">
            <v>1365.9400000000212</v>
          </cell>
          <cell r="AL629">
            <v>991.71000000000652</v>
          </cell>
          <cell r="AM629">
            <v>1385.8500000000115</v>
          </cell>
          <cell r="AN629">
            <v>1005.3300000000057</v>
          </cell>
          <cell r="AO629">
            <v>1410.0099999999961</v>
          </cell>
          <cell r="AP629">
            <v>1023.1899999999943</v>
          </cell>
          <cell r="AQ629">
            <v>1429.929999999986</v>
          </cell>
          <cell r="AR629">
            <v>1036.8099999999936</v>
          </cell>
          <cell r="AS629">
            <v>1454.0799999999954</v>
          </cell>
          <cell r="AT629">
            <v>1054.6700000000174</v>
          </cell>
          <cell r="AU629">
            <v>630.24000000000194</v>
          </cell>
          <cell r="AV629">
            <v>1072.5300000000116</v>
          </cell>
          <cell r="AW629">
            <v>1498.1500000000128</v>
          </cell>
        </row>
        <row r="630">
          <cell r="A630">
            <v>625</v>
          </cell>
          <cell r="B630">
            <v>768.59000000000742</v>
          </cell>
          <cell r="C630">
            <v>1075.1700000000114</v>
          </cell>
          <cell r="D630">
            <v>786.47999999999615</v>
          </cell>
          <cell r="E630">
            <v>1099.3699999999963</v>
          </cell>
          <cell r="F630">
            <v>800.11999999998841</v>
          </cell>
          <cell r="G630">
            <v>1119.3099999999895</v>
          </cell>
          <cell r="H630">
            <v>818.00999999998771</v>
          </cell>
          <cell r="I630">
            <v>1143.5100000000054</v>
          </cell>
          <cell r="J630">
            <v>831.65000000000691</v>
          </cell>
          <cell r="K630">
            <v>1163.4599999999973</v>
          </cell>
          <cell r="L630">
            <v>849.54000000000576</v>
          </cell>
          <cell r="M630">
            <v>1187.6500000000001</v>
          </cell>
          <cell r="N630">
            <v>863.17999999999813</v>
          </cell>
          <cell r="O630">
            <v>1211.8500000000195</v>
          </cell>
          <cell r="P630">
            <v>881.06999999999573</v>
          </cell>
          <cell r="Q630">
            <v>1231.7900000000116</v>
          </cell>
          <cell r="R630">
            <v>894.70999999998764</v>
          </cell>
          <cell r="S630">
            <v>1255.9899999999961</v>
          </cell>
          <cell r="T630">
            <v>912.60000000000696</v>
          </cell>
          <cell r="U630">
            <v>1275.9399999999875</v>
          </cell>
          <cell r="V630">
            <v>930.49000000000387</v>
          </cell>
          <cell r="W630">
            <v>1300.1299999999997</v>
          </cell>
          <cell r="X630">
            <v>944.12999999999613</v>
          </cell>
          <cell r="Y630">
            <v>1324.3299999999858</v>
          </cell>
          <cell r="Z630">
            <v>962.01999999999202</v>
          </cell>
          <cell r="AA630">
            <v>1344.2700000000073</v>
          </cell>
          <cell r="AB630">
            <v>912.35000000000696</v>
          </cell>
          <cell r="AC630">
            <v>1275.5899999999874</v>
          </cell>
          <cell r="AD630">
            <v>925.99000000000774</v>
          </cell>
          <cell r="AE630">
            <v>1299.7899999999997</v>
          </cell>
          <cell r="AF630">
            <v>943.87999999999613</v>
          </cell>
          <cell r="AG630">
            <v>1319.7399999999898</v>
          </cell>
          <cell r="AH630">
            <v>961.76999999999202</v>
          </cell>
          <cell r="AI630">
            <v>1343.9300000000073</v>
          </cell>
          <cell r="AJ630">
            <v>975.40999999998405</v>
          </cell>
          <cell r="AK630">
            <v>1368.1300000000213</v>
          </cell>
          <cell r="AL630">
            <v>993.30000000000655</v>
          </cell>
          <cell r="AM630">
            <v>1388.0700000000115</v>
          </cell>
          <cell r="AN630">
            <v>1006.9400000000057</v>
          </cell>
          <cell r="AO630">
            <v>1412.2699999999961</v>
          </cell>
          <cell r="AP630">
            <v>1024.8299999999942</v>
          </cell>
          <cell r="AQ630">
            <v>1432.2199999999859</v>
          </cell>
          <cell r="AR630">
            <v>1038.4699999999937</v>
          </cell>
          <cell r="AS630">
            <v>1456.4099999999953</v>
          </cell>
          <cell r="AT630">
            <v>1056.3600000000174</v>
          </cell>
          <cell r="AU630">
            <v>630.61000000000195</v>
          </cell>
          <cell r="AV630">
            <v>1074.2500000000116</v>
          </cell>
          <cell r="AW630">
            <v>1500.5500000000129</v>
          </cell>
        </row>
        <row r="631">
          <cell r="A631">
            <v>626</v>
          </cell>
          <cell r="B631">
            <v>769.82000000000744</v>
          </cell>
          <cell r="C631">
            <v>1076.8900000000115</v>
          </cell>
          <cell r="D631">
            <v>787.73999999999614</v>
          </cell>
          <cell r="E631">
            <v>1101.1299999999962</v>
          </cell>
          <cell r="F631">
            <v>801.39999999998838</v>
          </cell>
          <cell r="G631">
            <v>1121.0999999999894</v>
          </cell>
          <cell r="H631">
            <v>819.31999999998766</v>
          </cell>
          <cell r="I631">
            <v>1145.3400000000054</v>
          </cell>
          <cell r="J631">
            <v>832.98000000000695</v>
          </cell>
          <cell r="K631">
            <v>1165.3199999999972</v>
          </cell>
          <cell r="L631">
            <v>850.90000000000578</v>
          </cell>
          <cell r="M631">
            <v>1189.5500000000002</v>
          </cell>
          <cell r="N631">
            <v>864.55999999999813</v>
          </cell>
          <cell r="O631">
            <v>1213.7900000000195</v>
          </cell>
          <cell r="P631">
            <v>882.4799999999957</v>
          </cell>
          <cell r="Q631">
            <v>1233.7600000000116</v>
          </cell>
          <cell r="R631">
            <v>896.13999999998759</v>
          </cell>
          <cell r="S631">
            <v>1257.9999999999961</v>
          </cell>
          <cell r="T631">
            <v>914.06000000000699</v>
          </cell>
          <cell r="U631">
            <v>1277.9799999999875</v>
          </cell>
          <cell r="V631">
            <v>931.98000000000388</v>
          </cell>
          <cell r="W631">
            <v>1302.2099999999996</v>
          </cell>
          <cell r="X631">
            <v>945.63999999999612</v>
          </cell>
          <cell r="Y631">
            <v>1326.4499999999857</v>
          </cell>
          <cell r="Z631">
            <v>963.55999999999199</v>
          </cell>
          <cell r="AA631">
            <v>1346.4200000000073</v>
          </cell>
          <cell r="AB631">
            <v>913.81000000000699</v>
          </cell>
          <cell r="AC631">
            <v>1277.6299999999874</v>
          </cell>
          <cell r="AD631">
            <v>927.47000000000776</v>
          </cell>
          <cell r="AE631">
            <v>1301.8699999999997</v>
          </cell>
          <cell r="AF631">
            <v>945.38999999999612</v>
          </cell>
          <cell r="AG631">
            <v>1321.8499999999897</v>
          </cell>
          <cell r="AH631">
            <v>963.30999999999199</v>
          </cell>
          <cell r="AI631">
            <v>1346.0800000000074</v>
          </cell>
          <cell r="AJ631">
            <v>976.969999999984</v>
          </cell>
          <cell r="AK631">
            <v>1370.3200000000213</v>
          </cell>
          <cell r="AL631">
            <v>994.89000000000658</v>
          </cell>
          <cell r="AM631">
            <v>1390.2900000000116</v>
          </cell>
          <cell r="AN631">
            <v>1008.5500000000058</v>
          </cell>
          <cell r="AO631">
            <v>1414.5299999999961</v>
          </cell>
          <cell r="AP631">
            <v>1026.4699999999943</v>
          </cell>
          <cell r="AQ631">
            <v>1434.5099999999859</v>
          </cell>
          <cell r="AR631">
            <v>1040.1299999999937</v>
          </cell>
          <cell r="AS631">
            <v>1458.7399999999952</v>
          </cell>
          <cell r="AT631">
            <v>1058.0500000000175</v>
          </cell>
          <cell r="AU631">
            <v>630.98000000000195</v>
          </cell>
          <cell r="AV631">
            <v>1075.9700000000116</v>
          </cell>
          <cell r="AW631">
            <v>1502.950000000013</v>
          </cell>
        </row>
        <row r="632">
          <cell r="A632">
            <v>627</v>
          </cell>
          <cell r="B632">
            <v>771.05000000000746</v>
          </cell>
          <cell r="C632">
            <v>1078.6100000000115</v>
          </cell>
          <cell r="D632">
            <v>788.99999999999613</v>
          </cell>
          <cell r="E632">
            <v>1102.8899999999962</v>
          </cell>
          <cell r="F632">
            <v>802.67999999998835</v>
          </cell>
          <cell r="G632">
            <v>1122.8899999999894</v>
          </cell>
          <cell r="H632">
            <v>820.6299999999876</v>
          </cell>
          <cell r="I632">
            <v>1147.1700000000053</v>
          </cell>
          <cell r="J632">
            <v>834.31000000000699</v>
          </cell>
          <cell r="K632">
            <v>1167.1799999999971</v>
          </cell>
          <cell r="L632">
            <v>852.26000000000579</v>
          </cell>
          <cell r="M632">
            <v>1191.4500000000003</v>
          </cell>
          <cell r="N632">
            <v>865.93999999999812</v>
          </cell>
          <cell r="O632">
            <v>1215.7300000000196</v>
          </cell>
          <cell r="P632">
            <v>883.88999999999567</v>
          </cell>
          <cell r="Q632">
            <v>1235.7300000000116</v>
          </cell>
          <cell r="R632">
            <v>897.56999999998754</v>
          </cell>
          <cell r="S632">
            <v>1260.0099999999961</v>
          </cell>
          <cell r="T632">
            <v>915.52000000000703</v>
          </cell>
          <cell r="U632">
            <v>1280.0199999999875</v>
          </cell>
          <cell r="V632">
            <v>933.47000000000389</v>
          </cell>
          <cell r="W632">
            <v>1304.2899999999995</v>
          </cell>
          <cell r="X632">
            <v>947.14999999999611</v>
          </cell>
          <cell r="Y632">
            <v>1328.5699999999856</v>
          </cell>
          <cell r="Z632">
            <v>965.09999999999195</v>
          </cell>
          <cell r="AA632">
            <v>1348.5700000000074</v>
          </cell>
          <cell r="AB632">
            <v>915.27000000000703</v>
          </cell>
          <cell r="AC632">
            <v>1279.6699999999873</v>
          </cell>
          <cell r="AD632">
            <v>928.95000000000778</v>
          </cell>
          <cell r="AE632">
            <v>1303.9499999999996</v>
          </cell>
          <cell r="AF632">
            <v>946.89999999999611</v>
          </cell>
          <cell r="AG632">
            <v>1323.9599999999896</v>
          </cell>
          <cell r="AH632">
            <v>964.84999999999195</v>
          </cell>
          <cell r="AI632">
            <v>1348.2300000000075</v>
          </cell>
          <cell r="AJ632">
            <v>978.52999999998394</v>
          </cell>
          <cell r="AK632">
            <v>1372.5100000000214</v>
          </cell>
          <cell r="AL632">
            <v>996.48000000000661</v>
          </cell>
          <cell r="AM632">
            <v>1392.5100000000116</v>
          </cell>
          <cell r="AN632">
            <v>1010.1600000000058</v>
          </cell>
          <cell r="AO632">
            <v>1416.7899999999961</v>
          </cell>
          <cell r="AP632">
            <v>1028.1099999999944</v>
          </cell>
          <cell r="AQ632">
            <v>1436.7999999999859</v>
          </cell>
          <cell r="AR632">
            <v>1041.7899999999938</v>
          </cell>
          <cell r="AS632">
            <v>1461.0699999999952</v>
          </cell>
          <cell r="AT632">
            <v>1059.7400000000175</v>
          </cell>
          <cell r="AU632">
            <v>631.35000000000196</v>
          </cell>
          <cell r="AV632">
            <v>1077.6900000000117</v>
          </cell>
          <cell r="AW632">
            <v>1505.3500000000131</v>
          </cell>
        </row>
        <row r="633">
          <cell r="A633">
            <v>628</v>
          </cell>
          <cell r="B633">
            <v>772.28000000000748</v>
          </cell>
          <cell r="C633">
            <v>1080.3300000000115</v>
          </cell>
          <cell r="D633">
            <v>790.25999999999613</v>
          </cell>
          <cell r="E633">
            <v>1104.6499999999962</v>
          </cell>
          <cell r="F633">
            <v>803.95999999998833</v>
          </cell>
          <cell r="G633">
            <v>1124.6799999999894</v>
          </cell>
          <cell r="H633">
            <v>821.93999999998755</v>
          </cell>
          <cell r="I633">
            <v>1149.0000000000052</v>
          </cell>
          <cell r="J633">
            <v>835.64000000000703</v>
          </cell>
          <cell r="K633">
            <v>1169.039999999997</v>
          </cell>
          <cell r="L633">
            <v>853.6200000000058</v>
          </cell>
          <cell r="M633">
            <v>1193.3500000000004</v>
          </cell>
          <cell r="N633">
            <v>867.31999999999812</v>
          </cell>
          <cell r="O633">
            <v>1217.6700000000196</v>
          </cell>
          <cell r="P633">
            <v>885.29999999999563</v>
          </cell>
          <cell r="Q633">
            <v>1237.7000000000116</v>
          </cell>
          <cell r="R633">
            <v>898.99999999998749</v>
          </cell>
          <cell r="S633">
            <v>1262.0199999999961</v>
          </cell>
          <cell r="T633">
            <v>916.98000000000707</v>
          </cell>
          <cell r="U633">
            <v>1282.0599999999874</v>
          </cell>
          <cell r="V633">
            <v>934.9600000000039</v>
          </cell>
          <cell r="W633">
            <v>1306.3699999999994</v>
          </cell>
          <cell r="X633">
            <v>948.6599999999961</v>
          </cell>
          <cell r="Y633">
            <v>1330.6899999999855</v>
          </cell>
          <cell r="Z633">
            <v>966.63999999999191</v>
          </cell>
          <cell r="AA633">
            <v>1350.7200000000075</v>
          </cell>
          <cell r="AB633">
            <v>916.73000000000707</v>
          </cell>
          <cell r="AC633">
            <v>1281.7099999999873</v>
          </cell>
          <cell r="AD633">
            <v>930.43000000000779</v>
          </cell>
          <cell r="AE633">
            <v>1306.0299999999995</v>
          </cell>
          <cell r="AF633">
            <v>948.4099999999961</v>
          </cell>
          <cell r="AG633">
            <v>1326.0699999999895</v>
          </cell>
          <cell r="AH633">
            <v>966.38999999999191</v>
          </cell>
          <cell r="AI633">
            <v>1350.3800000000076</v>
          </cell>
          <cell r="AJ633">
            <v>980.08999999998389</v>
          </cell>
          <cell r="AK633">
            <v>1374.7000000000214</v>
          </cell>
          <cell r="AL633">
            <v>998.07000000000664</v>
          </cell>
          <cell r="AM633">
            <v>1394.7300000000116</v>
          </cell>
          <cell r="AN633">
            <v>1011.7700000000058</v>
          </cell>
          <cell r="AO633">
            <v>1419.0499999999961</v>
          </cell>
          <cell r="AP633">
            <v>1029.7499999999945</v>
          </cell>
          <cell r="AQ633">
            <v>1439.0899999999858</v>
          </cell>
          <cell r="AR633">
            <v>1043.4499999999939</v>
          </cell>
          <cell r="AS633">
            <v>1463.3999999999951</v>
          </cell>
          <cell r="AT633">
            <v>1061.4300000000176</v>
          </cell>
          <cell r="AU633">
            <v>631.72000000000196</v>
          </cell>
          <cell r="AV633">
            <v>1079.4100000000117</v>
          </cell>
          <cell r="AW633">
            <v>1507.7500000000132</v>
          </cell>
        </row>
        <row r="634">
          <cell r="A634">
            <v>629</v>
          </cell>
          <cell r="B634">
            <v>773.51000000000749</v>
          </cell>
          <cell r="C634">
            <v>1082.0500000000116</v>
          </cell>
          <cell r="D634">
            <v>791.51999999999612</v>
          </cell>
          <cell r="E634">
            <v>1106.4099999999962</v>
          </cell>
          <cell r="F634">
            <v>805.2399999999883</v>
          </cell>
          <cell r="G634">
            <v>1126.4699999999893</v>
          </cell>
          <cell r="H634">
            <v>823.24999999998749</v>
          </cell>
          <cell r="I634">
            <v>1150.8300000000052</v>
          </cell>
          <cell r="J634">
            <v>836.97000000000708</v>
          </cell>
          <cell r="K634">
            <v>1170.8999999999969</v>
          </cell>
          <cell r="L634">
            <v>854.98000000000582</v>
          </cell>
          <cell r="M634">
            <v>1195.2500000000005</v>
          </cell>
          <cell r="N634">
            <v>868.69999999999811</v>
          </cell>
          <cell r="O634">
            <v>1219.6100000000197</v>
          </cell>
          <cell r="P634">
            <v>886.7099999999956</v>
          </cell>
          <cell r="Q634">
            <v>1239.6700000000117</v>
          </cell>
          <cell r="R634">
            <v>900.42999999998744</v>
          </cell>
          <cell r="S634">
            <v>1264.0299999999961</v>
          </cell>
          <cell r="T634">
            <v>918.4400000000071</v>
          </cell>
          <cell r="U634">
            <v>1284.0999999999874</v>
          </cell>
          <cell r="V634">
            <v>936.45000000000391</v>
          </cell>
          <cell r="W634">
            <v>1308.4499999999994</v>
          </cell>
          <cell r="X634">
            <v>950.16999999999609</v>
          </cell>
          <cell r="Y634">
            <v>1332.8099999999854</v>
          </cell>
          <cell r="Z634">
            <v>968.17999999999188</v>
          </cell>
          <cell r="AA634">
            <v>1352.8700000000076</v>
          </cell>
          <cell r="AB634">
            <v>918.1900000000071</v>
          </cell>
          <cell r="AC634">
            <v>1283.7499999999873</v>
          </cell>
          <cell r="AD634">
            <v>931.91000000000781</v>
          </cell>
          <cell r="AE634">
            <v>1308.1099999999994</v>
          </cell>
          <cell r="AF634">
            <v>949.91999999999609</v>
          </cell>
          <cell r="AG634">
            <v>1328.1799999999894</v>
          </cell>
          <cell r="AH634">
            <v>967.92999999999188</v>
          </cell>
          <cell r="AI634">
            <v>1352.5300000000077</v>
          </cell>
          <cell r="AJ634">
            <v>981.64999999998383</v>
          </cell>
          <cell r="AK634">
            <v>1376.8900000000215</v>
          </cell>
          <cell r="AL634">
            <v>999.66000000000668</v>
          </cell>
          <cell r="AM634">
            <v>1396.9500000000116</v>
          </cell>
          <cell r="AN634">
            <v>1013.3800000000058</v>
          </cell>
          <cell r="AO634">
            <v>1421.3099999999961</v>
          </cell>
          <cell r="AP634">
            <v>1031.3899999999946</v>
          </cell>
          <cell r="AQ634">
            <v>1441.3799999999858</v>
          </cell>
          <cell r="AR634">
            <v>1045.109999999994</v>
          </cell>
          <cell r="AS634">
            <v>1465.729999999995</v>
          </cell>
          <cell r="AT634">
            <v>1063.1200000000176</v>
          </cell>
          <cell r="AU634">
            <v>632.09000000000196</v>
          </cell>
          <cell r="AV634">
            <v>1081.1300000000117</v>
          </cell>
          <cell r="AW634">
            <v>1510.1500000000133</v>
          </cell>
        </row>
        <row r="635">
          <cell r="A635">
            <v>630</v>
          </cell>
          <cell r="B635">
            <v>774.74000000000751</v>
          </cell>
          <cell r="C635">
            <v>1083.7700000000116</v>
          </cell>
          <cell r="D635">
            <v>792.77999999999611</v>
          </cell>
          <cell r="E635">
            <v>1108.1699999999962</v>
          </cell>
          <cell r="F635">
            <v>806.51999999998827</v>
          </cell>
          <cell r="G635">
            <v>1128.2599999999893</v>
          </cell>
          <cell r="H635">
            <v>824.55999999998744</v>
          </cell>
          <cell r="I635">
            <v>1152.6600000000051</v>
          </cell>
          <cell r="J635">
            <v>838.30000000000712</v>
          </cell>
          <cell r="K635">
            <v>1172.7599999999968</v>
          </cell>
          <cell r="L635">
            <v>856.34000000000583</v>
          </cell>
          <cell r="M635">
            <v>1197.1500000000005</v>
          </cell>
          <cell r="N635">
            <v>870.07999999999811</v>
          </cell>
          <cell r="O635">
            <v>1221.5500000000197</v>
          </cell>
          <cell r="P635">
            <v>888.11999999999557</v>
          </cell>
          <cell r="Q635">
            <v>1241.6400000000117</v>
          </cell>
          <cell r="R635">
            <v>901.85999999998739</v>
          </cell>
          <cell r="S635">
            <v>1266.0399999999961</v>
          </cell>
          <cell r="T635">
            <v>919.90000000000714</v>
          </cell>
          <cell r="U635">
            <v>1286.1399999999874</v>
          </cell>
          <cell r="V635">
            <v>937.94000000000392</v>
          </cell>
          <cell r="W635">
            <v>1310.5299999999993</v>
          </cell>
          <cell r="X635">
            <v>951.67999999999608</v>
          </cell>
          <cell r="Y635">
            <v>1334.9299999999853</v>
          </cell>
          <cell r="Z635">
            <v>969.71999999999184</v>
          </cell>
          <cell r="AA635">
            <v>1355.0200000000077</v>
          </cell>
          <cell r="AB635">
            <v>919.65000000000714</v>
          </cell>
          <cell r="AC635">
            <v>1285.7899999999872</v>
          </cell>
          <cell r="AD635">
            <v>933.39000000000783</v>
          </cell>
          <cell r="AE635">
            <v>1310.1899999999994</v>
          </cell>
          <cell r="AF635">
            <v>951.42999999999608</v>
          </cell>
          <cell r="AG635">
            <v>1330.2899999999893</v>
          </cell>
          <cell r="AH635">
            <v>969.46999999999184</v>
          </cell>
          <cell r="AI635">
            <v>1354.6800000000078</v>
          </cell>
          <cell r="AJ635">
            <v>983.20999999998378</v>
          </cell>
          <cell r="AK635">
            <v>1379.0800000000215</v>
          </cell>
          <cell r="AL635">
            <v>1001.2500000000067</v>
          </cell>
          <cell r="AM635">
            <v>1399.1700000000117</v>
          </cell>
          <cell r="AN635">
            <v>1014.9900000000058</v>
          </cell>
          <cell r="AO635">
            <v>1423.5699999999961</v>
          </cell>
          <cell r="AP635">
            <v>1033.0299999999947</v>
          </cell>
          <cell r="AQ635">
            <v>1443.6699999999857</v>
          </cell>
          <cell r="AR635">
            <v>1046.7699999999941</v>
          </cell>
          <cell r="AS635">
            <v>1468.0599999999949</v>
          </cell>
          <cell r="AT635">
            <v>1064.8100000000177</v>
          </cell>
          <cell r="AU635">
            <v>632.46000000000197</v>
          </cell>
          <cell r="AV635">
            <v>1082.8500000000117</v>
          </cell>
          <cell r="AW635">
            <v>1512.5500000000134</v>
          </cell>
        </row>
        <row r="636">
          <cell r="A636">
            <v>631</v>
          </cell>
          <cell r="B636">
            <v>775.97000000000753</v>
          </cell>
          <cell r="C636">
            <v>1085.4900000000116</v>
          </cell>
          <cell r="D636">
            <v>794.0399999999961</v>
          </cell>
          <cell r="E636">
            <v>1109.9299999999962</v>
          </cell>
          <cell r="F636">
            <v>807.79999999998824</v>
          </cell>
          <cell r="G636">
            <v>1130.0499999999893</v>
          </cell>
          <cell r="H636">
            <v>825.86999999998739</v>
          </cell>
          <cell r="I636">
            <v>1154.490000000005</v>
          </cell>
          <cell r="J636">
            <v>839.63000000000716</v>
          </cell>
          <cell r="K636">
            <v>1174.6199999999967</v>
          </cell>
          <cell r="L636">
            <v>857.70000000000584</v>
          </cell>
          <cell r="M636">
            <v>1199.0500000000006</v>
          </cell>
          <cell r="N636">
            <v>871.4599999999981</v>
          </cell>
          <cell r="O636">
            <v>1223.4900000000198</v>
          </cell>
          <cell r="P636">
            <v>889.52999999999554</v>
          </cell>
          <cell r="Q636">
            <v>1243.6100000000117</v>
          </cell>
          <cell r="R636">
            <v>903.28999999998734</v>
          </cell>
          <cell r="S636">
            <v>1268.0499999999961</v>
          </cell>
          <cell r="T636">
            <v>921.36000000000718</v>
          </cell>
          <cell r="U636">
            <v>1288.1799999999873</v>
          </cell>
          <cell r="V636">
            <v>939.43000000000393</v>
          </cell>
          <cell r="W636">
            <v>1312.6099999999992</v>
          </cell>
          <cell r="X636">
            <v>953.18999999999608</v>
          </cell>
          <cell r="Y636">
            <v>1337.0499999999852</v>
          </cell>
          <cell r="Z636">
            <v>971.25999999999181</v>
          </cell>
          <cell r="AA636">
            <v>1357.1700000000078</v>
          </cell>
          <cell r="AB636">
            <v>921.11000000000718</v>
          </cell>
          <cell r="AC636">
            <v>1287.8299999999872</v>
          </cell>
          <cell r="AD636">
            <v>934.87000000000785</v>
          </cell>
          <cell r="AE636">
            <v>1312.2699999999993</v>
          </cell>
          <cell r="AF636">
            <v>952.93999999999608</v>
          </cell>
          <cell r="AG636">
            <v>1332.3999999999892</v>
          </cell>
          <cell r="AH636">
            <v>971.00999999999181</v>
          </cell>
          <cell r="AI636">
            <v>1356.8300000000079</v>
          </cell>
          <cell r="AJ636">
            <v>984.76999999998372</v>
          </cell>
          <cell r="AK636">
            <v>1381.2700000000216</v>
          </cell>
          <cell r="AL636">
            <v>1002.8400000000067</v>
          </cell>
          <cell r="AM636">
            <v>1401.3900000000117</v>
          </cell>
          <cell r="AN636">
            <v>1016.6000000000058</v>
          </cell>
          <cell r="AO636">
            <v>1425.8299999999961</v>
          </cell>
          <cell r="AP636">
            <v>1034.6699999999948</v>
          </cell>
          <cell r="AQ636">
            <v>1445.9599999999857</v>
          </cell>
          <cell r="AR636">
            <v>1048.4299999999942</v>
          </cell>
          <cell r="AS636">
            <v>1470.3899999999949</v>
          </cell>
          <cell r="AT636">
            <v>1066.5000000000177</v>
          </cell>
          <cell r="AU636">
            <v>632.83000000000197</v>
          </cell>
          <cell r="AV636">
            <v>1084.5700000000118</v>
          </cell>
          <cell r="AW636">
            <v>1514.9500000000135</v>
          </cell>
        </row>
        <row r="637">
          <cell r="A637">
            <v>632</v>
          </cell>
          <cell r="B637">
            <v>777.20000000000755</v>
          </cell>
          <cell r="C637">
            <v>1087.2100000000116</v>
          </cell>
          <cell r="D637">
            <v>795.29999999999609</v>
          </cell>
          <cell r="E637">
            <v>1111.6899999999962</v>
          </cell>
          <cell r="F637">
            <v>809.07999999998822</v>
          </cell>
          <cell r="G637">
            <v>1131.8399999999892</v>
          </cell>
          <cell r="H637">
            <v>827.17999999998733</v>
          </cell>
          <cell r="I637">
            <v>1156.3200000000049</v>
          </cell>
          <cell r="J637">
            <v>840.9600000000072</v>
          </cell>
          <cell r="K637">
            <v>1176.4799999999966</v>
          </cell>
          <cell r="L637">
            <v>859.06000000000586</v>
          </cell>
          <cell r="M637">
            <v>1200.9500000000007</v>
          </cell>
          <cell r="N637">
            <v>872.8399999999981</v>
          </cell>
          <cell r="O637">
            <v>1225.4300000000198</v>
          </cell>
          <cell r="P637">
            <v>890.93999999999551</v>
          </cell>
          <cell r="Q637">
            <v>1245.5800000000118</v>
          </cell>
          <cell r="R637">
            <v>904.71999999998729</v>
          </cell>
          <cell r="S637">
            <v>1270.0599999999961</v>
          </cell>
          <cell r="T637">
            <v>922.82000000000721</v>
          </cell>
          <cell r="U637">
            <v>1290.2199999999873</v>
          </cell>
          <cell r="V637">
            <v>940.92000000000394</v>
          </cell>
          <cell r="W637">
            <v>1314.6899999999991</v>
          </cell>
          <cell r="X637">
            <v>954.69999999999607</v>
          </cell>
          <cell r="Y637">
            <v>1339.1699999999851</v>
          </cell>
          <cell r="Z637">
            <v>972.79999999999177</v>
          </cell>
          <cell r="AA637">
            <v>1359.3200000000079</v>
          </cell>
          <cell r="AB637">
            <v>922.57000000000721</v>
          </cell>
          <cell r="AC637">
            <v>1289.8699999999872</v>
          </cell>
          <cell r="AD637">
            <v>936.35000000000787</v>
          </cell>
          <cell r="AE637">
            <v>1314.3499999999992</v>
          </cell>
          <cell r="AF637">
            <v>954.44999999999607</v>
          </cell>
          <cell r="AG637">
            <v>1334.5099999999891</v>
          </cell>
          <cell r="AH637">
            <v>972.54999999999177</v>
          </cell>
          <cell r="AI637">
            <v>1358.980000000008</v>
          </cell>
          <cell r="AJ637">
            <v>986.32999999998367</v>
          </cell>
          <cell r="AK637">
            <v>1383.4600000000216</v>
          </cell>
          <cell r="AL637">
            <v>1004.4300000000068</v>
          </cell>
          <cell r="AM637">
            <v>1403.6100000000117</v>
          </cell>
          <cell r="AN637">
            <v>1018.2100000000058</v>
          </cell>
          <cell r="AO637">
            <v>1428.0899999999961</v>
          </cell>
          <cell r="AP637">
            <v>1036.3099999999949</v>
          </cell>
          <cell r="AQ637">
            <v>1448.2499999999857</v>
          </cell>
          <cell r="AR637">
            <v>1050.0899999999942</v>
          </cell>
          <cell r="AS637">
            <v>1472.7199999999948</v>
          </cell>
          <cell r="AT637">
            <v>1068.1900000000178</v>
          </cell>
          <cell r="AU637">
            <v>633.20000000000198</v>
          </cell>
          <cell r="AV637">
            <v>1086.2900000000118</v>
          </cell>
          <cell r="AW637">
            <v>1517.3500000000136</v>
          </cell>
        </row>
        <row r="638">
          <cell r="A638">
            <v>633</v>
          </cell>
          <cell r="B638">
            <v>778.43000000000757</v>
          </cell>
          <cell r="C638">
            <v>1088.9300000000117</v>
          </cell>
          <cell r="D638">
            <v>796.55999999999608</v>
          </cell>
          <cell r="E638">
            <v>1113.4499999999962</v>
          </cell>
          <cell r="F638">
            <v>810.35999999998819</v>
          </cell>
          <cell r="G638">
            <v>1133.6299999999892</v>
          </cell>
          <cell r="H638">
            <v>828.48999999998728</v>
          </cell>
          <cell r="I638">
            <v>1158.1500000000049</v>
          </cell>
          <cell r="J638">
            <v>842.29000000000724</v>
          </cell>
          <cell r="K638">
            <v>1178.3399999999965</v>
          </cell>
          <cell r="L638">
            <v>860.42000000000587</v>
          </cell>
          <cell r="M638">
            <v>1202.8500000000008</v>
          </cell>
          <cell r="N638">
            <v>874.21999999999809</v>
          </cell>
          <cell r="O638">
            <v>1227.3700000000199</v>
          </cell>
          <cell r="P638">
            <v>892.34999999999548</v>
          </cell>
          <cell r="Q638">
            <v>1247.5500000000118</v>
          </cell>
          <cell r="R638">
            <v>906.14999999998724</v>
          </cell>
          <cell r="S638">
            <v>1272.0699999999961</v>
          </cell>
          <cell r="T638">
            <v>924.28000000000725</v>
          </cell>
          <cell r="U638">
            <v>1292.2599999999873</v>
          </cell>
          <cell r="V638">
            <v>942.41000000000395</v>
          </cell>
          <cell r="W638">
            <v>1316.7699999999991</v>
          </cell>
          <cell r="X638">
            <v>956.20999999999606</v>
          </cell>
          <cell r="Y638">
            <v>1341.289999999985</v>
          </cell>
          <cell r="Z638">
            <v>974.33999999999173</v>
          </cell>
          <cell r="AA638">
            <v>1361.470000000008</v>
          </cell>
          <cell r="AB638">
            <v>924.03000000000725</v>
          </cell>
          <cell r="AC638">
            <v>1291.9099999999871</v>
          </cell>
          <cell r="AD638">
            <v>937.83000000000789</v>
          </cell>
          <cell r="AE638">
            <v>1316.4299999999992</v>
          </cell>
          <cell r="AF638">
            <v>955.95999999999606</v>
          </cell>
          <cell r="AG638">
            <v>1336.619999999989</v>
          </cell>
          <cell r="AH638">
            <v>974.08999999999173</v>
          </cell>
          <cell r="AI638">
            <v>1361.1300000000081</v>
          </cell>
          <cell r="AJ638">
            <v>987.88999999998362</v>
          </cell>
          <cell r="AK638">
            <v>1385.6500000000217</v>
          </cell>
          <cell r="AL638">
            <v>1006.0200000000068</v>
          </cell>
          <cell r="AM638">
            <v>1405.8300000000118</v>
          </cell>
          <cell r="AN638">
            <v>1019.8200000000058</v>
          </cell>
          <cell r="AO638">
            <v>1430.349999999996</v>
          </cell>
          <cell r="AP638">
            <v>1037.949999999995</v>
          </cell>
          <cell r="AQ638">
            <v>1450.5399999999856</v>
          </cell>
          <cell r="AR638">
            <v>1051.7499999999943</v>
          </cell>
          <cell r="AS638">
            <v>1475.0499999999947</v>
          </cell>
          <cell r="AT638">
            <v>1069.8800000000178</v>
          </cell>
          <cell r="AU638">
            <v>633.57000000000198</v>
          </cell>
          <cell r="AV638">
            <v>1088.0100000000118</v>
          </cell>
          <cell r="AW638">
            <v>1519.7500000000136</v>
          </cell>
        </row>
        <row r="639">
          <cell r="A639">
            <v>634</v>
          </cell>
          <cell r="B639">
            <v>779.66000000000759</v>
          </cell>
          <cell r="C639">
            <v>1090.6500000000117</v>
          </cell>
          <cell r="D639">
            <v>797.81999999999607</v>
          </cell>
          <cell r="E639">
            <v>1115.2099999999962</v>
          </cell>
          <cell r="F639">
            <v>811.63999999998816</v>
          </cell>
          <cell r="G639">
            <v>1135.4199999999892</v>
          </cell>
          <cell r="H639">
            <v>829.79999999998722</v>
          </cell>
          <cell r="I639">
            <v>1159.9800000000048</v>
          </cell>
          <cell r="J639">
            <v>843.62000000000728</v>
          </cell>
          <cell r="K639">
            <v>1180.1999999999964</v>
          </cell>
          <cell r="L639">
            <v>861.78000000000588</v>
          </cell>
          <cell r="M639">
            <v>1204.7500000000009</v>
          </cell>
          <cell r="N639">
            <v>875.59999999999809</v>
          </cell>
          <cell r="O639">
            <v>1229.31000000002</v>
          </cell>
          <cell r="P639">
            <v>893.75999999999544</v>
          </cell>
          <cell r="Q639">
            <v>1249.5200000000118</v>
          </cell>
          <cell r="R639">
            <v>907.57999999998719</v>
          </cell>
          <cell r="S639">
            <v>1274.0799999999961</v>
          </cell>
          <cell r="T639">
            <v>925.74000000000729</v>
          </cell>
          <cell r="U639">
            <v>1294.2999999999872</v>
          </cell>
          <cell r="V639">
            <v>943.90000000000396</v>
          </cell>
          <cell r="W639">
            <v>1318.849999999999</v>
          </cell>
          <cell r="X639">
            <v>957.71999999999605</v>
          </cell>
          <cell r="Y639">
            <v>1343.4099999999848</v>
          </cell>
          <cell r="Z639">
            <v>975.8799999999917</v>
          </cell>
          <cell r="AA639">
            <v>1363.6200000000081</v>
          </cell>
          <cell r="AB639">
            <v>925.49000000000729</v>
          </cell>
          <cell r="AC639">
            <v>1293.9499999999871</v>
          </cell>
          <cell r="AD639">
            <v>939.3100000000079</v>
          </cell>
          <cell r="AE639">
            <v>1318.5099999999991</v>
          </cell>
          <cell r="AF639">
            <v>957.46999999999605</v>
          </cell>
          <cell r="AG639">
            <v>1338.7299999999889</v>
          </cell>
          <cell r="AH639">
            <v>975.6299999999917</v>
          </cell>
          <cell r="AI639">
            <v>1363.2800000000082</v>
          </cell>
          <cell r="AJ639">
            <v>989.44999999998356</v>
          </cell>
          <cell r="AK639">
            <v>1387.8400000000217</v>
          </cell>
          <cell r="AL639">
            <v>1007.6100000000068</v>
          </cell>
          <cell r="AM639">
            <v>1408.0500000000118</v>
          </cell>
          <cell r="AN639">
            <v>1021.4300000000059</v>
          </cell>
          <cell r="AO639">
            <v>1432.609999999996</v>
          </cell>
          <cell r="AP639">
            <v>1039.5899999999951</v>
          </cell>
          <cell r="AQ639">
            <v>1452.8299999999856</v>
          </cell>
          <cell r="AR639">
            <v>1053.4099999999944</v>
          </cell>
          <cell r="AS639">
            <v>1477.3799999999947</v>
          </cell>
          <cell r="AT639">
            <v>1071.5700000000179</v>
          </cell>
          <cell r="AU639">
            <v>633.94000000000199</v>
          </cell>
          <cell r="AV639">
            <v>1089.7300000000118</v>
          </cell>
          <cell r="AW639">
            <v>1522.1500000000137</v>
          </cell>
        </row>
        <row r="640">
          <cell r="A640">
            <v>635</v>
          </cell>
          <cell r="B640">
            <v>780.8900000000076</v>
          </cell>
          <cell r="C640">
            <v>1092.3700000000117</v>
          </cell>
          <cell r="D640">
            <v>799.07999999999606</v>
          </cell>
          <cell r="E640">
            <v>1116.9699999999962</v>
          </cell>
          <cell r="F640">
            <v>812.91999999998814</v>
          </cell>
          <cell r="G640">
            <v>1137.2099999999891</v>
          </cell>
          <cell r="H640">
            <v>831.10999999998717</v>
          </cell>
          <cell r="I640">
            <v>1161.8100000000047</v>
          </cell>
          <cell r="J640">
            <v>844.95000000000732</v>
          </cell>
          <cell r="K640">
            <v>1182.0599999999963</v>
          </cell>
          <cell r="L640">
            <v>863.1400000000059</v>
          </cell>
          <cell r="M640">
            <v>1206.650000000001</v>
          </cell>
          <cell r="N640">
            <v>876.97999999999809</v>
          </cell>
          <cell r="O640">
            <v>1231.25000000002</v>
          </cell>
          <cell r="P640">
            <v>895.16999999999541</v>
          </cell>
          <cell r="Q640">
            <v>1251.4900000000118</v>
          </cell>
          <cell r="R640">
            <v>909.00999999998714</v>
          </cell>
          <cell r="S640">
            <v>1276.0899999999961</v>
          </cell>
          <cell r="T640">
            <v>927.20000000000732</v>
          </cell>
          <cell r="U640">
            <v>1296.3399999999872</v>
          </cell>
          <cell r="V640">
            <v>945.39000000000397</v>
          </cell>
          <cell r="W640">
            <v>1320.9299999999989</v>
          </cell>
          <cell r="X640">
            <v>959.22999999999604</v>
          </cell>
          <cell r="Y640">
            <v>1345.5299999999847</v>
          </cell>
          <cell r="Z640">
            <v>977.41999999999166</v>
          </cell>
          <cell r="AA640">
            <v>1365.7700000000082</v>
          </cell>
          <cell r="AB640">
            <v>926.95000000000732</v>
          </cell>
          <cell r="AC640">
            <v>1295.989999999987</v>
          </cell>
          <cell r="AD640">
            <v>940.79000000000792</v>
          </cell>
          <cell r="AE640">
            <v>1320.589999999999</v>
          </cell>
          <cell r="AF640">
            <v>958.97999999999604</v>
          </cell>
          <cell r="AG640">
            <v>1340.8399999999888</v>
          </cell>
          <cell r="AH640">
            <v>977.16999999999166</v>
          </cell>
          <cell r="AI640">
            <v>1365.4300000000082</v>
          </cell>
          <cell r="AJ640">
            <v>991.00999999998351</v>
          </cell>
          <cell r="AK640">
            <v>1390.0300000000218</v>
          </cell>
          <cell r="AL640">
            <v>1009.2000000000069</v>
          </cell>
          <cell r="AM640">
            <v>1410.2700000000118</v>
          </cell>
          <cell r="AN640">
            <v>1023.0400000000059</v>
          </cell>
          <cell r="AO640">
            <v>1434.869999999996</v>
          </cell>
          <cell r="AP640">
            <v>1041.2299999999952</v>
          </cell>
          <cell r="AQ640">
            <v>1455.1199999999856</v>
          </cell>
          <cell r="AR640">
            <v>1055.0699999999945</v>
          </cell>
          <cell r="AS640">
            <v>1479.7099999999946</v>
          </cell>
          <cell r="AT640">
            <v>1073.260000000018</v>
          </cell>
          <cell r="AU640">
            <v>634.31000000000199</v>
          </cell>
          <cell r="AV640">
            <v>1091.4500000000119</v>
          </cell>
          <cell r="AW640">
            <v>1524.5500000000138</v>
          </cell>
        </row>
        <row r="641">
          <cell r="A641">
            <v>636</v>
          </cell>
          <cell r="B641">
            <v>782.12000000000762</v>
          </cell>
          <cell r="C641">
            <v>1094.0900000000117</v>
          </cell>
          <cell r="D641">
            <v>800.33999999999605</v>
          </cell>
          <cell r="E641">
            <v>1118.7299999999962</v>
          </cell>
          <cell r="F641">
            <v>814.19999999998811</v>
          </cell>
          <cell r="G641">
            <v>1138.9999999999891</v>
          </cell>
          <cell r="H641">
            <v>832.41999999998711</v>
          </cell>
          <cell r="I641">
            <v>1163.6400000000046</v>
          </cell>
          <cell r="J641">
            <v>846.28000000000736</v>
          </cell>
          <cell r="K641">
            <v>1183.9199999999962</v>
          </cell>
          <cell r="L641">
            <v>864.50000000000591</v>
          </cell>
          <cell r="M641">
            <v>1208.5500000000011</v>
          </cell>
          <cell r="N641">
            <v>878.35999999999808</v>
          </cell>
          <cell r="O641">
            <v>1233.1900000000201</v>
          </cell>
          <cell r="P641">
            <v>896.57999999999538</v>
          </cell>
          <cell r="Q641">
            <v>1253.4600000000119</v>
          </cell>
          <cell r="R641">
            <v>910.43999999998709</v>
          </cell>
          <cell r="S641">
            <v>1278.099999999996</v>
          </cell>
          <cell r="T641">
            <v>928.66000000000736</v>
          </cell>
          <cell r="U641">
            <v>1298.3799999999871</v>
          </cell>
          <cell r="V641">
            <v>946.88000000000397</v>
          </cell>
          <cell r="W641">
            <v>1323.0099999999989</v>
          </cell>
          <cell r="X641">
            <v>960.73999999999603</v>
          </cell>
          <cell r="Y641">
            <v>1347.6499999999846</v>
          </cell>
          <cell r="Z641">
            <v>978.95999999999162</v>
          </cell>
          <cell r="AA641">
            <v>1367.9200000000083</v>
          </cell>
          <cell r="AB641">
            <v>928.41000000000736</v>
          </cell>
          <cell r="AC641">
            <v>1298.029999999987</v>
          </cell>
          <cell r="AD641">
            <v>942.27000000000794</v>
          </cell>
          <cell r="AE641">
            <v>1322.6699999999989</v>
          </cell>
          <cell r="AF641">
            <v>960.48999999999603</v>
          </cell>
          <cell r="AG641">
            <v>1342.9499999999887</v>
          </cell>
          <cell r="AH641">
            <v>978.70999999999162</v>
          </cell>
          <cell r="AI641">
            <v>1367.5800000000083</v>
          </cell>
          <cell r="AJ641">
            <v>992.56999999998345</v>
          </cell>
          <cell r="AK641">
            <v>1392.2200000000219</v>
          </cell>
          <cell r="AL641">
            <v>1010.7900000000069</v>
          </cell>
          <cell r="AM641">
            <v>1412.4900000000118</v>
          </cell>
          <cell r="AN641">
            <v>1024.6500000000058</v>
          </cell>
          <cell r="AO641">
            <v>1437.129999999996</v>
          </cell>
          <cell r="AP641">
            <v>1042.8699999999953</v>
          </cell>
          <cell r="AQ641">
            <v>1457.4099999999855</v>
          </cell>
          <cell r="AR641">
            <v>1056.7299999999946</v>
          </cell>
          <cell r="AS641">
            <v>1482.0399999999945</v>
          </cell>
          <cell r="AT641">
            <v>1074.950000000018</v>
          </cell>
          <cell r="AU641">
            <v>634.680000000002</v>
          </cell>
          <cell r="AV641">
            <v>1093.1700000000119</v>
          </cell>
          <cell r="AW641">
            <v>1526.9500000000139</v>
          </cell>
        </row>
        <row r="642">
          <cell r="A642">
            <v>637</v>
          </cell>
          <cell r="B642">
            <v>783.35000000000764</v>
          </cell>
          <cell r="C642">
            <v>1095.8100000000118</v>
          </cell>
          <cell r="D642">
            <v>801.59999999999604</v>
          </cell>
          <cell r="E642">
            <v>1120.4899999999961</v>
          </cell>
          <cell r="F642">
            <v>815.47999999998808</v>
          </cell>
          <cell r="G642">
            <v>1140.789999999989</v>
          </cell>
          <cell r="H642">
            <v>833.72999999998706</v>
          </cell>
          <cell r="I642">
            <v>1165.4700000000046</v>
          </cell>
          <cell r="J642">
            <v>847.6100000000074</v>
          </cell>
          <cell r="K642">
            <v>1185.7799999999961</v>
          </cell>
          <cell r="L642">
            <v>865.86000000000593</v>
          </cell>
          <cell r="M642">
            <v>1210.4500000000012</v>
          </cell>
          <cell r="N642">
            <v>879.73999999999808</v>
          </cell>
          <cell r="O642">
            <v>1235.1300000000201</v>
          </cell>
          <cell r="P642">
            <v>897.98999999999535</v>
          </cell>
          <cell r="Q642">
            <v>1255.4300000000119</v>
          </cell>
          <cell r="R642">
            <v>911.86999999998704</v>
          </cell>
          <cell r="S642">
            <v>1280.109999999996</v>
          </cell>
          <cell r="T642">
            <v>930.12000000000739</v>
          </cell>
          <cell r="U642">
            <v>1300.4199999999871</v>
          </cell>
          <cell r="V642">
            <v>948.37000000000398</v>
          </cell>
          <cell r="W642">
            <v>1325.0899999999988</v>
          </cell>
          <cell r="X642">
            <v>962.24999999999602</v>
          </cell>
          <cell r="Y642">
            <v>1349.7699999999845</v>
          </cell>
          <cell r="Z642">
            <v>980.49999999999159</v>
          </cell>
          <cell r="AA642">
            <v>1370.0700000000083</v>
          </cell>
          <cell r="AB642">
            <v>929.87000000000739</v>
          </cell>
          <cell r="AC642">
            <v>1300.069999999987</v>
          </cell>
          <cell r="AD642">
            <v>943.75000000000796</v>
          </cell>
          <cell r="AE642">
            <v>1324.7499999999989</v>
          </cell>
          <cell r="AF642">
            <v>961.99999999999602</v>
          </cell>
          <cell r="AG642">
            <v>1345.0599999999886</v>
          </cell>
          <cell r="AH642">
            <v>980.24999999999159</v>
          </cell>
          <cell r="AI642">
            <v>1369.7300000000084</v>
          </cell>
          <cell r="AJ642">
            <v>994.1299999999834</v>
          </cell>
          <cell r="AK642">
            <v>1394.4100000000219</v>
          </cell>
          <cell r="AL642">
            <v>1012.3800000000069</v>
          </cell>
          <cell r="AM642">
            <v>1414.7100000000119</v>
          </cell>
          <cell r="AN642">
            <v>1026.2600000000057</v>
          </cell>
          <cell r="AO642">
            <v>1439.389999999996</v>
          </cell>
          <cell r="AP642">
            <v>1044.5099999999954</v>
          </cell>
          <cell r="AQ642">
            <v>1459.6999999999855</v>
          </cell>
          <cell r="AR642">
            <v>1058.3899999999946</v>
          </cell>
          <cell r="AS642">
            <v>1484.3699999999944</v>
          </cell>
          <cell r="AT642">
            <v>1076.6400000000181</v>
          </cell>
          <cell r="AU642">
            <v>635.050000000002</v>
          </cell>
          <cell r="AV642">
            <v>1094.8900000000119</v>
          </cell>
          <cell r="AW642">
            <v>1529.350000000014</v>
          </cell>
        </row>
        <row r="643">
          <cell r="A643">
            <v>638</v>
          </cell>
          <cell r="B643">
            <v>784.58000000000766</v>
          </cell>
          <cell r="C643">
            <v>1097.5300000000118</v>
          </cell>
          <cell r="D643">
            <v>802.85999999999603</v>
          </cell>
          <cell r="E643">
            <v>1122.2499999999961</v>
          </cell>
          <cell r="F643">
            <v>816.75999999998805</v>
          </cell>
          <cell r="G643">
            <v>1142.579999999989</v>
          </cell>
          <cell r="H643">
            <v>835.039999999987</v>
          </cell>
          <cell r="I643">
            <v>1167.3000000000045</v>
          </cell>
          <cell r="J643">
            <v>848.94000000000744</v>
          </cell>
          <cell r="K643">
            <v>1187.639999999996</v>
          </cell>
          <cell r="L643">
            <v>867.22000000000594</v>
          </cell>
          <cell r="M643">
            <v>1212.3500000000013</v>
          </cell>
          <cell r="N643">
            <v>881.11999999999807</v>
          </cell>
          <cell r="O643">
            <v>1237.0700000000202</v>
          </cell>
          <cell r="P643">
            <v>899.39999999999532</v>
          </cell>
          <cell r="Q643">
            <v>1257.4000000000119</v>
          </cell>
          <cell r="R643">
            <v>913.29999999998699</v>
          </cell>
          <cell r="S643">
            <v>1282.119999999996</v>
          </cell>
          <cell r="T643">
            <v>931.58000000000743</v>
          </cell>
          <cell r="U643">
            <v>1302.4599999999871</v>
          </cell>
          <cell r="V643">
            <v>949.86000000000399</v>
          </cell>
          <cell r="W643">
            <v>1327.1699999999987</v>
          </cell>
          <cell r="X643">
            <v>963.75999999999601</v>
          </cell>
          <cell r="Y643">
            <v>1351.8899999999844</v>
          </cell>
          <cell r="Z643">
            <v>982.03999999999155</v>
          </cell>
          <cell r="AA643">
            <v>1372.2200000000084</v>
          </cell>
          <cell r="AB643">
            <v>931.33000000000743</v>
          </cell>
          <cell r="AC643">
            <v>1302.1099999999869</v>
          </cell>
          <cell r="AD643">
            <v>945.23000000000798</v>
          </cell>
          <cell r="AE643">
            <v>1326.8299999999988</v>
          </cell>
          <cell r="AF643">
            <v>963.50999999999601</v>
          </cell>
          <cell r="AG643">
            <v>1347.1699999999885</v>
          </cell>
          <cell r="AH643">
            <v>981.78999999999155</v>
          </cell>
          <cell r="AI643">
            <v>1371.8800000000085</v>
          </cell>
          <cell r="AJ643">
            <v>995.68999999998334</v>
          </cell>
          <cell r="AK643">
            <v>1396.600000000022</v>
          </cell>
          <cell r="AL643">
            <v>1013.970000000007</v>
          </cell>
          <cell r="AM643">
            <v>1416.9300000000119</v>
          </cell>
          <cell r="AN643">
            <v>1027.8700000000056</v>
          </cell>
          <cell r="AO643">
            <v>1441.649999999996</v>
          </cell>
          <cell r="AP643">
            <v>1046.1499999999955</v>
          </cell>
          <cell r="AQ643">
            <v>1461.9899999999855</v>
          </cell>
          <cell r="AR643">
            <v>1060.0499999999947</v>
          </cell>
          <cell r="AS643">
            <v>1486.6999999999944</v>
          </cell>
          <cell r="AT643">
            <v>1078.3300000000181</v>
          </cell>
          <cell r="AU643">
            <v>635.42000000000201</v>
          </cell>
          <cell r="AV643">
            <v>1096.610000000012</v>
          </cell>
          <cell r="AW643">
            <v>1531.7500000000141</v>
          </cell>
        </row>
        <row r="644">
          <cell r="A644">
            <v>639</v>
          </cell>
          <cell r="B644">
            <v>785.81000000000768</v>
          </cell>
          <cell r="C644">
            <v>1099.2500000000118</v>
          </cell>
          <cell r="D644">
            <v>804.11999999999603</v>
          </cell>
          <cell r="E644">
            <v>1124.0099999999961</v>
          </cell>
          <cell r="F644">
            <v>818.03999999998803</v>
          </cell>
          <cell r="G644">
            <v>1144.369999999989</v>
          </cell>
          <cell r="H644">
            <v>836.34999999998695</v>
          </cell>
          <cell r="I644">
            <v>1169.1300000000044</v>
          </cell>
          <cell r="J644">
            <v>850.27000000000749</v>
          </cell>
          <cell r="K644">
            <v>1189.4999999999959</v>
          </cell>
          <cell r="L644">
            <v>868.58000000000595</v>
          </cell>
          <cell r="M644">
            <v>1214.2500000000014</v>
          </cell>
          <cell r="N644">
            <v>882.49999999999807</v>
          </cell>
          <cell r="O644">
            <v>1239.0100000000202</v>
          </cell>
          <cell r="P644">
            <v>900.80999999999528</v>
          </cell>
          <cell r="Q644">
            <v>1259.3700000000119</v>
          </cell>
          <cell r="R644">
            <v>914.72999999998694</v>
          </cell>
          <cell r="S644">
            <v>1284.129999999996</v>
          </cell>
          <cell r="T644">
            <v>933.04000000000747</v>
          </cell>
          <cell r="U644">
            <v>1304.499999999987</v>
          </cell>
          <cell r="V644">
            <v>951.350000000004</v>
          </cell>
          <cell r="W644">
            <v>1329.2499999999986</v>
          </cell>
          <cell r="X644">
            <v>965.269999999996</v>
          </cell>
          <cell r="Y644">
            <v>1354.0099999999843</v>
          </cell>
          <cell r="Z644">
            <v>983.57999999999151</v>
          </cell>
          <cell r="AA644">
            <v>1374.3700000000085</v>
          </cell>
          <cell r="AB644">
            <v>932.79000000000747</v>
          </cell>
          <cell r="AC644">
            <v>1304.1499999999869</v>
          </cell>
          <cell r="AD644">
            <v>946.71000000000799</v>
          </cell>
          <cell r="AE644">
            <v>1328.9099999999987</v>
          </cell>
          <cell r="AF644">
            <v>965.019999999996</v>
          </cell>
          <cell r="AG644">
            <v>1349.2799999999884</v>
          </cell>
          <cell r="AH644">
            <v>983.32999999999151</v>
          </cell>
          <cell r="AI644">
            <v>1374.0300000000086</v>
          </cell>
          <cell r="AJ644">
            <v>997.24999999998329</v>
          </cell>
          <cell r="AK644">
            <v>1398.790000000022</v>
          </cell>
          <cell r="AL644">
            <v>1015.560000000007</v>
          </cell>
          <cell r="AM644">
            <v>1419.1500000000119</v>
          </cell>
          <cell r="AN644">
            <v>1029.4800000000055</v>
          </cell>
          <cell r="AO644">
            <v>1443.909999999996</v>
          </cell>
          <cell r="AP644">
            <v>1047.7899999999956</v>
          </cell>
          <cell r="AQ644">
            <v>1464.2799999999854</v>
          </cell>
          <cell r="AR644">
            <v>1061.7099999999948</v>
          </cell>
          <cell r="AS644">
            <v>1489.0299999999943</v>
          </cell>
          <cell r="AT644">
            <v>1080.0200000000182</v>
          </cell>
          <cell r="AU644">
            <v>635.79000000000201</v>
          </cell>
          <cell r="AV644">
            <v>1098.330000000012</v>
          </cell>
          <cell r="AW644">
            <v>1534.1500000000142</v>
          </cell>
        </row>
        <row r="645">
          <cell r="A645">
            <v>640</v>
          </cell>
          <cell r="B645">
            <v>787.04000000000769</v>
          </cell>
          <cell r="C645">
            <v>1100.9700000000119</v>
          </cell>
          <cell r="D645">
            <v>805.37999999999602</v>
          </cell>
          <cell r="E645">
            <v>1125.7699999999961</v>
          </cell>
          <cell r="F645">
            <v>819.319999999988</v>
          </cell>
          <cell r="G645">
            <v>1146.1599999999889</v>
          </cell>
          <cell r="H645">
            <v>837.65999999998689</v>
          </cell>
          <cell r="I645">
            <v>1170.9600000000044</v>
          </cell>
          <cell r="J645">
            <v>851.60000000000753</v>
          </cell>
          <cell r="K645">
            <v>1191.3599999999958</v>
          </cell>
          <cell r="L645">
            <v>869.94000000000597</v>
          </cell>
          <cell r="M645">
            <v>1216.1500000000015</v>
          </cell>
          <cell r="N645">
            <v>883.87999999999806</v>
          </cell>
          <cell r="O645">
            <v>1240.9500000000203</v>
          </cell>
          <cell r="P645">
            <v>902.21999999999525</v>
          </cell>
          <cell r="Q645">
            <v>1261.340000000012</v>
          </cell>
          <cell r="R645">
            <v>916.15999999998689</v>
          </cell>
          <cell r="S645">
            <v>1286.139999999996</v>
          </cell>
          <cell r="T645">
            <v>934.5000000000075</v>
          </cell>
          <cell r="U645">
            <v>1306.539999999987</v>
          </cell>
          <cell r="V645">
            <v>952.84000000000401</v>
          </cell>
          <cell r="W645">
            <v>1331.3299999999986</v>
          </cell>
          <cell r="X645">
            <v>966.77999999999599</v>
          </cell>
          <cell r="Y645">
            <v>1356.1299999999842</v>
          </cell>
          <cell r="Z645">
            <v>985.11999999999148</v>
          </cell>
          <cell r="AA645">
            <v>1376.5200000000086</v>
          </cell>
          <cell r="AB645">
            <v>934.2500000000075</v>
          </cell>
          <cell r="AC645">
            <v>1306.1899999999869</v>
          </cell>
          <cell r="AD645">
            <v>948.19000000000801</v>
          </cell>
          <cell r="AE645">
            <v>1330.9899999999986</v>
          </cell>
          <cell r="AF645">
            <v>966.52999999999599</v>
          </cell>
          <cell r="AG645">
            <v>1351.3899999999883</v>
          </cell>
          <cell r="AH645">
            <v>984.86999999999148</v>
          </cell>
          <cell r="AI645">
            <v>1376.1800000000087</v>
          </cell>
          <cell r="AJ645">
            <v>998.80999999998323</v>
          </cell>
          <cell r="AK645">
            <v>1400.9800000000221</v>
          </cell>
          <cell r="AL645">
            <v>1017.150000000007</v>
          </cell>
          <cell r="AM645">
            <v>1421.3700000000119</v>
          </cell>
          <cell r="AN645">
            <v>1031.0900000000054</v>
          </cell>
          <cell r="AO645">
            <v>1446.169999999996</v>
          </cell>
          <cell r="AP645">
            <v>1049.4299999999957</v>
          </cell>
          <cell r="AQ645">
            <v>1466.5699999999854</v>
          </cell>
          <cell r="AR645">
            <v>1063.3699999999949</v>
          </cell>
          <cell r="AS645">
            <v>1491.3599999999942</v>
          </cell>
          <cell r="AT645">
            <v>1081.7100000000182</v>
          </cell>
          <cell r="AU645">
            <v>636.16000000000201</v>
          </cell>
          <cell r="AV645">
            <v>1100.050000000012</v>
          </cell>
          <cell r="AW645">
            <v>1536.5500000000143</v>
          </cell>
        </row>
        <row r="646">
          <cell r="A646">
            <v>641</v>
          </cell>
          <cell r="B646">
            <v>788.27000000000771</v>
          </cell>
          <cell r="C646">
            <v>1102.6900000000119</v>
          </cell>
          <cell r="D646">
            <v>806.63999999999601</v>
          </cell>
          <cell r="E646">
            <v>1127.5299999999961</v>
          </cell>
          <cell r="F646">
            <v>820.59999999998797</v>
          </cell>
          <cell r="G646">
            <v>1147.9499999999889</v>
          </cell>
          <cell r="H646">
            <v>838.96999999998684</v>
          </cell>
          <cell r="I646">
            <v>1172.7900000000043</v>
          </cell>
          <cell r="J646">
            <v>852.93000000000757</v>
          </cell>
          <cell r="K646">
            <v>1193.2199999999957</v>
          </cell>
          <cell r="L646">
            <v>871.30000000000598</v>
          </cell>
          <cell r="M646">
            <v>1218.0500000000015</v>
          </cell>
          <cell r="N646">
            <v>885.25999999999806</v>
          </cell>
          <cell r="O646">
            <v>1242.8900000000203</v>
          </cell>
          <cell r="P646">
            <v>903.62999999999522</v>
          </cell>
          <cell r="Q646">
            <v>1263.310000000012</v>
          </cell>
          <cell r="R646">
            <v>917.58999999998684</v>
          </cell>
          <cell r="S646">
            <v>1288.149999999996</v>
          </cell>
          <cell r="T646">
            <v>935.96000000000754</v>
          </cell>
          <cell r="U646">
            <v>1308.579999999987</v>
          </cell>
          <cell r="V646">
            <v>954.33000000000402</v>
          </cell>
          <cell r="W646">
            <v>1333.4099999999985</v>
          </cell>
          <cell r="X646">
            <v>968.28999999999598</v>
          </cell>
          <cell r="Y646">
            <v>1358.2499999999841</v>
          </cell>
          <cell r="Z646">
            <v>986.65999999999144</v>
          </cell>
          <cell r="AA646">
            <v>1378.6700000000087</v>
          </cell>
          <cell r="AB646">
            <v>935.71000000000754</v>
          </cell>
          <cell r="AC646">
            <v>1308.2299999999868</v>
          </cell>
          <cell r="AD646">
            <v>949.67000000000803</v>
          </cell>
          <cell r="AE646">
            <v>1333.0699999999986</v>
          </cell>
          <cell r="AF646">
            <v>968.03999999999598</v>
          </cell>
          <cell r="AG646">
            <v>1353.4999999999882</v>
          </cell>
          <cell r="AH646">
            <v>986.40999999999144</v>
          </cell>
          <cell r="AI646">
            <v>1378.3300000000088</v>
          </cell>
          <cell r="AJ646">
            <v>1000.3699999999832</v>
          </cell>
          <cell r="AK646">
            <v>1403.1700000000221</v>
          </cell>
          <cell r="AL646">
            <v>1018.7400000000071</v>
          </cell>
          <cell r="AM646">
            <v>1423.590000000012</v>
          </cell>
          <cell r="AN646">
            <v>1032.7000000000053</v>
          </cell>
          <cell r="AO646">
            <v>1448.429999999996</v>
          </cell>
          <cell r="AP646">
            <v>1051.0699999999958</v>
          </cell>
          <cell r="AQ646">
            <v>1468.8599999999853</v>
          </cell>
          <cell r="AR646">
            <v>1065.029999999995</v>
          </cell>
          <cell r="AS646">
            <v>1493.6899999999941</v>
          </cell>
          <cell r="AT646">
            <v>1083.4000000000183</v>
          </cell>
          <cell r="AU646">
            <v>636.53000000000202</v>
          </cell>
          <cell r="AV646">
            <v>1101.770000000012</v>
          </cell>
          <cell r="AW646">
            <v>1538.9500000000144</v>
          </cell>
        </row>
        <row r="647">
          <cell r="A647">
            <v>642</v>
          </cell>
          <cell r="B647">
            <v>789.50000000000773</v>
          </cell>
          <cell r="C647">
            <v>1104.4100000000119</v>
          </cell>
          <cell r="D647">
            <v>807.899999999996</v>
          </cell>
          <cell r="E647">
            <v>1129.2899999999961</v>
          </cell>
          <cell r="F647">
            <v>821.87999999998794</v>
          </cell>
          <cell r="G647">
            <v>1149.7399999999889</v>
          </cell>
          <cell r="H647">
            <v>840.27999999998679</v>
          </cell>
          <cell r="I647">
            <v>1174.6200000000042</v>
          </cell>
          <cell r="J647">
            <v>854.26000000000761</v>
          </cell>
          <cell r="K647">
            <v>1195.0799999999956</v>
          </cell>
          <cell r="L647">
            <v>872.66000000000599</v>
          </cell>
          <cell r="M647">
            <v>1219.9500000000016</v>
          </cell>
          <cell r="N647">
            <v>886.63999999999805</v>
          </cell>
          <cell r="O647">
            <v>1244.8300000000204</v>
          </cell>
          <cell r="P647">
            <v>905.03999999999519</v>
          </cell>
          <cell r="Q647">
            <v>1265.280000000012</v>
          </cell>
          <cell r="R647">
            <v>919.01999999998679</v>
          </cell>
          <cell r="S647">
            <v>1290.159999999996</v>
          </cell>
          <cell r="T647">
            <v>937.42000000000758</v>
          </cell>
          <cell r="U647">
            <v>1310.6199999999869</v>
          </cell>
          <cell r="V647">
            <v>955.82000000000403</v>
          </cell>
          <cell r="W647">
            <v>1335.4899999999984</v>
          </cell>
          <cell r="X647">
            <v>969.79999999999598</v>
          </cell>
          <cell r="Y647">
            <v>1360.369999999984</v>
          </cell>
          <cell r="Z647">
            <v>988.19999999999141</v>
          </cell>
          <cell r="AA647">
            <v>1380.8200000000088</v>
          </cell>
          <cell r="AB647">
            <v>937.17000000000758</v>
          </cell>
          <cell r="AC647">
            <v>1310.2699999999868</v>
          </cell>
          <cell r="AD647">
            <v>951.15000000000805</v>
          </cell>
          <cell r="AE647">
            <v>1335.1499999999985</v>
          </cell>
          <cell r="AF647">
            <v>969.54999999999598</v>
          </cell>
          <cell r="AG647">
            <v>1355.6099999999881</v>
          </cell>
          <cell r="AH647">
            <v>987.94999999999141</v>
          </cell>
          <cell r="AI647">
            <v>1380.4800000000089</v>
          </cell>
          <cell r="AJ647">
            <v>1001.9299999999831</v>
          </cell>
          <cell r="AK647">
            <v>1405.3600000000222</v>
          </cell>
          <cell r="AL647">
            <v>1020.3300000000071</v>
          </cell>
          <cell r="AM647">
            <v>1425.810000000012</v>
          </cell>
          <cell r="AN647">
            <v>1034.3100000000052</v>
          </cell>
          <cell r="AO647">
            <v>1450.689999999996</v>
          </cell>
          <cell r="AP647">
            <v>1052.7099999999959</v>
          </cell>
          <cell r="AQ647">
            <v>1471.1499999999853</v>
          </cell>
          <cell r="AR647">
            <v>1066.6899999999951</v>
          </cell>
          <cell r="AS647">
            <v>1496.0199999999941</v>
          </cell>
          <cell r="AT647">
            <v>1085.0900000000183</v>
          </cell>
          <cell r="AU647">
            <v>636.90000000000202</v>
          </cell>
          <cell r="AV647">
            <v>1103.4900000000121</v>
          </cell>
          <cell r="AW647">
            <v>1541.3500000000145</v>
          </cell>
        </row>
        <row r="648">
          <cell r="A648">
            <v>643</v>
          </cell>
          <cell r="B648">
            <v>790.73000000000775</v>
          </cell>
          <cell r="C648">
            <v>1106.1300000000119</v>
          </cell>
          <cell r="D648">
            <v>809.15999999999599</v>
          </cell>
          <cell r="E648">
            <v>1131.0499999999961</v>
          </cell>
          <cell r="F648">
            <v>823.15999999998792</v>
          </cell>
          <cell r="G648">
            <v>1151.5299999999888</v>
          </cell>
          <cell r="H648">
            <v>841.58999999998673</v>
          </cell>
          <cell r="I648">
            <v>1176.4500000000041</v>
          </cell>
          <cell r="J648">
            <v>855.59000000000765</v>
          </cell>
          <cell r="K648">
            <v>1196.9399999999955</v>
          </cell>
          <cell r="L648">
            <v>874.02000000000601</v>
          </cell>
          <cell r="M648">
            <v>1221.8500000000017</v>
          </cell>
          <cell r="N648">
            <v>888.01999999999805</v>
          </cell>
          <cell r="O648">
            <v>1246.7700000000204</v>
          </cell>
          <cell r="P648">
            <v>906.44999999999516</v>
          </cell>
          <cell r="Q648">
            <v>1267.2500000000121</v>
          </cell>
          <cell r="R648">
            <v>920.44999999998674</v>
          </cell>
          <cell r="S648">
            <v>1292.169999999996</v>
          </cell>
          <cell r="T648">
            <v>938.88000000000761</v>
          </cell>
          <cell r="U648">
            <v>1312.6599999999869</v>
          </cell>
          <cell r="V648">
            <v>957.31000000000404</v>
          </cell>
          <cell r="W648">
            <v>1337.5699999999983</v>
          </cell>
          <cell r="X648">
            <v>971.30999999999597</v>
          </cell>
          <cell r="Y648">
            <v>1362.4899999999839</v>
          </cell>
          <cell r="Z648">
            <v>989.73999999999137</v>
          </cell>
          <cell r="AA648">
            <v>1382.9700000000089</v>
          </cell>
          <cell r="AB648">
            <v>938.63000000000761</v>
          </cell>
          <cell r="AC648">
            <v>1312.3099999999868</v>
          </cell>
          <cell r="AD648">
            <v>952.63000000000807</v>
          </cell>
          <cell r="AE648">
            <v>1337.2299999999984</v>
          </cell>
          <cell r="AF648">
            <v>971.05999999999597</v>
          </cell>
          <cell r="AG648">
            <v>1357.719999999988</v>
          </cell>
          <cell r="AH648">
            <v>989.48999999999137</v>
          </cell>
          <cell r="AI648">
            <v>1382.630000000009</v>
          </cell>
          <cell r="AJ648">
            <v>1003.4899999999831</v>
          </cell>
          <cell r="AK648">
            <v>1407.5500000000222</v>
          </cell>
          <cell r="AL648">
            <v>1021.9200000000071</v>
          </cell>
          <cell r="AM648">
            <v>1428.030000000012</v>
          </cell>
          <cell r="AN648">
            <v>1035.9200000000051</v>
          </cell>
          <cell r="AO648">
            <v>1452.949999999996</v>
          </cell>
          <cell r="AP648">
            <v>1054.349999999996</v>
          </cell>
          <cell r="AQ648">
            <v>1473.4399999999853</v>
          </cell>
          <cell r="AR648">
            <v>1068.3499999999951</v>
          </cell>
          <cell r="AS648">
            <v>1498.349999999994</v>
          </cell>
          <cell r="AT648">
            <v>1086.7800000000184</v>
          </cell>
          <cell r="AU648">
            <v>637.27000000000203</v>
          </cell>
          <cell r="AV648">
            <v>1105.2100000000121</v>
          </cell>
          <cell r="AW648">
            <v>1543.7500000000146</v>
          </cell>
        </row>
        <row r="649">
          <cell r="A649">
            <v>644</v>
          </cell>
          <cell r="B649">
            <v>791.96000000000777</v>
          </cell>
          <cell r="C649">
            <v>1107.850000000012</v>
          </cell>
          <cell r="D649">
            <v>810.41999999999598</v>
          </cell>
          <cell r="E649">
            <v>1132.8099999999961</v>
          </cell>
          <cell r="F649">
            <v>824.43999999998789</v>
          </cell>
          <cell r="G649">
            <v>1153.3199999999888</v>
          </cell>
          <cell r="H649">
            <v>842.89999999998668</v>
          </cell>
          <cell r="I649">
            <v>1178.2800000000041</v>
          </cell>
          <cell r="J649">
            <v>856.92000000000769</v>
          </cell>
          <cell r="K649">
            <v>1198.7999999999954</v>
          </cell>
          <cell r="L649">
            <v>875.38000000000602</v>
          </cell>
          <cell r="M649">
            <v>1223.7500000000018</v>
          </cell>
          <cell r="N649">
            <v>889.39999999999804</v>
          </cell>
          <cell r="O649">
            <v>1248.7100000000205</v>
          </cell>
          <cell r="P649">
            <v>907.85999999999513</v>
          </cell>
          <cell r="Q649">
            <v>1269.2200000000121</v>
          </cell>
          <cell r="R649">
            <v>921.87999999998669</v>
          </cell>
          <cell r="S649">
            <v>1294.179999999996</v>
          </cell>
          <cell r="T649">
            <v>940.34000000000765</v>
          </cell>
          <cell r="U649">
            <v>1314.6999999999869</v>
          </cell>
          <cell r="V649">
            <v>958.80000000000405</v>
          </cell>
          <cell r="W649">
            <v>1339.6499999999983</v>
          </cell>
          <cell r="X649">
            <v>972.81999999999596</v>
          </cell>
          <cell r="Y649">
            <v>1364.6099999999838</v>
          </cell>
          <cell r="Z649">
            <v>991.27999999999133</v>
          </cell>
          <cell r="AA649">
            <v>1385.120000000009</v>
          </cell>
          <cell r="AB649">
            <v>940.09000000000765</v>
          </cell>
          <cell r="AC649">
            <v>1314.3499999999867</v>
          </cell>
          <cell r="AD649">
            <v>954.11000000000809</v>
          </cell>
          <cell r="AE649">
            <v>1339.3099999999984</v>
          </cell>
          <cell r="AF649">
            <v>972.56999999999596</v>
          </cell>
          <cell r="AG649">
            <v>1359.8299999999879</v>
          </cell>
          <cell r="AH649">
            <v>991.02999999999133</v>
          </cell>
          <cell r="AI649">
            <v>1384.7800000000091</v>
          </cell>
          <cell r="AJ649">
            <v>1005.049999999983</v>
          </cell>
          <cell r="AK649">
            <v>1409.7400000000223</v>
          </cell>
          <cell r="AL649">
            <v>1023.5100000000072</v>
          </cell>
          <cell r="AM649">
            <v>1430.2500000000121</v>
          </cell>
          <cell r="AN649">
            <v>1037.530000000005</v>
          </cell>
          <cell r="AO649">
            <v>1455.2099999999959</v>
          </cell>
          <cell r="AP649">
            <v>1055.9899999999961</v>
          </cell>
          <cell r="AQ649">
            <v>1475.7299999999852</v>
          </cell>
          <cell r="AR649">
            <v>1070.0099999999952</v>
          </cell>
          <cell r="AS649">
            <v>1500.6799999999939</v>
          </cell>
          <cell r="AT649">
            <v>1088.4700000000184</v>
          </cell>
          <cell r="AU649">
            <v>637.64000000000203</v>
          </cell>
          <cell r="AV649">
            <v>1106.9300000000121</v>
          </cell>
          <cell r="AW649">
            <v>1546.1500000000146</v>
          </cell>
        </row>
        <row r="650">
          <cell r="A650">
            <v>645</v>
          </cell>
          <cell r="B650">
            <v>793.19000000000779</v>
          </cell>
          <cell r="C650">
            <v>1109.570000000012</v>
          </cell>
          <cell r="D650">
            <v>811.67999999999597</v>
          </cell>
          <cell r="E650">
            <v>1134.5699999999961</v>
          </cell>
          <cell r="F650">
            <v>825.71999999998786</v>
          </cell>
          <cell r="G650">
            <v>1155.1099999999888</v>
          </cell>
          <cell r="H650">
            <v>844.20999999998662</v>
          </cell>
          <cell r="I650">
            <v>1180.110000000004</v>
          </cell>
          <cell r="J650">
            <v>858.25000000000773</v>
          </cell>
          <cell r="K650">
            <v>1200.6599999999953</v>
          </cell>
          <cell r="L650">
            <v>876.74000000000603</v>
          </cell>
          <cell r="M650">
            <v>1225.6500000000019</v>
          </cell>
          <cell r="N650">
            <v>890.77999999999804</v>
          </cell>
          <cell r="O650">
            <v>1250.6500000000206</v>
          </cell>
          <cell r="P650">
            <v>909.26999999999509</v>
          </cell>
          <cell r="Q650">
            <v>1271.1900000000121</v>
          </cell>
          <cell r="R650">
            <v>923.30999999998664</v>
          </cell>
          <cell r="S650">
            <v>1296.189999999996</v>
          </cell>
          <cell r="T650">
            <v>941.80000000000769</v>
          </cell>
          <cell r="U650">
            <v>1316.7399999999868</v>
          </cell>
          <cell r="V650">
            <v>960.29000000000406</v>
          </cell>
          <cell r="W650">
            <v>1341.7299999999982</v>
          </cell>
          <cell r="X650">
            <v>974.32999999999595</v>
          </cell>
          <cell r="Y650">
            <v>1366.7299999999836</v>
          </cell>
          <cell r="Z650">
            <v>992.8199999999913</v>
          </cell>
          <cell r="AA650">
            <v>1387.2700000000091</v>
          </cell>
          <cell r="AB650">
            <v>941.55000000000769</v>
          </cell>
          <cell r="AC650">
            <v>1316.3899999999867</v>
          </cell>
          <cell r="AD650">
            <v>955.5900000000081</v>
          </cell>
          <cell r="AE650">
            <v>1341.3899999999983</v>
          </cell>
          <cell r="AF650">
            <v>974.07999999999595</v>
          </cell>
          <cell r="AG650">
            <v>1361.9399999999878</v>
          </cell>
          <cell r="AH650">
            <v>992.5699999999913</v>
          </cell>
          <cell r="AI650">
            <v>1386.9300000000092</v>
          </cell>
          <cell r="AJ650">
            <v>1006.609999999983</v>
          </cell>
          <cell r="AK650">
            <v>1411.9300000000223</v>
          </cell>
          <cell r="AL650">
            <v>1025.1000000000072</v>
          </cell>
          <cell r="AM650">
            <v>1432.4700000000121</v>
          </cell>
          <cell r="AN650">
            <v>1039.1400000000049</v>
          </cell>
          <cell r="AO650">
            <v>1457.4699999999959</v>
          </cell>
          <cell r="AP650">
            <v>1057.6299999999962</v>
          </cell>
          <cell r="AQ650">
            <v>1478.0199999999852</v>
          </cell>
          <cell r="AR650">
            <v>1071.6699999999953</v>
          </cell>
          <cell r="AS650">
            <v>1503.0099999999939</v>
          </cell>
          <cell r="AT650">
            <v>1090.1600000000185</v>
          </cell>
          <cell r="AU650">
            <v>638.01000000000204</v>
          </cell>
          <cell r="AV650">
            <v>1108.6500000000121</v>
          </cell>
          <cell r="AW650">
            <v>1548.5500000000147</v>
          </cell>
        </row>
        <row r="651">
          <cell r="A651">
            <v>646</v>
          </cell>
          <cell r="B651">
            <v>794.4200000000078</v>
          </cell>
          <cell r="C651">
            <v>1111.290000000012</v>
          </cell>
          <cell r="D651">
            <v>812.93999999999596</v>
          </cell>
          <cell r="E651">
            <v>1136.3299999999961</v>
          </cell>
          <cell r="F651">
            <v>826.99999999998784</v>
          </cell>
          <cell r="G651">
            <v>1156.8999999999887</v>
          </cell>
          <cell r="H651">
            <v>845.51999999998657</v>
          </cell>
          <cell r="I651">
            <v>1181.9400000000039</v>
          </cell>
          <cell r="J651">
            <v>859.58000000000777</v>
          </cell>
          <cell r="K651">
            <v>1202.5199999999952</v>
          </cell>
          <cell r="L651">
            <v>878.10000000000605</v>
          </cell>
          <cell r="M651">
            <v>1227.550000000002</v>
          </cell>
          <cell r="N651">
            <v>892.15999999999804</v>
          </cell>
          <cell r="O651">
            <v>1252.5900000000206</v>
          </cell>
          <cell r="P651">
            <v>910.67999999999506</v>
          </cell>
          <cell r="Q651">
            <v>1273.1600000000121</v>
          </cell>
          <cell r="R651">
            <v>924.73999999998659</v>
          </cell>
          <cell r="S651">
            <v>1298.199999999996</v>
          </cell>
          <cell r="T651">
            <v>943.26000000000772</v>
          </cell>
          <cell r="U651">
            <v>1318.7799999999868</v>
          </cell>
          <cell r="V651">
            <v>961.78000000000407</v>
          </cell>
          <cell r="W651">
            <v>1343.8099999999981</v>
          </cell>
          <cell r="X651">
            <v>975.83999999999594</v>
          </cell>
          <cell r="Y651">
            <v>1368.8499999999835</v>
          </cell>
          <cell r="Z651">
            <v>994.35999999999126</v>
          </cell>
          <cell r="AA651">
            <v>1389.4200000000092</v>
          </cell>
          <cell r="AB651">
            <v>943.01000000000772</v>
          </cell>
          <cell r="AC651">
            <v>1318.4299999999866</v>
          </cell>
          <cell r="AD651">
            <v>957.07000000000812</v>
          </cell>
          <cell r="AE651">
            <v>1343.4699999999982</v>
          </cell>
          <cell r="AF651">
            <v>975.58999999999594</v>
          </cell>
          <cell r="AG651">
            <v>1364.0499999999877</v>
          </cell>
          <cell r="AH651">
            <v>994.10999999999126</v>
          </cell>
          <cell r="AI651">
            <v>1389.0800000000092</v>
          </cell>
          <cell r="AJ651">
            <v>1008.1699999999829</v>
          </cell>
          <cell r="AK651">
            <v>1414.1200000000224</v>
          </cell>
          <cell r="AL651">
            <v>1026.6900000000071</v>
          </cell>
          <cell r="AM651">
            <v>1434.6900000000121</v>
          </cell>
          <cell r="AN651">
            <v>1040.7500000000048</v>
          </cell>
          <cell r="AO651">
            <v>1459.7299999999959</v>
          </cell>
          <cell r="AP651">
            <v>1059.2699999999963</v>
          </cell>
          <cell r="AQ651">
            <v>1480.3099999999852</v>
          </cell>
          <cell r="AR651">
            <v>1073.3299999999954</v>
          </cell>
          <cell r="AS651">
            <v>1505.3399999999938</v>
          </cell>
          <cell r="AT651">
            <v>1091.8500000000186</v>
          </cell>
          <cell r="AU651">
            <v>638.38000000000204</v>
          </cell>
          <cell r="AV651">
            <v>1110.3700000000122</v>
          </cell>
          <cell r="AW651">
            <v>1550.9500000000148</v>
          </cell>
        </row>
        <row r="652">
          <cell r="A652">
            <v>647</v>
          </cell>
          <cell r="B652">
            <v>795.65000000000782</v>
          </cell>
          <cell r="C652">
            <v>1113.010000000012</v>
          </cell>
          <cell r="D652">
            <v>814.19999999999595</v>
          </cell>
          <cell r="E652">
            <v>1138.0899999999961</v>
          </cell>
          <cell r="F652">
            <v>828.27999999998781</v>
          </cell>
          <cell r="G652">
            <v>1158.6899999999887</v>
          </cell>
          <cell r="H652">
            <v>846.82999999998651</v>
          </cell>
          <cell r="I652">
            <v>1183.7700000000038</v>
          </cell>
          <cell r="J652">
            <v>860.91000000000781</v>
          </cell>
          <cell r="K652">
            <v>1204.3799999999951</v>
          </cell>
          <cell r="L652">
            <v>879.46000000000606</v>
          </cell>
          <cell r="M652">
            <v>1229.4500000000021</v>
          </cell>
          <cell r="N652">
            <v>893.53999999999803</v>
          </cell>
          <cell r="O652">
            <v>1254.5300000000207</v>
          </cell>
          <cell r="P652">
            <v>912.08999999999503</v>
          </cell>
          <cell r="Q652">
            <v>1275.1300000000122</v>
          </cell>
          <cell r="R652">
            <v>926.16999999998654</v>
          </cell>
          <cell r="S652">
            <v>1300.2099999999959</v>
          </cell>
          <cell r="T652">
            <v>944.72000000000776</v>
          </cell>
          <cell r="U652">
            <v>1320.8199999999867</v>
          </cell>
          <cell r="V652">
            <v>963.27000000000407</v>
          </cell>
          <cell r="W652">
            <v>1345.8899999999981</v>
          </cell>
          <cell r="X652">
            <v>977.34999999999593</v>
          </cell>
          <cell r="Y652">
            <v>1370.9699999999834</v>
          </cell>
          <cell r="Z652">
            <v>995.89999999999122</v>
          </cell>
          <cell r="AA652">
            <v>1391.5700000000093</v>
          </cell>
          <cell r="AB652">
            <v>944.47000000000776</v>
          </cell>
          <cell r="AC652">
            <v>1320.4699999999866</v>
          </cell>
          <cell r="AD652">
            <v>958.55000000000814</v>
          </cell>
          <cell r="AE652">
            <v>1345.5499999999981</v>
          </cell>
          <cell r="AF652">
            <v>977.09999999999593</v>
          </cell>
          <cell r="AG652">
            <v>1366.1599999999876</v>
          </cell>
          <cell r="AH652">
            <v>995.64999999999122</v>
          </cell>
          <cell r="AI652">
            <v>1391.2300000000093</v>
          </cell>
          <cell r="AJ652">
            <v>1009.7299999999829</v>
          </cell>
          <cell r="AK652">
            <v>1416.3100000000225</v>
          </cell>
          <cell r="AL652">
            <v>1028.280000000007</v>
          </cell>
          <cell r="AM652">
            <v>1436.9100000000121</v>
          </cell>
          <cell r="AN652">
            <v>1042.3600000000047</v>
          </cell>
          <cell r="AO652">
            <v>1461.9899999999959</v>
          </cell>
          <cell r="AP652">
            <v>1060.9099999999964</v>
          </cell>
          <cell r="AQ652">
            <v>1482.5999999999851</v>
          </cell>
          <cell r="AR652">
            <v>1074.9899999999955</v>
          </cell>
          <cell r="AS652">
            <v>1507.6699999999937</v>
          </cell>
          <cell r="AT652">
            <v>1093.5400000000186</v>
          </cell>
          <cell r="AU652">
            <v>638.75000000000205</v>
          </cell>
          <cell r="AV652">
            <v>1112.0900000000122</v>
          </cell>
          <cell r="AW652">
            <v>1553.3500000000149</v>
          </cell>
        </row>
        <row r="653">
          <cell r="A653">
            <v>648</v>
          </cell>
          <cell r="B653">
            <v>796.88000000000784</v>
          </cell>
          <cell r="C653">
            <v>1114.7300000000121</v>
          </cell>
          <cell r="D653">
            <v>815.45999999999594</v>
          </cell>
          <cell r="E653">
            <v>1139.849999999996</v>
          </cell>
          <cell r="F653">
            <v>829.55999999998778</v>
          </cell>
          <cell r="G653">
            <v>1160.4799999999886</v>
          </cell>
          <cell r="H653">
            <v>848.13999999998646</v>
          </cell>
          <cell r="I653">
            <v>1185.6000000000038</v>
          </cell>
          <cell r="J653">
            <v>862.24000000000785</v>
          </cell>
          <cell r="K653">
            <v>1206.239999999995</v>
          </cell>
          <cell r="L653">
            <v>880.82000000000608</v>
          </cell>
          <cell r="M653">
            <v>1231.3500000000022</v>
          </cell>
          <cell r="N653">
            <v>894.91999999999803</v>
          </cell>
          <cell r="O653">
            <v>1256.4700000000207</v>
          </cell>
          <cell r="P653">
            <v>913.499999999995</v>
          </cell>
          <cell r="Q653">
            <v>1277.1000000000122</v>
          </cell>
          <cell r="R653">
            <v>927.59999999998649</v>
          </cell>
          <cell r="S653">
            <v>1302.2199999999959</v>
          </cell>
          <cell r="T653">
            <v>946.18000000000779</v>
          </cell>
          <cell r="U653">
            <v>1322.8599999999867</v>
          </cell>
          <cell r="V653">
            <v>964.76000000000408</v>
          </cell>
          <cell r="W653">
            <v>1347.969999999998</v>
          </cell>
          <cell r="X653">
            <v>978.85999999999592</v>
          </cell>
          <cell r="Y653">
            <v>1373.0899999999833</v>
          </cell>
          <cell r="Z653">
            <v>997.43999999999119</v>
          </cell>
          <cell r="AA653">
            <v>1393.7200000000093</v>
          </cell>
          <cell r="AB653">
            <v>945.93000000000779</v>
          </cell>
          <cell r="AC653">
            <v>1322.5099999999866</v>
          </cell>
          <cell r="AD653">
            <v>960.03000000000816</v>
          </cell>
          <cell r="AE653">
            <v>1347.6299999999981</v>
          </cell>
          <cell r="AF653">
            <v>978.60999999999592</v>
          </cell>
          <cell r="AG653">
            <v>1368.2699999999875</v>
          </cell>
          <cell r="AH653">
            <v>997.18999999999119</v>
          </cell>
          <cell r="AI653">
            <v>1393.3800000000094</v>
          </cell>
          <cell r="AJ653">
            <v>1011.2899999999828</v>
          </cell>
          <cell r="AK653">
            <v>1418.5000000000225</v>
          </cell>
          <cell r="AL653">
            <v>1029.8700000000069</v>
          </cell>
          <cell r="AM653">
            <v>1439.1300000000122</v>
          </cell>
          <cell r="AN653">
            <v>1043.9700000000046</v>
          </cell>
          <cell r="AO653">
            <v>1464.2499999999959</v>
          </cell>
          <cell r="AP653">
            <v>1062.5499999999965</v>
          </cell>
          <cell r="AQ653">
            <v>1484.8899999999851</v>
          </cell>
          <cell r="AR653">
            <v>1076.6499999999955</v>
          </cell>
          <cell r="AS653">
            <v>1509.9999999999936</v>
          </cell>
          <cell r="AT653">
            <v>1095.2300000000187</v>
          </cell>
          <cell r="AU653">
            <v>639.12000000000205</v>
          </cell>
          <cell r="AV653">
            <v>1113.8100000000122</v>
          </cell>
          <cell r="AW653">
            <v>1555.750000000015</v>
          </cell>
        </row>
        <row r="654">
          <cell r="A654">
            <v>649</v>
          </cell>
          <cell r="B654">
            <v>798.11000000000786</v>
          </cell>
          <cell r="C654">
            <v>1116.4500000000121</v>
          </cell>
          <cell r="D654">
            <v>816.71999999999593</v>
          </cell>
          <cell r="E654">
            <v>1141.609999999996</v>
          </cell>
          <cell r="F654">
            <v>830.83999999998775</v>
          </cell>
          <cell r="G654">
            <v>1162.2699999999886</v>
          </cell>
          <cell r="H654">
            <v>849.4499999999864</v>
          </cell>
          <cell r="I654">
            <v>1187.4300000000037</v>
          </cell>
          <cell r="J654">
            <v>863.57000000000789</v>
          </cell>
          <cell r="K654">
            <v>1208.0999999999949</v>
          </cell>
          <cell r="L654">
            <v>882.18000000000609</v>
          </cell>
          <cell r="M654">
            <v>1233.2500000000023</v>
          </cell>
          <cell r="N654">
            <v>896.29999999999802</v>
          </cell>
          <cell r="O654">
            <v>1258.4100000000208</v>
          </cell>
          <cell r="P654">
            <v>914.90999999999497</v>
          </cell>
          <cell r="Q654">
            <v>1279.0700000000122</v>
          </cell>
          <cell r="R654">
            <v>929.02999999998644</v>
          </cell>
          <cell r="S654">
            <v>1304.2299999999959</v>
          </cell>
          <cell r="T654">
            <v>947.64000000000783</v>
          </cell>
          <cell r="U654">
            <v>1324.8999999999867</v>
          </cell>
          <cell r="V654">
            <v>966.25000000000409</v>
          </cell>
          <cell r="W654">
            <v>1350.0499999999979</v>
          </cell>
          <cell r="X654">
            <v>980.36999999999591</v>
          </cell>
          <cell r="Y654">
            <v>1375.2099999999832</v>
          </cell>
          <cell r="Z654">
            <v>998.97999999999115</v>
          </cell>
          <cell r="AA654">
            <v>1395.8700000000094</v>
          </cell>
          <cell r="AB654">
            <v>947.39000000000783</v>
          </cell>
          <cell r="AC654">
            <v>1324.5499999999865</v>
          </cell>
          <cell r="AD654">
            <v>961.51000000000818</v>
          </cell>
          <cell r="AE654">
            <v>1349.709999999998</v>
          </cell>
          <cell r="AF654">
            <v>980.11999999999591</v>
          </cell>
          <cell r="AG654">
            <v>1370.3799999999874</v>
          </cell>
          <cell r="AH654">
            <v>998.72999999999115</v>
          </cell>
          <cell r="AI654">
            <v>1395.5300000000095</v>
          </cell>
          <cell r="AJ654">
            <v>1012.8499999999827</v>
          </cell>
          <cell r="AK654">
            <v>1420.6900000000226</v>
          </cell>
          <cell r="AL654">
            <v>1031.4600000000069</v>
          </cell>
          <cell r="AM654">
            <v>1441.3500000000122</v>
          </cell>
          <cell r="AN654">
            <v>1045.5800000000045</v>
          </cell>
          <cell r="AO654">
            <v>1466.5099999999959</v>
          </cell>
          <cell r="AP654">
            <v>1064.1899999999966</v>
          </cell>
          <cell r="AQ654">
            <v>1487.1799999999851</v>
          </cell>
          <cell r="AR654">
            <v>1078.3099999999956</v>
          </cell>
          <cell r="AS654">
            <v>1512.3299999999936</v>
          </cell>
          <cell r="AT654">
            <v>1096.9200000000187</v>
          </cell>
          <cell r="AU654">
            <v>639.49000000000206</v>
          </cell>
          <cell r="AV654">
            <v>1115.5300000000123</v>
          </cell>
          <cell r="AW654">
            <v>1558.1500000000151</v>
          </cell>
        </row>
        <row r="655">
          <cell r="A655">
            <v>650</v>
          </cell>
          <cell r="B655">
            <v>799.34000000000788</v>
          </cell>
          <cell r="C655">
            <v>1118.1700000000121</v>
          </cell>
          <cell r="D655">
            <v>817.97999999999593</v>
          </cell>
          <cell r="E655">
            <v>1143.369999999996</v>
          </cell>
          <cell r="F655">
            <v>832.11999999998773</v>
          </cell>
          <cell r="G655">
            <v>1164.0599999999886</v>
          </cell>
          <cell r="H655">
            <v>850.75999999998635</v>
          </cell>
          <cell r="I655">
            <v>1189.2600000000036</v>
          </cell>
          <cell r="J655">
            <v>864.90000000000794</v>
          </cell>
          <cell r="K655">
            <v>1209.9599999999948</v>
          </cell>
          <cell r="L655">
            <v>883.5400000000061</v>
          </cell>
          <cell r="M655">
            <v>1235.1500000000024</v>
          </cell>
          <cell r="N655">
            <v>897.67999999999802</v>
          </cell>
          <cell r="O655">
            <v>1260.3500000000208</v>
          </cell>
          <cell r="P655">
            <v>916.31999999999493</v>
          </cell>
          <cell r="Q655">
            <v>1281.0400000000122</v>
          </cell>
          <cell r="R655">
            <v>930.45999999998639</v>
          </cell>
          <cell r="S655">
            <v>1306.2399999999959</v>
          </cell>
          <cell r="T655">
            <v>949.10000000000787</v>
          </cell>
          <cell r="U655">
            <v>1326.9399999999866</v>
          </cell>
          <cell r="V655">
            <v>967.7400000000041</v>
          </cell>
          <cell r="W655">
            <v>1352.1299999999978</v>
          </cell>
          <cell r="X655">
            <v>981.8799999999959</v>
          </cell>
          <cell r="Y655">
            <v>1377.3299999999831</v>
          </cell>
          <cell r="Z655">
            <v>1000.5199999999911</v>
          </cell>
          <cell r="AA655">
            <v>1398.0200000000095</v>
          </cell>
          <cell r="AB655">
            <v>948.85000000000787</v>
          </cell>
          <cell r="AC655">
            <v>1326.5899999999865</v>
          </cell>
          <cell r="AD655">
            <v>962.99000000000819</v>
          </cell>
          <cell r="AE655">
            <v>1351.7899999999979</v>
          </cell>
          <cell r="AF655">
            <v>981.6299999999959</v>
          </cell>
          <cell r="AG655">
            <v>1372.4899999999873</v>
          </cell>
          <cell r="AH655">
            <v>1000.2699999999911</v>
          </cell>
          <cell r="AI655">
            <v>1397.6800000000096</v>
          </cell>
          <cell r="AJ655">
            <v>1014.4099999999827</v>
          </cell>
          <cell r="AK655">
            <v>1422.8800000000226</v>
          </cell>
          <cell r="AL655">
            <v>1033.0500000000068</v>
          </cell>
          <cell r="AM655">
            <v>1443.5700000000122</v>
          </cell>
          <cell r="AN655">
            <v>1047.1900000000044</v>
          </cell>
          <cell r="AO655">
            <v>1468.7699999999959</v>
          </cell>
          <cell r="AP655">
            <v>1065.8299999999967</v>
          </cell>
          <cell r="AQ655">
            <v>1489.469999999985</v>
          </cell>
          <cell r="AR655">
            <v>1079.9699999999957</v>
          </cell>
          <cell r="AS655">
            <v>1514.6599999999935</v>
          </cell>
          <cell r="AT655">
            <v>1098.6100000000188</v>
          </cell>
          <cell r="AU655">
            <v>639.86000000000206</v>
          </cell>
          <cell r="AV655">
            <v>1117.2500000000123</v>
          </cell>
          <cell r="AW655">
            <v>1560.5500000000152</v>
          </cell>
        </row>
        <row r="656">
          <cell r="A656">
            <v>651</v>
          </cell>
          <cell r="B656">
            <v>800.57000000000789</v>
          </cell>
          <cell r="C656">
            <v>1119.8900000000122</v>
          </cell>
          <cell r="D656">
            <v>819.23999999999592</v>
          </cell>
          <cell r="E656">
            <v>1145.129999999996</v>
          </cell>
          <cell r="F656">
            <v>833.3999999999877</v>
          </cell>
          <cell r="G656">
            <v>1165.8499999999885</v>
          </cell>
          <cell r="H656">
            <v>852.06999999998629</v>
          </cell>
          <cell r="I656">
            <v>1191.0900000000036</v>
          </cell>
          <cell r="J656">
            <v>866.23000000000798</v>
          </cell>
          <cell r="K656">
            <v>1211.8199999999947</v>
          </cell>
          <cell r="L656">
            <v>884.90000000000612</v>
          </cell>
          <cell r="M656">
            <v>1237.0500000000025</v>
          </cell>
          <cell r="N656">
            <v>899.05999999999801</v>
          </cell>
          <cell r="O656">
            <v>1262.2900000000209</v>
          </cell>
          <cell r="P656">
            <v>917.7299999999949</v>
          </cell>
          <cell r="Q656">
            <v>1283.0100000000123</v>
          </cell>
          <cell r="R656">
            <v>931.88999999998634</v>
          </cell>
          <cell r="S656">
            <v>1308.2499999999959</v>
          </cell>
          <cell r="T656">
            <v>950.5600000000079</v>
          </cell>
          <cell r="U656">
            <v>1328.9799999999866</v>
          </cell>
          <cell r="V656">
            <v>969.23000000000411</v>
          </cell>
          <cell r="W656">
            <v>1354.2099999999978</v>
          </cell>
          <cell r="X656">
            <v>983.38999999999589</v>
          </cell>
          <cell r="Y656">
            <v>1379.449999999983</v>
          </cell>
          <cell r="Z656">
            <v>1002.0599999999911</v>
          </cell>
          <cell r="AA656">
            <v>1400.1700000000096</v>
          </cell>
          <cell r="AB656">
            <v>950.3100000000079</v>
          </cell>
          <cell r="AC656">
            <v>1328.6299999999865</v>
          </cell>
          <cell r="AD656">
            <v>964.47000000000821</v>
          </cell>
          <cell r="AE656">
            <v>1353.8699999999978</v>
          </cell>
          <cell r="AF656">
            <v>983.13999999999589</v>
          </cell>
          <cell r="AG656">
            <v>1374.5999999999872</v>
          </cell>
          <cell r="AH656">
            <v>1001.8099999999911</v>
          </cell>
          <cell r="AI656">
            <v>1399.8300000000097</v>
          </cell>
          <cell r="AJ656">
            <v>1015.9699999999826</v>
          </cell>
          <cell r="AK656">
            <v>1425.0700000000227</v>
          </cell>
          <cell r="AL656">
            <v>1034.6400000000067</v>
          </cell>
          <cell r="AM656">
            <v>1445.7900000000122</v>
          </cell>
          <cell r="AN656">
            <v>1048.8000000000043</v>
          </cell>
          <cell r="AO656">
            <v>1471.0299999999959</v>
          </cell>
          <cell r="AP656">
            <v>1067.4699999999968</v>
          </cell>
          <cell r="AQ656">
            <v>1491.759999999985</v>
          </cell>
          <cell r="AR656">
            <v>1081.6299999999958</v>
          </cell>
          <cell r="AS656">
            <v>1516.9899999999934</v>
          </cell>
          <cell r="AT656">
            <v>1100.3000000000188</v>
          </cell>
          <cell r="AU656">
            <v>640.23000000000206</v>
          </cell>
          <cell r="AV656">
            <v>1118.9700000000123</v>
          </cell>
          <cell r="AW656">
            <v>1562.9500000000153</v>
          </cell>
        </row>
        <row r="657">
          <cell r="A657">
            <v>652</v>
          </cell>
          <cell r="B657">
            <v>801.80000000000791</v>
          </cell>
          <cell r="C657">
            <v>1121.6100000000122</v>
          </cell>
          <cell r="D657">
            <v>820.49999999999591</v>
          </cell>
          <cell r="E657">
            <v>1146.889999999996</v>
          </cell>
          <cell r="F657">
            <v>834.67999999998767</v>
          </cell>
          <cell r="G657">
            <v>1167.6399999999885</v>
          </cell>
          <cell r="H657">
            <v>853.37999999998624</v>
          </cell>
          <cell r="I657">
            <v>1192.9200000000035</v>
          </cell>
          <cell r="J657">
            <v>867.56000000000802</v>
          </cell>
          <cell r="K657">
            <v>1213.6799999999946</v>
          </cell>
          <cell r="L657">
            <v>886.26000000000613</v>
          </cell>
          <cell r="M657">
            <v>1238.9500000000025</v>
          </cell>
          <cell r="N657">
            <v>900.43999999999801</v>
          </cell>
          <cell r="O657">
            <v>1264.2300000000209</v>
          </cell>
          <cell r="P657">
            <v>919.13999999999487</v>
          </cell>
          <cell r="Q657">
            <v>1284.9800000000123</v>
          </cell>
          <cell r="R657">
            <v>933.31999999998629</v>
          </cell>
          <cell r="S657">
            <v>1310.2599999999959</v>
          </cell>
          <cell r="T657">
            <v>952.02000000000794</v>
          </cell>
          <cell r="U657">
            <v>1331.0199999999866</v>
          </cell>
          <cell r="V657">
            <v>970.72000000000412</v>
          </cell>
          <cell r="W657">
            <v>1356.2899999999977</v>
          </cell>
          <cell r="X657">
            <v>984.89999999999588</v>
          </cell>
          <cell r="Y657">
            <v>1381.5699999999829</v>
          </cell>
          <cell r="Z657">
            <v>1003.599999999991</v>
          </cell>
          <cell r="AA657">
            <v>1402.3200000000097</v>
          </cell>
          <cell r="AB657">
            <v>951.77000000000794</v>
          </cell>
          <cell r="AC657">
            <v>1330.6699999999864</v>
          </cell>
          <cell r="AD657">
            <v>965.95000000000823</v>
          </cell>
          <cell r="AE657">
            <v>1355.9499999999978</v>
          </cell>
          <cell r="AF657">
            <v>984.64999999999588</v>
          </cell>
          <cell r="AG657">
            <v>1376.7099999999871</v>
          </cell>
          <cell r="AH657">
            <v>1003.349999999991</v>
          </cell>
          <cell r="AI657">
            <v>1401.9800000000098</v>
          </cell>
          <cell r="AJ657">
            <v>1017.5299999999826</v>
          </cell>
          <cell r="AK657">
            <v>1427.2600000000227</v>
          </cell>
          <cell r="AL657">
            <v>1036.2300000000066</v>
          </cell>
          <cell r="AM657">
            <v>1448.0100000000123</v>
          </cell>
          <cell r="AN657">
            <v>1050.4100000000042</v>
          </cell>
          <cell r="AO657">
            <v>1473.2899999999959</v>
          </cell>
          <cell r="AP657">
            <v>1069.1099999999969</v>
          </cell>
          <cell r="AQ657">
            <v>1494.0499999999849</v>
          </cell>
          <cell r="AR657">
            <v>1083.2899999999959</v>
          </cell>
          <cell r="AS657">
            <v>1519.3199999999933</v>
          </cell>
          <cell r="AT657">
            <v>1101.9900000000189</v>
          </cell>
          <cell r="AU657">
            <v>640.60000000000207</v>
          </cell>
          <cell r="AV657">
            <v>1120.6900000000123</v>
          </cell>
          <cell r="AW657">
            <v>1565.3500000000154</v>
          </cell>
        </row>
        <row r="658">
          <cell r="A658">
            <v>653</v>
          </cell>
          <cell r="B658">
            <v>803.03000000000793</v>
          </cell>
          <cell r="C658">
            <v>1123.3300000000122</v>
          </cell>
          <cell r="D658">
            <v>821.7599999999959</v>
          </cell>
          <cell r="E658">
            <v>1148.649999999996</v>
          </cell>
          <cell r="F658">
            <v>835.95999999998764</v>
          </cell>
          <cell r="G658">
            <v>1169.4299999999885</v>
          </cell>
          <cell r="H658">
            <v>854.68999999998618</v>
          </cell>
          <cell r="I658">
            <v>1194.7500000000034</v>
          </cell>
          <cell r="J658">
            <v>868.89000000000806</v>
          </cell>
          <cell r="K658">
            <v>1215.5399999999945</v>
          </cell>
          <cell r="L658">
            <v>887.62000000000614</v>
          </cell>
          <cell r="M658">
            <v>1240.8500000000026</v>
          </cell>
          <cell r="N658">
            <v>901.819999999998</v>
          </cell>
          <cell r="O658">
            <v>1266.170000000021</v>
          </cell>
          <cell r="P658">
            <v>920.54999999999484</v>
          </cell>
          <cell r="Q658">
            <v>1286.9500000000123</v>
          </cell>
          <cell r="R658">
            <v>934.74999999998624</v>
          </cell>
          <cell r="S658">
            <v>1312.2699999999959</v>
          </cell>
          <cell r="T658">
            <v>953.48000000000798</v>
          </cell>
          <cell r="U658">
            <v>1333.0599999999865</v>
          </cell>
          <cell r="V658">
            <v>972.21000000000413</v>
          </cell>
          <cell r="W658">
            <v>1358.3699999999976</v>
          </cell>
          <cell r="X658">
            <v>986.40999999999588</v>
          </cell>
          <cell r="Y658">
            <v>1383.6899999999828</v>
          </cell>
          <cell r="Z658">
            <v>1005.139999999991</v>
          </cell>
          <cell r="AA658">
            <v>1404.4700000000098</v>
          </cell>
          <cell r="AB658">
            <v>953.23000000000798</v>
          </cell>
          <cell r="AC658">
            <v>1332.7099999999864</v>
          </cell>
          <cell r="AD658">
            <v>967.43000000000825</v>
          </cell>
          <cell r="AE658">
            <v>1358.0299999999977</v>
          </cell>
          <cell r="AF658">
            <v>986.15999999999588</v>
          </cell>
          <cell r="AG658">
            <v>1378.819999999987</v>
          </cell>
          <cell r="AH658">
            <v>1004.889999999991</v>
          </cell>
          <cell r="AI658">
            <v>1404.1300000000099</v>
          </cell>
          <cell r="AJ658">
            <v>1019.0899999999825</v>
          </cell>
          <cell r="AK658">
            <v>1429.4500000000228</v>
          </cell>
          <cell r="AL658">
            <v>1037.8200000000065</v>
          </cell>
          <cell r="AM658">
            <v>1450.2300000000123</v>
          </cell>
          <cell r="AN658">
            <v>1052.0200000000041</v>
          </cell>
          <cell r="AO658">
            <v>1475.5499999999959</v>
          </cell>
          <cell r="AP658">
            <v>1070.749999999997</v>
          </cell>
          <cell r="AQ658">
            <v>1496.3399999999849</v>
          </cell>
          <cell r="AR658">
            <v>1084.949999999996</v>
          </cell>
          <cell r="AS658">
            <v>1521.6499999999933</v>
          </cell>
          <cell r="AT658">
            <v>1103.6800000000189</v>
          </cell>
          <cell r="AU658">
            <v>640.97000000000207</v>
          </cell>
          <cell r="AV658">
            <v>1122.4100000000124</v>
          </cell>
          <cell r="AW658">
            <v>1567.7500000000155</v>
          </cell>
        </row>
        <row r="659">
          <cell r="A659">
            <v>654</v>
          </cell>
          <cell r="B659">
            <v>804.26000000000795</v>
          </cell>
          <cell r="C659">
            <v>1125.0500000000122</v>
          </cell>
          <cell r="D659">
            <v>823.01999999999589</v>
          </cell>
          <cell r="E659">
            <v>1150.409999999996</v>
          </cell>
          <cell r="F659">
            <v>837.23999999998762</v>
          </cell>
          <cell r="G659">
            <v>1171.2199999999884</v>
          </cell>
          <cell r="H659">
            <v>855.99999999998613</v>
          </cell>
          <cell r="I659">
            <v>1196.5800000000033</v>
          </cell>
          <cell r="J659">
            <v>870.2200000000081</v>
          </cell>
          <cell r="K659">
            <v>1217.3999999999944</v>
          </cell>
          <cell r="L659">
            <v>888.98000000000616</v>
          </cell>
          <cell r="M659">
            <v>1242.7500000000027</v>
          </cell>
          <cell r="N659">
            <v>903.199999999998</v>
          </cell>
          <cell r="O659">
            <v>1268.110000000021</v>
          </cell>
          <cell r="P659">
            <v>921.95999999999481</v>
          </cell>
          <cell r="Q659">
            <v>1288.9200000000124</v>
          </cell>
          <cell r="R659">
            <v>936.17999999998619</v>
          </cell>
          <cell r="S659">
            <v>1314.2799999999959</v>
          </cell>
          <cell r="T659">
            <v>954.94000000000801</v>
          </cell>
          <cell r="U659">
            <v>1335.0999999999865</v>
          </cell>
          <cell r="V659">
            <v>973.70000000000414</v>
          </cell>
          <cell r="W659">
            <v>1360.4499999999975</v>
          </cell>
          <cell r="X659">
            <v>987.91999999999587</v>
          </cell>
          <cell r="Y659">
            <v>1385.8099999999827</v>
          </cell>
          <cell r="Z659">
            <v>1006.679999999991</v>
          </cell>
          <cell r="AA659">
            <v>1406.6200000000099</v>
          </cell>
          <cell r="AB659">
            <v>954.69000000000801</v>
          </cell>
          <cell r="AC659">
            <v>1334.7499999999864</v>
          </cell>
          <cell r="AD659">
            <v>968.91000000000827</v>
          </cell>
          <cell r="AE659">
            <v>1360.1099999999976</v>
          </cell>
          <cell r="AF659">
            <v>987.66999999999587</v>
          </cell>
          <cell r="AG659">
            <v>1380.9299999999869</v>
          </cell>
          <cell r="AH659">
            <v>1006.429999999991</v>
          </cell>
          <cell r="AI659">
            <v>1406.28000000001</v>
          </cell>
          <cell r="AJ659">
            <v>1020.6499999999825</v>
          </cell>
          <cell r="AK659">
            <v>1431.6400000000228</v>
          </cell>
          <cell r="AL659">
            <v>1039.4100000000064</v>
          </cell>
          <cell r="AM659">
            <v>1452.4500000000123</v>
          </cell>
          <cell r="AN659">
            <v>1053.630000000004</v>
          </cell>
          <cell r="AO659">
            <v>1477.8099999999959</v>
          </cell>
          <cell r="AP659">
            <v>1072.3899999999971</v>
          </cell>
          <cell r="AQ659">
            <v>1498.6299999999849</v>
          </cell>
          <cell r="AR659">
            <v>1086.609999999996</v>
          </cell>
          <cell r="AS659">
            <v>1523.9799999999932</v>
          </cell>
          <cell r="AT659">
            <v>1105.370000000019</v>
          </cell>
          <cell r="AU659">
            <v>641.34000000000208</v>
          </cell>
          <cell r="AV659">
            <v>1124.1300000000124</v>
          </cell>
          <cell r="AW659">
            <v>1570.1500000000156</v>
          </cell>
        </row>
        <row r="660">
          <cell r="A660">
            <v>655</v>
          </cell>
          <cell r="B660">
            <v>805.49000000000797</v>
          </cell>
          <cell r="C660">
            <v>1126.7700000000123</v>
          </cell>
          <cell r="D660">
            <v>824.27999999999588</v>
          </cell>
          <cell r="E660">
            <v>1152.169999999996</v>
          </cell>
          <cell r="F660">
            <v>838.51999999998759</v>
          </cell>
          <cell r="G660">
            <v>1173.0099999999884</v>
          </cell>
          <cell r="H660">
            <v>857.30999999998608</v>
          </cell>
          <cell r="I660">
            <v>1198.4100000000033</v>
          </cell>
          <cell r="J660">
            <v>871.55000000000814</v>
          </cell>
          <cell r="K660">
            <v>1219.2599999999943</v>
          </cell>
          <cell r="L660">
            <v>890.34000000000617</v>
          </cell>
          <cell r="M660">
            <v>1244.6500000000028</v>
          </cell>
          <cell r="N660">
            <v>904.57999999999799</v>
          </cell>
          <cell r="O660">
            <v>1270.0500000000211</v>
          </cell>
          <cell r="P660">
            <v>923.36999999999477</v>
          </cell>
          <cell r="Q660">
            <v>1290.8900000000124</v>
          </cell>
          <cell r="R660">
            <v>937.60999999998614</v>
          </cell>
          <cell r="S660">
            <v>1316.2899999999959</v>
          </cell>
          <cell r="T660">
            <v>956.40000000000805</v>
          </cell>
          <cell r="U660">
            <v>1337.1399999999865</v>
          </cell>
          <cell r="V660">
            <v>975.19000000000415</v>
          </cell>
          <cell r="W660">
            <v>1362.5299999999975</v>
          </cell>
          <cell r="X660">
            <v>989.42999999999586</v>
          </cell>
          <cell r="Y660">
            <v>1387.9299999999826</v>
          </cell>
          <cell r="Z660">
            <v>1008.2199999999909</v>
          </cell>
          <cell r="AA660">
            <v>1408.77000000001</v>
          </cell>
          <cell r="AB660">
            <v>956.15000000000805</v>
          </cell>
          <cell r="AC660">
            <v>1336.7899999999863</v>
          </cell>
          <cell r="AD660">
            <v>970.39000000000829</v>
          </cell>
          <cell r="AE660">
            <v>1362.1899999999976</v>
          </cell>
          <cell r="AF660">
            <v>989.17999999999586</v>
          </cell>
          <cell r="AG660">
            <v>1383.0399999999868</v>
          </cell>
          <cell r="AH660">
            <v>1007.9699999999909</v>
          </cell>
          <cell r="AI660">
            <v>1408.4300000000101</v>
          </cell>
          <cell r="AJ660">
            <v>1022.2099999999824</v>
          </cell>
          <cell r="AK660">
            <v>1433.8300000000229</v>
          </cell>
          <cell r="AL660">
            <v>1041.0000000000064</v>
          </cell>
          <cell r="AM660">
            <v>1454.6700000000124</v>
          </cell>
          <cell r="AN660">
            <v>1055.2400000000039</v>
          </cell>
          <cell r="AO660">
            <v>1480.0699999999958</v>
          </cell>
          <cell r="AP660">
            <v>1074.0299999999972</v>
          </cell>
          <cell r="AQ660">
            <v>1500.9199999999848</v>
          </cell>
          <cell r="AR660">
            <v>1088.2699999999961</v>
          </cell>
          <cell r="AS660">
            <v>1526.3099999999931</v>
          </cell>
          <cell r="AT660">
            <v>1107.060000000019</v>
          </cell>
          <cell r="AU660">
            <v>641.71000000000208</v>
          </cell>
          <cell r="AV660">
            <v>1125.8500000000124</v>
          </cell>
          <cell r="AW660">
            <v>1572.5500000000156</v>
          </cell>
        </row>
        <row r="661">
          <cell r="A661">
            <v>656</v>
          </cell>
          <cell r="B661">
            <v>806.72000000000799</v>
          </cell>
          <cell r="C661">
            <v>1128.4900000000123</v>
          </cell>
          <cell r="D661">
            <v>825.53999999999587</v>
          </cell>
          <cell r="E661">
            <v>1153.929999999996</v>
          </cell>
          <cell r="F661">
            <v>839.79999999998756</v>
          </cell>
          <cell r="G661">
            <v>1174.7999999999884</v>
          </cell>
          <cell r="H661">
            <v>858.61999999998602</v>
          </cell>
          <cell r="I661">
            <v>1200.2400000000032</v>
          </cell>
          <cell r="J661">
            <v>872.88000000000818</v>
          </cell>
          <cell r="K661">
            <v>1221.1199999999942</v>
          </cell>
          <cell r="L661">
            <v>891.70000000000618</v>
          </cell>
          <cell r="M661">
            <v>1246.5500000000029</v>
          </cell>
          <cell r="N661">
            <v>905.95999999999799</v>
          </cell>
          <cell r="O661">
            <v>1271.9900000000212</v>
          </cell>
          <cell r="P661">
            <v>924.77999999999474</v>
          </cell>
          <cell r="Q661">
            <v>1292.8600000000124</v>
          </cell>
          <cell r="R661">
            <v>939.03999999998609</v>
          </cell>
          <cell r="S661">
            <v>1318.2999999999959</v>
          </cell>
          <cell r="T661">
            <v>957.86000000000809</v>
          </cell>
          <cell r="U661">
            <v>1339.1799999999864</v>
          </cell>
          <cell r="V661">
            <v>976.68000000000416</v>
          </cell>
          <cell r="W661">
            <v>1364.6099999999974</v>
          </cell>
          <cell r="X661">
            <v>990.93999999999585</v>
          </cell>
          <cell r="Y661">
            <v>1390.0499999999824</v>
          </cell>
          <cell r="Z661">
            <v>1009.7599999999909</v>
          </cell>
          <cell r="AA661">
            <v>1410.9200000000101</v>
          </cell>
          <cell r="AB661">
            <v>957.61000000000809</v>
          </cell>
          <cell r="AC661">
            <v>1338.8299999999863</v>
          </cell>
          <cell r="AD661">
            <v>971.8700000000083</v>
          </cell>
          <cell r="AE661">
            <v>1364.2699999999975</v>
          </cell>
          <cell r="AF661">
            <v>990.68999999999585</v>
          </cell>
          <cell r="AG661">
            <v>1385.1499999999867</v>
          </cell>
          <cell r="AH661">
            <v>1009.5099999999909</v>
          </cell>
          <cell r="AI661">
            <v>1410.5800000000102</v>
          </cell>
          <cell r="AJ661">
            <v>1023.7699999999824</v>
          </cell>
          <cell r="AK661">
            <v>1436.0200000000229</v>
          </cell>
          <cell r="AL661">
            <v>1042.5900000000063</v>
          </cell>
          <cell r="AM661">
            <v>1456.8900000000124</v>
          </cell>
          <cell r="AN661">
            <v>1056.8500000000038</v>
          </cell>
          <cell r="AO661">
            <v>1482.3299999999958</v>
          </cell>
          <cell r="AP661">
            <v>1075.6699999999973</v>
          </cell>
          <cell r="AQ661">
            <v>1503.2099999999848</v>
          </cell>
          <cell r="AR661">
            <v>1089.9299999999962</v>
          </cell>
          <cell r="AS661">
            <v>1528.6399999999931</v>
          </cell>
          <cell r="AT661">
            <v>1108.7500000000191</v>
          </cell>
          <cell r="AU661">
            <v>642.08000000000209</v>
          </cell>
          <cell r="AV661">
            <v>1127.5700000000124</v>
          </cell>
          <cell r="AW661">
            <v>1574.9500000000157</v>
          </cell>
        </row>
        <row r="662">
          <cell r="A662">
            <v>657</v>
          </cell>
          <cell r="B662">
            <v>807.950000000008</v>
          </cell>
          <cell r="C662">
            <v>1130.2100000000123</v>
          </cell>
          <cell r="D662">
            <v>826.79999999999586</v>
          </cell>
          <cell r="E662">
            <v>1155.689999999996</v>
          </cell>
          <cell r="F662">
            <v>841.07999999998754</v>
          </cell>
          <cell r="G662">
            <v>1176.5899999999883</v>
          </cell>
          <cell r="H662">
            <v>859.92999999998597</v>
          </cell>
          <cell r="I662">
            <v>1202.0700000000031</v>
          </cell>
          <cell r="J662">
            <v>874.21000000000822</v>
          </cell>
          <cell r="K662">
            <v>1222.9799999999941</v>
          </cell>
          <cell r="L662">
            <v>893.0600000000062</v>
          </cell>
          <cell r="M662">
            <v>1248.450000000003</v>
          </cell>
          <cell r="N662">
            <v>907.33999999999799</v>
          </cell>
          <cell r="O662">
            <v>1273.9300000000212</v>
          </cell>
          <cell r="P662">
            <v>926.18999999999471</v>
          </cell>
          <cell r="Q662">
            <v>1294.8300000000124</v>
          </cell>
          <cell r="R662">
            <v>940.46999999998604</v>
          </cell>
          <cell r="S662">
            <v>1320.3099999999959</v>
          </cell>
          <cell r="T662">
            <v>959.32000000000812</v>
          </cell>
          <cell r="U662">
            <v>1341.2199999999864</v>
          </cell>
          <cell r="V662">
            <v>978.17000000000417</v>
          </cell>
          <cell r="W662">
            <v>1366.6899999999973</v>
          </cell>
          <cell r="X662">
            <v>992.44999999999584</v>
          </cell>
          <cell r="Y662">
            <v>1392.1699999999823</v>
          </cell>
          <cell r="Z662">
            <v>1011.2999999999909</v>
          </cell>
          <cell r="AA662">
            <v>1413.0700000000102</v>
          </cell>
          <cell r="AB662">
            <v>959.07000000000812</v>
          </cell>
          <cell r="AC662">
            <v>1340.8699999999862</v>
          </cell>
          <cell r="AD662">
            <v>973.35000000000832</v>
          </cell>
          <cell r="AE662">
            <v>1366.3499999999974</v>
          </cell>
          <cell r="AF662">
            <v>992.19999999999584</v>
          </cell>
          <cell r="AG662">
            <v>1387.2599999999866</v>
          </cell>
          <cell r="AH662">
            <v>1011.0499999999909</v>
          </cell>
          <cell r="AI662">
            <v>1412.7300000000103</v>
          </cell>
          <cell r="AJ662">
            <v>1025.3299999999824</v>
          </cell>
          <cell r="AK662">
            <v>1438.210000000023</v>
          </cell>
          <cell r="AL662">
            <v>1044.1800000000062</v>
          </cell>
          <cell r="AM662">
            <v>1459.1100000000124</v>
          </cell>
          <cell r="AN662">
            <v>1058.4600000000037</v>
          </cell>
          <cell r="AO662">
            <v>1484.5899999999958</v>
          </cell>
          <cell r="AP662">
            <v>1077.3099999999974</v>
          </cell>
          <cell r="AQ662">
            <v>1505.4999999999848</v>
          </cell>
          <cell r="AR662">
            <v>1091.5899999999963</v>
          </cell>
          <cell r="AS662">
            <v>1530.969999999993</v>
          </cell>
          <cell r="AT662">
            <v>1110.4400000000192</v>
          </cell>
          <cell r="AU662">
            <v>642.45000000000209</v>
          </cell>
          <cell r="AV662">
            <v>1129.2900000000125</v>
          </cell>
          <cell r="AW662">
            <v>1577.3500000000158</v>
          </cell>
        </row>
        <row r="663">
          <cell r="A663">
            <v>658</v>
          </cell>
          <cell r="B663">
            <v>809.18000000000802</v>
          </cell>
          <cell r="C663">
            <v>1131.9300000000123</v>
          </cell>
          <cell r="D663">
            <v>828.05999999999585</v>
          </cell>
          <cell r="E663">
            <v>1157.449999999996</v>
          </cell>
          <cell r="F663">
            <v>842.35999999998751</v>
          </cell>
          <cell r="G663">
            <v>1178.3799999999883</v>
          </cell>
          <cell r="H663">
            <v>861.23999999998591</v>
          </cell>
          <cell r="I663">
            <v>1203.900000000003</v>
          </cell>
          <cell r="J663">
            <v>875.54000000000826</v>
          </cell>
          <cell r="K663">
            <v>1224.839999999994</v>
          </cell>
          <cell r="L663">
            <v>894.42000000000621</v>
          </cell>
          <cell r="M663">
            <v>1250.3500000000031</v>
          </cell>
          <cell r="N663">
            <v>908.71999999999798</v>
          </cell>
          <cell r="O663">
            <v>1275.8700000000213</v>
          </cell>
          <cell r="P663">
            <v>927.59999999999468</v>
          </cell>
          <cell r="Q663">
            <v>1296.8000000000125</v>
          </cell>
          <cell r="R663">
            <v>941.89999999998599</v>
          </cell>
          <cell r="S663">
            <v>1322.3199999999958</v>
          </cell>
          <cell r="T663">
            <v>960.78000000000816</v>
          </cell>
          <cell r="U663">
            <v>1343.2599999999863</v>
          </cell>
          <cell r="V663">
            <v>979.66000000000417</v>
          </cell>
          <cell r="W663">
            <v>1368.7699999999973</v>
          </cell>
          <cell r="X663">
            <v>993.95999999999583</v>
          </cell>
          <cell r="Y663">
            <v>1394.2899999999822</v>
          </cell>
          <cell r="Z663">
            <v>1012.8399999999908</v>
          </cell>
          <cell r="AA663">
            <v>1415.2200000000103</v>
          </cell>
          <cell r="AB663">
            <v>960.53000000000816</v>
          </cell>
          <cell r="AC663">
            <v>1342.9099999999862</v>
          </cell>
          <cell r="AD663">
            <v>974.83000000000834</v>
          </cell>
          <cell r="AE663">
            <v>1368.4299999999973</v>
          </cell>
          <cell r="AF663">
            <v>993.70999999999583</v>
          </cell>
          <cell r="AG663">
            <v>1389.3699999999865</v>
          </cell>
          <cell r="AH663">
            <v>1012.5899999999908</v>
          </cell>
          <cell r="AI663">
            <v>1414.8800000000103</v>
          </cell>
          <cell r="AJ663">
            <v>1026.8899999999824</v>
          </cell>
          <cell r="AK663">
            <v>1440.4000000000231</v>
          </cell>
          <cell r="AL663">
            <v>1045.7700000000061</v>
          </cell>
          <cell r="AM663">
            <v>1461.3300000000124</v>
          </cell>
          <cell r="AN663">
            <v>1060.0700000000036</v>
          </cell>
          <cell r="AO663">
            <v>1486.8499999999958</v>
          </cell>
          <cell r="AP663">
            <v>1078.9499999999975</v>
          </cell>
          <cell r="AQ663">
            <v>1507.7899999999847</v>
          </cell>
          <cell r="AR663">
            <v>1093.2499999999964</v>
          </cell>
          <cell r="AS663">
            <v>1533.2999999999929</v>
          </cell>
          <cell r="AT663">
            <v>1112.1300000000192</v>
          </cell>
          <cell r="AU663">
            <v>642.8200000000021</v>
          </cell>
          <cell r="AV663">
            <v>1131.0100000000125</v>
          </cell>
          <cell r="AW663">
            <v>1579.7500000000159</v>
          </cell>
        </row>
        <row r="664">
          <cell r="A664">
            <v>659</v>
          </cell>
          <cell r="B664">
            <v>810.41000000000804</v>
          </cell>
          <cell r="C664">
            <v>1133.6500000000124</v>
          </cell>
          <cell r="D664">
            <v>829.31999999999584</v>
          </cell>
          <cell r="E664">
            <v>1159.2099999999959</v>
          </cell>
          <cell r="F664">
            <v>843.63999999998748</v>
          </cell>
          <cell r="G664">
            <v>1180.1699999999882</v>
          </cell>
          <cell r="H664">
            <v>862.54999999998586</v>
          </cell>
          <cell r="I664">
            <v>1205.730000000003</v>
          </cell>
          <cell r="J664">
            <v>876.8700000000083</v>
          </cell>
          <cell r="K664">
            <v>1226.6999999999939</v>
          </cell>
          <cell r="L664">
            <v>895.78000000000623</v>
          </cell>
          <cell r="M664">
            <v>1252.2500000000032</v>
          </cell>
          <cell r="N664">
            <v>910.09999999999798</v>
          </cell>
          <cell r="O664">
            <v>1277.8100000000213</v>
          </cell>
          <cell r="P664">
            <v>929.00999999999465</v>
          </cell>
          <cell r="Q664">
            <v>1298.7700000000125</v>
          </cell>
          <cell r="R664">
            <v>943.32999999998594</v>
          </cell>
          <cell r="S664">
            <v>1324.3299999999958</v>
          </cell>
          <cell r="T664">
            <v>962.24000000000819</v>
          </cell>
          <cell r="U664">
            <v>1345.2999999999863</v>
          </cell>
          <cell r="V664">
            <v>981.15000000000418</v>
          </cell>
          <cell r="W664">
            <v>1370.8499999999972</v>
          </cell>
          <cell r="X664">
            <v>995.46999999999582</v>
          </cell>
          <cell r="Y664">
            <v>1396.4099999999821</v>
          </cell>
          <cell r="Z664">
            <v>1014.3799999999908</v>
          </cell>
          <cell r="AA664">
            <v>1417.3700000000104</v>
          </cell>
          <cell r="AB664">
            <v>961.99000000000819</v>
          </cell>
          <cell r="AC664">
            <v>1344.9499999999862</v>
          </cell>
          <cell r="AD664">
            <v>976.31000000000836</v>
          </cell>
          <cell r="AE664">
            <v>1370.5099999999973</v>
          </cell>
          <cell r="AF664">
            <v>995.21999999999582</v>
          </cell>
          <cell r="AG664">
            <v>1391.4799999999864</v>
          </cell>
          <cell r="AH664">
            <v>1014.1299999999908</v>
          </cell>
          <cell r="AI664">
            <v>1417.0300000000104</v>
          </cell>
          <cell r="AJ664">
            <v>1028.4499999999823</v>
          </cell>
          <cell r="AK664">
            <v>1442.5900000000231</v>
          </cell>
          <cell r="AL664">
            <v>1047.360000000006</v>
          </cell>
          <cell r="AM664">
            <v>1463.5500000000125</v>
          </cell>
          <cell r="AN664">
            <v>1061.6800000000035</v>
          </cell>
          <cell r="AO664">
            <v>1489.1099999999958</v>
          </cell>
          <cell r="AP664">
            <v>1080.5899999999976</v>
          </cell>
          <cell r="AQ664">
            <v>1510.0799999999847</v>
          </cell>
          <cell r="AR664">
            <v>1094.9099999999964</v>
          </cell>
          <cell r="AS664">
            <v>1535.6299999999928</v>
          </cell>
          <cell r="AT664">
            <v>1113.8200000000193</v>
          </cell>
          <cell r="AU664">
            <v>643.1900000000021</v>
          </cell>
          <cell r="AV664">
            <v>1132.7300000000125</v>
          </cell>
          <cell r="AW664">
            <v>1582.150000000016</v>
          </cell>
        </row>
        <row r="665">
          <cell r="A665">
            <v>660</v>
          </cell>
          <cell r="B665">
            <v>811.64000000000806</v>
          </cell>
          <cell r="C665">
            <v>1135.3700000000124</v>
          </cell>
          <cell r="D665">
            <v>830.57999999999583</v>
          </cell>
          <cell r="E665">
            <v>1160.9699999999959</v>
          </cell>
          <cell r="F665">
            <v>844.91999999998745</v>
          </cell>
          <cell r="G665">
            <v>1181.9599999999882</v>
          </cell>
          <cell r="H665">
            <v>863.8599999999858</v>
          </cell>
          <cell r="I665">
            <v>1207.5600000000029</v>
          </cell>
          <cell r="J665">
            <v>878.20000000000834</v>
          </cell>
          <cell r="K665">
            <v>1228.5599999999938</v>
          </cell>
          <cell r="L665">
            <v>897.14000000000624</v>
          </cell>
          <cell r="M665">
            <v>1254.1500000000033</v>
          </cell>
          <cell r="N665">
            <v>911.47999999999797</v>
          </cell>
          <cell r="O665">
            <v>1279.7500000000214</v>
          </cell>
          <cell r="P665">
            <v>930.41999999999462</v>
          </cell>
          <cell r="Q665">
            <v>1300.7400000000125</v>
          </cell>
          <cell r="R665">
            <v>944.75999999998589</v>
          </cell>
          <cell r="S665">
            <v>1326.3399999999958</v>
          </cell>
          <cell r="T665">
            <v>963.70000000000823</v>
          </cell>
          <cell r="U665">
            <v>1347.3399999999863</v>
          </cell>
          <cell r="V665">
            <v>982.64000000000419</v>
          </cell>
          <cell r="W665">
            <v>1372.9299999999971</v>
          </cell>
          <cell r="X665">
            <v>996.97999999999581</v>
          </cell>
          <cell r="Y665">
            <v>1398.529999999982</v>
          </cell>
          <cell r="Z665">
            <v>1015.9199999999908</v>
          </cell>
          <cell r="AA665">
            <v>1419.5200000000104</v>
          </cell>
          <cell r="AB665">
            <v>963.45000000000823</v>
          </cell>
          <cell r="AC665">
            <v>1346.9899999999861</v>
          </cell>
          <cell r="AD665">
            <v>977.79000000000838</v>
          </cell>
          <cell r="AE665">
            <v>1372.5899999999972</v>
          </cell>
          <cell r="AF665">
            <v>996.72999999999581</v>
          </cell>
          <cell r="AG665">
            <v>1393.5899999999863</v>
          </cell>
          <cell r="AH665">
            <v>1015.6699999999908</v>
          </cell>
          <cell r="AI665">
            <v>1419.1800000000105</v>
          </cell>
          <cell r="AJ665">
            <v>1030.0099999999823</v>
          </cell>
          <cell r="AK665">
            <v>1444.7800000000232</v>
          </cell>
          <cell r="AL665">
            <v>1048.950000000006</v>
          </cell>
          <cell r="AM665">
            <v>1465.7700000000125</v>
          </cell>
          <cell r="AN665">
            <v>1063.2900000000034</v>
          </cell>
          <cell r="AO665">
            <v>1491.3699999999958</v>
          </cell>
          <cell r="AP665">
            <v>1082.2299999999977</v>
          </cell>
          <cell r="AQ665">
            <v>1512.3699999999847</v>
          </cell>
          <cell r="AR665">
            <v>1096.5699999999965</v>
          </cell>
          <cell r="AS665">
            <v>1537.9599999999928</v>
          </cell>
          <cell r="AT665">
            <v>1115.5100000000193</v>
          </cell>
          <cell r="AU665">
            <v>643.56000000000211</v>
          </cell>
          <cell r="AV665">
            <v>1134.4500000000126</v>
          </cell>
          <cell r="AW665">
            <v>1584.5500000000161</v>
          </cell>
        </row>
        <row r="666">
          <cell r="A666">
            <v>661</v>
          </cell>
          <cell r="B666">
            <v>812.87000000000808</v>
          </cell>
          <cell r="C666">
            <v>1137.0900000000124</v>
          </cell>
          <cell r="D666">
            <v>831.83999999999583</v>
          </cell>
          <cell r="E666">
            <v>1162.7299999999959</v>
          </cell>
          <cell r="F666">
            <v>846.19999999998743</v>
          </cell>
          <cell r="G666">
            <v>1183.7499999999882</v>
          </cell>
          <cell r="H666">
            <v>865.16999999998575</v>
          </cell>
          <cell r="I666">
            <v>1209.3900000000028</v>
          </cell>
          <cell r="J666">
            <v>879.53000000000839</v>
          </cell>
          <cell r="K666">
            <v>1230.4199999999937</v>
          </cell>
          <cell r="L666">
            <v>898.50000000000625</v>
          </cell>
          <cell r="M666">
            <v>1256.0500000000034</v>
          </cell>
          <cell r="N666">
            <v>912.85999999999797</v>
          </cell>
          <cell r="O666">
            <v>1281.6900000000214</v>
          </cell>
          <cell r="P666">
            <v>931.82999999999458</v>
          </cell>
          <cell r="Q666">
            <v>1302.7100000000125</v>
          </cell>
          <cell r="R666">
            <v>946.18999999998584</v>
          </cell>
          <cell r="S666">
            <v>1328.3499999999958</v>
          </cell>
          <cell r="T666">
            <v>965.16000000000827</v>
          </cell>
          <cell r="U666">
            <v>1349.3799999999862</v>
          </cell>
          <cell r="V666">
            <v>984.1300000000042</v>
          </cell>
          <cell r="W666">
            <v>1375.009999999997</v>
          </cell>
          <cell r="X666">
            <v>998.4899999999958</v>
          </cell>
          <cell r="Y666">
            <v>1400.6499999999819</v>
          </cell>
          <cell r="Z666">
            <v>1017.4599999999907</v>
          </cell>
          <cell r="AA666">
            <v>1421.6700000000105</v>
          </cell>
          <cell r="AB666">
            <v>964.91000000000827</v>
          </cell>
          <cell r="AC666">
            <v>1349.0299999999861</v>
          </cell>
          <cell r="AD666">
            <v>979.27000000000839</v>
          </cell>
          <cell r="AE666">
            <v>1374.6699999999971</v>
          </cell>
          <cell r="AF666">
            <v>998.2399999999958</v>
          </cell>
          <cell r="AG666">
            <v>1395.6999999999862</v>
          </cell>
          <cell r="AH666">
            <v>1017.2099999999907</v>
          </cell>
          <cell r="AI666">
            <v>1421.3300000000106</v>
          </cell>
          <cell r="AJ666">
            <v>1031.5699999999822</v>
          </cell>
          <cell r="AK666">
            <v>1446.9700000000232</v>
          </cell>
          <cell r="AL666">
            <v>1050.5400000000059</v>
          </cell>
          <cell r="AM666">
            <v>1467.9900000000125</v>
          </cell>
          <cell r="AN666">
            <v>1064.9000000000033</v>
          </cell>
          <cell r="AO666">
            <v>1493.6299999999958</v>
          </cell>
          <cell r="AP666">
            <v>1083.8699999999978</v>
          </cell>
          <cell r="AQ666">
            <v>1514.6599999999846</v>
          </cell>
          <cell r="AR666">
            <v>1098.2299999999966</v>
          </cell>
          <cell r="AS666">
            <v>1540.2899999999927</v>
          </cell>
          <cell r="AT666">
            <v>1117.2000000000194</v>
          </cell>
          <cell r="AU666">
            <v>643.93000000000211</v>
          </cell>
          <cell r="AV666">
            <v>1136.1700000000126</v>
          </cell>
          <cell r="AW666">
            <v>1586.9500000000162</v>
          </cell>
        </row>
        <row r="667">
          <cell r="A667">
            <v>662</v>
          </cell>
          <cell r="B667">
            <v>814.10000000000809</v>
          </cell>
          <cell r="C667">
            <v>1138.8100000000125</v>
          </cell>
          <cell r="D667">
            <v>833.09999999999582</v>
          </cell>
          <cell r="E667">
            <v>1164.4899999999959</v>
          </cell>
          <cell r="F667">
            <v>847.4799999999874</v>
          </cell>
          <cell r="G667">
            <v>1185.5399999999881</v>
          </cell>
          <cell r="H667">
            <v>866.47999999998569</v>
          </cell>
          <cell r="I667">
            <v>1211.2200000000028</v>
          </cell>
          <cell r="J667">
            <v>880.86000000000843</v>
          </cell>
          <cell r="K667">
            <v>1232.2799999999936</v>
          </cell>
          <cell r="L667">
            <v>899.86000000000627</v>
          </cell>
          <cell r="M667">
            <v>1257.9500000000035</v>
          </cell>
          <cell r="N667">
            <v>914.23999999999796</v>
          </cell>
          <cell r="O667">
            <v>1283.6300000000215</v>
          </cell>
          <cell r="P667">
            <v>933.23999999999455</v>
          </cell>
          <cell r="Q667">
            <v>1304.6800000000126</v>
          </cell>
          <cell r="R667">
            <v>947.61999999998579</v>
          </cell>
          <cell r="S667">
            <v>1330.3599999999958</v>
          </cell>
          <cell r="T667">
            <v>966.6200000000083</v>
          </cell>
          <cell r="U667">
            <v>1351.4199999999862</v>
          </cell>
          <cell r="V667">
            <v>985.62000000000421</v>
          </cell>
          <cell r="W667">
            <v>1377.089999999997</v>
          </cell>
          <cell r="X667">
            <v>999.99999999999579</v>
          </cell>
          <cell r="Y667">
            <v>1402.7699999999818</v>
          </cell>
          <cell r="Z667">
            <v>1018.9999999999907</v>
          </cell>
          <cell r="AA667">
            <v>1423.8200000000106</v>
          </cell>
          <cell r="AB667">
            <v>966.3700000000083</v>
          </cell>
          <cell r="AC667">
            <v>1351.0699999999861</v>
          </cell>
          <cell r="AD667">
            <v>980.75000000000841</v>
          </cell>
          <cell r="AE667">
            <v>1376.749999999997</v>
          </cell>
          <cell r="AF667">
            <v>999.74999999999579</v>
          </cell>
          <cell r="AG667">
            <v>1397.8099999999861</v>
          </cell>
          <cell r="AH667">
            <v>1018.7499999999907</v>
          </cell>
          <cell r="AI667">
            <v>1423.4800000000107</v>
          </cell>
          <cell r="AJ667">
            <v>1033.1299999999821</v>
          </cell>
          <cell r="AK667">
            <v>1449.1600000000233</v>
          </cell>
          <cell r="AL667">
            <v>1052.1300000000058</v>
          </cell>
          <cell r="AM667">
            <v>1470.2100000000125</v>
          </cell>
          <cell r="AN667">
            <v>1066.5100000000032</v>
          </cell>
          <cell r="AO667">
            <v>1495.8899999999958</v>
          </cell>
          <cell r="AP667">
            <v>1085.5099999999979</v>
          </cell>
          <cell r="AQ667">
            <v>1516.9499999999846</v>
          </cell>
          <cell r="AR667">
            <v>1099.8899999999967</v>
          </cell>
          <cell r="AS667">
            <v>1542.6199999999926</v>
          </cell>
          <cell r="AT667">
            <v>1118.8900000000194</v>
          </cell>
          <cell r="AU667">
            <v>644.30000000000211</v>
          </cell>
          <cell r="AV667">
            <v>1137.8900000000126</v>
          </cell>
          <cell r="AW667">
            <v>1589.3500000000163</v>
          </cell>
        </row>
        <row r="668">
          <cell r="A668">
            <v>663</v>
          </cell>
          <cell r="B668">
            <v>815.33000000000811</v>
          </cell>
          <cell r="C668">
            <v>1140.5300000000125</v>
          </cell>
          <cell r="D668">
            <v>834.35999999999581</v>
          </cell>
          <cell r="E668">
            <v>1166.2499999999959</v>
          </cell>
          <cell r="F668">
            <v>848.75999999998737</v>
          </cell>
          <cell r="G668">
            <v>1187.3299999999881</v>
          </cell>
          <cell r="H668">
            <v>867.78999999998564</v>
          </cell>
          <cell r="I668">
            <v>1213.0500000000027</v>
          </cell>
          <cell r="J668">
            <v>882.19000000000847</v>
          </cell>
          <cell r="K668">
            <v>1234.1399999999935</v>
          </cell>
          <cell r="L668">
            <v>901.22000000000628</v>
          </cell>
          <cell r="M668">
            <v>1259.8500000000035</v>
          </cell>
          <cell r="N668">
            <v>915.61999999999796</v>
          </cell>
          <cell r="O668">
            <v>1285.5700000000215</v>
          </cell>
          <cell r="P668">
            <v>934.64999999999452</v>
          </cell>
          <cell r="Q668">
            <v>1306.6500000000126</v>
          </cell>
          <cell r="R668">
            <v>949.04999999998574</v>
          </cell>
          <cell r="S668">
            <v>1332.3699999999958</v>
          </cell>
          <cell r="T668">
            <v>968.08000000000834</v>
          </cell>
          <cell r="U668">
            <v>1353.4599999999862</v>
          </cell>
          <cell r="V668">
            <v>987.11000000000422</v>
          </cell>
          <cell r="W668">
            <v>1379.1699999999969</v>
          </cell>
          <cell r="X668">
            <v>1001.5099999999958</v>
          </cell>
          <cell r="Y668">
            <v>1404.8899999999817</v>
          </cell>
          <cell r="Z668">
            <v>1020.5399999999906</v>
          </cell>
          <cell r="AA668">
            <v>1425.9700000000107</v>
          </cell>
          <cell r="AB668">
            <v>967.83000000000834</v>
          </cell>
          <cell r="AC668">
            <v>1353.109999999986</v>
          </cell>
          <cell r="AD668">
            <v>982.23000000000843</v>
          </cell>
          <cell r="AE668">
            <v>1378.829999999997</v>
          </cell>
          <cell r="AF668">
            <v>1001.2599999999958</v>
          </cell>
          <cell r="AG668">
            <v>1399.919999999986</v>
          </cell>
          <cell r="AH668">
            <v>1020.2899999999906</v>
          </cell>
          <cell r="AI668">
            <v>1425.6300000000108</v>
          </cell>
          <cell r="AJ668">
            <v>1034.6899999999821</v>
          </cell>
          <cell r="AK668">
            <v>1451.3500000000233</v>
          </cell>
          <cell r="AL668">
            <v>1053.7200000000057</v>
          </cell>
          <cell r="AM668">
            <v>1472.4300000000126</v>
          </cell>
          <cell r="AN668">
            <v>1068.1200000000031</v>
          </cell>
          <cell r="AO668">
            <v>1498.1499999999958</v>
          </cell>
          <cell r="AP668">
            <v>1087.149999999998</v>
          </cell>
          <cell r="AQ668">
            <v>1519.2399999999845</v>
          </cell>
          <cell r="AR668">
            <v>1101.5499999999968</v>
          </cell>
          <cell r="AS668">
            <v>1544.9499999999925</v>
          </cell>
          <cell r="AT668">
            <v>1120.5800000000195</v>
          </cell>
          <cell r="AU668">
            <v>644.67000000000212</v>
          </cell>
          <cell r="AV668">
            <v>1139.6100000000126</v>
          </cell>
          <cell r="AW668">
            <v>1591.7500000000164</v>
          </cell>
        </row>
        <row r="669">
          <cell r="A669">
            <v>664</v>
          </cell>
          <cell r="B669">
            <v>816.56000000000813</v>
          </cell>
          <cell r="C669">
            <v>1142.2500000000125</v>
          </cell>
          <cell r="D669">
            <v>835.6199999999958</v>
          </cell>
          <cell r="E669">
            <v>1168.0099999999959</v>
          </cell>
          <cell r="F669">
            <v>850.03999999998734</v>
          </cell>
          <cell r="G669">
            <v>1189.1199999999881</v>
          </cell>
          <cell r="H669">
            <v>869.09999999998558</v>
          </cell>
          <cell r="I669">
            <v>1214.8800000000026</v>
          </cell>
          <cell r="J669">
            <v>883.52000000000851</v>
          </cell>
          <cell r="K669">
            <v>1235.9999999999934</v>
          </cell>
          <cell r="L669">
            <v>902.58000000000629</v>
          </cell>
          <cell r="M669">
            <v>1261.7500000000036</v>
          </cell>
          <cell r="N669">
            <v>916.99999999999795</v>
          </cell>
          <cell r="O669">
            <v>1287.5100000000216</v>
          </cell>
          <cell r="P669">
            <v>936.05999999999449</v>
          </cell>
          <cell r="Q669">
            <v>1308.6200000000126</v>
          </cell>
          <cell r="R669">
            <v>950.47999999998569</v>
          </cell>
          <cell r="S669">
            <v>1334.3799999999958</v>
          </cell>
          <cell r="T669">
            <v>969.54000000000838</v>
          </cell>
          <cell r="U669">
            <v>1355.4999999999861</v>
          </cell>
          <cell r="V669">
            <v>988.60000000000423</v>
          </cell>
          <cell r="W669">
            <v>1381.2499999999968</v>
          </cell>
          <cell r="X669">
            <v>1003.0199999999958</v>
          </cell>
          <cell r="Y669">
            <v>1407.0099999999816</v>
          </cell>
          <cell r="Z669">
            <v>1022.0799999999906</v>
          </cell>
          <cell r="AA669">
            <v>1428.1200000000108</v>
          </cell>
          <cell r="AB669">
            <v>969.29000000000838</v>
          </cell>
          <cell r="AC669">
            <v>1355.149999999986</v>
          </cell>
          <cell r="AD669">
            <v>983.71000000000845</v>
          </cell>
          <cell r="AE669">
            <v>1380.9099999999969</v>
          </cell>
          <cell r="AF669">
            <v>1002.7699999999958</v>
          </cell>
          <cell r="AG669">
            <v>1402.0299999999859</v>
          </cell>
          <cell r="AH669">
            <v>1021.8299999999906</v>
          </cell>
          <cell r="AI669">
            <v>1427.7800000000109</v>
          </cell>
          <cell r="AJ669">
            <v>1036.249999999982</v>
          </cell>
          <cell r="AK669">
            <v>1453.5400000000234</v>
          </cell>
          <cell r="AL669">
            <v>1055.3100000000056</v>
          </cell>
          <cell r="AM669">
            <v>1474.6500000000126</v>
          </cell>
          <cell r="AN669">
            <v>1069.730000000003</v>
          </cell>
          <cell r="AO669">
            <v>1500.4099999999958</v>
          </cell>
          <cell r="AP669">
            <v>1088.7899999999981</v>
          </cell>
          <cell r="AQ669">
            <v>1521.5299999999845</v>
          </cell>
          <cell r="AR669">
            <v>1103.2099999999969</v>
          </cell>
          <cell r="AS669">
            <v>1547.2799999999925</v>
          </cell>
          <cell r="AT669">
            <v>1122.2700000000195</v>
          </cell>
          <cell r="AU669">
            <v>645.04000000000212</v>
          </cell>
          <cell r="AV669">
            <v>1141.3300000000127</v>
          </cell>
          <cell r="AW669">
            <v>1594.1500000000165</v>
          </cell>
        </row>
        <row r="670">
          <cell r="A670">
            <v>665</v>
          </cell>
          <cell r="B670">
            <v>817.79000000000815</v>
          </cell>
          <cell r="C670">
            <v>1143.9700000000125</v>
          </cell>
          <cell r="D670">
            <v>836.87999999999579</v>
          </cell>
          <cell r="E670">
            <v>1169.7699999999959</v>
          </cell>
          <cell r="F670">
            <v>851.31999999998732</v>
          </cell>
          <cell r="G670">
            <v>1190.909999999988</v>
          </cell>
          <cell r="H670">
            <v>870.40999999998553</v>
          </cell>
          <cell r="I670">
            <v>1216.7100000000025</v>
          </cell>
          <cell r="J670">
            <v>884.85000000000855</v>
          </cell>
          <cell r="K670">
            <v>1237.8599999999933</v>
          </cell>
          <cell r="L670">
            <v>903.94000000000631</v>
          </cell>
          <cell r="M670">
            <v>1263.6500000000037</v>
          </cell>
          <cell r="N670">
            <v>918.37999999999795</v>
          </cell>
          <cell r="O670">
            <v>1289.4500000000216</v>
          </cell>
          <cell r="P670">
            <v>937.46999999999446</v>
          </cell>
          <cell r="Q670">
            <v>1310.5900000000127</v>
          </cell>
          <cell r="R670">
            <v>951.90999999998564</v>
          </cell>
          <cell r="S670">
            <v>1336.3899999999958</v>
          </cell>
          <cell r="T670">
            <v>971.00000000000841</v>
          </cell>
          <cell r="U670">
            <v>1357.5399999999861</v>
          </cell>
          <cell r="V670">
            <v>990.09000000000424</v>
          </cell>
          <cell r="W670">
            <v>1383.3299999999967</v>
          </cell>
          <cell r="X670">
            <v>1004.5299999999958</v>
          </cell>
          <cell r="Y670">
            <v>1409.1299999999815</v>
          </cell>
          <cell r="Z670">
            <v>1023.6199999999906</v>
          </cell>
          <cell r="AA670">
            <v>1430.2700000000109</v>
          </cell>
          <cell r="AB670">
            <v>970.75000000000841</v>
          </cell>
          <cell r="AC670">
            <v>1357.189999999986</v>
          </cell>
          <cell r="AD670">
            <v>985.19000000000847</v>
          </cell>
          <cell r="AE670">
            <v>1382.9899999999968</v>
          </cell>
          <cell r="AF670">
            <v>1004.2799999999958</v>
          </cell>
          <cell r="AG670">
            <v>1404.1399999999858</v>
          </cell>
          <cell r="AH670">
            <v>1023.3699999999906</v>
          </cell>
          <cell r="AI670">
            <v>1429.930000000011</v>
          </cell>
          <cell r="AJ670">
            <v>1037.809999999982</v>
          </cell>
          <cell r="AK670">
            <v>1455.7300000000234</v>
          </cell>
          <cell r="AL670">
            <v>1056.9000000000055</v>
          </cell>
          <cell r="AM670">
            <v>1476.8700000000126</v>
          </cell>
          <cell r="AN670">
            <v>1071.3400000000029</v>
          </cell>
          <cell r="AO670">
            <v>1502.6699999999958</v>
          </cell>
          <cell r="AP670">
            <v>1090.4299999999982</v>
          </cell>
          <cell r="AQ670">
            <v>1523.8199999999845</v>
          </cell>
          <cell r="AR670">
            <v>1104.8699999999969</v>
          </cell>
          <cell r="AS670">
            <v>1549.6099999999924</v>
          </cell>
          <cell r="AT670">
            <v>1123.9600000000196</v>
          </cell>
          <cell r="AU670">
            <v>645.41000000000213</v>
          </cell>
          <cell r="AV670">
            <v>1143.0500000000127</v>
          </cell>
          <cell r="AW670">
            <v>1596.5500000000166</v>
          </cell>
        </row>
        <row r="671">
          <cell r="A671">
            <v>666</v>
          </cell>
          <cell r="B671">
            <v>819.02000000000817</v>
          </cell>
          <cell r="C671">
            <v>1145.6900000000126</v>
          </cell>
          <cell r="D671">
            <v>838.13999999999578</v>
          </cell>
          <cell r="E671">
            <v>1171.5299999999959</v>
          </cell>
          <cell r="F671">
            <v>852.59999999998729</v>
          </cell>
          <cell r="G671">
            <v>1192.699999999988</v>
          </cell>
          <cell r="H671">
            <v>871.71999999998548</v>
          </cell>
          <cell r="I671">
            <v>1218.5400000000025</v>
          </cell>
          <cell r="J671">
            <v>886.18000000000859</v>
          </cell>
          <cell r="K671">
            <v>1239.7199999999932</v>
          </cell>
          <cell r="L671">
            <v>905.30000000000632</v>
          </cell>
          <cell r="M671">
            <v>1265.5500000000038</v>
          </cell>
          <cell r="N671">
            <v>919.75999999999794</v>
          </cell>
          <cell r="O671">
            <v>1291.3900000000217</v>
          </cell>
          <cell r="P671">
            <v>938.87999999999442</v>
          </cell>
          <cell r="Q671">
            <v>1312.5600000000127</v>
          </cell>
          <cell r="R671">
            <v>953.33999999998559</v>
          </cell>
          <cell r="S671">
            <v>1338.3999999999958</v>
          </cell>
          <cell r="T671">
            <v>972.46000000000845</v>
          </cell>
          <cell r="U671">
            <v>1359.5799999999861</v>
          </cell>
          <cell r="V671">
            <v>991.58000000000425</v>
          </cell>
          <cell r="W671">
            <v>1385.4099999999967</v>
          </cell>
          <cell r="X671">
            <v>1006.0399999999958</v>
          </cell>
          <cell r="Y671">
            <v>1411.2499999999814</v>
          </cell>
          <cell r="Z671">
            <v>1025.1599999999905</v>
          </cell>
          <cell r="AA671">
            <v>1432.420000000011</v>
          </cell>
          <cell r="AB671">
            <v>972.21000000000845</v>
          </cell>
          <cell r="AC671">
            <v>1359.2299999999859</v>
          </cell>
          <cell r="AD671">
            <v>986.67000000000849</v>
          </cell>
          <cell r="AE671">
            <v>1385.0699999999968</v>
          </cell>
          <cell r="AF671">
            <v>1005.7899999999958</v>
          </cell>
          <cell r="AG671">
            <v>1406.2499999999857</v>
          </cell>
          <cell r="AH671">
            <v>1024.9099999999905</v>
          </cell>
          <cell r="AI671">
            <v>1432.0800000000111</v>
          </cell>
          <cell r="AJ671">
            <v>1039.3699999999819</v>
          </cell>
          <cell r="AK671">
            <v>1457.9200000000235</v>
          </cell>
          <cell r="AL671">
            <v>1058.4900000000055</v>
          </cell>
          <cell r="AM671">
            <v>1479.0900000000127</v>
          </cell>
          <cell r="AN671">
            <v>1072.9500000000028</v>
          </cell>
          <cell r="AO671">
            <v>1504.9299999999957</v>
          </cell>
          <cell r="AP671">
            <v>1092.0699999999983</v>
          </cell>
          <cell r="AQ671">
            <v>1526.1099999999844</v>
          </cell>
          <cell r="AR671">
            <v>1106.529999999997</v>
          </cell>
          <cell r="AS671">
            <v>1551.9399999999923</v>
          </cell>
          <cell r="AT671">
            <v>1125.6500000000196</v>
          </cell>
          <cell r="AU671">
            <v>645.78000000000213</v>
          </cell>
          <cell r="AV671">
            <v>1144.7700000000127</v>
          </cell>
          <cell r="AW671">
            <v>1598.9500000000166</v>
          </cell>
        </row>
        <row r="672">
          <cell r="A672">
            <v>667</v>
          </cell>
          <cell r="B672">
            <v>820.25000000000819</v>
          </cell>
          <cell r="C672">
            <v>1147.4100000000126</v>
          </cell>
          <cell r="D672">
            <v>839.39999999999577</v>
          </cell>
          <cell r="E672">
            <v>1173.2899999999959</v>
          </cell>
          <cell r="F672">
            <v>853.87999999998726</v>
          </cell>
          <cell r="G672">
            <v>1194.489999999988</v>
          </cell>
          <cell r="H672">
            <v>873.02999999998542</v>
          </cell>
          <cell r="I672">
            <v>1220.3700000000024</v>
          </cell>
          <cell r="J672">
            <v>887.51000000000863</v>
          </cell>
          <cell r="K672">
            <v>1241.5799999999931</v>
          </cell>
          <cell r="L672">
            <v>906.66000000000633</v>
          </cell>
          <cell r="M672">
            <v>1267.4500000000039</v>
          </cell>
          <cell r="N672">
            <v>921.13999999999794</v>
          </cell>
          <cell r="O672">
            <v>1293.3300000000218</v>
          </cell>
          <cell r="P672">
            <v>940.28999999999439</v>
          </cell>
          <cell r="Q672">
            <v>1314.5300000000127</v>
          </cell>
          <cell r="R672">
            <v>954.76999999998554</v>
          </cell>
          <cell r="S672">
            <v>1340.4099999999958</v>
          </cell>
          <cell r="T672">
            <v>973.92000000000849</v>
          </cell>
          <cell r="U672">
            <v>1361.619999999986</v>
          </cell>
          <cell r="V672">
            <v>993.07000000000426</v>
          </cell>
          <cell r="W672">
            <v>1387.4899999999966</v>
          </cell>
          <cell r="X672">
            <v>1007.5499999999957</v>
          </cell>
          <cell r="Y672">
            <v>1413.3699999999812</v>
          </cell>
          <cell r="Z672">
            <v>1026.6999999999905</v>
          </cell>
          <cell r="AA672">
            <v>1434.5700000000111</v>
          </cell>
          <cell r="AB672">
            <v>973.67000000000849</v>
          </cell>
          <cell r="AC672">
            <v>1361.2699999999859</v>
          </cell>
          <cell r="AD672">
            <v>988.1500000000085</v>
          </cell>
          <cell r="AE672">
            <v>1387.1499999999967</v>
          </cell>
          <cell r="AF672">
            <v>1007.2999999999957</v>
          </cell>
          <cell r="AG672">
            <v>1408.3599999999856</v>
          </cell>
          <cell r="AH672">
            <v>1026.4499999999905</v>
          </cell>
          <cell r="AI672">
            <v>1434.2300000000112</v>
          </cell>
          <cell r="AJ672">
            <v>1040.9299999999819</v>
          </cell>
          <cell r="AK672">
            <v>1460.1100000000235</v>
          </cell>
          <cell r="AL672">
            <v>1060.0800000000054</v>
          </cell>
          <cell r="AM672">
            <v>1481.3100000000127</v>
          </cell>
          <cell r="AN672">
            <v>1074.5600000000027</v>
          </cell>
          <cell r="AO672">
            <v>1507.1899999999957</v>
          </cell>
          <cell r="AP672">
            <v>1093.7099999999984</v>
          </cell>
          <cell r="AQ672">
            <v>1528.3999999999844</v>
          </cell>
          <cell r="AR672">
            <v>1108.1899999999971</v>
          </cell>
          <cell r="AS672">
            <v>1554.2699999999923</v>
          </cell>
          <cell r="AT672">
            <v>1127.3400000000197</v>
          </cell>
          <cell r="AU672">
            <v>646.15000000000214</v>
          </cell>
          <cell r="AV672">
            <v>1146.4900000000127</v>
          </cell>
          <cell r="AW672">
            <v>1601.3500000000167</v>
          </cell>
        </row>
        <row r="673">
          <cell r="A673">
            <v>668</v>
          </cell>
          <cell r="B673">
            <v>821.4800000000082</v>
          </cell>
          <cell r="C673">
            <v>1149.1300000000126</v>
          </cell>
          <cell r="D673">
            <v>840.65999999999576</v>
          </cell>
          <cell r="E673">
            <v>1175.0499999999959</v>
          </cell>
          <cell r="F673">
            <v>855.15999999998724</v>
          </cell>
          <cell r="G673">
            <v>1196.2799999999879</v>
          </cell>
          <cell r="H673">
            <v>874.33999999998537</v>
          </cell>
          <cell r="I673">
            <v>1222.2000000000023</v>
          </cell>
          <cell r="J673">
            <v>888.84000000000867</v>
          </cell>
          <cell r="K673">
            <v>1243.439999999993</v>
          </cell>
          <cell r="L673">
            <v>908.02000000000635</v>
          </cell>
          <cell r="M673">
            <v>1269.350000000004</v>
          </cell>
          <cell r="N673">
            <v>922.51999999999794</v>
          </cell>
          <cell r="O673">
            <v>1295.2700000000218</v>
          </cell>
          <cell r="P673">
            <v>941.69999999999436</v>
          </cell>
          <cell r="Q673">
            <v>1316.5000000000127</v>
          </cell>
          <cell r="R673">
            <v>956.19999999998549</v>
          </cell>
          <cell r="S673">
            <v>1342.4199999999958</v>
          </cell>
          <cell r="T673">
            <v>975.38000000000852</v>
          </cell>
          <cell r="U673">
            <v>1363.659999999986</v>
          </cell>
          <cell r="V673">
            <v>994.56000000000427</v>
          </cell>
          <cell r="W673">
            <v>1389.5699999999965</v>
          </cell>
          <cell r="X673">
            <v>1009.0599999999957</v>
          </cell>
          <cell r="Y673">
            <v>1415.4899999999811</v>
          </cell>
          <cell r="Z673">
            <v>1028.2399999999905</v>
          </cell>
          <cell r="AA673">
            <v>1436.7200000000112</v>
          </cell>
          <cell r="AB673">
            <v>975.13000000000852</v>
          </cell>
          <cell r="AC673">
            <v>1363.3099999999858</v>
          </cell>
          <cell r="AD673">
            <v>989.63000000000852</v>
          </cell>
          <cell r="AE673">
            <v>1389.2299999999966</v>
          </cell>
          <cell r="AF673">
            <v>1008.8099999999957</v>
          </cell>
          <cell r="AG673">
            <v>1410.4699999999855</v>
          </cell>
          <cell r="AH673">
            <v>1027.9899999999905</v>
          </cell>
          <cell r="AI673">
            <v>1436.3800000000113</v>
          </cell>
          <cell r="AJ673">
            <v>1042.4899999999818</v>
          </cell>
          <cell r="AK673">
            <v>1462.3000000000236</v>
          </cell>
          <cell r="AL673">
            <v>1061.6700000000053</v>
          </cell>
          <cell r="AM673">
            <v>1483.5300000000127</v>
          </cell>
          <cell r="AN673">
            <v>1076.1700000000026</v>
          </cell>
          <cell r="AO673">
            <v>1509.4499999999957</v>
          </cell>
          <cell r="AP673">
            <v>1095.3499999999985</v>
          </cell>
          <cell r="AQ673">
            <v>1530.6899999999844</v>
          </cell>
          <cell r="AR673">
            <v>1109.8499999999972</v>
          </cell>
          <cell r="AS673">
            <v>1556.5999999999922</v>
          </cell>
          <cell r="AT673">
            <v>1129.0300000000198</v>
          </cell>
          <cell r="AU673">
            <v>646.52000000000214</v>
          </cell>
          <cell r="AV673">
            <v>1148.2100000000128</v>
          </cell>
          <cell r="AW673">
            <v>1603.7500000000168</v>
          </cell>
        </row>
        <row r="674">
          <cell r="A674">
            <v>669</v>
          </cell>
          <cell r="B674">
            <v>822.71000000000822</v>
          </cell>
          <cell r="C674">
            <v>1150.8500000000126</v>
          </cell>
          <cell r="D674">
            <v>841.91999999999575</v>
          </cell>
          <cell r="E674">
            <v>1176.8099999999959</v>
          </cell>
          <cell r="F674">
            <v>856.43999999998721</v>
          </cell>
          <cell r="G674">
            <v>1198.0699999999879</v>
          </cell>
          <cell r="H674">
            <v>875.64999999998531</v>
          </cell>
          <cell r="I674">
            <v>1224.0300000000022</v>
          </cell>
          <cell r="J674">
            <v>890.17000000000871</v>
          </cell>
          <cell r="K674">
            <v>1245.2999999999929</v>
          </cell>
          <cell r="L674">
            <v>909.38000000000636</v>
          </cell>
          <cell r="M674">
            <v>1271.2500000000041</v>
          </cell>
          <cell r="N674">
            <v>923.89999999999793</v>
          </cell>
          <cell r="O674">
            <v>1297.2100000000219</v>
          </cell>
          <cell r="P674">
            <v>943.10999999999433</v>
          </cell>
          <cell r="Q674">
            <v>1318.4700000000128</v>
          </cell>
          <cell r="R674">
            <v>957.62999999998544</v>
          </cell>
          <cell r="S674">
            <v>1344.4299999999957</v>
          </cell>
          <cell r="T674">
            <v>976.84000000000856</v>
          </cell>
          <cell r="U674">
            <v>1365.6999999999859</v>
          </cell>
          <cell r="V674">
            <v>996.05000000000427</v>
          </cell>
          <cell r="W674">
            <v>1391.6499999999965</v>
          </cell>
          <cell r="X674">
            <v>1010.5699999999957</v>
          </cell>
          <cell r="Y674">
            <v>1417.609999999981</v>
          </cell>
          <cell r="Z674">
            <v>1029.7799999999904</v>
          </cell>
          <cell r="AA674">
            <v>1438.8700000000113</v>
          </cell>
          <cell r="AB674">
            <v>976.59000000000856</v>
          </cell>
          <cell r="AC674">
            <v>1365.3499999999858</v>
          </cell>
          <cell r="AD674">
            <v>991.11000000000854</v>
          </cell>
          <cell r="AE674">
            <v>1391.3099999999965</v>
          </cell>
          <cell r="AF674">
            <v>1010.3199999999957</v>
          </cell>
          <cell r="AG674">
            <v>1412.5799999999854</v>
          </cell>
          <cell r="AH674">
            <v>1029.5299999999904</v>
          </cell>
          <cell r="AI674">
            <v>1438.5300000000113</v>
          </cell>
          <cell r="AJ674">
            <v>1044.0499999999818</v>
          </cell>
          <cell r="AK674">
            <v>1464.4900000000237</v>
          </cell>
          <cell r="AL674">
            <v>1063.2600000000052</v>
          </cell>
          <cell r="AM674">
            <v>1485.7500000000127</v>
          </cell>
          <cell r="AN674">
            <v>1077.7800000000025</v>
          </cell>
          <cell r="AO674">
            <v>1511.7099999999957</v>
          </cell>
          <cell r="AP674">
            <v>1096.9899999999986</v>
          </cell>
          <cell r="AQ674">
            <v>1532.9799999999843</v>
          </cell>
          <cell r="AR674">
            <v>1111.5099999999973</v>
          </cell>
          <cell r="AS674">
            <v>1558.9299999999921</v>
          </cell>
          <cell r="AT674">
            <v>1130.7200000000198</v>
          </cell>
          <cell r="AU674">
            <v>646.89000000000215</v>
          </cell>
          <cell r="AV674">
            <v>1149.9300000000128</v>
          </cell>
          <cell r="AW674">
            <v>1606.1500000000169</v>
          </cell>
        </row>
        <row r="675">
          <cell r="A675">
            <v>670</v>
          </cell>
          <cell r="B675">
            <v>823.94000000000824</v>
          </cell>
          <cell r="C675">
            <v>1152.5700000000127</v>
          </cell>
          <cell r="D675">
            <v>843.17999999999574</v>
          </cell>
          <cell r="E675">
            <v>1178.5699999999958</v>
          </cell>
          <cell r="F675">
            <v>857.71999999998718</v>
          </cell>
          <cell r="G675">
            <v>1199.8599999999878</v>
          </cell>
          <cell r="H675">
            <v>876.95999999998526</v>
          </cell>
          <cell r="I675">
            <v>1225.8600000000022</v>
          </cell>
          <cell r="J675">
            <v>891.50000000000875</v>
          </cell>
          <cell r="K675">
            <v>1247.1599999999928</v>
          </cell>
          <cell r="L675">
            <v>910.74000000000638</v>
          </cell>
          <cell r="M675">
            <v>1273.1500000000042</v>
          </cell>
          <cell r="N675">
            <v>925.27999999999793</v>
          </cell>
          <cell r="O675">
            <v>1299.1500000000219</v>
          </cell>
          <cell r="P675">
            <v>944.5199999999943</v>
          </cell>
          <cell r="Q675">
            <v>1320.4400000000128</v>
          </cell>
          <cell r="R675">
            <v>959.05999999998539</v>
          </cell>
          <cell r="S675">
            <v>1346.4399999999957</v>
          </cell>
          <cell r="T675">
            <v>978.30000000000859</v>
          </cell>
          <cell r="U675">
            <v>1367.7399999999859</v>
          </cell>
          <cell r="V675">
            <v>997.54000000000428</v>
          </cell>
          <cell r="W675">
            <v>1393.7299999999964</v>
          </cell>
          <cell r="X675">
            <v>1012.0799999999957</v>
          </cell>
          <cell r="Y675">
            <v>1419.7299999999809</v>
          </cell>
          <cell r="Z675">
            <v>1031.3199999999904</v>
          </cell>
          <cell r="AA675">
            <v>1441.0200000000114</v>
          </cell>
          <cell r="AB675">
            <v>978.05000000000859</v>
          </cell>
          <cell r="AC675">
            <v>1367.3899999999858</v>
          </cell>
          <cell r="AD675">
            <v>992.59000000000856</v>
          </cell>
          <cell r="AE675">
            <v>1393.3899999999965</v>
          </cell>
          <cell r="AF675">
            <v>1011.8299999999957</v>
          </cell>
          <cell r="AG675">
            <v>1414.6899999999853</v>
          </cell>
          <cell r="AH675">
            <v>1031.0699999999904</v>
          </cell>
          <cell r="AI675">
            <v>1440.6800000000114</v>
          </cell>
          <cell r="AJ675">
            <v>1045.6099999999817</v>
          </cell>
          <cell r="AK675">
            <v>1466.6800000000237</v>
          </cell>
          <cell r="AL675">
            <v>1064.8500000000051</v>
          </cell>
          <cell r="AM675">
            <v>1487.9700000000128</v>
          </cell>
          <cell r="AN675">
            <v>1079.3900000000024</v>
          </cell>
          <cell r="AO675">
            <v>1513.9699999999957</v>
          </cell>
          <cell r="AP675">
            <v>1098.6299999999987</v>
          </cell>
          <cell r="AQ675">
            <v>1535.2699999999843</v>
          </cell>
          <cell r="AR675">
            <v>1113.1699999999973</v>
          </cell>
          <cell r="AS675">
            <v>1561.259999999992</v>
          </cell>
          <cell r="AT675">
            <v>1132.4100000000199</v>
          </cell>
          <cell r="AU675">
            <v>647.26000000000215</v>
          </cell>
          <cell r="AV675">
            <v>1151.6500000000128</v>
          </cell>
          <cell r="AW675">
            <v>1608.550000000017</v>
          </cell>
        </row>
        <row r="676">
          <cell r="A676">
            <v>671</v>
          </cell>
          <cell r="B676">
            <v>825.17000000000826</v>
          </cell>
          <cell r="C676">
            <v>1154.2900000000127</v>
          </cell>
          <cell r="D676">
            <v>844.43999999999573</v>
          </cell>
          <cell r="E676">
            <v>1180.3299999999958</v>
          </cell>
          <cell r="F676">
            <v>858.99999999998715</v>
          </cell>
          <cell r="G676">
            <v>1201.6499999999878</v>
          </cell>
          <cell r="H676">
            <v>878.2699999999852</v>
          </cell>
          <cell r="I676">
            <v>1227.6900000000021</v>
          </cell>
          <cell r="J676">
            <v>892.83000000000879</v>
          </cell>
          <cell r="K676">
            <v>1249.0199999999927</v>
          </cell>
          <cell r="L676">
            <v>912.10000000000639</v>
          </cell>
          <cell r="M676">
            <v>1275.0500000000043</v>
          </cell>
          <cell r="N676">
            <v>926.65999999999792</v>
          </cell>
          <cell r="O676">
            <v>1301.090000000022</v>
          </cell>
          <cell r="P676">
            <v>945.92999999999427</v>
          </cell>
          <cell r="Q676">
            <v>1322.4100000000128</v>
          </cell>
          <cell r="R676">
            <v>960.48999999998534</v>
          </cell>
          <cell r="S676">
            <v>1348.4499999999957</v>
          </cell>
          <cell r="T676">
            <v>979.76000000000863</v>
          </cell>
          <cell r="U676">
            <v>1369.7799999999859</v>
          </cell>
          <cell r="V676">
            <v>999.03000000000429</v>
          </cell>
          <cell r="W676">
            <v>1395.8099999999963</v>
          </cell>
          <cell r="X676">
            <v>1013.5899999999957</v>
          </cell>
          <cell r="Y676">
            <v>1421.8499999999808</v>
          </cell>
          <cell r="Z676">
            <v>1032.8599999999904</v>
          </cell>
          <cell r="AA676">
            <v>1443.1700000000114</v>
          </cell>
          <cell r="AB676">
            <v>979.51000000000863</v>
          </cell>
          <cell r="AC676">
            <v>1369.4299999999857</v>
          </cell>
          <cell r="AD676">
            <v>994.07000000000858</v>
          </cell>
          <cell r="AE676">
            <v>1395.4699999999964</v>
          </cell>
          <cell r="AF676">
            <v>1013.3399999999957</v>
          </cell>
          <cell r="AG676">
            <v>1416.7999999999852</v>
          </cell>
          <cell r="AH676">
            <v>1032.6099999999904</v>
          </cell>
          <cell r="AI676">
            <v>1442.8300000000115</v>
          </cell>
          <cell r="AJ676">
            <v>1047.1699999999817</v>
          </cell>
          <cell r="AK676">
            <v>1468.8700000000238</v>
          </cell>
          <cell r="AL676">
            <v>1066.4400000000051</v>
          </cell>
          <cell r="AM676">
            <v>1490.1900000000128</v>
          </cell>
          <cell r="AN676">
            <v>1081.0000000000023</v>
          </cell>
          <cell r="AO676">
            <v>1516.2299999999957</v>
          </cell>
          <cell r="AP676">
            <v>1100.2699999999988</v>
          </cell>
          <cell r="AQ676">
            <v>1537.5599999999843</v>
          </cell>
          <cell r="AR676">
            <v>1114.8299999999974</v>
          </cell>
          <cell r="AS676">
            <v>1563.589999999992</v>
          </cell>
          <cell r="AT676">
            <v>1134.1000000000199</v>
          </cell>
          <cell r="AU676">
            <v>647.63000000000216</v>
          </cell>
          <cell r="AV676">
            <v>1153.3700000000129</v>
          </cell>
          <cell r="AW676">
            <v>1610.9500000000171</v>
          </cell>
        </row>
        <row r="677">
          <cell r="A677">
            <v>672</v>
          </cell>
          <cell r="B677">
            <v>826.40000000000828</v>
          </cell>
          <cell r="C677">
            <v>1156.0100000000127</v>
          </cell>
          <cell r="D677">
            <v>845.69999999999573</v>
          </cell>
          <cell r="E677">
            <v>1182.0899999999958</v>
          </cell>
          <cell r="F677">
            <v>860.27999999998713</v>
          </cell>
          <cell r="G677">
            <v>1203.4399999999878</v>
          </cell>
          <cell r="H677">
            <v>879.57999999998515</v>
          </cell>
          <cell r="I677">
            <v>1229.520000000002</v>
          </cell>
          <cell r="J677">
            <v>894.16000000000884</v>
          </cell>
          <cell r="K677">
            <v>1250.8799999999926</v>
          </cell>
          <cell r="L677">
            <v>913.4600000000064</v>
          </cell>
          <cell r="M677">
            <v>1276.9500000000044</v>
          </cell>
          <cell r="N677">
            <v>928.03999999999792</v>
          </cell>
          <cell r="O677">
            <v>1303.030000000022</v>
          </cell>
          <cell r="P677">
            <v>947.33999999999423</v>
          </cell>
          <cell r="Q677">
            <v>1324.3800000000128</v>
          </cell>
          <cell r="R677">
            <v>961.91999999998529</v>
          </cell>
          <cell r="S677">
            <v>1350.4599999999957</v>
          </cell>
          <cell r="T677">
            <v>981.22000000000867</v>
          </cell>
          <cell r="U677">
            <v>1371.8199999999858</v>
          </cell>
          <cell r="V677">
            <v>1000.5200000000043</v>
          </cell>
          <cell r="W677">
            <v>1397.8899999999962</v>
          </cell>
          <cell r="X677">
            <v>1015.0999999999957</v>
          </cell>
          <cell r="Y677">
            <v>1423.9699999999807</v>
          </cell>
          <cell r="Z677">
            <v>1034.3999999999903</v>
          </cell>
          <cell r="AA677">
            <v>1445.3200000000115</v>
          </cell>
          <cell r="AB677">
            <v>980.97000000000867</v>
          </cell>
          <cell r="AC677">
            <v>1371.4699999999857</v>
          </cell>
          <cell r="AD677">
            <v>995.55000000000859</v>
          </cell>
          <cell r="AE677">
            <v>1397.5499999999963</v>
          </cell>
          <cell r="AF677">
            <v>1014.8499999999957</v>
          </cell>
          <cell r="AG677">
            <v>1418.9099999999851</v>
          </cell>
          <cell r="AH677">
            <v>1034.1499999999903</v>
          </cell>
          <cell r="AI677">
            <v>1444.9800000000116</v>
          </cell>
          <cell r="AJ677">
            <v>1048.7299999999816</v>
          </cell>
          <cell r="AK677">
            <v>1471.0600000000238</v>
          </cell>
          <cell r="AL677">
            <v>1068.030000000005</v>
          </cell>
          <cell r="AM677">
            <v>1492.4100000000128</v>
          </cell>
          <cell r="AN677">
            <v>1082.6100000000022</v>
          </cell>
          <cell r="AO677">
            <v>1518.4899999999957</v>
          </cell>
          <cell r="AP677">
            <v>1101.9099999999989</v>
          </cell>
          <cell r="AQ677">
            <v>1539.8499999999842</v>
          </cell>
          <cell r="AR677">
            <v>1116.4899999999975</v>
          </cell>
          <cell r="AS677">
            <v>1565.9199999999919</v>
          </cell>
          <cell r="AT677">
            <v>1135.79000000002</v>
          </cell>
          <cell r="AU677">
            <v>648.00000000000216</v>
          </cell>
          <cell r="AV677">
            <v>1155.0900000000129</v>
          </cell>
          <cell r="AW677">
            <v>1613.3500000000172</v>
          </cell>
        </row>
        <row r="678">
          <cell r="A678">
            <v>673</v>
          </cell>
          <cell r="B678">
            <v>827.63000000000829</v>
          </cell>
          <cell r="C678">
            <v>1157.7300000000128</v>
          </cell>
          <cell r="D678">
            <v>846.95999999999572</v>
          </cell>
          <cell r="E678">
            <v>1183.8499999999958</v>
          </cell>
          <cell r="F678">
            <v>861.5599999999871</v>
          </cell>
          <cell r="G678">
            <v>1205.2299999999877</v>
          </cell>
          <cell r="H678">
            <v>880.88999999998509</v>
          </cell>
          <cell r="I678">
            <v>1231.350000000002</v>
          </cell>
          <cell r="J678">
            <v>895.49000000000888</v>
          </cell>
          <cell r="K678">
            <v>1252.7399999999925</v>
          </cell>
          <cell r="L678">
            <v>914.82000000000642</v>
          </cell>
          <cell r="M678">
            <v>1278.8500000000045</v>
          </cell>
          <cell r="N678">
            <v>929.41999999999791</v>
          </cell>
          <cell r="O678">
            <v>1304.9700000000221</v>
          </cell>
          <cell r="P678">
            <v>948.7499999999942</v>
          </cell>
          <cell r="Q678">
            <v>1326.3500000000129</v>
          </cell>
          <cell r="R678">
            <v>963.34999999998524</v>
          </cell>
          <cell r="S678">
            <v>1352.4699999999957</v>
          </cell>
          <cell r="T678">
            <v>982.6800000000087</v>
          </cell>
          <cell r="U678">
            <v>1373.8599999999858</v>
          </cell>
          <cell r="V678">
            <v>1002.0100000000043</v>
          </cell>
          <cell r="W678">
            <v>1399.9699999999962</v>
          </cell>
          <cell r="X678">
            <v>1016.6099999999957</v>
          </cell>
          <cell r="Y678">
            <v>1426.0899999999806</v>
          </cell>
          <cell r="Z678">
            <v>1035.9399999999903</v>
          </cell>
          <cell r="AA678">
            <v>1447.4700000000116</v>
          </cell>
          <cell r="AB678">
            <v>982.4300000000087</v>
          </cell>
          <cell r="AC678">
            <v>1373.5099999999857</v>
          </cell>
          <cell r="AD678">
            <v>997.03000000000861</v>
          </cell>
          <cell r="AE678">
            <v>1399.6299999999962</v>
          </cell>
          <cell r="AF678">
            <v>1016.3599999999957</v>
          </cell>
          <cell r="AG678">
            <v>1421.019999999985</v>
          </cell>
          <cell r="AH678">
            <v>1035.6899999999903</v>
          </cell>
          <cell r="AI678">
            <v>1447.1300000000117</v>
          </cell>
          <cell r="AJ678">
            <v>1050.2899999999815</v>
          </cell>
          <cell r="AK678">
            <v>1473.2500000000239</v>
          </cell>
          <cell r="AL678">
            <v>1069.6200000000049</v>
          </cell>
          <cell r="AM678">
            <v>1494.6300000000128</v>
          </cell>
          <cell r="AN678">
            <v>1084.2200000000021</v>
          </cell>
          <cell r="AO678">
            <v>1520.7499999999957</v>
          </cell>
          <cell r="AP678">
            <v>1103.549999999999</v>
          </cell>
          <cell r="AQ678">
            <v>1542.1399999999842</v>
          </cell>
          <cell r="AR678">
            <v>1118.1499999999976</v>
          </cell>
          <cell r="AS678">
            <v>1568.2499999999918</v>
          </cell>
          <cell r="AT678">
            <v>1137.48000000002</v>
          </cell>
          <cell r="AU678">
            <v>648.37000000000216</v>
          </cell>
          <cell r="AV678">
            <v>1156.8100000000129</v>
          </cell>
          <cell r="AW678">
            <v>1615.7500000000173</v>
          </cell>
        </row>
        <row r="679">
          <cell r="A679">
            <v>674</v>
          </cell>
          <cell r="B679">
            <v>828.86000000000831</v>
          </cell>
          <cell r="C679">
            <v>1159.4500000000128</v>
          </cell>
          <cell r="D679">
            <v>848.21999999999571</v>
          </cell>
          <cell r="E679">
            <v>1185.6099999999958</v>
          </cell>
          <cell r="F679">
            <v>862.83999999998707</v>
          </cell>
          <cell r="G679">
            <v>1207.0199999999877</v>
          </cell>
          <cell r="H679">
            <v>882.19999999998504</v>
          </cell>
          <cell r="I679">
            <v>1233.1800000000019</v>
          </cell>
          <cell r="J679">
            <v>896.82000000000892</v>
          </cell>
          <cell r="K679">
            <v>1254.5999999999924</v>
          </cell>
          <cell r="L679">
            <v>916.18000000000643</v>
          </cell>
          <cell r="M679">
            <v>1280.7500000000045</v>
          </cell>
          <cell r="N679">
            <v>930.79999999999791</v>
          </cell>
          <cell r="O679">
            <v>1306.9100000000221</v>
          </cell>
          <cell r="P679">
            <v>950.15999999999417</v>
          </cell>
          <cell r="Q679">
            <v>1328.3200000000129</v>
          </cell>
          <cell r="R679">
            <v>964.77999999998519</v>
          </cell>
          <cell r="S679">
            <v>1354.4799999999957</v>
          </cell>
          <cell r="T679">
            <v>984.14000000000874</v>
          </cell>
          <cell r="U679">
            <v>1375.8999999999858</v>
          </cell>
          <cell r="V679">
            <v>1003.5000000000043</v>
          </cell>
          <cell r="W679">
            <v>1402.0499999999961</v>
          </cell>
          <cell r="X679">
            <v>1018.1199999999957</v>
          </cell>
          <cell r="Y679">
            <v>1428.2099999999805</v>
          </cell>
          <cell r="Z679">
            <v>1037.4799999999902</v>
          </cell>
          <cell r="AA679">
            <v>1449.6200000000117</v>
          </cell>
          <cell r="AB679">
            <v>983.89000000000874</v>
          </cell>
          <cell r="AC679">
            <v>1375.5499999999856</v>
          </cell>
          <cell r="AD679">
            <v>998.51000000000863</v>
          </cell>
          <cell r="AE679">
            <v>1401.7099999999962</v>
          </cell>
          <cell r="AF679">
            <v>1017.8699999999957</v>
          </cell>
          <cell r="AG679">
            <v>1423.1299999999849</v>
          </cell>
          <cell r="AH679">
            <v>1037.2299999999902</v>
          </cell>
          <cell r="AI679">
            <v>1449.2800000000118</v>
          </cell>
          <cell r="AJ679">
            <v>1051.8499999999815</v>
          </cell>
          <cell r="AK679">
            <v>1475.4400000000239</v>
          </cell>
          <cell r="AL679">
            <v>1071.2100000000048</v>
          </cell>
          <cell r="AM679">
            <v>1496.8500000000129</v>
          </cell>
          <cell r="AN679">
            <v>1085.830000000002</v>
          </cell>
          <cell r="AO679">
            <v>1523.0099999999957</v>
          </cell>
          <cell r="AP679">
            <v>1105.1899999999991</v>
          </cell>
          <cell r="AQ679">
            <v>1544.4299999999841</v>
          </cell>
          <cell r="AR679">
            <v>1119.8099999999977</v>
          </cell>
          <cell r="AS679">
            <v>1570.5799999999917</v>
          </cell>
          <cell r="AT679">
            <v>1139.1700000000201</v>
          </cell>
          <cell r="AU679">
            <v>648.74000000000217</v>
          </cell>
          <cell r="AV679">
            <v>1158.5300000000129</v>
          </cell>
          <cell r="AW679">
            <v>1618.1500000000174</v>
          </cell>
        </row>
        <row r="680">
          <cell r="A680">
            <v>675</v>
          </cell>
          <cell r="B680">
            <v>830.09000000000833</v>
          </cell>
          <cell r="C680">
            <v>1161.1700000000128</v>
          </cell>
          <cell r="D680">
            <v>849.4799999999957</v>
          </cell>
          <cell r="E680">
            <v>1187.3699999999958</v>
          </cell>
          <cell r="F680">
            <v>864.11999999998704</v>
          </cell>
          <cell r="G680">
            <v>1208.8099999999877</v>
          </cell>
          <cell r="H680">
            <v>883.50999999998498</v>
          </cell>
          <cell r="I680">
            <v>1235.0100000000018</v>
          </cell>
          <cell r="J680">
            <v>898.15000000000896</v>
          </cell>
          <cell r="K680">
            <v>1256.4599999999923</v>
          </cell>
          <cell r="L680">
            <v>917.54000000000644</v>
          </cell>
          <cell r="M680">
            <v>1282.6500000000046</v>
          </cell>
          <cell r="N680">
            <v>932.1799999999979</v>
          </cell>
          <cell r="O680">
            <v>1308.8500000000222</v>
          </cell>
          <cell r="P680">
            <v>951.56999999999414</v>
          </cell>
          <cell r="Q680">
            <v>1330.2900000000129</v>
          </cell>
          <cell r="R680">
            <v>966.20999999998514</v>
          </cell>
          <cell r="S680">
            <v>1356.4899999999957</v>
          </cell>
          <cell r="T680">
            <v>985.60000000000878</v>
          </cell>
          <cell r="U680">
            <v>1377.9399999999857</v>
          </cell>
          <cell r="V680">
            <v>1004.9900000000043</v>
          </cell>
          <cell r="W680">
            <v>1404.129999999996</v>
          </cell>
          <cell r="X680">
            <v>1019.6299999999957</v>
          </cell>
          <cell r="Y680">
            <v>1430.3299999999804</v>
          </cell>
          <cell r="Z680">
            <v>1039.0199999999902</v>
          </cell>
          <cell r="AA680">
            <v>1451.7700000000118</v>
          </cell>
          <cell r="AB680">
            <v>985.35000000000878</v>
          </cell>
          <cell r="AC680">
            <v>1377.5899999999856</v>
          </cell>
          <cell r="AD680">
            <v>999.99000000000865</v>
          </cell>
          <cell r="AE680">
            <v>1403.7899999999961</v>
          </cell>
          <cell r="AF680">
            <v>1019.3799999999957</v>
          </cell>
          <cell r="AG680">
            <v>1425.2399999999848</v>
          </cell>
          <cell r="AH680">
            <v>1038.7699999999902</v>
          </cell>
          <cell r="AI680">
            <v>1451.4300000000119</v>
          </cell>
          <cell r="AJ680">
            <v>1053.4099999999814</v>
          </cell>
          <cell r="AK680">
            <v>1477.630000000024</v>
          </cell>
          <cell r="AL680">
            <v>1072.8000000000047</v>
          </cell>
          <cell r="AM680">
            <v>1499.0700000000129</v>
          </cell>
          <cell r="AN680">
            <v>1087.4400000000019</v>
          </cell>
          <cell r="AO680">
            <v>1525.2699999999957</v>
          </cell>
          <cell r="AP680">
            <v>1106.8299999999992</v>
          </cell>
          <cell r="AQ680">
            <v>1546.7199999999841</v>
          </cell>
          <cell r="AR680">
            <v>1121.4699999999978</v>
          </cell>
          <cell r="AS680">
            <v>1572.9099999999917</v>
          </cell>
          <cell r="AT680">
            <v>1140.8600000000201</v>
          </cell>
          <cell r="AU680">
            <v>649.11000000000217</v>
          </cell>
          <cell r="AV680">
            <v>1160.250000000013</v>
          </cell>
          <cell r="AW680">
            <v>1620.5500000000175</v>
          </cell>
        </row>
        <row r="681">
          <cell r="A681">
            <v>676</v>
          </cell>
          <cell r="B681">
            <v>831.32000000000835</v>
          </cell>
          <cell r="C681">
            <v>1162.8900000000128</v>
          </cell>
          <cell r="D681">
            <v>850.73999999999569</v>
          </cell>
          <cell r="E681">
            <v>1189.1299999999958</v>
          </cell>
          <cell r="F681">
            <v>865.39999999998702</v>
          </cell>
          <cell r="G681">
            <v>1210.5999999999876</v>
          </cell>
          <cell r="H681">
            <v>884.81999999998493</v>
          </cell>
          <cell r="I681">
            <v>1236.8400000000017</v>
          </cell>
          <cell r="J681">
            <v>899.480000000009</v>
          </cell>
          <cell r="K681">
            <v>1258.3199999999922</v>
          </cell>
          <cell r="L681">
            <v>918.90000000000646</v>
          </cell>
          <cell r="M681">
            <v>1284.5500000000047</v>
          </cell>
          <cell r="N681">
            <v>933.5599999999979</v>
          </cell>
          <cell r="O681">
            <v>1310.7900000000222</v>
          </cell>
          <cell r="P681">
            <v>952.97999999999411</v>
          </cell>
          <cell r="Q681">
            <v>1332.260000000013</v>
          </cell>
          <cell r="R681">
            <v>967.63999999998509</v>
          </cell>
          <cell r="S681">
            <v>1358.4999999999957</v>
          </cell>
          <cell r="T681">
            <v>987.06000000000881</v>
          </cell>
          <cell r="U681">
            <v>1379.9799999999857</v>
          </cell>
          <cell r="V681">
            <v>1006.4800000000043</v>
          </cell>
          <cell r="W681">
            <v>1406.2099999999959</v>
          </cell>
          <cell r="X681">
            <v>1021.1399999999957</v>
          </cell>
          <cell r="Y681">
            <v>1432.4499999999803</v>
          </cell>
          <cell r="Z681">
            <v>1040.5599999999902</v>
          </cell>
          <cell r="AA681">
            <v>1453.9200000000119</v>
          </cell>
          <cell r="AB681">
            <v>986.81000000000881</v>
          </cell>
          <cell r="AC681">
            <v>1379.6299999999856</v>
          </cell>
          <cell r="AD681">
            <v>1001.4700000000087</v>
          </cell>
          <cell r="AE681">
            <v>1405.869999999996</v>
          </cell>
          <cell r="AF681">
            <v>1020.8899999999957</v>
          </cell>
          <cell r="AG681">
            <v>1427.3499999999847</v>
          </cell>
          <cell r="AH681">
            <v>1040.3099999999902</v>
          </cell>
          <cell r="AI681">
            <v>1453.580000000012</v>
          </cell>
          <cell r="AJ681">
            <v>1054.9699999999814</v>
          </cell>
          <cell r="AK681">
            <v>1479.820000000024</v>
          </cell>
          <cell r="AL681">
            <v>1074.3900000000046</v>
          </cell>
          <cell r="AM681">
            <v>1501.2900000000129</v>
          </cell>
          <cell r="AN681">
            <v>1089.0500000000018</v>
          </cell>
          <cell r="AO681">
            <v>1527.5299999999957</v>
          </cell>
          <cell r="AP681">
            <v>1108.4699999999993</v>
          </cell>
          <cell r="AQ681">
            <v>1549.0099999999841</v>
          </cell>
          <cell r="AR681">
            <v>1123.1299999999978</v>
          </cell>
          <cell r="AS681">
            <v>1575.2399999999916</v>
          </cell>
          <cell r="AT681">
            <v>1142.5500000000202</v>
          </cell>
          <cell r="AU681">
            <v>649.48000000000218</v>
          </cell>
          <cell r="AV681">
            <v>1161.970000000013</v>
          </cell>
          <cell r="AW681">
            <v>1622.9500000000176</v>
          </cell>
        </row>
        <row r="682">
          <cell r="A682">
            <v>677</v>
          </cell>
          <cell r="B682">
            <v>832.55000000000837</v>
          </cell>
          <cell r="C682">
            <v>1164.6100000000129</v>
          </cell>
          <cell r="D682">
            <v>851.99999999999568</v>
          </cell>
          <cell r="E682">
            <v>1190.8899999999958</v>
          </cell>
          <cell r="F682">
            <v>866.67999999998699</v>
          </cell>
          <cell r="G682">
            <v>1212.3899999999876</v>
          </cell>
          <cell r="H682">
            <v>886.12999999998488</v>
          </cell>
          <cell r="I682">
            <v>1238.6700000000017</v>
          </cell>
          <cell r="J682">
            <v>900.81000000000904</v>
          </cell>
          <cell r="K682">
            <v>1260.1799999999921</v>
          </cell>
          <cell r="L682">
            <v>920.26000000000647</v>
          </cell>
          <cell r="M682">
            <v>1286.4500000000048</v>
          </cell>
          <cell r="N682">
            <v>934.93999999999789</v>
          </cell>
          <cell r="O682">
            <v>1312.7300000000223</v>
          </cell>
          <cell r="P682">
            <v>954.38999999999407</v>
          </cell>
          <cell r="Q682">
            <v>1334.230000000013</v>
          </cell>
          <cell r="R682">
            <v>969.06999999998504</v>
          </cell>
          <cell r="S682">
            <v>1360.5099999999957</v>
          </cell>
          <cell r="T682">
            <v>988.52000000000885</v>
          </cell>
          <cell r="U682">
            <v>1382.0199999999857</v>
          </cell>
          <cell r="V682">
            <v>1007.9700000000043</v>
          </cell>
          <cell r="W682">
            <v>1408.2899999999959</v>
          </cell>
          <cell r="X682">
            <v>1022.6499999999957</v>
          </cell>
          <cell r="Y682">
            <v>1434.5699999999802</v>
          </cell>
          <cell r="Z682">
            <v>1042.0999999999901</v>
          </cell>
          <cell r="AA682">
            <v>1456.070000000012</v>
          </cell>
          <cell r="AB682">
            <v>988.27000000000885</v>
          </cell>
          <cell r="AC682">
            <v>1381.6699999999855</v>
          </cell>
          <cell r="AD682">
            <v>1002.9500000000087</v>
          </cell>
          <cell r="AE682">
            <v>1407.949999999996</v>
          </cell>
          <cell r="AF682">
            <v>1022.3999999999957</v>
          </cell>
          <cell r="AG682">
            <v>1429.4599999999846</v>
          </cell>
          <cell r="AH682">
            <v>1041.8499999999901</v>
          </cell>
          <cell r="AI682">
            <v>1455.7300000000121</v>
          </cell>
          <cell r="AJ682">
            <v>1056.5299999999813</v>
          </cell>
          <cell r="AK682">
            <v>1482.0100000000241</v>
          </cell>
          <cell r="AL682">
            <v>1075.9800000000046</v>
          </cell>
          <cell r="AM682">
            <v>1503.510000000013</v>
          </cell>
          <cell r="AN682">
            <v>1090.6600000000017</v>
          </cell>
          <cell r="AO682">
            <v>1529.7899999999956</v>
          </cell>
          <cell r="AP682">
            <v>1110.1099999999994</v>
          </cell>
          <cell r="AQ682">
            <v>1551.299999999984</v>
          </cell>
          <cell r="AR682">
            <v>1124.7899999999979</v>
          </cell>
          <cell r="AS682">
            <v>1577.5699999999915</v>
          </cell>
          <cell r="AT682">
            <v>1144.2400000000202</v>
          </cell>
          <cell r="AU682">
            <v>649.85000000000218</v>
          </cell>
          <cell r="AV682">
            <v>1163.690000000013</v>
          </cell>
          <cell r="AW682">
            <v>1625.3500000000176</v>
          </cell>
        </row>
        <row r="683">
          <cell r="A683">
            <v>678</v>
          </cell>
          <cell r="B683">
            <v>833.78000000000839</v>
          </cell>
          <cell r="C683">
            <v>1166.3300000000129</v>
          </cell>
          <cell r="D683">
            <v>853.25999999999567</v>
          </cell>
          <cell r="E683">
            <v>1192.6499999999958</v>
          </cell>
          <cell r="F683">
            <v>867.95999999998696</v>
          </cell>
          <cell r="G683">
            <v>1214.1799999999876</v>
          </cell>
          <cell r="H683">
            <v>887.43999999998482</v>
          </cell>
          <cell r="I683">
            <v>1240.5000000000016</v>
          </cell>
          <cell r="J683">
            <v>902.14000000000908</v>
          </cell>
          <cell r="K683">
            <v>1262.039999999992</v>
          </cell>
          <cell r="L683">
            <v>921.62000000000648</v>
          </cell>
          <cell r="M683">
            <v>1288.3500000000049</v>
          </cell>
          <cell r="N683">
            <v>936.31999999999789</v>
          </cell>
          <cell r="O683">
            <v>1314.6700000000224</v>
          </cell>
          <cell r="P683">
            <v>955.79999999999404</v>
          </cell>
          <cell r="Q683">
            <v>1336.200000000013</v>
          </cell>
          <cell r="R683">
            <v>970.49999999998499</v>
          </cell>
          <cell r="S683">
            <v>1362.5199999999957</v>
          </cell>
          <cell r="T683">
            <v>989.98000000000889</v>
          </cell>
          <cell r="U683">
            <v>1384.0599999999856</v>
          </cell>
          <cell r="V683">
            <v>1009.4600000000044</v>
          </cell>
          <cell r="W683">
            <v>1410.3699999999958</v>
          </cell>
          <cell r="X683">
            <v>1024.1599999999958</v>
          </cell>
          <cell r="Y683">
            <v>1436.68999999998</v>
          </cell>
          <cell r="Z683">
            <v>1043.6399999999901</v>
          </cell>
          <cell r="AA683">
            <v>1458.2200000000121</v>
          </cell>
          <cell r="AB683">
            <v>989.73000000000889</v>
          </cell>
          <cell r="AC683">
            <v>1383.7099999999855</v>
          </cell>
          <cell r="AD683">
            <v>1004.4300000000087</v>
          </cell>
          <cell r="AE683">
            <v>1410.0299999999959</v>
          </cell>
          <cell r="AF683">
            <v>1023.9099999999956</v>
          </cell>
          <cell r="AG683">
            <v>1431.5699999999845</v>
          </cell>
          <cell r="AH683">
            <v>1043.3899999999901</v>
          </cell>
          <cell r="AI683">
            <v>1457.8800000000122</v>
          </cell>
          <cell r="AJ683">
            <v>1058.0899999999813</v>
          </cell>
          <cell r="AK683">
            <v>1484.2000000000241</v>
          </cell>
          <cell r="AL683">
            <v>1077.5700000000045</v>
          </cell>
          <cell r="AM683">
            <v>1505.730000000013</v>
          </cell>
          <cell r="AN683">
            <v>1092.2700000000016</v>
          </cell>
          <cell r="AO683">
            <v>1532.0499999999956</v>
          </cell>
          <cell r="AP683">
            <v>1111.7499999999995</v>
          </cell>
          <cell r="AQ683">
            <v>1553.589999999984</v>
          </cell>
          <cell r="AR683">
            <v>1126.449999999998</v>
          </cell>
          <cell r="AS683">
            <v>1579.8999999999915</v>
          </cell>
          <cell r="AT683">
            <v>1145.9300000000203</v>
          </cell>
          <cell r="AU683">
            <v>650.22000000000219</v>
          </cell>
          <cell r="AV683">
            <v>1165.410000000013</v>
          </cell>
          <cell r="AW683">
            <v>1627.7500000000177</v>
          </cell>
        </row>
        <row r="684">
          <cell r="A684">
            <v>679</v>
          </cell>
          <cell r="B684">
            <v>835.0100000000084</v>
          </cell>
          <cell r="C684">
            <v>1168.0500000000129</v>
          </cell>
          <cell r="D684">
            <v>854.51999999999566</v>
          </cell>
          <cell r="E684">
            <v>1194.4099999999958</v>
          </cell>
          <cell r="F684">
            <v>869.23999999998694</v>
          </cell>
          <cell r="G684">
            <v>1215.9699999999875</v>
          </cell>
          <cell r="H684">
            <v>888.74999999998477</v>
          </cell>
          <cell r="I684">
            <v>1242.3300000000015</v>
          </cell>
          <cell r="J684">
            <v>903.47000000000912</v>
          </cell>
          <cell r="K684">
            <v>1263.8999999999919</v>
          </cell>
          <cell r="L684">
            <v>922.9800000000065</v>
          </cell>
          <cell r="M684">
            <v>1290.250000000005</v>
          </cell>
          <cell r="N684">
            <v>937.69999999999789</v>
          </cell>
          <cell r="O684">
            <v>1316.6100000000224</v>
          </cell>
          <cell r="P684">
            <v>957.20999999999401</v>
          </cell>
          <cell r="Q684">
            <v>1338.170000000013</v>
          </cell>
          <cell r="R684">
            <v>971.92999999998494</v>
          </cell>
          <cell r="S684">
            <v>1364.5299999999957</v>
          </cell>
          <cell r="T684">
            <v>991.44000000000892</v>
          </cell>
          <cell r="U684">
            <v>1386.0999999999856</v>
          </cell>
          <cell r="V684">
            <v>1010.9500000000044</v>
          </cell>
          <cell r="W684">
            <v>1412.4499999999957</v>
          </cell>
          <cell r="X684">
            <v>1025.6699999999958</v>
          </cell>
          <cell r="Y684">
            <v>1438.8099999999799</v>
          </cell>
          <cell r="Z684">
            <v>1045.1799999999901</v>
          </cell>
          <cell r="AA684">
            <v>1460.3700000000122</v>
          </cell>
          <cell r="AB684">
            <v>991.19000000000892</v>
          </cell>
          <cell r="AC684">
            <v>1385.7499999999854</v>
          </cell>
          <cell r="AD684">
            <v>1005.9100000000087</v>
          </cell>
          <cell r="AE684">
            <v>1412.1099999999958</v>
          </cell>
          <cell r="AF684">
            <v>1025.4199999999958</v>
          </cell>
          <cell r="AG684">
            <v>1433.6799999999844</v>
          </cell>
          <cell r="AH684">
            <v>1044.9299999999901</v>
          </cell>
          <cell r="AI684">
            <v>1460.0300000000123</v>
          </cell>
          <cell r="AJ684">
            <v>1059.6499999999812</v>
          </cell>
          <cell r="AK684">
            <v>1486.3900000000242</v>
          </cell>
          <cell r="AL684">
            <v>1079.1600000000044</v>
          </cell>
          <cell r="AM684">
            <v>1507.950000000013</v>
          </cell>
          <cell r="AN684">
            <v>1093.8800000000015</v>
          </cell>
          <cell r="AO684">
            <v>1534.3099999999956</v>
          </cell>
          <cell r="AP684">
            <v>1113.3899999999996</v>
          </cell>
          <cell r="AQ684">
            <v>1555.879999999984</v>
          </cell>
          <cell r="AR684">
            <v>1128.1099999999981</v>
          </cell>
          <cell r="AS684">
            <v>1582.2299999999914</v>
          </cell>
          <cell r="AT684">
            <v>1147.6200000000204</v>
          </cell>
          <cell r="AU684">
            <v>650.59000000000219</v>
          </cell>
          <cell r="AV684">
            <v>1167.1300000000131</v>
          </cell>
          <cell r="AW684">
            <v>1630.1500000000178</v>
          </cell>
        </row>
        <row r="685">
          <cell r="A685">
            <v>680</v>
          </cell>
          <cell r="B685">
            <v>836.24000000000842</v>
          </cell>
          <cell r="C685">
            <v>1169.7700000000129</v>
          </cell>
          <cell r="D685">
            <v>855.77999999999565</v>
          </cell>
          <cell r="E685">
            <v>1196.1699999999958</v>
          </cell>
          <cell r="F685">
            <v>870.51999999998691</v>
          </cell>
          <cell r="G685">
            <v>1217.7599999999875</v>
          </cell>
          <cell r="H685">
            <v>890.05999999998471</v>
          </cell>
          <cell r="I685">
            <v>1244.1600000000014</v>
          </cell>
          <cell r="J685">
            <v>904.80000000000916</v>
          </cell>
          <cell r="K685">
            <v>1265.7599999999918</v>
          </cell>
          <cell r="L685">
            <v>924.34000000000651</v>
          </cell>
          <cell r="M685">
            <v>1292.1500000000051</v>
          </cell>
          <cell r="N685">
            <v>939.07999999999788</v>
          </cell>
          <cell r="O685">
            <v>1318.5500000000225</v>
          </cell>
          <cell r="P685">
            <v>958.61999999999398</v>
          </cell>
          <cell r="Q685">
            <v>1340.1400000000131</v>
          </cell>
          <cell r="R685">
            <v>973.35999999998489</v>
          </cell>
          <cell r="S685">
            <v>1366.5399999999956</v>
          </cell>
          <cell r="T685">
            <v>992.90000000000896</v>
          </cell>
          <cell r="U685">
            <v>1388.1399999999855</v>
          </cell>
          <cell r="V685">
            <v>1012.4400000000044</v>
          </cell>
          <cell r="W685">
            <v>1414.5299999999957</v>
          </cell>
          <cell r="X685">
            <v>1027.1799999999957</v>
          </cell>
          <cell r="Y685">
            <v>1440.9299999999798</v>
          </cell>
          <cell r="Z685">
            <v>1046.71999999999</v>
          </cell>
          <cell r="AA685">
            <v>1462.5200000000123</v>
          </cell>
          <cell r="AB685">
            <v>992.65000000000896</v>
          </cell>
          <cell r="AC685">
            <v>1387.7899999999854</v>
          </cell>
          <cell r="AD685">
            <v>1007.3900000000087</v>
          </cell>
          <cell r="AE685">
            <v>1414.1899999999957</v>
          </cell>
          <cell r="AF685">
            <v>1026.9299999999957</v>
          </cell>
          <cell r="AG685">
            <v>1435.7899999999843</v>
          </cell>
          <cell r="AH685">
            <v>1046.46999999999</v>
          </cell>
          <cell r="AI685">
            <v>1462.1800000000123</v>
          </cell>
          <cell r="AJ685">
            <v>1061.2099999999812</v>
          </cell>
          <cell r="AK685">
            <v>1488.5800000000243</v>
          </cell>
          <cell r="AL685">
            <v>1080.7500000000043</v>
          </cell>
          <cell r="AM685">
            <v>1510.170000000013</v>
          </cell>
          <cell r="AN685">
            <v>1095.4900000000014</v>
          </cell>
          <cell r="AO685">
            <v>1536.5699999999956</v>
          </cell>
          <cell r="AP685">
            <v>1115.0299999999997</v>
          </cell>
          <cell r="AQ685">
            <v>1558.1699999999839</v>
          </cell>
          <cell r="AR685">
            <v>1129.7699999999982</v>
          </cell>
          <cell r="AS685">
            <v>1584.5599999999913</v>
          </cell>
          <cell r="AT685">
            <v>1149.3100000000204</v>
          </cell>
          <cell r="AU685">
            <v>650.9600000000022</v>
          </cell>
          <cell r="AV685">
            <v>1168.8500000000131</v>
          </cell>
          <cell r="AW685">
            <v>1632.5500000000179</v>
          </cell>
        </row>
        <row r="686">
          <cell r="A686">
            <v>681</v>
          </cell>
          <cell r="B686">
            <v>837.47000000000844</v>
          </cell>
          <cell r="C686">
            <v>1171.490000000013</v>
          </cell>
          <cell r="D686">
            <v>857.03999999999564</v>
          </cell>
          <cell r="E686">
            <v>1197.9299999999957</v>
          </cell>
          <cell r="F686">
            <v>871.79999999998688</v>
          </cell>
          <cell r="G686">
            <v>1219.5499999999874</v>
          </cell>
          <cell r="H686">
            <v>891.36999999998466</v>
          </cell>
          <cell r="I686">
            <v>1245.9900000000014</v>
          </cell>
          <cell r="J686">
            <v>906.1300000000092</v>
          </cell>
          <cell r="K686">
            <v>1267.6199999999917</v>
          </cell>
          <cell r="L686">
            <v>925.70000000000653</v>
          </cell>
          <cell r="M686">
            <v>1294.0500000000052</v>
          </cell>
          <cell r="N686">
            <v>940.45999999999788</v>
          </cell>
          <cell r="O686">
            <v>1320.4900000000225</v>
          </cell>
          <cell r="P686">
            <v>960.02999999999395</v>
          </cell>
          <cell r="Q686">
            <v>1342.1100000000131</v>
          </cell>
          <cell r="R686">
            <v>974.78999999998484</v>
          </cell>
          <cell r="S686">
            <v>1368.5499999999956</v>
          </cell>
          <cell r="T686">
            <v>994.36000000000899</v>
          </cell>
          <cell r="U686">
            <v>1390.1799999999855</v>
          </cell>
          <cell r="V686">
            <v>1013.9300000000044</v>
          </cell>
          <cell r="W686">
            <v>1416.6099999999956</v>
          </cell>
          <cell r="X686">
            <v>1028.6899999999957</v>
          </cell>
          <cell r="Y686">
            <v>1443.0499999999797</v>
          </cell>
          <cell r="Z686">
            <v>1048.25999999999</v>
          </cell>
          <cell r="AA686">
            <v>1464.6700000000124</v>
          </cell>
          <cell r="AB686">
            <v>994.11000000000899</v>
          </cell>
          <cell r="AC686">
            <v>1389.8299999999854</v>
          </cell>
          <cell r="AD686">
            <v>1008.8700000000088</v>
          </cell>
          <cell r="AE686">
            <v>1416.2699999999957</v>
          </cell>
          <cell r="AF686">
            <v>1028.4399999999957</v>
          </cell>
          <cell r="AG686">
            <v>1437.8999999999842</v>
          </cell>
          <cell r="AH686">
            <v>1048.00999999999</v>
          </cell>
          <cell r="AI686">
            <v>1464.3300000000124</v>
          </cell>
          <cell r="AJ686">
            <v>1062.7699999999811</v>
          </cell>
          <cell r="AK686">
            <v>1490.7700000000243</v>
          </cell>
          <cell r="AL686">
            <v>1082.3400000000042</v>
          </cell>
          <cell r="AM686">
            <v>1512.3900000000131</v>
          </cell>
          <cell r="AN686">
            <v>1097.1000000000013</v>
          </cell>
          <cell r="AO686">
            <v>1538.8299999999956</v>
          </cell>
          <cell r="AP686">
            <v>1116.6699999999998</v>
          </cell>
          <cell r="AQ686">
            <v>1560.4599999999839</v>
          </cell>
          <cell r="AR686">
            <v>1131.4299999999982</v>
          </cell>
          <cell r="AS686">
            <v>1586.8899999999912</v>
          </cell>
          <cell r="AT686">
            <v>1151.0000000000205</v>
          </cell>
          <cell r="AU686">
            <v>651.3300000000022</v>
          </cell>
          <cell r="AV686">
            <v>1170.5700000000131</v>
          </cell>
          <cell r="AW686">
            <v>1634.950000000018</v>
          </cell>
        </row>
        <row r="687">
          <cell r="A687">
            <v>682</v>
          </cell>
          <cell r="B687">
            <v>838.70000000000846</v>
          </cell>
          <cell r="C687">
            <v>1173.210000000013</v>
          </cell>
          <cell r="D687">
            <v>858.29999999999563</v>
          </cell>
          <cell r="E687">
            <v>1199.6899999999957</v>
          </cell>
          <cell r="F687">
            <v>873.07999999998685</v>
          </cell>
          <cell r="G687">
            <v>1221.3399999999874</v>
          </cell>
          <cell r="H687">
            <v>892.6799999999846</v>
          </cell>
          <cell r="I687">
            <v>1247.8200000000013</v>
          </cell>
          <cell r="J687">
            <v>907.46000000000925</v>
          </cell>
          <cell r="K687">
            <v>1269.4799999999916</v>
          </cell>
          <cell r="L687">
            <v>927.06000000000654</v>
          </cell>
          <cell r="M687">
            <v>1295.9500000000053</v>
          </cell>
          <cell r="N687">
            <v>941.83999999999787</v>
          </cell>
          <cell r="O687">
            <v>1322.4300000000226</v>
          </cell>
          <cell r="P687">
            <v>961.43999999999392</v>
          </cell>
          <cell r="Q687">
            <v>1344.0800000000131</v>
          </cell>
          <cell r="R687">
            <v>976.21999999998479</v>
          </cell>
          <cell r="S687">
            <v>1370.5599999999956</v>
          </cell>
          <cell r="T687">
            <v>995.82000000000903</v>
          </cell>
          <cell r="U687">
            <v>1392.2199999999855</v>
          </cell>
          <cell r="V687">
            <v>1015.4200000000044</v>
          </cell>
          <cell r="W687">
            <v>1418.6899999999955</v>
          </cell>
          <cell r="X687">
            <v>1030.1999999999957</v>
          </cell>
          <cell r="Y687">
            <v>1445.1699999999796</v>
          </cell>
          <cell r="Z687">
            <v>1049.79999999999</v>
          </cell>
          <cell r="AA687">
            <v>1466.8200000000124</v>
          </cell>
          <cell r="AB687">
            <v>995.57000000000903</v>
          </cell>
          <cell r="AC687">
            <v>1391.8699999999853</v>
          </cell>
          <cell r="AD687">
            <v>1010.3500000000088</v>
          </cell>
          <cell r="AE687">
            <v>1418.3499999999956</v>
          </cell>
          <cell r="AF687">
            <v>1029.9499999999957</v>
          </cell>
          <cell r="AG687">
            <v>1440.0099999999841</v>
          </cell>
          <cell r="AH687">
            <v>1049.54999999999</v>
          </cell>
          <cell r="AI687">
            <v>1466.4800000000125</v>
          </cell>
          <cell r="AJ687">
            <v>1064.3299999999811</v>
          </cell>
          <cell r="AK687">
            <v>1492.9600000000244</v>
          </cell>
          <cell r="AL687">
            <v>1083.9300000000042</v>
          </cell>
          <cell r="AM687">
            <v>1514.6100000000131</v>
          </cell>
          <cell r="AN687">
            <v>1098.7100000000012</v>
          </cell>
          <cell r="AO687">
            <v>1541.0899999999956</v>
          </cell>
          <cell r="AP687">
            <v>1118.31</v>
          </cell>
          <cell r="AQ687">
            <v>1562.7499999999839</v>
          </cell>
          <cell r="AR687">
            <v>1133.0899999999983</v>
          </cell>
          <cell r="AS687">
            <v>1589.2199999999912</v>
          </cell>
          <cell r="AT687">
            <v>1152.6900000000205</v>
          </cell>
          <cell r="AU687">
            <v>651.70000000000221</v>
          </cell>
          <cell r="AV687">
            <v>1172.2900000000132</v>
          </cell>
          <cell r="AW687">
            <v>1637.3500000000181</v>
          </cell>
        </row>
        <row r="688">
          <cell r="A688">
            <v>683</v>
          </cell>
          <cell r="B688">
            <v>839.93000000000848</v>
          </cell>
          <cell r="C688">
            <v>1174.930000000013</v>
          </cell>
          <cell r="D688">
            <v>859.55999999999563</v>
          </cell>
          <cell r="E688">
            <v>1201.4499999999957</v>
          </cell>
          <cell r="F688">
            <v>874.35999999998683</v>
          </cell>
          <cell r="G688">
            <v>1223.1299999999874</v>
          </cell>
          <cell r="H688">
            <v>893.98999999998455</v>
          </cell>
          <cell r="I688">
            <v>1249.6500000000012</v>
          </cell>
          <cell r="J688">
            <v>908.79000000000929</v>
          </cell>
          <cell r="K688">
            <v>1271.3399999999915</v>
          </cell>
          <cell r="L688">
            <v>928.42000000000655</v>
          </cell>
          <cell r="M688">
            <v>1297.8500000000054</v>
          </cell>
          <cell r="N688">
            <v>943.21999999999787</v>
          </cell>
          <cell r="O688">
            <v>1324.3700000000226</v>
          </cell>
          <cell r="P688">
            <v>962.84999999999388</v>
          </cell>
          <cell r="Q688">
            <v>1346.0500000000131</v>
          </cell>
          <cell r="R688">
            <v>977.64999999998474</v>
          </cell>
          <cell r="S688">
            <v>1372.5699999999956</v>
          </cell>
          <cell r="T688">
            <v>997.28000000000907</v>
          </cell>
          <cell r="U688">
            <v>1394.2599999999854</v>
          </cell>
          <cell r="V688">
            <v>1016.9100000000044</v>
          </cell>
          <cell r="W688">
            <v>1420.7699999999954</v>
          </cell>
          <cell r="X688">
            <v>1031.7099999999957</v>
          </cell>
          <cell r="Y688">
            <v>1447.2899999999795</v>
          </cell>
          <cell r="Z688">
            <v>1051.3399999999899</v>
          </cell>
          <cell r="AA688">
            <v>1468.9700000000125</v>
          </cell>
          <cell r="AB688">
            <v>997.03000000000907</v>
          </cell>
          <cell r="AC688">
            <v>1393.9099999999853</v>
          </cell>
          <cell r="AD688">
            <v>1011.8300000000088</v>
          </cell>
          <cell r="AE688">
            <v>1420.4299999999955</v>
          </cell>
          <cell r="AF688">
            <v>1031.4599999999957</v>
          </cell>
          <cell r="AG688">
            <v>1442.119999999984</v>
          </cell>
          <cell r="AH688">
            <v>1051.0899999999899</v>
          </cell>
          <cell r="AI688">
            <v>1468.6300000000126</v>
          </cell>
          <cell r="AJ688">
            <v>1065.889999999981</v>
          </cell>
          <cell r="AK688">
            <v>1495.1500000000244</v>
          </cell>
          <cell r="AL688">
            <v>1085.5200000000041</v>
          </cell>
          <cell r="AM688">
            <v>1516.8300000000131</v>
          </cell>
          <cell r="AN688">
            <v>1100.3200000000011</v>
          </cell>
          <cell r="AO688">
            <v>1543.3499999999956</v>
          </cell>
          <cell r="AP688">
            <v>1119.95</v>
          </cell>
          <cell r="AQ688">
            <v>1565.0399999999838</v>
          </cell>
          <cell r="AR688">
            <v>1134.7499999999984</v>
          </cell>
          <cell r="AS688">
            <v>1591.5499999999911</v>
          </cell>
          <cell r="AT688">
            <v>1154.3800000000206</v>
          </cell>
          <cell r="AU688">
            <v>652.07000000000221</v>
          </cell>
          <cell r="AV688">
            <v>1174.0100000000132</v>
          </cell>
          <cell r="AW688">
            <v>1639.7500000000182</v>
          </cell>
        </row>
        <row r="689">
          <cell r="A689">
            <v>684</v>
          </cell>
          <cell r="B689">
            <v>841.16000000000849</v>
          </cell>
          <cell r="C689">
            <v>1176.6500000000131</v>
          </cell>
          <cell r="D689">
            <v>860.81999999999562</v>
          </cell>
          <cell r="E689">
            <v>1203.2099999999957</v>
          </cell>
          <cell r="F689">
            <v>875.6399999999868</v>
          </cell>
          <cell r="G689">
            <v>1224.9199999999873</v>
          </cell>
          <cell r="H689">
            <v>895.29999999998449</v>
          </cell>
          <cell r="I689">
            <v>1251.4800000000012</v>
          </cell>
          <cell r="J689">
            <v>910.12000000000933</v>
          </cell>
          <cell r="K689">
            <v>1273.1999999999914</v>
          </cell>
          <cell r="L689">
            <v>929.78000000000657</v>
          </cell>
          <cell r="M689">
            <v>1299.7500000000055</v>
          </cell>
          <cell r="N689">
            <v>944.59999999999786</v>
          </cell>
          <cell r="O689">
            <v>1326.3100000000227</v>
          </cell>
          <cell r="P689">
            <v>964.25999999999385</v>
          </cell>
          <cell r="Q689">
            <v>1348.0200000000132</v>
          </cell>
          <cell r="R689">
            <v>979.07999999998469</v>
          </cell>
          <cell r="S689">
            <v>1374.5799999999956</v>
          </cell>
          <cell r="T689">
            <v>998.7400000000091</v>
          </cell>
          <cell r="U689">
            <v>1396.2999999999854</v>
          </cell>
          <cell r="V689">
            <v>1018.4000000000044</v>
          </cell>
          <cell r="W689">
            <v>1422.8499999999954</v>
          </cell>
          <cell r="X689">
            <v>1033.2199999999957</v>
          </cell>
          <cell r="Y689">
            <v>1449.4099999999794</v>
          </cell>
          <cell r="Z689">
            <v>1052.8799999999899</v>
          </cell>
          <cell r="AA689">
            <v>1471.1200000000126</v>
          </cell>
          <cell r="AB689">
            <v>998.4900000000091</v>
          </cell>
          <cell r="AC689">
            <v>1395.9499999999853</v>
          </cell>
          <cell r="AD689">
            <v>1013.3100000000088</v>
          </cell>
          <cell r="AE689">
            <v>1422.5099999999954</v>
          </cell>
          <cell r="AF689">
            <v>1032.9699999999957</v>
          </cell>
          <cell r="AG689">
            <v>1444.2299999999839</v>
          </cell>
          <cell r="AH689">
            <v>1052.6299999999899</v>
          </cell>
          <cell r="AI689">
            <v>1470.7800000000127</v>
          </cell>
          <cell r="AJ689">
            <v>1067.4499999999809</v>
          </cell>
          <cell r="AK689">
            <v>1497.3400000000245</v>
          </cell>
          <cell r="AL689">
            <v>1087.110000000004</v>
          </cell>
          <cell r="AM689">
            <v>1519.0500000000131</v>
          </cell>
          <cell r="AN689">
            <v>1101.930000000001</v>
          </cell>
          <cell r="AO689">
            <v>1545.6099999999956</v>
          </cell>
          <cell r="AP689">
            <v>1121.5900000000001</v>
          </cell>
          <cell r="AQ689">
            <v>1567.3299999999838</v>
          </cell>
          <cell r="AR689">
            <v>1136.4099999999985</v>
          </cell>
          <cell r="AS689">
            <v>1593.879999999991</v>
          </cell>
          <cell r="AT689">
            <v>1156.0700000000206</v>
          </cell>
          <cell r="AU689">
            <v>652.44000000000221</v>
          </cell>
          <cell r="AV689">
            <v>1175.7300000000132</v>
          </cell>
          <cell r="AW689">
            <v>1642.1500000000183</v>
          </cell>
        </row>
        <row r="690">
          <cell r="A690">
            <v>685</v>
          </cell>
          <cell r="B690">
            <v>842.39000000000851</v>
          </cell>
          <cell r="C690">
            <v>1178.3700000000131</v>
          </cell>
          <cell r="D690">
            <v>862.07999999999561</v>
          </cell>
          <cell r="E690">
            <v>1204.9699999999957</v>
          </cell>
          <cell r="F690">
            <v>876.91999999998677</v>
          </cell>
          <cell r="G690">
            <v>1226.7099999999873</v>
          </cell>
          <cell r="H690">
            <v>896.60999999998444</v>
          </cell>
          <cell r="I690">
            <v>1253.3100000000011</v>
          </cell>
          <cell r="J690">
            <v>911.45000000000937</v>
          </cell>
          <cell r="K690">
            <v>1275.0599999999913</v>
          </cell>
          <cell r="L690">
            <v>931.14000000000658</v>
          </cell>
          <cell r="M690">
            <v>1301.6500000000055</v>
          </cell>
          <cell r="N690">
            <v>945.97999999999786</v>
          </cell>
          <cell r="O690">
            <v>1328.2500000000227</v>
          </cell>
          <cell r="P690">
            <v>965.66999999999382</v>
          </cell>
          <cell r="Q690">
            <v>1349.9900000000132</v>
          </cell>
          <cell r="R690">
            <v>980.50999999998464</v>
          </cell>
          <cell r="S690">
            <v>1376.5899999999956</v>
          </cell>
          <cell r="T690">
            <v>1000.2000000000091</v>
          </cell>
          <cell r="U690">
            <v>1398.3399999999854</v>
          </cell>
          <cell r="V690">
            <v>1019.8900000000044</v>
          </cell>
          <cell r="W690">
            <v>1424.9299999999953</v>
          </cell>
          <cell r="X690">
            <v>1034.7299999999957</v>
          </cell>
          <cell r="Y690">
            <v>1451.5299999999793</v>
          </cell>
          <cell r="Z690">
            <v>1054.4199999999898</v>
          </cell>
          <cell r="AA690">
            <v>1473.2700000000127</v>
          </cell>
          <cell r="AB690">
            <v>999.95000000000914</v>
          </cell>
          <cell r="AC690">
            <v>1397.9899999999852</v>
          </cell>
          <cell r="AD690">
            <v>1014.7900000000088</v>
          </cell>
          <cell r="AE690">
            <v>1424.5899999999954</v>
          </cell>
          <cell r="AF690">
            <v>1034.4799999999957</v>
          </cell>
          <cell r="AG690">
            <v>1446.3399999999838</v>
          </cell>
          <cell r="AH690">
            <v>1054.1699999999898</v>
          </cell>
          <cell r="AI690">
            <v>1472.9300000000128</v>
          </cell>
          <cell r="AJ690">
            <v>1069.0099999999809</v>
          </cell>
          <cell r="AK690">
            <v>1499.5300000000245</v>
          </cell>
          <cell r="AL690">
            <v>1088.7000000000039</v>
          </cell>
          <cell r="AM690">
            <v>1521.2700000000132</v>
          </cell>
          <cell r="AN690">
            <v>1103.5400000000009</v>
          </cell>
          <cell r="AO690">
            <v>1547.8699999999956</v>
          </cell>
          <cell r="AP690">
            <v>1123.2300000000002</v>
          </cell>
          <cell r="AQ690">
            <v>1569.6199999999837</v>
          </cell>
          <cell r="AR690">
            <v>1138.0699999999986</v>
          </cell>
          <cell r="AS690">
            <v>1596.2099999999909</v>
          </cell>
          <cell r="AT690">
            <v>1157.7600000000207</v>
          </cell>
          <cell r="AU690">
            <v>652.81000000000222</v>
          </cell>
          <cell r="AV690">
            <v>1177.4500000000132</v>
          </cell>
          <cell r="AW690">
            <v>1644.5500000000184</v>
          </cell>
        </row>
        <row r="691">
          <cell r="A691">
            <v>686</v>
          </cell>
          <cell r="B691">
            <v>843.62000000000853</v>
          </cell>
          <cell r="C691">
            <v>1180.0900000000131</v>
          </cell>
          <cell r="D691">
            <v>863.3399999999956</v>
          </cell>
          <cell r="E691">
            <v>1206.7299999999957</v>
          </cell>
          <cell r="F691">
            <v>878.19999999998674</v>
          </cell>
          <cell r="G691">
            <v>1228.4999999999873</v>
          </cell>
          <cell r="H691">
            <v>897.91999999998438</v>
          </cell>
          <cell r="I691">
            <v>1255.140000000001</v>
          </cell>
          <cell r="J691">
            <v>912.78000000000941</v>
          </cell>
          <cell r="K691">
            <v>1276.9199999999912</v>
          </cell>
          <cell r="L691">
            <v>932.50000000000659</v>
          </cell>
          <cell r="M691">
            <v>1303.5500000000056</v>
          </cell>
          <cell r="N691">
            <v>947.35999999999785</v>
          </cell>
          <cell r="O691">
            <v>1330.1900000000228</v>
          </cell>
          <cell r="P691">
            <v>967.07999999999379</v>
          </cell>
          <cell r="Q691">
            <v>1351.9600000000132</v>
          </cell>
          <cell r="R691">
            <v>981.93999999998459</v>
          </cell>
          <cell r="S691">
            <v>1378.5999999999956</v>
          </cell>
          <cell r="T691">
            <v>1001.6600000000092</v>
          </cell>
          <cell r="U691">
            <v>1400.3799999999853</v>
          </cell>
          <cell r="V691">
            <v>1021.3800000000044</v>
          </cell>
          <cell r="W691">
            <v>1427.0099999999952</v>
          </cell>
          <cell r="X691">
            <v>1036.2399999999957</v>
          </cell>
          <cell r="Y691">
            <v>1453.6499999999792</v>
          </cell>
          <cell r="Z691">
            <v>1055.9599999999898</v>
          </cell>
          <cell r="AA691">
            <v>1475.4200000000128</v>
          </cell>
          <cell r="AB691">
            <v>1001.4100000000092</v>
          </cell>
          <cell r="AC691">
            <v>1400.0299999999852</v>
          </cell>
          <cell r="AD691">
            <v>1016.2700000000088</v>
          </cell>
          <cell r="AE691">
            <v>1426.6699999999953</v>
          </cell>
          <cell r="AF691">
            <v>1035.9899999999957</v>
          </cell>
          <cell r="AG691">
            <v>1448.4499999999837</v>
          </cell>
          <cell r="AH691">
            <v>1055.7099999999898</v>
          </cell>
          <cell r="AI691">
            <v>1475.0800000000129</v>
          </cell>
          <cell r="AJ691">
            <v>1070.5699999999808</v>
          </cell>
          <cell r="AK691">
            <v>1501.7200000000246</v>
          </cell>
          <cell r="AL691">
            <v>1090.2900000000038</v>
          </cell>
          <cell r="AM691">
            <v>1523.4900000000132</v>
          </cell>
          <cell r="AN691">
            <v>1105.1500000000008</v>
          </cell>
          <cell r="AO691">
            <v>1550.1299999999956</v>
          </cell>
          <cell r="AP691">
            <v>1124.8700000000003</v>
          </cell>
          <cell r="AQ691">
            <v>1571.9099999999837</v>
          </cell>
          <cell r="AR691">
            <v>1139.7299999999987</v>
          </cell>
          <cell r="AS691">
            <v>1598.5399999999909</v>
          </cell>
          <cell r="AT691">
            <v>1159.4500000000207</v>
          </cell>
          <cell r="AU691">
            <v>653.18000000000222</v>
          </cell>
          <cell r="AV691">
            <v>1179.1700000000133</v>
          </cell>
          <cell r="AW691">
            <v>1646.9500000000185</v>
          </cell>
        </row>
        <row r="692">
          <cell r="A692">
            <v>687</v>
          </cell>
          <cell r="B692">
            <v>844.85000000000855</v>
          </cell>
          <cell r="C692">
            <v>1181.8100000000131</v>
          </cell>
          <cell r="D692">
            <v>864.59999999999559</v>
          </cell>
          <cell r="E692">
            <v>1208.4899999999957</v>
          </cell>
          <cell r="F692">
            <v>879.47999999998672</v>
          </cell>
          <cell r="G692">
            <v>1230.2899999999872</v>
          </cell>
          <cell r="H692">
            <v>899.22999999998433</v>
          </cell>
          <cell r="I692">
            <v>1256.9700000000009</v>
          </cell>
          <cell r="J692">
            <v>914.11000000000945</v>
          </cell>
          <cell r="K692">
            <v>1278.7799999999911</v>
          </cell>
          <cell r="L692">
            <v>933.86000000000661</v>
          </cell>
          <cell r="M692">
            <v>1305.4500000000057</v>
          </cell>
          <cell r="N692">
            <v>948.73999999999785</v>
          </cell>
          <cell r="O692">
            <v>1332.1300000000228</v>
          </cell>
          <cell r="P692">
            <v>968.48999999999376</v>
          </cell>
          <cell r="Q692">
            <v>1353.9300000000133</v>
          </cell>
          <cell r="R692">
            <v>983.36999999998454</v>
          </cell>
          <cell r="S692">
            <v>1380.6099999999956</v>
          </cell>
          <cell r="T692">
            <v>1003.1200000000092</v>
          </cell>
          <cell r="U692">
            <v>1402.4199999999853</v>
          </cell>
          <cell r="V692">
            <v>1022.8700000000044</v>
          </cell>
          <cell r="W692">
            <v>1429.0899999999951</v>
          </cell>
          <cell r="X692">
            <v>1037.7499999999957</v>
          </cell>
          <cell r="Y692">
            <v>1455.7699999999791</v>
          </cell>
          <cell r="Z692">
            <v>1057.4999999999898</v>
          </cell>
          <cell r="AA692">
            <v>1477.5700000000129</v>
          </cell>
          <cell r="AB692">
            <v>1002.8700000000092</v>
          </cell>
          <cell r="AC692">
            <v>1402.0699999999852</v>
          </cell>
          <cell r="AD692">
            <v>1017.7500000000089</v>
          </cell>
          <cell r="AE692">
            <v>1428.7499999999952</v>
          </cell>
          <cell r="AF692">
            <v>1037.4999999999957</v>
          </cell>
          <cell r="AG692">
            <v>1450.5599999999836</v>
          </cell>
          <cell r="AH692">
            <v>1057.2499999999898</v>
          </cell>
          <cell r="AI692">
            <v>1477.230000000013</v>
          </cell>
          <cell r="AJ692">
            <v>1072.1299999999808</v>
          </cell>
          <cell r="AK692">
            <v>1503.9100000000246</v>
          </cell>
          <cell r="AL692">
            <v>1091.8800000000037</v>
          </cell>
          <cell r="AM692">
            <v>1525.7100000000132</v>
          </cell>
          <cell r="AN692">
            <v>1106.7600000000007</v>
          </cell>
          <cell r="AO692">
            <v>1552.3899999999956</v>
          </cell>
          <cell r="AP692">
            <v>1126.5100000000004</v>
          </cell>
          <cell r="AQ692">
            <v>1574.1999999999837</v>
          </cell>
          <cell r="AR692">
            <v>1141.3899999999987</v>
          </cell>
          <cell r="AS692">
            <v>1600.8699999999908</v>
          </cell>
          <cell r="AT692">
            <v>1161.1400000000208</v>
          </cell>
          <cell r="AU692">
            <v>653.55000000000223</v>
          </cell>
          <cell r="AV692">
            <v>1180.8900000000133</v>
          </cell>
          <cell r="AW692">
            <v>1649.3500000000186</v>
          </cell>
        </row>
        <row r="693">
          <cell r="A693">
            <v>688</v>
          </cell>
          <cell r="B693">
            <v>846.08000000000857</v>
          </cell>
          <cell r="C693">
            <v>1183.5300000000132</v>
          </cell>
          <cell r="D693">
            <v>865.85999999999558</v>
          </cell>
          <cell r="E693">
            <v>1210.2499999999957</v>
          </cell>
          <cell r="F693">
            <v>880.75999999998669</v>
          </cell>
          <cell r="G693">
            <v>1232.0799999999872</v>
          </cell>
          <cell r="H693">
            <v>900.53999999998427</v>
          </cell>
          <cell r="I693">
            <v>1258.8000000000009</v>
          </cell>
          <cell r="J693">
            <v>915.44000000000949</v>
          </cell>
          <cell r="K693">
            <v>1280.639999999991</v>
          </cell>
          <cell r="L693">
            <v>935.22000000000662</v>
          </cell>
          <cell r="M693">
            <v>1307.3500000000058</v>
          </cell>
          <cell r="N693">
            <v>950.11999999999784</v>
          </cell>
          <cell r="O693">
            <v>1334.0700000000229</v>
          </cell>
          <cell r="P693">
            <v>969.89999999999372</v>
          </cell>
          <cell r="Q693">
            <v>1355.9000000000133</v>
          </cell>
          <cell r="R693">
            <v>984.79999999998449</v>
          </cell>
          <cell r="S693">
            <v>1382.6199999999956</v>
          </cell>
          <cell r="T693">
            <v>1004.5800000000092</v>
          </cell>
          <cell r="U693">
            <v>1404.4599999999853</v>
          </cell>
          <cell r="V693">
            <v>1024.3600000000044</v>
          </cell>
          <cell r="W693">
            <v>1431.1699999999951</v>
          </cell>
          <cell r="X693">
            <v>1039.2599999999957</v>
          </cell>
          <cell r="Y693">
            <v>1457.889999999979</v>
          </cell>
          <cell r="Z693">
            <v>1059.0399999999897</v>
          </cell>
          <cell r="AA693">
            <v>1479.720000000013</v>
          </cell>
          <cell r="AB693">
            <v>1004.3300000000092</v>
          </cell>
          <cell r="AC693">
            <v>1404.1099999999851</v>
          </cell>
          <cell r="AD693">
            <v>1019.2300000000089</v>
          </cell>
          <cell r="AE693">
            <v>1430.8299999999952</v>
          </cell>
          <cell r="AF693">
            <v>1039.0099999999957</v>
          </cell>
          <cell r="AG693">
            <v>1452.6699999999835</v>
          </cell>
          <cell r="AH693">
            <v>1058.7899999999897</v>
          </cell>
          <cell r="AI693">
            <v>1479.3800000000131</v>
          </cell>
          <cell r="AJ693">
            <v>1073.6899999999807</v>
          </cell>
          <cell r="AK693">
            <v>1506.1000000000247</v>
          </cell>
          <cell r="AL693">
            <v>1093.4700000000037</v>
          </cell>
          <cell r="AM693">
            <v>1527.9300000000133</v>
          </cell>
          <cell r="AN693">
            <v>1108.3700000000006</v>
          </cell>
          <cell r="AO693">
            <v>1554.6499999999955</v>
          </cell>
          <cell r="AP693">
            <v>1128.1500000000005</v>
          </cell>
          <cell r="AQ693">
            <v>1576.4899999999836</v>
          </cell>
          <cell r="AR693">
            <v>1143.0499999999988</v>
          </cell>
          <cell r="AS693">
            <v>1603.1999999999907</v>
          </cell>
          <cell r="AT693">
            <v>1162.8300000000208</v>
          </cell>
          <cell r="AU693">
            <v>653.92000000000223</v>
          </cell>
          <cell r="AV693">
            <v>1182.6100000000133</v>
          </cell>
          <cell r="AW693">
            <v>1651.7500000000186</v>
          </cell>
        </row>
        <row r="694">
          <cell r="A694">
            <v>689</v>
          </cell>
          <cell r="B694">
            <v>847.31000000000859</v>
          </cell>
          <cell r="C694">
            <v>1185.2500000000132</v>
          </cell>
          <cell r="D694">
            <v>867.11999999999557</v>
          </cell>
          <cell r="E694">
            <v>1212.0099999999957</v>
          </cell>
          <cell r="F694">
            <v>882.03999999998666</v>
          </cell>
          <cell r="G694">
            <v>1233.8699999999872</v>
          </cell>
          <cell r="H694">
            <v>901.84999999998422</v>
          </cell>
          <cell r="I694">
            <v>1260.6300000000008</v>
          </cell>
          <cell r="J694">
            <v>916.77000000000953</v>
          </cell>
          <cell r="K694">
            <v>1282.4999999999909</v>
          </cell>
          <cell r="L694">
            <v>936.58000000000663</v>
          </cell>
          <cell r="M694">
            <v>1309.2500000000059</v>
          </cell>
          <cell r="N694">
            <v>951.49999999999784</v>
          </cell>
          <cell r="O694">
            <v>1336.010000000023</v>
          </cell>
          <cell r="P694">
            <v>971.30999999999369</v>
          </cell>
          <cell r="Q694">
            <v>1357.8700000000133</v>
          </cell>
          <cell r="R694">
            <v>986.22999999998444</v>
          </cell>
          <cell r="S694">
            <v>1384.6299999999956</v>
          </cell>
          <cell r="T694">
            <v>1006.0400000000093</v>
          </cell>
          <cell r="U694">
            <v>1406.4999999999852</v>
          </cell>
          <cell r="V694">
            <v>1025.8500000000045</v>
          </cell>
          <cell r="W694">
            <v>1433.249999999995</v>
          </cell>
          <cell r="X694">
            <v>1040.7699999999957</v>
          </cell>
          <cell r="Y694">
            <v>1460.0099999999788</v>
          </cell>
          <cell r="Z694">
            <v>1060.5799999999897</v>
          </cell>
          <cell r="AA694">
            <v>1481.8700000000131</v>
          </cell>
          <cell r="AB694">
            <v>1005.7900000000093</v>
          </cell>
          <cell r="AC694">
            <v>1406.1499999999851</v>
          </cell>
          <cell r="AD694">
            <v>1020.7100000000089</v>
          </cell>
          <cell r="AE694">
            <v>1432.9099999999951</v>
          </cell>
          <cell r="AF694">
            <v>1040.5199999999957</v>
          </cell>
          <cell r="AG694">
            <v>1454.7799999999834</v>
          </cell>
          <cell r="AH694">
            <v>1060.3299999999897</v>
          </cell>
          <cell r="AI694">
            <v>1481.5300000000132</v>
          </cell>
          <cell r="AJ694">
            <v>1075.2499999999807</v>
          </cell>
          <cell r="AK694">
            <v>1508.2900000000247</v>
          </cell>
          <cell r="AL694">
            <v>1095.0600000000036</v>
          </cell>
          <cell r="AM694">
            <v>1530.1500000000133</v>
          </cell>
          <cell r="AN694">
            <v>1109.9800000000005</v>
          </cell>
          <cell r="AO694">
            <v>1556.9099999999955</v>
          </cell>
          <cell r="AP694">
            <v>1129.7900000000006</v>
          </cell>
          <cell r="AQ694">
            <v>1578.7799999999836</v>
          </cell>
          <cell r="AR694">
            <v>1144.7099999999989</v>
          </cell>
          <cell r="AS694">
            <v>1605.5299999999907</v>
          </cell>
          <cell r="AT694">
            <v>1164.5200000000209</v>
          </cell>
          <cell r="AU694">
            <v>654.29000000000224</v>
          </cell>
          <cell r="AV694">
            <v>1184.3300000000133</v>
          </cell>
          <cell r="AW694">
            <v>1654.1500000000187</v>
          </cell>
        </row>
        <row r="695">
          <cell r="A695">
            <v>690</v>
          </cell>
          <cell r="B695">
            <v>848.5400000000086</v>
          </cell>
          <cell r="C695">
            <v>1186.9700000000132</v>
          </cell>
          <cell r="D695">
            <v>868.37999999999556</v>
          </cell>
          <cell r="E695">
            <v>1213.7699999999957</v>
          </cell>
          <cell r="F695">
            <v>883.31999999998663</v>
          </cell>
          <cell r="G695">
            <v>1235.6599999999871</v>
          </cell>
          <cell r="H695">
            <v>903.15999999998417</v>
          </cell>
          <cell r="I695">
            <v>1262.4600000000007</v>
          </cell>
          <cell r="J695">
            <v>918.10000000000957</v>
          </cell>
          <cell r="K695">
            <v>1284.3599999999908</v>
          </cell>
          <cell r="L695">
            <v>937.94000000000665</v>
          </cell>
          <cell r="M695">
            <v>1311.150000000006</v>
          </cell>
          <cell r="N695">
            <v>952.87999999999784</v>
          </cell>
          <cell r="O695">
            <v>1337.950000000023</v>
          </cell>
          <cell r="P695">
            <v>972.71999999999366</v>
          </cell>
          <cell r="Q695">
            <v>1359.8400000000133</v>
          </cell>
          <cell r="R695">
            <v>987.65999999998439</v>
          </cell>
          <cell r="S695">
            <v>1386.6399999999956</v>
          </cell>
          <cell r="T695">
            <v>1007.5000000000093</v>
          </cell>
          <cell r="U695">
            <v>1408.5399999999852</v>
          </cell>
          <cell r="V695">
            <v>1027.3400000000045</v>
          </cell>
          <cell r="W695">
            <v>1435.3299999999949</v>
          </cell>
          <cell r="X695">
            <v>1042.2799999999957</v>
          </cell>
          <cell r="Y695">
            <v>1462.1299999999787</v>
          </cell>
          <cell r="Z695">
            <v>1062.1199999999897</v>
          </cell>
          <cell r="AA695">
            <v>1484.0200000000132</v>
          </cell>
          <cell r="AB695">
            <v>1007.2500000000093</v>
          </cell>
          <cell r="AC695">
            <v>1408.189999999985</v>
          </cell>
          <cell r="AD695">
            <v>1022.1900000000089</v>
          </cell>
          <cell r="AE695">
            <v>1434.989999999995</v>
          </cell>
          <cell r="AF695">
            <v>1042.0299999999957</v>
          </cell>
          <cell r="AG695">
            <v>1456.8899999999833</v>
          </cell>
          <cell r="AH695">
            <v>1061.8699999999897</v>
          </cell>
          <cell r="AI695">
            <v>1483.6800000000133</v>
          </cell>
          <cell r="AJ695">
            <v>1076.8099999999806</v>
          </cell>
          <cell r="AK695">
            <v>1510.4800000000248</v>
          </cell>
          <cell r="AL695">
            <v>1096.6500000000035</v>
          </cell>
          <cell r="AM695">
            <v>1532.3700000000133</v>
          </cell>
          <cell r="AN695">
            <v>1111.5900000000004</v>
          </cell>
          <cell r="AO695">
            <v>1559.1699999999955</v>
          </cell>
          <cell r="AP695">
            <v>1131.4300000000007</v>
          </cell>
          <cell r="AQ695">
            <v>1581.0699999999836</v>
          </cell>
          <cell r="AR695">
            <v>1146.369999999999</v>
          </cell>
          <cell r="AS695">
            <v>1607.8599999999906</v>
          </cell>
          <cell r="AT695">
            <v>1166.210000000021</v>
          </cell>
          <cell r="AU695">
            <v>654.66000000000224</v>
          </cell>
          <cell r="AV695">
            <v>1186.0500000000134</v>
          </cell>
          <cell r="AW695">
            <v>1656.5500000000188</v>
          </cell>
        </row>
        <row r="696">
          <cell r="A696">
            <v>691</v>
          </cell>
          <cell r="B696">
            <v>849.77000000000862</v>
          </cell>
          <cell r="C696">
            <v>1188.6900000000132</v>
          </cell>
          <cell r="D696">
            <v>869.63999999999555</v>
          </cell>
          <cell r="E696">
            <v>1215.5299999999957</v>
          </cell>
          <cell r="F696">
            <v>884.59999999998661</v>
          </cell>
          <cell r="G696">
            <v>1237.4499999999871</v>
          </cell>
          <cell r="H696">
            <v>904.46999999998411</v>
          </cell>
          <cell r="I696">
            <v>1264.2900000000006</v>
          </cell>
          <cell r="J696">
            <v>919.43000000000961</v>
          </cell>
          <cell r="K696">
            <v>1286.2199999999907</v>
          </cell>
          <cell r="L696">
            <v>939.30000000000666</v>
          </cell>
          <cell r="M696">
            <v>1313.0500000000061</v>
          </cell>
          <cell r="N696">
            <v>954.25999999999783</v>
          </cell>
          <cell r="O696">
            <v>1339.8900000000231</v>
          </cell>
          <cell r="P696">
            <v>974.12999999999363</v>
          </cell>
          <cell r="Q696">
            <v>1361.8100000000134</v>
          </cell>
          <cell r="R696">
            <v>989.08999999998434</v>
          </cell>
          <cell r="S696">
            <v>1388.6499999999955</v>
          </cell>
          <cell r="T696">
            <v>1008.9600000000094</v>
          </cell>
          <cell r="U696">
            <v>1410.5799999999851</v>
          </cell>
          <cell r="V696">
            <v>1028.8300000000045</v>
          </cell>
          <cell r="W696">
            <v>1437.4099999999949</v>
          </cell>
          <cell r="X696">
            <v>1043.7899999999956</v>
          </cell>
          <cell r="Y696">
            <v>1464.2499999999786</v>
          </cell>
          <cell r="Z696">
            <v>1063.6599999999896</v>
          </cell>
          <cell r="AA696">
            <v>1486.1700000000133</v>
          </cell>
          <cell r="AB696">
            <v>1008.7100000000094</v>
          </cell>
          <cell r="AC696">
            <v>1410.229999999985</v>
          </cell>
          <cell r="AD696">
            <v>1023.6700000000089</v>
          </cell>
          <cell r="AE696">
            <v>1437.0699999999949</v>
          </cell>
          <cell r="AF696">
            <v>1043.5399999999956</v>
          </cell>
          <cell r="AG696">
            <v>1458.9999999999832</v>
          </cell>
          <cell r="AH696">
            <v>1063.4099999999896</v>
          </cell>
          <cell r="AI696">
            <v>1485.8300000000133</v>
          </cell>
          <cell r="AJ696">
            <v>1078.3699999999806</v>
          </cell>
          <cell r="AK696">
            <v>1512.6700000000249</v>
          </cell>
          <cell r="AL696">
            <v>1098.2400000000034</v>
          </cell>
          <cell r="AM696">
            <v>1534.5900000000133</v>
          </cell>
          <cell r="AN696">
            <v>1113.2000000000003</v>
          </cell>
          <cell r="AO696">
            <v>1561.4299999999955</v>
          </cell>
          <cell r="AP696">
            <v>1133.0700000000008</v>
          </cell>
          <cell r="AQ696">
            <v>1583.3599999999835</v>
          </cell>
          <cell r="AR696">
            <v>1148.0299999999991</v>
          </cell>
          <cell r="AS696">
            <v>1610.1899999999905</v>
          </cell>
          <cell r="AT696">
            <v>1167.900000000021</v>
          </cell>
          <cell r="AU696">
            <v>655.03000000000225</v>
          </cell>
          <cell r="AV696">
            <v>1187.7700000000134</v>
          </cell>
          <cell r="AW696">
            <v>1658.9500000000189</v>
          </cell>
        </row>
        <row r="697">
          <cell r="A697">
            <v>692</v>
          </cell>
          <cell r="B697">
            <v>851.00000000000864</v>
          </cell>
          <cell r="C697">
            <v>1190.4100000000133</v>
          </cell>
          <cell r="D697">
            <v>870.89999999999554</v>
          </cell>
          <cell r="E697">
            <v>1217.2899999999956</v>
          </cell>
          <cell r="F697">
            <v>885.87999999998658</v>
          </cell>
          <cell r="G697">
            <v>1239.239999999987</v>
          </cell>
          <cell r="H697">
            <v>905.77999999998406</v>
          </cell>
          <cell r="I697">
            <v>1266.1200000000006</v>
          </cell>
          <cell r="J697">
            <v>920.76000000000965</v>
          </cell>
          <cell r="K697">
            <v>1288.0799999999906</v>
          </cell>
          <cell r="L697">
            <v>940.66000000000668</v>
          </cell>
          <cell r="M697">
            <v>1314.9500000000062</v>
          </cell>
          <cell r="N697">
            <v>955.63999999999783</v>
          </cell>
          <cell r="O697">
            <v>1341.8300000000231</v>
          </cell>
          <cell r="P697">
            <v>975.5399999999936</v>
          </cell>
          <cell r="Q697">
            <v>1363.7800000000134</v>
          </cell>
          <cell r="R697">
            <v>990.51999999998429</v>
          </cell>
          <cell r="S697">
            <v>1390.6599999999955</v>
          </cell>
          <cell r="T697">
            <v>1010.4200000000094</v>
          </cell>
          <cell r="U697">
            <v>1412.6199999999851</v>
          </cell>
          <cell r="V697">
            <v>1030.3200000000045</v>
          </cell>
          <cell r="W697">
            <v>1439.4899999999948</v>
          </cell>
          <cell r="X697">
            <v>1045.2999999999956</v>
          </cell>
          <cell r="Y697">
            <v>1466.3699999999785</v>
          </cell>
          <cell r="Z697">
            <v>1065.1999999999896</v>
          </cell>
          <cell r="AA697">
            <v>1488.3200000000134</v>
          </cell>
          <cell r="AB697">
            <v>1010.1700000000094</v>
          </cell>
          <cell r="AC697">
            <v>1412.269999999985</v>
          </cell>
          <cell r="AD697">
            <v>1025.150000000009</v>
          </cell>
          <cell r="AE697">
            <v>1439.1499999999949</v>
          </cell>
          <cell r="AF697">
            <v>1045.0499999999956</v>
          </cell>
          <cell r="AG697">
            <v>1461.1099999999831</v>
          </cell>
          <cell r="AH697">
            <v>1064.9499999999896</v>
          </cell>
          <cell r="AI697">
            <v>1487.9800000000134</v>
          </cell>
          <cell r="AJ697">
            <v>1079.9299999999805</v>
          </cell>
          <cell r="AK697">
            <v>1514.8600000000249</v>
          </cell>
          <cell r="AL697">
            <v>1099.8300000000033</v>
          </cell>
          <cell r="AM697">
            <v>1536.8100000000134</v>
          </cell>
          <cell r="AN697">
            <v>1114.8100000000002</v>
          </cell>
          <cell r="AO697">
            <v>1563.6899999999955</v>
          </cell>
          <cell r="AP697">
            <v>1134.7100000000009</v>
          </cell>
          <cell r="AQ697">
            <v>1585.6499999999835</v>
          </cell>
          <cell r="AR697">
            <v>1149.6899999999991</v>
          </cell>
          <cell r="AS697">
            <v>1612.5199999999904</v>
          </cell>
          <cell r="AT697">
            <v>1169.5900000000211</v>
          </cell>
          <cell r="AU697">
            <v>655.40000000000225</v>
          </cell>
          <cell r="AV697">
            <v>1189.4900000000134</v>
          </cell>
          <cell r="AW697">
            <v>1661.350000000019</v>
          </cell>
        </row>
        <row r="698">
          <cell r="A698">
            <v>693</v>
          </cell>
          <cell r="B698">
            <v>852.23000000000866</v>
          </cell>
          <cell r="C698">
            <v>1192.1300000000133</v>
          </cell>
          <cell r="D698">
            <v>872.15999999999553</v>
          </cell>
          <cell r="E698">
            <v>1219.0499999999956</v>
          </cell>
          <cell r="F698">
            <v>887.15999999998655</v>
          </cell>
          <cell r="G698">
            <v>1241.029999999987</v>
          </cell>
          <cell r="H698">
            <v>907.089999999984</v>
          </cell>
          <cell r="I698">
            <v>1267.9500000000005</v>
          </cell>
          <cell r="J698">
            <v>922.0900000000097</v>
          </cell>
          <cell r="K698">
            <v>1289.9399999999905</v>
          </cell>
          <cell r="L698">
            <v>942.02000000000669</v>
          </cell>
          <cell r="M698">
            <v>1316.8500000000063</v>
          </cell>
          <cell r="N698">
            <v>957.01999999999782</v>
          </cell>
          <cell r="O698">
            <v>1343.7700000000232</v>
          </cell>
          <cell r="P698">
            <v>976.94999999999357</v>
          </cell>
          <cell r="Q698">
            <v>1365.7500000000134</v>
          </cell>
          <cell r="R698">
            <v>991.94999999998424</v>
          </cell>
          <cell r="S698">
            <v>1392.6699999999955</v>
          </cell>
          <cell r="T698">
            <v>1011.8800000000094</v>
          </cell>
          <cell r="U698">
            <v>1414.6599999999851</v>
          </cell>
          <cell r="V698">
            <v>1031.8100000000045</v>
          </cell>
          <cell r="W698">
            <v>1441.5699999999947</v>
          </cell>
          <cell r="X698">
            <v>1046.8099999999956</v>
          </cell>
          <cell r="Y698">
            <v>1468.4899999999784</v>
          </cell>
          <cell r="Z698">
            <v>1066.7399999999895</v>
          </cell>
          <cell r="AA698">
            <v>1490.4700000000134</v>
          </cell>
          <cell r="AB698">
            <v>1011.6300000000094</v>
          </cell>
          <cell r="AC698">
            <v>1414.3099999999849</v>
          </cell>
          <cell r="AD698">
            <v>1026.630000000009</v>
          </cell>
          <cell r="AE698">
            <v>1441.2299999999948</v>
          </cell>
          <cell r="AF698">
            <v>1046.5599999999956</v>
          </cell>
          <cell r="AG698">
            <v>1463.219999999983</v>
          </cell>
          <cell r="AH698">
            <v>1066.4899999999895</v>
          </cell>
          <cell r="AI698">
            <v>1490.1300000000135</v>
          </cell>
          <cell r="AJ698">
            <v>1081.4899999999805</v>
          </cell>
          <cell r="AK698">
            <v>1517.050000000025</v>
          </cell>
          <cell r="AL698">
            <v>1101.4200000000033</v>
          </cell>
          <cell r="AM698">
            <v>1539.0300000000134</v>
          </cell>
          <cell r="AN698">
            <v>1116.42</v>
          </cell>
          <cell r="AO698">
            <v>1565.9499999999955</v>
          </cell>
          <cell r="AP698">
            <v>1136.350000000001</v>
          </cell>
          <cell r="AQ698">
            <v>1587.9399999999835</v>
          </cell>
          <cell r="AR698">
            <v>1151.3499999999992</v>
          </cell>
          <cell r="AS698">
            <v>1614.8499999999904</v>
          </cell>
          <cell r="AT698">
            <v>1171.2800000000211</v>
          </cell>
          <cell r="AU698">
            <v>655.77000000000226</v>
          </cell>
          <cell r="AV698">
            <v>1191.2100000000135</v>
          </cell>
          <cell r="AW698">
            <v>1663.7500000000191</v>
          </cell>
        </row>
        <row r="699">
          <cell r="A699">
            <v>694</v>
          </cell>
          <cell r="B699">
            <v>853.46000000000868</v>
          </cell>
          <cell r="C699">
            <v>1193.8500000000133</v>
          </cell>
          <cell r="D699">
            <v>873.41999999999553</v>
          </cell>
          <cell r="E699">
            <v>1220.8099999999956</v>
          </cell>
          <cell r="F699">
            <v>888.43999999998653</v>
          </cell>
          <cell r="G699">
            <v>1242.819999999987</v>
          </cell>
          <cell r="H699">
            <v>908.39999999998395</v>
          </cell>
          <cell r="I699">
            <v>1269.7800000000004</v>
          </cell>
          <cell r="J699">
            <v>923.42000000000974</v>
          </cell>
          <cell r="K699">
            <v>1291.7999999999904</v>
          </cell>
          <cell r="L699">
            <v>943.3800000000067</v>
          </cell>
          <cell r="M699">
            <v>1318.7500000000064</v>
          </cell>
          <cell r="N699">
            <v>958.39999999999782</v>
          </cell>
          <cell r="O699">
            <v>1345.7100000000232</v>
          </cell>
          <cell r="P699">
            <v>978.35999999999353</v>
          </cell>
          <cell r="Q699">
            <v>1367.7200000000134</v>
          </cell>
          <cell r="R699">
            <v>993.37999999998419</v>
          </cell>
          <cell r="S699">
            <v>1394.6799999999955</v>
          </cell>
          <cell r="T699">
            <v>1013.3400000000095</v>
          </cell>
          <cell r="U699">
            <v>1416.699999999985</v>
          </cell>
          <cell r="V699">
            <v>1033.3000000000045</v>
          </cell>
          <cell r="W699">
            <v>1443.6499999999946</v>
          </cell>
          <cell r="X699">
            <v>1048.3199999999956</v>
          </cell>
          <cell r="Y699">
            <v>1470.6099999999783</v>
          </cell>
          <cell r="Z699">
            <v>1068.2799999999895</v>
          </cell>
          <cell r="AA699">
            <v>1492.6200000000135</v>
          </cell>
          <cell r="AB699">
            <v>1013.0900000000095</v>
          </cell>
          <cell r="AC699">
            <v>1416.3499999999849</v>
          </cell>
          <cell r="AD699">
            <v>1028.110000000009</v>
          </cell>
          <cell r="AE699">
            <v>1443.3099999999947</v>
          </cell>
          <cell r="AF699">
            <v>1048.0699999999956</v>
          </cell>
          <cell r="AG699">
            <v>1465.3299999999829</v>
          </cell>
          <cell r="AH699">
            <v>1068.0299999999895</v>
          </cell>
          <cell r="AI699">
            <v>1492.2800000000136</v>
          </cell>
          <cell r="AJ699">
            <v>1083.0499999999804</v>
          </cell>
          <cell r="AK699">
            <v>1519.240000000025</v>
          </cell>
          <cell r="AL699">
            <v>1103.0100000000032</v>
          </cell>
          <cell r="AM699">
            <v>1541.2500000000134</v>
          </cell>
          <cell r="AN699">
            <v>1118.03</v>
          </cell>
          <cell r="AO699">
            <v>1568.2099999999955</v>
          </cell>
          <cell r="AP699">
            <v>1137.9900000000011</v>
          </cell>
          <cell r="AQ699">
            <v>1590.2299999999834</v>
          </cell>
          <cell r="AR699">
            <v>1153.0099999999993</v>
          </cell>
          <cell r="AS699">
            <v>1617.1799999999903</v>
          </cell>
          <cell r="AT699">
            <v>1172.9700000000212</v>
          </cell>
          <cell r="AU699">
            <v>656.14000000000226</v>
          </cell>
          <cell r="AV699">
            <v>1192.9300000000135</v>
          </cell>
          <cell r="AW699">
            <v>1666.1500000000192</v>
          </cell>
        </row>
        <row r="700">
          <cell r="A700">
            <v>695</v>
          </cell>
          <cell r="B700">
            <v>854.69000000000869</v>
          </cell>
          <cell r="C700">
            <v>1195.5700000000134</v>
          </cell>
          <cell r="D700">
            <v>874.67999999999552</v>
          </cell>
          <cell r="E700">
            <v>1222.5699999999956</v>
          </cell>
          <cell r="F700">
            <v>889.7199999999865</v>
          </cell>
          <cell r="G700">
            <v>1244.6099999999869</v>
          </cell>
          <cell r="H700">
            <v>909.70999999998389</v>
          </cell>
          <cell r="I700">
            <v>1271.6100000000004</v>
          </cell>
          <cell r="J700">
            <v>924.75000000000978</v>
          </cell>
          <cell r="K700">
            <v>1293.6599999999903</v>
          </cell>
          <cell r="L700">
            <v>944.74000000000672</v>
          </cell>
          <cell r="M700">
            <v>1320.6500000000065</v>
          </cell>
          <cell r="N700">
            <v>959.77999999999781</v>
          </cell>
          <cell r="O700">
            <v>1347.6500000000233</v>
          </cell>
          <cell r="P700">
            <v>979.7699999999935</v>
          </cell>
          <cell r="Q700">
            <v>1369.6900000000135</v>
          </cell>
          <cell r="R700">
            <v>994.80999999998414</v>
          </cell>
          <cell r="S700">
            <v>1396.6899999999955</v>
          </cell>
          <cell r="T700">
            <v>1014.8000000000095</v>
          </cell>
          <cell r="U700">
            <v>1418.739999999985</v>
          </cell>
          <cell r="V700">
            <v>1034.7900000000045</v>
          </cell>
          <cell r="W700">
            <v>1445.7299999999946</v>
          </cell>
          <cell r="X700">
            <v>1049.8299999999956</v>
          </cell>
          <cell r="Y700">
            <v>1472.7299999999782</v>
          </cell>
          <cell r="Z700">
            <v>1069.8199999999895</v>
          </cell>
          <cell r="AA700">
            <v>1494.7700000000136</v>
          </cell>
          <cell r="AB700">
            <v>1014.5500000000095</v>
          </cell>
          <cell r="AC700">
            <v>1418.3899999999849</v>
          </cell>
          <cell r="AD700">
            <v>1029.590000000009</v>
          </cell>
          <cell r="AE700">
            <v>1445.3899999999946</v>
          </cell>
          <cell r="AF700">
            <v>1049.5799999999956</v>
          </cell>
          <cell r="AG700">
            <v>1467.4399999999828</v>
          </cell>
          <cell r="AH700">
            <v>1069.5699999999895</v>
          </cell>
          <cell r="AI700">
            <v>1494.4300000000137</v>
          </cell>
          <cell r="AJ700">
            <v>1084.6099999999803</v>
          </cell>
          <cell r="AK700">
            <v>1521.4300000000251</v>
          </cell>
          <cell r="AL700">
            <v>1104.6000000000031</v>
          </cell>
          <cell r="AM700">
            <v>1543.4700000000134</v>
          </cell>
          <cell r="AN700">
            <v>1119.6399999999999</v>
          </cell>
          <cell r="AO700">
            <v>1570.4699999999955</v>
          </cell>
          <cell r="AP700">
            <v>1139.6300000000012</v>
          </cell>
          <cell r="AQ700">
            <v>1592.5199999999834</v>
          </cell>
          <cell r="AR700">
            <v>1154.6699999999994</v>
          </cell>
          <cell r="AS700">
            <v>1619.5099999999902</v>
          </cell>
          <cell r="AT700">
            <v>1174.6600000000212</v>
          </cell>
          <cell r="AU700">
            <v>656.51000000000226</v>
          </cell>
          <cell r="AV700">
            <v>1194.6500000000135</v>
          </cell>
          <cell r="AW700">
            <v>1668.5500000000193</v>
          </cell>
        </row>
        <row r="701">
          <cell r="A701">
            <v>696</v>
          </cell>
          <cell r="B701">
            <v>855.92000000000871</v>
          </cell>
          <cell r="C701">
            <v>1197.2900000000134</v>
          </cell>
          <cell r="D701">
            <v>875.93999999999551</v>
          </cell>
          <cell r="E701">
            <v>1224.3299999999956</v>
          </cell>
          <cell r="F701">
            <v>890.99999999998647</v>
          </cell>
          <cell r="G701">
            <v>1246.3999999999869</v>
          </cell>
          <cell r="H701">
            <v>911.01999999998384</v>
          </cell>
          <cell r="I701">
            <v>1273.4400000000003</v>
          </cell>
          <cell r="J701">
            <v>926.08000000000982</v>
          </cell>
          <cell r="K701">
            <v>1295.5199999999902</v>
          </cell>
          <cell r="L701">
            <v>946.10000000000673</v>
          </cell>
          <cell r="M701">
            <v>1322.5500000000065</v>
          </cell>
          <cell r="N701">
            <v>961.15999999999781</v>
          </cell>
          <cell r="O701">
            <v>1349.5900000000233</v>
          </cell>
          <cell r="P701">
            <v>981.17999999999347</v>
          </cell>
          <cell r="Q701">
            <v>1371.6600000000135</v>
          </cell>
          <cell r="R701">
            <v>996.23999999998409</v>
          </cell>
          <cell r="S701">
            <v>1398.6999999999955</v>
          </cell>
          <cell r="T701">
            <v>1016.2600000000095</v>
          </cell>
          <cell r="U701">
            <v>1420.779999999985</v>
          </cell>
          <cell r="V701">
            <v>1036.2800000000045</v>
          </cell>
          <cell r="W701">
            <v>1447.8099999999945</v>
          </cell>
          <cell r="X701">
            <v>1051.3399999999956</v>
          </cell>
          <cell r="Y701">
            <v>1474.8499999999781</v>
          </cell>
          <cell r="Z701">
            <v>1071.3599999999894</v>
          </cell>
          <cell r="AA701">
            <v>1496.9200000000137</v>
          </cell>
          <cell r="AB701">
            <v>1016.0100000000095</v>
          </cell>
          <cell r="AC701">
            <v>1420.4299999999848</v>
          </cell>
          <cell r="AD701">
            <v>1031.070000000009</v>
          </cell>
          <cell r="AE701">
            <v>1447.4699999999946</v>
          </cell>
          <cell r="AF701">
            <v>1051.0899999999956</v>
          </cell>
          <cell r="AG701">
            <v>1469.5499999999827</v>
          </cell>
          <cell r="AH701">
            <v>1071.1099999999894</v>
          </cell>
          <cell r="AI701">
            <v>1496.5800000000138</v>
          </cell>
          <cell r="AJ701">
            <v>1086.1699999999803</v>
          </cell>
          <cell r="AK701">
            <v>1523.6200000000251</v>
          </cell>
          <cell r="AL701">
            <v>1106.190000000003</v>
          </cell>
          <cell r="AM701">
            <v>1545.6900000000135</v>
          </cell>
          <cell r="AN701">
            <v>1121.2499999999998</v>
          </cell>
          <cell r="AO701">
            <v>1572.7299999999955</v>
          </cell>
          <cell r="AP701">
            <v>1141.2700000000013</v>
          </cell>
          <cell r="AQ701">
            <v>1594.8099999999833</v>
          </cell>
          <cell r="AR701">
            <v>1156.3299999999995</v>
          </cell>
          <cell r="AS701">
            <v>1621.8399999999901</v>
          </cell>
          <cell r="AT701">
            <v>1176.3500000000213</v>
          </cell>
          <cell r="AU701">
            <v>656.88000000000227</v>
          </cell>
          <cell r="AV701">
            <v>1196.3700000000135</v>
          </cell>
          <cell r="AW701">
            <v>1670.9500000000194</v>
          </cell>
        </row>
        <row r="702">
          <cell r="A702">
            <v>697</v>
          </cell>
          <cell r="B702">
            <v>857.15000000000873</v>
          </cell>
          <cell r="C702">
            <v>1199.0100000000134</v>
          </cell>
          <cell r="D702">
            <v>877.1999999999955</v>
          </cell>
          <cell r="E702">
            <v>1226.0899999999956</v>
          </cell>
          <cell r="F702">
            <v>892.27999999998644</v>
          </cell>
          <cell r="G702">
            <v>1248.1899999999869</v>
          </cell>
          <cell r="H702">
            <v>912.32999999998378</v>
          </cell>
          <cell r="I702">
            <v>1275.2700000000002</v>
          </cell>
          <cell r="J702">
            <v>927.41000000000986</v>
          </cell>
          <cell r="K702">
            <v>1297.3799999999901</v>
          </cell>
          <cell r="L702">
            <v>947.46000000000674</v>
          </cell>
          <cell r="M702">
            <v>1324.4500000000066</v>
          </cell>
          <cell r="N702">
            <v>962.5399999999978</v>
          </cell>
          <cell r="O702">
            <v>1351.5300000000234</v>
          </cell>
          <cell r="P702">
            <v>982.58999999999344</v>
          </cell>
          <cell r="Q702">
            <v>1373.6300000000135</v>
          </cell>
          <cell r="R702">
            <v>997.66999999998404</v>
          </cell>
          <cell r="S702">
            <v>1400.7099999999955</v>
          </cell>
          <cell r="T702">
            <v>1017.7200000000096</v>
          </cell>
          <cell r="U702">
            <v>1422.8199999999849</v>
          </cell>
          <cell r="V702">
            <v>1037.7700000000045</v>
          </cell>
          <cell r="W702">
            <v>1449.8899999999944</v>
          </cell>
          <cell r="X702">
            <v>1052.8499999999956</v>
          </cell>
          <cell r="Y702">
            <v>1476.969999999978</v>
          </cell>
          <cell r="Z702">
            <v>1072.8999999999894</v>
          </cell>
          <cell r="AA702">
            <v>1499.0700000000138</v>
          </cell>
          <cell r="AB702">
            <v>1017.4700000000096</v>
          </cell>
          <cell r="AC702">
            <v>1422.4699999999848</v>
          </cell>
          <cell r="AD702">
            <v>1032.550000000009</v>
          </cell>
          <cell r="AE702">
            <v>1449.5499999999945</v>
          </cell>
          <cell r="AF702">
            <v>1052.5999999999956</v>
          </cell>
          <cell r="AG702">
            <v>1471.6599999999826</v>
          </cell>
          <cell r="AH702">
            <v>1072.6499999999894</v>
          </cell>
          <cell r="AI702">
            <v>1498.7300000000139</v>
          </cell>
          <cell r="AJ702">
            <v>1087.7299999999802</v>
          </cell>
          <cell r="AK702">
            <v>1525.8100000000252</v>
          </cell>
          <cell r="AL702">
            <v>1107.7800000000029</v>
          </cell>
          <cell r="AM702">
            <v>1547.9100000000135</v>
          </cell>
          <cell r="AN702">
            <v>1122.8599999999997</v>
          </cell>
          <cell r="AO702">
            <v>1574.9899999999955</v>
          </cell>
          <cell r="AP702">
            <v>1142.9100000000014</v>
          </cell>
          <cell r="AQ702">
            <v>1597.0999999999833</v>
          </cell>
          <cell r="AR702">
            <v>1157.9899999999996</v>
          </cell>
          <cell r="AS702">
            <v>1624.1699999999901</v>
          </cell>
          <cell r="AT702">
            <v>1178.0400000000213</v>
          </cell>
          <cell r="AU702">
            <v>657.25000000000227</v>
          </cell>
          <cell r="AV702">
            <v>1198.0900000000136</v>
          </cell>
          <cell r="AW702">
            <v>1673.3500000000195</v>
          </cell>
        </row>
        <row r="703">
          <cell r="A703">
            <v>698</v>
          </cell>
          <cell r="B703">
            <v>858.38000000000875</v>
          </cell>
          <cell r="C703">
            <v>1200.7300000000134</v>
          </cell>
          <cell r="D703">
            <v>878.45999999999549</v>
          </cell>
          <cell r="E703">
            <v>1227.8499999999956</v>
          </cell>
          <cell r="F703">
            <v>893.55999999998642</v>
          </cell>
          <cell r="G703">
            <v>1249.9799999999868</v>
          </cell>
          <cell r="H703">
            <v>913.63999999998373</v>
          </cell>
          <cell r="I703">
            <v>1277.1000000000001</v>
          </cell>
          <cell r="J703">
            <v>928.7400000000099</v>
          </cell>
          <cell r="K703">
            <v>1299.23999999999</v>
          </cell>
          <cell r="L703">
            <v>948.82000000000676</v>
          </cell>
          <cell r="M703">
            <v>1326.3500000000067</v>
          </cell>
          <cell r="N703">
            <v>963.9199999999978</v>
          </cell>
          <cell r="O703">
            <v>1353.4700000000234</v>
          </cell>
          <cell r="P703">
            <v>983.99999999999341</v>
          </cell>
          <cell r="Q703">
            <v>1375.6000000000136</v>
          </cell>
          <cell r="R703">
            <v>999.09999999998399</v>
          </cell>
          <cell r="S703">
            <v>1402.7199999999955</v>
          </cell>
          <cell r="T703">
            <v>1019.1800000000096</v>
          </cell>
          <cell r="U703">
            <v>1424.8599999999849</v>
          </cell>
          <cell r="V703">
            <v>1039.2600000000045</v>
          </cell>
          <cell r="W703">
            <v>1451.9699999999943</v>
          </cell>
          <cell r="X703">
            <v>1054.3599999999956</v>
          </cell>
          <cell r="Y703">
            <v>1479.0899999999779</v>
          </cell>
          <cell r="Z703">
            <v>1074.4399999999894</v>
          </cell>
          <cell r="AA703">
            <v>1501.2200000000139</v>
          </cell>
          <cell r="AB703">
            <v>1018.9300000000096</v>
          </cell>
          <cell r="AC703">
            <v>1424.5099999999848</v>
          </cell>
          <cell r="AD703">
            <v>1034.0300000000091</v>
          </cell>
          <cell r="AE703">
            <v>1451.6299999999944</v>
          </cell>
          <cell r="AF703">
            <v>1054.1099999999956</v>
          </cell>
          <cell r="AG703">
            <v>1473.7699999999825</v>
          </cell>
          <cell r="AH703">
            <v>1074.1899999999894</v>
          </cell>
          <cell r="AI703">
            <v>1500.880000000014</v>
          </cell>
          <cell r="AJ703">
            <v>1089.2899999999802</v>
          </cell>
          <cell r="AK703">
            <v>1528.0000000000252</v>
          </cell>
          <cell r="AL703">
            <v>1109.3700000000028</v>
          </cell>
          <cell r="AM703">
            <v>1550.1300000000135</v>
          </cell>
          <cell r="AN703">
            <v>1124.4699999999996</v>
          </cell>
          <cell r="AO703">
            <v>1577.2499999999955</v>
          </cell>
          <cell r="AP703">
            <v>1144.5500000000015</v>
          </cell>
          <cell r="AQ703">
            <v>1599.3899999999833</v>
          </cell>
          <cell r="AR703">
            <v>1159.6499999999996</v>
          </cell>
          <cell r="AS703">
            <v>1626.49999999999</v>
          </cell>
          <cell r="AT703">
            <v>1179.7300000000214</v>
          </cell>
          <cell r="AU703">
            <v>657.62000000000228</v>
          </cell>
          <cell r="AV703">
            <v>1199.8100000000136</v>
          </cell>
          <cell r="AW703">
            <v>1675.7500000000196</v>
          </cell>
        </row>
        <row r="704">
          <cell r="A704">
            <v>699</v>
          </cell>
          <cell r="B704">
            <v>859.61000000000877</v>
          </cell>
          <cell r="C704">
            <v>1202.4500000000135</v>
          </cell>
          <cell r="D704">
            <v>879.71999999999548</v>
          </cell>
          <cell r="E704">
            <v>1229.6099999999956</v>
          </cell>
          <cell r="F704">
            <v>894.83999999998639</v>
          </cell>
          <cell r="G704">
            <v>1251.7699999999868</v>
          </cell>
          <cell r="H704">
            <v>914.94999999998367</v>
          </cell>
          <cell r="I704">
            <v>1278.93</v>
          </cell>
          <cell r="J704">
            <v>930.07000000000994</v>
          </cell>
          <cell r="K704">
            <v>1301.0999999999899</v>
          </cell>
          <cell r="L704">
            <v>950.18000000000677</v>
          </cell>
          <cell r="M704">
            <v>1328.2500000000068</v>
          </cell>
          <cell r="N704">
            <v>965.29999999999779</v>
          </cell>
          <cell r="O704">
            <v>1355.4100000000235</v>
          </cell>
          <cell r="P704">
            <v>985.40999999999337</v>
          </cell>
          <cell r="Q704">
            <v>1377.5700000000136</v>
          </cell>
          <cell r="R704">
            <v>1000.5299999999839</v>
          </cell>
          <cell r="S704">
            <v>1404.7299999999955</v>
          </cell>
          <cell r="T704">
            <v>1020.6400000000096</v>
          </cell>
          <cell r="U704">
            <v>1426.8999999999849</v>
          </cell>
          <cell r="V704">
            <v>1040.7500000000045</v>
          </cell>
          <cell r="W704">
            <v>1454.0499999999943</v>
          </cell>
          <cell r="X704">
            <v>1055.8699999999956</v>
          </cell>
          <cell r="Y704">
            <v>1481.2099999999778</v>
          </cell>
          <cell r="Z704">
            <v>1075.9799999999893</v>
          </cell>
          <cell r="AA704">
            <v>1503.370000000014</v>
          </cell>
          <cell r="AB704">
            <v>1020.3900000000096</v>
          </cell>
          <cell r="AC704">
            <v>1426.5499999999847</v>
          </cell>
          <cell r="AD704">
            <v>1035.5100000000091</v>
          </cell>
          <cell r="AE704">
            <v>1453.7099999999944</v>
          </cell>
          <cell r="AF704">
            <v>1055.6199999999956</v>
          </cell>
          <cell r="AG704">
            <v>1475.8799999999824</v>
          </cell>
          <cell r="AH704">
            <v>1075.7299999999893</v>
          </cell>
          <cell r="AI704">
            <v>1503.0300000000141</v>
          </cell>
          <cell r="AJ704">
            <v>1090.8499999999801</v>
          </cell>
          <cell r="AK704">
            <v>1530.1900000000253</v>
          </cell>
          <cell r="AL704">
            <v>1110.9600000000028</v>
          </cell>
          <cell r="AM704">
            <v>1552.3500000000136</v>
          </cell>
          <cell r="AN704">
            <v>1126.0799999999995</v>
          </cell>
          <cell r="AO704">
            <v>1579.5099999999954</v>
          </cell>
          <cell r="AP704">
            <v>1146.1900000000016</v>
          </cell>
          <cell r="AQ704">
            <v>1601.6799999999832</v>
          </cell>
          <cell r="AR704">
            <v>1161.3099999999997</v>
          </cell>
          <cell r="AS704">
            <v>1628.8299999999899</v>
          </cell>
          <cell r="AT704">
            <v>1181.4200000000214</v>
          </cell>
          <cell r="AU704">
            <v>657.99000000000228</v>
          </cell>
          <cell r="AV704">
            <v>1201.5300000000136</v>
          </cell>
          <cell r="AW704">
            <v>1678.1500000000196</v>
          </cell>
        </row>
        <row r="705">
          <cell r="A705">
            <v>700</v>
          </cell>
          <cell r="B705">
            <v>860.84000000000879</v>
          </cell>
          <cell r="C705">
            <v>1204.1700000000135</v>
          </cell>
          <cell r="D705">
            <v>880.97999999999547</v>
          </cell>
          <cell r="E705">
            <v>1231.3699999999956</v>
          </cell>
          <cell r="F705">
            <v>896.11999999998636</v>
          </cell>
          <cell r="G705">
            <v>1253.5599999999868</v>
          </cell>
          <cell r="H705">
            <v>916.25999999998362</v>
          </cell>
          <cell r="I705">
            <v>1280.76</v>
          </cell>
          <cell r="J705">
            <v>931.40000000000998</v>
          </cell>
          <cell r="K705">
            <v>1302.9599999999898</v>
          </cell>
          <cell r="L705">
            <v>951.54000000000678</v>
          </cell>
          <cell r="M705">
            <v>1330.1500000000069</v>
          </cell>
          <cell r="N705">
            <v>966.67999999999779</v>
          </cell>
          <cell r="O705">
            <v>1357.3500000000236</v>
          </cell>
          <cell r="P705">
            <v>986.81999999999334</v>
          </cell>
          <cell r="Q705">
            <v>1379.5400000000136</v>
          </cell>
          <cell r="R705">
            <v>1001.9599999999839</v>
          </cell>
          <cell r="S705">
            <v>1406.7399999999955</v>
          </cell>
          <cell r="T705">
            <v>1022.1000000000097</v>
          </cell>
          <cell r="U705">
            <v>1428.9399999999848</v>
          </cell>
          <cell r="V705">
            <v>1042.2400000000046</v>
          </cell>
          <cell r="W705">
            <v>1456.1299999999942</v>
          </cell>
          <cell r="X705">
            <v>1057.3799999999956</v>
          </cell>
          <cell r="Y705">
            <v>1483.3299999999776</v>
          </cell>
          <cell r="Z705">
            <v>1077.5199999999893</v>
          </cell>
          <cell r="AA705">
            <v>1505.5200000000141</v>
          </cell>
          <cell r="AB705">
            <v>1021.8500000000097</v>
          </cell>
          <cell r="AC705">
            <v>1428.5899999999847</v>
          </cell>
          <cell r="AD705">
            <v>1036.9900000000091</v>
          </cell>
          <cell r="AE705">
            <v>1455.7899999999943</v>
          </cell>
          <cell r="AF705">
            <v>1057.1299999999956</v>
          </cell>
          <cell r="AG705">
            <v>1477.9899999999823</v>
          </cell>
          <cell r="AH705">
            <v>1077.2699999999893</v>
          </cell>
          <cell r="AI705">
            <v>1505.1800000000142</v>
          </cell>
          <cell r="AJ705">
            <v>1092.4099999999801</v>
          </cell>
          <cell r="AK705">
            <v>1532.3800000000253</v>
          </cell>
          <cell r="AL705">
            <v>1112.5500000000027</v>
          </cell>
          <cell r="AM705">
            <v>1554.5700000000136</v>
          </cell>
          <cell r="AN705">
            <v>1127.6899999999994</v>
          </cell>
          <cell r="AO705">
            <v>1581.7699999999954</v>
          </cell>
          <cell r="AP705">
            <v>1147.8300000000017</v>
          </cell>
          <cell r="AQ705">
            <v>1603.9699999999832</v>
          </cell>
          <cell r="AR705">
            <v>1162.9699999999998</v>
          </cell>
          <cell r="AS705">
            <v>1631.1599999999899</v>
          </cell>
          <cell r="AT705">
            <v>1183.1100000000215</v>
          </cell>
          <cell r="AU705">
            <v>658.36000000000229</v>
          </cell>
          <cell r="AV705">
            <v>1203.2500000000136</v>
          </cell>
          <cell r="AW705">
            <v>1680.5500000000197</v>
          </cell>
        </row>
        <row r="706">
          <cell r="A706">
            <v>701</v>
          </cell>
          <cell r="B706">
            <v>862.0700000000088</v>
          </cell>
          <cell r="C706">
            <v>1205.8900000000135</v>
          </cell>
          <cell r="D706">
            <v>882.23999999999546</v>
          </cell>
          <cell r="E706">
            <v>1233.1299999999956</v>
          </cell>
          <cell r="F706">
            <v>897.39999999998633</v>
          </cell>
          <cell r="G706">
            <v>1255.3499999999867</v>
          </cell>
          <cell r="H706">
            <v>917.56999999998357</v>
          </cell>
          <cell r="I706">
            <v>1282.5899999999999</v>
          </cell>
          <cell r="J706">
            <v>932.73000000001002</v>
          </cell>
          <cell r="K706">
            <v>1304.8199999999897</v>
          </cell>
          <cell r="L706">
            <v>952.9000000000068</v>
          </cell>
          <cell r="M706">
            <v>1332.050000000007</v>
          </cell>
          <cell r="N706">
            <v>968.05999999999779</v>
          </cell>
          <cell r="O706">
            <v>1359.2900000000236</v>
          </cell>
          <cell r="P706">
            <v>988.22999999999331</v>
          </cell>
          <cell r="Q706">
            <v>1381.5100000000136</v>
          </cell>
          <cell r="R706">
            <v>1003.3899999999838</v>
          </cell>
          <cell r="S706">
            <v>1408.7499999999955</v>
          </cell>
          <cell r="T706">
            <v>1023.5600000000097</v>
          </cell>
          <cell r="U706">
            <v>1430.9799999999848</v>
          </cell>
          <cell r="V706">
            <v>1043.7300000000046</v>
          </cell>
          <cell r="W706">
            <v>1458.2099999999941</v>
          </cell>
          <cell r="X706">
            <v>1058.8899999999956</v>
          </cell>
          <cell r="Y706">
            <v>1485.4499999999775</v>
          </cell>
          <cell r="Z706">
            <v>1079.0599999999893</v>
          </cell>
          <cell r="AA706">
            <v>1507.6700000000142</v>
          </cell>
          <cell r="AB706">
            <v>1023.3100000000097</v>
          </cell>
          <cell r="AC706">
            <v>1430.6299999999846</v>
          </cell>
          <cell r="AD706">
            <v>1038.4700000000091</v>
          </cell>
          <cell r="AE706">
            <v>1457.8699999999942</v>
          </cell>
          <cell r="AF706">
            <v>1058.6399999999956</v>
          </cell>
          <cell r="AG706">
            <v>1480.0999999999822</v>
          </cell>
          <cell r="AH706">
            <v>1078.8099999999893</v>
          </cell>
          <cell r="AI706">
            <v>1507.3300000000143</v>
          </cell>
          <cell r="AJ706">
            <v>1093.96999999998</v>
          </cell>
          <cell r="AK706">
            <v>1534.5700000000254</v>
          </cell>
          <cell r="AL706">
            <v>1114.1400000000026</v>
          </cell>
          <cell r="AM706">
            <v>1556.7900000000136</v>
          </cell>
          <cell r="AN706">
            <v>1129.2999999999993</v>
          </cell>
          <cell r="AO706">
            <v>1584.0299999999954</v>
          </cell>
          <cell r="AP706">
            <v>1149.4700000000018</v>
          </cell>
          <cell r="AQ706">
            <v>1606.2599999999832</v>
          </cell>
          <cell r="AR706">
            <v>1164.6299999999999</v>
          </cell>
          <cell r="AS706">
            <v>1633.4899999999898</v>
          </cell>
          <cell r="AT706">
            <v>1184.8000000000216</v>
          </cell>
          <cell r="AU706">
            <v>658.73000000000229</v>
          </cell>
          <cell r="AV706">
            <v>1204.9700000000137</v>
          </cell>
          <cell r="AW706">
            <v>1682.9500000000198</v>
          </cell>
        </row>
        <row r="707">
          <cell r="A707">
            <v>702</v>
          </cell>
          <cell r="B707">
            <v>863.30000000000882</v>
          </cell>
          <cell r="C707">
            <v>1207.6100000000135</v>
          </cell>
          <cell r="D707">
            <v>883.49999999999545</v>
          </cell>
          <cell r="E707">
            <v>1234.8899999999956</v>
          </cell>
          <cell r="F707">
            <v>898.67999999998631</v>
          </cell>
          <cell r="G707">
            <v>1257.1399999999867</v>
          </cell>
          <cell r="H707">
            <v>918.87999999998351</v>
          </cell>
          <cell r="I707">
            <v>1284.4199999999998</v>
          </cell>
          <cell r="J707">
            <v>934.06000000001006</v>
          </cell>
          <cell r="K707">
            <v>1306.6799999999896</v>
          </cell>
          <cell r="L707">
            <v>954.26000000000681</v>
          </cell>
          <cell r="M707">
            <v>1333.9500000000071</v>
          </cell>
          <cell r="N707">
            <v>969.43999999999778</v>
          </cell>
          <cell r="O707">
            <v>1361.2300000000237</v>
          </cell>
          <cell r="P707">
            <v>989.63999999999328</v>
          </cell>
          <cell r="Q707">
            <v>1383.4800000000137</v>
          </cell>
          <cell r="R707">
            <v>1004.8199999999838</v>
          </cell>
          <cell r="S707">
            <v>1410.7599999999954</v>
          </cell>
          <cell r="T707">
            <v>1025.0200000000098</v>
          </cell>
          <cell r="U707">
            <v>1433.0199999999847</v>
          </cell>
          <cell r="V707">
            <v>1045.2200000000046</v>
          </cell>
          <cell r="W707">
            <v>1460.2899999999941</v>
          </cell>
          <cell r="X707">
            <v>1060.3999999999955</v>
          </cell>
          <cell r="Y707">
            <v>1487.5699999999774</v>
          </cell>
          <cell r="Z707">
            <v>1080.5999999999892</v>
          </cell>
          <cell r="AA707">
            <v>1509.8200000000143</v>
          </cell>
          <cell r="AB707">
            <v>1024.7700000000098</v>
          </cell>
          <cell r="AC707">
            <v>1432.6699999999846</v>
          </cell>
          <cell r="AD707">
            <v>1039.9500000000091</v>
          </cell>
          <cell r="AE707">
            <v>1459.9499999999941</v>
          </cell>
          <cell r="AF707">
            <v>1060.1499999999955</v>
          </cell>
          <cell r="AG707">
            <v>1482.2099999999821</v>
          </cell>
          <cell r="AH707">
            <v>1080.3499999999892</v>
          </cell>
          <cell r="AI707">
            <v>1509.4800000000143</v>
          </cell>
          <cell r="AJ707">
            <v>1095.52999999998</v>
          </cell>
          <cell r="AK707">
            <v>1536.7600000000255</v>
          </cell>
          <cell r="AL707">
            <v>1115.7300000000025</v>
          </cell>
          <cell r="AM707">
            <v>1559.0100000000136</v>
          </cell>
          <cell r="AN707">
            <v>1130.9099999999992</v>
          </cell>
          <cell r="AO707">
            <v>1586.2899999999954</v>
          </cell>
          <cell r="AP707">
            <v>1151.1100000000019</v>
          </cell>
          <cell r="AQ707">
            <v>1608.5499999999831</v>
          </cell>
          <cell r="AR707">
            <v>1166.29</v>
          </cell>
          <cell r="AS707">
            <v>1635.8199999999897</v>
          </cell>
          <cell r="AT707">
            <v>1186.4900000000216</v>
          </cell>
          <cell r="AU707">
            <v>659.1000000000023</v>
          </cell>
          <cell r="AV707">
            <v>1206.6900000000137</v>
          </cell>
          <cell r="AW707">
            <v>1685.3500000000199</v>
          </cell>
        </row>
        <row r="708">
          <cell r="A708">
            <v>703</v>
          </cell>
          <cell r="B708">
            <v>864.53000000000884</v>
          </cell>
          <cell r="C708">
            <v>1209.3300000000136</v>
          </cell>
          <cell r="D708">
            <v>884.75999999999544</v>
          </cell>
          <cell r="E708">
            <v>1236.6499999999955</v>
          </cell>
          <cell r="F708">
            <v>899.95999999998628</v>
          </cell>
          <cell r="G708">
            <v>1258.9299999999866</v>
          </cell>
          <cell r="H708">
            <v>920.18999999998346</v>
          </cell>
          <cell r="I708">
            <v>1286.2499999999998</v>
          </cell>
          <cell r="J708">
            <v>935.3900000000101</v>
          </cell>
          <cell r="K708">
            <v>1308.5399999999895</v>
          </cell>
          <cell r="L708">
            <v>955.62000000000683</v>
          </cell>
          <cell r="M708">
            <v>1335.8500000000072</v>
          </cell>
          <cell r="N708">
            <v>970.81999999999778</v>
          </cell>
          <cell r="O708">
            <v>1363.1700000000237</v>
          </cell>
          <cell r="P708">
            <v>991.04999999999325</v>
          </cell>
          <cell r="Q708">
            <v>1385.4500000000137</v>
          </cell>
          <cell r="R708">
            <v>1006.2499999999837</v>
          </cell>
          <cell r="S708">
            <v>1412.7699999999954</v>
          </cell>
          <cell r="T708">
            <v>1026.4800000000098</v>
          </cell>
          <cell r="U708">
            <v>1435.0599999999847</v>
          </cell>
          <cell r="V708">
            <v>1046.7100000000046</v>
          </cell>
          <cell r="W708">
            <v>1462.369999999994</v>
          </cell>
          <cell r="X708">
            <v>1061.9099999999955</v>
          </cell>
          <cell r="Y708">
            <v>1489.6899999999773</v>
          </cell>
          <cell r="Z708">
            <v>1082.1399999999892</v>
          </cell>
          <cell r="AA708">
            <v>1511.9700000000144</v>
          </cell>
          <cell r="AB708">
            <v>1026.2300000000098</v>
          </cell>
          <cell r="AC708">
            <v>1434.7099999999846</v>
          </cell>
          <cell r="AD708">
            <v>1041.4300000000092</v>
          </cell>
          <cell r="AE708">
            <v>1462.0299999999941</v>
          </cell>
          <cell r="AF708">
            <v>1061.6599999999955</v>
          </cell>
          <cell r="AG708">
            <v>1484.319999999982</v>
          </cell>
          <cell r="AH708">
            <v>1081.8899999999892</v>
          </cell>
          <cell r="AI708">
            <v>1511.6300000000144</v>
          </cell>
          <cell r="AJ708">
            <v>1097.0899999999799</v>
          </cell>
          <cell r="AK708">
            <v>1538.9500000000255</v>
          </cell>
          <cell r="AL708">
            <v>1117.3200000000024</v>
          </cell>
          <cell r="AM708">
            <v>1561.2300000000137</v>
          </cell>
          <cell r="AN708">
            <v>1132.5199999999991</v>
          </cell>
          <cell r="AO708">
            <v>1588.5499999999954</v>
          </cell>
          <cell r="AP708">
            <v>1152.750000000002</v>
          </cell>
          <cell r="AQ708">
            <v>1610.8399999999831</v>
          </cell>
          <cell r="AR708">
            <v>1167.95</v>
          </cell>
          <cell r="AS708">
            <v>1638.1499999999896</v>
          </cell>
          <cell r="AT708">
            <v>1188.1800000000217</v>
          </cell>
          <cell r="AU708">
            <v>659.4700000000023</v>
          </cell>
          <cell r="AV708">
            <v>1208.4100000000137</v>
          </cell>
          <cell r="AW708">
            <v>1687.75000000002</v>
          </cell>
        </row>
        <row r="709">
          <cell r="A709">
            <v>704</v>
          </cell>
          <cell r="B709">
            <v>865.76000000000886</v>
          </cell>
          <cell r="C709">
            <v>1211.0500000000136</v>
          </cell>
          <cell r="D709">
            <v>886.01999999999543</v>
          </cell>
          <cell r="E709">
            <v>1238.4099999999955</v>
          </cell>
          <cell r="F709">
            <v>901.23999999998625</v>
          </cell>
          <cell r="G709">
            <v>1260.7199999999866</v>
          </cell>
          <cell r="H709">
            <v>921.4999999999834</v>
          </cell>
          <cell r="I709">
            <v>1288.0799999999997</v>
          </cell>
          <cell r="J709">
            <v>936.72000000001015</v>
          </cell>
          <cell r="K709">
            <v>1310.3999999999894</v>
          </cell>
          <cell r="L709">
            <v>956.98000000000684</v>
          </cell>
          <cell r="M709">
            <v>1337.7500000000073</v>
          </cell>
          <cell r="N709">
            <v>972.19999999999777</v>
          </cell>
          <cell r="O709">
            <v>1365.1100000000238</v>
          </cell>
          <cell r="P709">
            <v>992.45999999999322</v>
          </cell>
          <cell r="Q709">
            <v>1387.4200000000137</v>
          </cell>
          <cell r="R709">
            <v>1007.6799999999837</v>
          </cell>
          <cell r="S709">
            <v>1414.7799999999954</v>
          </cell>
          <cell r="T709">
            <v>1027.9400000000098</v>
          </cell>
          <cell r="U709">
            <v>1437.0999999999847</v>
          </cell>
          <cell r="V709">
            <v>1048.2000000000046</v>
          </cell>
          <cell r="W709">
            <v>1464.4499999999939</v>
          </cell>
          <cell r="X709">
            <v>1063.4199999999955</v>
          </cell>
          <cell r="Y709">
            <v>1491.8099999999772</v>
          </cell>
          <cell r="Z709">
            <v>1083.6799999999891</v>
          </cell>
          <cell r="AA709">
            <v>1514.1200000000144</v>
          </cell>
          <cell r="AB709">
            <v>1027.6900000000098</v>
          </cell>
          <cell r="AC709">
            <v>1436.7499999999845</v>
          </cell>
          <cell r="AD709">
            <v>1042.9100000000092</v>
          </cell>
          <cell r="AE709">
            <v>1464.109999999994</v>
          </cell>
          <cell r="AF709">
            <v>1063.1699999999955</v>
          </cell>
          <cell r="AG709">
            <v>1486.4299999999819</v>
          </cell>
          <cell r="AH709">
            <v>1083.4299999999891</v>
          </cell>
          <cell r="AI709">
            <v>1513.7800000000145</v>
          </cell>
          <cell r="AJ709">
            <v>1098.6499999999799</v>
          </cell>
          <cell r="AK709">
            <v>1541.1400000000256</v>
          </cell>
          <cell r="AL709">
            <v>1118.9100000000024</v>
          </cell>
          <cell r="AM709">
            <v>1563.4500000000137</v>
          </cell>
          <cell r="AN709">
            <v>1134.129999999999</v>
          </cell>
          <cell r="AO709">
            <v>1590.8099999999954</v>
          </cell>
          <cell r="AP709">
            <v>1154.3900000000021</v>
          </cell>
          <cell r="AQ709">
            <v>1613.1299999999831</v>
          </cell>
          <cell r="AR709">
            <v>1169.6100000000001</v>
          </cell>
          <cell r="AS709">
            <v>1640.4799999999896</v>
          </cell>
          <cell r="AT709">
            <v>1189.8700000000217</v>
          </cell>
          <cell r="AU709">
            <v>659.84000000000231</v>
          </cell>
          <cell r="AV709">
            <v>1210.1300000000138</v>
          </cell>
          <cell r="AW709">
            <v>1690.1500000000201</v>
          </cell>
        </row>
        <row r="710">
          <cell r="A710">
            <v>705</v>
          </cell>
          <cell r="B710">
            <v>866.99000000000888</v>
          </cell>
          <cell r="C710">
            <v>1212.7700000000136</v>
          </cell>
          <cell r="D710">
            <v>887.27999999999543</v>
          </cell>
          <cell r="E710">
            <v>1240.1699999999955</v>
          </cell>
          <cell r="F710">
            <v>902.51999999998623</v>
          </cell>
          <cell r="G710">
            <v>1262.5099999999866</v>
          </cell>
          <cell r="H710">
            <v>922.80999999998335</v>
          </cell>
          <cell r="I710">
            <v>1289.9099999999996</v>
          </cell>
          <cell r="J710">
            <v>938.05000000001019</v>
          </cell>
          <cell r="K710">
            <v>1312.2599999999893</v>
          </cell>
          <cell r="L710">
            <v>958.34000000000685</v>
          </cell>
          <cell r="M710">
            <v>1339.6500000000074</v>
          </cell>
          <cell r="N710">
            <v>973.57999999999777</v>
          </cell>
          <cell r="O710">
            <v>1367.0500000000238</v>
          </cell>
          <cell r="P710">
            <v>993.86999999999318</v>
          </cell>
          <cell r="Q710">
            <v>1389.3900000000137</v>
          </cell>
          <cell r="R710">
            <v>1009.1099999999836</v>
          </cell>
          <cell r="S710">
            <v>1416.7899999999954</v>
          </cell>
          <cell r="T710">
            <v>1029.4000000000099</v>
          </cell>
          <cell r="U710">
            <v>1439.1399999999846</v>
          </cell>
          <cell r="V710">
            <v>1049.6900000000046</v>
          </cell>
          <cell r="W710">
            <v>1466.5299999999938</v>
          </cell>
          <cell r="X710">
            <v>1064.9299999999955</v>
          </cell>
          <cell r="Y710">
            <v>1493.9299999999771</v>
          </cell>
          <cell r="Z710">
            <v>1085.2199999999891</v>
          </cell>
          <cell r="AA710">
            <v>1516.2700000000145</v>
          </cell>
          <cell r="AB710">
            <v>1029.1500000000099</v>
          </cell>
          <cell r="AC710">
            <v>1438.7899999999845</v>
          </cell>
          <cell r="AD710">
            <v>1044.3900000000092</v>
          </cell>
          <cell r="AE710">
            <v>1466.1899999999939</v>
          </cell>
          <cell r="AF710">
            <v>1064.6799999999955</v>
          </cell>
          <cell r="AG710">
            <v>1488.5399999999818</v>
          </cell>
          <cell r="AH710">
            <v>1084.9699999999891</v>
          </cell>
          <cell r="AI710">
            <v>1515.9300000000146</v>
          </cell>
          <cell r="AJ710">
            <v>1100.2099999999798</v>
          </cell>
          <cell r="AK710">
            <v>1543.3300000000256</v>
          </cell>
          <cell r="AL710">
            <v>1120.5000000000023</v>
          </cell>
          <cell r="AM710">
            <v>1565.6700000000137</v>
          </cell>
          <cell r="AN710">
            <v>1135.7399999999989</v>
          </cell>
          <cell r="AO710">
            <v>1593.0699999999954</v>
          </cell>
          <cell r="AP710">
            <v>1156.0300000000022</v>
          </cell>
          <cell r="AQ710">
            <v>1615.419999999983</v>
          </cell>
          <cell r="AR710">
            <v>1171.2700000000002</v>
          </cell>
          <cell r="AS710">
            <v>1642.8099999999895</v>
          </cell>
          <cell r="AT710">
            <v>1191.5600000000218</v>
          </cell>
          <cell r="AU710">
            <v>660.21000000000231</v>
          </cell>
          <cell r="AV710">
            <v>1211.8500000000138</v>
          </cell>
          <cell r="AW710">
            <v>1692.5500000000202</v>
          </cell>
        </row>
        <row r="711">
          <cell r="A711">
            <v>706</v>
          </cell>
          <cell r="B711">
            <v>868.22000000000889</v>
          </cell>
          <cell r="C711">
            <v>1214.4900000000137</v>
          </cell>
          <cell r="D711">
            <v>888.53999999999542</v>
          </cell>
          <cell r="E711">
            <v>1241.9299999999955</v>
          </cell>
          <cell r="F711">
            <v>903.7999999999862</v>
          </cell>
          <cell r="G711">
            <v>1264.2999999999865</v>
          </cell>
          <cell r="H711">
            <v>924.11999999998329</v>
          </cell>
          <cell r="I711">
            <v>1291.7399999999996</v>
          </cell>
          <cell r="J711">
            <v>939.38000000001023</v>
          </cell>
          <cell r="K711">
            <v>1314.1199999999892</v>
          </cell>
          <cell r="L711">
            <v>959.70000000000687</v>
          </cell>
          <cell r="M711">
            <v>1341.5500000000075</v>
          </cell>
          <cell r="N711">
            <v>974.95999999999776</v>
          </cell>
          <cell r="O711">
            <v>1368.9900000000239</v>
          </cell>
          <cell r="P711">
            <v>995.27999999999315</v>
          </cell>
          <cell r="Q711">
            <v>1391.3600000000138</v>
          </cell>
          <cell r="R711">
            <v>1010.5399999999836</v>
          </cell>
          <cell r="S711">
            <v>1418.7999999999954</v>
          </cell>
          <cell r="T711">
            <v>1030.8600000000099</v>
          </cell>
          <cell r="U711">
            <v>1441.1799999999846</v>
          </cell>
          <cell r="V711">
            <v>1051.1800000000046</v>
          </cell>
          <cell r="W711">
            <v>1468.6099999999938</v>
          </cell>
          <cell r="X711">
            <v>1066.4399999999955</v>
          </cell>
          <cell r="Y711">
            <v>1496.049999999977</v>
          </cell>
          <cell r="Z711">
            <v>1086.7599999999891</v>
          </cell>
          <cell r="AA711">
            <v>1518.4200000000146</v>
          </cell>
          <cell r="AB711">
            <v>1030.6100000000099</v>
          </cell>
          <cell r="AC711">
            <v>1440.8299999999845</v>
          </cell>
          <cell r="AD711">
            <v>1045.8700000000092</v>
          </cell>
          <cell r="AE711">
            <v>1468.2699999999938</v>
          </cell>
          <cell r="AF711">
            <v>1066.1899999999955</v>
          </cell>
          <cell r="AG711">
            <v>1490.6499999999817</v>
          </cell>
          <cell r="AH711">
            <v>1086.5099999999891</v>
          </cell>
          <cell r="AI711">
            <v>1518.0800000000147</v>
          </cell>
          <cell r="AJ711">
            <v>1101.7699999999797</v>
          </cell>
          <cell r="AK711">
            <v>1545.5200000000257</v>
          </cell>
          <cell r="AL711">
            <v>1122.0900000000022</v>
          </cell>
          <cell r="AM711">
            <v>1567.8900000000137</v>
          </cell>
          <cell r="AN711">
            <v>1137.3499999999988</v>
          </cell>
          <cell r="AO711">
            <v>1595.3299999999954</v>
          </cell>
          <cell r="AP711">
            <v>1157.6700000000023</v>
          </cell>
          <cell r="AQ711">
            <v>1617.709999999983</v>
          </cell>
          <cell r="AR711">
            <v>1172.9300000000003</v>
          </cell>
          <cell r="AS711">
            <v>1645.1399999999894</v>
          </cell>
          <cell r="AT711">
            <v>1193.2500000000218</v>
          </cell>
          <cell r="AU711">
            <v>660.58000000000231</v>
          </cell>
          <cell r="AV711">
            <v>1213.5700000000138</v>
          </cell>
          <cell r="AW711">
            <v>1694.9500000000203</v>
          </cell>
        </row>
        <row r="712">
          <cell r="A712">
            <v>707</v>
          </cell>
          <cell r="B712">
            <v>869.45000000000891</v>
          </cell>
          <cell r="C712">
            <v>1216.2100000000137</v>
          </cell>
          <cell r="D712">
            <v>889.79999999999541</v>
          </cell>
          <cell r="E712">
            <v>1243.6899999999955</v>
          </cell>
          <cell r="F712">
            <v>905.07999999998617</v>
          </cell>
          <cell r="G712">
            <v>1266.0899999999865</v>
          </cell>
          <cell r="H712">
            <v>925.42999999998324</v>
          </cell>
          <cell r="I712">
            <v>1293.5699999999995</v>
          </cell>
          <cell r="J712">
            <v>940.71000000001027</v>
          </cell>
          <cell r="K712">
            <v>1315.9799999999891</v>
          </cell>
          <cell r="L712">
            <v>961.06000000000688</v>
          </cell>
          <cell r="M712">
            <v>1343.4500000000075</v>
          </cell>
          <cell r="N712">
            <v>976.33999999999776</v>
          </cell>
          <cell r="O712">
            <v>1370.9300000000239</v>
          </cell>
          <cell r="P712">
            <v>996.68999999999312</v>
          </cell>
          <cell r="Q712">
            <v>1393.3300000000138</v>
          </cell>
          <cell r="R712">
            <v>1011.9699999999835</v>
          </cell>
          <cell r="S712">
            <v>1420.8099999999954</v>
          </cell>
          <cell r="T712">
            <v>1032.3200000000099</v>
          </cell>
          <cell r="U712">
            <v>1443.2199999999846</v>
          </cell>
          <cell r="V712">
            <v>1052.6700000000046</v>
          </cell>
          <cell r="W712">
            <v>1470.6899999999937</v>
          </cell>
          <cell r="X712">
            <v>1067.9499999999955</v>
          </cell>
          <cell r="Y712">
            <v>1498.1699999999769</v>
          </cell>
          <cell r="Z712">
            <v>1088.299999999989</v>
          </cell>
          <cell r="AA712">
            <v>1520.5700000000147</v>
          </cell>
          <cell r="AB712">
            <v>1032.0700000000099</v>
          </cell>
          <cell r="AC712">
            <v>1442.8699999999844</v>
          </cell>
          <cell r="AD712">
            <v>1047.3500000000092</v>
          </cell>
          <cell r="AE712">
            <v>1470.3499999999938</v>
          </cell>
          <cell r="AF712">
            <v>1067.6999999999955</v>
          </cell>
          <cell r="AG712">
            <v>1492.7599999999816</v>
          </cell>
          <cell r="AH712">
            <v>1088.049999999989</v>
          </cell>
          <cell r="AI712">
            <v>1520.2300000000148</v>
          </cell>
          <cell r="AJ712">
            <v>1103.3299999999797</v>
          </cell>
          <cell r="AK712">
            <v>1547.7100000000257</v>
          </cell>
          <cell r="AL712">
            <v>1123.6800000000021</v>
          </cell>
          <cell r="AM712">
            <v>1570.1100000000138</v>
          </cell>
          <cell r="AN712">
            <v>1138.9599999999987</v>
          </cell>
          <cell r="AO712">
            <v>1597.5899999999954</v>
          </cell>
          <cell r="AP712">
            <v>1159.3100000000024</v>
          </cell>
          <cell r="AQ712">
            <v>1619.9999999999829</v>
          </cell>
          <cell r="AR712">
            <v>1174.5900000000004</v>
          </cell>
          <cell r="AS712">
            <v>1647.4699999999893</v>
          </cell>
          <cell r="AT712">
            <v>1194.9400000000219</v>
          </cell>
          <cell r="AU712">
            <v>660.95000000000232</v>
          </cell>
          <cell r="AV712">
            <v>1215.2900000000138</v>
          </cell>
          <cell r="AW712">
            <v>1697.3500000000204</v>
          </cell>
        </row>
        <row r="713">
          <cell r="A713">
            <v>708</v>
          </cell>
          <cell r="B713">
            <v>870.68000000000893</v>
          </cell>
          <cell r="C713">
            <v>1217.9300000000137</v>
          </cell>
          <cell r="D713">
            <v>891.0599999999954</v>
          </cell>
          <cell r="E713">
            <v>1245.4499999999955</v>
          </cell>
          <cell r="F713">
            <v>906.35999999998614</v>
          </cell>
          <cell r="G713">
            <v>1267.8799999999865</v>
          </cell>
          <cell r="H713">
            <v>926.73999999998318</v>
          </cell>
          <cell r="I713">
            <v>1295.3999999999994</v>
          </cell>
          <cell r="J713">
            <v>942.04000000001031</v>
          </cell>
          <cell r="K713">
            <v>1317.839999999989</v>
          </cell>
          <cell r="L713">
            <v>962.42000000000689</v>
          </cell>
          <cell r="M713">
            <v>1345.3500000000076</v>
          </cell>
          <cell r="N713">
            <v>977.71999999999775</v>
          </cell>
          <cell r="O713">
            <v>1372.870000000024</v>
          </cell>
          <cell r="P713">
            <v>998.09999999999309</v>
          </cell>
          <cell r="Q713">
            <v>1395.3000000000138</v>
          </cell>
          <cell r="R713">
            <v>1013.3999999999835</v>
          </cell>
          <cell r="S713">
            <v>1422.8199999999954</v>
          </cell>
          <cell r="T713">
            <v>1033.78000000001</v>
          </cell>
          <cell r="U713">
            <v>1445.2599999999845</v>
          </cell>
          <cell r="V713">
            <v>1054.1600000000046</v>
          </cell>
          <cell r="W713">
            <v>1472.7699999999936</v>
          </cell>
          <cell r="X713">
            <v>1069.4599999999955</v>
          </cell>
          <cell r="Y713">
            <v>1500.2899999999768</v>
          </cell>
          <cell r="Z713">
            <v>1089.839999999989</v>
          </cell>
          <cell r="AA713">
            <v>1522.7200000000148</v>
          </cell>
          <cell r="AB713">
            <v>1033.53000000001</v>
          </cell>
          <cell r="AC713">
            <v>1444.9099999999844</v>
          </cell>
          <cell r="AD713">
            <v>1048.8300000000092</v>
          </cell>
          <cell r="AE713">
            <v>1472.4299999999937</v>
          </cell>
          <cell r="AF713">
            <v>1069.2099999999955</v>
          </cell>
          <cell r="AG713">
            <v>1494.8699999999815</v>
          </cell>
          <cell r="AH713">
            <v>1089.589999999989</v>
          </cell>
          <cell r="AI713">
            <v>1522.3800000000149</v>
          </cell>
          <cell r="AJ713">
            <v>1104.8899999999796</v>
          </cell>
          <cell r="AK713">
            <v>1549.9000000000258</v>
          </cell>
          <cell r="AL713">
            <v>1125.270000000002</v>
          </cell>
          <cell r="AM713">
            <v>1572.3300000000138</v>
          </cell>
          <cell r="AN713">
            <v>1140.5699999999986</v>
          </cell>
          <cell r="AO713">
            <v>1599.8499999999954</v>
          </cell>
          <cell r="AP713">
            <v>1160.9500000000025</v>
          </cell>
          <cell r="AQ713">
            <v>1622.2899999999829</v>
          </cell>
          <cell r="AR713">
            <v>1176.2500000000005</v>
          </cell>
          <cell r="AS713">
            <v>1649.7999999999893</v>
          </cell>
          <cell r="AT713">
            <v>1196.6300000000219</v>
          </cell>
          <cell r="AU713">
            <v>661.32000000000232</v>
          </cell>
          <cell r="AV713">
            <v>1217.0100000000139</v>
          </cell>
          <cell r="AW713">
            <v>1699.7500000000205</v>
          </cell>
        </row>
        <row r="714">
          <cell r="A714">
            <v>709</v>
          </cell>
          <cell r="B714">
            <v>871.91000000000895</v>
          </cell>
          <cell r="C714">
            <v>1219.6500000000137</v>
          </cell>
          <cell r="D714">
            <v>892.31999999999539</v>
          </cell>
          <cell r="E714">
            <v>1247.2099999999955</v>
          </cell>
          <cell r="F714">
            <v>907.63999999998612</v>
          </cell>
          <cell r="G714">
            <v>1269.6699999999864</v>
          </cell>
          <cell r="H714">
            <v>928.04999999998313</v>
          </cell>
          <cell r="I714">
            <v>1297.2299999999993</v>
          </cell>
          <cell r="J714">
            <v>943.37000000001035</v>
          </cell>
          <cell r="K714">
            <v>1319.6999999999889</v>
          </cell>
          <cell r="L714">
            <v>963.78000000000691</v>
          </cell>
          <cell r="M714">
            <v>1347.2500000000077</v>
          </cell>
          <cell r="N714">
            <v>979.09999999999775</v>
          </cell>
          <cell r="O714">
            <v>1374.810000000024</v>
          </cell>
          <cell r="P714">
            <v>999.50999999999306</v>
          </cell>
          <cell r="Q714">
            <v>1397.2700000000139</v>
          </cell>
          <cell r="R714">
            <v>1014.8299999999834</v>
          </cell>
          <cell r="S714">
            <v>1424.8299999999954</v>
          </cell>
          <cell r="T714">
            <v>1035.24000000001</v>
          </cell>
          <cell r="U714">
            <v>1447.2999999999845</v>
          </cell>
          <cell r="V714">
            <v>1055.6500000000046</v>
          </cell>
          <cell r="W714">
            <v>1474.8499999999935</v>
          </cell>
          <cell r="X714">
            <v>1070.9699999999955</v>
          </cell>
          <cell r="Y714">
            <v>1502.4099999999767</v>
          </cell>
          <cell r="Z714">
            <v>1091.379999999989</v>
          </cell>
          <cell r="AA714">
            <v>1524.8700000000149</v>
          </cell>
          <cell r="AB714">
            <v>1034.99000000001</v>
          </cell>
          <cell r="AC714">
            <v>1446.9499999999844</v>
          </cell>
          <cell r="AD714">
            <v>1050.3100000000093</v>
          </cell>
          <cell r="AE714">
            <v>1474.5099999999936</v>
          </cell>
          <cell r="AF714">
            <v>1070.7199999999955</v>
          </cell>
          <cell r="AG714">
            <v>1496.9799999999814</v>
          </cell>
          <cell r="AH714">
            <v>1091.129999999989</v>
          </cell>
          <cell r="AI714">
            <v>1524.530000000015</v>
          </cell>
          <cell r="AJ714">
            <v>1106.4499999999796</v>
          </cell>
          <cell r="AK714">
            <v>1552.0900000000258</v>
          </cell>
          <cell r="AL714">
            <v>1126.8600000000019</v>
          </cell>
          <cell r="AM714">
            <v>1574.5500000000138</v>
          </cell>
          <cell r="AN714">
            <v>1142.1799999999985</v>
          </cell>
          <cell r="AO714">
            <v>1602.1099999999954</v>
          </cell>
          <cell r="AP714">
            <v>1162.5900000000026</v>
          </cell>
          <cell r="AQ714">
            <v>1624.5799999999829</v>
          </cell>
          <cell r="AR714">
            <v>1177.9100000000005</v>
          </cell>
          <cell r="AS714">
            <v>1652.1299999999892</v>
          </cell>
          <cell r="AT714">
            <v>1198.320000000022</v>
          </cell>
          <cell r="AU714">
            <v>661.69000000000233</v>
          </cell>
          <cell r="AV714">
            <v>1218.7300000000139</v>
          </cell>
          <cell r="AW714">
            <v>1702.1500000000206</v>
          </cell>
        </row>
        <row r="715">
          <cell r="A715">
            <v>710</v>
          </cell>
          <cell r="B715">
            <v>873.14000000000897</v>
          </cell>
          <cell r="C715">
            <v>1221.3700000000138</v>
          </cell>
          <cell r="D715">
            <v>893.57999999999538</v>
          </cell>
          <cell r="E715">
            <v>1248.9699999999955</v>
          </cell>
          <cell r="F715">
            <v>908.91999999998609</v>
          </cell>
          <cell r="G715">
            <v>1271.4599999999864</v>
          </cell>
          <cell r="H715">
            <v>929.35999999998307</v>
          </cell>
          <cell r="I715">
            <v>1299.0599999999993</v>
          </cell>
          <cell r="J715">
            <v>944.70000000001039</v>
          </cell>
          <cell r="K715">
            <v>1321.5599999999888</v>
          </cell>
          <cell r="L715">
            <v>965.14000000000692</v>
          </cell>
          <cell r="M715">
            <v>1349.1500000000078</v>
          </cell>
          <cell r="N715">
            <v>980.47999999999774</v>
          </cell>
          <cell r="O715">
            <v>1376.7500000000241</v>
          </cell>
          <cell r="P715">
            <v>1000.919999999993</v>
          </cell>
          <cell r="Q715">
            <v>1399.2400000000139</v>
          </cell>
          <cell r="R715">
            <v>1016.2599999999834</v>
          </cell>
          <cell r="S715">
            <v>1426.8399999999954</v>
          </cell>
          <cell r="T715">
            <v>1036.70000000001</v>
          </cell>
          <cell r="U715">
            <v>1449.3399999999845</v>
          </cell>
          <cell r="V715">
            <v>1057.1400000000046</v>
          </cell>
          <cell r="W715">
            <v>1476.9299999999935</v>
          </cell>
          <cell r="X715">
            <v>1072.4799999999955</v>
          </cell>
          <cell r="Y715">
            <v>1504.5299999999766</v>
          </cell>
          <cell r="Z715">
            <v>1092.9199999999889</v>
          </cell>
          <cell r="AA715">
            <v>1527.020000000015</v>
          </cell>
          <cell r="AB715">
            <v>1036.45000000001</v>
          </cell>
          <cell r="AC715">
            <v>1448.9899999999843</v>
          </cell>
          <cell r="AD715">
            <v>1051.7900000000093</v>
          </cell>
          <cell r="AE715">
            <v>1476.5899999999936</v>
          </cell>
          <cell r="AF715">
            <v>1072.2299999999955</v>
          </cell>
          <cell r="AG715">
            <v>1499.0899999999813</v>
          </cell>
          <cell r="AH715">
            <v>1092.6699999999889</v>
          </cell>
          <cell r="AI715">
            <v>1526.6800000000151</v>
          </cell>
          <cell r="AJ715">
            <v>1108.0099999999795</v>
          </cell>
          <cell r="AK715">
            <v>1554.2800000000259</v>
          </cell>
          <cell r="AL715">
            <v>1128.4500000000019</v>
          </cell>
          <cell r="AM715">
            <v>1576.7700000000139</v>
          </cell>
          <cell r="AN715">
            <v>1143.7899999999984</v>
          </cell>
          <cell r="AO715">
            <v>1604.3699999999953</v>
          </cell>
          <cell r="AP715">
            <v>1164.2300000000027</v>
          </cell>
          <cell r="AQ715">
            <v>1626.8699999999828</v>
          </cell>
          <cell r="AR715">
            <v>1179.5700000000006</v>
          </cell>
          <cell r="AS715">
            <v>1654.4599999999891</v>
          </cell>
          <cell r="AT715">
            <v>1200.010000000022</v>
          </cell>
          <cell r="AU715">
            <v>662.06000000000233</v>
          </cell>
          <cell r="AV715">
            <v>1220.4500000000139</v>
          </cell>
          <cell r="AW715">
            <v>1704.5500000000206</v>
          </cell>
        </row>
        <row r="716">
          <cell r="A716">
            <v>711</v>
          </cell>
          <cell r="B716">
            <v>874.37000000000899</v>
          </cell>
          <cell r="C716">
            <v>1223.0900000000138</v>
          </cell>
          <cell r="D716">
            <v>894.83999999999537</v>
          </cell>
          <cell r="E716">
            <v>1250.7299999999955</v>
          </cell>
          <cell r="F716">
            <v>910.19999999998606</v>
          </cell>
          <cell r="G716">
            <v>1273.2499999999864</v>
          </cell>
          <cell r="H716">
            <v>930.66999999998302</v>
          </cell>
          <cell r="I716">
            <v>1300.8899999999992</v>
          </cell>
          <cell r="J716">
            <v>946.03000000001043</v>
          </cell>
          <cell r="K716">
            <v>1323.4199999999887</v>
          </cell>
          <cell r="L716">
            <v>966.50000000000693</v>
          </cell>
          <cell r="M716">
            <v>1351.0500000000079</v>
          </cell>
          <cell r="N716">
            <v>981.85999999999774</v>
          </cell>
          <cell r="O716">
            <v>1378.6900000000242</v>
          </cell>
          <cell r="P716">
            <v>1002.329999999993</v>
          </cell>
          <cell r="Q716">
            <v>1401.2100000000139</v>
          </cell>
          <cell r="R716">
            <v>1017.6899999999833</v>
          </cell>
          <cell r="S716">
            <v>1428.8499999999954</v>
          </cell>
          <cell r="T716">
            <v>1038.1600000000101</v>
          </cell>
          <cell r="U716">
            <v>1451.3799999999844</v>
          </cell>
          <cell r="V716">
            <v>1058.6300000000047</v>
          </cell>
          <cell r="W716">
            <v>1479.0099999999934</v>
          </cell>
          <cell r="X716">
            <v>1073.9899999999955</v>
          </cell>
          <cell r="Y716">
            <v>1506.6499999999764</v>
          </cell>
          <cell r="Z716">
            <v>1094.4599999999889</v>
          </cell>
          <cell r="AA716">
            <v>1529.1700000000151</v>
          </cell>
          <cell r="AB716">
            <v>1037.9100000000101</v>
          </cell>
          <cell r="AC716">
            <v>1451.0299999999843</v>
          </cell>
          <cell r="AD716">
            <v>1053.2700000000093</v>
          </cell>
          <cell r="AE716">
            <v>1478.6699999999935</v>
          </cell>
          <cell r="AF716">
            <v>1073.7399999999955</v>
          </cell>
          <cell r="AG716">
            <v>1501.1999999999812</v>
          </cell>
          <cell r="AH716">
            <v>1094.2099999999889</v>
          </cell>
          <cell r="AI716">
            <v>1528.8300000000152</v>
          </cell>
          <cell r="AJ716">
            <v>1109.5699999999795</v>
          </cell>
          <cell r="AK716">
            <v>1556.4700000000259</v>
          </cell>
          <cell r="AL716">
            <v>1130.0400000000018</v>
          </cell>
          <cell r="AM716">
            <v>1578.9900000000139</v>
          </cell>
          <cell r="AN716">
            <v>1145.3999999999983</v>
          </cell>
          <cell r="AO716">
            <v>1606.6299999999953</v>
          </cell>
          <cell r="AP716">
            <v>1165.8700000000028</v>
          </cell>
          <cell r="AQ716">
            <v>1629.1599999999828</v>
          </cell>
          <cell r="AR716">
            <v>1181.2300000000007</v>
          </cell>
          <cell r="AS716">
            <v>1656.789999999989</v>
          </cell>
          <cell r="AT716">
            <v>1201.7000000000221</v>
          </cell>
          <cell r="AU716">
            <v>662.43000000000234</v>
          </cell>
          <cell r="AV716">
            <v>1222.1700000000139</v>
          </cell>
          <cell r="AW716">
            <v>1706.9500000000207</v>
          </cell>
        </row>
        <row r="717">
          <cell r="A717">
            <v>712</v>
          </cell>
          <cell r="B717">
            <v>875.600000000009</v>
          </cell>
          <cell r="C717">
            <v>1224.8100000000138</v>
          </cell>
          <cell r="D717">
            <v>896.09999999999536</v>
          </cell>
          <cell r="E717">
            <v>1252.4899999999955</v>
          </cell>
          <cell r="F717">
            <v>911.47999999998603</v>
          </cell>
          <cell r="G717">
            <v>1275.0399999999863</v>
          </cell>
          <cell r="H717">
            <v>931.97999999998297</v>
          </cell>
          <cell r="I717">
            <v>1302.7199999999991</v>
          </cell>
          <cell r="J717">
            <v>947.36000000001047</v>
          </cell>
          <cell r="K717">
            <v>1325.2799999999886</v>
          </cell>
          <cell r="L717">
            <v>967.86000000000695</v>
          </cell>
          <cell r="M717">
            <v>1352.950000000008</v>
          </cell>
          <cell r="N717">
            <v>983.23999999999774</v>
          </cell>
          <cell r="O717">
            <v>1380.6300000000242</v>
          </cell>
          <cell r="P717">
            <v>1003.739999999993</v>
          </cell>
          <cell r="Q717">
            <v>1403.1800000000139</v>
          </cell>
          <cell r="R717">
            <v>1019.1199999999833</v>
          </cell>
          <cell r="S717">
            <v>1430.8599999999954</v>
          </cell>
          <cell r="T717">
            <v>1039.6200000000101</v>
          </cell>
          <cell r="U717">
            <v>1453.4199999999844</v>
          </cell>
          <cell r="V717">
            <v>1060.1200000000047</v>
          </cell>
          <cell r="W717">
            <v>1481.0899999999933</v>
          </cell>
          <cell r="X717">
            <v>1075.4999999999955</v>
          </cell>
          <cell r="Y717">
            <v>1508.7699999999763</v>
          </cell>
          <cell r="Z717">
            <v>1095.9999999999889</v>
          </cell>
          <cell r="AA717">
            <v>1531.3200000000152</v>
          </cell>
          <cell r="AB717">
            <v>1039.3700000000101</v>
          </cell>
          <cell r="AC717">
            <v>1453.0699999999842</v>
          </cell>
          <cell r="AD717">
            <v>1054.7500000000093</v>
          </cell>
          <cell r="AE717">
            <v>1480.7499999999934</v>
          </cell>
          <cell r="AF717">
            <v>1075.2499999999955</v>
          </cell>
          <cell r="AG717">
            <v>1503.3099999999811</v>
          </cell>
          <cell r="AH717">
            <v>1095.7499999999889</v>
          </cell>
          <cell r="AI717">
            <v>1530.9800000000153</v>
          </cell>
          <cell r="AJ717">
            <v>1111.1299999999794</v>
          </cell>
          <cell r="AK717">
            <v>1558.660000000026</v>
          </cell>
          <cell r="AL717">
            <v>1131.6300000000017</v>
          </cell>
          <cell r="AM717">
            <v>1581.2100000000139</v>
          </cell>
          <cell r="AN717">
            <v>1147.0099999999982</v>
          </cell>
          <cell r="AO717">
            <v>1608.8899999999953</v>
          </cell>
          <cell r="AP717">
            <v>1167.5100000000029</v>
          </cell>
          <cell r="AQ717">
            <v>1631.4499999999828</v>
          </cell>
          <cell r="AR717">
            <v>1182.8900000000008</v>
          </cell>
          <cell r="AS717">
            <v>1659.119999999989</v>
          </cell>
          <cell r="AT717">
            <v>1203.3900000000222</v>
          </cell>
          <cell r="AU717">
            <v>662.80000000000234</v>
          </cell>
          <cell r="AV717">
            <v>1223.890000000014</v>
          </cell>
          <cell r="AW717">
            <v>1709.3500000000208</v>
          </cell>
        </row>
        <row r="718">
          <cell r="A718">
            <v>713</v>
          </cell>
          <cell r="B718">
            <v>876.83000000000902</v>
          </cell>
          <cell r="C718">
            <v>1226.5300000000138</v>
          </cell>
          <cell r="D718">
            <v>897.35999999999535</v>
          </cell>
          <cell r="E718">
            <v>1254.2499999999955</v>
          </cell>
          <cell r="F718">
            <v>912.75999999998601</v>
          </cell>
          <cell r="G718">
            <v>1276.8299999999863</v>
          </cell>
          <cell r="H718">
            <v>933.28999999998291</v>
          </cell>
          <cell r="I718">
            <v>1304.549999999999</v>
          </cell>
          <cell r="J718">
            <v>948.69000000001051</v>
          </cell>
          <cell r="K718">
            <v>1327.1399999999885</v>
          </cell>
          <cell r="L718">
            <v>969.22000000000696</v>
          </cell>
          <cell r="M718">
            <v>1354.8500000000081</v>
          </cell>
          <cell r="N718">
            <v>984.61999999999773</v>
          </cell>
          <cell r="O718">
            <v>1382.5700000000243</v>
          </cell>
          <cell r="P718">
            <v>1005.1499999999929</v>
          </cell>
          <cell r="Q718">
            <v>1405.150000000014</v>
          </cell>
          <cell r="R718">
            <v>1020.5499999999832</v>
          </cell>
          <cell r="S718">
            <v>1432.8699999999953</v>
          </cell>
          <cell r="T718">
            <v>1041.0800000000102</v>
          </cell>
          <cell r="U718">
            <v>1455.4599999999843</v>
          </cell>
          <cell r="V718">
            <v>1061.6100000000047</v>
          </cell>
          <cell r="W718">
            <v>1483.1699999999933</v>
          </cell>
          <cell r="X718">
            <v>1077.0099999999954</v>
          </cell>
          <cell r="Y718">
            <v>1510.8899999999762</v>
          </cell>
          <cell r="Z718">
            <v>1097.5399999999888</v>
          </cell>
          <cell r="AA718">
            <v>1533.4700000000153</v>
          </cell>
          <cell r="AB718">
            <v>1040.8300000000102</v>
          </cell>
          <cell r="AC718">
            <v>1455.1099999999842</v>
          </cell>
          <cell r="AD718">
            <v>1056.2300000000093</v>
          </cell>
          <cell r="AE718">
            <v>1482.8299999999933</v>
          </cell>
          <cell r="AF718">
            <v>1076.7599999999954</v>
          </cell>
          <cell r="AG718">
            <v>1505.419999999981</v>
          </cell>
          <cell r="AH718">
            <v>1097.2899999999888</v>
          </cell>
          <cell r="AI718">
            <v>1533.1300000000153</v>
          </cell>
          <cell r="AJ718">
            <v>1112.6899999999794</v>
          </cell>
          <cell r="AK718">
            <v>1560.8500000000261</v>
          </cell>
          <cell r="AL718">
            <v>1133.2200000000016</v>
          </cell>
          <cell r="AM718">
            <v>1583.4300000000139</v>
          </cell>
          <cell r="AN718">
            <v>1148.6199999999981</v>
          </cell>
          <cell r="AO718">
            <v>1611.1499999999953</v>
          </cell>
          <cell r="AP718">
            <v>1169.150000000003</v>
          </cell>
          <cell r="AQ718">
            <v>1633.7399999999827</v>
          </cell>
          <cell r="AR718">
            <v>1184.5500000000009</v>
          </cell>
          <cell r="AS718">
            <v>1661.4499999999889</v>
          </cell>
          <cell r="AT718">
            <v>1205.0800000000222</v>
          </cell>
          <cell r="AU718">
            <v>663.17000000000235</v>
          </cell>
          <cell r="AV718">
            <v>1225.610000000014</v>
          </cell>
          <cell r="AW718">
            <v>1711.7500000000209</v>
          </cell>
        </row>
        <row r="719">
          <cell r="A719">
            <v>714</v>
          </cell>
          <cell r="B719">
            <v>878.06000000000904</v>
          </cell>
          <cell r="C719">
            <v>1228.2500000000139</v>
          </cell>
          <cell r="D719">
            <v>898.61999999999534</v>
          </cell>
          <cell r="E719">
            <v>1256.0099999999954</v>
          </cell>
          <cell r="F719">
            <v>914.03999999998598</v>
          </cell>
          <cell r="G719">
            <v>1278.6199999999862</v>
          </cell>
          <cell r="H719">
            <v>934.59999999998286</v>
          </cell>
          <cell r="I719">
            <v>1306.379999999999</v>
          </cell>
          <cell r="J719">
            <v>950.02000000001055</v>
          </cell>
          <cell r="K719">
            <v>1328.9999999999884</v>
          </cell>
          <cell r="L719">
            <v>970.58000000000698</v>
          </cell>
          <cell r="M719">
            <v>1356.7500000000082</v>
          </cell>
          <cell r="N719">
            <v>985.99999999999773</v>
          </cell>
          <cell r="O719">
            <v>1384.5100000000243</v>
          </cell>
          <cell r="P719">
            <v>1006.5599999999929</v>
          </cell>
          <cell r="Q719">
            <v>1407.120000000014</v>
          </cell>
          <cell r="R719">
            <v>1021.9799999999832</v>
          </cell>
          <cell r="S719">
            <v>1434.8799999999953</v>
          </cell>
          <cell r="T719">
            <v>1042.5400000000102</v>
          </cell>
          <cell r="U719">
            <v>1457.4999999999843</v>
          </cell>
          <cell r="V719">
            <v>1063.1000000000047</v>
          </cell>
          <cell r="W719">
            <v>1485.2499999999932</v>
          </cell>
          <cell r="X719">
            <v>1078.5199999999954</v>
          </cell>
          <cell r="Y719">
            <v>1513.0099999999761</v>
          </cell>
          <cell r="Z719">
            <v>1099.0799999999888</v>
          </cell>
          <cell r="AA719">
            <v>1535.6200000000154</v>
          </cell>
          <cell r="AB719">
            <v>1042.2900000000102</v>
          </cell>
          <cell r="AC719">
            <v>1457.1499999999842</v>
          </cell>
          <cell r="AD719">
            <v>1057.7100000000094</v>
          </cell>
          <cell r="AE719">
            <v>1484.9099999999933</v>
          </cell>
          <cell r="AF719">
            <v>1078.2699999999954</v>
          </cell>
          <cell r="AG719">
            <v>1507.5299999999809</v>
          </cell>
          <cell r="AH719">
            <v>1098.8299999999888</v>
          </cell>
          <cell r="AI719">
            <v>1535.2800000000154</v>
          </cell>
          <cell r="AJ719">
            <v>1114.2499999999793</v>
          </cell>
          <cell r="AK719">
            <v>1563.0400000000261</v>
          </cell>
          <cell r="AL719">
            <v>1134.8100000000015</v>
          </cell>
          <cell r="AM719">
            <v>1585.650000000014</v>
          </cell>
          <cell r="AN719">
            <v>1150.229999999998</v>
          </cell>
          <cell r="AO719">
            <v>1613.4099999999953</v>
          </cell>
          <cell r="AP719">
            <v>1170.7900000000031</v>
          </cell>
          <cell r="AQ719">
            <v>1636.0299999999827</v>
          </cell>
          <cell r="AR719">
            <v>1186.2100000000009</v>
          </cell>
          <cell r="AS719">
            <v>1663.7799999999888</v>
          </cell>
          <cell r="AT719">
            <v>1206.7700000000223</v>
          </cell>
          <cell r="AU719">
            <v>663.54000000000235</v>
          </cell>
          <cell r="AV719">
            <v>1227.330000000014</v>
          </cell>
          <cell r="AW719">
            <v>1714.150000000021</v>
          </cell>
        </row>
        <row r="720">
          <cell r="A720">
            <v>715</v>
          </cell>
          <cell r="B720">
            <v>879.29000000000906</v>
          </cell>
          <cell r="C720">
            <v>1229.9700000000139</v>
          </cell>
          <cell r="D720">
            <v>899.87999999999533</v>
          </cell>
          <cell r="E720">
            <v>1257.7699999999954</v>
          </cell>
          <cell r="F720">
            <v>915.31999999998595</v>
          </cell>
          <cell r="G720">
            <v>1280.4099999999862</v>
          </cell>
          <cell r="H720">
            <v>935.9099999999828</v>
          </cell>
          <cell r="I720">
            <v>1308.2099999999989</v>
          </cell>
          <cell r="J720">
            <v>951.3500000000106</v>
          </cell>
          <cell r="K720">
            <v>1330.8599999999883</v>
          </cell>
          <cell r="L720">
            <v>971.94000000000699</v>
          </cell>
          <cell r="M720">
            <v>1358.6500000000083</v>
          </cell>
          <cell r="N720">
            <v>987.37999999999772</v>
          </cell>
          <cell r="O720">
            <v>1386.4500000000244</v>
          </cell>
          <cell r="P720">
            <v>1007.9699999999929</v>
          </cell>
          <cell r="Q720">
            <v>1409.090000000014</v>
          </cell>
          <cell r="R720">
            <v>1023.4099999999831</v>
          </cell>
          <cell r="S720">
            <v>1436.8899999999953</v>
          </cell>
          <cell r="T720">
            <v>1044.0000000000102</v>
          </cell>
          <cell r="U720">
            <v>1459.5399999999843</v>
          </cell>
          <cell r="V720">
            <v>1064.5900000000047</v>
          </cell>
          <cell r="W720">
            <v>1487.3299999999931</v>
          </cell>
          <cell r="X720">
            <v>1080.0299999999954</v>
          </cell>
          <cell r="Y720">
            <v>1515.129999999976</v>
          </cell>
          <cell r="Z720">
            <v>1100.6199999999887</v>
          </cell>
          <cell r="AA720">
            <v>1537.7700000000154</v>
          </cell>
          <cell r="AB720">
            <v>1043.7500000000102</v>
          </cell>
          <cell r="AC720">
            <v>1459.1899999999841</v>
          </cell>
          <cell r="AD720">
            <v>1059.1900000000094</v>
          </cell>
          <cell r="AE720">
            <v>1486.9899999999932</v>
          </cell>
          <cell r="AF720">
            <v>1079.7799999999954</v>
          </cell>
          <cell r="AG720">
            <v>1509.6399999999808</v>
          </cell>
          <cell r="AH720">
            <v>1100.3699999999887</v>
          </cell>
          <cell r="AI720">
            <v>1537.4300000000155</v>
          </cell>
          <cell r="AJ720">
            <v>1115.8099999999793</v>
          </cell>
          <cell r="AK720">
            <v>1565.2300000000262</v>
          </cell>
          <cell r="AL720">
            <v>1136.4000000000015</v>
          </cell>
          <cell r="AM720">
            <v>1587.870000000014</v>
          </cell>
          <cell r="AN720">
            <v>1151.8399999999979</v>
          </cell>
          <cell r="AO720">
            <v>1615.6699999999953</v>
          </cell>
          <cell r="AP720">
            <v>1172.4300000000032</v>
          </cell>
          <cell r="AQ720">
            <v>1638.3199999999827</v>
          </cell>
          <cell r="AR720">
            <v>1187.870000000001</v>
          </cell>
          <cell r="AS720">
            <v>1666.1099999999888</v>
          </cell>
          <cell r="AT720">
            <v>1208.4600000000223</v>
          </cell>
          <cell r="AU720">
            <v>663.91000000000236</v>
          </cell>
          <cell r="AV720">
            <v>1229.0500000000141</v>
          </cell>
          <cell r="AW720">
            <v>1716.5500000000211</v>
          </cell>
        </row>
        <row r="721">
          <cell r="A721">
            <v>716</v>
          </cell>
          <cell r="B721">
            <v>880.52000000000908</v>
          </cell>
          <cell r="C721">
            <v>1231.6900000000139</v>
          </cell>
          <cell r="D721">
            <v>901.13999999999533</v>
          </cell>
          <cell r="E721">
            <v>1259.5299999999954</v>
          </cell>
          <cell r="F721">
            <v>916.59999999998593</v>
          </cell>
          <cell r="G721">
            <v>1282.1999999999862</v>
          </cell>
          <cell r="H721">
            <v>937.21999999998275</v>
          </cell>
          <cell r="I721">
            <v>1310.0399999999988</v>
          </cell>
          <cell r="J721">
            <v>952.68000000001064</v>
          </cell>
          <cell r="K721">
            <v>1332.7199999999882</v>
          </cell>
          <cell r="L721">
            <v>973.300000000007</v>
          </cell>
          <cell r="M721">
            <v>1360.5500000000084</v>
          </cell>
          <cell r="N721">
            <v>988.75999999999772</v>
          </cell>
          <cell r="O721">
            <v>1388.3900000000244</v>
          </cell>
          <cell r="P721">
            <v>1009.3799999999928</v>
          </cell>
          <cell r="Q721">
            <v>1411.060000000014</v>
          </cell>
          <cell r="R721">
            <v>1024.8399999999831</v>
          </cell>
          <cell r="S721">
            <v>1438.8999999999953</v>
          </cell>
          <cell r="T721">
            <v>1045.4600000000103</v>
          </cell>
          <cell r="U721">
            <v>1461.5799999999842</v>
          </cell>
          <cell r="V721">
            <v>1066.0800000000047</v>
          </cell>
          <cell r="W721">
            <v>1489.409999999993</v>
          </cell>
          <cell r="X721">
            <v>1081.5399999999954</v>
          </cell>
          <cell r="Y721">
            <v>1517.2499999999759</v>
          </cell>
          <cell r="Z721">
            <v>1102.1599999999887</v>
          </cell>
          <cell r="AA721">
            <v>1539.9200000000155</v>
          </cell>
          <cell r="AB721">
            <v>1045.2100000000103</v>
          </cell>
          <cell r="AC721">
            <v>1461.2299999999841</v>
          </cell>
          <cell r="AD721">
            <v>1060.6700000000094</v>
          </cell>
          <cell r="AE721">
            <v>1489.0699999999931</v>
          </cell>
          <cell r="AF721">
            <v>1081.2899999999954</v>
          </cell>
          <cell r="AG721">
            <v>1511.7499999999807</v>
          </cell>
          <cell r="AH721">
            <v>1101.9099999999887</v>
          </cell>
          <cell r="AI721">
            <v>1539.5800000000156</v>
          </cell>
          <cell r="AJ721">
            <v>1117.3699999999792</v>
          </cell>
          <cell r="AK721">
            <v>1567.4200000000262</v>
          </cell>
          <cell r="AL721">
            <v>1137.9900000000014</v>
          </cell>
          <cell r="AM721">
            <v>1590.090000000014</v>
          </cell>
          <cell r="AN721">
            <v>1153.4499999999978</v>
          </cell>
          <cell r="AO721">
            <v>1617.9299999999953</v>
          </cell>
          <cell r="AP721">
            <v>1174.0700000000033</v>
          </cell>
          <cell r="AQ721">
            <v>1640.6099999999826</v>
          </cell>
          <cell r="AR721">
            <v>1189.5300000000011</v>
          </cell>
          <cell r="AS721">
            <v>1668.4399999999887</v>
          </cell>
          <cell r="AT721">
            <v>1210.1500000000224</v>
          </cell>
          <cell r="AU721">
            <v>664.28000000000236</v>
          </cell>
          <cell r="AV721">
            <v>1230.7700000000141</v>
          </cell>
          <cell r="AW721">
            <v>1718.9500000000212</v>
          </cell>
        </row>
        <row r="722">
          <cell r="A722">
            <v>717</v>
          </cell>
          <cell r="B722">
            <v>881.75000000000909</v>
          </cell>
          <cell r="C722">
            <v>1233.410000000014</v>
          </cell>
          <cell r="D722">
            <v>902.39999999999532</v>
          </cell>
          <cell r="E722">
            <v>1261.2899999999954</v>
          </cell>
          <cell r="F722">
            <v>917.8799999999859</v>
          </cell>
          <cell r="G722">
            <v>1283.9899999999861</v>
          </cell>
          <cell r="H722">
            <v>938.52999999998269</v>
          </cell>
          <cell r="I722">
            <v>1311.8699999999988</v>
          </cell>
          <cell r="J722">
            <v>954.01000000001068</v>
          </cell>
          <cell r="K722">
            <v>1334.5799999999881</v>
          </cell>
          <cell r="L722">
            <v>974.66000000000702</v>
          </cell>
          <cell r="M722">
            <v>1362.4500000000085</v>
          </cell>
          <cell r="N722">
            <v>990.13999999999771</v>
          </cell>
          <cell r="O722">
            <v>1390.3300000000245</v>
          </cell>
          <cell r="P722">
            <v>1010.7899999999928</v>
          </cell>
          <cell r="Q722">
            <v>1413.0300000000141</v>
          </cell>
          <cell r="R722">
            <v>1026.2699999999832</v>
          </cell>
          <cell r="S722">
            <v>1440.9099999999953</v>
          </cell>
          <cell r="T722">
            <v>1046.9200000000103</v>
          </cell>
          <cell r="U722">
            <v>1463.6199999999842</v>
          </cell>
          <cell r="V722">
            <v>1067.5700000000047</v>
          </cell>
          <cell r="W722">
            <v>1491.489999999993</v>
          </cell>
          <cell r="X722">
            <v>1083.0499999999954</v>
          </cell>
          <cell r="Y722">
            <v>1519.3699999999758</v>
          </cell>
          <cell r="Z722">
            <v>1103.6999999999887</v>
          </cell>
          <cell r="AA722">
            <v>1542.0700000000156</v>
          </cell>
          <cell r="AB722">
            <v>1046.6700000000103</v>
          </cell>
          <cell r="AC722">
            <v>1463.2699999999841</v>
          </cell>
          <cell r="AD722">
            <v>1062.1500000000094</v>
          </cell>
          <cell r="AE722">
            <v>1491.149999999993</v>
          </cell>
          <cell r="AF722">
            <v>1082.7999999999954</v>
          </cell>
          <cell r="AG722">
            <v>1513.8599999999806</v>
          </cell>
          <cell r="AH722">
            <v>1103.4499999999887</v>
          </cell>
          <cell r="AI722">
            <v>1541.7300000000157</v>
          </cell>
          <cell r="AJ722">
            <v>1118.9299999999791</v>
          </cell>
          <cell r="AK722">
            <v>1569.6100000000263</v>
          </cell>
          <cell r="AL722">
            <v>1139.5800000000013</v>
          </cell>
          <cell r="AM722">
            <v>1592.310000000014</v>
          </cell>
          <cell r="AN722">
            <v>1155.0599999999977</v>
          </cell>
          <cell r="AO722">
            <v>1620.1899999999953</v>
          </cell>
          <cell r="AP722">
            <v>1175.7100000000034</v>
          </cell>
          <cell r="AQ722">
            <v>1642.8999999999826</v>
          </cell>
          <cell r="AR722">
            <v>1191.1900000000012</v>
          </cell>
          <cell r="AS722">
            <v>1670.7699999999886</v>
          </cell>
          <cell r="AT722">
            <v>1211.8400000000224</v>
          </cell>
          <cell r="AU722">
            <v>664.65000000000236</v>
          </cell>
          <cell r="AV722">
            <v>1232.4900000000141</v>
          </cell>
          <cell r="AW722">
            <v>1721.3500000000213</v>
          </cell>
        </row>
        <row r="723">
          <cell r="A723">
            <v>718</v>
          </cell>
          <cell r="B723">
            <v>882.98000000000911</v>
          </cell>
          <cell r="C723">
            <v>1235.130000000014</v>
          </cell>
          <cell r="D723">
            <v>903.65999999999531</v>
          </cell>
          <cell r="E723">
            <v>1263.0499999999954</v>
          </cell>
          <cell r="F723">
            <v>919.15999999998587</v>
          </cell>
          <cell r="G723">
            <v>1285.7799999999861</v>
          </cell>
          <cell r="H723">
            <v>939.83999999998264</v>
          </cell>
          <cell r="I723">
            <v>1313.6999999999987</v>
          </cell>
          <cell r="J723">
            <v>955.34000000001072</v>
          </cell>
          <cell r="K723">
            <v>1336.439999999988</v>
          </cell>
          <cell r="L723">
            <v>976.02000000000703</v>
          </cell>
          <cell r="M723">
            <v>1364.3500000000085</v>
          </cell>
          <cell r="N723">
            <v>991.51999999999771</v>
          </cell>
          <cell r="O723">
            <v>1392.2700000000245</v>
          </cell>
          <cell r="P723">
            <v>1012.1999999999928</v>
          </cell>
          <cell r="Q723">
            <v>1415.0000000000141</v>
          </cell>
          <cell r="R723">
            <v>1027.6999999999832</v>
          </cell>
          <cell r="S723">
            <v>1442.9199999999953</v>
          </cell>
          <cell r="T723">
            <v>1048.3800000000103</v>
          </cell>
          <cell r="U723">
            <v>1465.6599999999842</v>
          </cell>
          <cell r="V723">
            <v>1069.0600000000047</v>
          </cell>
          <cell r="W723">
            <v>1493.5699999999929</v>
          </cell>
          <cell r="X723">
            <v>1084.5599999999954</v>
          </cell>
          <cell r="Y723">
            <v>1521.4899999999757</v>
          </cell>
          <cell r="Z723">
            <v>1105.2399999999886</v>
          </cell>
          <cell r="AA723">
            <v>1544.2200000000157</v>
          </cell>
          <cell r="AB723">
            <v>1048.1300000000103</v>
          </cell>
          <cell r="AC723">
            <v>1465.309999999984</v>
          </cell>
          <cell r="AD723">
            <v>1063.6300000000094</v>
          </cell>
          <cell r="AE723">
            <v>1493.229999999993</v>
          </cell>
          <cell r="AF723">
            <v>1084.3099999999954</v>
          </cell>
          <cell r="AG723">
            <v>1515.9699999999805</v>
          </cell>
          <cell r="AH723">
            <v>1104.9899999999886</v>
          </cell>
          <cell r="AI723">
            <v>1543.8800000000158</v>
          </cell>
          <cell r="AJ723">
            <v>1120.4899999999791</v>
          </cell>
          <cell r="AK723">
            <v>1571.8000000000263</v>
          </cell>
          <cell r="AL723">
            <v>1141.1700000000012</v>
          </cell>
          <cell r="AM723">
            <v>1594.5300000000141</v>
          </cell>
          <cell r="AN723">
            <v>1156.6699999999976</v>
          </cell>
          <cell r="AO723">
            <v>1622.4499999999953</v>
          </cell>
          <cell r="AP723">
            <v>1177.3500000000035</v>
          </cell>
          <cell r="AQ723">
            <v>1645.1899999999825</v>
          </cell>
          <cell r="AR723">
            <v>1192.8500000000013</v>
          </cell>
          <cell r="AS723">
            <v>1673.0999999999885</v>
          </cell>
          <cell r="AT723">
            <v>1213.5300000000225</v>
          </cell>
          <cell r="AU723">
            <v>665.02000000000237</v>
          </cell>
          <cell r="AV723">
            <v>1234.2100000000141</v>
          </cell>
          <cell r="AW723">
            <v>1723.7500000000214</v>
          </cell>
        </row>
        <row r="724">
          <cell r="A724">
            <v>719</v>
          </cell>
          <cell r="B724">
            <v>884.21000000000913</v>
          </cell>
          <cell r="C724">
            <v>1236.850000000014</v>
          </cell>
          <cell r="D724">
            <v>904.9199999999953</v>
          </cell>
          <cell r="E724">
            <v>1264.8099999999954</v>
          </cell>
          <cell r="F724">
            <v>920.43999999998584</v>
          </cell>
          <cell r="G724">
            <v>1287.5699999999861</v>
          </cell>
          <cell r="H724">
            <v>941.14999999998258</v>
          </cell>
          <cell r="I724">
            <v>1315.5299999999986</v>
          </cell>
          <cell r="J724">
            <v>956.67000000001076</v>
          </cell>
          <cell r="K724">
            <v>1338.2999999999879</v>
          </cell>
          <cell r="L724">
            <v>977.38000000000704</v>
          </cell>
          <cell r="M724">
            <v>1366.2500000000086</v>
          </cell>
          <cell r="N724">
            <v>992.8999999999977</v>
          </cell>
          <cell r="O724">
            <v>1394.2100000000246</v>
          </cell>
          <cell r="P724">
            <v>1013.6099999999927</v>
          </cell>
          <cell r="Q724">
            <v>1416.9700000000141</v>
          </cell>
          <cell r="R724">
            <v>1029.1299999999833</v>
          </cell>
          <cell r="S724">
            <v>1444.9299999999953</v>
          </cell>
          <cell r="T724">
            <v>1049.8400000000104</v>
          </cell>
          <cell r="U724">
            <v>1467.6999999999841</v>
          </cell>
          <cell r="V724">
            <v>1070.5500000000047</v>
          </cell>
          <cell r="W724">
            <v>1495.6499999999928</v>
          </cell>
          <cell r="X724">
            <v>1086.0699999999954</v>
          </cell>
          <cell r="Y724">
            <v>1523.6099999999756</v>
          </cell>
          <cell r="Z724">
            <v>1106.7799999999886</v>
          </cell>
          <cell r="AA724">
            <v>1546.3700000000158</v>
          </cell>
          <cell r="AB724">
            <v>1049.5900000000104</v>
          </cell>
          <cell r="AC724">
            <v>1467.349999999984</v>
          </cell>
          <cell r="AD724">
            <v>1065.1100000000094</v>
          </cell>
          <cell r="AE724">
            <v>1495.3099999999929</v>
          </cell>
          <cell r="AF724">
            <v>1085.8199999999954</v>
          </cell>
          <cell r="AG724">
            <v>1518.0799999999804</v>
          </cell>
          <cell r="AH724">
            <v>1106.5299999999886</v>
          </cell>
          <cell r="AI724">
            <v>1546.0300000000159</v>
          </cell>
          <cell r="AJ724">
            <v>1122.049999999979</v>
          </cell>
          <cell r="AK724">
            <v>1573.9900000000264</v>
          </cell>
          <cell r="AL724">
            <v>1142.7600000000011</v>
          </cell>
          <cell r="AM724">
            <v>1596.7500000000141</v>
          </cell>
          <cell r="AN724">
            <v>1158.2799999999975</v>
          </cell>
          <cell r="AO724">
            <v>1624.7099999999953</v>
          </cell>
          <cell r="AP724">
            <v>1178.9900000000036</v>
          </cell>
          <cell r="AQ724">
            <v>1647.4799999999825</v>
          </cell>
          <cell r="AR724">
            <v>1194.5100000000014</v>
          </cell>
          <cell r="AS724">
            <v>1675.4299999999885</v>
          </cell>
          <cell r="AT724">
            <v>1215.2200000000225</v>
          </cell>
          <cell r="AU724">
            <v>665.39000000000237</v>
          </cell>
          <cell r="AV724">
            <v>1235.9300000000142</v>
          </cell>
          <cell r="AW724">
            <v>1726.1500000000215</v>
          </cell>
        </row>
        <row r="725">
          <cell r="A725">
            <v>720</v>
          </cell>
          <cell r="B725">
            <v>885.44000000000915</v>
          </cell>
          <cell r="C725">
            <v>1238.570000000014</v>
          </cell>
          <cell r="D725">
            <v>906.17999999999529</v>
          </cell>
          <cell r="E725">
            <v>1266.5699999999954</v>
          </cell>
          <cell r="F725">
            <v>921.71999999998582</v>
          </cell>
          <cell r="G725">
            <v>1289.359999999986</v>
          </cell>
          <cell r="H725">
            <v>942.45999999998253</v>
          </cell>
          <cell r="I725">
            <v>1317.3599999999985</v>
          </cell>
          <cell r="J725">
            <v>958.0000000000108</v>
          </cell>
          <cell r="K725">
            <v>1340.1599999999878</v>
          </cell>
          <cell r="L725">
            <v>978.74000000000706</v>
          </cell>
          <cell r="M725">
            <v>1368.1500000000087</v>
          </cell>
          <cell r="N725">
            <v>994.2799999999977</v>
          </cell>
          <cell r="O725">
            <v>1396.1500000000246</v>
          </cell>
          <cell r="P725">
            <v>1015.0199999999927</v>
          </cell>
          <cell r="Q725">
            <v>1418.9400000000142</v>
          </cell>
          <cell r="R725">
            <v>1030.5599999999833</v>
          </cell>
          <cell r="S725">
            <v>1446.9399999999953</v>
          </cell>
          <cell r="T725">
            <v>1051.3000000000104</v>
          </cell>
          <cell r="U725">
            <v>1469.7399999999841</v>
          </cell>
          <cell r="V725">
            <v>1072.0400000000047</v>
          </cell>
          <cell r="W725">
            <v>1497.7299999999927</v>
          </cell>
          <cell r="X725">
            <v>1087.5799999999954</v>
          </cell>
          <cell r="Y725">
            <v>1525.7299999999755</v>
          </cell>
          <cell r="Z725">
            <v>1108.3199999999886</v>
          </cell>
          <cell r="AA725">
            <v>1548.5200000000159</v>
          </cell>
          <cell r="AB725">
            <v>1051.0500000000104</v>
          </cell>
          <cell r="AC725">
            <v>1469.389999999984</v>
          </cell>
          <cell r="AD725">
            <v>1066.5900000000095</v>
          </cell>
          <cell r="AE725">
            <v>1497.3899999999928</v>
          </cell>
          <cell r="AF725">
            <v>1087.3299999999954</v>
          </cell>
          <cell r="AG725">
            <v>1520.1899999999803</v>
          </cell>
          <cell r="AH725">
            <v>1108.0699999999886</v>
          </cell>
          <cell r="AI725">
            <v>1548.180000000016</v>
          </cell>
          <cell r="AJ725">
            <v>1123.609999999979</v>
          </cell>
          <cell r="AK725">
            <v>1576.1800000000264</v>
          </cell>
          <cell r="AL725">
            <v>1144.350000000001</v>
          </cell>
          <cell r="AM725">
            <v>1598.9700000000141</v>
          </cell>
          <cell r="AN725">
            <v>1159.8899999999974</v>
          </cell>
          <cell r="AO725">
            <v>1626.9699999999953</v>
          </cell>
          <cell r="AP725">
            <v>1180.6300000000037</v>
          </cell>
          <cell r="AQ725">
            <v>1649.7699999999825</v>
          </cell>
          <cell r="AR725">
            <v>1196.1700000000014</v>
          </cell>
          <cell r="AS725">
            <v>1677.7599999999884</v>
          </cell>
          <cell r="AT725">
            <v>1216.9100000000226</v>
          </cell>
          <cell r="AU725">
            <v>665.76000000000238</v>
          </cell>
          <cell r="AV725">
            <v>1237.6500000000142</v>
          </cell>
          <cell r="AW725">
            <v>1728.5500000000216</v>
          </cell>
        </row>
        <row r="726">
          <cell r="A726">
            <v>721</v>
          </cell>
          <cell r="B726">
            <v>886.67000000000917</v>
          </cell>
          <cell r="C726">
            <v>1240.2900000000141</v>
          </cell>
          <cell r="D726">
            <v>907.43999999999528</v>
          </cell>
          <cell r="E726">
            <v>1268.3299999999954</v>
          </cell>
          <cell r="F726">
            <v>922.99999999998579</v>
          </cell>
          <cell r="G726">
            <v>1291.149999999986</v>
          </cell>
          <cell r="H726">
            <v>943.76999999998247</v>
          </cell>
          <cell r="I726">
            <v>1319.1899999999985</v>
          </cell>
          <cell r="J726">
            <v>959.33000000001084</v>
          </cell>
          <cell r="K726">
            <v>1342.0199999999877</v>
          </cell>
          <cell r="L726">
            <v>980.10000000000707</v>
          </cell>
          <cell r="M726">
            <v>1370.0500000000088</v>
          </cell>
          <cell r="N726">
            <v>995.65999999999769</v>
          </cell>
          <cell r="O726">
            <v>1398.0900000000247</v>
          </cell>
          <cell r="P726">
            <v>1016.4299999999927</v>
          </cell>
          <cell r="Q726">
            <v>1420.9100000000142</v>
          </cell>
          <cell r="R726">
            <v>1031.9899999999834</v>
          </cell>
          <cell r="S726">
            <v>1448.9499999999953</v>
          </cell>
          <cell r="T726">
            <v>1052.7600000000105</v>
          </cell>
          <cell r="U726">
            <v>1471.7799999999841</v>
          </cell>
          <cell r="V726">
            <v>1073.5300000000047</v>
          </cell>
          <cell r="W726">
            <v>1499.8099999999927</v>
          </cell>
          <cell r="X726">
            <v>1089.0899999999954</v>
          </cell>
          <cell r="Y726">
            <v>1527.8499999999754</v>
          </cell>
          <cell r="Z726">
            <v>1109.8599999999885</v>
          </cell>
          <cell r="AA726">
            <v>1550.670000000016</v>
          </cell>
          <cell r="AB726">
            <v>1052.5100000000105</v>
          </cell>
          <cell r="AC726">
            <v>1471.4299999999839</v>
          </cell>
          <cell r="AD726">
            <v>1068.0700000000095</v>
          </cell>
          <cell r="AE726">
            <v>1499.4699999999928</v>
          </cell>
          <cell r="AF726">
            <v>1088.8399999999954</v>
          </cell>
          <cell r="AG726">
            <v>1522.2999999999802</v>
          </cell>
          <cell r="AH726">
            <v>1109.6099999999885</v>
          </cell>
          <cell r="AI726">
            <v>1550.3300000000161</v>
          </cell>
          <cell r="AJ726">
            <v>1125.1699999999789</v>
          </cell>
          <cell r="AK726">
            <v>1578.3700000000265</v>
          </cell>
          <cell r="AL726">
            <v>1145.940000000001</v>
          </cell>
          <cell r="AM726">
            <v>1601.1900000000142</v>
          </cell>
          <cell r="AN726">
            <v>1161.4999999999973</v>
          </cell>
          <cell r="AO726">
            <v>1629.2299999999952</v>
          </cell>
          <cell r="AP726">
            <v>1182.2700000000038</v>
          </cell>
          <cell r="AQ726">
            <v>1652.0599999999824</v>
          </cell>
          <cell r="AR726">
            <v>1197.8300000000015</v>
          </cell>
          <cell r="AS726">
            <v>1680.0899999999883</v>
          </cell>
          <cell r="AT726">
            <v>1218.6000000000226</v>
          </cell>
          <cell r="AU726">
            <v>666.13000000000238</v>
          </cell>
          <cell r="AV726">
            <v>1239.3700000000142</v>
          </cell>
          <cell r="AW726">
            <v>1730.9500000000216</v>
          </cell>
        </row>
        <row r="727">
          <cell r="A727">
            <v>722</v>
          </cell>
          <cell r="B727">
            <v>887.90000000000919</v>
          </cell>
          <cell r="C727">
            <v>1242.0100000000141</v>
          </cell>
          <cell r="D727">
            <v>908.69999999999527</v>
          </cell>
          <cell r="E727">
            <v>1270.0899999999954</v>
          </cell>
          <cell r="F727">
            <v>924.27999999998576</v>
          </cell>
          <cell r="G727">
            <v>1292.939999999986</v>
          </cell>
          <cell r="H727">
            <v>945.07999999998242</v>
          </cell>
          <cell r="I727">
            <v>1321.0199999999984</v>
          </cell>
          <cell r="J727">
            <v>960.66000000001088</v>
          </cell>
          <cell r="K727">
            <v>1343.8799999999876</v>
          </cell>
          <cell r="L727">
            <v>981.46000000000708</v>
          </cell>
          <cell r="M727">
            <v>1371.9500000000089</v>
          </cell>
          <cell r="N727">
            <v>997.03999999999769</v>
          </cell>
          <cell r="O727">
            <v>1400.0300000000248</v>
          </cell>
          <cell r="P727">
            <v>1017.8399999999926</v>
          </cell>
          <cell r="Q727">
            <v>1422.8800000000142</v>
          </cell>
          <cell r="R727">
            <v>1033.4199999999835</v>
          </cell>
          <cell r="S727">
            <v>1450.9599999999953</v>
          </cell>
          <cell r="T727">
            <v>1054.2200000000105</v>
          </cell>
          <cell r="U727">
            <v>1473.819999999984</v>
          </cell>
          <cell r="V727">
            <v>1075.0200000000048</v>
          </cell>
          <cell r="W727">
            <v>1501.8899999999926</v>
          </cell>
          <cell r="X727">
            <v>1090.5999999999954</v>
          </cell>
          <cell r="Y727">
            <v>1529.9699999999752</v>
          </cell>
          <cell r="Z727">
            <v>1111.3999999999885</v>
          </cell>
          <cell r="AA727">
            <v>1552.8200000000161</v>
          </cell>
          <cell r="AB727">
            <v>1053.9700000000105</v>
          </cell>
          <cell r="AC727">
            <v>1473.4699999999839</v>
          </cell>
          <cell r="AD727">
            <v>1069.5500000000095</v>
          </cell>
          <cell r="AE727">
            <v>1501.5499999999927</v>
          </cell>
          <cell r="AF727">
            <v>1090.3499999999954</v>
          </cell>
          <cell r="AG727">
            <v>1524.4099999999801</v>
          </cell>
          <cell r="AH727">
            <v>1111.1499999999885</v>
          </cell>
          <cell r="AI727">
            <v>1552.4800000000162</v>
          </cell>
          <cell r="AJ727">
            <v>1126.7299999999789</v>
          </cell>
          <cell r="AK727">
            <v>1580.5600000000265</v>
          </cell>
          <cell r="AL727">
            <v>1147.5300000000009</v>
          </cell>
          <cell r="AM727">
            <v>1603.4100000000142</v>
          </cell>
          <cell r="AN727">
            <v>1163.1099999999972</v>
          </cell>
          <cell r="AO727">
            <v>1631.4899999999952</v>
          </cell>
          <cell r="AP727">
            <v>1183.9100000000039</v>
          </cell>
          <cell r="AQ727">
            <v>1654.3499999999824</v>
          </cell>
          <cell r="AR727">
            <v>1199.4900000000016</v>
          </cell>
          <cell r="AS727">
            <v>1682.4199999999882</v>
          </cell>
          <cell r="AT727">
            <v>1220.2900000000227</v>
          </cell>
          <cell r="AU727">
            <v>666.50000000000239</v>
          </cell>
          <cell r="AV727">
            <v>1241.0900000000142</v>
          </cell>
          <cell r="AW727">
            <v>1733.3500000000217</v>
          </cell>
        </row>
        <row r="728">
          <cell r="A728">
            <v>723</v>
          </cell>
          <cell r="B728">
            <v>889.1300000000092</v>
          </cell>
          <cell r="C728">
            <v>1243.7300000000141</v>
          </cell>
          <cell r="D728">
            <v>909.95999999999526</v>
          </cell>
          <cell r="E728">
            <v>1271.8499999999954</v>
          </cell>
          <cell r="F728">
            <v>925.55999999998573</v>
          </cell>
          <cell r="G728">
            <v>1294.7299999999859</v>
          </cell>
          <cell r="H728">
            <v>946.38999999998236</v>
          </cell>
          <cell r="I728">
            <v>1322.8499999999983</v>
          </cell>
          <cell r="J728">
            <v>961.99000000001092</v>
          </cell>
          <cell r="K728">
            <v>1345.7399999999875</v>
          </cell>
          <cell r="L728">
            <v>982.8200000000071</v>
          </cell>
          <cell r="M728">
            <v>1373.850000000009</v>
          </cell>
          <cell r="N728">
            <v>998.41999999999769</v>
          </cell>
          <cell r="O728">
            <v>1401.9700000000248</v>
          </cell>
          <cell r="P728">
            <v>1019.2499999999926</v>
          </cell>
          <cell r="Q728">
            <v>1424.8500000000142</v>
          </cell>
          <cell r="R728">
            <v>1034.8499999999835</v>
          </cell>
          <cell r="S728">
            <v>1452.9699999999953</v>
          </cell>
          <cell r="T728">
            <v>1055.6800000000105</v>
          </cell>
          <cell r="U728">
            <v>1475.859999999984</v>
          </cell>
          <cell r="V728">
            <v>1076.5100000000048</v>
          </cell>
          <cell r="W728">
            <v>1503.9699999999925</v>
          </cell>
          <cell r="X728">
            <v>1092.1099999999954</v>
          </cell>
          <cell r="Y728">
            <v>1532.0899999999751</v>
          </cell>
          <cell r="Z728">
            <v>1112.9399999999885</v>
          </cell>
          <cell r="AA728">
            <v>1554.9700000000162</v>
          </cell>
          <cell r="AB728">
            <v>1055.4300000000105</v>
          </cell>
          <cell r="AC728">
            <v>1475.5099999999838</v>
          </cell>
          <cell r="AD728">
            <v>1071.0300000000095</v>
          </cell>
          <cell r="AE728">
            <v>1503.6299999999926</v>
          </cell>
          <cell r="AF728">
            <v>1091.8599999999954</v>
          </cell>
          <cell r="AG728">
            <v>1526.51999999998</v>
          </cell>
          <cell r="AH728">
            <v>1112.6899999999885</v>
          </cell>
          <cell r="AI728">
            <v>1554.6300000000163</v>
          </cell>
          <cell r="AJ728">
            <v>1128.2899999999788</v>
          </cell>
          <cell r="AK728">
            <v>1582.7500000000266</v>
          </cell>
          <cell r="AL728">
            <v>1149.1200000000008</v>
          </cell>
          <cell r="AM728">
            <v>1605.6300000000142</v>
          </cell>
          <cell r="AN728">
            <v>1164.7199999999971</v>
          </cell>
          <cell r="AO728">
            <v>1633.7499999999952</v>
          </cell>
          <cell r="AP728">
            <v>1185.550000000004</v>
          </cell>
          <cell r="AQ728">
            <v>1656.6399999999824</v>
          </cell>
          <cell r="AR728">
            <v>1201.1500000000017</v>
          </cell>
          <cell r="AS728">
            <v>1684.7499999999882</v>
          </cell>
          <cell r="AT728">
            <v>1221.9800000000228</v>
          </cell>
          <cell r="AU728">
            <v>666.87000000000239</v>
          </cell>
          <cell r="AV728">
            <v>1242.8100000000143</v>
          </cell>
          <cell r="AW728">
            <v>1735.7500000000218</v>
          </cell>
        </row>
        <row r="729">
          <cell r="A729">
            <v>724</v>
          </cell>
          <cell r="B729">
            <v>890.36000000000922</v>
          </cell>
          <cell r="C729">
            <v>1245.4500000000141</v>
          </cell>
          <cell r="D729">
            <v>911.21999999999525</v>
          </cell>
          <cell r="E729">
            <v>1273.6099999999954</v>
          </cell>
          <cell r="F729">
            <v>926.83999999998571</v>
          </cell>
          <cell r="G729">
            <v>1296.5199999999859</v>
          </cell>
          <cell r="H729">
            <v>947.69999999998231</v>
          </cell>
          <cell r="I729">
            <v>1324.6799999999982</v>
          </cell>
          <cell r="J729">
            <v>963.32000000001096</v>
          </cell>
          <cell r="K729">
            <v>1347.5999999999874</v>
          </cell>
          <cell r="L729">
            <v>984.18000000000711</v>
          </cell>
          <cell r="M729">
            <v>1375.7500000000091</v>
          </cell>
          <cell r="N729">
            <v>999.79999999999768</v>
          </cell>
          <cell r="O729">
            <v>1403.9100000000249</v>
          </cell>
          <cell r="P729">
            <v>1020.6599999999926</v>
          </cell>
          <cell r="Q729">
            <v>1426.8200000000143</v>
          </cell>
          <cell r="R729">
            <v>1036.2799999999836</v>
          </cell>
          <cell r="S729">
            <v>1454.9799999999952</v>
          </cell>
          <cell r="T729">
            <v>1057.1400000000106</v>
          </cell>
          <cell r="U729">
            <v>1477.8999999999839</v>
          </cell>
          <cell r="V729">
            <v>1078.0000000000048</v>
          </cell>
          <cell r="W729">
            <v>1506.0499999999925</v>
          </cell>
          <cell r="X729">
            <v>1093.6199999999953</v>
          </cell>
          <cell r="Y729">
            <v>1534.209999999975</v>
          </cell>
          <cell r="Z729">
            <v>1114.4799999999884</v>
          </cell>
          <cell r="AA729">
            <v>1557.1200000000163</v>
          </cell>
          <cell r="AB729">
            <v>1056.8900000000106</v>
          </cell>
          <cell r="AC729">
            <v>1477.5499999999838</v>
          </cell>
          <cell r="AD729">
            <v>1072.5100000000095</v>
          </cell>
          <cell r="AE729">
            <v>1505.7099999999925</v>
          </cell>
          <cell r="AF729">
            <v>1093.3699999999953</v>
          </cell>
          <cell r="AG729">
            <v>1528.6299999999799</v>
          </cell>
          <cell r="AH729">
            <v>1114.2299999999884</v>
          </cell>
          <cell r="AI729">
            <v>1556.7800000000163</v>
          </cell>
          <cell r="AJ729">
            <v>1129.8499999999788</v>
          </cell>
          <cell r="AK729">
            <v>1584.9400000000267</v>
          </cell>
          <cell r="AL729">
            <v>1150.7100000000007</v>
          </cell>
          <cell r="AM729">
            <v>1607.8500000000142</v>
          </cell>
          <cell r="AN729">
            <v>1166.329999999997</v>
          </cell>
          <cell r="AO729">
            <v>1636.0099999999952</v>
          </cell>
          <cell r="AP729">
            <v>1187.1900000000041</v>
          </cell>
          <cell r="AQ729">
            <v>1658.9299999999823</v>
          </cell>
          <cell r="AR729">
            <v>1202.8100000000018</v>
          </cell>
          <cell r="AS729">
            <v>1687.0799999999881</v>
          </cell>
          <cell r="AT729">
            <v>1223.6700000000228</v>
          </cell>
          <cell r="AU729">
            <v>667.2400000000024</v>
          </cell>
          <cell r="AV729">
            <v>1244.5300000000143</v>
          </cell>
          <cell r="AW729">
            <v>1738.1500000000219</v>
          </cell>
        </row>
        <row r="730">
          <cell r="A730">
            <v>725</v>
          </cell>
          <cell r="B730">
            <v>891.59000000000924</v>
          </cell>
          <cell r="C730">
            <v>1247.1700000000142</v>
          </cell>
          <cell r="D730">
            <v>912.47999999999524</v>
          </cell>
          <cell r="E730">
            <v>1275.3699999999953</v>
          </cell>
          <cell r="F730">
            <v>928.11999999998568</v>
          </cell>
          <cell r="G730">
            <v>1298.3099999999858</v>
          </cell>
          <cell r="H730">
            <v>949.00999999998226</v>
          </cell>
          <cell r="I730">
            <v>1326.5099999999982</v>
          </cell>
          <cell r="J730">
            <v>964.650000000011</v>
          </cell>
          <cell r="K730">
            <v>1349.4599999999873</v>
          </cell>
          <cell r="L730">
            <v>985.54000000000713</v>
          </cell>
          <cell r="M730">
            <v>1377.6500000000092</v>
          </cell>
          <cell r="N730">
            <v>1001.1799999999977</v>
          </cell>
          <cell r="O730">
            <v>1405.8500000000249</v>
          </cell>
          <cell r="P730">
            <v>1022.0699999999925</v>
          </cell>
          <cell r="Q730">
            <v>1428.7900000000143</v>
          </cell>
          <cell r="R730">
            <v>1037.7099999999837</v>
          </cell>
          <cell r="S730">
            <v>1456.9899999999952</v>
          </cell>
          <cell r="T730">
            <v>1058.6000000000106</v>
          </cell>
          <cell r="U730">
            <v>1479.9399999999839</v>
          </cell>
          <cell r="V730">
            <v>1079.4900000000048</v>
          </cell>
          <cell r="W730">
            <v>1508.1299999999924</v>
          </cell>
          <cell r="X730">
            <v>1095.1299999999953</v>
          </cell>
          <cell r="Y730">
            <v>1536.3299999999749</v>
          </cell>
          <cell r="Z730">
            <v>1116.0199999999884</v>
          </cell>
          <cell r="AA730">
            <v>1559.2700000000164</v>
          </cell>
          <cell r="AB730">
            <v>1058.3500000000106</v>
          </cell>
          <cell r="AC730">
            <v>1479.5899999999838</v>
          </cell>
          <cell r="AD730">
            <v>1073.9900000000096</v>
          </cell>
          <cell r="AE730">
            <v>1507.7899999999925</v>
          </cell>
          <cell r="AF730">
            <v>1094.8799999999953</v>
          </cell>
          <cell r="AG730">
            <v>1530.7399999999798</v>
          </cell>
          <cell r="AH730">
            <v>1115.7699999999884</v>
          </cell>
          <cell r="AI730">
            <v>1558.9300000000164</v>
          </cell>
          <cell r="AJ730">
            <v>1131.4099999999787</v>
          </cell>
          <cell r="AK730">
            <v>1587.1300000000267</v>
          </cell>
          <cell r="AL730">
            <v>1152.3000000000006</v>
          </cell>
          <cell r="AM730">
            <v>1610.0700000000143</v>
          </cell>
          <cell r="AN730">
            <v>1167.9399999999969</v>
          </cell>
          <cell r="AO730">
            <v>1638.2699999999952</v>
          </cell>
          <cell r="AP730">
            <v>1188.8300000000042</v>
          </cell>
          <cell r="AQ730">
            <v>1661.2199999999823</v>
          </cell>
          <cell r="AR730">
            <v>1204.4700000000018</v>
          </cell>
          <cell r="AS730">
            <v>1689.409999999988</v>
          </cell>
          <cell r="AT730">
            <v>1225.3600000000229</v>
          </cell>
          <cell r="AU730">
            <v>667.6100000000024</v>
          </cell>
          <cell r="AV730">
            <v>1246.2500000000143</v>
          </cell>
          <cell r="AW730">
            <v>1740.550000000022</v>
          </cell>
        </row>
        <row r="731">
          <cell r="A731">
            <v>726</v>
          </cell>
          <cell r="B731">
            <v>892.82000000000926</v>
          </cell>
          <cell r="C731">
            <v>1248.8900000000142</v>
          </cell>
          <cell r="D731">
            <v>913.73999999999523</v>
          </cell>
          <cell r="E731">
            <v>1277.1299999999953</v>
          </cell>
          <cell r="F731">
            <v>929.39999999998565</v>
          </cell>
          <cell r="G731">
            <v>1300.0999999999858</v>
          </cell>
          <cell r="H731">
            <v>950.3199999999822</v>
          </cell>
          <cell r="I731">
            <v>1328.3399999999981</v>
          </cell>
          <cell r="J731">
            <v>965.98000000001105</v>
          </cell>
          <cell r="K731">
            <v>1351.3199999999872</v>
          </cell>
          <cell r="L731">
            <v>986.90000000000714</v>
          </cell>
          <cell r="M731">
            <v>1379.5500000000093</v>
          </cell>
          <cell r="N731">
            <v>1002.5599999999977</v>
          </cell>
          <cell r="O731">
            <v>1407.790000000025</v>
          </cell>
          <cell r="P731">
            <v>1023.4799999999925</v>
          </cell>
          <cell r="Q731">
            <v>1430.7600000000143</v>
          </cell>
          <cell r="R731">
            <v>1039.1399999999837</v>
          </cell>
          <cell r="S731">
            <v>1458.9999999999952</v>
          </cell>
          <cell r="T731">
            <v>1060.0600000000106</v>
          </cell>
          <cell r="U731">
            <v>1481.9799999999839</v>
          </cell>
          <cell r="V731">
            <v>1080.9800000000048</v>
          </cell>
          <cell r="W731">
            <v>1510.2099999999923</v>
          </cell>
          <cell r="X731">
            <v>1096.6399999999953</v>
          </cell>
          <cell r="Y731">
            <v>1538.4499999999748</v>
          </cell>
          <cell r="Z731">
            <v>1117.5599999999883</v>
          </cell>
          <cell r="AA731">
            <v>1561.4200000000164</v>
          </cell>
          <cell r="AB731">
            <v>1059.8100000000106</v>
          </cell>
          <cell r="AC731">
            <v>1481.6299999999837</v>
          </cell>
          <cell r="AD731">
            <v>1075.4700000000096</v>
          </cell>
          <cell r="AE731">
            <v>1509.8699999999924</v>
          </cell>
          <cell r="AF731">
            <v>1096.3899999999953</v>
          </cell>
          <cell r="AG731">
            <v>1532.8499999999797</v>
          </cell>
          <cell r="AH731">
            <v>1117.3099999999883</v>
          </cell>
          <cell r="AI731">
            <v>1561.0800000000165</v>
          </cell>
          <cell r="AJ731">
            <v>1132.9699999999787</v>
          </cell>
          <cell r="AK731">
            <v>1589.3200000000268</v>
          </cell>
          <cell r="AL731">
            <v>1153.8900000000006</v>
          </cell>
          <cell r="AM731">
            <v>1612.2900000000143</v>
          </cell>
          <cell r="AN731">
            <v>1169.5499999999968</v>
          </cell>
          <cell r="AO731">
            <v>1640.5299999999952</v>
          </cell>
          <cell r="AP731">
            <v>1190.4700000000043</v>
          </cell>
          <cell r="AQ731">
            <v>1663.5099999999823</v>
          </cell>
          <cell r="AR731">
            <v>1206.1300000000019</v>
          </cell>
          <cell r="AS731">
            <v>1691.739999999988</v>
          </cell>
          <cell r="AT731">
            <v>1227.0500000000229</v>
          </cell>
          <cell r="AU731">
            <v>667.98000000000241</v>
          </cell>
          <cell r="AV731">
            <v>1247.9700000000144</v>
          </cell>
          <cell r="AW731">
            <v>1742.9500000000221</v>
          </cell>
        </row>
        <row r="732">
          <cell r="A732">
            <v>727</v>
          </cell>
          <cell r="B732">
            <v>894.05000000000928</v>
          </cell>
          <cell r="C732">
            <v>1250.6100000000142</v>
          </cell>
          <cell r="D732">
            <v>914.99999999999523</v>
          </cell>
          <cell r="E732">
            <v>1278.8899999999953</v>
          </cell>
          <cell r="F732">
            <v>930.67999999998563</v>
          </cell>
          <cell r="G732">
            <v>1301.8899999999858</v>
          </cell>
          <cell r="H732">
            <v>951.62999999998215</v>
          </cell>
          <cell r="I732">
            <v>1330.169999999998</v>
          </cell>
          <cell r="J732">
            <v>967.31000000001109</v>
          </cell>
          <cell r="K732">
            <v>1353.1799999999871</v>
          </cell>
          <cell r="L732">
            <v>988.26000000000715</v>
          </cell>
          <cell r="M732">
            <v>1381.4500000000094</v>
          </cell>
          <cell r="N732">
            <v>1003.9399999999977</v>
          </cell>
          <cell r="O732">
            <v>1409.730000000025</v>
          </cell>
          <cell r="P732">
            <v>1024.8899999999926</v>
          </cell>
          <cell r="Q732">
            <v>1432.7300000000143</v>
          </cell>
          <cell r="R732">
            <v>1040.5699999999838</v>
          </cell>
          <cell r="S732">
            <v>1461.0099999999952</v>
          </cell>
          <cell r="T732">
            <v>1061.5200000000107</v>
          </cell>
          <cell r="U732">
            <v>1484.0199999999838</v>
          </cell>
          <cell r="V732">
            <v>1082.4700000000048</v>
          </cell>
          <cell r="W732">
            <v>1512.2899999999922</v>
          </cell>
          <cell r="X732">
            <v>1098.1499999999953</v>
          </cell>
          <cell r="Y732">
            <v>1540.5699999999747</v>
          </cell>
          <cell r="Z732">
            <v>1119.0999999999883</v>
          </cell>
          <cell r="AA732">
            <v>1563.5700000000165</v>
          </cell>
          <cell r="AB732">
            <v>1061.2700000000107</v>
          </cell>
          <cell r="AC732">
            <v>1483.6699999999837</v>
          </cell>
          <cell r="AD732">
            <v>1076.9500000000096</v>
          </cell>
          <cell r="AE732">
            <v>1511.9499999999923</v>
          </cell>
          <cell r="AF732">
            <v>1097.8999999999953</v>
          </cell>
          <cell r="AG732">
            <v>1534.9599999999796</v>
          </cell>
          <cell r="AH732">
            <v>1118.8499999999883</v>
          </cell>
          <cell r="AI732">
            <v>1563.2300000000166</v>
          </cell>
          <cell r="AJ732">
            <v>1134.5299999999786</v>
          </cell>
          <cell r="AK732">
            <v>1591.5100000000268</v>
          </cell>
          <cell r="AL732">
            <v>1155.4800000000005</v>
          </cell>
          <cell r="AM732">
            <v>1614.5100000000143</v>
          </cell>
          <cell r="AN732">
            <v>1171.1599999999967</v>
          </cell>
          <cell r="AO732">
            <v>1642.7899999999952</v>
          </cell>
          <cell r="AP732">
            <v>1192.1100000000044</v>
          </cell>
          <cell r="AQ732">
            <v>1665.7999999999822</v>
          </cell>
          <cell r="AR732">
            <v>1207.790000000002</v>
          </cell>
          <cell r="AS732">
            <v>1694.0699999999879</v>
          </cell>
          <cell r="AT732">
            <v>1228.740000000023</v>
          </cell>
          <cell r="AU732">
            <v>668.35000000000241</v>
          </cell>
          <cell r="AV732">
            <v>1249.6900000000144</v>
          </cell>
          <cell r="AW732">
            <v>1745.3500000000222</v>
          </cell>
        </row>
        <row r="733">
          <cell r="A733">
            <v>728</v>
          </cell>
          <cell r="B733">
            <v>895.2800000000093</v>
          </cell>
          <cell r="C733">
            <v>1252.3300000000143</v>
          </cell>
          <cell r="D733">
            <v>916.25999999999522</v>
          </cell>
          <cell r="E733">
            <v>1280.6499999999953</v>
          </cell>
          <cell r="F733">
            <v>931.9599999999856</v>
          </cell>
          <cell r="G733">
            <v>1303.6799999999857</v>
          </cell>
          <cell r="H733">
            <v>952.93999999998209</v>
          </cell>
          <cell r="I733">
            <v>1331.999999999998</v>
          </cell>
          <cell r="J733">
            <v>968.64000000001113</v>
          </cell>
          <cell r="K733">
            <v>1355.039999999987</v>
          </cell>
          <cell r="L733">
            <v>989.62000000000717</v>
          </cell>
          <cell r="M733">
            <v>1383.3500000000095</v>
          </cell>
          <cell r="N733">
            <v>1005.3199999999977</v>
          </cell>
          <cell r="O733">
            <v>1411.6700000000251</v>
          </cell>
          <cell r="P733">
            <v>1026.2999999999927</v>
          </cell>
          <cell r="Q733">
            <v>1434.7000000000144</v>
          </cell>
          <cell r="R733">
            <v>1041.9999999999839</v>
          </cell>
          <cell r="S733">
            <v>1463.0199999999952</v>
          </cell>
          <cell r="T733">
            <v>1062.9800000000107</v>
          </cell>
          <cell r="U733">
            <v>1486.0599999999838</v>
          </cell>
          <cell r="V733">
            <v>1083.9600000000048</v>
          </cell>
          <cell r="W733">
            <v>1514.3699999999922</v>
          </cell>
          <cell r="X733">
            <v>1099.6599999999953</v>
          </cell>
          <cell r="Y733">
            <v>1542.6899999999746</v>
          </cell>
          <cell r="Z733">
            <v>1120.6399999999883</v>
          </cell>
          <cell r="AA733">
            <v>1565.7200000000166</v>
          </cell>
          <cell r="AB733">
            <v>1062.7300000000107</v>
          </cell>
          <cell r="AC733">
            <v>1485.7099999999837</v>
          </cell>
          <cell r="AD733">
            <v>1078.4300000000096</v>
          </cell>
          <cell r="AE733">
            <v>1514.0299999999922</v>
          </cell>
          <cell r="AF733">
            <v>1099.4099999999953</v>
          </cell>
          <cell r="AG733">
            <v>1537.0699999999795</v>
          </cell>
          <cell r="AH733">
            <v>1120.3899999999883</v>
          </cell>
          <cell r="AI733">
            <v>1565.3800000000167</v>
          </cell>
          <cell r="AJ733">
            <v>1136.0899999999785</v>
          </cell>
          <cell r="AK733">
            <v>1593.7000000000269</v>
          </cell>
          <cell r="AL733">
            <v>1157.0700000000004</v>
          </cell>
          <cell r="AM733">
            <v>1616.7300000000143</v>
          </cell>
          <cell r="AN733">
            <v>1172.7699999999966</v>
          </cell>
          <cell r="AO733">
            <v>1645.0499999999952</v>
          </cell>
          <cell r="AP733">
            <v>1193.7500000000045</v>
          </cell>
          <cell r="AQ733">
            <v>1668.0899999999822</v>
          </cell>
          <cell r="AR733">
            <v>1209.4500000000021</v>
          </cell>
          <cell r="AS733">
            <v>1696.3999999999878</v>
          </cell>
          <cell r="AT733">
            <v>1230.430000000023</v>
          </cell>
          <cell r="AU733">
            <v>668.72000000000241</v>
          </cell>
          <cell r="AV733">
            <v>1251.4100000000144</v>
          </cell>
          <cell r="AW733">
            <v>1747.7500000000223</v>
          </cell>
        </row>
        <row r="734">
          <cell r="A734">
            <v>729</v>
          </cell>
          <cell r="B734">
            <v>896.51000000000931</v>
          </cell>
          <cell r="C734">
            <v>1254.0500000000143</v>
          </cell>
          <cell r="D734">
            <v>917.51999999999521</v>
          </cell>
          <cell r="E734">
            <v>1282.4099999999953</v>
          </cell>
          <cell r="F734">
            <v>933.23999999998557</v>
          </cell>
          <cell r="G734">
            <v>1305.4699999999857</v>
          </cell>
          <cell r="H734">
            <v>954.24999999998204</v>
          </cell>
          <cell r="I734">
            <v>1333.8299999999979</v>
          </cell>
          <cell r="J734">
            <v>969.97000000001117</v>
          </cell>
          <cell r="K734">
            <v>1356.8999999999869</v>
          </cell>
          <cell r="L734">
            <v>990.98000000000718</v>
          </cell>
          <cell r="M734">
            <v>1385.2500000000095</v>
          </cell>
          <cell r="N734">
            <v>1006.6999999999977</v>
          </cell>
          <cell r="O734">
            <v>1413.6100000000251</v>
          </cell>
          <cell r="P734">
            <v>1027.7099999999928</v>
          </cell>
          <cell r="Q734">
            <v>1436.6700000000144</v>
          </cell>
          <cell r="R734">
            <v>1043.4299999999839</v>
          </cell>
          <cell r="S734">
            <v>1465.0299999999952</v>
          </cell>
          <cell r="T734">
            <v>1064.4400000000107</v>
          </cell>
          <cell r="U734">
            <v>1488.0999999999838</v>
          </cell>
          <cell r="V734">
            <v>1085.4500000000048</v>
          </cell>
          <cell r="W734">
            <v>1516.4499999999921</v>
          </cell>
          <cell r="X734">
            <v>1101.1699999999953</v>
          </cell>
          <cell r="Y734">
            <v>1544.8099999999745</v>
          </cell>
          <cell r="Z734">
            <v>1122.1799999999882</v>
          </cell>
          <cell r="AA734">
            <v>1567.8700000000167</v>
          </cell>
          <cell r="AB734">
            <v>1064.1900000000107</v>
          </cell>
          <cell r="AC734">
            <v>1487.7499999999836</v>
          </cell>
          <cell r="AD734">
            <v>1079.9100000000096</v>
          </cell>
          <cell r="AE734">
            <v>1516.1099999999922</v>
          </cell>
          <cell r="AF734">
            <v>1100.9199999999953</v>
          </cell>
          <cell r="AG734">
            <v>1539.1799999999794</v>
          </cell>
          <cell r="AH734">
            <v>1121.9299999999882</v>
          </cell>
          <cell r="AI734">
            <v>1567.5300000000168</v>
          </cell>
          <cell r="AJ734">
            <v>1137.6499999999785</v>
          </cell>
          <cell r="AK734">
            <v>1595.8900000000269</v>
          </cell>
          <cell r="AL734">
            <v>1158.6600000000003</v>
          </cell>
          <cell r="AM734">
            <v>1618.9500000000144</v>
          </cell>
          <cell r="AN734">
            <v>1174.3799999999965</v>
          </cell>
          <cell r="AO734">
            <v>1647.3099999999952</v>
          </cell>
          <cell r="AP734">
            <v>1195.3900000000046</v>
          </cell>
          <cell r="AQ734">
            <v>1670.3799999999821</v>
          </cell>
          <cell r="AR734">
            <v>1211.1100000000022</v>
          </cell>
          <cell r="AS734">
            <v>1698.7299999999877</v>
          </cell>
          <cell r="AT734">
            <v>1232.1200000000231</v>
          </cell>
          <cell r="AU734">
            <v>669.09000000000242</v>
          </cell>
          <cell r="AV734">
            <v>1253.1300000000144</v>
          </cell>
          <cell r="AW734">
            <v>1750.1500000000224</v>
          </cell>
        </row>
        <row r="735">
          <cell r="A735">
            <v>730</v>
          </cell>
          <cell r="B735">
            <v>897.74000000000933</v>
          </cell>
          <cell r="C735">
            <v>1255.7700000000143</v>
          </cell>
          <cell r="D735">
            <v>918.7799999999952</v>
          </cell>
          <cell r="E735">
            <v>1284.1699999999953</v>
          </cell>
          <cell r="F735">
            <v>934.51999999998554</v>
          </cell>
          <cell r="G735">
            <v>1307.2599999999857</v>
          </cell>
          <cell r="H735">
            <v>955.55999999998198</v>
          </cell>
          <cell r="I735">
            <v>1335.6599999999978</v>
          </cell>
          <cell r="J735">
            <v>971.30000000001121</v>
          </cell>
          <cell r="K735">
            <v>1358.7599999999868</v>
          </cell>
          <cell r="L735">
            <v>992.34000000000719</v>
          </cell>
          <cell r="M735">
            <v>1387.1500000000096</v>
          </cell>
          <cell r="N735">
            <v>1008.0799999999977</v>
          </cell>
          <cell r="O735">
            <v>1415.5500000000252</v>
          </cell>
          <cell r="P735">
            <v>1029.1199999999928</v>
          </cell>
          <cell r="Q735">
            <v>1438.6400000000144</v>
          </cell>
          <cell r="R735">
            <v>1044.859999999984</v>
          </cell>
          <cell r="S735">
            <v>1467.0399999999952</v>
          </cell>
          <cell r="T735">
            <v>1065.9000000000108</v>
          </cell>
          <cell r="U735">
            <v>1490.1399999999837</v>
          </cell>
          <cell r="V735">
            <v>1086.9400000000048</v>
          </cell>
          <cell r="W735">
            <v>1518.529999999992</v>
          </cell>
          <cell r="X735">
            <v>1102.6799999999953</v>
          </cell>
          <cell r="Y735">
            <v>1546.9299999999744</v>
          </cell>
          <cell r="Z735">
            <v>1123.7199999999882</v>
          </cell>
          <cell r="AA735">
            <v>1570.0200000000168</v>
          </cell>
          <cell r="AB735">
            <v>1065.6500000000108</v>
          </cell>
          <cell r="AC735">
            <v>1489.7899999999836</v>
          </cell>
          <cell r="AD735">
            <v>1081.3900000000096</v>
          </cell>
          <cell r="AE735">
            <v>1518.1899999999921</v>
          </cell>
          <cell r="AF735">
            <v>1102.4299999999953</v>
          </cell>
          <cell r="AG735">
            <v>1541.2899999999793</v>
          </cell>
          <cell r="AH735">
            <v>1123.4699999999882</v>
          </cell>
          <cell r="AI735">
            <v>1569.6800000000169</v>
          </cell>
          <cell r="AJ735">
            <v>1139.2099999999784</v>
          </cell>
          <cell r="AK735">
            <v>1598.080000000027</v>
          </cell>
          <cell r="AL735">
            <v>1160.2500000000002</v>
          </cell>
          <cell r="AM735">
            <v>1621.1700000000144</v>
          </cell>
          <cell r="AN735">
            <v>1175.9899999999964</v>
          </cell>
          <cell r="AO735">
            <v>1649.5699999999952</v>
          </cell>
          <cell r="AP735">
            <v>1197.0300000000047</v>
          </cell>
          <cell r="AQ735">
            <v>1672.6699999999821</v>
          </cell>
          <cell r="AR735">
            <v>1212.7700000000023</v>
          </cell>
          <cell r="AS735">
            <v>1701.0599999999877</v>
          </cell>
          <cell r="AT735">
            <v>1233.8100000000231</v>
          </cell>
          <cell r="AU735">
            <v>669.46000000000242</v>
          </cell>
          <cell r="AV735">
            <v>1254.8500000000145</v>
          </cell>
          <cell r="AW735">
            <v>1752.5500000000225</v>
          </cell>
        </row>
        <row r="736">
          <cell r="A736">
            <v>731</v>
          </cell>
          <cell r="B736">
            <v>898.97000000000935</v>
          </cell>
          <cell r="C736">
            <v>1257.4900000000143</v>
          </cell>
          <cell r="D736">
            <v>920.03999999999519</v>
          </cell>
          <cell r="E736">
            <v>1285.9299999999953</v>
          </cell>
          <cell r="F736">
            <v>935.79999999998552</v>
          </cell>
          <cell r="G736">
            <v>1309.0499999999856</v>
          </cell>
          <cell r="H736">
            <v>956.86999999998193</v>
          </cell>
          <cell r="I736">
            <v>1337.4899999999977</v>
          </cell>
          <cell r="J736">
            <v>972.63000000001125</v>
          </cell>
          <cell r="K736">
            <v>1360.6199999999867</v>
          </cell>
          <cell r="L736">
            <v>993.70000000000721</v>
          </cell>
          <cell r="M736">
            <v>1389.0500000000097</v>
          </cell>
          <cell r="N736">
            <v>1009.4599999999976</v>
          </cell>
          <cell r="O736">
            <v>1417.4900000000252</v>
          </cell>
          <cell r="P736">
            <v>1030.5299999999929</v>
          </cell>
          <cell r="Q736">
            <v>1440.6100000000145</v>
          </cell>
          <cell r="R736">
            <v>1046.289999999984</v>
          </cell>
          <cell r="S736">
            <v>1469.0499999999952</v>
          </cell>
          <cell r="T736">
            <v>1067.3600000000108</v>
          </cell>
          <cell r="U736">
            <v>1492.1799999999837</v>
          </cell>
          <cell r="V736">
            <v>1088.4300000000048</v>
          </cell>
          <cell r="W736">
            <v>1520.6099999999919</v>
          </cell>
          <cell r="X736">
            <v>1104.1899999999953</v>
          </cell>
          <cell r="Y736">
            <v>1549.0499999999743</v>
          </cell>
          <cell r="Z736">
            <v>1125.2599999999882</v>
          </cell>
          <cell r="AA736">
            <v>1572.1700000000169</v>
          </cell>
          <cell r="AB736">
            <v>1067.1100000000108</v>
          </cell>
          <cell r="AC736">
            <v>1491.8299999999836</v>
          </cell>
          <cell r="AD736">
            <v>1082.8700000000097</v>
          </cell>
          <cell r="AE736">
            <v>1520.269999999992</v>
          </cell>
          <cell r="AF736">
            <v>1103.9399999999953</v>
          </cell>
          <cell r="AG736">
            <v>1543.3999999999792</v>
          </cell>
          <cell r="AH736">
            <v>1125.0099999999882</v>
          </cell>
          <cell r="AI736">
            <v>1571.830000000017</v>
          </cell>
          <cell r="AJ736">
            <v>1140.7699999999784</v>
          </cell>
          <cell r="AK736">
            <v>1600.270000000027</v>
          </cell>
          <cell r="AL736">
            <v>1161.8400000000001</v>
          </cell>
          <cell r="AM736">
            <v>1623.3900000000144</v>
          </cell>
          <cell r="AN736">
            <v>1177.5999999999963</v>
          </cell>
          <cell r="AO736">
            <v>1651.8299999999952</v>
          </cell>
          <cell r="AP736">
            <v>1198.6700000000048</v>
          </cell>
          <cell r="AQ736">
            <v>1674.9599999999821</v>
          </cell>
          <cell r="AR736">
            <v>1214.4300000000023</v>
          </cell>
          <cell r="AS736">
            <v>1703.3899999999876</v>
          </cell>
          <cell r="AT736">
            <v>1235.5000000000232</v>
          </cell>
          <cell r="AU736">
            <v>669.83000000000243</v>
          </cell>
          <cell r="AV736">
            <v>1256.5700000000145</v>
          </cell>
          <cell r="AW736">
            <v>1754.9500000000226</v>
          </cell>
        </row>
        <row r="737">
          <cell r="A737">
            <v>732</v>
          </cell>
          <cell r="B737">
            <v>900.20000000000937</v>
          </cell>
          <cell r="C737">
            <v>1259.2100000000144</v>
          </cell>
          <cell r="D737">
            <v>921.29999999999518</v>
          </cell>
          <cell r="E737">
            <v>1287.6899999999953</v>
          </cell>
          <cell r="F737">
            <v>937.07999999998549</v>
          </cell>
          <cell r="G737">
            <v>1310.8399999999856</v>
          </cell>
          <cell r="H737">
            <v>958.17999999998187</v>
          </cell>
          <cell r="I737">
            <v>1339.3199999999977</v>
          </cell>
          <cell r="J737">
            <v>973.96000000001129</v>
          </cell>
          <cell r="K737">
            <v>1362.4799999999866</v>
          </cell>
          <cell r="L737">
            <v>995.06000000000722</v>
          </cell>
          <cell r="M737">
            <v>1390.9500000000098</v>
          </cell>
          <cell r="N737">
            <v>1010.8399999999976</v>
          </cell>
          <cell r="O737">
            <v>1419.4300000000253</v>
          </cell>
          <cell r="P737">
            <v>1031.939999999993</v>
          </cell>
          <cell r="Q737">
            <v>1442.5800000000145</v>
          </cell>
          <cell r="R737">
            <v>1047.7199999999841</v>
          </cell>
          <cell r="S737">
            <v>1471.0599999999952</v>
          </cell>
          <cell r="T737">
            <v>1068.8200000000109</v>
          </cell>
          <cell r="U737">
            <v>1494.2199999999837</v>
          </cell>
          <cell r="V737">
            <v>1089.9200000000048</v>
          </cell>
          <cell r="W737">
            <v>1522.6899999999919</v>
          </cell>
          <cell r="X737">
            <v>1105.6999999999953</v>
          </cell>
          <cell r="Y737">
            <v>1551.1699999999742</v>
          </cell>
          <cell r="Z737">
            <v>1126.7999999999881</v>
          </cell>
          <cell r="AA737">
            <v>1574.320000000017</v>
          </cell>
          <cell r="AB737">
            <v>1068.5700000000109</v>
          </cell>
          <cell r="AC737">
            <v>1493.8699999999835</v>
          </cell>
          <cell r="AD737">
            <v>1084.3500000000097</v>
          </cell>
          <cell r="AE737">
            <v>1522.349999999992</v>
          </cell>
          <cell r="AF737">
            <v>1105.4499999999953</v>
          </cell>
          <cell r="AG737">
            <v>1545.5099999999791</v>
          </cell>
          <cell r="AH737">
            <v>1126.5499999999881</v>
          </cell>
          <cell r="AI737">
            <v>1573.9800000000171</v>
          </cell>
          <cell r="AJ737">
            <v>1142.3299999999783</v>
          </cell>
          <cell r="AK737">
            <v>1602.4600000000271</v>
          </cell>
          <cell r="AL737">
            <v>1163.43</v>
          </cell>
          <cell r="AM737">
            <v>1625.6100000000145</v>
          </cell>
          <cell r="AN737">
            <v>1179.2099999999962</v>
          </cell>
          <cell r="AO737">
            <v>1654.0899999999951</v>
          </cell>
          <cell r="AP737">
            <v>1200.3100000000049</v>
          </cell>
          <cell r="AQ737">
            <v>1677.249999999982</v>
          </cell>
          <cell r="AR737">
            <v>1216.0900000000024</v>
          </cell>
          <cell r="AS737">
            <v>1705.7199999999875</v>
          </cell>
          <cell r="AT737">
            <v>1237.1900000000232</v>
          </cell>
          <cell r="AU737">
            <v>670.20000000000243</v>
          </cell>
          <cell r="AV737">
            <v>1258.2900000000145</v>
          </cell>
          <cell r="AW737">
            <v>1757.3500000000226</v>
          </cell>
        </row>
        <row r="738">
          <cell r="A738">
            <v>733</v>
          </cell>
          <cell r="B738">
            <v>901.43000000000939</v>
          </cell>
          <cell r="C738">
            <v>1260.9300000000144</v>
          </cell>
          <cell r="D738">
            <v>922.55999999999517</v>
          </cell>
          <cell r="E738">
            <v>1289.4499999999953</v>
          </cell>
          <cell r="F738">
            <v>938.35999999998546</v>
          </cell>
          <cell r="G738">
            <v>1312.6299999999856</v>
          </cell>
          <cell r="H738">
            <v>959.48999999998182</v>
          </cell>
          <cell r="I738">
            <v>1341.1499999999976</v>
          </cell>
          <cell r="J738">
            <v>975.29000000001133</v>
          </cell>
          <cell r="K738">
            <v>1364.3399999999865</v>
          </cell>
          <cell r="L738">
            <v>996.42000000000724</v>
          </cell>
          <cell r="M738">
            <v>1392.8500000000099</v>
          </cell>
          <cell r="N738">
            <v>1012.2199999999976</v>
          </cell>
          <cell r="O738">
            <v>1421.3700000000254</v>
          </cell>
          <cell r="P738">
            <v>1033.3499999999931</v>
          </cell>
          <cell r="Q738">
            <v>1444.5500000000145</v>
          </cell>
          <cell r="R738">
            <v>1049.1499999999842</v>
          </cell>
          <cell r="S738">
            <v>1473.0699999999952</v>
          </cell>
          <cell r="T738">
            <v>1070.2800000000109</v>
          </cell>
          <cell r="U738">
            <v>1496.2599999999836</v>
          </cell>
          <cell r="V738">
            <v>1091.4100000000049</v>
          </cell>
          <cell r="W738">
            <v>1524.7699999999918</v>
          </cell>
          <cell r="X738">
            <v>1107.2099999999953</v>
          </cell>
          <cell r="Y738">
            <v>1553.289999999974</v>
          </cell>
          <cell r="Z738">
            <v>1128.3399999999881</v>
          </cell>
          <cell r="AA738">
            <v>1576.4700000000171</v>
          </cell>
          <cell r="AB738">
            <v>1070.0300000000109</v>
          </cell>
          <cell r="AC738">
            <v>1495.9099999999835</v>
          </cell>
          <cell r="AD738">
            <v>1085.8300000000097</v>
          </cell>
          <cell r="AE738">
            <v>1524.4299999999919</v>
          </cell>
          <cell r="AF738">
            <v>1106.9599999999953</v>
          </cell>
          <cell r="AG738">
            <v>1547.619999999979</v>
          </cell>
          <cell r="AH738">
            <v>1128.0899999999881</v>
          </cell>
          <cell r="AI738">
            <v>1576.1300000000172</v>
          </cell>
          <cell r="AJ738">
            <v>1143.8899999999783</v>
          </cell>
          <cell r="AK738">
            <v>1604.6500000000271</v>
          </cell>
          <cell r="AL738">
            <v>1165.02</v>
          </cell>
          <cell r="AM738">
            <v>1627.8300000000145</v>
          </cell>
          <cell r="AN738">
            <v>1180.8199999999961</v>
          </cell>
          <cell r="AO738">
            <v>1656.3499999999951</v>
          </cell>
          <cell r="AP738">
            <v>1201.950000000005</v>
          </cell>
          <cell r="AQ738">
            <v>1679.539999999982</v>
          </cell>
          <cell r="AR738">
            <v>1217.7500000000025</v>
          </cell>
          <cell r="AS738">
            <v>1708.0499999999874</v>
          </cell>
          <cell r="AT738">
            <v>1238.8800000000233</v>
          </cell>
          <cell r="AU738">
            <v>670.57000000000244</v>
          </cell>
          <cell r="AV738">
            <v>1260.0100000000145</v>
          </cell>
          <cell r="AW738">
            <v>1759.7500000000227</v>
          </cell>
        </row>
        <row r="739">
          <cell r="A739">
            <v>734</v>
          </cell>
          <cell r="B739">
            <v>902.6600000000094</v>
          </cell>
          <cell r="C739">
            <v>1262.6500000000144</v>
          </cell>
          <cell r="D739">
            <v>923.81999999999516</v>
          </cell>
          <cell r="E739">
            <v>1291.2099999999953</v>
          </cell>
          <cell r="F739">
            <v>939.63999999998543</v>
          </cell>
          <cell r="G739">
            <v>1314.4199999999855</v>
          </cell>
          <cell r="H739">
            <v>960.79999999998176</v>
          </cell>
          <cell r="I739">
            <v>1342.9799999999975</v>
          </cell>
          <cell r="J739">
            <v>976.62000000001137</v>
          </cell>
          <cell r="K739">
            <v>1366.1999999999864</v>
          </cell>
          <cell r="L739">
            <v>997.78000000000725</v>
          </cell>
          <cell r="M739">
            <v>1394.75000000001</v>
          </cell>
          <cell r="N739">
            <v>1013.5999999999976</v>
          </cell>
          <cell r="O739">
            <v>1423.3100000000254</v>
          </cell>
          <cell r="P739">
            <v>1034.7599999999932</v>
          </cell>
          <cell r="Q739">
            <v>1446.5200000000145</v>
          </cell>
          <cell r="R739">
            <v>1050.5799999999842</v>
          </cell>
          <cell r="S739">
            <v>1475.0799999999952</v>
          </cell>
          <cell r="T739">
            <v>1071.7400000000109</v>
          </cell>
          <cell r="U739">
            <v>1498.2999999999836</v>
          </cell>
          <cell r="V739">
            <v>1092.9000000000049</v>
          </cell>
          <cell r="W739">
            <v>1526.8499999999917</v>
          </cell>
          <cell r="X739">
            <v>1108.7199999999953</v>
          </cell>
          <cell r="Y739">
            <v>1555.4099999999739</v>
          </cell>
          <cell r="Z739">
            <v>1129.8799999999881</v>
          </cell>
          <cell r="AA739">
            <v>1578.6200000000172</v>
          </cell>
          <cell r="AB739">
            <v>1071.4900000000109</v>
          </cell>
          <cell r="AC739">
            <v>1497.9499999999834</v>
          </cell>
          <cell r="AD739">
            <v>1087.3100000000097</v>
          </cell>
          <cell r="AE739">
            <v>1526.5099999999918</v>
          </cell>
          <cell r="AF739">
            <v>1108.4699999999953</v>
          </cell>
          <cell r="AG739">
            <v>1549.7299999999789</v>
          </cell>
          <cell r="AH739">
            <v>1129.6299999999881</v>
          </cell>
          <cell r="AI739">
            <v>1578.2800000000173</v>
          </cell>
          <cell r="AJ739">
            <v>1145.4499999999782</v>
          </cell>
          <cell r="AK739">
            <v>1606.8400000000272</v>
          </cell>
          <cell r="AL739">
            <v>1166.6099999999999</v>
          </cell>
          <cell r="AM739">
            <v>1630.0500000000145</v>
          </cell>
          <cell r="AN739">
            <v>1182.429999999996</v>
          </cell>
          <cell r="AO739">
            <v>1658.6099999999951</v>
          </cell>
          <cell r="AP739">
            <v>1203.5900000000051</v>
          </cell>
          <cell r="AQ739">
            <v>1681.829999999982</v>
          </cell>
          <cell r="AR739">
            <v>1219.4100000000026</v>
          </cell>
          <cell r="AS739">
            <v>1710.3799999999874</v>
          </cell>
          <cell r="AT739">
            <v>1240.5700000000234</v>
          </cell>
          <cell r="AU739">
            <v>670.94000000000244</v>
          </cell>
          <cell r="AV739">
            <v>1261.7300000000146</v>
          </cell>
          <cell r="AW739">
            <v>1762.1500000000228</v>
          </cell>
        </row>
        <row r="740">
          <cell r="A740">
            <v>735</v>
          </cell>
          <cell r="B740">
            <v>903.89000000000942</v>
          </cell>
          <cell r="C740">
            <v>1264.3700000000144</v>
          </cell>
          <cell r="D740">
            <v>925.07999999999515</v>
          </cell>
          <cell r="E740">
            <v>1292.9699999999953</v>
          </cell>
          <cell r="F740">
            <v>940.91999999998541</v>
          </cell>
          <cell r="G740">
            <v>1316.2099999999855</v>
          </cell>
          <cell r="H740">
            <v>962.10999999998171</v>
          </cell>
          <cell r="I740">
            <v>1344.8099999999974</v>
          </cell>
          <cell r="J740">
            <v>977.95000000001141</v>
          </cell>
          <cell r="K740">
            <v>1368.0599999999863</v>
          </cell>
          <cell r="L740">
            <v>999.14000000000726</v>
          </cell>
          <cell r="M740">
            <v>1396.6500000000101</v>
          </cell>
          <cell r="N740">
            <v>1014.9799999999976</v>
          </cell>
          <cell r="O740">
            <v>1425.2500000000255</v>
          </cell>
          <cell r="P740">
            <v>1036.1699999999933</v>
          </cell>
          <cell r="Q740">
            <v>1448.4900000000146</v>
          </cell>
          <cell r="R740">
            <v>1052.0099999999843</v>
          </cell>
          <cell r="S740">
            <v>1477.0899999999951</v>
          </cell>
          <cell r="T740">
            <v>1073.200000000011</v>
          </cell>
          <cell r="U740">
            <v>1500.3399999999835</v>
          </cell>
          <cell r="V740">
            <v>1094.3900000000049</v>
          </cell>
          <cell r="W740">
            <v>1528.9299999999917</v>
          </cell>
          <cell r="X740">
            <v>1110.2299999999952</v>
          </cell>
          <cell r="Y740">
            <v>1557.5299999999738</v>
          </cell>
          <cell r="Z740">
            <v>1131.419999999988</v>
          </cell>
          <cell r="AA740">
            <v>1580.7700000000173</v>
          </cell>
          <cell r="AB740">
            <v>1072.950000000011</v>
          </cell>
          <cell r="AC740">
            <v>1499.9899999999834</v>
          </cell>
          <cell r="AD740">
            <v>1088.7900000000097</v>
          </cell>
          <cell r="AE740">
            <v>1528.5899999999917</v>
          </cell>
          <cell r="AF740">
            <v>1109.9799999999952</v>
          </cell>
          <cell r="AG740">
            <v>1551.8399999999788</v>
          </cell>
          <cell r="AH740">
            <v>1131.169999999988</v>
          </cell>
          <cell r="AI740">
            <v>1580.4300000000173</v>
          </cell>
          <cell r="AJ740">
            <v>1147.0099999999782</v>
          </cell>
          <cell r="AK740">
            <v>1609.0300000000273</v>
          </cell>
          <cell r="AL740">
            <v>1168.1999999999998</v>
          </cell>
          <cell r="AM740">
            <v>1632.2700000000145</v>
          </cell>
          <cell r="AN740">
            <v>1184.0399999999959</v>
          </cell>
          <cell r="AO740">
            <v>1660.8699999999951</v>
          </cell>
          <cell r="AP740">
            <v>1205.2300000000052</v>
          </cell>
          <cell r="AQ740">
            <v>1684.1199999999819</v>
          </cell>
          <cell r="AR740">
            <v>1221.0700000000027</v>
          </cell>
          <cell r="AS740">
            <v>1712.7099999999873</v>
          </cell>
          <cell r="AT740">
            <v>1242.2600000000234</v>
          </cell>
          <cell r="AU740">
            <v>671.31000000000245</v>
          </cell>
          <cell r="AV740">
            <v>1263.4500000000146</v>
          </cell>
          <cell r="AW740">
            <v>1764.5500000000229</v>
          </cell>
        </row>
        <row r="741">
          <cell r="A741">
            <v>736</v>
          </cell>
          <cell r="B741">
            <v>905.12000000000944</v>
          </cell>
          <cell r="C741">
            <v>1266.0900000000145</v>
          </cell>
          <cell r="D741">
            <v>926.33999999999514</v>
          </cell>
          <cell r="E741">
            <v>1294.7299999999952</v>
          </cell>
          <cell r="F741">
            <v>942.19999999998538</v>
          </cell>
          <cell r="G741">
            <v>1317.9999999999854</v>
          </cell>
          <cell r="H741">
            <v>963.41999999998166</v>
          </cell>
          <cell r="I741">
            <v>1346.6399999999974</v>
          </cell>
          <cell r="J741">
            <v>979.28000000001146</v>
          </cell>
          <cell r="K741">
            <v>1369.9199999999862</v>
          </cell>
          <cell r="L741">
            <v>1000.5000000000073</v>
          </cell>
          <cell r="M741">
            <v>1398.5500000000102</v>
          </cell>
          <cell r="N741">
            <v>1016.3599999999976</v>
          </cell>
          <cell r="O741">
            <v>1427.1900000000255</v>
          </cell>
          <cell r="P741">
            <v>1037.5799999999933</v>
          </cell>
          <cell r="Q741">
            <v>1450.4600000000146</v>
          </cell>
          <cell r="R741">
            <v>1053.4399999999844</v>
          </cell>
          <cell r="S741">
            <v>1479.0999999999951</v>
          </cell>
          <cell r="T741">
            <v>1074.660000000011</v>
          </cell>
          <cell r="U741">
            <v>1502.3799999999835</v>
          </cell>
          <cell r="V741">
            <v>1095.8800000000049</v>
          </cell>
          <cell r="W741">
            <v>1531.0099999999916</v>
          </cell>
          <cell r="X741">
            <v>1111.7399999999952</v>
          </cell>
          <cell r="Y741">
            <v>1559.6499999999737</v>
          </cell>
          <cell r="Z741">
            <v>1132.959999999988</v>
          </cell>
          <cell r="AA741">
            <v>1582.9200000000174</v>
          </cell>
          <cell r="AB741">
            <v>1074.410000000011</v>
          </cell>
          <cell r="AC741">
            <v>1502.0299999999834</v>
          </cell>
          <cell r="AD741">
            <v>1090.2700000000098</v>
          </cell>
          <cell r="AE741">
            <v>1530.6699999999917</v>
          </cell>
          <cell r="AF741">
            <v>1111.4899999999952</v>
          </cell>
          <cell r="AG741">
            <v>1553.9499999999787</v>
          </cell>
          <cell r="AH741">
            <v>1132.709999999988</v>
          </cell>
          <cell r="AI741">
            <v>1582.5800000000174</v>
          </cell>
          <cell r="AJ741">
            <v>1148.5699999999781</v>
          </cell>
          <cell r="AK741">
            <v>1611.2200000000273</v>
          </cell>
          <cell r="AL741">
            <v>1169.7899999999997</v>
          </cell>
          <cell r="AM741">
            <v>1634.4900000000146</v>
          </cell>
          <cell r="AN741">
            <v>1185.6499999999958</v>
          </cell>
          <cell r="AO741">
            <v>1663.1299999999951</v>
          </cell>
          <cell r="AP741">
            <v>1206.8700000000053</v>
          </cell>
          <cell r="AQ741">
            <v>1686.4099999999819</v>
          </cell>
          <cell r="AR741">
            <v>1222.7300000000027</v>
          </cell>
          <cell r="AS741">
            <v>1715.0399999999872</v>
          </cell>
          <cell r="AT741">
            <v>1243.9500000000235</v>
          </cell>
          <cell r="AU741">
            <v>671.68000000000245</v>
          </cell>
          <cell r="AV741">
            <v>1265.1700000000146</v>
          </cell>
          <cell r="AW741">
            <v>1766.950000000023</v>
          </cell>
        </row>
        <row r="742">
          <cell r="A742">
            <v>737</v>
          </cell>
          <cell r="B742">
            <v>906.35000000000946</v>
          </cell>
          <cell r="C742">
            <v>1267.8100000000145</v>
          </cell>
          <cell r="D742">
            <v>927.59999999999513</v>
          </cell>
          <cell r="E742">
            <v>1296.4899999999952</v>
          </cell>
          <cell r="F742">
            <v>943.47999999998535</v>
          </cell>
          <cell r="G742">
            <v>1319.7899999999854</v>
          </cell>
          <cell r="H742">
            <v>964.7299999999816</v>
          </cell>
          <cell r="I742">
            <v>1348.4699999999973</v>
          </cell>
          <cell r="J742">
            <v>980.6100000000115</v>
          </cell>
          <cell r="K742">
            <v>1371.7799999999861</v>
          </cell>
          <cell r="L742">
            <v>1001.8600000000073</v>
          </cell>
          <cell r="M742">
            <v>1400.4500000000103</v>
          </cell>
          <cell r="N742">
            <v>1017.7399999999976</v>
          </cell>
          <cell r="O742">
            <v>1429.1300000000256</v>
          </cell>
          <cell r="P742">
            <v>1038.9899999999934</v>
          </cell>
          <cell r="Q742">
            <v>1452.4300000000146</v>
          </cell>
          <cell r="R742">
            <v>1054.8699999999844</v>
          </cell>
          <cell r="S742">
            <v>1481.1099999999951</v>
          </cell>
          <cell r="T742">
            <v>1076.120000000011</v>
          </cell>
          <cell r="U742">
            <v>1504.4199999999835</v>
          </cell>
          <cell r="V742">
            <v>1097.3700000000049</v>
          </cell>
          <cell r="W742">
            <v>1533.0899999999915</v>
          </cell>
          <cell r="X742">
            <v>1113.2499999999952</v>
          </cell>
          <cell r="Y742">
            <v>1561.7699999999736</v>
          </cell>
          <cell r="Z742">
            <v>1134.4999999999879</v>
          </cell>
          <cell r="AA742">
            <v>1585.0700000000174</v>
          </cell>
          <cell r="AB742">
            <v>1075.870000000011</v>
          </cell>
          <cell r="AC742">
            <v>1504.0699999999833</v>
          </cell>
          <cell r="AD742">
            <v>1091.7500000000098</v>
          </cell>
          <cell r="AE742">
            <v>1532.7499999999916</v>
          </cell>
          <cell r="AF742">
            <v>1112.9999999999952</v>
          </cell>
          <cell r="AG742">
            <v>1556.0599999999786</v>
          </cell>
          <cell r="AH742">
            <v>1134.2499999999879</v>
          </cell>
          <cell r="AI742">
            <v>1584.7300000000175</v>
          </cell>
          <cell r="AJ742">
            <v>1150.1299999999781</v>
          </cell>
          <cell r="AK742">
            <v>1613.4100000000274</v>
          </cell>
          <cell r="AL742">
            <v>1171.3799999999997</v>
          </cell>
          <cell r="AM742">
            <v>1636.7100000000146</v>
          </cell>
          <cell r="AN742">
            <v>1187.2599999999957</v>
          </cell>
          <cell r="AO742">
            <v>1665.3899999999951</v>
          </cell>
          <cell r="AP742">
            <v>1208.5100000000054</v>
          </cell>
          <cell r="AQ742">
            <v>1688.6999999999819</v>
          </cell>
          <cell r="AR742">
            <v>1224.3900000000028</v>
          </cell>
          <cell r="AS742">
            <v>1717.3699999999872</v>
          </cell>
          <cell r="AT742">
            <v>1245.6400000000235</v>
          </cell>
          <cell r="AU742">
            <v>672.05000000000246</v>
          </cell>
          <cell r="AV742">
            <v>1266.8900000000147</v>
          </cell>
          <cell r="AW742">
            <v>1769.3500000000231</v>
          </cell>
        </row>
        <row r="743">
          <cell r="A743">
            <v>738</v>
          </cell>
          <cell r="B743">
            <v>907.58000000000948</v>
          </cell>
          <cell r="C743">
            <v>1269.5300000000145</v>
          </cell>
          <cell r="D743">
            <v>928.85999999999513</v>
          </cell>
          <cell r="E743">
            <v>1298.2499999999952</v>
          </cell>
          <cell r="F743">
            <v>944.75999999998533</v>
          </cell>
          <cell r="G743">
            <v>1321.5799999999854</v>
          </cell>
          <cell r="H743">
            <v>966.03999999998155</v>
          </cell>
          <cell r="I743">
            <v>1350.2999999999972</v>
          </cell>
          <cell r="J743">
            <v>981.94000000001154</v>
          </cell>
          <cell r="K743">
            <v>1373.639999999986</v>
          </cell>
          <cell r="L743">
            <v>1003.2200000000073</v>
          </cell>
          <cell r="M743">
            <v>1402.3500000000104</v>
          </cell>
          <cell r="N743">
            <v>1019.1199999999976</v>
          </cell>
          <cell r="O743">
            <v>1431.0700000000256</v>
          </cell>
          <cell r="P743">
            <v>1040.3999999999935</v>
          </cell>
          <cell r="Q743">
            <v>1454.4000000000146</v>
          </cell>
          <cell r="R743">
            <v>1056.2999999999845</v>
          </cell>
          <cell r="S743">
            <v>1483.1199999999951</v>
          </cell>
          <cell r="T743">
            <v>1077.5800000000111</v>
          </cell>
          <cell r="U743">
            <v>1506.4599999999834</v>
          </cell>
          <cell r="V743">
            <v>1098.8600000000049</v>
          </cell>
          <cell r="W743">
            <v>1535.1699999999914</v>
          </cell>
          <cell r="X743">
            <v>1114.7599999999952</v>
          </cell>
          <cell r="Y743">
            <v>1563.8899999999735</v>
          </cell>
          <cell r="Z743">
            <v>1136.0399999999879</v>
          </cell>
          <cell r="AA743">
            <v>1587.2200000000175</v>
          </cell>
          <cell r="AB743">
            <v>1077.3300000000111</v>
          </cell>
          <cell r="AC743">
            <v>1506.1099999999833</v>
          </cell>
          <cell r="AD743">
            <v>1093.2300000000098</v>
          </cell>
          <cell r="AE743">
            <v>1534.8299999999915</v>
          </cell>
          <cell r="AF743">
            <v>1114.5099999999952</v>
          </cell>
          <cell r="AG743">
            <v>1558.1699999999785</v>
          </cell>
          <cell r="AH743">
            <v>1135.7899999999879</v>
          </cell>
          <cell r="AI743">
            <v>1586.8800000000176</v>
          </cell>
          <cell r="AJ743">
            <v>1151.689999999978</v>
          </cell>
          <cell r="AK743">
            <v>1615.6000000000274</v>
          </cell>
          <cell r="AL743">
            <v>1172.9699999999996</v>
          </cell>
          <cell r="AM743">
            <v>1638.9300000000146</v>
          </cell>
          <cell r="AN743">
            <v>1188.8699999999956</v>
          </cell>
          <cell r="AO743">
            <v>1667.6499999999951</v>
          </cell>
          <cell r="AP743">
            <v>1210.1500000000055</v>
          </cell>
          <cell r="AQ743">
            <v>1690.9899999999818</v>
          </cell>
          <cell r="AR743">
            <v>1226.0500000000029</v>
          </cell>
          <cell r="AS743">
            <v>1719.6999999999871</v>
          </cell>
          <cell r="AT743">
            <v>1247.3300000000236</v>
          </cell>
          <cell r="AU743">
            <v>672.42000000000246</v>
          </cell>
          <cell r="AV743">
            <v>1268.6100000000147</v>
          </cell>
          <cell r="AW743">
            <v>1771.7500000000232</v>
          </cell>
        </row>
        <row r="744">
          <cell r="A744">
            <v>739</v>
          </cell>
          <cell r="B744">
            <v>908.8100000000095</v>
          </cell>
          <cell r="C744">
            <v>1271.2500000000146</v>
          </cell>
          <cell r="D744">
            <v>930.11999999999512</v>
          </cell>
          <cell r="E744">
            <v>1300.0099999999952</v>
          </cell>
          <cell r="F744">
            <v>946.0399999999853</v>
          </cell>
          <cell r="G744">
            <v>1323.3699999999853</v>
          </cell>
          <cell r="H744">
            <v>967.34999999998149</v>
          </cell>
          <cell r="I744">
            <v>1352.1299999999972</v>
          </cell>
          <cell r="J744">
            <v>983.27000000001158</v>
          </cell>
          <cell r="K744">
            <v>1375.4999999999859</v>
          </cell>
          <cell r="L744">
            <v>1004.5800000000073</v>
          </cell>
          <cell r="M744">
            <v>1404.2500000000105</v>
          </cell>
          <cell r="N744">
            <v>1020.4999999999976</v>
          </cell>
          <cell r="O744">
            <v>1433.0100000000257</v>
          </cell>
          <cell r="P744">
            <v>1041.8099999999936</v>
          </cell>
          <cell r="Q744">
            <v>1456.3700000000147</v>
          </cell>
          <cell r="R744">
            <v>1057.7299999999846</v>
          </cell>
          <cell r="S744">
            <v>1485.1299999999951</v>
          </cell>
          <cell r="T744">
            <v>1079.0400000000111</v>
          </cell>
          <cell r="U744">
            <v>1508.4999999999834</v>
          </cell>
          <cell r="V744">
            <v>1100.3500000000049</v>
          </cell>
          <cell r="W744">
            <v>1537.2499999999914</v>
          </cell>
          <cell r="X744">
            <v>1116.2699999999952</v>
          </cell>
          <cell r="Y744">
            <v>1566.0099999999734</v>
          </cell>
          <cell r="Z744">
            <v>1137.5799999999879</v>
          </cell>
          <cell r="AA744">
            <v>1589.3700000000176</v>
          </cell>
          <cell r="AB744">
            <v>1078.7900000000111</v>
          </cell>
          <cell r="AC744">
            <v>1508.1499999999833</v>
          </cell>
          <cell r="AD744">
            <v>1094.7100000000098</v>
          </cell>
          <cell r="AE744">
            <v>1536.9099999999914</v>
          </cell>
          <cell r="AF744">
            <v>1116.0199999999952</v>
          </cell>
          <cell r="AG744">
            <v>1560.2799999999784</v>
          </cell>
          <cell r="AH744">
            <v>1137.3299999999879</v>
          </cell>
          <cell r="AI744">
            <v>1589.0300000000177</v>
          </cell>
          <cell r="AJ744">
            <v>1153.2499999999779</v>
          </cell>
          <cell r="AK744">
            <v>1617.7900000000275</v>
          </cell>
          <cell r="AL744">
            <v>1174.5599999999995</v>
          </cell>
          <cell r="AM744">
            <v>1641.1500000000146</v>
          </cell>
          <cell r="AN744">
            <v>1190.4799999999955</v>
          </cell>
          <cell r="AO744">
            <v>1669.9099999999951</v>
          </cell>
          <cell r="AP744">
            <v>1211.7900000000056</v>
          </cell>
          <cell r="AQ744">
            <v>1693.2799999999818</v>
          </cell>
          <cell r="AR744">
            <v>1227.710000000003</v>
          </cell>
          <cell r="AS744">
            <v>1722.029999999987</v>
          </cell>
          <cell r="AT744">
            <v>1249.0200000000236</v>
          </cell>
          <cell r="AU744">
            <v>672.79000000000246</v>
          </cell>
          <cell r="AV744">
            <v>1270.3300000000147</v>
          </cell>
          <cell r="AW744">
            <v>1774.1500000000233</v>
          </cell>
        </row>
        <row r="745">
          <cell r="A745">
            <v>740</v>
          </cell>
          <cell r="B745">
            <v>910.04000000000951</v>
          </cell>
          <cell r="C745">
            <v>1272.9700000000146</v>
          </cell>
          <cell r="D745">
            <v>931.37999999999511</v>
          </cell>
          <cell r="E745">
            <v>1301.7699999999952</v>
          </cell>
          <cell r="F745">
            <v>947.31999999998527</v>
          </cell>
          <cell r="G745">
            <v>1325.1599999999853</v>
          </cell>
          <cell r="H745">
            <v>968.65999999998144</v>
          </cell>
          <cell r="I745">
            <v>1353.9599999999971</v>
          </cell>
          <cell r="J745">
            <v>984.60000000001162</v>
          </cell>
          <cell r="K745">
            <v>1377.3599999999858</v>
          </cell>
          <cell r="L745">
            <v>1005.9400000000073</v>
          </cell>
          <cell r="M745">
            <v>1406.1500000000106</v>
          </cell>
          <cell r="N745">
            <v>1021.8799999999976</v>
          </cell>
          <cell r="O745">
            <v>1434.9500000000257</v>
          </cell>
          <cell r="P745">
            <v>1043.2199999999937</v>
          </cell>
          <cell r="Q745">
            <v>1458.3400000000147</v>
          </cell>
          <cell r="R745">
            <v>1059.1599999999846</v>
          </cell>
          <cell r="S745">
            <v>1487.1399999999951</v>
          </cell>
          <cell r="T745">
            <v>1080.5000000000111</v>
          </cell>
          <cell r="U745">
            <v>1510.5399999999834</v>
          </cell>
          <cell r="V745">
            <v>1101.8400000000049</v>
          </cell>
          <cell r="W745">
            <v>1539.3299999999913</v>
          </cell>
          <cell r="X745">
            <v>1117.7799999999952</v>
          </cell>
          <cell r="Y745">
            <v>1568.1299999999733</v>
          </cell>
          <cell r="Z745">
            <v>1139.1199999999878</v>
          </cell>
          <cell r="AA745">
            <v>1591.5200000000177</v>
          </cell>
          <cell r="AB745">
            <v>1080.2500000000111</v>
          </cell>
          <cell r="AC745">
            <v>1510.1899999999832</v>
          </cell>
          <cell r="AD745">
            <v>1096.1900000000098</v>
          </cell>
          <cell r="AE745">
            <v>1538.9899999999914</v>
          </cell>
          <cell r="AF745">
            <v>1117.5299999999952</v>
          </cell>
          <cell r="AG745">
            <v>1562.3899999999783</v>
          </cell>
          <cell r="AH745">
            <v>1138.8699999999878</v>
          </cell>
          <cell r="AI745">
            <v>1591.1800000000178</v>
          </cell>
          <cell r="AJ745">
            <v>1154.8099999999779</v>
          </cell>
          <cell r="AK745">
            <v>1619.9800000000275</v>
          </cell>
          <cell r="AL745">
            <v>1176.1499999999994</v>
          </cell>
          <cell r="AM745">
            <v>1643.3700000000147</v>
          </cell>
          <cell r="AN745">
            <v>1192.0899999999954</v>
          </cell>
          <cell r="AO745">
            <v>1672.1699999999951</v>
          </cell>
          <cell r="AP745">
            <v>1213.4300000000057</v>
          </cell>
          <cell r="AQ745">
            <v>1695.5699999999817</v>
          </cell>
          <cell r="AR745">
            <v>1229.3700000000031</v>
          </cell>
          <cell r="AS745">
            <v>1724.3599999999869</v>
          </cell>
          <cell r="AT745">
            <v>1250.7100000000237</v>
          </cell>
          <cell r="AU745">
            <v>673.16000000000247</v>
          </cell>
          <cell r="AV745">
            <v>1272.0500000000147</v>
          </cell>
          <cell r="AW745">
            <v>1776.5500000000234</v>
          </cell>
        </row>
        <row r="746">
          <cell r="A746">
            <v>741</v>
          </cell>
          <cell r="B746">
            <v>911.27000000000953</v>
          </cell>
          <cell r="C746">
            <v>1274.6900000000146</v>
          </cell>
          <cell r="D746">
            <v>932.6399999999951</v>
          </cell>
          <cell r="E746">
            <v>1303.5299999999952</v>
          </cell>
          <cell r="F746">
            <v>948.59999999998524</v>
          </cell>
          <cell r="G746">
            <v>1326.9499999999853</v>
          </cell>
          <cell r="H746">
            <v>969.96999999998138</v>
          </cell>
          <cell r="I746">
            <v>1355.789999999997</v>
          </cell>
          <cell r="J746">
            <v>985.93000000001166</v>
          </cell>
          <cell r="K746">
            <v>1379.2199999999857</v>
          </cell>
          <cell r="L746">
            <v>1007.3000000000073</v>
          </cell>
          <cell r="M746">
            <v>1408.0500000000106</v>
          </cell>
          <cell r="N746">
            <v>1023.2599999999976</v>
          </cell>
          <cell r="O746">
            <v>1436.8900000000258</v>
          </cell>
          <cell r="P746">
            <v>1044.6299999999937</v>
          </cell>
          <cell r="Q746">
            <v>1460.3100000000147</v>
          </cell>
          <cell r="R746">
            <v>1060.5899999999847</v>
          </cell>
          <cell r="S746">
            <v>1489.1499999999951</v>
          </cell>
          <cell r="T746">
            <v>1081.9600000000112</v>
          </cell>
          <cell r="U746">
            <v>1512.5799999999833</v>
          </cell>
          <cell r="V746">
            <v>1103.3300000000049</v>
          </cell>
          <cell r="W746">
            <v>1541.4099999999912</v>
          </cell>
          <cell r="X746">
            <v>1119.2899999999952</v>
          </cell>
          <cell r="Y746">
            <v>1570.2499999999732</v>
          </cell>
          <cell r="Z746">
            <v>1140.6599999999878</v>
          </cell>
          <cell r="AA746">
            <v>1593.6700000000178</v>
          </cell>
          <cell r="AB746">
            <v>1081.7100000000112</v>
          </cell>
          <cell r="AC746">
            <v>1512.2299999999832</v>
          </cell>
          <cell r="AD746">
            <v>1097.6700000000098</v>
          </cell>
          <cell r="AE746">
            <v>1541.0699999999913</v>
          </cell>
          <cell r="AF746">
            <v>1119.0399999999952</v>
          </cell>
          <cell r="AG746">
            <v>1564.4999999999782</v>
          </cell>
          <cell r="AH746">
            <v>1140.4099999999878</v>
          </cell>
          <cell r="AI746">
            <v>1593.3300000000179</v>
          </cell>
          <cell r="AJ746">
            <v>1156.3699999999778</v>
          </cell>
          <cell r="AK746">
            <v>1622.1700000000276</v>
          </cell>
          <cell r="AL746">
            <v>1177.7399999999993</v>
          </cell>
          <cell r="AM746">
            <v>1645.5900000000147</v>
          </cell>
          <cell r="AN746">
            <v>1193.6999999999953</v>
          </cell>
          <cell r="AO746">
            <v>1674.4299999999951</v>
          </cell>
          <cell r="AP746">
            <v>1215.0700000000058</v>
          </cell>
          <cell r="AQ746">
            <v>1697.8599999999817</v>
          </cell>
          <cell r="AR746">
            <v>1231.0300000000032</v>
          </cell>
          <cell r="AS746">
            <v>1726.6899999999869</v>
          </cell>
          <cell r="AT746">
            <v>1252.4000000000237</v>
          </cell>
          <cell r="AU746">
            <v>673.53000000000247</v>
          </cell>
          <cell r="AV746">
            <v>1273.7700000000148</v>
          </cell>
          <cell r="AW746">
            <v>1778.9500000000235</v>
          </cell>
        </row>
        <row r="747">
          <cell r="A747">
            <v>742</v>
          </cell>
          <cell r="B747">
            <v>912.50000000000955</v>
          </cell>
          <cell r="C747">
            <v>1276.4100000000146</v>
          </cell>
          <cell r="D747">
            <v>933.89999999999509</v>
          </cell>
          <cell r="E747">
            <v>1305.2899999999952</v>
          </cell>
          <cell r="F747">
            <v>949.87999999998522</v>
          </cell>
          <cell r="G747">
            <v>1328.7399999999852</v>
          </cell>
          <cell r="H747">
            <v>971.27999999998133</v>
          </cell>
          <cell r="I747">
            <v>1357.6199999999969</v>
          </cell>
          <cell r="J747">
            <v>987.2600000000117</v>
          </cell>
          <cell r="K747">
            <v>1381.0799999999856</v>
          </cell>
          <cell r="L747">
            <v>1008.6600000000074</v>
          </cell>
          <cell r="M747">
            <v>1409.9500000000107</v>
          </cell>
          <cell r="N747">
            <v>1024.6399999999976</v>
          </cell>
          <cell r="O747">
            <v>1438.8300000000258</v>
          </cell>
          <cell r="P747">
            <v>1046.0399999999938</v>
          </cell>
          <cell r="Q747">
            <v>1462.2800000000148</v>
          </cell>
          <cell r="R747">
            <v>1062.0199999999847</v>
          </cell>
          <cell r="S747">
            <v>1491.1599999999951</v>
          </cell>
          <cell r="T747">
            <v>1083.4200000000112</v>
          </cell>
          <cell r="U747">
            <v>1514.6199999999833</v>
          </cell>
          <cell r="V747">
            <v>1104.8200000000049</v>
          </cell>
          <cell r="W747">
            <v>1543.4899999999911</v>
          </cell>
          <cell r="X747">
            <v>1120.7999999999952</v>
          </cell>
          <cell r="Y747">
            <v>1572.3699999999731</v>
          </cell>
          <cell r="Z747">
            <v>1142.1999999999878</v>
          </cell>
          <cell r="AA747">
            <v>1595.8200000000179</v>
          </cell>
          <cell r="AB747">
            <v>1083.1700000000112</v>
          </cell>
          <cell r="AC747">
            <v>1514.2699999999832</v>
          </cell>
          <cell r="AD747">
            <v>1099.1500000000099</v>
          </cell>
          <cell r="AE747">
            <v>1543.1499999999912</v>
          </cell>
          <cell r="AF747">
            <v>1120.5499999999952</v>
          </cell>
          <cell r="AG747">
            <v>1566.6099999999781</v>
          </cell>
          <cell r="AH747">
            <v>1141.9499999999878</v>
          </cell>
          <cell r="AI747">
            <v>1595.480000000018</v>
          </cell>
          <cell r="AJ747">
            <v>1157.9299999999778</v>
          </cell>
          <cell r="AK747">
            <v>1624.3600000000276</v>
          </cell>
          <cell r="AL747">
            <v>1179.3299999999992</v>
          </cell>
          <cell r="AM747">
            <v>1647.8100000000147</v>
          </cell>
          <cell r="AN747">
            <v>1195.3099999999952</v>
          </cell>
          <cell r="AO747">
            <v>1676.6899999999951</v>
          </cell>
          <cell r="AP747">
            <v>1216.7100000000059</v>
          </cell>
          <cell r="AQ747">
            <v>1700.1499999999817</v>
          </cell>
          <cell r="AR747">
            <v>1232.6900000000032</v>
          </cell>
          <cell r="AS747">
            <v>1729.0199999999868</v>
          </cell>
          <cell r="AT747">
            <v>1254.0900000000238</v>
          </cell>
          <cell r="AU747">
            <v>673.90000000000248</v>
          </cell>
          <cell r="AV747">
            <v>1275.4900000000148</v>
          </cell>
          <cell r="AW747">
            <v>1781.3500000000236</v>
          </cell>
        </row>
        <row r="748">
          <cell r="A748">
            <v>743</v>
          </cell>
          <cell r="B748">
            <v>913.73000000000957</v>
          </cell>
          <cell r="C748">
            <v>1278.1300000000147</v>
          </cell>
          <cell r="D748">
            <v>935.15999999999508</v>
          </cell>
          <cell r="E748">
            <v>1307.0499999999952</v>
          </cell>
          <cell r="F748">
            <v>951.15999999998519</v>
          </cell>
          <cell r="G748">
            <v>1330.5299999999852</v>
          </cell>
          <cell r="H748">
            <v>972.58999999998127</v>
          </cell>
          <cell r="I748">
            <v>1359.4499999999969</v>
          </cell>
          <cell r="J748">
            <v>988.59000000001174</v>
          </cell>
          <cell r="K748">
            <v>1382.9399999999855</v>
          </cell>
          <cell r="L748">
            <v>1010.0200000000074</v>
          </cell>
          <cell r="M748">
            <v>1411.8500000000108</v>
          </cell>
          <cell r="N748">
            <v>1026.0199999999977</v>
          </cell>
          <cell r="O748">
            <v>1440.7700000000259</v>
          </cell>
          <cell r="P748">
            <v>1047.4499999999939</v>
          </cell>
          <cell r="Q748">
            <v>1464.2500000000148</v>
          </cell>
          <cell r="R748">
            <v>1063.4499999999848</v>
          </cell>
          <cell r="S748">
            <v>1493.1699999999951</v>
          </cell>
          <cell r="T748">
            <v>1084.8800000000113</v>
          </cell>
          <cell r="U748">
            <v>1516.6599999999833</v>
          </cell>
          <cell r="V748">
            <v>1106.3100000000049</v>
          </cell>
          <cell r="W748">
            <v>1545.5699999999911</v>
          </cell>
          <cell r="X748">
            <v>1122.3099999999952</v>
          </cell>
          <cell r="Y748">
            <v>1574.489999999973</v>
          </cell>
          <cell r="Z748">
            <v>1143.7399999999877</v>
          </cell>
          <cell r="AA748">
            <v>1597.970000000018</v>
          </cell>
          <cell r="AB748">
            <v>1084.6300000000113</v>
          </cell>
          <cell r="AC748">
            <v>1516.3099999999831</v>
          </cell>
          <cell r="AD748">
            <v>1100.6300000000099</v>
          </cell>
          <cell r="AE748">
            <v>1545.2299999999912</v>
          </cell>
          <cell r="AF748">
            <v>1122.0599999999952</v>
          </cell>
          <cell r="AG748">
            <v>1568.719999999978</v>
          </cell>
          <cell r="AH748">
            <v>1143.4899999999877</v>
          </cell>
          <cell r="AI748">
            <v>1597.6300000000181</v>
          </cell>
          <cell r="AJ748">
            <v>1159.4899999999777</v>
          </cell>
          <cell r="AK748">
            <v>1626.5500000000277</v>
          </cell>
          <cell r="AL748">
            <v>1180.9199999999992</v>
          </cell>
          <cell r="AM748">
            <v>1650.0300000000148</v>
          </cell>
          <cell r="AN748">
            <v>1196.9199999999951</v>
          </cell>
          <cell r="AO748">
            <v>1678.949999999995</v>
          </cell>
          <cell r="AP748">
            <v>1218.350000000006</v>
          </cell>
          <cell r="AQ748">
            <v>1702.4399999999816</v>
          </cell>
          <cell r="AR748">
            <v>1234.3500000000033</v>
          </cell>
          <cell r="AS748">
            <v>1731.3499999999867</v>
          </cell>
          <cell r="AT748">
            <v>1255.7800000000238</v>
          </cell>
          <cell r="AU748">
            <v>674.27000000000248</v>
          </cell>
          <cell r="AV748">
            <v>1277.2100000000148</v>
          </cell>
          <cell r="AW748">
            <v>1783.7500000000236</v>
          </cell>
        </row>
        <row r="749">
          <cell r="A749">
            <v>744</v>
          </cell>
          <cell r="B749">
            <v>914.96000000000959</v>
          </cell>
          <cell r="C749">
            <v>1279.8500000000147</v>
          </cell>
          <cell r="D749">
            <v>936.41999999999507</v>
          </cell>
          <cell r="E749">
            <v>1308.8099999999952</v>
          </cell>
          <cell r="F749">
            <v>952.43999999998516</v>
          </cell>
          <cell r="G749">
            <v>1332.3199999999852</v>
          </cell>
          <cell r="H749">
            <v>973.89999999998122</v>
          </cell>
          <cell r="I749">
            <v>1361.2799999999968</v>
          </cell>
          <cell r="J749">
            <v>989.92000000001178</v>
          </cell>
          <cell r="K749">
            <v>1384.7999999999854</v>
          </cell>
          <cell r="L749">
            <v>1011.3800000000074</v>
          </cell>
          <cell r="M749">
            <v>1413.7500000000109</v>
          </cell>
          <cell r="N749">
            <v>1027.3999999999978</v>
          </cell>
          <cell r="O749">
            <v>1442.710000000026</v>
          </cell>
          <cell r="P749">
            <v>1048.859999999994</v>
          </cell>
          <cell r="Q749">
            <v>1466.2200000000148</v>
          </cell>
          <cell r="R749">
            <v>1064.8799999999849</v>
          </cell>
          <cell r="S749">
            <v>1495.1799999999951</v>
          </cell>
          <cell r="T749">
            <v>1086.3400000000113</v>
          </cell>
          <cell r="U749">
            <v>1518.6999999999832</v>
          </cell>
          <cell r="V749">
            <v>1107.800000000005</v>
          </cell>
          <cell r="W749">
            <v>1547.649999999991</v>
          </cell>
          <cell r="X749">
            <v>1123.8199999999952</v>
          </cell>
          <cell r="Y749">
            <v>1576.6099999999728</v>
          </cell>
          <cell r="Z749">
            <v>1145.2799999999877</v>
          </cell>
          <cell r="AA749">
            <v>1600.1200000000181</v>
          </cell>
          <cell r="AB749">
            <v>1086.0900000000113</v>
          </cell>
          <cell r="AC749">
            <v>1518.3499999999831</v>
          </cell>
          <cell r="AD749">
            <v>1102.1100000000099</v>
          </cell>
          <cell r="AE749">
            <v>1547.3099999999911</v>
          </cell>
          <cell r="AF749">
            <v>1123.5699999999952</v>
          </cell>
          <cell r="AG749">
            <v>1570.8299999999779</v>
          </cell>
          <cell r="AH749">
            <v>1145.0299999999877</v>
          </cell>
          <cell r="AI749">
            <v>1599.7800000000182</v>
          </cell>
          <cell r="AJ749">
            <v>1161.0499999999777</v>
          </cell>
          <cell r="AK749">
            <v>1628.7400000000277</v>
          </cell>
          <cell r="AL749">
            <v>1182.5099999999991</v>
          </cell>
          <cell r="AM749">
            <v>1652.2500000000148</v>
          </cell>
          <cell r="AN749">
            <v>1198.529999999995</v>
          </cell>
          <cell r="AO749">
            <v>1681.209999999995</v>
          </cell>
          <cell r="AP749">
            <v>1219.9900000000061</v>
          </cell>
          <cell r="AQ749">
            <v>1704.7299999999816</v>
          </cell>
          <cell r="AR749">
            <v>1236.0100000000034</v>
          </cell>
          <cell r="AS749">
            <v>1733.6799999999866</v>
          </cell>
          <cell r="AT749">
            <v>1257.4700000000239</v>
          </cell>
          <cell r="AU749">
            <v>674.64000000000249</v>
          </cell>
          <cell r="AV749">
            <v>1278.9300000000148</v>
          </cell>
          <cell r="AW749">
            <v>1786.1500000000237</v>
          </cell>
        </row>
        <row r="750">
          <cell r="A750">
            <v>745</v>
          </cell>
          <cell r="B750">
            <v>916.1900000000096</v>
          </cell>
          <cell r="C750">
            <v>1281.5700000000147</v>
          </cell>
          <cell r="D750">
            <v>937.67999999999506</v>
          </cell>
          <cell r="E750">
            <v>1310.5699999999952</v>
          </cell>
          <cell r="F750">
            <v>953.71999999998513</v>
          </cell>
          <cell r="G750">
            <v>1334.1099999999851</v>
          </cell>
          <cell r="H750">
            <v>975.20999999998116</v>
          </cell>
          <cell r="I750">
            <v>1363.1099999999967</v>
          </cell>
          <cell r="J750">
            <v>991.25000000001182</v>
          </cell>
          <cell r="K750">
            <v>1386.6599999999853</v>
          </cell>
          <cell r="L750">
            <v>1012.7400000000074</v>
          </cell>
          <cell r="M750">
            <v>1415.650000000011</v>
          </cell>
          <cell r="N750">
            <v>1028.7799999999979</v>
          </cell>
          <cell r="O750">
            <v>1444.650000000026</v>
          </cell>
          <cell r="P750">
            <v>1050.2699999999941</v>
          </cell>
          <cell r="Q750">
            <v>1468.1900000000148</v>
          </cell>
          <cell r="R750">
            <v>1066.3099999999849</v>
          </cell>
          <cell r="S750">
            <v>1497.1899999999951</v>
          </cell>
          <cell r="T750">
            <v>1087.8000000000113</v>
          </cell>
          <cell r="U750">
            <v>1520.7399999999832</v>
          </cell>
          <cell r="V750">
            <v>1109.290000000005</v>
          </cell>
          <cell r="W750">
            <v>1549.7299999999909</v>
          </cell>
          <cell r="X750">
            <v>1125.3299999999952</v>
          </cell>
          <cell r="Y750">
            <v>1578.7299999999727</v>
          </cell>
          <cell r="Z750">
            <v>1146.8199999999877</v>
          </cell>
          <cell r="AA750">
            <v>1602.2700000000182</v>
          </cell>
          <cell r="AB750">
            <v>1087.5500000000113</v>
          </cell>
          <cell r="AC750">
            <v>1520.389999999983</v>
          </cell>
          <cell r="AD750">
            <v>1103.5900000000099</v>
          </cell>
          <cell r="AE750">
            <v>1549.389999999991</v>
          </cell>
          <cell r="AF750">
            <v>1125.0799999999952</v>
          </cell>
          <cell r="AG750">
            <v>1572.9399999999778</v>
          </cell>
          <cell r="AH750">
            <v>1146.5699999999877</v>
          </cell>
          <cell r="AI750">
            <v>1601.9300000000183</v>
          </cell>
          <cell r="AJ750">
            <v>1162.6099999999776</v>
          </cell>
          <cell r="AK750">
            <v>1630.9300000000278</v>
          </cell>
          <cell r="AL750">
            <v>1184.099999999999</v>
          </cell>
          <cell r="AM750">
            <v>1654.4700000000148</v>
          </cell>
          <cell r="AN750">
            <v>1200.1399999999949</v>
          </cell>
          <cell r="AO750">
            <v>1683.469999999995</v>
          </cell>
          <cell r="AP750">
            <v>1221.6300000000062</v>
          </cell>
          <cell r="AQ750">
            <v>1707.0199999999816</v>
          </cell>
          <cell r="AR750">
            <v>1237.6700000000035</v>
          </cell>
          <cell r="AS750">
            <v>1736.0099999999866</v>
          </cell>
          <cell r="AT750">
            <v>1259.160000000024</v>
          </cell>
          <cell r="AU750">
            <v>675.01000000000249</v>
          </cell>
          <cell r="AV750">
            <v>1280.6500000000149</v>
          </cell>
          <cell r="AW750">
            <v>1788.5500000000238</v>
          </cell>
        </row>
        <row r="751">
          <cell r="A751">
            <v>746</v>
          </cell>
          <cell r="B751">
            <v>917.42000000000962</v>
          </cell>
          <cell r="C751">
            <v>1283.2900000000147</v>
          </cell>
          <cell r="D751">
            <v>938.93999999999505</v>
          </cell>
          <cell r="E751">
            <v>1312.3299999999952</v>
          </cell>
          <cell r="F751">
            <v>954.99999999998511</v>
          </cell>
          <cell r="G751">
            <v>1335.8999999999851</v>
          </cell>
          <cell r="H751">
            <v>976.51999999998111</v>
          </cell>
          <cell r="I751">
            <v>1364.9399999999966</v>
          </cell>
          <cell r="J751">
            <v>992.58000000001186</v>
          </cell>
          <cell r="K751">
            <v>1388.5199999999852</v>
          </cell>
          <cell r="L751">
            <v>1014.1000000000074</v>
          </cell>
          <cell r="M751">
            <v>1417.5500000000111</v>
          </cell>
          <cell r="N751">
            <v>1030.159999999998</v>
          </cell>
          <cell r="O751">
            <v>1446.5900000000261</v>
          </cell>
          <cell r="P751">
            <v>1051.6799999999942</v>
          </cell>
          <cell r="Q751">
            <v>1470.1600000000149</v>
          </cell>
          <cell r="R751">
            <v>1067.739999999985</v>
          </cell>
          <cell r="S751">
            <v>1499.199999999995</v>
          </cell>
          <cell r="T751">
            <v>1089.2600000000114</v>
          </cell>
          <cell r="U751">
            <v>1522.7799999999831</v>
          </cell>
          <cell r="V751">
            <v>1110.780000000005</v>
          </cell>
          <cell r="W751">
            <v>1551.8099999999909</v>
          </cell>
          <cell r="X751">
            <v>1126.8399999999951</v>
          </cell>
          <cell r="Y751">
            <v>1580.8499999999726</v>
          </cell>
          <cell r="Z751">
            <v>1148.3599999999876</v>
          </cell>
          <cell r="AA751">
            <v>1604.4200000000183</v>
          </cell>
          <cell r="AB751">
            <v>1089.0100000000114</v>
          </cell>
          <cell r="AC751">
            <v>1522.429999999983</v>
          </cell>
          <cell r="AD751">
            <v>1105.0700000000099</v>
          </cell>
          <cell r="AE751">
            <v>1551.4699999999909</v>
          </cell>
          <cell r="AF751">
            <v>1126.5899999999951</v>
          </cell>
          <cell r="AG751">
            <v>1575.0499999999777</v>
          </cell>
          <cell r="AH751">
            <v>1148.1099999999876</v>
          </cell>
          <cell r="AI751">
            <v>1604.0800000000183</v>
          </cell>
          <cell r="AJ751">
            <v>1164.1699999999776</v>
          </cell>
          <cell r="AK751">
            <v>1633.1200000000279</v>
          </cell>
          <cell r="AL751">
            <v>1185.6899999999989</v>
          </cell>
          <cell r="AM751">
            <v>1656.6900000000148</v>
          </cell>
          <cell r="AN751">
            <v>1201.7499999999948</v>
          </cell>
          <cell r="AO751">
            <v>1685.729999999995</v>
          </cell>
          <cell r="AP751">
            <v>1223.2700000000063</v>
          </cell>
          <cell r="AQ751">
            <v>1709.3099999999815</v>
          </cell>
          <cell r="AR751">
            <v>1239.3300000000036</v>
          </cell>
          <cell r="AS751">
            <v>1738.3399999999865</v>
          </cell>
          <cell r="AT751">
            <v>1260.850000000024</v>
          </cell>
          <cell r="AU751">
            <v>675.3800000000025</v>
          </cell>
          <cell r="AV751">
            <v>1282.3700000000149</v>
          </cell>
          <cell r="AW751">
            <v>1790.9500000000239</v>
          </cell>
        </row>
        <row r="752">
          <cell r="A752">
            <v>747</v>
          </cell>
          <cell r="B752">
            <v>918.65000000000964</v>
          </cell>
          <cell r="C752">
            <v>1285.0100000000148</v>
          </cell>
          <cell r="D752">
            <v>940.19999999999504</v>
          </cell>
          <cell r="E752">
            <v>1314.0899999999951</v>
          </cell>
          <cell r="F752">
            <v>956.27999999998508</v>
          </cell>
          <cell r="G752">
            <v>1337.689999999985</v>
          </cell>
          <cell r="H752">
            <v>977.82999999998106</v>
          </cell>
          <cell r="I752">
            <v>1366.7699999999966</v>
          </cell>
          <cell r="J752">
            <v>993.91000000001191</v>
          </cell>
          <cell r="K752">
            <v>1390.3799999999851</v>
          </cell>
          <cell r="L752">
            <v>1015.4600000000074</v>
          </cell>
          <cell r="M752">
            <v>1419.4500000000112</v>
          </cell>
          <cell r="N752">
            <v>1031.5399999999981</v>
          </cell>
          <cell r="O752">
            <v>1448.5300000000261</v>
          </cell>
          <cell r="P752">
            <v>1053.0899999999942</v>
          </cell>
          <cell r="Q752">
            <v>1472.1300000000149</v>
          </cell>
          <cell r="R752">
            <v>1069.1699999999851</v>
          </cell>
          <cell r="S752">
            <v>1501.209999999995</v>
          </cell>
          <cell r="T752">
            <v>1090.7200000000114</v>
          </cell>
          <cell r="U752">
            <v>1524.8199999999831</v>
          </cell>
          <cell r="V752">
            <v>1112.270000000005</v>
          </cell>
          <cell r="W752">
            <v>1553.8899999999908</v>
          </cell>
          <cell r="X752">
            <v>1128.3499999999951</v>
          </cell>
          <cell r="Y752">
            <v>1582.9699999999725</v>
          </cell>
          <cell r="Z752">
            <v>1149.8999999999876</v>
          </cell>
          <cell r="AA752">
            <v>1606.5700000000184</v>
          </cell>
          <cell r="AB752">
            <v>1090.4700000000114</v>
          </cell>
          <cell r="AC752">
            <v>1524.469999999983</v>
          </cell>
          <cell r="AD752">
            <v>1106.55000000001</v>
          </cell>
          <cell r="AE752">
            <v>1553.5499999999909</v>
          </cell>
          <cell r="AF752">
            <v>1128.0999999999951</v>
          </cell>
          <cell r="AG752">
            <v>1577.1599999999776</v>
          </cell>
          <cell r="AH752">
            <v>1149.6499999999876</v>
          </cell>
          <cell r="AI752">
            <v>1606.2300000000184</v>
          </cell>
          <cell r="AJ752">
            <v>1165.7299999999775</v>
          </cell>
          <cell r="AK752">
            <v>1635.3100000000279</v>
          </cell>
          <cell r="AL752">
            <v>1187.2799999999988</v>
          </cell>
          <cell r="AM752">
            <v>1658.9100000000149</v>
          </cell>
          <cell r="AN752">
            <v>1203.3599999999947</v>
          </cell>
          <cell r="AO752">
            <v>1687.989999999995</v>
          </cell>
          <cell r="AP752">
            <v>1224.9100000000064</v>
          </cell>
          <cell r="AQ752">
            <v>1711.5999999999815</v>
          </cell>
          <cell r="AR752">
            <v>1240.9900000000036</v>
          </cell>
          <cell r="AS752">
            <v>1740.6699999999864</v>
          </cell>
          <cell r="AT752">
            <v>1262.5400000000241</v>
          </cell>
          <cell r="AU752">
            <v>675.7500000000025</v>
          </cell>
          <cell r="AV752">
            <v>1284.0900000000149</v>
          </cell>
          <cell r="AW752">
            <v>1793.350000000024</v>
          </cell>
        </row>
        <row r="753">
          <cell r="A753">
            <v>748</v>
          </cell>
          <cell r="B753">
            <v>919.88000000000966</v>
          </cell>
          <cell r="C753">
            <v>1286.7300000000148</v>
          </cell>
          <cell r="D753">
            <v>941.45999999999503</v>
          </cell>
          <cell r="E753">
            <v>1315.8499999999951</v>
          </cell>
          <cell r="F753">
            <v>957.55999999998505</v>
          </cell>
          <cell r="G753">
            <v>1339.479999999985</v>
          </cell>
          <cell r="H753">
            <v>979.139999999981</v>
          </cell>
          <cell r="I753">
            <v>1368.5999999999965</v>
          </cell>
          <cell r="J753">
            <v>995.24000000001195</v>
          </cell>
          <cell r="K753">
            <v>1392.239999999985</v>
          </cell>
          <cell r="L753">
            <v>1016.8200000000074</v>
          </cell>
          <cell r="M753">
            <v>1421.3500000000113</v>
          </cell>
          <cell r="N753">
            <v>1032.9199999999983</v>
          </cell>
          <cell r="O753">
            <v>1450.4700000000262</v>
          </cell>
          <cell r="P753">
            <v>1054.4999999999943</v>
          </cell>
          <cell r="Q753">
            <v>1474.1000000000149</v>
          </cell>
          <cell r="R753">
            <v>1070.5999999999851</v>
          </cell>
          <cell r="S753">
            <v>1503.219999999995</v>
          </cell>
          <cell r="T753">
            <v>1092.1800000000114</v>
          </cell>
          <cell r="U753">
            <v>1526.8599999999831</v>
          </cell>
          <cell r="V753">
            <v>1113.760000000005</v>
          </cell>
          <cell r="W753">
            <v>1555.9699999999907</v>
          </cell>
          <cell r="X753">
            <v>1129.8599999999951</v>
          </cell>
          <cell r="Y753">
            <v>1585.0899999999724</v>
          </cell>
          <cell r="Z753">
            <v>1151.4399999999875</v>
          </cell>
          <cell r="AA753">
            <v>1608.7200000000184</v>
          </cell>
          <cell r="AB753">
            <v>1091.9300000000114</v>
          </cell>
          <cell r="AC753">
            <v>1526.5099999999829</v>
          </cell>
          <cell r="AD753">
            <v>1108.03000000001</v>
          </cell>
          <cell r="AE753">
            <v>1555.6299999999908</v>
          </cell>
          <cell r="AF753">
            <v>1129.6099999999951</v>
          </cell>
          <cell r="AG753">
            <v>1579.2699999999775</v>
          </cell>
          <cell r="AH753">
            <v>1151.1899999999875</v>
          </cell>
          <cell r="AI753">
            <v>1608.3800000000185</v>
          </cell>
          <cell r="AJ753">
            <v>1167.2899999999775</v>
          </cell>
          <cell r="AK753">
            <v>1637.500000000028</v>
          </cell>
          <cell r="AL753">
            <v>1188.8699999999988</v>
          </cell>
          <cell r="AM753">
            <v>1661.1300000000149</v>
          </cell>
          <cell r="AN753">
            <v>1204.9699999999946</v>
          </cell>
          <cell r="AO753">
            <v>1690.249999999995</v>
          </cell>
          <cell r="AP753">
            <v>1226.5500000000065</v>
          </cell>
          <cell r="AQ753">
            <v>1713.8899999999815</v>
          </cell>
          <cell r="AR753">
            <v>1242.6500000000037</v>
          </cell>
          <cell r="AS753">
            <v>1742.9999999999864</v>
          </cell>
          <cell r="AT753">
            <v>1264.2300000000241</v>
          </cell>
          <cell r="AU753">
            <v>676.12000000000251</v>
          </cell>
          <cell r="AV753">
            <v>1285.810000000015</v>
          </cell>
          <cell r="AW753">
            <v>1795.7500000000241</v>
          </cell>
        </row>
        <row r="754">
          <cell r="A754">
            <v>749</v>
          </cell>
          <cell r="B754">
            <v>921.11000000000968</v>
          </cell>
          <cell r="C754">
            <v>1288.4500000000148</v>
          </cell>
          <cell r="D754">
            <v>942.71999999999503</v>
          </cell>
          <cell r="E754">
            <v>1317.6099999999951</v>
          </cell>
          <cell r="F754">
            <v>958.83999999998503</v>
          </cell>
          <cell r="G754">
            <v>1341.269999999985</v>
          </cell>
          <cell r="H754">
            <v>980.44999999998095</v>
          </cell>
          <cell r="I754">
            <v>1370.4299999999964</v>
          </cell>
          <cell r="J754">
            <v>996.57000000001199</v>
          </cell>
          <cell r="K754">
            <v>1394.0999999999849</v>
          </cell>
          <cell r="L754">
            <v>1018.1800000000075</v>
          </cell>
          <cell r="M754">
            <v>1423.2500000000114</v>
          </cell>
          <cell r="N754">
            <v>1034.2999999999984</v>
          </cell>
          <cell r="O754">
            <v>1452.4100000000262</v>
          </cell>
          <cell r="P754">
            <v>1055.9099999999944</v>
          </cell>
          <cell r="Q754">
            <v>1476.0700000000149</v>
          </cell>
          <cell r="R754">
            <v>1072.0299999999852</v>
          </cell>
          <cell r="S754">
            <v>1505.229999999995</v>
          </cell>
          <cell r="T754">
            <v>1093.6400000000115</v>
          </cell>
          <cell r="U754">
            <v>1528.899999999983</v>
          </cell>
          <cell r="V754">
            <v>1115.250000000005</v>
          </cell>
          <cell r="W754">
            <v>1558.0499999999906</v>
          </cell>
          <cell r="X754">
            <v>1131.3699999999951</v>
          </cell>
          <cell r="Y754">
            <v>1587.2099999999723</v>
          </cell>
          <cell r="Z754">
            <v>1152.9799999999875</v>
          </cell>
          <cell r="AA754">
            <v>1610.8700000000185</v>
          </cell>
          <cell r="AB754">
            <v>1093.3900000000115</v>
          </cell>
          <cell r="AC754">
            <v>1528.5499999999829</v>
          </cell>
          <cell r="AD754">
            <v>1109.51000000001</v>
          </cell>
          <cell r="AE754">
            <v>1557.7099999999907</v>
          </cell>
          <cell r="AF754">
            <v>1131.1199999999951</v>
          </cell>
          <cell r="AG754">
            <v>1581.3799999999774</v>
          </cell>
          <cell r="AH754">
            <v>1152.7299999999875</v>
          </cell>
          <cell r="AI754">
            <v>1610.5300000000186</v>
          </cell>
          <cell r="AJ754">
            <v>1168.8499999999774</v>
          </cell>
          <cell r="AK754">
            <v>1639.690000000028</v>
          </cell>
          <cell r="AL754">
            <v>1190.4599999999987</v>
          </cell>
          <cell r="AM754">
            <v>1663.3500000000149</v>
          </cell>
          <cell r="AN754">
            <v>1206.5799999999945</v>
          </cell>
          <cell r="AO754">
            <v>1692.509999999995</v>
          </cell>
          <cell r="AP754">
            <v>1228.1900000000066</v>
          </cell>
          <cell r="AQ754">
            <v>1716.1799999999814</v>
          </cell>
          <cell r="AR754">
            <v>1244.3100000000038</v>
          </cell>
          <cell r="AS754">
            <v>1745.3299999999863</v>
          </cell>
          <cell r="AT754">
            <v>1265.9200000000242</v>
          </cell>
          <cell r="AU754">
            <v>676.49000000000251</v>
          </cell>
          <cell r="AV754">
            <v>1287.530000000015</v>
          </cell>
          <cell r="AW754">
            <v>1798.1500000000242</v>
          </cell>
        </row>
        <row r="755">
          <cell r="A755">
            <v>750</v>
          </cell>
          <cell r="B755">
            <v>922.3400000000097</v>
          </cell>
          <cell r="C755">
            <v>1290.1700000000149</v>
          </cell>
          <cell r="D755">
            <v>943.97999999999502</v>
          </cell>
          <cell r="E755">
            <v>1319.3699999999951</v>
          </cell>
          <cell r="F755">
            <v>960.119999999985</v>
          </cell>
          <cell r="G755">
            <v>1343.0599999999849</v>
          </cell>
          <cell r="H755">
            <v>981.75999999998089</v>
          </cell>
          <cell r="I755">
            <v>1372.2599999999964</v>
          </cell>
          <cell r="J755">
            <v>997.90000000001203</v>
          </cell>
          <cell r="K755">
            <v>1395.9599999999848</v>
          </cell>
          <cell r="L755">
            <v>1019.5400000000075</v>
          </cell>
          <cell r="M755">
            <v>1425.1500000000115</v>
          </cell>
          <cell r="N755">
            <v>1035.6799999999985</v>
          </cell>
          <cell r="O755">
            <v>1454.3500000000263</v>
          </cell>
          <cell r="P755">
            <v>1057.3199999999945</v>
          </cell>
          <cell r="Q755">
            <v>1478.040000000015</v>
          </cell>
          <cell r="R755">
            <v>1073.4599999999853</v>
          </cell>
          <cell r="S755">
            <v>1507.239999999995</v>
          </cell>
          <cell r="T755">
            <v>1095.1000000000115</v>
          </cell>
          <cell r="U755">
            <v>1530.939999999983</v>
          </cell>
          <cell r="V755">
            <v>1116.740000000005</v>
          </cell>
          <cell r="W755">
            <v>1560.1299999999906</v>
          </cell>
          <cell r="X755">
            <v>1132.8799999999951</v>
          </cell>
          <cell r="Y755">
            <v>1589.3299999999722</v>
          </cell>
          <cell r="Z755">
            <v>1154.5199999999875</v>
          </cell>
          <cell r="AA755">
            <v>1613.0200000000186</v>
          </cell>
          <cell r="AB755">
            <v>1094.8500000000115</v>
          </cell>
          <cell r="AC755">
            <v>1530.5899999999829</v>
          </cell>
          <cell r="AD755">
            <v>1110.99000000001</v>
          </cell>
          <cell r="AE755">
            <v>1559.7899999999906</v>
          </cell>
          <cell r="AF755">
            <v>1132.6299999999951</v>
          </cell>
          <cell r="AG755">
            <v>1583.4899999999773</v>
          </cell>
          <cell r="AH755">
            <v>1154.2699999999875</v>
          </cell>
          <cell r="AI755">
            <v>1612.6800000000187</v>
          </cell>
          <cell r="AJ755">
            <v>1170.4099999999773</v>
          </cell>
          <cell r="AK755">
            <v>1641.8800000000281</v>
          </cell>
          <cell r="AL755">
            <v>1192.0499999999986</v>
          </cell>
          <cell r="AM755">
            <v>1665.5700000000149</v>
          </cell>
          <cell r="AN755">
            <v>1208.1899999999944</v>
          </cell>
          <cell r="AO755">
            <v>1694.769999999995</v>
          </cell>
          <cell r="AP755">
            <v>1229.8300000000067</v>
          </cell>
          <cell r="AQ755">
            <v>1718.4699999999814</v>
          </cell>
          <cell r="AR755">
            <v>1245.9700000000039</v>
          </cell>
          <cell r="AS755">
            <v>1747.6599999999862</v>
          </cell>
          <cell r="AT755">
            <v>1267.6100000000242</v>
          </cell>
          <cell r="AU755">
            <v>676.86000000000251</v>
          </cell>
          <cell r="AV755">
            <v>1289.250000000015</v>
          </cell>
          <cell r="AW755">
            <v>1800.5500000000243</v>
          </cell>
        </row>
        <row r="756">
          <cell r="A756">
            <v>751</v>
          </cell>
          <cell r="B756">
            <v>923.57000000000971</v>
          </cell>
          <cell r="C756">
            <v>1291.8900000000149</v>
          </cell>
          <cell r="D756">
            <v>945.23999999999501</v>
          </cell>
          <cell r="E756">
            <v>1321.1299999999951</v>
          </cell>
          <cell r="F756">
            <v>961.39999999998497</v>
          </cell>
          <cell r="G756">
            <v>1344.8499999999849</v>
          </cell>
          <cell r="H756">
            <v>983.06999999998084</v>
          </cell>
          <cell r="I756">
            <v>1374.0899999999963</v>
          </cell>
          <cell r="J756">
            <v>999.23000000001207</v>
          </cell>
          <cell r="K756">
            <v>1397.8199999999847</v>
          </cell>
          <cell r="L756">
            <v>1020.9000000000075</v>
          </cell>
          <cell r="M756">
            <v>1427.0500000000116</v>
          </cell>
          <cell r="N756">
            <v>1037.0599999999986</v>
          </cell>
          <cell r="O756">
            <v>1456.2900000000263</v>
          </cell>
          <cell r="P756">
            <v>1058.7299999999946</v>
          </cell>
          <cell r="Q756">
            <v>1480.010000000015</v>
          </cell>
          <cell r="R756">
            <v>1074.8899999999853</v>
          </cell>
          <cell r="S756">
            <v>1509.249999999995</v>
          </cell>
          <cell r="T756">
            <v>1096.5600000000115</v>
          </cell>
          <cell r="U756">
            <v>1532.979999999983</v>
          </cell>
          <cell r="V756">
            <v>1118.230000000005</v>
          </cell>
          <cell r="W756">
            <v>1562.2099999999905</v>
          </cell>
          <cell r="X756">
            <v>1134.3899999999951</v>
          </cell>
          <cell r="Y756">
            <v>1591.4499999999721</v>
          </cell>
          <cell r="Z756">
            <v>1156.0599999999874</v>
          </cell>
          <cell r="AA756">
            <v>1615.1700000000187</v>
          </cell>
          <cell r="AB756">
            <v>1096.3100000000115</v>
          </cell>
          <cell r="AC756">
            <v>1532.6299999999828</v>
          </cell>
          <cell r="AD756">
            <v>1112.47000000001</v>
          </cell>
          <cell r="AE756">
            <v>1561.8699999999906</v>
          </cell>
          <cell r="AF756">
            <v>1134.1399999999951</v>
          </cell>
          <cell r="AG756">
            <v>1585.5999999999772</v>
          </cell>
          <cell r="AH756">
            <v>1155.8099999999874</v>
          </cell>
          <cell r="AI756">
            <v>1614.8300000000188</v>
          </cell>
          <cell r="AJ756">
            <v>1171.9699999999773</v>
          </cell>
          <cell r="AK756">
            <v>1644.0700000000281</v>
          </cell>
          <cell r="AL756">
            <v>1193.6399999999985</v>
          </cell>
          <cell r="AM756">
            <v>1667.790000000015</v>
          </cell>
          <cell r="AN756">
            <v>1209.7999999999943</v>
          </cell>
          <cell r="AO756">
            <v>1697.029999999995</v>
          </cell>
          <cell r="AP756">
            <v>1231.4700000000068</v>
          </cell>
          <cell r="AQ756">
            <v>1720.7599999999813</v>
          </cell>
          <cell r="AR756">
            <v>1247.630000000004</v>
          </cell>
          <cell r="AS756">
            <v>1749.9899999999861</v>
          </cell>
          <cell r="AT756">
            <v>1269.3000000000243</v>
          </cell>
          <cell r="AU756">
            <v>677.23000000000252</v>
          </cell>
          <cell r="AV756">
            <v>1290.970000000015</v>
          </cell>
          <cell r="AW756">
            <v>1802.9500000000244</v>
          </cell>
        </row>
        <row r="757">
          <cell r="A757">
            <v>752</v>
          </cell>
          <cell r="B757">
            <v>924.80000000000973</v>
          </cell>
          <cell r="C757">
            <v>1293.6100000000149</v>
          </cell>
          <cell r="D757">
            <v>946.499999999995</v>
          </cell>
          <cell r="E757">
            <v>1322.8899999999951</v>
          </cell>
          <cell r="F757">
            <v>962.67999999998494</v>
          </cell>
          <cell r="G757">
            <v>1346.6399999999849</v>
          </cell>
          <cell r="H757">
            <v>984.37999999998078</v>
          </cell>
          <cell r="I757">
            <v>1375.9199999999962</v>
          </cell>
          <cell r="J757">
            <v>1000.5600000000121</v>
          </cell>
          <cell r="K757">
            <v>1399.6799999999846</v>
          </cell>
          <cell r="L757">
            <v>1022.2600000000075</v>
          </cell>
          <cell r="M757">
            <v>1428.9500000000116</v>
          </cell>
          <cell r="N757">
            <v>1038.4399999999987</v>
          </cell>
          <cell r="O757">
            <v>1458.2300000000264</v>
          </cell>
          <cell r="P757">
            <v>1060.1399999999946</v>
          </cell>
          <cell r="Q757">
            <v>1481.980000000015</v>
          </cell>
          <cell r="R757">
            <v>1076.3199999999854</v>
          </cell>
          <cell r="S757">
            <v>1511.259999999995</v>
          </cell>
          <cell r="T757">
            <v>1098.0200000000116</v>
          </cell>
          <cell r="U757">
            <v>1535.0199999999829</v>
          </cell>
          <cell r="V757">
            <v>1119.720000000005</v>
          </cell>
          <cell r="W757">
            <v>1564.2899999999904</v>
          </cell>
          <cell r="X757">
            <v>1135.8999999999951</v>
          </cell>
          <cell r="Y757">
            <v>1593.569999999972</v>
          </cell>
          <cell r="Z757">
            <v>1157.5999999999874</v>
          </cell>
          <cell r="AA757">
            <v>1617.3200000000188</v>
          </cell>
          <cell r="AB757">
            <v>1097.7700000000116</v>
          </cell>
          <cell r="AC757">
            <v>1534.6699999999828</v>
          </cell>
          <cell r="AD757">
            <v>1113.95000000001</v>
          </cell>
          <cell r="AE757">
            <v>1563.9499999999905</v>
          </cell>
          <cell r="AF757">
            <v>1135.6499999999951</v>
          </cell>
          <cell r="AG757">
            <v>1587.7099999999771</v>
          </cell>
          <cell r="AH757">
            <v>1157.3499999999874</v>
          </cell>
          <cell r="AI757">
            <v>1616.9800000000189</v>
          </cell>
          <cell r="AJ757">
            <v>1173.5299999999772</v>
          </cell>
          <cell r="AK757">
            <v>1646.2600000000282</v>
          </cell>
          <cell r="AL757">
            <v>1195.2299999999984</v>
          </cell>
          <cell r="AM757">
            <v>1670.010000000015</v>
          </cell>
          <cell r="AN757">
            <v>1211.4099999999942</v>
          </cell>
          <cell r="AO757">
            <v>1699.289999999995</v>
          </cell>
          <cell r="AP757">
            <v>1233.1100000000069</v>
          </cell>
          <cell r="AQ757">
            <v>1723.0499999999813</v>
          </cell>
          <cell r="AR757">
            <v>1249.2900000000041</v>
          </cell>
          <cell r="AS757">
            <v>1752.3199999999861</v>
          </cell>
          <cell r="AT757">
            <v>1270.9900000000243</v>
          </cell>
          <cell r="AU757">
            <v>677.60000000000252</v>
          </cell>
          <cell r="AV757">
            <v>1292.6900000000151</v>
          </cell>
          <cell r="AW757">
            <v>1805.3500000000245</v>
          </cell>
        </row>
        <row r="758">
          <cell r="A758">
            <v>753</v>
          </cell>
          <cell r="B758">
            <v>926.03000000000975</v>
          </cell>
          <cell r="C758">
            <v>1295.3300000000149</v>
          </cell>
          <cell r="D758">
            <v>947.75999999999499</v>
          </cell>
          <cell r="E758">
            <v>1324.6499999999951</v>
          </cell>
          <cell r="F758">
            <v>963.95999999998492</v>
          </cell>
          <cell r="G758">
            <v>1348.4299999999848</v>
          </cell>
          <cell r="H758">
            <v>985.68999999998073</v>
          </cell>
          <cell r="I758">
            <v>1377.7499999999961</v>
          </cell>
          <cell r="J758">
            <v>1001.8900000000122</v>
          </cell>
          <cell r="K758">
            <v>1401.5399999999845</v>
          </cell>
          <cell r="L758">
            <v>1023.6200000000075</v>
          </cell>
          <cell r="M758">
            <v>1430.8500000000117</v>
          </cell>
          <cell r="N758">
            <v>1039.8199999999988</v>
          </cell>
          <cell r="O758">
            <v>1460.1700000000264</v>
          </cell>
          <cell r="P758">
            <v>1061.5499999999947</v>
          </cell>
          <cell r="Q758">
            <v>1483.9500000000151</v>
          </cell>
          <cell r="R758">
            <v>1077.7499999999854</v>
          </cell>
          <cell r="S758">
            <v>1513.269999999995</v>
          </cell>
          <cell r="T758">
            <v>1099.4800000000116</v>
          </cell>
          <cell r="U758">
            <v>1537.0599999999829</v>
          </cell>
          <cell r="V758">
            <v>1121.210000000005</v>
          </cell>
          <cell r="W758">
            <v>1566.3699999999903</v>
          </cell>
          <cell r="X758">
            <v>1137.4099999999951</v>
          </cell>
          <cell r="Y758">
            <v>1595.6899999999719</v>
          </cell>
          <cell r="Z758">
            <v>1159.1399999999874</v>
          </cell>
          <cell r="AA758">
            <v>1619.4700000000189</v>
          </cell>
          <cell r="AB758">
            <v>1099.2300000000116</v>
          </cell>
          <cell r="AC758">
            <v>1536.7099999999828</v>
          </cell>
          <cell r="AD758">
            <v>1115.4300000000101</v>
          </cell>
          <cell r="AE758">
            <v>1566.0299999999904</v>
          </cell>
          <cell r="AF758">
            <v>1137.1599999999951</v>
          </cell>
          <cell r="AG758">
            <v>1589.819999999977</v>
          </cell>
          <cell r="AH758">
            <v>1158.8899999999874</v>
          </cell>
          <cell r="AI758">
            <v>1619.130000000019</v>
          </cell>
          <cell r="AJ758">
            <v>1175.0899999999772</v>
          </cell>
          <cell r="AK758">
            <v>1648.4500000000282</v>
          </cell>
          <cell r="AL758">
            <v>1196.8199999999983</v>
          </cell>
          <cell r="AM758">
            <v>1672.230000000015</v>
          </cell>
          <cell r="AN758">
            <v>1213.0199999999941</v>
          </cell>
          <cell r="AO758">
            <v>1701.549999999995</v>
          </cell>
          <cell r="AP758">
            <v>1234.750000000007</v>
          </cell>
          <cell r="AQ758">
            <v>1725.3399999999813</v>
          </cell>
          <cell r="AR758">
            <v>1250.9500000000041</v>
          </cell>
          <cell r="AS758">
            <v>1754.649999999986</v>
          </cell>
          <cell r="AT758">
            <v>1272.6800000000244</v>
          </cell>
          <cell r="AU758">
            <v>677.97000000000253</v>
          </cell>
          <cell r="AV758">
            <v>1294.4100000000151</v>
          </cell>
          <cell r="AW758">
            <v>1807.7500000000246</v>
          </cell>
        </row>
        <row r="759">
          <cell r="A759">
            <v>754</v>
          </cell>
          <cell r="B759">
            <v>927.26000000000977</v>
          </cell>
          <cell r="C759">
            <v>1297.050000000015</v>
          </cell>
          <cell r="D759">
            <v>949.01999999999498</v>
          </cell>
          <cell r="E759">
            <v>1326.4099999999951</v>
          </cell>
          <cell r="F759">
            <v>965.23999999998489</v>
          </cell>
          <cell r="G759">
            <v>1350.2199999999848</v>
          </cell>
          <cell r="H759">
            <v>986.99999999998067</v>
          </cell>
          <cell r="I759">
            <v>1379.5799999999961</v>
          </cell>
          <cell r="J759">
            <v>1003.2200000000122</v>
          </cell>
          <cell r="K759">
            <v>1403.3999999999844</v>
          </cell>
          <cell r="L759">
            <v>1024.9800000000075</v>
          </cell>
          <cell r="M759">
            <v>1432.7500000000118</v>
          </cell>
          <cell r="N759">
            <v>1041.1999999999989</v>
          </cell>
          <cell r="O759">
            <v>1462.1100000000265</v>
          </cell>
          <cell r="P759">
            <v>1062.9599999999948</v>
          </cell>
          <cell r="Q759">
            <v>1485.9200000000151</v>
          </cell>
          <cell r="R759">
            <v>1079.1799999999855</v>
          </cell>
          <cell r="S759">
            <v>1515.279999999995</v>
          </cell>
          <cell r="T759">
            <v>1100.9400000000117</v>
          </cell>
          <cell r="U759">
            <v>1539.0999999999829</v>
          </cell>
          <cell r="V759">
            <v>1122.700000000005</v>
          </cell>
          <cell r="W759">
            <v>1568.4499999999903</v>
          </cell>
          <cell r="X759">
            <v>1138.9199999999951</v>
          </cell>
          <cell r="Y759">
            <v>1597.8099999999718</v>
          </cell>
          <cell r="Z759">
            <v>1160.6799999999873</v>
          </cell>
          <cell r="AA759">
            <v>1621.620000000019</v>
          </cell>
          <cell r="AB759">
            <v>1100.6900000000117</v>
          </cell>
          <cell r="AC759">
            <v>1538.7499999999827</v>
          </cell>
          <cell r="AD759">
            <v>1116.9100000000101</v>
          </cell>
          <cell r="AE759">
            <v>1568.1099999999904</v>
          </cell>
          <cell r="AF759">
            <v>1138.6699999999951</v>
          </cell>
          <cell r="AG759">
            <v>1591.9299999999769</v>
          </cell>
          <cell r="AH759">
            <v>1160.4299999999873</v>
          </cell>
          <cell r="AI759">
            <v>1621.2800000000191</v>
          </cell>
          <cell r="AJ759">
            <v>1176.6499999999771</v>
          </cell>
          <cell r="AK759">
            <v>1650.6400000000283</v>
          </cell>
          <cell r="AL759">
            <v>1198.4099999999983</v>
          </cell>
          <cell r="AM759">
            <v>1674.4500000000151</v>
          </cell>
          <cell r="AN759">
            <v>1214.629999999994</v>
          </cell>
          <cell r="AO759">
            <v>1703.8099999999949</v>
          </cell>
          <cell r="AP759">
            <v>1236.3900000000071</v>
          </cell>
          <cell r="AQ759">
            <v>1727.6299999999812</v>
          </cell>
          <cell r="AR759">
            <v>1252.6100000000042</v>
          </cell>
          <cell r="AS759">
            <v>1756.9799999999859</v>
          </cell>
          <cell r="AT759">
            <v>1274.3700000000244</v>
          </cell>
          <cell r="AU759">
            <v>678.34000000000253</v>
          </cell>
          <cell r="AV759">
            <v>1296.1300000000151</v>
          </cell>
          <cell r="AW759">
            <v>1810.1500000000246</v>
          </cell>
        </row>
        <row r="760">
          <cell r="A760">
            <v>755</v>
          </cell>
          <cell r="B760">
            <v>928.49000000000979</v>
          </cell>
          <cell r="C760">
            <v>1298.770000000015</v>
          </cell>
          <cell r="D760">
            <v>950.27999999999497</v>
          </cell>
          <cell r="E760">
            <v>1328.1699999999951</v>
          </cell>
          <cell r="F760">
            <v>966.51999999998486</v>
          </cell>
          <cell r="G760">
            <v>1352.0099999999848</v>
          </cell>
          <cell r="H760">
            <v>988.30999999998062</v>
          </cell>
          <cell r="I760">
            <v>1381.409999999996</v>
          </cell>
          <cell r="J760">
            <v>1004.5500000000122</v>
          </cell>
          <cell r="K760">
            <v>1405.2599999999843</v>
          </cell>
          <cell r="L760">
            <v>1026.3400000000074</v>
          </cell>
          <cell r="M760">
            <v>1434.6500000000119</v>
          </cell>
          <cell r="N760">
            <v>1042.579999999999</v>
          </cell>
          <cell r="O760">
            <v>1464.0500000000266</v>
          </cell>
          <cell r="P760">
            <v>1064.3699999999949</v>
          </cell>
          <cell r="Q760">
            <v>1487.8900000000151</v>
          </cell>
          <cell r="R760">
            <v>1080.6099999999856</v>
          </cell>
          <cell r="S760">
            <v>1517.289999999995</v>
          </cell>
          <cell r="T760">
            <v>1102.4000000000117</v>
          </cell>
          <cell r="U760">
            <v>1541.1399999999828</v>
          </cell>
          <cell r="V760">
            <v>1124.1900000000051</v>
          </cell>
          <cell r="W760">
            <v>1570.5299999999902</v>
          </cell>
          <cell r="X760">
            <v>1140.4299999999951</v>
          </cell>
          <cell r="Y760">
            <v>1599.9299999999716</v>
          </cell>
          <cell r="Z760">
            <v>1162.2199999999873</v>
          </cell>
          <cell r="AA760">
            <v>1623.7700000000191</v>
          </cell>
          <cell r="AB760">
            <v>1102.1500000000117</v>
          </cell>
          <cell r="AC760">
            <v>1540.7899999999827</v>
          </cell>
          <cell r="AD760">
            <v>1118.3900000000101</v>
          </cell>
          <cell r="AE760">
            <v>1570.1899999999903</v>
          </cell>
          <cell r="AF760">
            <v>1140.1799999999951</v>
          </cell>
          <cell r="AG760">
            <v>1594.0399999999768</v>
          </cell>
          <cell r="AH760">
            <v>1161.9699999999873</v>
          </cell>
          <cell r="AI760">
            <v>1623.4300000000192</v>
          </cell>
          <cell r="AJ760">
            <v>1178.2099999999771</v>
          </cell>
          <cell r="AK760">
            <v>1652.8300000000283</v>
          </cell>
          <cell r="AL760">
            <v>1199.9999999999982</v>
          </cell>
          <cell r="AM760">
            <v>1676.6700000000151</v>
          </cell>
          <cell r="AN760">
            <v>1216.2399999999939</v>
          </cell>
          <cell r="AO760">
            <v>1706.0699999999949</v>
          </cell>
          <cell r="AP760">
            <v>1238.0300000000072</v>
          </cell>
          <cell r="AQ760">
            <v>1729.9199999999812</v>
          </cell>
          <cell r="AR760">
            <v>1254.2700000000043</v>
          </cell>
          <cell r="AS760">
            <v>1759.3099999999858</v>
          </cell>
          <cell r="AT760">
            <v>1276.0600000000245</v>
          </cell>
          <cell r="AU760">
            <v>678.71000000000254</v>
          </cell>
          <cell r="AV760">
            <v>1297.8500000000151</v>
          </cell>
          <cell r="AW760">
            <v>1812.5500000000247</v>
          </cell>
        </row>
        <row r="761">
          <cell r="A761">
            <v>756</v>
          </cell>
          <cell r="B761">
            <v>929.7200000000098</v>
          </cell>
          <cell r="C761">
            <v>1300.490000000015</v>
          </cell>
          <cell r="D761">
            <v>951.53999999999496</v>
          </cell>
          <cell r="E761">
            <v>1329.9299999999951</v>
          </cell>
          <cell r="F761">
            <v>967.79999999998483</v>
          </cell>
          <cell r="G761">
            <v>1353.7999999999847</v>
          </cell>
          <cell r="H761">
            <v>989.61999999998056</v>
          </cell>
          <cell r="I761">
            <v>1383.2399999999959</v>
          </cell>
          <cell r="J761">
            <v>1005.8800000000123</v>
          </cell>
          <cell r="K761">
            <v>1407.1199999999842</v>
          </cell>
          <cell r="L761">
            <v>1027.7000000000073</v>
          </cell>
          <cell r="M761">
            <v>1436.550000000012</v>
          </cell>
          <cell r="N761">
            <v>1043.9599999999991</v>
          </cell>
          <cell r="O761">
            <v>1465.9900000000266</v>
          </cell>
          <cell r="P761">
            <v>1065.779999999995</v>
          </cell>
          <cell r="Q761">
            <v>1489.8600000000151</v>
          </cell>
          <cell r="R761">
            <v>1082.0399999999856</v>
          </cell>
          <cell r="S761">
            <v>1519.299999999995</v>
          </cell>
          <cell r="T761">
            <v>1103.8600000000117</v>
          </cell>
          <cell r="U761">
            <v>1543.1799999999828</v>
          </cell>
          <cell r="V761">
            <v>1125.6800000000051</v>
          </cell>
          <cell r="W761">
            <v>1572.6099999999901</v>
          </cell>
          <cell r="X761">
            <v>1141.9399999999951</v>
          </cell>
          <cell r="Y761">
            <v>1602.0499999999715</v>
          </cell>
          <cell r="Z761">
            <v>1163.7599999999873</v>
          </cell>
          <cell r="AA761">
            <v>1625.9200000000192</v>
          </cell>
          <cell r="AB761">
            <v>1103.6100000000117</v>
          </cell>
          <cell r="AC761">
            <v>1542.8299999999826</v>
          </cell>
          <cell r="AD761">
            <v>1119.8700000000101</v>
          </cell>
          <cell r="AE761">
            <v>1572.2699999999902</v>
          </cell>
          <cell r="AF761">
            <v>1141.6899999999951</v>
          </cell>
          <cell r="AG761">
            <v>1596.1499999999767</v>
          </cell>
          <cell r="AH761">
            <v>1163.5099999999873</v>
          </cell>
          <cell r="AI761">
            <v>1625.5800000000193</v>
          </cell>
          <cell r="AJ761">
            <v>1179.769999999977</v>
          </cell>
          <cell r="AK761">
            <v>1655.0200000000284</v>
          </cell>
          <cell r="AL761">
            <v>1201.5899999999981</v>
          </cell>
          <cell r="AM761">
            <v>1678.8900000000151</v>
          </cell>
          <cell r="AN761">
            <v>1217.8499999999938</v>
          </cell>
          <cell r="AO761">
            <v>1708.3299999999949</v>
          </cell>
          <cell r="AP761">
            <v>1239.6700000000073</v>
          </cell>
          <cell r="AQ761">
            <v>1732.2099999999812</v>
          </cell>
          <cell r="AR761">
            <v>1255.9300000000044</v>
          </cell>
          <cell r="AS761">
            <v>1761.6399999999858</v>
          </cell>
          <cell r="AT761">
            <v>1277.7500000000246</v>
          </cell>
          <cell r="AU761">
            <v>679.08000000000254</v>
          </cell>
          <cell r="AV761">
            <v>1299.5700000000152</v>
          </cell>
          <cell r="AW761">
            <v>1814.9500000000248</v>
          </cell>
        </row>
        <row r="762">
          <cell r="A762">
            <v>757</v>
          </cell>
          <cell r="B762">
            <v>930.95000000000982</v>
          </cell>
          <cell r="C762">
            <v>1302.210000000015</v>
          </cell>
          <cell r="D762">
            <v>952.79999999999495</v>
          </cell>
          <cell r="E762">
            <v>1331.6899999999951</v>
          </cell>
          <cell r="F762">
            <v>969.07999999998481</v>
          </cell>
          <cell r="G762">
            <v>1355.5899999999847</v>
          </cell>
          <cell r="H762">
            <v>990.92999999998051</v>
          </cell>
          <cell r="I762">
            <v>1385.0699999999958</v>
          </cell>
          <cell r="J762">
            <v>1007.2100000000123</v>
          </cell>
          <cell r="K762">
            <v>1408.9799999999841</v>
          </cell>
          <cell r="L762">
            <v>1029.0600000000072</v>
          </cell>
          <cell r="M762">
            <v>1438.4500000000121</v>
          </cell>
          <cell r="N762">
            <v>1045.3399999999992</v>
          </cell>
          <cell r="O762">
            <v>1467.9300000000267</v>
          </cell>
          <cell r="P762">
            <v>1067.1899999999951</v>
          </cell>
          <cell r="Q762">
            <v>1491.8300000000152</v>
          </cell>
          <cell r="R762">
            <v>1083.4699999999857</v>
          </cell>
          <cell r="S762">
            <v>1521.3099999999949</v>
          </cell>
          <cell r="T762">
            <v>1105.3200000000118</v>
          </cell>
          <cell r="U762">
            <v>1545.2199999999827</v>
          </cell>
          <cell r="V762">
            <v>1127.1700000000051</v>
          </cell>
          <cell r="W762">
            <v>1574.6899999999901</v>
          </cell>
          <cell r="X762">
            <v>1143.449999999995</v>
          </cell>
          <cell r="Y762">
            <v>1604.1699999999714</v>
          </cell>
          <cell r="Z762">
            <v>1165.2999999999872</v>
          </cell>
          <cell r="AA762">
            <v>1628.0700000000193</v>
          </cell>
          <cell r="AB762">
            <v>1105.0700000000118</v>
          </cell>
          <cell r="AC762">
            <v>1544.8699999999826</v>
          </cell>
          <cell r="AD762">
            <v>1121.3500000000101</v>
          </cell>
          <cell r="AE762">
            <v>1574.3499999999901</v>
          </cell>
          <cell r="AF762">
            <v>1143.199999999995</v>
          </cell>
          <cell r="AG762">
            <v>1598.2599999999766</v>
          </cell>
          <cell r="AH762">
            <v>1165.0499999999872</v>
          </cell>
          <cell r="AI762">
            <v>1627.7300000000193</v>
          </cell>
          <cell r="AJ762">
            <v>1181.329999999977</v>
          </cell>
          <cell r="AK762">
            <v>1657.2100000000285</v>
          </cell>
          <cell r="AL762">
            <v>1203.179999999998</v>
          </cell>
          <cell r="AM762">
            <v>1681.1100000000151</v>
          </cell>
          <cell r="AN762">
            <v>1219.4599999999937</v>
          </cell>
          <cell r="AO762">
            <v>1710.5899999999949</v>
          </cell>
          <cell r="AP762">
            <v>1241.3100000000074</v>
          </cell>
          <cell r="AQ762">
            <v>1734.4999999999811</v>
          </cell>
          <cell r="AR762">
            <v>1257.5900000000045</v>
          </cell>
          <cell r="AS762">
            <v>1763.9699999999857</v>
          </cell>
          <cell r="AT762">
            <v>1279.4400000000246</v>
          </cell>
          <cell r="AU762">
            <v>679.45000000000255</v>
          </cell>
          <cell r="AV762">
            <v>1301.2900000000152</v>
          </cell>
          <cell r="AW762">
            <v>1817.3500000000249</v>
          </cell>
        </row>
        <row r="763">
          <cell r="A763">
            <v>758</v>
          </cell>
          <cell r="B763">
            <v>932.18000000000984</v>
          </cell>
          <cell r="C763">
            <v>1303.9300000000151</v>
          </cell>
          <cell r="D763">
            <v>954.05999999999494</v>
          </cell>
          <cell r="E763">
            <v>1333.449999999995</v>
          </cell>
          <cell r="F763">
            <v>970.35999999998478</v>
          </cell>
          <cell r="G763">
            <v>1357.3799999999846</v>
          </cell>
          <cell r="H763">
            <v>992.23999999998045</v>
          </cell>
          <cell r="I763">
            <v>1386.8999999999958</v>
          </cell>
          <cell r="J763">
            <v>1008.5400000000124</v>
          </cell>
          <cell r="K763">
            <v>1410.839999999984</v>
          </cell>
          <cell r="L763">
            <v>1030.4200000000071</v>
          </cell>
          <cell r="M763">
            <v>1440.3500000000122</v>
          </cell>
          <cell r="N763">
            <v>1046.7199999999993</v>
          </cell>
          <cell r="O763">
            <v>1469.8700000000267</v>
          </cell>
          <cell r="P763">
            <v>1068.5999999999951</v>
          </cell>
          <cell r="Q763">
            <v>1493.8000000000152</v>
          </cell>
          <cell r="R763">
            <v>1084.8999999999858</v>
          </cell>
          <cell r="S763">
            <v>1523.3199999999949</v>
          </cell>
          <cell r="T763">
            <v>1106.7800000000118</v>
          </cell>
          <cell r="U763">
            <v>1547.2599999999827</v>
          </cell>
          <cell r="V763">
            <v>1128.6600000000051</v>
          </cell>
          <cell r="W763">
            <v>1576.76999999999</v>
          </cell>
          <cell r="X763">
            <v>1144.959999999995</v>
          </cell>
          <cell r="Y763">
            <v>1606.2899999999713</v>
          </cell>
          <cell r="Z763">
            <v>1166.8399999999872</v>
          </cell>
          <cell r="AA763">
            <v>1630.2200000000194</v>
          </cell>
          <cell r="AB763">
            <v>1106.5300000000118</v>
          </cell>
          <cell r="AC763">
            <v>1546.9099999999826</v>
          </cell>
          <cell r="AD763">
            <v>1122.8300000000102</v>
          </cell>
          <cell r="AE763">
            <v>1576.4299999999901</v>
          </cell>
          <cell r="AF763">
            <v>1144.709999999995</v>
          </cell>
          <cell r="AG763">
            <v>1600.3699999999765</v>
          </cell>
          <cell r="AH763">
            <v>1166.5899999999872</v>
          </cell>
          <cell r="AI763">
            <v>1629.8800000000194</v>
          </cell>
          <cell r="AJ763">
            <v>1182.8899999999769</v>
          </cell>
          <cell r="AK763">
            <v>1659.4000000000285</v>
          </cell>
          <cell r="AL763">
            <v>1204.7699999999979</v>
          </cell>
          <cell r="AM763">
            <v>1683.3300000000152</v>
          </cell>
          <cell r="AN763">
            <v>1221.0699999999936</v>
          </cell>
          <cell r="AO763">
            <v>1712.8499999999949</v>
          </cell>
          <cell r="AP763">
            <v>1242.9500000000075</v>
          </cell>
          <cell r="AQ763">
            <v>1736.7899999999811</v>
          </cell>
          <cell r="AR763">
            <v>1259.2500000000045</v>
          </cell>
          <cell r="AS763">
            <v>1766.2999999999856</v>
          </cell>
          <cell r="AT763">
            <v>1281.1300000000247</v>
          </cell>
          <cell r="AU763">
            <v>679.82000000000255</v>
          </cell>
          <cell r="AV763">
            <v>1303.0100000000152</v>
          </cell>
          <cell r="AW763">
            <v>1819.750000000025</v>
          </cell>
        </row>
        <row r="764">
          <cell r="A764">
            <v>759</v>
          </cell>
          <cell r="B764">
            <v>933.41000000000986</v>
          </cell>
          <cell r="C764">
            <v>1305.6500000000151</v>
          </cell>
          <cell r="D764">
            <v>955.31999999999493</v>
          </cell>
          <cell r="E764">
            <v>1335.209999999995</v>
          </cell>
          <cell r="F764">
            <v>971.63999999998475</v>
          </cell>
          <cell r="G764">
            <v>1359.1699999999846</v>
          </cell>
          <cell r="H764">
            <v>993.5499999999804</v>
          </cell>
          <cell r="I764">
            <v>1388.7299999999957</v>
          </cell>
          <cell r="J764">
            <v>1009.8700000000124</v>
          </cell>
          <cell r="K764">
            <v>1412.6999999999839</v>
          </cell>
          <cell r="L764">
            <v>1031.780000000007</v>
          </cell>
          <cell r="M764">
            <v>1442.2500000000123</v>
          </cell>
          <cell r="N764">
            <v>1048.0999999999995</v>
          </cell>
          <cell r="O764">
            <v>1471.8100000000268</v>
          </cell>
          <cell r="P764">
            <v>1070.0099999999952</v>
          </cell>
          <cell r="Q764">
            <v>1495.7700000000152</v>
          </cell>
          <cell r="R764">
            <v>1086.3299999999858</v>
          </cell>
          <cell r="S764">
            <v>1525.3299999999949</v>
          </cell>
          <cell r="T764">
            <v>1108.2400000000118</v>
          </cell>
          <cell r="U764">
            <v>1549.2999999999827</v>
          </cell>
          <cell r="V764">
            <v>1130.1500000000051</v>
          </cell>
          <cell r="W764">
            <v>1578.8499999999899</v>
          </cell>
          <cell r="X764">
            <v>1146.469999999995</v>
          </cell>
          <cell r="Y764">
            <v>1608.4099999999712</v>
          </cell>
          <cell r="Z764">
            <v>1168.3799999999871</v>
          </cell>
          <cell r="AA764">
            <v>1632.3700000000194</v>
          </cell>
          <cell r="AB764">
            <v>1107.9900000000118</v>
          </cell>
          <cell r="AC764">
            <v>1548.9499999999825</v>
          </cell>
          <cell r="AD764">
            <v>1124.3100000000102</v>
          </cell>
          <cell r="AE764">
            <v>1578.50999999999</v>
          </cell>
          <cell r="AF764">
            <v>1146.219999999995</v>
          </cell>
          <cell r="AG764">
            <v>1602.4799999999764</v>
          </cell>
          <cell r="AH764">
            <v>1168.1299999999871</v>
          </cell>
          <cell r="AI764">
            <v>1632.0300000000195</v>
          </cell>
          <cell r="AJ764">
            <v>1184.4499999999769</v>
          </cell>
          <cell r="AK764">
            <v>1661.5900000000286</v>
          </cell>
          <cell r="AL764">
            <v>1206.3599999999979</v>
          </cell>
          <cell r="AM764">
            <v>1685.5500000000152</v>
          </cell>
          <cell r="AN764">
            <v>1222.6799999999935</v>
          </cell>
          <cell r="AO764">
            <v>1715.1099999999949</v>
          </cell>
          <cell r="AP764">
            <v>1244.5900000000076</v>
          </cell>
          <cell r="AQ764">
            <v>1739.0799999999811</v>
          </cell>
          <cell r="AR764">
            <v>1260.9100000000046</v>
          </cell>
          <cell r="AS764">
            <v>1768.6299999999856</v>
          </cell>
          <cell r="AT764">
            <v>1282.8200000000247</v>
          </cell>
          <cell r="AU764">
            <v>680.19000000000256</v>
          </cell>
          <cell r="AV764">
            <v>1304.7300000000153</v>
          </cell>
          <cell r="AW764">
            <v>1822.1500000000251</v>
          </cell>
        </row>
        <row r="765">
          <cell r="A765">
            <v>760</v>
          </cell>
          <cell r="B765">
            <v>934.64000000000988</v>
          </cell>
          <cell r="C765">
            <v>1307.3700000000151</v>
          </cell>
          <cell r="D765">
            <v>956.57999999999493</v>
          </cell>
          <cell r="E765">
            <v>1336.969999999995</v>
          </cell>
          <cell r="F765">
            <v>972.91999999998473</v>
          </cell>
          <cell r="G765">
            <v>1360.9599999999846</v>
          </cell>
          <cell r="H765">
            <v>994.85999999998035</v>
          </cell>
          <cell r="I765">
            <v>1390.5599999999956</v>
          </cell>
          <cell r="J765">
            <v>1011.2000000000124</v>
          </cell>
          <cell r="K765">
            <v>1414.5599999999838</v>
          </cell>
          <cell r="L765">
            <v>1033.1400000000069</v>
          </cell>
          <cell r="M765">
            <v>1444.1500000000124</v>
          </cell>
          <cell r="N765">
            <v>1049.4799999999996</v>
          </cell>
          <cell r="O765">
            <v>1473.7500000000268</v>
          </cell>
          <cell r="P765">
            <v>1071.4199999999953</v>
          </cell>
          <cell r="Q765">
            <v>1497.7400000000152</v>
          </cell>
          <cell r="R765">
            <v>1087.7599999999859</v>
          </cell>
          <cell r="S765">
            <v>1527.3399999999949</v>
          </cell>
          <cell r="T765">
            <v>1109.7000000000119</v>
          </cell>
          <cell r="U765">
            <v>1551.3399999999826</v>
          </cell>
          <cell r="V765">
            <v>1131.6400000000051</v>
          </cell>
          <cell r="W765">
            <v>1580.9299999999898</v>
          </cell>
          <cell r="X765">
            <v>1147.979999999995</v>
          </cell>
          <cell r="Y765">
            <v>1610.5299999999711</v>
          </cell>
          <cell r="Z765">
            <v>1169.9199999999871</v>
          </cell>
          <cell r="AA765">
            <v>1634.5200000000195</v>
          </cell>
          <cell r="AB765">
            <v>1109.4500000000119</v>
          </cell>
          <cell r="AC765">
            <v>1550.9899999999825</v>
          </cell>
          <cell r="AD765">
            <v>1125.7900000000102</v>
          </cell>
          <cell r="AE765">
            <v>1580.5899999999899</v>
          </cell>
          <cell r="AF765">
            <v>1147.729999999995</v>
          </cell>
          <cell r="AG765">
            <v>1604.5899999999763</v>
          </cell>
          <cell r="AH765">
            <v>1169.6699999999871</v>
          </cell>
          <cell r="AI765">
            <v>1634.1800000000196</v>
          </cell>
          <cell r="AJ765">
            <v>1186.0099999999768</v>
          </cell>
          <cell r="AK765">
            <v>1663.7800000000286</v>
          </cell>
          <cell r="AL765">
            <v>1207.9499999999978</v>
          </cell>
          <cell r="AM765">
            <v>1687.7700000000152</v>
          </cell>
          <cell r="AN765">
            <v>1224.2899999999934</v>
          </cell>
          <cell r="AO765">
            <v>1717.3699999999949</v>
          </cell>
          <cell r="AP765">
            <v>1246.2300000000077</v>
          </cell>
          <cell r="AQ765">
            <v>1741.369999999981</v>
          </cell>
          <cell r="AR765">
            <v>1262.5700000000047</v>
          </cell>
          <cell r="AS765">
            <v>1770.9599999999855</v>
          </cell>
          <cell r="AT765">
            <v>1284.5100000000248</v>
          </cell>
          <cell r="AU765">
            <v>680.56000000000256</v>
          </cell>
          <cell r="AV765">
            <v>1306.4500000000153</v>
          </cell>
          <cell r="AW765">
            <v>1824.5500000000252</v>
          </cell>
        </row>
        <row r="766">
          <cell r="A766">
            <v>761</v>
          </cell>
          <cell r="B766">
            <v>935.8700000000099</v>
          </cell>
          <cell r="C766">
            <v>1309.0900000000152</v>
          </cell>
          <cell r="D766">
            <v>957.83999999999492</v>
          </cell>
          <cell r="E766">
            <v>1338.729999999995</v>
          </cell>
          <cell r="F766">
            <v>974.1999999999847</v>
          </cell>
          <cell r="G766">
            <v>1362.7499999999845</v>
          </cell>
          <cell r="H766">
            <v>996.16999999998029</v>
          </cell>
          <cell r="I766">
            <v>1392.3899999999956</v>
          </cell>
          <cell r="J766">
            <v>1012.5300000000125</v>
          </cell>
          <cell r="K766">
            <v>1416.4199999999837</v>
          </cell>
          <cell r="L766">
            <v>1034.5000000000068</v>
          </cell>
          <cell r="M766">
            <v>1446.0500000000125</v>
          </cell>
          <cell r="N766">
            <v>1050.8599999999997</v>
          </cell>
          <cell r="O766">
            <v>1475.6900000000269</v>
          </cell>
          <cell r="P766">
            <v>1072.8299999999954</v>
          </cell>
          <cell r="Q766">
            <v>1499.7100000000153</v>
          </cell>
          <cell r="R766">
            <v>1089.189999999986</v>
          </cell>
          <cell r="S766">
            <v>1529.3499999999949</v>
          </cell>
          <cell r="T766">
            <v>1111.1600000000119</v>
          </cell>
          <cell r="U766">
            <v>1553.3799999999826</v>
          </cell>
          <cell r="V766">
            <v>1133.1300000000051</v>
          </cell>
          <cell r="W766">
            <v>1583.0099999999898</v>
          </cell>
          <cell r="X766">
            <v>1149.489999999995</v>
          </cell>
          <cell r="Y766">
            <v>1612.649999999971</v>
          </cell>
          <cell r="Z766">
            <v>1171.4599999999871</v>
          </cell>
          <cell r="AA766">
            <v>1636.6700000000196</v>
          </cell>
          <cell r="AB766">
            <v>1110.9100000000119</v>
          </cell>
          <cell r="AC766">
            <v>1553.0299999999825</v>
          </cell>
          <cell r="AD766">
            <v>1127.2700000000102</v>
          </cell>
          <cell r="AE766">
            <v>1582.6699999999898</v>
          </cell>
          <cell r="AF766">
            <v>1149.239999999995</v>
          </cell>
          <cell r="AG766">
            <v>1606.6999999999762</v>
          </cell>
          <cell r="AH766">
            <v>1171.2099999999871</v>
          </cell>
          <cell r="AI766">
            <v>1636.3300000000197</v>
          </cell>
          <cell r="AJ766">
            <v>1187.5699999999767</v>
          </cell>
          <cell r="AK766">
            <v>1665.9700000000287</v>
          </cell>
          <cell r="AL766">
            <v>1209.5399999999977</v>
          </cell>
          <cell r="AM766">
            <v>1689.9900000000152</v>
          </cell>
          <cell r="AN766">
            <v>1225.8999999999933</v>
          </cell>
          <cell r="AO766">
            <v>1719.6299999999949</v>
          </cell>
          <cell r="AP766">
            <v>1247.8700000000078</v>
          </cell>
          <cell r="AQ766">
            <v>1743.659999999981</v>
          </cell>
          <cell r="AR766">
            <v>1264.2300000000048</v>
          </cell>
          <cell r="AS766">
            <v>1773.2899999999854</v>
          </cell>
          <cell r="AT766">
            <v>1286.2000000000248</v>
          </cell>
          <cell r="AU766">
            <v>680.93000000000256</v>
          </cell>
          <cell r="AV766">
            <v>1308.1700000000153</v>
          </cell>
          <cell r="AW766">
            <v>1826.9500000000253</v>
          </cell>
        </row>
        <row r="767">
          <cell r="A767">
            <v>762</v>
          </cell>
          <cell r="B767">
            <v>937.10000000000991</v>
          </cell>
          <cell r="C767">
            <v>1310.8100000000152</v>
          </cell>
          <cell r="D767">
            <v>959.09999999999491</v>
          </cell>
          <cell r="E767">
            <v>1340.489999999995</v>
          </cell>
          <cell r="F767">
            <v>975.47999999998467</v>
          </cell>
          <cell r="G767">
            <v>1364.5399999999845</v>
          </cell>
          <cell r="H767">
            <v>997.47999999998024</v>
          </cell>
          <cell r="I767">
            <v>1394.2199999999955</v>
          </cell>
          <cell r="J767">
            <v>1013.8600000000125</v>
          </cell>
          <cell r="K767">
            <v>1418.2799999999836</v>
          </cell>
          <cell r="L767">
            <v>1035.8600000000067</v>
          </cell>
          <cell r="M767">
            <v>1447.9500000000126</v>
          </cell>
          <cell r="N767">
            <v>1052.2399999999998</v>
          </cell>
          <cell r="O767">
            <v>1477.6300000000269</v>
          </cell>
          <cell r="P767">
            <v>1074.2399999999955</v>
          </cell>
          <cell r="Q767">
            <v>1501.6800000000153</v>
          </cell>
          <cell r="R767">
            <v>1090.619999999986</v>
          </cell>
          <cell r="S767">
            <v>1531.3599999999949</v>
          </cell>
          <cell r="T767">
            <v>1112.6200000000119</v>
          </cell>
          <cell r="U767">
            <v>1555.4199999999826</v>
          </cell>
          <cell r="V767">
            <v>1134.6200000000051</v>
          </cell>
          <cell r="W767">
            <v>1585.0899999999897</v>
          </cell>
          <cell r="X767">
            <v>1150.999999999995</v>
          </cell>
          <cell r="Y767">
            <v>1614.7699999999709</v>
          </cell>
          <cell r="Z767">
            <v>1172.999999999987</v>
          </cell>
          <cell r="AA767">
            <v>1638.8200000000197</v>
          </cell>
          <cell r="AB767">
            <v>1112.3700000000119</v>
          </cell>
          <cell r="AC767">
            <v>1555.0699999999824</v>
          </cell>
          <cell r="AD767">
            <v>1128.7500000000102</v>
          </cell>
          <cell r="AE767">
            <v>1584.7499999999898</v>
          </cell>
          <cell r="AF767">
            <v>1150.749999999995</v>
          </cell>
          <cell r="AG767">
            <v>1608.8099999999761</v>
          </cell>
          <cell r="AH767">
            <v>1172.749999999987</v>
          </cell>
          <cell r="AI767">
            <v>1638.4800000000198</v>
          </cell>
          <cell r="AJ767">
            <v>1189.1299999999767</v>
          </cell>
          <cell r="AK767">
            <v>1668.1600000000287</v>
          </cell>
          <cell r="AL767">
            <v>1211.1299999999976</v>
          </cell>
          <cell r="AM767">
            <v>1692.2100000000153</v>
          </cell>
          <cell r="AN767">
            <v>1227.5099999999932</v>
          </cell>
          <cell r="AO767">
            <v>1721.8899999999949</v>
          </cell>
          <cell r="AP767">
            <v>1249.5100000000079</v>
          </cell>
          <cell r="AQ767">
            <v>1745.9499999999809</v>
          </cell>
          <cell r="AR767">
            <v>1265.8900000000049</v>
          </cell>
          <cell r="AS767">
            <v>1775.6199999999853</v>
          </cell>
          <cell r="AT767">
            <v>1287.8900000000249</v>
          </cell>
          <cell r="AU767">
            <v>681.30000000000257</v>
          </cell>
          <cell r="AV767">
            <v>1309.8900000000153</v>
          </cell>
          <cell r="AW767">
            <v>1829.3500000000254</v>
          </cell>
        </row>
        <row r="768">
          <cell r="A768">
            <v>763</v>
          </cell>
          <cell r="B768">
            <v>938.33000000000993</v>
          </cell>
          <cell r="C768">
            <v>1312.5300000000152</v>
          </cell>
          <cell r="D768">
            <v>960.3599999999949</v>
          </cell>
          <cell r="E768">
            <v>1342.249999999995</v>
          </cell>
          <cell r="F768">
            <v>976.75999999998464</v>
          </cell>
          <cell r="G768">
            <v>1366.3299999999845</v>
          </cell>
          <cell r="H768">
            <v>998.78999999998018</v>
          </cell>
          <cell r="I768">
            <v>1396.0499999999954</v>
          </cell>
          <cell r="J768">
            <v>1015.1900000000126</v>
          </cell>
          <cell r="K768">
            <v>1420.1399999999835</v>
          </cell>
          <cell r="L768">
            <v>1037.2200000000066</v>
          </cell>
          <cell r="M768">
            <v>1449.8500000000126</v>
          </cell>
          <cell r="N768">
            <v>1053.6199999999999</v>
          </cell>
          <cell r="O768">
            <v>1479.570000000027</v>
          </cell>
          <cell r="P768">
            <v>1075.6499999999955</v>
          </cell>
          <cell r="Q768">
            <v>1503.6500000000153</v>
          </cell>
          <cell r="R768">
            <v>1092.0499999999861</v>
          </cell>
          <cell r="S768">
            <v>1533.3699999999949</v>
          </cell>
          <cell r="T768">
            <v>1114.080000000012</v>
          </cell>
          <cell r="U768">
            <v>1557.4599999999825</v>
          </cell>
          <cell r="V768">
            <v>1136.1100000000051</v>
          </cell>
          <cell r="W768">
            <v>1587.1699999999896</v>
          </cell>
          <cell r="X768">
            <v>1152.509999999995</v>
          </cell>
          <cell r="Y768">
            <v>1616.8899999999708</v>
          </cell>
          <cell r="Z768">
            <v>1174.539999999987</v>
          </cell>
          <cell r="AA768">
            <v>1640.9700000000198</v>
          </cell>
          <cell r="AB768">
            <v>1113.830000000012</v>
          </cell>
          <cell r="AC768">
            <v>1557.1099999999824</v>
          </cell>
          <cell r="AD768">
            <v>1130.2300000000103</v>
          </cell>
          <cell r="AE768">
            <v>1586.8299999999897</v>
          </cell>
          <cell r="AF768">
            <v>1152.259999999995</v>
          </cell>
          <cell r="AG768">
            <v>1610.919999999976</v>
          </cell>
          <cell r="AH768">
            <v>1174.289999999987</v>
          </cell>
          <cell r="AI768">
            <v>1640.6300000000199</v>
          </cell>
          <cell r="AJ768">
            <v>1190.6899999999766</v>
          </cell>
          <cell r="AK768">
            <v>1670.3500000000288</v>
          </cell>
          <cell r="AL768">
            <v>1212.7199999999975</v>
          </cell>
          <cell r="AM768">
            <v>1694.4300000000153</v>
          </cell>
          <cell r="AN768">
            <v>1229.1199999999931</v>
          </cell>
          <cell r="AO768">
            <v>1724.1499999999949</v>
          </cell>
          <cell r="AP768">
            <v>1251.150000000008</v>
          </cell>
          <cell r="AQ768">
            <v>1748.2399999999809</v>
          </cell>
          <cell r="AR768">
            <v>1267.550000000005</v>
          </cell>
          <cell r="AS768">
            <v>1777.9499999999853</v>
          </cell>
          <cell r="AT768">
            <v>1289.5800000000249</v>
          </cell>
          <cell r="AU768">
            <v>681.67000000000257</v>
          </cell>
          <cell r="AV768">
            <v>1311.6100000000154</v>
          </cell>
          <cell r="AW768">
            <v>1831.7500000000255</v>
          </cell>
        </row>
        <row r="769">
          <cell r="A769">
            <v>764</v>
          </cell>
          <cell r="B769">
            <v>939.56000000000995</v>
          </cell>
          <cell r="C769">
            <v>1314.2500000000152</v>
          </cell>
          <cell r="D769">
            <v>961.61999999999489</v>
          </cell>
          <cell r="E769">
            <v>1344.009999999995</v>
          </cell>
          <cell r="F769">
            <v>978.03999999998462</v>
          </cell>
          <cell r="G769">
            <v>1368.1199999999844</v>
          </cell>
          <cell r="H769">
            <v>1000.0999999999801</v>
          </cell>
          <cell r="I769">
            <v>1397.8799999999953</v>
          </cell>
          <cell r="J769">
            <v>1016.5200000000126</v>
          </cell>
          <cell r="K769">
            <v>1421.9999999999834</v>
          </cell>
          <cell r="L769">
            <v>1038.5800000000065</v>
          </cell>
          <cell r="M769">
            <v>1451.7500000000127</v>
          </cell>
          <cell r="N769">
            <v>1055</v>
          </cell>
          <cell r="O769">
            <v>1481.510000000027</v>
          </cell>
          <cell r="P769">
            <v>1077.0599999999956</v>
          </cell>
          <cell r="Q769">
            <v>1505.6200000000154</v>
          </cell>
          <cell r="R769">
            <v>1093.4799999999861</v>
          </cell>
          <cell r="S769">
            <v>1535.3799999999949</v>
          </cell>
          <cell r="T769">
            <v>1115.540000000012</v>
          </cell>
          <cell r="U769">
            <v>1559.4999999999825</v>
          </cell>
          <cell r="V769">
            <v>1137.6000000000051</v>
          </cell>
          <cell r="W769">
            <v>1589.2499999999895</v>
          </cell>
          <cell r="X769">
            <v>1154.019999999995</v>
          </cell>
          <cell r="Y769">
            <v>1619.0099999999707</v>
          </cell>
          <cell r="Z769">
            <v>1176.079999999987</v>
          </cell>
          <cell r="AA769">
            <v>1643.1200000000199</v>
          </cell>
          <cell r="AB769">
            <v>1115.290000000012</v>
          </cell>
          <cell r="AC769">
            <v>1559.1499999999824</v>
          </cell>
          <cell r="AD769">
            <v>1131.7100000000103</v>
          </cell>
          <cell r="AE769">
            <v>1588.9099999999896</v>
          </cell>
          <cell r="AF769">
            <v>1153.769999999995</v>
          </cell>
          <cell r="AG769">
            <v>1613.0299999999759</v>
          </cell>
          <cell r="AH769">
            <v>1175.829999999987</v>
          </cell>
          <cell r="AI769">
            <v>1642.78000000002</v>
          </cell>
          <cell r="AJ769">
            <v>1192.2499999999766</v>
          </cell>
          <cell r="AK769">
            <v>1672.5400000000288</v>
          </cell>
          <cell r="AL769">
            <v>1214.3099999999974</v>
          </cell>
          <cell r="AM769">
            <v>1696.6500000000153</v>
          </cell>
          <cell r="AN769">
            <v>1230.729999999993</v>
          </cell>
          <cell r="AO769">
            <v>1726.4099999999949</v>
          </cell>
          <cell r="AP769">
            <v>1252.7900000000081</v>
          </cell>
          <cell r="AQ769">
            <v>1750.5299999999809</v>
          </cell>
          <cell r="AR769">
            <v>1269.210000000005</v>
          </cell>
          <cell r="AS769">
            <v>1780.2799999999852</v>
          </cell>
          <cell r="AT769">
            <v>1291.270000000025</v>
          </cell>
          <cell r="AU769">
            <v>682.04000000000258</v>
          </cell>
          <cell r="AV769">
            <v>1313.3300000000154</v>
          </cell>
          <cell r="AW769">
            <v>1834.1500000000256</v>
          </cell>
        </row>
        <row r="770">
          <cell r="A770">
            <v>765</v>
          </cell>
          <cell r="B770">
            <v>940.79000000000997</v>
          </cell>
          <cell r="C770">
            <v>1315.9700000000153</v>
          </cell>
          <cell r="D770">
            <v>962.87999999999488</v>
          </cell>
          <cell r="E770">
            <v>1345.769999999995</v>
          </cell>
          <cell r="F770">
            <v>979.31999999998459</v>
          </cell>
          <cell r="G770">
            <v>1369.9099999999844</v>
          </cell>
          <cell r="H770">
            <v>1001.4099999999801</v>
          </cell>
          <cell r="I770">
            <v>1399.7099999999953</v>
          </cell>
          <cell r="J770">
            <v>1017.8500000000126</v>
          </cell>
          <cell r="K770">
            <v>1423.8599999999833</v>
          </cell>
          <cell r="L770">
            <v>1039.9400000000064</v>
          </cell>
          <cell r="M770">
            <v>1453.6500000000128</v>
          </cell>
          <cell r="N770">
            <v>1056.3800000000001</v>
          </cell>
          <cell r="O770">
            <v>1483.4500000000271</v>
          </cell>
          <cell r="P770">
            <v>1078.4699999999957</v>
          </cell>
          <cell r="Q770">
            <v>1507.5900000000154</v>
          </cell>
          <cell r="R770">
            <v>1094.9099999999862</v>
          </cell>
          <cell r="S770">
            <v>1537.3899999999949</v>
          </cell>
          <cell r="T770">
            <v>1117.0000000000121</v>
          </cell>
          <cell r="U770">
            <v>1561.5399999999825</v>
          </cell>
          <cell r="V770">
            <v>1139.0900000000051</v>
          </cell>
          <cell r="W770">
            <v>1591.3299999999895</v>
          </cell>
          <cell r="X770">
            <v>1155.529999999995</v>
          </cell>
          <cell r="Y770">
            <v>1621.1299999999706</v>
          </cell>
          <cell r="Z770">
            <v>1177.6199999999869</v>
          </cell>
          <cell r="AA770">
            <v>1645.27000000002</v>
          </cell>
          <cell r="AB770">
            <v>1116.7500000000121</v>
          </cell>
          <cell r="AC770">
            <v>1561.1899999999823</v>
          </cell>
          <cell r="AD770">
            <v>1133.1900000000103</v>
          </cell>
          <cell r="AE770">
            <v>1590.9899999999895</v>
          </cell>
          <cell r="AF770">
            <v>1155.279999999995</v>
          </cell>
          <cell r="AG770">
            <v>1615.1399999999758</v>
          </cell>
          <cell r="AH770">
            <v>1177.3699999999869</v>
          </cell>
          <cell r="AI770">
            <v>1644.9300000000201</v>
          </cell>
          <cell r="AJ770">
            <v>1193.8099999999765</v>
          </cell>
          <cell r="AK770">
            <v>1674.7300000000289</v>
          </cell>
          <cell r="AL770">
            <v>1215.8999999999974</v>
          </cell>
          <cell r="AM770">
            <v>1698.8700000000154</v>
          </cell>
          <cell r="AN770">
            <v>1232.3399999999929</v>
          </cell>
          <cell r="AO770">
            <v>1728.6699999999948</v>
          </cell>
          <cell r="AP770">
            <v>1254.4300000000082</v>
          </cell>
          <cell r="AQ770">
            <v>1752.8199999999808</v>
          </cell>
          <cell r="AR770">
            <v>1270.8700000000051</v>
          </cell>
          <cell r="AS770">
            <v>1782.6099999999851</v>
          </cell>
          <cell r="AT770">
            <v>1292.960000000025</v>
          </cell>
          <cell r="AU770">
            <v>682.41000000000258</v>
          </cell>
          <cell r="AV770">
            <v>1315.0500000000154</v>
          </cell>
          <cell r="AW770">
            <v>1836.5500000000256</v>
          </cell>
        </row>
        <row r="771">
          <cell r="A771">
            <v>766</v>
          </cell>
          <cell r="B771">
            <v>942.02000000000999</v>
          </cell>
          <cell r="C771">
            <v>1317.6900000000153</v>
          </cell>
          <cell r="D771">
            <v>964.13999999999487</v>
          </cell>
          <cell r="E771">
            <v>1347.529999999995</v>
          </cell>
          <cell r="F771">
            <v>980.59999999998456</v>
          </cell>
          <cell r="G771">
            <v>1371.6999999999844</v>
          </cell>
          <cell r="H771">
            <v>1002.71999999998</v>
          </cell>
          <cell r="I771">
            <v>1401.5399999999952</v>
          </cell>
          <cell r="J771">
            <v>1019.1800000000127</v>
          </cell>
          <cell r="K771">
            <v>1425.7199999999832</v>
          </cell>
          <cell r="L771">
            <v>1041.3000000000063</v>
          </cell>
          <cell r="M771">
            <v>1455.5500000000129</v>
          </cell>
          <cell r="N771">
            <v>1057.7600000000002</v>
          </cell>
          <cell r="O771">
            <v>1485.3900000000272</v>
          </cell>
          <cell r="P771">
            <v>1079.8799999999958</v>
          </cell>
          <cell r="Q771">
            <v>1509.5600000000154</v>
          </cell>
          <cell r="R771">
            <v>1096.3399999999863</v>
          </cell>
          <cell r="S771">
            <v>1539.3999999999949</v>
          </cell>
          <cell r="T771">
            <v>1118.4600000000121</v>
          </cell>
          <cell r="U771">
            <v>1563.5799999999824</v>
          </cell>
          <cell r="V771">
            <v>1140.5800000000052</v>
          </cell>
          <cell r="W771">
            <v>1593.4099999999894</v>
          </cell>
          <cell r="X771">
            <v>1157.039999999995</v>
          </cell>
          <cell r="Y771">
            <v>1623.2499999999704</v>
          </cell>
          <cell r="Z771">
            <v>1179.1599999999869</v>
          </cell>
          <cell r="AA771">
            <v>1647.4200000000201</v>
          </cell>
          <cell r="AB771">
            <v>1118.2100000000121</v>
          </cell>
          <cell r="AC771">
            <v>1563.2299999999823</v>
          </cell>
          <cell r="AD771">
            <v>1134.6700000000103</v>
          </cell>
          <cell r="AE771">
            <v>1593.0699999999895</v>
          </cell>
          <cell r="AF771">
            <v>1156.789999999995</v>
          </cell>
          <cell r="AG771">
            <v>1617.2499999999757</v>
          </cell>
          <cell r="AH771">
            <v>1178.9099999999869</v>
          </cell>
          <cell r="AI771">
            <v>1647.0800000000202</v>
          </cell>
          <cell r="AJ771">
            <v>1195.3699999999765</v>
          </cell>
          <cell r="AK771">
            <v>1676.9200000000289</v>
          </cell>
          <cell r="AL771">
            <v>1217.4899999999973</v>
          </cell>
          <cell r="AM771">
            <v>1701.0900000000154</v>
          </cell>
          <cell r="AN771">
            <v>1233.9499999999928</v>
          </cell>
          <cell r="AO771">
            <v>1730.9299999999948</v>
          </cell>
          <cell r="AP771">
            <v>1256.0700000000083</v>
          </cell>
          <cell r="AQ771">
            <v>1755.1099999999808</v>
          </cell>
          <cell r="AR771">
            <v>1272.5300000000052</v>
          </cell>
          <cell r="AS771">
            <v>1784.939999999985</v>
          </cell>
          <cell r="AT771">
            <v>1294.6500000000251</v>
          </cell>
          <cell r="AU771">
            <v>682.78000000000259</v>
          </cell>
          <cell r="AV771">
            <v>1316.7700000000154</v>
          </cell>
          <cell r="AW771">
            <v>1838.9500000000257</v>
          </cell>
        </row>
        <row r="772">
          <cell r="A772">
            <v>767</v>
          </cell>
          <cell r="B772">
            <v>943.25000000001</v>
          </cell>
          <cell r="C772">
            <v>1319.4100000000153</v>
          </cell>
          <cell r="D772">
            <v>965.39999999999486</v>
          </cell>
          <cell r="E772">
            <v>1349.289999999995</v>
          </cell>
          <cell r="F772">
            <v>981.87999999998453</v>
          </cell>
          <cell r="G772">
            <v>1373.4899999999843</v>
          </cell>
          <cell r="H772">
            <v>1004.02999999998</v>
          </cell>
          <cell r="I772">
            <v>1403.3699999999951</v>
          </cell>
          <cell r="J772">
            <v>1020.5100000000127</v>
          </cell>
          <cell r="K772">
            <v>1427.5799999999831</v>
          </cell>
          <cell r="L772">
            <v>1042.6600000000062</v>
          </cell>
          <cell r="M772">
            <v>1457.450000000013</v>
          </cell>
          <cell r="N772">
            <v>1059.1400000000003</v>
          </cell>
          <cell r="O772">
            <v>1487.3300000000272</v>
          </cell>
          <cell r="P772">
            <v>1081.2899999999959</v>
          </cell>
          <cell r="Q772">
            <v>1511.5300000000154</v>
          </cell>
          <cell r="R772">
            <v>1097.7699999999863</v>
          </cell>
          <cell r="S772">
            <v>1541.4099999999949</v>
          </cell>
          <cell r="T772">
            <v>1119.9200000000121</v>
          </cell>
          <cell r="U772">
            <v>1565.6199999999824</v>
          </cell>
          <cell r="V772">
            <v>1142.0700000000052</v>
          </cell>
          <cell r="W772">
            <v>1595.4899999999893</v>
          </cell>
          <cell r="X772">
            <v>1158.549999999995</v>
          </cell>
          <cell r="Y772">
            <v>1625.3699999999703</v>
          </cell>
          <cell r="Z772">
            <v>1180.6999999999869</v>
          </cell>
          <cell r="AA772">
            <v>1649.5700000000202</v>
          </cell>
          <cell r="AB772">
            <v>1119.6700000000121</v>
          </cell>
          <cell r="AC772">
            <v>1565.2699999999822</v>
          </cell>
          <cell r="AD772">
            <v>1136.1500000000103</v>
          </cell>
          <cell r="AE772">
            <v>1595.1499999999894</v>
          </cell>
          <cell r="AF772">
            <v>1158.299999999995</v>
          </cell>
          <cell r="AG772">
            <v>1619.3599999999756</v>
          </cell>
          <cell r="AH772">
            <v>1180.4499999999869</v>
          </cell>
          <cell r="AI772">
            <v>1649.2300000000203</v>
          </cell>
          <cell r="AJ772">
            <v>1196.9299999999764</v>
          </cell>
          <cell r="AK772">
            <v>1679.110000000029</v>
          </cell>
          <cell r="AL772">
            <v>1219.0799999999972</v>
          </cell>
          <cell r="AM772">
            <v>1703.3100000000154</v>
          </cell>
          <cell r="AN772">
            <v>1235.5599999999927</v>
          </cell>
          <cell r="AO772">
            <v>1733.1899999999948</v>
          </cell>
          <cell r="AP772">
            <v>1257.7100000000084</v>
          </cell>
          <cell r="AQ772">
            <v>1757.3999999999808</v>
          </cell>
          <cell r="AR772">
            <v>1274.1900000000053</v>
          </cell>
          <cell r="AS772">
            <v>1787.269999999985</v>
          </cell>
          <cell r="AT772">
            <v>1296.3400000000252</v>
          </cell>
          <cell r="AU772">
            <v>683.15000000000259</v>
          </cell>
          <cell r="AV772">
            <v>1318.4900000000155</v>
          </cell>
          <cell r="AW772">
            <v>1841.3500000000258</v>
          </cell>
        </row>
        <row r="773">
          <cell r="A773">
            <v>768</v>
          </cell>
          <cell r="B773">
            <v>944.48000000001002</v>
          </cell>
          <cell r="C773">
            <v>1321.1300000000153</v>
          </cell>
          <cell r="D773">
            <v>966.65999999999485</v>
          </cell>
          <cell r="E773">
            <v>1351.049999999995</v>
          </cell>
          <cell r="F773">
            <v>983.15999999998451</v>
          </cell>
          <cell r="G773">
            <v>1375.2799999999843</v>
          </cell>
          <cell r="H773">
            <v>1005.3399999999799</v>
          </cell>
          <cell r="I773">
            <v>1405.199999999995</v>
          </cell>
          <cell r="J773">
            <v>1021.8400000000128</v>
          </cell>
          <cell r="K773">
            <v>1429.439999999983</v>
          </cell>
          <cell r="L773">
            <v>1044.0200000000061</v>
          </cell>
          <cell r="M773">
            <v>1459.3500000000131</v>
          </cell>
          <cell r="N773">
            <v>1060.5200000000004</v>
          </cell>
          <cell r="O773">
            <v>1489.2700000000273</v>
          </cell>
          <cell r="P773">
            <v>1082.699999999996</v>
          </cell>
          <cell r="Q773">
            <v>1513.5000000000155</v>
          </cell>
          <cell r="R773">
            <v>1099.1999999999864</v>
          </cell>
          <cell r="S773">
            <v>1543.4199999999948</v>
          </cell>
          <cell r="T773">
            <v>1121.3800000000122</v>
          </cell>
          <cell r="U773">
            <v>1567.6599999999823</v>
          </cell>
          <cell r="V773">
            <v>1143.5600000000052</v>
          </cell>
          <cell r="W773">
            <v>1597.5699999999892</v>
          </cell>
          <cell r="X773">
            <v>1160.0599999999949</v>
          </cell>
          <cell r="Y773">
            <v>1627.4899999999702</v>
          </cell>
          <cell r="Z773">
            <v>1182.2399999999868</v>
          </cell>
          <cell r="AA773">
            <v>1651.7200000000203</v>
          </cell>
          <cell r="AB773">
            <v>1121.1300000000122</v>
          </cell>
          <cell r="AC773">
            <v>1567.3099999999822</v>
          </cell>
          <cell r="AD773">
            <v>1137.6300000000103</v>
          </cell>
          <cell r="AE773">
            <v>1597.2299999999893</v>
          </cell>
          <cell r="AF773">
            <v>1159.8099999999949</v>
          </cell>
          <cell r="AG773">
            <v>1621.4699999999755</v>
          </cell>
          <cell r="AH773">
            <v>1181.9899999999868</v>
          </cell>
          <cell r="AI773">
            <v>1651.3800000000203</v>
          </cell>
          <cell r="AJ773">
            <v>1198.4899999999764</v>
          </cell>
          <cell r="AK773">
            <v>1681.3000000000291</v>
          </cell>
          <cell r="AL773">
            <v>1220.6699999999971</v>
          </cell>
          <cell r="AM773">
            <v>1705.5300000000154</v>
          </cell>
          <cell r="AN773">
            <v>1237.1699999999926</v>
          </cell>
          <cell r="AO773">
            <v>1735.4499999999948</v>
          </cell>
          <cell r="AP773">
            <v>1259.3500000000085</v>
          </cell>
          <cell r="AQ773">
            <v>1759.6899999999807</v>
          </cell>
          <cell r="AR773">
            <v>1275.8500000000054</v>
          </cell>
          <cell r="AS773">
            <v>1789.5999999999849</v>
          </cell>
          <cell r="AT773">
            <v>1298.0300000000252</v>
          </cell>
          <cell r="AU773">
            <v>683.5200000000026</v>
          </cell>
          <cell r="AV773">
            <v>1320.2100000000155</v>
          </cell>
          <cell r="AW773">
            <v>1843.7500000000259</v>
          </cell>
        </row>
        <row r="774">
          <cell r="A774">
            <v>769</v>
          </cell>
          <cell r="B774">
            <v>945.71000000001004</v>
          </cell>
          <cell r="C774">
            <v>1322.8500000000154</v>
          </cell>
          <cell r="D774">
            <v>967.91999999999484</v>
          </cell>
          <cell r="E774">
            <v>1352.8099999999949</v>
          </cell>
          <cell r="F774">
            <v>984.43999999998448</v>
          </cell>
          <cell r="G774">
            <v>1377.0699999999842</v>
          </cell>
          <cell r="H774">
            <v>1006.6499999999799</v>
          </cell>
          <cell r="I774">
            <v>1407.029999999995</v>
          </cell>
          <cell r="J774">
            <v>1023.1700000000128</v>
          </cell>
          <cell r="K774">
            <v>1431.2999999999829</v>
          </cell>
          <cell r="L774">
            <v>1045.380000000006</v>
          </cell>
          <cell r="M774">
            <v>1461.2500000000132</v>
          </cell>
          <cell r="N774">
            <v>1061.9000000000005</v>
          </cell>
          <cell r="O774">
            <v>1491.2100000000273</v>
          </cell>
          <cell r="P774">
            <v>1084.109999999996</v>
          </cell>
          <cell r="Q774">
            <v>1515.4700000000155</v>
          </cell>
          <cell r="R774">
            <v>1100.6299999999865</v>
          </cell>
          <cell r="S774">
            <v>1545.4299999999948</v>
          </cell>
          <cell r="T774">
            <v>1122.8400000000122</v>
          </cell>
          <cell r="U774">
            <v>1569.6999999999823</v>
          </cell>
          <cell r="V774">
            <v>1145.0500000000052</v>
          </cell>
          <cell r="W774">
            <v>1599.6499999999892</v>
          </cell>
          <cell r="X774">
            <v>1161.5699999999949</v>
          </cell>
          <cell r="Y774">
            <v>1629.6099999999701</v>
          </cell>
          <cell r="Z774">
            <v>1183.7799999999868</v>
          </cell>
          <cell r="AA774">
            <v>1653.8700000000204</v>
          </cell>
          <cell r="AB774">
            <v>1122.5900000000122</v>
          </cell>
          <cell r="AC774">
            <v>1569.3499999999822</v>
          </cell>
          <cell r="AD774">
            <v>1139.1100000000104</v>
          </cell>
          <cell r="AE774">
            <v>1599.3099999999893</v>
          </cell>
          <cell r="AF774">
            <v>1161.3199999999949</v>
          </cell>
          <cell r="AG774">
            <v>1623.5799999999754</v>
          </cell>
          <cell r="AH774">
            <v>1183.5299999999868</v>
          </cell>
          <cell r="AI774">
            <v>1653.5300000000204</v>
          </cell>
          <cell r="AJ774">
            <v>1200.0499999999763</v>
          </cell>
          <cell r="AK774">
            <v>1683.4900000000291</v>
          </cell>
          <cell r="AL774">
            <v>1222.259999999997</v>
          </cell>
          <cell r="AM774">
            <v>1707.7500000000155</v>
          </cell>
          <cell r="AN774">
            <v>1238.7799999999925</v>
          </cell>
          <cell r="AO774">
            <v>1737.7099999999948</v>
          </cell>
          <cell r="AP774">
            <v>1260.9900000000086</v>
          </cell>
          <cell r="AQ774">
            <v>1761.9799999999807</v>
          </cell>
          <cell r="AR774">
            <v>1277.5100000000054</v>
          </cell>
          <cell r="AS774">
            <v>1791.9299999999848</v>
          </cell>
          <cell r="AT774">
            <v>1299.7200000000253</v>
          </cell>
          <cell r="AU774">
            <v>683.8900000000026</v>
          </cell>
          <cell r="AV774">
            <v>1321.9300000000155</v>
          </cell>
          <cell r="AW774">
            <v>1846.150000000026</v>
          </cell>
        </row>
        <row r="775">
          <cell r="A775">
            <v>770</v>
          </cell>
          <cell r="B775">
            <v>946.94000000001006</v>
          </cell>
          <cell r="C775">
            <v>1324.5700000000154</v>
          </cell>
          <cell r="D775">
            <v>969.17999999999483</v>
          </cell>
          <cell r="E775">
            <v>1354.5699999999949</v>
          </cell>
          <cell r="F775">
            <v>985.71999999998445</v>
          </cell>
          <cell r="G775">
            <v>1378.8599999999842</v>
          </cell>
          <cell r="H775">
            <v>1007.9599999999798</v>
          </cell>
          <cell r="I775">
            <v>1408.8599999999949</v>
          </cell>
          <cell r="J775">
            <v>1024.5000000000127</v>
          </cell>
          <cell r="K775">
            <v>1433.1599999999828</v>
          </cell>
          <cell r="L775">
            <v>1046.7400000000059</v>
          </cell>
          <cell r="M775">
            <v>1463.1500000000133</v>
          </cell>
          <cell r="N775">
            <v>1063.2800000000007</v>
          </cell>
          <cell r="O775">
            <v>1493.1500000000274</v>
          </cell>
          <cell r="P775">
            <v>1085.5199999999961</v>
          </cell>
          <cell r="Q775">
            <v>1517.4400000000155</v>
          </cell>
          <cell r="R775">
            <v>1102.0599999999865</v>
          </cell>
          <cell r="S775">
            <v>1547.4399999999948</v>
          </cell>
          <cell r="T775">
            <v>1124.3000000000122</v>
          </cell>
          <cell r="U775">
            <v>1571.7399999999823</v>
          </cell>
          <cell r="V775">
            <v>1146.5400000000052</v>
          </cell>
          <cell r="W775">
            <v>1601.7299999999891</v>
          </cell>
          <cell r="X775">
            <v>1163.0799999999949</v>
          </cell>
          <cell r="Y775">
            <v>1631.72999999997</v>
          </cell>
          <cell r="Z775">
            <v>1185.3199999999867</v>
          </cell>
          <cell r="AA775">
            <v>1656.0200000000204</v>
          </cell>
          <cell r="AB775">
            <v>1124.0500000000122</v>
          </cell>
          <cell r="AC775">
            <v>1571.3899999999821</v>
          </cell>
          <cell r="AD775">
            <v>1140.5900000000104</v>
          </cell>
          <cell r="AE775">
            <v>1601.3899999999892</v>
          </cell>
          <cell r="AF775">
            <v>1162.8299999999949</v>
          </cell>
          <cell r="AG775">
            <v>1625.6899999999753</v>
          </cell>
          <cell r="AH775">
            <v>1185.0699999999867</v>
          </cell>
          <cell r="AI775">
            <v>1655.6800000000205</v>
          </cell>
          <cell r="AJ775">
            <v>1201.6099999999763</v>
          </cell>
          <cell r="AK775">
            <v>1685.6800000000292</v>
          </cell>
          <cell r="AL775">
            <v>1223.849999999997</v>
          </cell>
          <cell r="AM775">
            <v>1709.9700000000155</v>
          </cell>
          <cell r="AN775">
            <v>1240.3899999999924</v>
          </cell>
          <cell r="AO775">
            <v>1739.9699999999948</v>
          </cell>
          <cell r="AP775">
            <v>1262.6300000000087</v>
          </cell>
          <cell r="AQ775">
            <v>1764.2699999999807</v>
          </cell>
          <cell r="AR775">
            <v>1279.1700000000055</v>
          </cell>
          <cell r="AS775">
            <v>1794.2599999999848</v>
          </cell>
          <cell r="AT775">
            <v>1301.4100000000253</v>
          </cell>
          <cell r="AU775">
            <v>684.26000000000261</v>
          </cell>
          <cell r="AV775">
            <v>1323.6500000000156</v>
          </cell>
          <cell r="AW775">
            <v>1848.5500000000261</v>
          </cell>
        </row>
        <row r="776">
          <cell r="A776">
            <v>771</v>
          </cell>
          <cell r="B776">
            <v>948.17000000001008</v>
          </cell>
          <cell r="C776">
            <v>1326.2900000000154</v>
          </cell>
          <cell r="D776">
            <v>970.43999999999482</v>
          </cell>
          <cell r="E776">
            <v>1356.3299999999949</v>
          </cell>
          <cell r="F776">
            <v>986.99999999998442</v>
          </cell>
          <cell r="G776">
            <v>1380.6499999999842</v>
          </cell>
          <cell r="H776">
            <v>1009.2699999999797</v>
          </cell>
          <cell r="I776">
            <v>1410.6899999999948</v>
          </cell>
          <cell r="J776">
            <v>1025.8300000000127</v>
          </cell>
          <cell r="K776">
            <v>1435.0199999999827</v>
          </cell>
          <cell r="L776">
            <v>1048.1000000000058</v>
          </cell>
          <cell r="M776">
            <v>1465.0500000000134</v>
          </cell>
          <cell r="N776">
            <v>1064.6600000000008</v>
          </cell>
          <cell r="O776">
            <v>1495.0900000000274</v>
          </cell>
          <cell r="P776">
            <v>1086.9299999999962</v>
          </cell>
          <cell r="Q776">
            <v>1519.4100000000155</v>
          </cell>
          <cell r="R776">
            <v>1103.4899999999866</v>
          </cell>
          <cell r="S776">
            <v>1549.4499999999948</v>
          </cell>
          <cell r="T776">
            <v>1125.7600000000123</v>
          </cell>
          <cell r="U776">
            <v>1573.7799999999822</v>
          </cell>
          <cell r="V776">
            <v>1148.0300000000052</v>
          </cell>
          <cell r="W776">
            <v>1603.809999999989</v>
          </cell>
          <cell r="X776">
            <v>1164.5899999999949</v>
          </cell>
          <cell r="Y776">
            <v>1633.8499999999699</v>
          </cell>
          <cell r="Z776">
            <v>1186.8599999999867</v>
          </cell>
          <cell r="AA776">
            <v>1658.1700000000205</v>
          </cell>
          <cell r="AB776">
            <v>1125.5100000000123</v>
          </cell>
          <cell r="AC776">
            <v>1573.4299999999821</v>
          </cell>
          <cell r="AD776">
            <v>1142.0700000000104</v>
          </cell>
          <cell r="AE776">
            <v>1603.4699999999891</v>
          </cell>
          <cell r="AF776">
            <v>1164.3399999999949</v>
          </cell>
          <cell r="AG776">
            <v>1627.7999999999752</v>
          </cell>
          <cell r="AH776">
            <v>1186.6099999999867</v>
          </cell>
          <cell r="AI776">
            <v>1657.8300000000206</v>
          </cell>
          <cell r="AJ776">
            <v>1203.1699999999762</v>
          </cell>
          <cell r="AK776">
            <v>1687.8700000000292</v>
          </cell>
          <cell r="AL776">
            <v>1225.4399999999969</v>
          </cell>
          <cell r="AM776">
            <v>1712.1900000000155</v>
          </cell>
          <cell r="AN776">
            <v>1241.9999999999923</v>
          </cell>
          <cell r="AO776">
            <v>1742.2299999999948</v>
          </cell>
          <cell r="AP776">
            <v>1264.2700000000088</v>
          </cell>
          <cell r="AQ776">
            <v>1766.5599999999806</v>
          </cell>
          <cell r="AR776">
            <v>1280.8300000000056</v>
          </cell>
          <cell r="AS776">
            <v>1796.5899999999847</v>
          </cell>
          <cell r="AT776">
            <v>1303.1000000000254</v>
          </cell>
          <cell r="AU776">
            <v>684.63000000000261</v>
          </cell>
          <cell r="AV776">
            <v>1325.3700000000156</v>
          </cell>
          <cell r="AW776">
            <v>1850.9500000000262</v>
          </cell>
        </row>
        <row r="777">
          <cell r="A777">
            <v>772</v>
          </cell>
          <cell r="B777">
            <v>949.4000000000101</v>
          </cell>
          <cell r="C777">
            <v>1328.0100000000155</v>
          </cell>
          <cell r="D777">
            <v>971.69999999999482</v>
          </cell>
          <cell r="E777">
            <v>1358.0899999999949</v>
          </cell>
          <cell r="F777">
            <v>988.2799999999844</v>
          </cell>
          <cell r="G777">
            <v>1382.4399999999841</v>
          </cell>
          <cell r="H777">
            <v>1010.5799999999797</v>
          </cell>
          <cell r="I777">
            <v>1412.5199999999948</v>
          </cell>
          <cell r="J777">
            <v>1027.1600000000126</v>
          </cell>
          <cell r="K777">
            <v>1436.8799999999826</v>
          </cell>
          <cell r="L777">
            <v>1049.4600000000057</v>
          </cell>
          <cell r="M777">
            <v>1466.9500000000135</v>
          </cell>
          <cell r="N777">
            <v>1066.0400000000009</v>
          </cell>
          <cell r="O777">
            <v>1497.0300000000275</v>
          </cell>
          <cell r="P777">
            <v>1088.3399999999963</v>
          </cell>
          <cell r="Q777">
            <v>1521.3800000000156</v>
          </cell>
          <cell r="R777">
            <v>1104.9199999999867</v>
          </cell>
          <cell r="S777">
            <v>1551.4599999999948</v>
          </cell>
          <cell r="T777">
            <v>1127.2200000000123</v>
          </cell>
          <cell r="U777">
            <v>1575.8199999999822</v>
          </cell>
          <cell r="V777">
            <v>1149.5200000000052</v>
          </cell>
          <cell r="W777">
            <v>1605.889999999989</v>
          </cell>
          <cell r="X777">
            <v>1166.0999999999949</v>
          </cell>
          <cell r="Y777">
            <v>1635.9699999999698</v>
          </cell>
          <cell r="Z777">
            <v>1188.3999999999867</v>
          </cell>
          <cell r="AA777">
            <v>1660.3200000000206</v>
          </cell>
          <cell r="AB777">
            <v>1126.9700000000123</v>
          </cell>
          <cell r="AC777">
            <v>1575.4699999999821</v>
          </cell>
          <cell r="AD777">
            <v>1143.5500000000104</v>
          </cell>
          <cell r="AE777">
            <v>1605.549999999989</v>
          </cell>
          <cell r="AF777">
            <v>1165.8499999999949</v>
          </cell>
          <cell r="AG777">
            <v>1629.9099999999751</v>
          </cell>
          <cell r="AH777">
            <v>1188.1499999999867</v>
          </cell>
          <cell r="AI777">
            <v>1659.9800000000207</v>
          </cell>
          <cell r="AJ777">
            <v>1204.7299999999761</v>
          </cell>
          <cell r="AK777">
            <v>1690.0600000000293</v>
          </cell>
          <cell r="AL777">
            <v>1227.0299999999968</v>
          </cell>
          <cell r="AM777">
            <v>1714.4100000000155</v>
          </cell>
          <cell r="AN777">
            <v>1243.6099999999922</v>
          </cell>
          <cell r="AO777">
            <v>1744.4899999999948</v>
          </cell>
          <cell r="AP777">
            <v>1265.9100000000089</v>
          </cell>
          <cell r="AQ777">
            <v>1768.8499999999806</v>
          </cell>
          <cell r="AR777">
            <v>1282.4900000000057</v>
          </cell>
          <cell r="AS777">
            <v>1798.9199999999846</v>
          </cell>
          <cell r="AT777">
            <v>1304.7900000000254</v>
          </cell>
          <cell r="AU777">
            <v>685.00000000000261</v>
          </cell>
          <cell r="AV777">
            <v>1327.0900000000156</v>
          </cell>
          <cell r="AW777">
            <v>1853.3500000000263</v>
          </cell>
        </row>
        <row r="778">
          <cell r="A778">
            <v>773</v>
          </cell>
          <cell r="B778">
            <v>950.63000000001011</v>
          </cell>
          <cell r="C778">
            <v>1329.7300000000155</v>
          </cell>
          <cell r="D778">
            <v>972.95999999999481</v>
          </cell>
          <cell r="E778">
            <v>1359.8499999999949</v>
          </cell>
          <cell r="F778">
            <v>989.55999999998437</v>
          </cell>
          <cell r="G778">
            <v>1384.2299999999841</v>
          </cell>
          <cell r="H778">
            <v>1011.8899999999796</v>
          </cell>
          <cell r="I778">
            <v>1414.3499999999947</v>
          </cell>
          <cell r="J778">
            <v>1028.4900000000125</v>
          </cell>
          <cell r="K778">
            <v>1438.7399999999825</v>
          </cell>
          <cell r="L778">
            <v>1050.8200000000056</v>
          </cell>
          <cell r="M778">
            <v>1468.8500000000136</v>
          </cell>
          <cell r="N778">
            <v>1067.420000000001</v>
          </cell>
          <cell r="O778">
            <v>1498.9700000000275</v>
          </cell>
          <cell r="P778">
            <v>1089.7499999999964</v>
          </cell>
          <cell r="Q778">
            <v>1523.3500000000156</v>
          </cell>
          <cell r="R778">
            <v>1106.3499999999867</v>
          </cell>
          <cell r="S778">
            <v>1553.4699999999948</v>
          </cell>
          <cell r="T778">
            <v>1128.6800000000123</v>
          </cell>
          <cell r="U778">
            <v>1577.8599999999822</v>
          </cell>
          <cell r="V778">
            <v>1151.0100000000052</v>
          </cell>
          <cell r="W778">
            <v>1607.9699999999889</v>
          </cell>
          <cell r="X778">
            <v>1167.6099999999949</v>
          </cell>
          <cell r="Y778">
            <v>1638.0899999999697</v>
          </cell>
          <cell r="Z778">
            <v>1189.9399999999866</v>
          </cell>
          <cell r="AA778">
            <v>1662.4700000000207</v>
          </cell>
          <cell r="AB778">
            <v>1128.4300000000123</v>
          </cell>
          <cell r="AC778">
            <v>1577.509999999982</v>
          </cell>
          <cell r="AD778">
            <v>1145.0300000000104</v>
          </cell>
          <cell r="AE778">
            <v>1607.629999999989</v>
          </cell>
          <cell r="AF778">
            <v>1167.3599999999949</v>
          </cell>
          <cell r="AG778">
            <v>1632.019999999975</v>
          </cell>
          <cell r="AH778">
            <v>1189.6899999999866</v>
          </cell>
          <cell r="AI778">
            <v>1662.1300000000208</v>
          </cell>
          <cell r="AJ778">
            <v>1206.2899999999761</v>
          </cell>
          <cell r="AK778">
            <v>1692.2500000000293</v>
          </cell>
          <cell r="AL778">
            <v>1228.6199999999967</v>
          </cell>
          <cell r="AM778">
            <v>1716.6300000000156</v>
          </cell>
          <cell r="AN778">
            <v>1245.2199999999921</v>
          </cell>
          <cell r="AO778">
            <v>1746.7499999999948</v>
          </cell>
          <cell r="AP778">
            <v>1267.550000000009</v>
          </cell>
          <cell r="AQ778">
            <v>1771.1399999999805</v>
          </cell>
          <cell r="AR778">
            <v>1284.1500000000058</v>
          </cell>
          <cell r="AS778">
            <v>1801.2499999999845</v>
          </cell>
          <cell r="AT778">
            <v>1306.4800000000255</v>
          </cell>
          <cell r="AU778">
            <v>685.37000000000262</v>
          </cell>
          <cell r="AV778">
            <v>1328.8100000000156</v>
          </cell>
          <cell r="AW778">
            <v>1855.7500000000264</v>
          </cell>
        </row>
        <row r="779">
          <cell r="A779">
            <v>774</v>
          </cell>
          <cell r="B779">
            <v>951.86000000001013</v>
          </cell>
          <cell r="C779">
            <v>1331.4500000000155</v>
          </cell>
          <cell r="D779">
            <v>974.2199999999948</v>
          </cell>
          <cell r="E779">
            <v>1361.6099999999949</v>
          </cell>
          <cell r="F779">
            <v>990.83999999998434</v>
          </cell>
          <cell r="G779">
            <v>1386.0199999999841</v>
          </cell>
          <cell r="H779">
            <v>1013.1999999999796</v>
          </cell>
          <cell r="I779">
            <v>1416.1799999999946</v>
          </cell>
          <cell r="J779">
            <v>1029.8200000000124</v>
          </cell>
          <cell r="K779">
            <v>1440.5999999999824</v>
          </cell>
          <cell r="L779">
            <v>1052.1800000000055</v>
          </cell>
          <cell r="M779">
            <v>1470.7500000000136</v>
          </cell>
          <cell r="N779">
            <v>1068.8000000000011</v>
          </cell>
          <cell r="O779">
            <v>1500.9100000000276</v>
          </cell>
          <cell r="P779">
            <v>1091.1599999999964</v>
          </cell>
          <cell r="Q779">
            <v>1525.3200000000156</v>
          </cell>
          <cell r="R779">
            <v>1107.7799999999868</v>
          </cell>
          <cell r="S779">
            <v>1555.4799999999948</v>
          </cell>
          <cell r="T779">
            <v>1130.1400000000124</v>
          </cell>
          <cell r="U779">
            <v>1579.8999999999821</v>
          </cell>
          <cell r="V779">
            <v>1152.5000000000052</v>
          </cell>
          <cell r="W779">
            <v>1610.0499999999888</v>
          </cell>
          <cell r="X779">
            <v>1169.1199999999949</v>
          </cell>
          <cell r="Y779">
            <v>1640.2099999999696</v>
          </cell>
          <cell r="Z779">
            <v>1191.4799999999866</v>
          </cell>
          <cell r="AA779">
            <v>1664.6200000000208</v>
          </cell>
          <cell r="AB779">
            <v>1129.8900000000124</v>
          </cell>
          <cell r="AC779">
            <v>1579.549999999982</v>
          </cell>
          <cell r="AD779">
            <v>1146.5100000000105</v>
          </cell>
          <cell r="AE779">
            <v>1609.7099999999889</v>
          </cell>
          <cell r="AF779">
            <v>1168.8699999999949</v>
          </cell>
          <cell r="AG779">
            <v>1634.1299999999749</v>
          </cell>
          <cell r="AH779">
            <v>1191.2299999999866</v>
          </cell>
          <cell r="AI779">
            <v>1664.2800000000209</v>
          </cell>
          <cell r="AJ779">
            <v>1207.849999999976</v>
          </cell>
          <cell r="AK779">
            <v>1694.4400000000294</v>
          </cell>
          <cell r="AL779">
            <v>1230.2099999999966</v>
          </cell>
          <cell r="AM779">
            <v>1718.8500000000156</v>
          </cell>
          <cell r="AN779">
            <v>1246.829999999992</v>
          </cell>
          <cell r="AO779">
            <v>1749.0099999999948</v>
          </cell>
          <cell r="AP779">
            <v>1269.1900000000091</v>
          </cell>
          <cell r="AQ779">
            <v>1773.4299999999805</v>
          </cell>
          <cell r="AR779">
            <v>1285.8100000000059</v>
          </cell>
          <cell r="AS779">
            <v>1803.5799999999845</v>
          </cell>
          <cell r="AT779">
            <v>1308.1700000000255</v>
          </cell>
          <cell r="AU779">
            <v>685.74000000000262</v>
          </cell>
          <cell r="AV779">
            <v>1330.5300000000157</v>
          </cell>
          <cell r="AW779">
            <v>1858.1500000000265</v>
          </cell>
        </row>
        <row r="780">
          <cell r="A780">
            <v>775</v>
          </cell>
          <cell r="B780">
            <v>953.09000000001015</v>
          </cell>
          <cell r="C780">
            <v>1333.1700000000155</v>
          </cell>
          <cell r="D780">
            <v>975.47999999999479</v>
          </cell>
          <cell r="E780">
            <v>1363.3699999999949</v>
          </cell>
          <cell r="F780">
            <v>992.11999999998432</v>
          </cell>
          <cell r="G780">
            <v>1387.809999999984</v>
          </cell>
          <cell r="H780">
            <v>1014.5099999999795</v>
          </cell>
          <cell r="I780">
            <v>1418.0099999999945</v>
          </cell>
          <cell r="J780">
            <v>1031.1500000000124</v>
          </cell>
          <cell r="K780">
            <v>1442.4599999999823</v>
          </cell>
          <cell r="L780">
            <v>1053.5400000000054</v>
          </cell>
          <cell r="M780">
            <v>1472.6500000000137</v>
          </cell>
          <cell r="N780">
            <v>1070.1800000000012</v>
          </cell>
          <cell r="O780">
            <v>1502.8500000000276</v>
          </cell>
          <cell r="P780">
            <v>1092.5699999999965</v>
          </cell>
          <cell r="Q780">
            <v>1527.2900000000157</v>
          </cell>
          <cell r="R780">
            <v>1109.2099999999868</v>
          </cell>
          <cell r="S780">
            <v>1557.4899999999948</v>
          </cell>
          <cell r="T780">
            <v>1131.6000000000124</v>
          </cell>
          <cell r="U780">
            <v>1581.9399999999821</v>
          </cell>
          <cell r="V780">
            <v>1153.9900000000052</v>
          </cell>
          <cell r="W780">
            <v>1612.1299999999887</v>
          </cell>
          <cell r="X780">
            <v>1170.6299999999949</v>
          </cell>
          <cell r="Y780">
            <v>1642.3299999999695</v>
          </cell>
          <cell r="Z780">
            <v>1193.0199999999866</v>
          </cell>
          <cell r="AA780">
            <v>1666.7700000000209</v>
          </cell>
          <cell r="AB780">
            <v>1131.3500000000124</v>
          </cell>
          <cell r="AC780">
            <v>1581.589999999982</v>
          </cell>
          <cell r="AD780">
            <v>1147.9900000000105</v>
          </cell>
          <cell r="AE780">
            <v>1611.7899999999888</v>
          </cell>
          <cell r="AF780">
            <v>1170.3799999999949</v>
          </cell>
          <cell r="AG780">
            <v>1636.2399999999748</v>
          </cell>
          <cell r="AH780">
            <v>1192.7699999999866</v>
          </cell>
          <cell r="AI780">
            <v>1666.430000000021</v>
          </cell>
          <cell r="AJ780">
            <v>1209.409999999976</v>
          </cell>
          <cell r="AK780">
            <v>1696.6300000000294</v>
          </cell>
          <cell r="AL780">
            <v>1231.7999999999965</v>
          </cell>
          <cell r="AM780">
            <v>1721.0700000000156</v>
          </cell>
          <cell r="AN780">
            <v>1248.4399999999919</v>
          </cell>
          <cell r="AO780">
            <v>1751.2699999999948</v>
          </cell>
          <cell r="AP780">
            <v>1270.8300000000092</v>
          </cell>
          <cell r="AQ780">
            <v>1775.7199999999805</v>
          </cell>
          <cell r="AR780">
            <v>1287.4700000000059</v>
          </cell>
          <cell r="AS780">
            <v>1805.9099999999844</v>
          </cell>
          <cell r="AT780">
            <v>1309.8600000000256</v>
          </cell>
          <cell r="AU780">
            <v>686.11000000000263</v>
          </cell>
          <cell r="AV780">
            <v>1332.2500000000157</v>
          </cell>
          <cell r="AW780">
            <v>1860.5500000000266</v>
          </cell>
        </row>
        <row r="781">
          <cell r="A781">
            <v>776</v>
          </cell>
          <cell r="B781">
            <v>954.32000000001017</v>
          </cell>
          <cell r="C781">
            <v>1334.8900000000156</v>
          </cell>
          <cell r="D781">
            <v>976.73999999999478</v>
          </cell>
          <cell r="E781">
            <v>1365.1299999999949</v>
          </cell>
          <cell r="F781">
            <v>993.39999999998429</v>
          </cell>
          <cell r="G781">
            <v>1389.599999999984</v>
          </cell>
          <cell r="H781">
            <v>1015.8199999999795</v>
          </cell>
          <cell r="I781">
            <v>1419.8399999999945</v>
          </cell>
          <cell r="J781">
            <v>1032.4800000000123</v>
          </cell>
          <cell r="K781">
            <v>1444.3199999999822</v>
          </cell>
          <cell r="L781">
            <v>1054.9000000000053</v>
          </cell>
          <cell r="M781">
            <v>1474.5500000000138</v>
          </cell>
          <cell r="N781">
            <v>1071.5600000000013</v>
          </cell>
          <cell r="O781">
            <v>1504.7900000000277</v>
          </cell>
          <cell r="P781">
            <v>1093.9799999999966</v>
          </cell>
          <cell r="Q781">
            <v>1529.2600000000157</v>
          </cell>
          <cell r="R781">
            <v>1110.6399999999869</v>
          </cell>
          <cell r="S781">
            <v>1559.4999999999948</v>
          </cell>
          <cell r="T781">
            <v>1133.0600000000125</v>
          </cell>
          <cell r="U781">
            <v>1583.9799999999821</v>
          </cell>
          <cell r="V781">
            <v>1155.4800000000052</v>
          </cell>
          <cell r="W781">
            <v>1614.2099999999887</v>
          </cell>
          <cell r="X781">
            <v>1172.1399999999949</v>
          </cell>
          <cell r="Y781">
            <v>1644.4499999999694</v>
          </cell>
          <cell r="Z781">
            <v>1194.5599999999865</v>
          </cell>
          <cell r="AA781">
            <v>1668.920000000021</v>
          </cell>
          <cell r="AB781">
            <v>1132.8100000000125</v>
          </cell>
          <cell r="AC781">
            <v>1583.6299999999819</v>
          </cell>
          <cell r="AD781">
            <v>1149.4700000000105</v>
          </cell>
          <cell r="AE781">
            <v>1613.8699999999887</v>
          </cell>
          <cell r="AF781">
            <v>1171.8899999999949</v>
          </cell>
          <cell r="AG781">
            <v>1638.3499999999747</v>
          </cell>
          <cell r="AH781">
            <v>1194.3099999999865</v>
          </cell>
          <cell r="AI781">
            <v>1668.5800000000211</v>
          </cell>
          <cell r="AJ781">
            <v>1210.9699999999759</v>
          </cell>
          <cell r="AK781">
            <v>1698.8200000000295</v>
          </cell>
          <cell r="AL781">
            <v>1233.3899999999965</v>
          </cell>
          <cell r="AM781">
            <v>1723.2900000000157</v>
          </cell>
          <cell r="AN781">
            <v>1250.0499999999918</v>
          </cell>
          <cell r="AO781">
            <v>1753.5299999999947</v>
          </cell>
          <cell r="AP781">
            <v>1272.4700000000093</v>
          </cell>
          <cell r="AQ781">
            <v>1778.0099999999804</v>
          </cell>
          <cell r="AR781">
            <v>1289.130000000006</v>
          </cell>
          <cell r="AS781">
            <v>1808.2399999999843</v>
          </cell>
          <cell r="AT781">
            <v>1311.5500000000256</v>
          </cell>
          <cell r="AU781">
            <v>686.48000000000263</v>
          </cell>
          <cell r="AV781">
            <v>1333.9700000000157</v>
          </cell>
          <cell r="AW781">
            <v>1862.9500000000266</v>
          </cell>
        </row>
        <row r="782">
          <cell r="A782">
            <v>777</v>
          </cell>
          <cell r="B782">
            <v>955.55000000001019</v>
          </cell>
          <cell r="C782">
            <v>1336.6100000000156</v>
          </cell>
          <cell r="D782">
            <v>977.99999999999477</v>
          </cell>
          <cell r="E782">
            <v>1366.8899999999949</v>
          </cell>
          <cell r="F782">
            <v>994.67999999998426</v>
          </cell>
          <cell r="G782">
            <v>1391.389999999984</v>
          </cell>
          <cell r="H782">
            <v>1017.1299999999794</v>
          </cell>
          <cell r="I782">
            <v>1421.6699999999944</v>
          </cell>
          <cell r="J782">
            <v>1033.8100000000122</v>
          </cell>
          <cell r="K782">
            <v>1446.1799999999821</v>
          </cell>
          <cell r="L782">
            <v>1056.2600000000052</v>
          </cell>
          <cell r="M782">
            <v>1476.4500000000139</v>
          </cell>
          <cell r="N782">
            <v>1072.9400000000014</v>
          </cell>
          <cell r="O782">
            <v>1506.7300000000278</v>
          </cell>
          <cell r="P782">
            <v>1095.3899999999967</v>
          </cell>
          <cell r="Q782">
            <v>1531.2300000000157</v>
          </cell>
          <cell r="R782">
            <v>1112.069999999987</v>
          </cell>
          <cell r="S782">
            <v>1561.5099999999948</v>
          </cell>
          <cell r="T782">
            <v>1134.5200000000125</v>
          </cell>
          <cell r="U782">
            <v>1586.019999999982</v>
          </cell>
          <cell r="V782">
            <v>1156.9700000000053</v>
          </cell>
          <cell r="W782">
            <v>1616.2899999999886</v>
          </cell>
          <cell r="X782">
            <v>1173.6499999999949</v>
          </cell>
          <cell r="Y782">
            <v>1646.5699999999692</v>
          </cell>
          <cell r="Z782">
            <v>1196.0999999999865</v>
          </cell>
          <cell r="AA782">
            <v>1671.0700000000211</v>
          </cell>
          <cell r="AB782">
            <v>1134.2700000000125</v>
          </cell>
          <cell r="AC782">
            <v>1585.6699999999819</v>
          </cell>
          <cell r="AD782">
            <v>1150.9500000000105</v>
          </cell>
          <cell r="AE782">
            <v>1615.9499999999887</v>
          </cell>
          <cell r="AF782">
            <v>1173.3999999999949</v>
          </cell>
          <cell r="AG782">
            <v>1640.4599999999746</v>
          </cell>
          <cell r="AH782">
            <v>1195.8499999999865</v>
          </cell>
          <cell r="AI782">
            <v>1670.7300000000212</v>
          </cell>
          <cell r="AJ782">
            <v>1212.5299999999759</v>
          </cell>
          <cell r="AK782">
            <v>1701.0100000000295</v>
          </cell>
          <cell r="AL782">
            <v>1234.9799999999964</v>
          </cell>
          <cell r="AM782">
            <v>1725.5100000000157</v>
          </cell>
          <cell r="AN782">
            <v>1251.6599999999917</v>
          </cell>
          <cell r="AO782">
            <v>1755.7899999999947</v>
          </cell>
          <cell r="AP782">
            <v>1274.1100000000094</v>
          </cell>
          <cell r="AQ782">
            <v>1780.2999999999804</v>
          </cell>
          <cell r="AR782">
            <v>1290.7900000000061</v>
          </cell>
          <cell r="AS782">
            <v>1810.5699999999842</v>
          </cell>
          <cell r="AT782">
            <v>1313.2400000000257</v>
          </cell>
          <cell r="AU782">
            <v>686.85000000000264</v>
          </cell>
          <cell r="AV782">
            <v>1335.6900000000157</v>
          </cell>
          <cell r="AW782">
            <v>1865.3500000000267</v>
          </cell>
        </row>
        <row r="783">
          <cell r="A783">
            <v>778</v>
          </cell>
          <cell r="B783">
            <v>956.7800000000102</v>
          </cell>
          <cell r="C783">
            <v>1338.3300000000156</v>
          </cell>
          <cell r="D783">
            <v>979.25999999999476</v>
          </cell>
          <cell r="E783">
            <v>1368.6499999999949</v>
          </cell>
          <cell r="F783">
            <v>995.95999999998423</v>
          </cell>
          <cell r="G783">
            <v>1393.1799999999839</v>
          </cell>
          <cell r="H783">
            <v>1018.4399999999794</v>
          </cell>
          <cell r="I783">
            <v>1423.4999999999943</v>
          </cell>
          <cell r="J783">
            <v>1035.1400000000122</v>
          </cell>
          <cell r="K783">
            <v>1448.039999999982</v>
          </cell>
          <cell r="L783">
            <v>1057.6200000000051</v>
          </cell>
          <cell r="M783">
            <v>1478.350000000014</v>
          </cell>
          <cell r="N783">
            <v>1074.3200000000015</v>
          </cell>
          <cell r="O783">
            <v>1508.6700000000278</v>
          </cell>
          <cell r="P783">
            <v>1096.7999999999968</v>
          </cell>
          <cell r="Q783">
            <v>1533.2000000000157</v>
          </cell>
          <cell r="R783">
            <v>1113.499999999987</v>
          </cell>
          <cell r="S783">
            <v>1563.5199999999948</v>
          </cell>
          <cell r="T783">
            <v>1135.9800000000125</v>
          </cell>
          <cell r="U783">
            <v>1588.059999999982</v>
          </cell>
          <cell r="V783">
            <v>1158.4600000000053</v>
          </cell>
          <cell r="W783">
            <v>1618.3699999999885</v>
          </cell>
          <cell r="X783">
            <v>1175.1599999999949</v>
          </cell>
          <cell r="Y783">
            <v>1648.6899999999691</v>
          </cell>
          <cell r="Z783">
            <v>1197.6399999999865</v>
          </cell>
          <cell r="AA783">
            <v>1673.2200000000212</v>
          </cell>
          <cell r="AB783">
            <v>1135.7300000000125</v>
          </cell>
          <cell r="AC783">
            <v>1587.7099999999818</v>
          </cell>
          <cell r="AD783">
            <v>1152.4300000000105</v>
          </cell>
          <cell r="AE783">
            <v>1618.0299999999886</v>
          </cell>
          <cell r="AF783">
            <v>1174.9099999999949</v>
          </cell>
          <cell r="AG783">
            <v>1642.5699999999745</v>
          </cell>
          <cell r="AH783">
            <v>1197.3899999999865</v>
          </cell>
          <cell r="AI783">
            <v>1672.8800000000213</v>
          </cell>
          <cell r="AJ783">
            <v>1214.0899999999758</v>
          </cell>
          <cell r="AK783">
            <v>1703.2000000000296</v>
          </cell>
          <cell r="AL783">
            <v>1236.5699999999963</v>
          </cell>
          <cell r="AM783">
            <v>1727.7300000000157</v>
          </cell>
          <cell r="AN783">
            <v>1253.2699999999916</v>
          </cell>
          <cell r="AO783">
            <v>1758.0499999999947</v>
          </cell>
          <cell r="AP783">
            <v>1275.7500000000095</v>
          </cell>
          <cell r="AQ783">
            <v>1782.5899999999804</v>
          </cell>
          <cell r="AR783">
            <v>1292.4500000000062</v>
          </cell>
          <cell r="AS783">
            <v>1812.8999999999842</v>
          </cell>
          <cell r="AT783">
            <v>1314.9300000000258</v>
          </cell>
          <cell r="AU783">
            <v>687.22000000000264</v>
          </cell>
          <cell r="AV783">
            <v>1337.4100000000158</v>
          </cell>
          <cell r="AW783">
            <v>1867.7500000000268</v>
          </cell>
        </row>
        <row r="784">
          <cell r="A784">
            <v>779</v>
          </cell>
          <cell r="B784">
            <v>958.01000000001022</v>
          </cell>
          <cell r="C784">
            <v>1340.0500000000156</v>
          </cell>
          <cell r="D784">
            <v>980.51999999999475</v>
          </cell>
          <cell r="E784">
            <v>1370.4099999999949</v>
          </cell>
          <cell r="F784">
            <v>997.23999999998421</v>
          </cell>
          <cell r="G784">
            <v>1394.9699999999839</v>
          </cell>
          <cell r="H784">
            <v>1019.7499999999793</v>
          </cell>
          <cell r="I784">
            <v>1425.3299999999942</v>
          </cell>
          <cell r="J784">
            <v>1036.4700000000121</v>
          </cell>
          <cell r="K784">
            <v>1449.8999999999819</v>
          </cell>
          <cell r="L784">
            <v>1058.980000000005</v>
          </cell>
          <cell r="M784">
            <v>1480.2500000000141</v>
          </cell>
          <cell r="N784">
            <v>1075.7000000000016</v>
          </cell>
          <cell r="O784">
            <v>1510.6100000000279</v>
          </cell>
          <cell r="P784">
            <v>1098.2099999999969</v>
          </cell>
          <cell r="Q784">
            <v>1535.1700000000158</v>
          </cell>
          <cell r="R784">
            <v>1114.9299999999871</v>
          </cell>
          <cell r="S784">
            <v>1565.5299999999947</v>
          </cell>
          <cell r="T784">
            <v>1137.4400000000126</v>
          </cell>
          <cell r="U784">
            <v>1590.0999999999819</v>
          </cell>
          <cell r="V784">
            <v>1159.9500000000053</v>
          </cell>
          <cell r="W784">
            <v>1620.4499999999884</v>
          </cell>
          <cell r="X784">
            <v>1176.6699999999948</v>
          </cell>
          <cell r="Y784">
            <v>1650.809999999969</v>
          </cell>
          <cell r="Z784">
            <v>1199.1799999999864</v>
          </cell>
          <cell r="AA784">
            <v>1675.3700000000213</v>
          </cell>
          <cell r="AB784">
            <v>1137.1900000000126</v>
          </cell>
          <cell r="AC784">
            <v>1589.7499999999818</v>
          </cell>
          <cell r="AD784">
            <v>1153.9100000000105</v>
          </cell>
          <cell r="AE784">
            <v>1620.1099999999885</v>
          </cell>
          <cell r="AF784">
            <v>1176.4199999999948</v>
          </cell>
          <cell r="AG784">
            <v>1644.6799999999744</v>
          </cell>
          <cell r="AH784">
            <v>1198.9299999999864</v>
          </cell>
          <cell r="AI784">
            <v>1675.0300000000213</v>
          </cell>
          <cell r="AJ784">
            <v>1215.6499999999758</v>
          </cell>
          <cell r="AK784">
            <v>1705.3900000000297</v>
          </cell>
          <cell r="AL784">
            <v>1238.1599999999962</v>
          </cell>
          <cell r="AM784">
            <v>1729.9500000000157</v>
          </cell>
          <cell r="AN784">
            <v>1254.8799999999915</v>
          </cell>
          <cell r="AO784">
            <v>1760.3099999999947</v>
          </cell>
          <cell r="AP784">
            <v>1277.3900000000096</v>
          </cell>
          <cell r="AQ784">
            <v>1784.8799999999803</v>
          </cell>
          <cell r="AR784">
            <v>1294.1100000000063</v>
          </cell>
          <cell r="AS784">
            <v>1815.2299999999841</v>
          </cell>
          <cell r="AT784">
            <v>1316.6200000000258</v>
          </cell>
          <cell r="AU784">
            <v>687.59000000000265</v>
          </cell>
          <cell r="AV784">
            <v>1339.1300000000158</v>
          </cell>
          <cell r="AW784">
            <v>1870.1500000000269</v>
          </cell>
        </row>
        <row r="785">
          <cell r="A785">
            <v>780</v>
          </cell>
          <cell r="B785">
            <v>959.24000000001024</v>
          </cell>
          <cell r="C785">
            <v>1341.7700000000157</v>
          </cell>
          <cell r="D785">
            <v>981.77999999999474</v>
          </cell>
          <cell r="E785">
            <v>1372.1699999999948</v>
          </cell>
          <cell r="F785">
            <v>998.51999999998418</v>
          </cell>
          <cell r="G785">
            <v>1396.7599999999838</v>
          </cell>
          <cell r="H785">
            <v>1021.0599999999793</v>
          </cell>
          <cell r="I785">
            <v>1427.1599999999942</v>
          </cell>
          <cell r="J785">
            <v>1037.800000000012</v>
          </cell>
          <cell r="K785">
            <v>1451.7599999999818</v>
          </cell>
          <cell r="L785">
            <v>1060.3400000000049</v>
          </cell>
          <cell r="M785">
            <v>1482.1500000000142</v>
          </cell>
          <cell r="N785">
            <v>1077.0800000000017</v>
          </cell>
          <cell r="O785">
            <v>1512.5500000000279</v>
          </cell>
          <cell r="P785">
            <v>1099.6199999999969</v>
          </cell>
          <cell r="Q785">
            <v>1537.1400000000158</v>
          </cell>
          <cell r="R785">
            <v>1116.3599999999872</v>
          </cell>
          <cell r="S785">
            <v>1567.5399999999947</v>
          </cell>
          <cell r="T785">
            <v>1138.9000000000126</v>
          </cell>
          <cell r="U785">
            <v>1592.1399999999819</v>
          </cell>
          <cell r="V785">
            <v>1161.4400000000053</v>
          </cell>
          <cell r="W785">
            <v>1622.5299999999884</v>
          </cell>
          <cell r="X785">
            <v>1178.1799999999948</v>
          </cell>
          <cell r="Y785">
            <v>1652.9299999999689</v>
          </cell>
          <cell r="Z785">
            <v>1200.7199999999864</v>
          </cell>
          <cell r="AA785">
            <v>1677.5200000000214</v>
          </cell>
          <cell r="AB785">
            <v>1138.6500000000126</v>
          </cell>
          <cell r="AC785">
            <v>1591.7899999999818</v>
          </cell>
          <cell r="AD785">
            <v>1155.3900000000106</v>
          </cell>
          <cell r="AE785">
            <v>1622.1899999999885</v>
          </cell>
          <cell r="AF785">
            <v>1177.9299999999948</v>
          </cell>
          <cell r="AG785">
            <v>1646.7899999999743</v>
          </cell>
          <cell r="AH785">
            <v>1200.4699999999864</v>
          </cell>
          <cell r="AI785">
            <v>1677.1800000000214</v>
          </cell>
          <cell r="AJ785">
            <v>1217.2099999999757</v>
          </cell>
          <cell r="AK785">
            <v>1707.5800000000297</v>
          </cell>
          <cell r="AL785">
            <v>1239.7499999999961</v>
          </cell>
          <cell r="AM785">
            <v>1732.1700000000158</v>
          </cell>
          <cell r="AN785">
            <v>1256.4899999999914</v>
          </cell>
          <cell r="AO785">
            <v>1762.5699999999947</v>
          </cell>
          <cell r="AP785">
            <v>1279.0300000000097</v>
          </cell>
          <cell r="AQ785">
            <v>1787.1699999999803</v>
          </cell>
          <cell r="AR785">
            <v>1295.7700000000063</v>
          </cell>
          <cell r="AS785">
            <v>1817.559999999984</v>
          </cell>
          <cell r="AT785">
            <v>1318.3100000000259</v>
          </cell>
          <cell r="AU785">
            <v>687.96000000000265</v>
          </cell>
          <cell r="AV785">
            <v>1340.8500000000158</v>
          </cell>
          <cell r="AW785">
            <v>1872.550000000027</v>
          </cell>
        </row>
        <row r="786">
          <cell r="A786">
            <v>781</v>
          </cell>
          <cell r="B786">
            <v>960.47000000001026</v>
          </cell>
          <cell r="C786">
            <v>1343.4900000000157</v>
          </cell>
          <cell r="D786">
            <v>983.03999999999473</v>
          </cell>
          <cell r="E786">
            <v>1373.9299999999948</v>
          </cell>
          <cell r="F786">
            <v>999.79999999998415</v>
          </cell>
          <cell r="G786">
            <v>1398.5499999999838</v>
          </cell>
          <cell r="H786">
            <v>1022.3699999999792</v>
          </cell>
          <cell r="I786">
            <v>1428.9899999999941</v>
          </cell>
          <cell r="J786">
            <v>1039.1300000000119</v>
          </cell>
          <cell r="K786">
            <v>1453.6199999999817</v>
          </cell>
          <cell r="L786">
            <v>1061.7000000000048</v>
          </cell>
          <cell r="M786">
            <v>1484.0500000000143</v>
          </cell>
          <cell r="N786">
            <v>1078.4600000000019</v>
          </cell>
          <cell r="O786">
            <v>1514.490000000028</v>
          </cell>
          <cell r="P786">
            <v>1101.029999999997</v>
          </cell>
          <cell r="Q786">
            <v>1539.1100000000158</v>
          </cell>
          <cell r="R786">
            <v>1117.7899999999872</v>
          </cell>
          <cell r="S786">
            <v>1569.5499999999947</v>
          </cell>
          <cell r="T786">
            <v>1140.3600000000126</v>
          </cell>
          <cell r="U786">
            <v>1594.1799999999819</v>
          </cell>
          <cell r="V786">
            <v>1162.9300000000053</v>
          </cell>
          <cell r="W786">
            <v>1624.6099999999883</v>
          </cell>
          <cell r="X786">
            <v>1179.6899999999948</v>
          </cell>
          <cell r="Y786">
            <v>1655.0499999999688</v>
          </cell>
          <cell r="Z786">
            <v>1202.2599999999863</v>
          </cell>
          <cell r="AA786">
            <v>1679.6700000000214</v>
          </cell>
          <cell r="AB786">
            <v>1140.1100000000126</v>
          </cell>
          <cell r="AC786">
            <v>1593.8299999999817</v>
          </cell>
          <cell r="AD786">
            <v>1156.8700000000106</v>
          </cell>
          <cell r="AE786">
            <v>1624.2699999999884</v>
          </cell>
          <cell r="AF786">
            <v>1179.4399999999948</v>
          </cell>
          <cell r="AG786">
            <v>1648.8999999999742</v>
          </cell>
          <cell r="AH786">
            <v>1202.0099999999863</v>
          </cell>
          <cell r="AI786">
            <v>1679.3300000000215</v>
          </cell>
          <cell r="AJ786">
            <v>1218.7699999999757</v>
          </cell>
          <cell r="AK786">
            <v>1709.7700000000298</v>
          </cell>
          <cell r="AL786">
            <v>1241.3399999999961</v>
          </cell>
          <cell r="AM786">
            <v>1734.3900000000158</v>
          </cell>
          <cell r="AN786">
            <v>1258.0999999999913</v>
          </cell>
          <cell r="AO786">
            <v>1764.8299999999947</v>
          </cell>
          <cell r="AP786">
            <v>1280.6700000000098</v>
          </cell>
          <cell r="AQ786">
            <v>1789.4599999999803</v>
          </cell>
          <cell r="AR786">
            <v>1297.4300000000064</v>
          </cell>
          <cell r="AS786">
            <v>1819.889999999984</v>
          </cell>
          <cell r="AT786">
            <v>1320.0000000000259</v>
          </cell>
          <cell r="AU786">
            <v>688.33000000000266</v>
          </cell>
          <cell r="AV786">
            <v>1342.5700000000159</v>
          </cell>
          <cell r="AW786">
            <v>1874.9500000000271</v>
          </cell>
        </row>
        <row r="787">
          <cell r="A787">
            <v>782</v>
          </cell>
          <cell r="B787">
            <v>961.70000000001028</v>
          </cell>
          <cell r="C787">
            <v>1345.2100000000157</v>
          </cell>
          <cell r="D787">
            <v>984.29999999999472</v>
          </cell>
          <cell r="E787">
            <v>1375.6899999999948</v>
          </cell>
          <cell r="F787">
            <v>1001.0799999999841</v>
          </cell>
          <cell r="G787">
            <v>1400.3399999999838</v>
          </cell>
          <cell r="H787">
            <v>1023.6799999999791</v>
          </cell>
          <cell r="I787">
            <v>1430.819999999994</v>
          </cell>
          <cell r="J787">
            <v>1040.4600000000119</v>
          </cell>
          <cell r="K787">
            <v>1455.4799999999816</v>
          </cell>
          <cell r="L787">
            <v>1063.0600000000047</v>
          </cell>
          <cell r="M787">
            <v>1485.9500000000144</v>
          </cell>
          <cell r="N787">
            <v>1079.840000000002</v>
          </cell>
          <cell r="O787">
            <v>1516.430000000028</v>
          </cell>
          <cell r="P787">
            <v>1102.4399999999971</v>
          </cell>
          <cell r="Q787">
            <v>1541.0800000000158</v>
          </cell>
          <cell r="R787">
            <v>1119.2199999999873</v>
          </cell>
          <cell r="S787">
            <v>1571.5599999999947</v>
          </cell>
          <cell r="T787">
            <v>1141.8200000000127</v>
          </cell>
          <cell r="U787">
            <v>1596.2199999999818</v>
          </cell>
          <cell r="V787">
            <v>1164.4200000000053</v>
          </cell>
          <cell r="W787">
            <v>1626.6899999999882</v>
          </cell>
          <cell r="X787">
            <v>1181.1999999999948</v>
          </cell>
          <cell r="Y787">
            <v>1657.1699999999687</v>
          </cell>
          <cell r="Z787">
            <v>1203.7999999999863</v>
          </cell>
          <cell r="AA787">
            <v>1681.8200000000215</v>
          </cell>
          <cell r="AB787">
            <v>1141.5700000000127</v>
          </cell>
          <cell r="AC787">
            <v>1595.8699999999817</v>
          </cell>
          <cell r="AD787">
            <v>1158.3500000000106</v>
          </cell>
          <cell r="AE787">
            <v>1626.3499999999883</v>
          </cell>
          <cell r="AF787">
            <v>1180.9499999999948</v>
          </cell>
          <cell r="AG787">
            <v>1651.0099999999741</v>
          </cell>
          <cell r="AH787">
            <v>1203.5499999999863</v>
          </cell>
          <cell r="AI787">
            <v>1681.4800000000216</v>
          </cell>
          <cell r="AJ787">
            <v>1220.3299999999756</v>
          </cell>
          <cell r="AK787">
            <v>1711.9600000000298</v>
          </cell>
          <cell r="AL787">
            <v>1242.929999999996</v>
          </cell>
          <cell r="AM787">
            <v>1736.6100000000158</v>
          </cell>
          <cell r="AN787">
            <v>1259.7099999999912</v>
          </cell>
          <cell r="AO787">
            <v>1767.0899999999947</v>
          </cell>
          <cell r="AP787">
            <v>1282.3100000000099</v>
          </cell>
          <cell r="AQ787">
            <v>1791.7499999999802</v>
          </cell>
          <cell r="AR787">
            <v>1299.0900000000065</v>
          </cell>
          <cell r="AS787">
            <v>1822.2199999999839</v>
          </cell>
          <cell r="AT787">
            <v>1321.690000000026</v>
          </cell>
          <cell r="AU787">
            <v>688.70000000000266</v>
          </cell>
          <cell r="AV787">
            <v>1344.2900000000159</v>
          </cell>
          <cell r="AW787">
            <v>1877.3500000000272</v>
          </cell>
        </row>
        <row r="788">
          <cell r="A788">
            <v>783</v>
          </cell>
          <cell r="B788">
            <v>962.9300000000103</v>
          </cell>
          <cell r="C788">
            <v>1346.9300000000158</v>
          </cell>
          <cell r="D788">
            <v>985.55999999999472</v>
          </cell>
          <cell r="E788">
            <v>1377.4499999999948</v>
          </cell>
          <cell r="F788">
            <v>1002.3599999999841</v>
          </cell>
          <cell r="G788">
            <v>1402.1299999999837</v>
          </cell>
          <cell r="H788">
            <v>1024.9899999999791</v>
          </cell>
          <cell r="I788">
            <v>1432.649999999994</v>
          </cell>
          <cell r="J788">
            <v>1041.7900000000118</v>
          </cell>
          <cell r="K788">
            <v>1457.3399999999815</v>
          </cell>
          <cell r="L788">
            <v>1064.4200000000046</v>
          </cell>
          <cell r="M788">
            <v>1487.8500000000145</v>
          </cell>
          <cell r="N788">
            <v>1081.2200000000021</v>
          </cell>
          <cell r="O788">
            <v>1518.3700000000281</v>
          </cell>
          <cell r="P788">
            <v>1103.8499999999972</v>
          </cell>
          <cell r="Q788">
            <v>1543.0500000000159</v>
          </cell>
          <cell r="R788">
            <v>1120.6499999999874</v>
          </cell>
          <cell r="S788">
            <v>1573.5699999999947</v>
          </cell>
          <cell r="T788">
            <v>1143.2800000000127</v>
          </cell>
          <cell r="U788">
            <v>1598.2599999999818</v>
          </cell>
          <cell r="V788">
            <v>1165.9100000000053</v>
          </cell>
          <cell r="W788">
            <v>1628.7699999999882</v>
          </cell>
          <cell r="X788">
            <v>1182.7099999999948</v>
          </cell>
          <cell r="Y788">
            <v>1659.2899999999686</v>
          </cell>
          <cell r="Z788">
            <v>1205.3399999999863</v>
          </cell>
          <cell r="AA788">
            <v>1683.9700000000216</v>
          </cell>
          <cell r="AB788">
            <v>1143.0300000000127</v>
          </cell>
          <cell r="AC788">
            <v>1597.9099999999817</v>
          </cell>
          <cell r="AD788">
            <v>1159.8300000000106</v>
          </cell>
          <cell r="AE788">
            <v>1628.4299999999882</v>
          </cell>
          <cell r="AF788">
            <v>1182.4599999999948</v>
          </cell>
          <cell r="AG788">
            <v>1653.119999999974</v>
          </cell>
          <cell r="AH788">
            <v>1205.0899999999863</v>
          </cell>
          <cell r="AI788">
            <v>1683.6300000000217</v>
          </cell>
          <cell r="AJ788">
            <v>1221.8899999999755</v>
          </cell>
          <cell r="AK788">
            <v>1714.1500000000299</v>
          </cell>
          <cell r="AL788">
            <v>1244.5199999999959</v>
          </cell>
          <cell r="AM788">
            <v>1738.8300000000158</v>
          </cell>
          <cell r="AN788">
            <v>1261.3199999999911</v>
          </cell>
          <cell r="AO788">
            <v>1769.3499999999947</v>
          </cell>
          <cell r="AP788">
            <v>1283.95000000001</v>
          </cell>
          <cell r="AQ788">
            <v>1794.0399999999802</v>
          </cell>
          <cell r="AR788">
            <v>1300.7500000000066</v>
          </cell>
          <cell r="AS788">
            <v>1824.5499999999838</v>
          </cell>
          <cell r="AT788">
            <v>1323.380000000026</v>
          </cell>
          <cell r="AU788">
            <v>689.07000000000266</v>
          </cell>
          <cell r="AV788">
            <v>1346.0100000000159</v>
          </cell>
          <cell r="AW788">
            <v>1879.7500000000273</v>
          </cell>
        </row>
        <row r="789">
          <cell r="A789">
            <v>784</v>
          </cell>
          <cell r="B789">
            <v>964.16000000001031</v>
          </cell>
          <cell r="C789">
            <v>1348.6500000000158</v>
          </cell>
          <cell r="D789">
            <v>986.81999999999471</v>
          </cell>
          <cell r="E789">
            <v>1379.2099999999948</v>
          </cell>
          <cell r="F789">
            <v>1003.6399999999841</v>
          </cell>
          <cell r="G789">
            <v>1403.9199999999837</v>
          </cell>
          <cell r="H789">
            <v>1026.299999999979</v>
          </cell>
          <cell r="I789">
            <v>1434.4799999999939</v>
          </cell>
          <cell r="J789">
            <v>1043.1200000000117</v>
          </cell>
          <cell r="K789">
            <v>1459.1999999999814</v>
          </cell>
          <cell r="L789">
            <v>1065.7800000000045</v>
          </cell>
          <cell r="M789">
            <v>1489.7500000000146</v>
          </cell>
          <cell r="N789">
            <v>1082.6000000000022</v>
          </cell>
          <cell r="O789">
            <v>1520.3100000000281</v>
          </cell>
          <cell r="P789">
            <v>1105.2599999999973</v>
          </cell>
          <cell r="Q789">
            <v>1545.0200000000159</v>
          </cell>
          <cell r="R789">
            <v>1122.0799999999874</v>
          </cell>
          <cell r="S789">
            <v>1575.5799999999947</v>
          </cell>
          <cell r="T789">
            <v>1144.7400000000127</v>
          </cell>
          <cell r="U789">
            <v>1600.2999999999818</v>
          </cell>
          <cell r="V789">
            <v>1167.4000000000053</v>
          </cell>
          <cell r="W789">
            <v>1630.8499999999881</v>
          </cell>
          <cell r="X789">
            <v>1184.2199999999948</v>
          </cell>
          <cell r="Y789">
            <v>1661.4099999999685</v>
          </cell>
          <cell r="Z789">
            <v>1206.8799999999862</v>
          </cell>
          <cell r="AA789">
            <v>1686.1200000000217</v>
          </cell>
          <cell r="AB789">
            <v>1144.4900000000127</v>
          </cell>
          <cell r="AC789">
            <v>1599.9499999999816</v>
          </cell>
          <cell r="AD789">
            <v>1161.3100000000106</v>
          </cell>
          <cell r="AE789">
            <v>1630.5099999999882</v>
          </cell>
          <cell r="AF789">
            <v>1183.9699999999948</v>
          </cell>
          <cell r="AG789">
            <v>1655.2299999999739</v>
          </cell>
          <cell r="AH789">
            <v>1206.6299999999862</v>
          </cell>
          <cell r="AI789">
            <v>1685.7800000000218</v>
          </cell>
          <cell r="AJ789">
            <v>1223.4499999999755</v>
          </cell>
          <cell r="AK789">
            <v>1716.3400000000299</v>
          </cell>
          <cell r="AL789">
            <v>1246.1099999999958</v>
          </cell>
          <cell r="AM789">
            <v>1741.0500000000159</v>
          </cell>
          <cell r="AN789">
            <v>1262.929999999991</v>
          </cell>
          <cell r="AO789">
            <v>1771.6099999999947</v>
          </cell>
          <cell r="AP789">
            <v>1285.5900000000101</v>
          </cell>
          <cell r="AQ789">
            <v>1796.3299999999801</v>
          </cell>
          <cell r="AR789">
            <v>1302.4100000000067</v>
          </cell>
          <cell r="AS789">
            <v>1826.8799999999837</v>
          </cell>
          <cell r="AT789">
            <v>1325.0700000000261</v>
          </cell>
          <cell r="AU789">
            <v>689.44000000000267</v>
          </cell>
          <cell r="AV789">
            <v>1347.7300000000159</v>
          </cell>
          <cell r="AW789">
            <v>1882.1500000000274</v>
          </cell>
        </row>
        <row r="790">
          <cell r="A790">
            <v>785</v>
          </cell>
          <cell r="B790">
            <v>965.39000000001033</v>
          </cell>
          <cell r="C790">
            <v>1350.3700000000158</v>
          </cell>
          <cell r="D790">
            <v>988.0799999999947</v>
          </cell>
          <cell r="E790">
            <v>1380.9699999999948</v>
          </cell>
          <cell r="F790">
            <v>1004.919999999984</v>
          </cell>
          <cell r="G790">
            <v>1405.7099999999837</v>
          </cell>
          <cell r="H790">
            <v>1027.609999999979</v>
          </cell>
          <cell r="I790">
            <v>1436.3099999999938</v>
          </cell>
          <cell r="J790">
            <v>1044.4500000000116</v>
          </cell>
          <cell r="K790">
            <v>1461.0599999999813</v>
          </cell>
          <cell r="L790">
            <v>1067.1400000000044</v>
          </cell>
          <cell r="M790">
            <v>1491.6500000000146</v>
          </cell>
          <cell r="N790">
            <v>1083.9800000000023</v>
          </cell>
          <cell r="O790">
            <v>1522.2500000000282</v>
          </cell>
          <cell r="P790">
            <v>1106.6699999999973</v>
          </cell>
          <cell r="Q790">
            <v>1546.9900000000159</v>
          </cell>
          <cell r="R790">
            <v>1123.5099999999875</v>
          </cell>
          <cell r="S790">
            <v>1577.5899999999947</v>
          </cell>
          <cell r="T790">
            <v>1146.2000000000128</v>
          </cell>
          <cell r="U790">
            <v>1602.3399999999817</v>
          </cell>
          <cell r="V790">
            <v>1168.8900000000053</v>
          </cell>
          <cell r="W790">
            <v>1632.929999999988</v>
          </cell>
          <cell r="X790">
            <v>1185.7299999999948</v>
          </cell>
          <cell r="Y790">
            <v>1663.5299999999684</v>
          </cell>
          <cell r="Z790">
            <v>1208.4199999999862</v>
          </cell>
          <cell r="AA790">
            <v>1688.2700000000218</v>
          </cell>
          <cell r="AB790">
            <v>1145.9500000000128</v>
          </cell>
          <cell r="AC790">
            <v>1601.9899999999816</v>
          </cell>
          <cell r="AD790">
            <v>1162.7900000000107</v>
          </cell>
          <cell r="AE790">
            <v>1632.5899999999881</v>
          </cell>
          <cell r="AF790">
            <v>1185.4799999999948</v>
          </cell>
          <cell r="AG790">
            <v>1657.3399999999738</v>
          </cell>
          <cell r="AH790">
            <v>1208.1699999999862</v>
          </cell>
          <cell r="AI790">
            <v>1687.9300000000219</v>
          </cell>
          <cell r="AJ790">
            <v>1225.0099999999754</v>
          </cell>
          <cell r="AK790">
            <v>1718.53000000003</v>
          </cell>
          <cell r="AL790">
            <v>1247.6999999999957</v>
          </cell>
          <cell r="AM790">
            <v>1743.2700000000159</v>
          </cell>
          <cell r="AN790">
            <v>1264.5399999999909</v>
          </cell>
          <cell r="AO790">
            <v>1773.8699999999947</v>
          </cell>
          <cell r="AP790">
            <v>1287.2300000000103</v>
          </cell>
          <cell r="AQ790">
            <v>1798.6199999999801</v>
          </cell>
          <cell r="AR790">
            <v>1304.0700000000068</v>
          </cell>
          <cell r="AS790">
            <v>1829.2099999999837</v>
          </cell>
          <cell r="AT790">
            <v>1326.7600000000261</v>
          </cell>
          <cell r="AU790">
            <v>689.81000000000267</v>
          </cell>
          <cell r="AV790">
            <v>1349.450000000016</v>
          </cell>
          <cell r="AW790">
            <v>1884.5500000000275</v>
          </cell>
        </row>
        <row r="791">
          <cell r="A791">
            <v>786</v>
          </cell>
          <cell r="B791">
            <v>966.62000000001035</v>
          </cell>
          <cell r="C791">
            <v>1352.0900000000158</v>
          </cell>
          <cell r="D791">
            <v>989.33999999999469</v>
          </cell>
          <cell r="E791">
            <v>1382.7299999999948</v>
          </cell>
          <cell r="F791">
            <v>1006.199999999984</v>
          </cell>
          <cell r="G791">
            <v>1407.4999999999836</v>
          </cell>
          <cell r="H791">
            <v>1028.9199999999789</v>
          </cell>
          <cell r="I791">
            <v>1438.1399999999937</v>
          </cell>
          <cell r="J791">
            <v>1045.7800000000116</v>
          </cell>
          <cell r="K791">
            <v>1462.9199999999812</v>
          </cell>
          <cell r="L791">
            <v>1068.5000000000043</v>
          </cell>
          <cell r="M791">
            <v>1493.5500000000147</v>
          </cell>
          <cell r="N791">
            <v>1085.3600000000024</v>
          </cell>
          <cell r="O791">
            <v>1524.1900000000282</v>
          </cell>
          <cell r="P791">
            <v>1108.0799999999974</v>
          </cell>
          <cell r="Q791">
            <v>1548.960000000016</v>
          </cell>
          <cell r="R791">
            <v>1124.9399999999875</v>
          </cell>
          <cell r="S791">
            <v>1579.5999999999947</v>
          </cell>
          <cell r="T791">
            <v>1147.6600000000128</v>
          </cell>
          <cell r="U791">
            <v>1604.3799999999817</v>
          </cell>
          <cell r="V791">
            <v>1170.3800000000053</v>
          </cell>
          <cell r="W791">
            <v>1635.0099999999879</v>
          </cell>
          <cell r="X791">
            <v>1187.2399999999948</v>
          </cell>
          <cell r="Y791">
            <v>1665.6499999999683</v>
          </cell>
          <cell r="Z791">
            <v>1209.9599999999862</v>
          </cell>
          <cell r="AA791">
            <v>1690.4200000000219</v>
          </cell>
          <cell r="AB791">
            <v>1147.4100000000128</v>
          </cell>
          <cell r="AC791">
            <v>1604.0299999999816</v>
          </cell>
          <cell r="AD791">
            <v>1164.2700000000107</v>
          </cell>
          <cell r="AE791">
            <v>1634.669999999988</v>
          </cell>
          <cell r="AF791">
            <v>1186.9899999999948</v>
          </cell>
          <cell r="AG791">
            <v>1659.4499999999737</v>
          </cell>
          <cell r="AH791">
            <v>1209.7099999999862</v>
          </cell>
          <cell r="AI791">
            <v>1690.080000000022</v>
          </cell>
          <cell r="AJ791">
            <v>1226.5699999999754</v>
          </cell>
          <cell r="AK791">
            <v>1720.72000000003</v>
          </cell>
          <cell r="AL791">
            <v>1249.2899999999956</v>
          </cell>
          <cell r="AM791">
            <v>1745.4900000000159</v>
          </cell>
          <cell r="AN791">
            <v>1266.1499999999908</v>
          </cell>
          <cell r="AO791">
            <v>1776.1299999999947</v>
          </cell>
          <cell r="AP791">
            <v>1288.8700000000104</v>
          </cell>
          <cell r="AQ791">
            <v>1800.9099999999801</v>
          </cell>
          <cell r="AR791">
            <v>1305.7300000000068</v>
          </cell>
          <cell r="AS791">
            <v>1831.5399999999836</v>
          </cell>
          <cell r="AT791">
            <v>1328.4500000000262</v>
          </cell>
          <cell r="AU791">
            <v>690.18000000000268</v>
          </cell>
          <cell r="AV791">
            <v>1351.170000000016</v>
          </cell>
          <cell r="AW791">
            <v>1886.9500000000276</v>
          </cell>
        </row>
        <row r="792">
          <cell r="A792">
            <v>787</v>
          </cell>
          <cell r="B792">
            <v>967.85000000001037</v>
          </cell>
          <cell r="C792">
            <v>1353.8100000000159</v>
          </cell>
          <cell r="D792">
            <v>990.59999999999468</v>
          </cell>
          <cell r="E792">
            <v>1384.4899999999948</v>
          </cell>
          <cell r="F792">
            <v>1007.479999999984</v>
          </cell>
          <cell r="G792">
            <v>1409.2899999999836</v>
          </cell>
          <cell r="H792">
            <v>1030.2299999999789</v>
          </cell>
          <cell r="I792">
            <v>1439.9699999999937</v>
          </cell>
          <cell r="J792">
            <v>1047.1100000000115</v>
          </cell>
          <cell r="K792">
            <v>1464.7799999999811</v>
          </cell>
          <cell r="L792">
            <v>1069.8600000000042</v>
          </cell>
          <cell r="M792">
            <v>1495.4500000000148</v>
          </cell>
          <cell r="N792">
            <v>1086.7400000000025</v>
          </cell>
          <cell r="O792">
            <v>1526.1300000000283</v>
          </cell>
          <cell r="P792">
            <v>1109.4899999999975</v>
          </cell>
          <cell r="Q792">
            <v>1550.930000000016</v>
          </cell>
          <cell r="R792">
            <v>1126.3699999999876</v>
          </cell>
          <cell r="S792">
            <v>1581.6099999999947</v>
          </cell>
          <cell r="T792">
            <v>1149.1200000000129</v>
          </cell>
          <cell r="U792">
            <v>1606.4199999999817</v>
          </cell>
          <cell r="V792">
            <v>1171.8700000000053</v>
          </cell>
          <cell r="W792">
            <v>1637.0899999999879</v>
          </cell>
          <cell r="X792">
            <v>1188.7499999999948</v>
          </cell>
          <cell r="Y792">
            <v>1667.7699999999681</v>
          </cell>
          <cell r="Z792">
            <v>1211.4999999999861</v>
          </cell>
          <cell r="AA792">
            <v>1692.570000000022</v>
          </cell>
          <cell r="AB792">
            <v>1148.8700000000129</v>
          </cell>
          <cell r="AC792">
            <v>1606.0699999999815</v>
          </cell>
          <cell r="AD792">
            <v>1165.7500000000107</v>
          </cell>
          <cell r="AE792">
            <v>1636.7499999999879</v>
          </cell>
          <cell r="AF792">
            <v>1188.4999999999948</v>
          </cell>
          <cell r="AG792">
            <v>1661.5599999999736</v>
          </cell>
          <cell r="AH792">
            <v>1211.2499999999861</v>
          </cell>
          <cell r="AI792">
            <v>1692.2300000000221</v>
          </cell>
          <cell r="AJ792">
            <v>1228.1299999999753</v>
          </cell>
          <cell r="AK792">
            <v>1722.9100000000301</v>
          </cell>
          <cell r="AL792">
            <v>1250.8799999999956</v>
          </cell>
          <cell r="AM792">
            <v>1747.710000000016</v>
          </cell>
          <cell r="AN792">
            <v>1267.7599999999907</v>
          </cell>
          <cell r="AO792">
            <v>1778.3899999999946</v>
          </cell>
          <cell r="AP792">
            <v>1290.5100000000105</v>
          </cell>
          <cell r="AQ792">
            <v>1803.19999999998</v>
          </cell>
          <cell r="AR792">
            <v>1307.3900000000069</v>
          </cell>
          <cell r="AS792">
            <v>1833.8699999999835</v>
          </cell>
          <cell r="AT792">
            <v>1330.1400000000262</v>
          </cell>
          <cell r="AU792">
            <v>690.55000000000268</v>
          </cell>
          <cell r="AV792">
            <v>1352.890000000016</v>
          </cell>
          <cell r="AW792">
            <v>1889.3500000000276</v>
          </cell>
        </row>
        <row r="793">
          <cell r="A793">
            <v>788</v>
          </cell>
          <cell r="B793">
            <v>969.08000000001039</v>
          </cell>
          <cell r="C793">
            <v>1355.5300000000159</v>
          </cell>
          <cell r="D793">
            <v>991.85999999999467</v>
          </cell>
          <cell r="E793">
            <v>1386.2499999999948</v>
          </cell>
          <cell r="F793">
            <v>1008.759999999984</v>
          </cell>
          <cell r="G793">
            <v>1411.0799999999836</v>
          </cell>
          <cell r="H793">
            <v>1031.5399999999788</v>
          </cell>
          <cell r="I793">
            <v>1441.7999999999936</v>
          </cell>
          <cell r="J793">
            <v>1048.4400000000114</v>
          </cell>
          <cell r="K793">
            <v>1466.639999999981</v>
          </cell>
          <cell r="L793">
            <v>1071.2200000000041</v>
          </cell>
          <cell r="M793">
            <v>1497.3500000000149</v>
          </cell>
          <cell r="N793">
            <v>1088.1200000000026</v>
          </cell>
          <cell r="O793">
            <v>1528.0700000000284</v>
          </cell>
          <cell r="P793">
            <v>1110.8999999999976</v>
          </cell>
          <cell r="Q793">
            <v>1552.900000000016</v>
          </cell>
          <cell r="R793">
            <v>1127.7999999999877</v>
          </cell>
          <cell r="S793">
            <v>1583.6199999999947</v>
          </cell>
          <cell r="T793">
            <v>1150.5800000000129</v>
          </cell>
          <cell r="U793">
            <v>1608.4599999999816</v>
          </cell>
          <cell r="V793">
            <v>1173.3600000000054</v>
          </cell>
          <cell r="W793">
            <v>1639.1699999999878</v>
          </cell>
          <cell r="X793">
            <v>1190.2599999999948</v>
          </cell>
          <cell r="Y793">
            <v>1669.889999999968</v>
          </cell>
          <cell r="Z793">
            <v>1213.0399999999861</v>
          </cell>
          <cell r="AA793">
            <v>1694.7200000000221</v>
          </cell>
          <cell r="AB793">
            <v>1150.3300000000129</v>
          </cell>
          <cell r="AC793">
            <v>1608.1099999999815</v>
          </cell>
          <cell r="AD793">
            <v>1167.2300000000107</v>
          </cell>
          <cell r="AE793">
            <v>1638.8299999999879</v>
          </cell>
          <cell r="AF793">
            <v>1190.0099999999948</v>
          </cell>
          <cell r="AG793">
            <v>1663.6699999999735</v>
          </cell>
          <cell r="AH793">
            <v>1212.7899999999861</v>
          </cell>
          <cell r="AI793">
            <v>1694.3800000000222</v>
          </cell>
          <cell r="AJ793">
            <v>1229.6899999999753</v>
          </cell>
          <cell r="AK793">
            <v>1725.1000000000301</v>
          </cell>
          <cell r="AL793">
            <v>1252.4699999999955</v>
          </cell>
          <cell r="AM793">
            <v>1749.930000000016</v>
          </cell>
          <cell r="AN793">
            <v>1269.3699999999906</v>
          </cell>
          <cell r="AO793">
            <v>1780.6499999999946</v>
          </cell>
          <cell r="AP793">
            <v>1292.1500000000106</v>
          </cell>
          <cell r="AQ793">
            <v>1805.48999999998</v>
          </cell>
          <cell r="AR793">
            <v>1309.050000000007</v>
          </cell>
          <cell r="AS793">
            <v>1836.1999999999834</v>
          </cell>
          <cell r="AT793">
            <v>1331.8300000000263</v>
          </cell>
          <cell r="AU793">
            <v>690.92000000000269</v>
          </cell>
          <cell r="AV793">
            <v>1354.610000000016</v>
          </cell>
          <cell r="AW793">
            <v>1891.7500000000277</v>
          </cell>
        </row>
        <row r="794">
          <cell r="A794">
            <v>789</v>
          </cell>
          <cell r="B794">
            <v>970.3100000000104</v>
          </cell>
          <cell r="C794">
            <v>1357.2500000000159</v>
          </cell>
          <cell r="D794">
            <v>993.11999999999466</v>
          </cell>
          <cell r="E794">
            <v>1388.0099999999948</v>
          </cell>
          <cell r="F794">
            <v>1010.0399999999839</v>
          </cell>
          <cell r="G794">
            <v>1412.8699999999835</v>
          </cell>
          <cell r="H794">
            <v>1032.8499999999788</v>
          </cell>
          <cell r="I794">
            <v>1443.6299999999935</v>
          </cell>
          <cell r="J794">
            <v>1049.7700000000114</v>
          </cell>
          <cell r="K794">
            <v>1468.4999999999809</v>
          </cell>
          <cell r="L794">
            <v>1072.580000000004</v>
          </cell>
          <cell r="M794">
            <v>1499.250000000015</v>
          </cell>
          <cell r="N794">
            <v>1089.5000000000027</v>
          </cell>
          <cell r="O794">
            <v>1530.0100000000284</v>
          </cell>
          <cell r="P794">
            <v>1112.3099999999977</v>
          </cell>
          <cell r="Q794">
            <v>1554.870000000016</v>
          </cell>
          <cell r="R794">
            <v>1129.2299999999877</v>
          </cell>
          <cell r="S794">
            <v>1585.6299999999947</v>
          </cell>
          <cell r="T794">
            <v>1152.0400000000129</v>
          </cell>
          <cell r="U794">
            <v>1610.4999999999816</v>
          </cell>
          <cell r="V794">
            <v>1174.8500000000054</v>
          </cell>
          <cell r="W794">
            <v>1641.2499999999877</v>
          </cell>
          <cell r="X794">
            <v>1191.7699999999948</v>
          </cell>
          <cell r="Y794">
            <v>1672.0099999999679</v>
          </cell>
          <cell r="Z794">
            <v>1214.5799999999861</v>
          </cell>
          <cell r="AA794">
            <v>1696.8700000000222</v>
          </cell>
          <cell r="AB794">
            <v>1151.7900000000129</v>
          </cell>
          <cell r="AC794">
            <v>1610.1499999999814</v>
          </cell>
          <cell r="AD794">
            <v>1168.7100000000107</v>
          </cell>
          <cell r="AE794">
            <v>1640.9099999999878</v>
          </cell>
          <cell r="AF794">
            <v>1191.5199999999948</v>
          </cell>
          <cell r="AG794">
            <v>1665.7799999999734</v>
          </cell>
          <cell r="AH794">
            <v>1214.3299999999861</v>
          </cell>
          <cell r="AI794">
            <v>1696.5300000000223</v>
          </cell>
          <cell r="AJ794">
            <v>1231.2499999999752</v>
          </cell>
          <cell r="AK794">
            <v>1727.2900000000302</v>
          </cell>
          <cell r="AL794">
            <v>1254.0599999999954</v>
          </cell>
          <cell r="AM794">
            <v>1752.150000000016</v>
          </cell>
          <cell r="AN794">
            <v>1270.9799999999905</v>
          </cell>
          <cell r="AO794">
            <v>1782.9099999999946</v>
          </cell>
          <cell r="AP794">
            <v>1293.7900000000107</v>
          </cell>
          <cell r="AQ794">
            <v>1807.77999999998</v>
          </cell>
          <cell r="AR794">
            <v>1310.7100000000071</v>
          </cell>
          <cell r="AS794">
            <v>1838.5299999999834</v>
          </cell>
          <cell r="AT794">
            <v>1333.5200000000264</v>
          </cell>
          <cell r="AU794">
            <v>691.29000000000269</v>
          </cell>
          <cell r="AV794">
            <v>1356.3300000000161</v>
          </cell>
          <cell r="AW794">
            <v>1894.1500000000278</v>
          </cell>
        </row>
        <row r="795">
          <cell r="A795">
            <v>790</v>
          </cell>
          <cell r="B795">
            <v>971.54000000001042</v>
          </cell>
          <cell r="C795">
            <v>1358.9700000000159</v>
          </cell>
          <cell r="D795">
            <v>994.37999999999465</v>
          </cell>
          <cell r="E795">
            <v>1389.7699999999948</v>
          </cell>
          <cell r="F795">
            <v>1011.3199999999839</v>
          </cell>
          <cell r="G795">
            <v>1414.6599999999835</v>
          </cell>
          <cell r="H795">
            <v>1034.1599999999787</v>
          </cell>
          <cell r="I795">
            <v>1445.4599999999934</v>
          </cell>
          <cell r="J795">
            <v>1051.1000000000113</v>
          </cell>
          <cell r="K795">
            <v>1470.3599999999808</v>
          </cell>
          <cell r="L795">
            <v>1073.9400000000039</v>
          </cell>
          <cell r="M795">
            <v>1501.1500000000151</v>
          </cell>
          <cell r="N795">
            <v>1090.8800000000028</v>
          </cell>
          <cell r="O795">
            <v>1531.9500000000285</v>
          </cell>
          <cell r="P795">
            <v>1113.7199999999978</v>
          </cell>
          <cell r="Q795">
            <v>1556.8400000000161</v>
          </cell>
          <cell r="R795">
            <v>1130.6599999999878</v>
          </cell>
          <cell r="S795">
            <v>1587.6399999999946</v>
          </cell>
          <cell r="T795">
            <v>1153.500000000013</v>
          </cell>
          <cell r="U795">
            <v>1612.5399999999815</v>
          </cell>
          <cell r="V795">
            <v>1176.3400000000054</v>
          </cell>
          <cell r="W795">
            <v>1643.3299999999876</v>
          </cell>
          <cell r="X795">
            <v>1193.2799999999947</v>
          </cell>
          <cell r="Y795">
            <v>1674.1299999999678</v>
          </cell>
          <cell r="Z795">
            <v>1216.119999999986</v>
          </cell>
          <cell r="AA795">
            <v>1699.0200000000223</v>
          </cell>
          <cell r="AB795">
            <v>1153.250000000013</v>
          </cell>
          <cell r="AC795">
            <v>1612.1899999999814</v>
          </cell>
          <cell r="AD795">
            <v>1170.1900000000107</v>
          </cell>
          <cell r="AE795">
            <v>1642.9899999999877</v>
          </cell>
          <cell r="AF795">
            <v>1193.0299999999947</v>
          </cell>
          <cell r="AG795">
            <v>1667.8899999999733</v>
          </cell>
          <cell r="AH795">
            <v>1215.869999999986</v>
          </cell>
          <cell r="AI795">
            <v>1698.6800000000223</v>
          </cell>
          <cell r="AJ795">
            <v>1232.8099999999752</v>
          </cell>
          <cell r="AK795">
            <v>1729.4800000000303</v>
          </cell>
          <cell r="AL795">
            <v>1255.6499999999953</v>
          </cell>
          <cell r="AM795">
            <v>1754.370000000016</v>
          </cell>
          <cell r="AN795">
            <v>1272.5899999999904</v>
          </cell>
          <cell r="AO795">
            <v>1785.1699999999946</v>
          </cell>
          <cell r="AP795">
            <v>1295.4300000000108</v>
          </cell>
          <cell r="AQ795">
            <v>1810.0699999999799</v>
          </cell>
          <cell r="AR795">
            <v>1312.3700000000072</v>
          </cell>
          <cell r="AS795">
            <v>1840.8599999999833</v>
          </cell>
          <cell r="AT795">
            <v>1335.2100000000264</v>
          </cell>
          <cell r="AU795">
            <v>691.6600000000027</v>
          </cell>
          <cell r="AV795">
            <v>1358.0500000000161</v>
          </cell>
          <cell r="AW795">
            <v>1896.5500000000279</v>
          </cell>
        </row>
        <row r="796">
          <cell r="A796">
            <v>791</v>
          </cell>
          <cell r="B796">
            <v>972.77000000001044</v>
          </cell>
          <cell r="C796">
            <v>1360.690000000016</v>
          </cell>
          <cell r="D796">
            <v>995.63999999999464</v>
          </cell>
          <cell r="E796">
            <v>1391.5299999999947</v>
          </cell>
          <cell r="F796">
            <v>1012.5999999999839</v>
          </cell>
          <cell r="G796">
            <v>1416.4499999999834</v>
          </cell>
          <cell r="H796">
            <v>1035.4699999999787</v>
          </cell>
          <cell r="I796">
            <v>1447.2899999999934</v>
          </cell>
          <cell r="J796">
            <v>1052.4300000000112</v>
          </cell>
          <cell r="K796">
            <v>1472.2199999999807</v>
          </cell>
          <cell r="L796">
            <v>1075.3000000000038</v>
          </cell>
          <cell r="M796">
            <v>1503.0500000000152</v>
          </cell>
          <cell r="N796">
            <v>1092.2600000000029</v>
          </cell>
          <cell r="O796">
            <v>1533.8900000000285</v>
          </cell>
          <cell r="P796">
            <v>1115.1299999999978</v>
          </cell>
          <cell r="Q796">
            <v>1558.8100000000161</v>
          </cell>
          <cell r="R796">
            <v>1132.0899999999879</v>
          </cell>
          <cell r="S796">
            <v>1589.6499999999946</v>
          </cell>
          <cell r="T796">
            <v>1154.960000000013</v>
          </cell>
          <cell r="U796">
            <v>1614.5799999999815</v>
          </cell>
          <cell r="V796">
            <v>1177.8300000000054</v>
          </cell>
          <cell r="W796">
            <v>1645.4099999999876</v>
          </cell>
          <cell r="X796">
            <v>1194.7899999999947</v>
          </cell>
          <cell r="Y796">
            <v>1676.2499999999677</v>
          </cell>
          <cell r="Z796">
            <v>1217.659999999986</v>
          </cell>
          <cell r="AA796">
            <v>1701.1700000000224</v>
          </cell>
          <cell r="AB796">
            <v>1154.710000000013</v>
          </cell>
          <cell r="AC796">
            <v>1614.2299999999814</v>
          </cell>
          <cell r="AD796">
            <v>1171.6700000000108</v>
          </cell>
          <cell r="AE796">
            <v>1645.0699999999877</v>
          </cell>
          <cell r="AF796">
            <v>1194.5399999999947</v>
          </cell>
          <cell r="AG796">
            <v>1669.9999999999732</v>
          </cell>
          <cell r="AH796">
            <v>1217.409999999986</v>
          </cell>
          <cell r="AI796">
            <v>1700.8300000000224</v>
          </cell>
          <cell r="AJ796">
            <v>1234.3699999999751</v>
          </cell>
          <cell r="AK796">
            <v>1731.6700000000303</v>
          </cell>
          <cell r="AL796">
            <v>1257.2399999999952</v>
          </cell>
          <cell r="AM796">
            <v>1756.5900000000161</v>
          </cell>
          <cell r="AN796">
            <v>1274.1999999999903</v>
          </cell>
          <cell r="AO796">
            <v>1787.4299999999946</v>
          </cell>
          <cell r="AP796">
            <v>1297.0700000000109</v>
          </cell>
          <cell r="AQ796">
            <v>1812.3599999999799</v>
          </cell>
          <cell r="AR796">
            <v>1314.0300000000072</v>
          </cell>
          <cell r="AS796">
            <v>1843.1899999999832</v>
          </cell>
          <cell r="AT796">
            <v>1336.9000000000265</v>
          </cell>
          <cell r="AU796">
            <v>692.0300000000027</v>
          </cell>
          <cell r="AV796">
            <v>1359.7700000000161</v>
          </cell>
          <cell r="AW796">
            <v>1898.950000000028</v>
          </cell>
        </row>
        <row r="797">
          <cell r="A797">
            <v>792</v>
          </cell>
          <cell r="B797">
            <v>974.00000000001046</v>
          </cell>
          <cell r="C797">
            <v>1362.410000000016</v>
          </cell>
          <cell r="D797">
            <v>996.89999999999463</v>
          </cell>
          <cell r="E797">
            <v>1393.2899999999947</v>
          </cell>
          <cell r="F797">
            <v>1013.8799999999839</v>
          </cell>
          <cell r="G797">
            <v>1418.2399999999834</v>
          </cell>
          <cell r="H797">
            <v>1036.7799999999786</v>
          </cell>
          <cell r="I797">
            <v>1449.1199999999933</v>
          </cell>
          <cell r="J797">
            <v>1053.7600000000111</v>
          </cell>
          <cell r="K797">
            <v>1474.0799999999806</v>
          </cell>
          <cell r="L797">
            <v>1076.6600000000037</v>
          </cell>
          <cell r="M797">
            <v>1504.9500000000153</v>
          </cell>
          <cell r="N797">
            <v>1093.6400000000031</v>
          </cell>
          <cell r="O797">
            <v>1535.8300000000286</v>
          </cell>
          <cell r="P797">
            <v>1116.5399999999979</v>
          </cell>
          <cell r="Q797">
            <v>1560.7800000000161</v>
          </cell>
          <cell r="R797">
            <v>1133.5199999999879</v>
          </cell>
          <cell r="S797">
            <v>1591.6599999999946</v>
          </cell>
          <cell r="T797">
            <v>1156.420000000013</v>
          </cell>
          <cell r="U797">
            <v>1616.6199999999815</v>
          </cell>
          <cell r="V797">
            <v>1179.3200000000054</v>
          </cell>
          <cell r="W797">
            <v>1647.4899999999875</v>
          </cell>
          <cell r="X797">
            <v>1196.2999999999947</v>
          </cell>
          <cell r="Y797">
            <v>1678.3699999999676</v>
          </cell>
          <cell r="Z797">
            <v>1219.1999999999859</v>
          </cell>
          <cell r="AA797">
            <v>1703.3200000000224</v>
          </cell>
          <cell r="AB797">
            <v>1156.170000000013</v>
          </cell>
          <cell r="AC797">
            <v>1616.2699999999813</v>
          </cell>
          <cell r="AD797">
            <v>1173.1500000000108</v>
          </cell>
          <cell r="AE797">
            <v>1647.1499999999876</v>
          </cell>
          <cell r="AF797">
            <v>1196.0499999999947</v>
          </cell>
          <cell r="AG797">
            <v>1672.1099999999731</v>
          </cell>
          <cell r="AH797">
            <v>1218.9499999999859</v>
          </cell>
          <cell r="AI797">
            <v>1702.9800000000225</v>
          </cell>
          <cell r="AJ797">
            <v>1235.9299999999751</v>
          </cell>
          <cell r="AK797">
            <v>1733.8600000000304</v>
          </cell>
          <cell r="AL797">
            <v>1258.8299999999952</v>
          </cell>
          <cell r="AM797">
            <v>1758.8100000000161</v>
          </cell>
          <cell r="AN797">
            <v>1275.8099999999902</v>
          </cell>
          <cell r="AO797">
            <v>1789.6899999999946</v>
          </cell>
          <cell r="AP797">
            <v>1298.710000000011</v>
          </cell>
          <cell r="AQ797">
            <v>1814.6499999999799</v>
          </cell>
          <cell r="AR797">
            <v>1315.6900000000073</v>
          </cell>
          <cell r="AS797">
            <v>1845.5199999999832</v>
          </cell>
          <cell r="AT797">
            <v>1338.5900000000265</v>
          </cell>
          <cell r="AU797">
            <v>692.40000000000271</v>
          </cell>
          <cell r="AV797">
            <v>1361.4900000000162</v>
          </cell>
          <cell r="AW797">
            <v>1901.3500000000281</v>
          </cell>
        </row>
        <row r="798">
          <cell r="A798">
            <v>793</v>
          </cell>
          <cell r="B798">
            <v>975.23000000001048</v>
          </cell>
          <cell r="C798">
            <v>1364.130000000016</v>
          </cell>
          <cell r="D798">
            <v>998.15999999999462</v>
          </cell>
          <cell r="E798">
            <v>1395.0499999999947</v>
          </cell>
          <cell r="F798">
            <v>1015.1599999999838</v>
          </cell>
          <cell r="G798">
            <v>1420.0299999999834</v>
          </cell>
          <cell r="H798">
            <v>1038.0899999999785</v>
          </cell>
          <cell r="I798">
            <v>1450.9499999999932</v>
          </cell>
          <cell r="J798">
            <v>1055.0900000000111</v>
          </cell>
          <cell r="K798">
            <v>1475.9399999999805</v>
          </cell>
          <cell r="L798">
            <v>1078.0200000000036</v>
          </cell>
          <cell r="M798">
            <v>1506.8500000000154</v>
          </cell>
          <cell r="N798">
            <v>1095.0200000000032</v>
          </cell>
          <cell r="O798">
            <v>1537.7700000000286</v>
          </cell>
          <cell r="P798">
            <v>1117.949999999998</v>
          </cell>
          <cell r="Q798">
            <v>1562.7500000000161</v>
          </cell>
          <cell r="R798">
            <v>1134.949999999988</v>
          </cell>
          <cell r="S798">
            <v>1593.6699999999946</v>
          </cell>
          <cell r="T798">
            <v>1157.8800000000131</v>
          </cell>
          <cell r="U798">
            <v>1618.6599999999814</v>
          </cell>
          <cell r="V798">
            <v>1180.8100000000054</v>
          </cell>
          <cell r="W798">
            <v>1649.5699999999874</v>
          </cell>
          <cell r="X798">
            <v>1197.8099999999947</v>
          </cell>
          <cell r="Y798">
            <v>1680.4899999999675</v>
          </cell>
          <cell r="Z798">
            <v>1220.7399999999859</v>
          </cell>
          <cell r="AA798">
            <v>1705.4700000000225</v>
          </cell>
          <cell r="AB798">
            <v>1157.6300000000131</v>
          </cell>
          <cell r="AC798">
            <v>1618.3099999999813</v>
          </cell>
          <cell r="AD798">
            <v>1174.6300000000108</v>
          </cell>
          <cell r="AE798">
            <v>1649.2299999999875</v>
          </cell>
          <cell r="AF798">
            <v>1197.5599999999947</v>
          </cell>
          <cell r="AG798">
            <v>1674.219999999973</v>
          </cell>
          <cell r="AH798">
            <v>1220.4899999999859</v>
          </cell>
          <cell r="AI798">
            <v>1705.1300000000226</v>
          </cell>
          <cell r="AJ798">
            <v>1237.489999999975</v>
          </cell>
          <cell r="AK798">
            <v>1736.0500000000304</v>
          </cell>
          <cell r="AL798">
            <v>1260.4199999999951</v>
          </cell>
          <cell r="AM798">
            <v>1761.0300000000161</v>
          </cell>
          <cell r="AN798">
            <v>1277.4199999999901</v>
          </cell>
          <cell r="AO798">
            <v>1791.9499999999946</v>
          </cell>
          <cell r="AP798">
            <v>1300.3500000000111</v>
          </cell>
          <cell r="AQ798">
            <v>1816.9399999999798</v>
          </cell>
          <cell r="AR798">
            <v>1317.3500000000074</v>
          </cell>
          <cell r="AS798">
            <v>1847.8499999999831</v>
          </cell>
          <cell r="AT798">
            <v>1340.2800000000266</v>
          </cell>
          <cell r="AU798">
            <v>692.77000000000271</v>
          </cell>
          <cell r="AV798">
            <v>1363.2100000000162</v>
          </cell>
          <cell r="AW798">
            <v>1903.7500000000282</v>
          </cell>
        </row>
        <row r="799">
          <cell r="A799">
            <v>794</v>
          </cell>
          <cell r="B799">
            <v>976.4600000000105</v>
          </cell>
          <cell r="C799">
            <v>1365.8500000000161</v>
          </cell>
          <cell r="D799">
            <v>999.41999999999462</v>
          </cell>
          <cell r="E799">
            <v>1396.8099999999947</v>
          </cell>
          <cell r="F799">
            <v>1016.4399999999838</v>
          </cell>
          <cell r="G799">
            <v>1421.8199999999833</v>
          </cell>
          <cell r="H799">
            <v>1039.3999999999785</v>
          </cell>
          <cell r="I799">
            <v>1452.7799999999932</v>
          </cell>
          <cell r="J799">
            <v>1056.420000000011</v>
          </cell>
          <cell r="K799">
            <v>1477.7999999999804</v>
          </cell>
          <cell r="L799">
            <v>1079.3800000000035</v>
          </cell>
          <cell r="M799">
            <v>1508.7500000000155</v>
          </cell>
          <cell r="N799">
            <v>1096.4000000000033</v>
          </cell>
          <cell r="O799">
            <v>1539.7100000000287</v>
          </cell>
          <cell r="P799">
            <v>1119.3599999999981</v>
          </cell>
          <cell r="Q799">
            <v>1564.7200000000162</v>
          </cell>
          <cell r="R799">
            <v>1136.3799999999881</v>
          </cell>
          <cell r="S799">
            <v>1595.6799999999946</v>
          </cell>
          <cell r="T799">
            <v>1159.3400000000131</v>
          </cell>
          <cell r="U799">
            <v>1620.6999999999814</v>
          </cell>
          <cell r="V799">
            <v>1182.3000000000054</v>
          </cell>
          <cell r="W799">
            <v>1651.6499999999874</v>
          </cell>
          <cell r="X799">
            <v>1199.3199999999947</v>
          </cell>
          <cell r="Y799">
            <v>1682.6099999999674</v>
          </cell>
          <cell r="Z799">
            <v>1222.2799999999859</v>
          </cell>
          <cell r="AA799">
            <v>1707.6200000000226</v>
          </cell>
          <cell r="AB799">
            <v>1159.0900000000131</v>
          </cell>
          <cell r="AC799">
            <v>1620.3499999999813</v>
          </cell>
          <cell r="AD799">
            <v>1176.1100000000108</v>
          </cell>
          <cell r="AE799">
            <v>1651.3099999999874</v>
          </cell>
          <cell r="AF799">
            <v>1199.0699999999947</v>
          </cell>
          <cell r="AG799">
            <v>1676.3299999999729</v>
          </cell>
          <cell r="AH799">
            <v>1222.0299999999859</v>
          </cell>
          <cell r="AI799">
            <v>1707.2800000000227</v>
          </cell>
          <cell r="AJ799">
            <v>1239.0499999999749</v>
          </cell>
          <cell r="AK799">
            <v>1738.2400000000305</v>
          </cell>
          <cell r="AL799">
            <v>1262.009999999995</v>
          </cell>
          <cell r="AM799">
            <v>1763.2500000000161</v>
          </cell>
          <cell r="AN799">
            <v>1279.02999999999</v>
          </cell>
          <cell r="AO799">
            <v>1794.2099999999946</v>
          </cell>
          <cell r="AP799">
            <v>1301.9900000000112</v>
          </cell>
          <cell r="AQ799">
            <v>1819.2299999999798</v>
          </cell>
          <cell r="AR799">
            <v>1319.0100000000075</v>
          </cell>
          <cell r="AS799">
            <v>1850.179999999983</v>
          </cell>
          <cell r="AT799">
            <v>1341.9700000000266</v>
          </cell>
          <cell r="AU799">
            <v>693.14000000000271</v>
          </cell>
          <cell r="AV799">
            <v>1364.9300000000162</v>
          </cell>
          <cell r="AW799">
            <v>1906.1500000000283</v>
          </cell>
        </row>
        <row r="800">
          <cell r="A800">
            <v>795</v>
          </cell>
          <cell r="B800">
            <v>977.69000000001051</v>
          </cell>
          <cell r="C800">
            <v>1367.5700000000161</v>
          </cell>
          <cell r="D800">
            <v>1000.6799999999946</v>
          </cell>
          <cell r="E800">
            <v>1398.5699999999947</v>
          </cell>
          <cell r="F800">
            <v>1017.7199999999838</v>
          </cell>
          <cell r="G800">
            <v>1423.6099999999833</v>
          </cell>
          <cell r="H800">
            <v>1040.7099999999784</v>
          </cell>
          <cell r="I800">
            <v>1454.6099999999931</v>
          </cell>
          <cell r="J800">
            <v>1057.7500000000109</v>
          </cell>
          <cell r="K800">
            <v>1479.6599999999803</v>
          </cell>
          <cell r="L800">
            <v>1080.7400000000034</v>
          </cell>
          <cell r="M800">
            <v>1510.6500000000156</v>
          </cell>
          <cell r="N800">
            <v>1097.7800000000034</v>
          </cell>
          <cell r="O800">
            <v>1541.6500000000287</v>
          </cell>
          <cell r="P800">
            <v>1120.7699999999982</v>
          </cell>
          <cell r="Q800">
            <v>1566.6900000000162</v>
          </cell>
          <cell r="R800">
            <v>1137.8099999999881</v>
          </cell>
          <cell r="S800">
            <v>1597.6899999999946</v>
          </cell>
          <cell r="T800">
            <v>1160.8000000000131</v>
          </cell>
          <cell r="U800">
            <v>1622.7399999999814</v>
          </cell>
          <cell r="V800">
            <v>1183.7900000000054</v>
          </cell>
          <cell r="W800">
            <v>1653.7299999999873</v>
          </cell>
          <cell r="X800">
            <v>1200.8299999999947</v>
          </cell>
          <cell r="Y800">
            <v>1684.7299999999673</v>
          </cell>
          <cell r="Z800">
            <v>1223.8199999999858</v>
          </cell>
          <cell r="AA800">
            <v>1709.7700000000227</v>
          </cell>
          <cell r="AB800">
            <v>1160.5500000000131</v>
          </cell>
          <cell r="AC800">
            <v>1622.3899999999812</v>
          </cell>
          <cell r="AD800">
            <v>1177.5900000000108</v>
          </cell>
          <cell r="AE800">
            <v>1653.3899999999874</v>
          </cell>
          <cell r="AF800">
            <v>1200.5799999999947</v>
          </cell>
          <cell r="AG800">
            <v>1678.4399999999728</v>
          </cell>
          <cell r="AH800">
            <v>1223.5699999999858</v>
          </cell>
          <cell r="AI800">
            <v>1709.4300000000228</v>
          </cell>
          <cell r="AJ800">
            <v>1240.6099999999749</v>
          </cell>
          <cell r="AK800">
            <v>1740.4300000000305</v>
          </cell>
          <cell r="AL800">
            <v>1263.5999999999949</v>
          </cell>
          <cell r="AM800">
            <v>1765.4700000000162</v>
          </cell>
          <cell r="AN800">
            <v>1280.6399999999899</v>
          </cell>
          <cell r="AO800">
            <v>1796.4699999999946</v>
          </cell>
          <cell r="AP800">
            <v>1303.6300000000113</v>
          </cell>
          <cell r="AQ800">
            <v>1821.5199999999797</v>
          </cell>
          <cell r="AR800">
            <v>1320.6700000000076</v>
          </cell>
          <cell r="AS800">
            <v>1852.5099999999829</v>
          </cell>
          <cell r="AT800">
            <v>1343.6600000000267</v>
          </cell>
          <cell r="AU800">
            <v>693.51000000000272</v>
          </cell>
          <cell r="AV800">
            <v>1366.6500000000162</v>
          </cell>
          <cell r="AW800">
            <v>1908.5500000000284</v>
          </cell>
        </row>
        <row r="801">
          <cell r="A801">
            <v>796</v>
          </cell>
          <cell r="B801">
            <v>978.92000000001053</v>
          </cell>
          <cell r="C801">
            <v>1369.2900000000161</v>
          </cell>
          <cell r="D801">
            <v>1001.9399999999946</v>
          </cell>
          <cell r="E801">
            <v>1400.3299999999947</v>
          </cell>
          <cell r="F801">
            <v>1018.9999999999837</v>
          </cell>
          <cell r="G801">
            <v>1425.3999999999833</v>
          </cell>
          <cell r="H801">
            <v>1042.0199999999784</v>
          </cell>
          <cell r="I801">
            <v>1456.439999999993</v>
          </cell>
          <cell r="J801">
            <v>1059.0800000000108</v>
          </cell>
          <cell r="K801">
            <v>1481.5199999999802</v>
          </cell>
          <cell r="L801">
            <v>1082.1000000000033</v>
          </cell>
          <cell r="M801">
            <v>1512.5500000000156</v>
          </cell>
          <cell r="N801">
            <v>1099.1600000000035</v>
          </cell>
          <cell r="O801">
            <v>1543.5900000000288</v>
          </cell>
          <cell r="P801">
            <v>1122.1799999999982</v>
          </cell>
          <cell r="Q801">
            <v>1568.6600000000162</v>
          </cell>
          <cell r="R801">
            <v>1139.2399999999882</v>
          </cell>
          <cell r="S801">
            <v>1599.6999999999946</v>
          </cell>
          <cell r="T801">
            <v>1162.2600000000132</v>
          </cell>
          <cell r="U801">
            <v>1624.7799999999813</v>
          </cell>
          <cell r="V801">
            <v>1185.2800000000054</v>
          </cell>
          <cell r="W801">
            <v>1655.8099999999872</v>
          </cell>
          <cell r="X801">
            <v>1202.3399999999947</v>
          </cell>
          <cell r="Y801">
            <v>1686.8499999999672</v>
          </cell>
          <cell r="Z801">
            <v>1225.3599999999858</v>
          </cell>
          <cell r="AA801">
            <v>1711.9200000000228</v>
          </cell>
          <cell r="AB801">
            <v>1162.0100000000132</v>
          </cell>
          <cell r="AC801">
            <v>1624.4299999999812</v>
          </cell>
          <cell r="AD801">
            <v>1179.0700000000109</v>
          </cell>
          <cell r="AE801">
            <v>1655.4699999999873</v>
          </cell>
          <cell r="AF801">
            <v>1202.0899999999947</v>
          </cell>
          <cell r="AG801">
            <v>1680.5499999999727</v>
          </cell>
          <cell r="AH801">
            <v>1225.1099999999858</v>
          </cell>
          <cell r="AI801">
            <v>1711.5800000000229</v>
          </cell>
          <cell r="AJ801">
            <v>1242.1699999999748</v>
          </cell>
          <cell r="AK801">
            <v>1742.6200000000306</v>
          </cell>
          <cell r="AL801">
            <v>1265.1899999999948</v>
          </cell>
          <cell r="AM801">
            <v>1767.6900000000162</v>
          </cell>
          <cell r="AN801">
            <v>1282.2499999999898</v>
          </cell>
          <cell r="AO801">
            <v>1798.7299999999946</v>
          </cell>
          <cell r="AP801">
            <v>1305.2700000000114</v>
          </cell>
          <cell r="AQ801">
            <v>1823.8099999999797</v>
          </cell>
          <cell r="AR801">
            <v>1322.3300000000077</v>
          </cell>
          <cell r="AS801">
            <v>1854.8399999999829</v>
          </cell>
          <cell r="AT801">
            <v>1345.3500000000267</v>
          </cell>
          <cell r="AU801">
            <v>693.88000000000272</v>
          </cell>
          <cell r="AV801">
            <v>1368.3700000000163</v>
          </cell>
          <cell r="AW801">
            <v>1910.9500000000285</v>
          </cell>
        </row>
        <row r="802">
          <cell r="A802">
            <v>797</v>
          </cell>
          <cell r="B802">
            <v>980.15000000001055</v>
          </cell>
          <cell r="C802">
            <v>1371.0100000000161</v>
          </cell>
          <cell r="D802">
            <v>1003.1999999999946</v>
          </cell>
          <cell r="E802">
            <v>1402.0899999999947</v>
          </cell>
          <cell r="F802">
            <v>1020.2799999999837</v>
          </cell>
          <cell r="G802">
            <v>1427.1899999999832</v>
          </cell>
          <cell r="H802">
            <v>1043.3299999999783</v>
          </cell>
          <cell r="I802">
            <v>1458.2699999999929</v>
          </cell>
          <cell r="J802">
            <v>1060.4100000000108</v>
          </cell>
          <cell r="K802">
            <v>1483.3799999999801</v>
          </cell>
          <cell r="L802">
            <v>1083.4600000000032</v>
          </cell>
          <cell r="M802">
            <v>1514.4500000000157</v>
          </cell>
          <cell r="N802">
            <v>1100.5400000000036</v>
          </cell>
          <cell r="O802">
            <v>1545.5300000000288</v>
          </cell>
          <cell r="P802">
            <v>1123.5899999999983</v>
          </cell>
          <cell r="Q802">
            <v>1570.6300000000163</v>
          </cell>
          <cell r="R802">
            <v>1140.6699999999882</v>
          </cell>
          <cell r="S802">
            <v>1601.7099999999946</v>
          </cell>
          <cell r="T802">
            <v>1163.7200000000132</v>
          </cell>
          <cell r="U802">
            <v>1626.8199999999813</v>
          </cell>
          <cell r="V802">
            <v>1186.7700000000054</v>
          </cell>
          <cell r="W802">
            <v>1657.8899999999871</v>
          </cell>
          <cell r="X802">
            <v>1203.8499999999947</v>
          </cell>
          <cell r="Y802">
            <v>1688.9699999999671</v>
          </cell>
          <cell r="Z802">
            <v>1226.8999999999858</v>
          </cell>
          <cell r="AA802">
            <v>1714.0700000000229</v>
          </cell>
          <cell r="AB802">
            <v>1163.4700000000132</v>
          </cell>
          <cell r="AC802">
            <v>1626.4699999999812</v>
          </cell>
          <cell r="AD802">
            <v>1180.5500000000109</v>
          </cell>
          <cell r="AE802">
            <v>1657.5499999999872</v>
          </cell>
          <cell r="AF802">
            <v>1203.5999999999947</v>
          </cell>
          <cell r="AG802">
            <v>1682.6599999999726</v>
          </cell>
          <cell r="AH802">
            <v>1226.6499999999858</v>
          </cell>
          <cell r="AI802">
            <v>1713.730000000023</v>
          </cell>
          <cell r="AJ802">
            <v>1243.7299999999748</v>
          </cell>
          <cell r="AK802">
            <v>1744.8100000000306</v>
          </cell>
          <cell r="AL802">
            <v>1266.7799999999947</v>
          </cell>
          <cell r="AM802">
            <v>1769.9100000000162</v>
          </cell>
          <cell r="AN802">
            <v>1283.8599999999897</v>
          </cell>
          <cell r="AO802">
            <v>1800.9899999999946</v>
          </cell>
          <cell r="AP802">
            <v>1306.9100000000115</v>
          </cell>
          <cell r="AQ802">
            <v>1826.0999999999797</v>
          </cell>
          <cell r="AR802">
            <v>1323.9900000000077</v>
          </cell>
          <cell r="AS802">
            <v>1857.1699999999828</v>
          </cell>
          <cell r="AT802">
            <v>1347.0400000000268</v>
          </cell>
          <cell r="AU802">
            <v>694.25000000000273</v>
          </cell>
          <cell r="AV802">
            <v>1370.0900000000163</v>
          </cell>
          <cell r="AW802">
            <v>1913.3500000000286</v>
          </cell>
        </row>
        <row r="803">
          <cell r="A803">
            <v>798</v>
          </cell>
          <cell r="B803">
            <v>981.38000000001057</v>
          </cell>
          <cell r="C803">
            <v>1372.7300000000162</v>
          </cell>
          <cell r="D803">
            <v>1004.4599999999946</v>
          </cell>
          <cell r="E803">
            <v>1403.8499999999947</v>
          </cell>
          <cell r="F803">
            <v>1021.5599999999837</v>
          </cell>
          <cell r="G803">
            <v>1428.9799999999832</v>
          </cell>
          <cell r="H803">
            <v>1044.6399999999783</v>
          </cell>
          <cell r="I803">
            <v>1460.0999999999929</v>
          </cell>
          <cell r="J803">
            <v>1061.7400000000107</v>
          </cell>
          <cell r="K803">
            <v>1485.23999999998</v>
          </cell>
          <cell r="L803">
            <v>1084.8200000000031</v>
          </cell>
          <cell r="M803">
            <v>1516.3500000000158</v>
          </cell>
          <cell r="N803">
            <v>1101.9200000000037</v>
          </cell>
          <cell r="O803">
            <v>1547.4700000000289</v>
          </cell>
          <cell r="P803">
            <v>1124.9999999999984</v>
          </cell>
          <cell r="Q803">
            <v>1572.6000000000163</v>
          </cell>
          <cell r="R803">
            <v>1142.0999999999883</v>
          </cell>
          <cell r="S803">
            <v>1603.7199999999946</v>
          </cell>
          <cell r="T803">
            <v>1165.1800000000133</v>
          </cell>
          <cell r="U803">
            <v>1628.8599999999813</v>
          </cell>
          <cell r="V803">
            <v>1188.2600000000054</v>
          </cell>
          <cell r="W803">
            <v>1659.9699999999871</v>
          </cell>
          <cell r="X803">
            <v>1205.3599999999947</v>
          </cell>
          <cell r="Y803">
            <v>1691.0899999999669</v>
          </cell>
          <cell r="Z803">
            <v>1228.4399999999857</v>
          </cell>
          <cell r="AA803">
            <v>1716.220000000023</v>
          </cell>
          <cell r="AB803">
            <v>1164.9300000000133</v>
          </cell>
          <cell r="AC803">
            <v>1628.5099999999811</v>
          </cell>
          <cell r="AD803">
            <v>1182.0300000000109</v>
          </cell>
          <cell r="AE803">
            <v>1659.6299999999871</v>
          </cell>
          <cell r="AF803">
            <v>1205.1099999999947</v>
          </cell>
          <cell r="AG803">
            <v>1684.7699999999725</v>
          </cell>
          <cell r="AH803">
            <v>1228.1899999999857</v>
          </cell>
          <cell r="AI803">
            <v>1715.8800000000231</v>
          </cell>
          <cell r="AJ803">
            <v>1245.2899999999747</v>
          </cell>
          <cell r="AK803">
            <v>1747.0000000000307</v>
          </cell>
          <cell r="AL803">
            <v>1268.3699999999947</v>
          </cell>
          <cell r="AM803">
            <v>1772.1300000000163</v>
          </cell>
          <cell r="AN803">
            <v>1285.4699999999896</v>
          </cell>
          <cell r="AO803">
            <v>1803.2499999999945</v>
          </cell>
          <cell r="AP803">
            <v>1308.5500000000116</v>
          </cell>
          <cell r="AQ803">
            <v>1828.3899999999796</v>
          </cell>
          <cell r="AR803">
            <v>1325.6500000000078</v>
          </cell>
          <cell r="AS803">
            <v>1859.4999999999827</v>
          </cell>
          <cell r="AT803">
            <v>1348.7300000000268</v>
          </cell>
          <cell r="AU803">
            <v>694.62000000000273</v>
          </cell>
          <cell r="AV803">
            <v>1371.8100000000163</v>
          </cell>
          <cell r="AW803">
            <v>1915.7500000000286</v>
          </cell>
        </row>
        <row r="804">
          <cell r="A804">
            <v>799</v>
          </cell>
          <cell r="B804">
            <v>982.61000000001059</v>
          </cell>
          <cell r="C804">
            <v>1374.4500000000162</v>
          </cell>
          <cell r="D804">
            <v>1005.7199999999946</v>
          </cell>
          <cell r="E804">
            <v>1405.6099999999947</v>
          </cell>
          <cell r="F804">
            <v>1022.8399999999837</v>
          </cell>
          <cell r="G804">
            <v>1430.7699999999832</v>
          </cell>
          <cell r="H804">
            <v>1045.9499999999782</v>
          </cell>
          <cell r="I804">
            <v>1461.9299999999928</v>
          </cell>
          <cell r="J804">
            <v>1063.0700000000106</v>
          </cell>
          <cell r="K804">
            <v>1487.0999999999799</v>
          </cell>
          <cell r="L804">
            <v>1086.180000000003</v>
          </cell>
          <cell r="M804">
            <v>1518.2500000000159</v>
          </cell>
          <cell r="N804">
            <v>1103.3000000000038</v>
          </cell>
          <cell r="O804">
            <v>1549.410000000029</v>
          </cell>
          <cell r="P804">
            <v>1126.4099999999985</v>
          </cell>
          <cell r="Q804">
            <v>1574.5700000000163</v>
          </cell>
          <cell r="R804">
            <v>1143.5299999999884</v>
          </cell>
          <cell r="S804">
            <v>1605.7299999999946</v>
          </cell>
          <cell r="T804">
            <v>1166.6400000000133</v>
          </cell>
          <cell r="U804">
            <v>1630.8999999999812</v>
          </cell>
          <cell r="V804">
            <v>1189.7500000000055</v>
          </cell>
          <cell r="W804">
            <v>1662.049999999987</v>
          </cell>
          <cell r="X804">
            <v>1206.8699999999947</v>
          </cell>
          <cell r="Y804">
            <v>1693.2099999999668</v>
          </cell>
          <cell r="Z804">
            <v>1229.9799999999857</v>
          </cell>
          <cell r="AA804">
            <v>1718.3700000000231</v>
          </cell>
          <cell r="AB804">
            <v>1166.3900000000133</v>
          </cell>
          <cell r="AC804">
            <v>1630.5499999999811</v>
          </cell>
          <cell r="AD804">
            <v>1183.5100000000109</v>
          </cell>
          <cell r="AE804">
            <v>1661.7099999999871</v>
          </cell>
          <cell r="AF804">
            <v>1206.6199999999947</v>
          </cell>
          <cell r="AG804">
            <v>1686.8799999999724</v>
          </cell>
          <cell r="AH804">
            <v>1229.7299999999857</v>
          </cell>
          <cell r="AI804">
            <v>1718.0300000000232</v>
          </cell>
          <cell r="AJ804">
            <v>1246.8499999999747</v>
          </cell>
          <cell r="AK804">
            <v>1749.1900000000308</v>
          </cell>
          <cell r="AL804">
            <v>1269.9599999999946</v>
          </cell>
          <cell r="AM804">
            <v>1774.3500000000163</v>
          </cell>
          <cell r="AN804">
            <v>1287.0799999999895</v>
          </cell>
          <cell r="AO804">
            <v>1805.5099999999945</v>
          </cell>
          <cell r="AP804">
            <v>1310.1900000000117</v>
          </cell>
          <cell r="AQ804">
            <v>1830.6799999999796</v>
          </cell>
          <cell r="AR804">
            <v>1327.3100000000079</v>
          </cell>
          <cell r="AS804">
            <v>1861.8299999999826</v>
          </cell>
          <cell r="AT804">
            <v>1350.4200000000269</v>
          </cell>
          <cell r="AU804">
            <v>694.99000000000274</v>
          </cell>
          <cell r="AV804">
            <v>1373.5300000000163</v>
          </cell>
          <cell r="AW804">
            <v>1918.1500000000287</v>
          </cell>
        </row>
        <row r="805">
          <cell r="A805">
            <v>800</v>
          </cell>
          <cell r="B805">
            <v>983.8400000000106</v>
          </cell>
          <cell r="C805">
            <v>1376.1700000000162</v>
          </cell>
          <cell r="D805">
            <v>1006.9799999999946</v>
          </cell>
          <cell r="E805">
            <v>1407.3699999999947</v>
          </cell>
          <cell r="F805">
            <v>1024.1199999999837</v>
          </cell>
          <cell r="G805">
            <v>1432.5599999999831</v>
          </cell>
          <cell r="H805">
            <v>1047.2599999999782</v>
          </cell>
          <cell r="I805">
            <v>1463.7599999999927</v>
          </cell>
          <cell r="J805">
            <v>1064.4000000000106</v>
          </cell>
          <cell r="K805">
            <v>1488.9599999999798</v>
          </cell>
          <cell r="L805">
            <v>1087.5400000000029</v>
          </cell>
          <cell r="M805">
            <v>1520.150000000016</v>
          </cell>
          <cell r="N805">
            <v>1104.6800000000039</v>
          </cell>
          <cell r="O805">
            <v>1551.350000000029</v>
          </cell>
          <cell r="P805">
            <v>1127.8199999999986</v>
          </cell>
          <cell r="Q805">
            <v>1576.5400000000163</v>
          </cell>
          <cell r="R805">
            <v>1144.9599999999884</v>
          </cell>
          <cell r="S805">
            <v>1607.7399999999946</v>
          </cell>
          <cell r="T805">
            <v>1168.1000000000133</v>
          </cell>
          <cell r="U805">
            <v>1632.9399999999812</v>
          </cell>
          <cell r="V805">
            <v>1191.2400000000055</v>
          </cell>
          <cell r="W805">
            <v>1664.1299999999869</v>
          </cell>
          <cell r="X805">
            <v>1208.3799999999947</v>
          </cell>
          <cell r="Y805">
            <v>1695.3299999999667</v>
          </cell>
          <cell r="Z805">
            <v>1231.5199999999857</v>
          </cell>
          <cell r="AA805">
            <v>1720.5200000000232</v>
          </cell>
          <cell r="AB805">
            <v>1167.8500000000133</v>
          </cell>
          <cell r="AC805">
            <v>1632.589999999981</v>
          </cell>
          <cell r="AD805">
            <v>1184.9900000000109</v>
          </cell>
          <cell r="AE805">
            <v>1663.789999999987</v>
          </cell>
          <cell r="AF805">
            <v>1208.1299999999947</v>
          </cell>
          <cell r="AG805">
            <v>1688.9899999999723</v>
          </cell>
          <cell r="AH805">
            <v>1231.2699999999857</v>
          </cell>
          <cell r="AI805">
            <v>1720.1800000000233</v>
          </cell>
          <cell r="AJ805">
            <v>1248.4099999999746</v>
          </cell>
          <cell r="AK805">
            <v>1751.3800000000308</v>
          </cell>
          <cell r="AL805">
            <v>1271.5499999999945</v>
          </cell>
          <cell r="AM805">
            <v>1776.5700000000163</v>
          </cell>
          <cell r="AN805">
            <v>1288.6899999999894</v>
          </cell>
          <cell r="AO805">
            <v>1807.7699999999945</v>
          </cell>
          <cell r="AP805">
            <v>1311.8300000000118</v>
          </cell>
          <cell r="AQ805">
            <v>1832.9699999999796</v>
          </cell>
          <cell r="AR805">
            <v>1328.970000000008</v>
          </cell>
          <cell r="AS805">
            <v>1864.1599999999826</v>
          </cell>
          <cell r="AT805">
            <v>1352.110000000027</v>
          </cell>
          <cell r="AU805">
            <v>695.36000000000274</v>
          </cell>
          <cell r="AV805">
            <v>1375.2500000000164</v>
          </cell>
          <cell r="AW805">
            <v>1920.5500000000288</v>
          </cell>
        </row>
        <row r="806">
          <cell r="A806">
            <v>801</v>
          </cell>
          <cell r="B806">
            <v>985.07000000001062</v>
          </cell>
          <cell r="C806">
            <v>1377.8900000000162</v>
          </cell>
          <cell r="D806">
            <v>1008.2399999999946</v>
          </cell>
          <cell r="E806">
            <v>1409.1299999999947</v>
          </cell>
          <cell r="F806">
            <v>1025.3999999999837</v>
          </cell>
          <cell r="G806">
            <v>1434.3499999999831</v>
          </cell>
          <cell r="H806">
            <v>1048.5699999999781</v>
          </cell>
          <cell r="I806">
            <v>1465.5899999999926</v>
          </cell>
          <cell r="J806">
            <v>1065.7300000000105</v>
          </cell>
          <cell r="K806">
            <v>1490.8199999999797</v>
          </cell>
          <cell r="L806">
            <v>1088.9000000000028</v>
          </cell>
          <cell r="M806">
            <v>1522.0500000000161</v>
          </cell>
          <cell r="N806">
            <v>1106.060000000004</v>
          </cell>
          <cell r="O806">
            <v>1553.2900000000291</v>
          </cell>
          <cell r="P806">
            <v>1129.2299999999987</v>
          </cell>
          <cell r="Q806">
            <v>1578.5100000000164</v>
          </cell>
          <cell r="R806">
            <v>1146.3899999999885</v>
          </cell>
          <cell r="S806">
            <v>1609.7499999999945</v>
          </cell>
          <cell r="T806">
            <v>1169.5600000000134</v>
          </cell>
          <cell r="U806">
            <v>1634.9799999999811</v>
          </cell>
          <cell r="V806">
            <v>1192.7300000000055</v>
          </cell>
          <cell r="W806">
            <v>1666.2099999999868</v>
          </cell>
          <cell r="X806">
            <v>1209.8899999999946</v>
          </cell>
          <cell r="Y806">
            <v>1697.4499999999666</v>
          </cell>
          <cell r="Z806">
            <v>1233.0599999999856</v>
          </cell>
          <cell r="AA806">
            <v>1722.6700000000233</v>
          </cell>
          <cell r="AB806">
            <v>1169.3100000000134</v>
          </cell>
          <cell r="AC806">
            <v>1634.629999999981</v>
          </cell>
          <cell r="AD806">
            <v>1186.4700000000109</v>
          </cell>
          <cell r="AE806">
            <v>1665.8699999999869</v>
          </cell>
          <cell r="AF806">
            <v>1209.6399999999946</v>
          </cell>
          <cell r="AG806">
            <v>1691.0999999999722</v>
          </cell>
          <cell r="AH806">
            <v>1232.8099999999856</v>
          </cell>
          <cell r="AI806">
            <v>1722.3300000000233</v>
          </cell>
          <cell r="AJ806">
            <v>1249.9699999999746</v>
          </cell>
          <cell r="AK806">
            <v>1753.5700000000309</v>
          </cell>
          <cell r="AL806">
            <v>1273.1399999999944</v>
          </cell>
          <cell r="AM806">
            <v>1778.7900000000163</v>
          </cell>
          <cell r="AN806">
            <v>1290.2999999999893</v>
          </cell>
          <cell r="AO806">
            <v>1810.0299999999945</v>
          </cell>
          <cell r="AP806">
            <v>1313.4700000000119</v>
          </cell>
          <cell r="AQ806">
            <v>1835.2599999999795</v>
          </cell>
          <cell r="AR806">
            <v>1330.6300000000081</v>
          </cell>
          <cell r="AS806">
            <v>1866.4899999999825</v>
          </cell>
          <cell r="AT806">
            <v>1353.800000000027</v>
          </cell>
          <cell r="AU806">
            <v>695.73000000000275</v>
          </cell>
          <cell r="AV806">
            <v>1376.9700000000164</v>
          </cell>
          <cell r="AW806">
            <v>1922.9500000000289</v>
          </cell>
        </row>
        <row r="807">
          <cell r="A807">
            <v>802</v>
          </cell>
          <cell r="B807">
            <v>986.30000000001064</v>
          </cell>
          <cell r="C807">
            <v>1379.6100000000163</v>
          </cell>
          <cell r="D807">
            <v>1009.4999999999945</v>
          </cell>
          <cell r="E807">
            <v>1410.8899999999946</v>
          </cell>
          <cell r="F807">
            <v>1026.6799999999837</v>
          </cell>
          <cell r="G807">
            <v>1436.139999999983</v>
          </cell>
          <cell r="H807">
            <v>1049.8799999999781</v>
          </cell>
          <cell r="I807">
            <v>1467.4199999999926</v>
          </cell>
          <cell r="J807">
            <v>1067.0600000000104</v>
          </cell>
          <cell r="K807">
            <v>1492.6799999999796</v>
          </cell>
          <cell r="L807">
            <v>1090.2600000000027</v>
          </cell>
          <cell r="M807">
            <v>1523.9500000000162</v>
          </cell>
          <cell r="N807">
            <v>1107.4400000000041</v>
          </cell>
          <cell r="O807">
            <v>1555.2300000000291</v>
          </cell>
          <cell r="P807">
            <v>1130.6399999999987</v>
          </cell>
          <cell r="Q807">
            <v>1580.4800000000164</v>
          </cell>
          <cell r="R807">
            <v>1147.8199999999886</v>
          </cell>
          <cell r="S807">
            <v>1611.7599999999945</v>
          </cell>
          <cell r="T807">
            <v>1171.0200000000134</v>
          </cell>
          <cell r="U807">
            <v>1637.0199999999811</v>
          </cell>
          <cell r="V807">
            <v>1194.2200000000055</v>
          </cell>
          <cell r="W807">
            <v>1668.2899999999868</v>
          </cell>
          <cell r="X807">
            <v>1211.3999999999946</v>
          </cell>
          <cell r="Y807">
            <v>1699.5699999999665</v>
          </cell>
          <cell r="Z807">
            <v>1234.5999999999856</v>
          </cell>
          <cell r="AA807">
            <v>1724.8200000000234</v>
          </cell>
          <cell r="AB807">
            <v>1170.7700000000134</v>
          </cell>
          <cell r="AC807">
            <v>1636.669999999981</v>
          </cell>
          <cell r="AD807">
            <v>1187.950000000011</v>
          </cell>
          <cell r="AE807">
            <v>1667.9499999999869</v>
          </cell>
          <cell r="AF807">
            <v>1211.1499999999946</v>
          </cell>
          <cell r="AG807">
            <v>1693.2099999999721</v>
          </cell>
          <cell r="AH807">
            <v>1234.3499999999856</v>
          </cell>
          <cell r="AI807">
            <v>1724.4800000000234</v>
          </cell>
          <cell r="AJ807">
            <v>1251.5299999999745</v>
          </cell>
          <cell r="AK807">
            <v>1755.7600000000309</v>
          </cell>
          <cell r="AL807">
            <v>1274.7299999999943</v>
          </cell>
          <cell r="AM807">
            <v>1781.0100000000164</v>
          </cell>
          <cell r="AN807">
            <v>1291.9099999999892</v>
          </cell>
          <cell r="AO807">
            <v>1812.2899999999945</v>
          </cell>
          <cell r="AP807">
            <v>1315.110000000012</v>
          </cell>
          <cell r="AQ807">
            <v>1837.5499999999795</v>
          </cell>
          <cell r="AR807">
            <v>1332.2900000000081</v>
          </cell>
          <cell r="AS807">
            <v>1868.8199999999824</v>
          </cell>
          <cell r="AT807">
            <v>1355.4900000000271</v>
          </cell>
          <cell r="AU807">
            <v>696.10000000000275</v>
          </cell>
          <cell r="AV807">
            <v>1378.6900000000164</v>
          </cell>
          <cell r="AW807">
            <v>1925.350000000029</v>
          </cell>
        </row>
        <row r="808">
          <cell r="A808">
            <v>803</v>
          </cell>
          <cell r="B808">
            <v>987.53000000001066</v>
          </cell>
          <cell r="C808">
            <v>1381.3300000000163</v>
          </cell>
          <cell r="D808">
            <v>1010.7599999999945</v>
          </cell>
          <cell r="E808">
            <v>1412.6499999999946</v>
          </cell>
          <cell r="F808">
            <v>1027.9599999999837</v>
          </cell>
          <cell r="G808">
            <v>1437.929999999983</v>
          </cell>
          <cell r="H808">
            <v>1051.189999999978</v>
          </cell>
          <cell r="I808">
            <v>1469.2499999999925</v>
          </cell>
          <cell r="J808">
            <v>1068.3900000000103</v>
          </cell>
          <cell r="K808">
            <v>1494.5399999999795</v>
          </cell>
          <cell r="L808">
            <v>1091.6200000000026</v>
          </cell>
          <cell r="M808">
            <v>1525.8500000000163</v>
          </cell>
          <cell r="N808">
            <v>1108.8200000000043</v>
          </cell>
          <cell r="O808">
            <v>1557.1700000000292</v>
          </cell>
          <cell r="P808">
            <v>1132.0499999999988</v>
          </cell>
          <cell r="Q808">
            <v>1582.4500000000164</v>
          </cell>
          <cell r="R808">
            <v>1149.2499999999886</v>
          </cell>
          <cell r="S808">
            <v>1613.7699999999945</v>
          </cell>
          <cell r="T808">
            <v>1172.4800000000134</v>
          </cell>
          <cell r="U808">
            <v>1639.0599999999811</v>
          </cell>
          <cell r="V808">
            <v>1195.7100000000055</v>
          </cell>
          <cell r="W808">
            <v>1670.3699999999867</v>
          </cell>
          <cell r="X808">
            <v>1212.9099999999946</v>
          </cell>
          <cell r="Y808">
            <v>1701.6899999999664</v>
          </cell>
          <cell r="Z808">
            <v>1236.1399999999855</v>
          </cell>
          <cell r="AA808">
            <v>1726.9700000000234</v>
          </cell>
          <cell r="AB808">
            <v>1172.2300000000134</v>
          </cell>
          <cell r="AC808">
            <v>1638.7099999999809</v>
          </cell>
          <cell r="AD808">
            <v>1189.430000000011</v>
          </cell>
          <cell r="AE808">
            <v>1670.0299999999868</v>
          </cell>
          <cell r="AF808">
            <v>1212.6599999999946</v>
          </cell>
          <cell r="AG808">
            <v>1695.319999999972</v>
          </cell>
          <cell r="AH808">
            <v>1235.8899999999855</v>
          </cell>
          <cell r="AI808">
            <v>1726.6300000000235</v>
          </cell>
          <cell r="AJ808">
            <v>1253.0899999999745</v>
          </cell>
          <cell r="AK808">
            <v>1757.950000000031</v>
          </cell>
          <cell r="AL808">
            <v>1276.3199999999943</v>
          </cell>
          <cell r="AM808">
            <v>1783.2300000000164</v>
          </cell>
          <cell r="AN808">
            <v>1293.5199999999891</v>
          </cell>
          <cell r="AO808">
            <v>1814.5499999999945</v>
          </cell>
          <cell r="AP808">
            <v>1316.7500000000121</v>
          </cell>
          <cell r="AQ808">
            <v>1839.8399999999795</v>
          </cell>
          <cell r="AR808">
            <v>1333.9500000000082</v>
          </cell>
          <cell r="AS808">
            <v>1871.1499999999824</v>
          </cell>
          <cell r="AT808">
            <v>1357.1800000000271</v>
          </cell>
          <cell r="AU808">
            <v>696.47000000000276</v>
          </cell>
          <cell r="AV808">
            <v>1380.4100000000165</v>
          </cell>
          <cell r="AW808">
            <v>1927.7500000000291</v>
          </cell>
        </row>
        <row r="809">
          <cell r="A809">
            <v>804</v>
          </cell>
          <cell r="B809">
            <v>988.76000000001068</v>
          </cell>
          <cell r="C809">
            <v>1383.0500000000163</v>
          </cell>
          <cell r="D809">
            <v>1012.0199999999945</v>
          </cell>
          <cell r="E809">
            <v>1414.4099999999946</v>
          </cell>
          <cell r="F809">
            <v>1029.2399999999836</v>
          </cell>
          <cell r="G809">
            <v>1439.719999999983</v>
          </cell>
          <cell r="H809">
            <v>1052.4999999999779</v>
          </cell>
          <cell r="I809">
            <v>1471.0799999999924</v>
          </cell>
          <cell r="J809">
            <v>1069.7200000000103</v>
          </cell>
          <cell r="K809">
            <v>1496.3999999999794</v>
          </cell>
          <cell r="L809">
            <v>1092.9800000000025</v>
          </cell>
          <cell r="M809">
            <v>1527.7500000000164</v>
          </cell>
          <cell r="N809">
            <v>1110.2000000000044</v>
          </cell>
          <cell r="O809">
            <v>1559.1100000000292</v>
          </cell>
          <cell r="P809">
            <v>1133.4599999999989</v>
          </cell>
          <cell r="Q809">
            <v>1584.4200000000164</v>
          </cell>
          <cell r="R809">
            <v>1150.6799999999887</v>
          </cell>
          <cell r="S809">
            <v>1615.7799999999945</v>
          </cell>
          <cell r="T809">
            <v>1173.9400000000135</v>
          </cell>
          <cell r="U809">
            <v>1641.099999999981</v>
          </cell>
          <cell r="V809">
            <v>1197.2000000000055</v>
          </cell>
          <cell r="W809">
            <v>1672.4499999999866</v>
          </cell>
          <cell r="X809">
            <v>1214.4199999999946</v>
          </cell>
          <cell r="Y809">
            <v>1703.8099999999663</v>
          </cell>
          <cell r="Z809">
            <v>1237.6799999999855</v>
          </cell>
          <cell r="AA809">
            <v>1729.1200000000235</v>
          </cell>
          <cell r="AB809">
            <v>1173.6900000000135</v>
          </cell>
          <cell r="AC809">
            <v>1640.7499999999809</v>
          </cell>
          <cell r="AD809">
            <v>1190.910000000011</v>
          </cell>
          <cell r="AE809">
            <v>1672.1099999999867</v>
          </cell>
          <cell r="AF809">
            <v>1214.1699999999946</v>
          </cell>
          <cell r="AG809">
            <v>1697.4299999999719</v>
          </cell>
          <cell r="AH809">
            <v>1237.4299999999855</v>
          </cell>
          <cell r="AI809">
            <v>1728.7800000000236</v>
          </cell>
          <cell r="AJ809">
            <v>1254.6499999999744</v>
          </cell>
          <cell r="AK809">
            <v>1760.140000000031</v>
          </cell>
          <cell r="AL809">
            <v>1277.9099999999942</v>
          </cell>
          <cell r="AM809">
            <v>1785.4500000000164</v>
          </cell>
          <cell r="AN809">
            <v>1295.129999999989</v>
          </cell>
          <cell r="AO809">
            <v>1816.8099999999945</v>
          </cell>
          <cell r="AP809">
            <v>1318.3900000000122</v>
          </cell>
          <cell r="AQ809">
            <v>1842.1299999999794</v>
          </cell>
          <cell r="AR809">
            <v>1335.6100000000083</v>
          </cell>
          <cell r="AS809">
            <v>1873.4799999999823</v>
          </cell>
          <cell r="AT809">
            <v>1358.8700000000272</v>
          </cell>
          <cell r="AU809">
            <v>696.84000000000276</v>
          </cell>
          <cell r="AV809">
            <v>1382.1300000000165</v>
          </cell>
          <cell r="AW809">
            <v>1930.1500000000292</v>
          </cell>
        </row>
        <row r="810">
          <cell r="A810">
            <v>805</v>
          </cell>
          <cell r="B810">
            <v>989.9900000000107</v>
          </cell>
          <cell r="C810">
            <v>1384.7700000000164</v>
          </cell>
          <cell r="D810">
            <v>1013.2799999999945</v>
          </cell>
          <cell r="E810">
            <v>1416.1699999999946</v>
          </cell>
          <cell r="F810">
            <v>1030.5199999999836</v>
          </cell>
          <cell r="G810">
            <v>1441.5099999999829</v>
          </cell>
          <cell r="H810">
            <v>1053.8099999999779</v>
          </cell>
          <cell r="I810">
            <v>1472.9099999999924</v>
          </cell>
          <cell r="J810">
            <v>1071.0500000000102</v>
          </cell>
          <cell r="K810">
            <v>1498.2599999999793</v>
          </cell>
          <cell r="L810">
            <v>1094.3400000000024</v>
          </cell>
          <cell r="M810">
            <v>1529.6500000000165</v>
          </cell>
          <cell r="N810">
            <v>1111.5800000000045</v>
          </cell>
          <cell r="O810">
            <v>1561.0500000000293</v>
          </cell>
          <cell r="P810">
            <v>1134.869999999999</v>
          </cell>
          <cell r="Q810">
            <v>1586.3900000000165</v>
          </cell>
          <cell r="R810">
            <v>1152.1099999999888</v>
          </cell>
          <cell r="S810">
            <v>1617.7899999999945</v>
          </cell>
          <cell r="T810">
            <v>1175.4000000000135</v>
          </cell>
          <cell r="U810">
            <v>1643.139999999981</v>
          </cell>
          <cell r="V810">
            <v>1198.6900000000055</v>
          </cell>
          <cell r="W810">
            <v>1674.5299999999866</v>
          </cell>
          <cell r="X810">
            <v>1215.9299999999946</v>
          </cell>
          <cell r="Y810">
            <v>1705.9299999999662</v>
          </cell>
          <cell r="Z810">
            <v>1239.2199999999855</v>
          </cell>
          <cell r="AA810">
            <v>1731.2700000000236</v>
          </cell>
          <cell r="AB810">
            <v>1175.1500000000135</v>
          </cell>
          <cell r="AC810">
            <v>1642.7899999999809</v>
          </cell>
          <cell r="AD810">
            <v>1192.390000000011</v>
          </cell>
          <cell r="AE810">
            <v>1674.1899999999866</v>
          </cell>
          <cell r="AF810">
            <v>1215.6799999999946</v>
          </cell>
          <cell r="AG810">
            <v>1699.5399999999718</v>
          </cell>
          <cell r="AH810">
            <v>1238.9699999999855</v>
          </cell>
          <cell r="AI810">
            <v>1730.9300000000237</v>
          </cell>
          <cell r="AJ810">
            <v>1256.2099999999743</v>
          </cell>
          <cell r="AK810">
            <v>1762.3300000000311</v>
          </cell>
          <cell r="AL810">
            <v>1279.4999999999941</v>
          </cell>
          <cell r="AM810">
            <v>1787.6700000000164</v>
          </cell>
          <cell r="AN810">
            <v>1296.7399999999889</v>
          </cell>
          <cell r="AO810">
            <v>1819.0699999999945</v>
          </cell>
          <cell r="AP810">
            <v>1320.0300000000123</v>
          </cell>
          <cell r="AQ810">
            <v>1844.4199999999794</v>
          </cell>
          <cell r="AR810">
            <v>1337.2700000000084</v>
          </cell>
          <cell r="AS810">
            <v>1875.8099999999822</v>
          </cell>
          <cell r="AT810">
            <v>1360.5600000000272</v>
          </cell>
          <cell r="AU810">
            <v>697.21000000000276</v>
          </cell>
          <cell r="AV810">
            <v>1383.8500000000165</v>
          </cell>
          <cell r="AW810">
            <v>1932.5500000000293</v>
          </cell>
        </row>
        <row r="811">
          <cell r="A811">
            <v>806</v>
          </cell>
          <cell r="B811">
            <v>991.22000000001071</v>
          </cell>
          <cell r="C811">
            <v>1386.4900000000164</v>
          </cell>
          <cell r="D811">
            <v>1014.5399999999945</v>
          </cell>
          <cell r="E811">
            <v>1417.9299999999946</v>
          </cell>
          <cell r="F811">
            <v>1031.7999999999836</v>
          </cell>
          <cell r="G811">
            <v>1443.2999999999829</v>
          </cell>
          <cell r="H811">
            <v>1055.1199999999778</v>
          </cell>
          <cell r="I811">
            <v>1474.7399999999923</v>
          </cell>
          <cell r="J811">
            <v>1072.3800000000101</v>
          </cell>
          <cell r="K811">
            <v>1500.1199999999792</v>
          </cell>
          <cell r="L811">
            <v>1095.7000000000023</v>
          </cell>
          <cell r="M811">
            <v>1531.5500000000166</v>
          </cell>
          <cell r="N811">
            <v>1112.9600000000046</v>
          </cell>
          <cell r="O811">
            <v>1562.9900000000293</v>
          </cell>
          <cell r="P811">
            <v>1136.2799999999991</v>
          </cell>
          <cell r="Q811">
            <v>1588.3600000000165</v>
          </cell>
          <cell r="R811">
            <v>1153.5399999999888</v>
          </cell>
          <cell r="S811">
            <v>1619.7999999999945</v>
          </cell>
          <cell r="T811">
            <v>1176.8600000000135</v>
          </cell>
          <cell r="U811">
            <v>1645.179999999981</v>
          </cell>
          <cell r="V811">
            <v>1200.1800000000055</v>
          </cell>
          <cell r="W811">
            <v>1676.6099999999865</v>
          </cell>
          <cell r="X811">
            <v>1217.4399999999946</v>
          </cell>
          <cell r="Y811">
            <v>1708.0499999999661</v>
          </cell>
          <cell r="Z811">
            <v>1240.7599999999854</v>
          </cell>
          <cell r="AA811">
            <v>1733.4200000000237</v>
          </cell>
          <cell r="AB811">
            <v>1176.6100000000135</v>
          </cell>
          <cell r="AC811">
            <v>1644.8299999999808</v>
          </cell>
          <cell r="AD811">
            <v>1193.870000000011</v>
          </cell>
          <cell r="AE811">
            <v>1676.2699999999866</v>
          </cell>
          <cell r="AF811">
            <v>1217.1899999999946</v>
          </cell>
          <cell r="AG811">
            <v>1701.6499999999717</v>
          </cell>
          <cell r="AH811">
            <v>1240.5099999999854</v>
          </cell>
          <cell r="AI811">
            <v>1733.0800000000238</v>
          </cell>
          <cell r="AJ811">
            <v>1257.7699999999743</v>
          </cell>
          <cell r="AK811">
            <v>1764.5200000000311</v>
          </cell>
          <cell r="AL811">
            <v>1281.089999999994</v>
          </cell>
          <cell r="AM811">
            <v>1789.8900000000165</v>
          </cell>
          <cell r="AN811">
            <v>1298.3499999999888</v>
          </cell>
          <cell r="AO811">
            <v>1821.3299999999945</v>
          </cell>
          <cell r="AP811">
            <v>1321.6700000000124</v>
          </cell>
          <cell r="AQ811">
            <v>1846.7099999999793</v>
          </cell>
          <cell r="AR811">
            <v>1338.9300000000085</v>
          </cell>
          <cell r="AS811">
            <v>1878.1399999999821</v>
          </cell>
          <cell r="AT811">
            <v>1362.2500000000273</v>
          </cell>
          <cell r="AU811">
            <v>697.58000000000277</v>
          </cell>
          <cell r="AV811">
            <v>1385.5700000000165</v>
          </cell>
          <cell r="AW811">
            <v>1934.9500000000294</v>
          </cell>
        </row>
        <row r="812">
          <cell r="A812">
            <v>807</v>
          </cell>
          <cell r="B812">
            <v>992.45000000001073</v>
          </cell>
          <cell r="C812">
            <v>1388.2100000000164</v>
          </cell>
          <cell r="D812">
            <v>1015.7999999999945</v>
          </cell>
          <cell r="E812">
            <v>1419.6899999999946</v>
          </cell>
          <cell r="F812">
            <v>1033.0799999999836</v>
          </cell>
          <cell r="G812">
            <v>1445.0899999999829</v>
          </cell>
          <cell r="H812">
            <v>1056.4299999999778</v>
          </cell>
          <cell r="I812">
            <v>1476.5699999999922</v>
          </cell>
          <cell r="J812">
            <v>1073.71000000001</v>
          </cell>
          <cell r="K812">
            <v>1501.9799999999791</v>
          </cell>
          <cell r="L812">
            <v>1097.0600000000022</v>
          </cell>
          <cell r="M812">
            <v>1533.4500000000166</v>
          </cell>
          <cell r="N812">
            <v>1114.3400000000047</v>
          </cell>
          <cell r="O812">
            <v>1564.9300000000294</v>
          </cell>
          <cell r="P812">
            <v>1137.6899999999991</v>
          </cell>
          <cell r="Q812">
            <v>1590.3300000000165</v>
          </cell>
          <cell r="R812">
            <v>1154.9699999999889</v>
          </cell>
          <cell r="S812">
            <v>1621.8099999999945</v>
          </cell>
          <cell r="T812">
            <v>1178.3200000000136</v>
          </cell>
          <cell r="U812">
            <v>1647.2199999999809</v>
          </cell>
          <cell r="V812">
            <v>1201.6700000000055</v>
          </cell>
          <cell r="W812">
            <v>1678.6899999999864</v>
          </cell>
          <cell r="X812">
            <v>1218.9499999999946</v>
          </cell>
          <cell r="Y812">
            <v>1710.169999999966</v>
          </cell>
          <cell r="Z812">
            <v>1242.2999999999854</v>
          </cell>
          <cell r="AA812">
            <v>1735.5700000000238</v>
          </cell>
          <cell r="AB812">
            <v>1178.0700000000136</v>
          </cell>
          <cell r="AC812">
            <v>1646.8699999999808</v>
          </cell>
          <cell r="AD812">
            <v>1195.3500000000111</v>
          </cell>
          <cell r="AE812">
            <v>1678.3499999999865</v>
          </cell>
          <cell r="AF812">
            <v>1218.6999999999946</v>
          </cell>
          <cell r="AG812">
            <v>1703.7599999999716</v>
          </cell>
          <cell r="AH812">
            <v>1242.0499999999854</v>
          </cell>
          <cell r="AI812">
            <v>1735.2300000000239</v>
          </cell>
          <cell r="AJ812">
            <v>1259.3299999999742</v>
          </cell>
          <cell r="AK812">
            <v>1766.7100000000312</v>
          </cell>
          <cell r="AL812">
            <v>1282.6799999999939</v>
          </cell>
          <cell r="AM812">
            <v>1792.1100000000165</v>
          </cell>
          <cell r="AN812">
            <v>1299.9599999999887</v>
          </cell>
          <cell r="AO812">
            <v>1823.5899999999945</v>
          </cell>
          <cell r="AP812">
            <v>1323.3100000000125</v>
          </cell>
          <cell r="AQ812">
            <v>1848.9999999999793</v>
          </cell>
          <cell r="AR812">
            <v>1340.5900000000086</v>
          </cell>
          <cell r="AS812">
            <v>1880.4699999999821</v>
          </cell>
          <cell r="AT812">
            <v>1363.9400000000273</v>
          </cell>
          <cell r="AU812">
            <v>697.95000000000277</v>
          </cell>
          <cell r="AV812">
            <v>1387.2900000000166</v>
          </cell>
          <cell r="AW812">
            <v>1937.3500000000295</v>
          </cell>
        </row>
        <row r="813">
          <cell r="A813">
            <v>808</v>
          </cell>
          <cell r="B813">
            <v>993.68000000001075</v>
          </cell>
          <cell r="C813">
            <v>1389.9300000000164</v>
          </cell>
          <cell r="D813">
            <v>1017.0599999999945</v>
          </cell>
          <cell r="E813">
            <v>1421.4499999999946</v>
          </cell>
          <cell r="F813">
            <v>1034.3599999999835</v>
          </cell>
          <cell r="G813">
            <v>1446.8799999999828</v>
          </cell>
          <cell r="H813">
            <v>1057.7399999999777</v>
          </cell>
          <cell r="I813">
            <v>1478.3999999999921</v>
          </cell>
          <cell r="J813">
            <v>1075.04000000001</v>
          </cell>
          <cell r="K813">
            <v>1503.839999999979</v>
          </cell>
          <cell r="L813">
            <v>1098.4200000000021</v>
          </cell>
          <cell r="M813">
            <v>1535.3500000000167</v>
          </cell>
          <cell r="N813">
            <v>1115.7200000000048</v>
          </cell>
          <cell r="O813">
            <v>1566.8700000000294</v>
          </cell>
          <cell r="P813">
            <v>1139.0999999999992</v>
          </cell>
          <cell r="Q813">
            <v>1592.3000000000166</v>
          </cell>
          <cell r="R813">
            <v>1156.3999999999889</v>
          </cell>
          <cell r="S813">
            <v>1623.8199999999945</v>
          </cell>
          <cell r="T813">
            <v>1179.7800000000136</v>
          </cell>
          <cell r="U813">
            <v>1649.2599999999809</v>
          </cell>
          <cell r="V813">
            <v>1203.1600000000055</v>
          </cell>
          <cell r="W813">
            <v>1680.7699999999863</v>
          </cell>
          <cell r="X813">
            <v>1220.4599999999946</v>
          </cell>
          <cell r="Y813">
            <v>1712.2899999999659</v>
          </cell>
          <cell r="Z813">
            <v>1243.8399999999854</v>
          </cell>
          <cell r="AA813">
            <v>1737.7200000000239</v>
          </cell>
          <cell r="AB813">
            <v>1179.5300000000136</v>
          </cell>
          <cell r="AC813">
            <v>1648.9099999999808</v>
          </cell>
          <cell r="AD813">
            <v>1196.8300000000111</v>
          </cell>
          <cell r="AE813">
            <v>1680.4299999999864</v>
          </cell>
          <cell r="AF813">
            <v>1220.2099999999946</v>
          </cell>
          <cell r="AG813">
            <v>1705.8699999999715</v>
          </cell>
          <cell r="AH813">
            <v>1243.5899999999854</v>
          </cell>
          <cell r="AI813">
            <v>1737.380000000024</v>
          </cell>
          <cell r="AJ813">
            <v>1260.8899999999742</v>
          </cell>
          <cell r="AK813">
            <v>1768.9000000000312</v>
          </cell>
          <cell r="AL813">
            <v>1284.2699999999938</v>
          </cell>
          <cell r="AM813">
            <v>1794.3300000000165</v>
          </cell>
          <cell r="AN813">
            <v>1301.5699999999886</v>
          </cell>
          <cell r="AO813">
            <v>1825.8499999999945</v>
          </cell>
          <cell r="AP813">
            <v>1324.9500000000126</v>
          </cell>
          <cell r="AQ813">
            <v>1851.2899999999793</v>
          </cell>
          <cell r="AR813">
            <v>1342.2500000000086</v>
          </cell>
          <cell r="AS813">
            <v>1882.799999999982</v>
          </cell>
          <cell r="AT813">
            <v>1365.6300000000274</v>
          </cell>
          <cell r="AU813">
            <v>698.32000000000278</v>
          </cell>
          <cell r="AV813">
            <v>1389.0100000000166</v>
          </cell>
          <cell r="AW813">
            <v>1939.7500000000296</v>
          </cell>
        </row>
        <row r="814">
          <cell r="A814">
            <v>809</v>
          </cell>
          <cell r="B814">
            <v>994.91000000001077</v>
          </cell>
          <cell r="C814">
            <v>1391.6500000000165</v>
          </cell>
          <cell r="D814">
            <v>1018.3199999999945</v>
          </cell>
          <cell r="E814">
            <v>1423.2099999999946</v>
          </cell>
          <cell r="F814">
            <v>1035.6399999999835</v>
          </cell>
          <cell r="G814">
            <v>1448.6699999999828</v>
          </cell>
          <cell r="H814">
            <v>1059.0499999999777</v>
          </cell>
          <cell r="I814">
            <v>1480.2299999999921</v>
          </cell>
          <cell r="J814">
            <v>1076.3700000000099</v>
          </cell>
          <cell r="K814">
            <v>1505.6999999999789</v>
          </cell>
          <cell r="L814">
            <v>1099.780000000002</v>
          </cell>
          <cell r="M814">
            <v>1537.2500000000168</v>
          </cell>
          <cell r="N814">
            <v>1117.1000000000049</v>
          </cell>
          <cell r="O814">
            <v>1568.8100000000295</v>
          </cell>
          <cell r="P814">
            <v>1140.5099999999993</v>
          </cell>
          <cell r="Q814">
            <v>1594.2700000000166</v>
          </cell>
          <cell r="R814">
            <v>1157.829999999989</v>
          </cell>
          <cell r="S814">
            <v>1625.8299999999945</v>
          </cell>
          <cell r="T814">
            <v>1181.2400000000137</v>
          </cell>
          <cell r="U814">
            <v>1651.2999999999809</v>
          </cell>
          <cell r="V814">
            <v>1204.6500000000055</v>
          </cell>
          <cell r="W814">
            <v>1682.8499999999863</v>
          </cell>
          <cell r="X814">
            <v>1221.9699999999946</v>
          </cell>
          <cell r="Y814">
            <v>1714.4099999999657</v>
          </cell>
          <cell r="Z814">
            <v>1245.3799999999853</v>
          </cell>
          <cell r="AA814">
            <v>1739.870000000024</v>
          </cell>
          <cell r="AB814">
            <v>1180.9900000000137</v>
          </cell>
          <cell r="AC814">
            <v>1650.9499999999807</v>
          </cell>
          <cell r="AD814">
            <v>1198.3100000000111</v>
          </cell>
          <cell r="AE814">
            <v>1682.5099999999863</v>
          </cell>
          <cell r="AF814">
            <v>1221.7199999999946</v>
          </cell>
          <cell r="AG814">
            <v>1707.9799999999714</v>
          </cell>
          <cell r="AH814">
            <v>1245.1299999999853</v>
          </cell>
          <cell r="AI814">
            <v>1739.5300000000241</v>
          </cell>
          <cell r="AJ814">
            <v>1262.4499999999741</v>
          </cell>
          <cell r="AK814">
            <v>1771.0900000000313</v>
          </cell>
          <cell r="AL814">
            <v>1285.8599999999938</v>
          </cell>
          <cell r="AM814">
            <v>1796.5500000000166</v>
          </cell>
          <cell r="AN814">
            <v>1303.1799999999885</v>
          </cell>
          <cell r="AO814">
            <v>1828.1099999999944</v>
          </cell>
          <cell r="AP814">
            <v>1326.5900000000127</v>
          </cell>
          <cell r="AQ814">
            <v>1853.5799999999792</v>
          </cell>
          <cell r="AR814">
            <v>1343.9100000000087</v>
          </cell>
          <cell r="AS814">
            <v>1885.1299999999819</v>
          </cell>
          <cell r="AT814">
            <v>1367.3200000000274</v>
          </cell>
          <cell r="AU814">
            <v>698.69000000000278</v>
          </cell>
          <cell r="AV814">
            <v>1390.7300000000166</v>
          </cell>
          <cell r="AW814">
            <v>1942.1500000000296</v>
          </cell>
        </row>
        <row r="815">
          <cell r="A815">
            <v>810</v>
          </cell>
          <cell r="B815">
            <v>996.14000000001079</v>
          </cell>
          <cell r="C815">
            <v>1393.3700000000165</v>
          </cell>
          <cell r="D815">
            <v>1019.5799999999945</v>
          </cell>
          <cell r="E815">
            <v>1424.9699999999946</v>
          </cell>
          <cell r="F815">
            <v>1036.9199999999835</v>
          </cell>
          <cell r="G815">
            <v>1450.4599999999828</v>
          </cell>
          <cell r="H815">
            <v>1060.3599999999776</v>
          </cell>
          <cell r="I815">
            <v>1482.059999999992</v>
          </cell>
          <cell r="J815">
            <v>1077.7000000000098</v>
          </cell>
          <cell r="K815">
            <v>1507.5599999999788</v>
          </cell>
          <cell r="L815">
            <v>1101.1400000000019</v>
          </cell>
          <cell r="M815">
            <v>1539.1500000000169</v>
          </cell>
          <cell r="N815">
            <v>1118.480000000005</v>
          </cell>
          <cell r="O815">
            <v>1570.7500000000296</v>
          </cell>
          <cell r="P815">
            <v>1141.9199999999994</v>
          </cell>
          <cell r="Q815">
            <v>1596.2400000000166</v>
          </cell>
          <cell r="R815">
            <v>1159.2599999999891</v>
          </cell>
          <cell r="S815">
            <v>1627.8399999999945</v>
          </cell>
          <cell r="T815">
            <v>1182.7000000000137</v>
          </cell>
          <cell r="U815">
            <v>1653.3399999999808</v>
          </cell>
          <cell r="V815">
            <v>1206.1400000000056</v>
          </cell>
          <cell r="W815">
            <v>1684.9299999999862</v>
          </cell>
          <cell r="X815">
            <v>1223.4799999999946</v>
          </cell>
          <cell r="Y815">
            <v>1716.5299999999656</v>
          </cell>
          <cell r="Z815">
            <v>1246.9199999999853</v>
          </cell>
          <cell r="AA815">
            <v>1742.0200000000241</v>
          </cell>
          <cell r="AB815">
            <v>1182.4500000000137</v>
          </cell>
          <cell r="AC815">
            <v>1652.9899999999807</v>
          </cell>
          <cell r="AD815">
            <v>1199.7900000000111</v>
          </cell>
          <cell r="AE815">
            <v>1684.5899999999863</v>
          </cell>
          <cell r="AF815">
            <v>1223.2299999999946</v>
          </cell>
          <cell r="AG815">
            <v>1710.0899999999713</v>
          </cell>
          <cell r="AH815">
            <v>1246.6699999999853</v>
          </cell>
          <cell r="AI815">
            <v>1741.6800000000242</v>
          </cell>
          <cell r="AJ815">
            <v>1264.0099999999741</v>
          </cell>
          <cell r="AK815">
            <v>1773.2800000000314</v>
          </cell>
          <cell r="AL815">
            <v>1287.4499999999937</v>
          </cell>
          <cell r="AM815">
            <v>1798.7700000000166</v>
          </cell>
          <cell r="AN815">
            <v>1304.7899999999884</v>
          </cell>
          <cell r="AO815">
            <v>1830.3699999999944</v>
          </cell>
          <cell r="AP815">
            <v>1328.2300000000128</v>
          </cell>
          <cell r="AQ815">
            <v>1855.8699999999792</v>
          </cell>
          <cell r="AR815">
            <v>1345.5700000000088</v>
          </cell>
          <cell r="AS815">
            <v>1887.4599999999818</v>
          </cell>
          <cell r="AT815">
            <v>1369.0100000000275</v>
          </cell>
          <cell r="AU815">
            <v>699.06000000000279</v>
          </cell>
          <cell r="AV815">
            <v>1392.4500000000166</v>
          </cell>
          <cell r="AW815">
            <v>1944.5500000000297</v>
          </cell>
        </row>
        <row r="816">
          <cell r="A816">
            <v>811</v>
          </cell>
          <cell r="B816">
            <v>997.3700000000108</v>
          </cell>
          <cell r="C816">
            <v>1395.0900000000165</v>
          </cell>
          <cell r="D816">
            <v>1020.8399999999945</v>
          </cell>
          <cell r="E816">
            <v>1426.7299999999946</v>
          </cell>
          <cell r="F816">
            <v>1038.1999999999834</v>
          </cell>
          <cell r="G816">
            <v>1452.2499999999827</v>
          </cell>
          <cell r="H816">
            <v>1061.6699999999776</v>
          </cell>
          <cell r="I816">
            <v>1483.8899999999919</v>
          </cell>
          <cell r="J816">
            <v>1079.0300000000097</v>
          </cell>
          <cell r="K816">
            <v>1509.4199999999787</v>
          </cell>
          <cell r="L816">
            <v>1102.5000000000018</v>
          </cell>
          <cell r="M816">
            <v>1541.050000000017</v>
          </cell>
          <cell r="N816">
            <v>1119.8600000000051</v>
          </cell>
          <cell r="O816">
            <v>1572.6900000000296</v>
          </cell>
          <cell r="P816">
            <v>1143.3299999999995</v>
          </cell>
          <cell r="Q816">
            <v>1598.2100000000166</v>
          </cell>
          <cell r="R816">
            <v>1160.6899999999891</v>
          </cell>
          <cell r="S816">
            <v>1629.8499999999945</v>
          </cell>
          <cell r="T816">
            <v>1184.1600000000137</v>
          </cell>
          <cell r="U816">
            <v>1655.3799999999808</v>
          </cell>
          <cell r="V816">
            <v>1207.6300000000056</v>
          </cell>
          <cell r="W816">
            <v>1687.0099999999861</v>
          </cell>
          <cell r="X816">
            <v>1224.9899999999946</v>
          </cell>
          <cell r="Y816">
            <v>1718.6499999999655</v>
          </cell>
          <cell r="Z816">
            <v>1248.4599999999853</v>
          </cell>
          <cell r="AA816">
            <v>1744.1700000000242</v>
          </cell>
          <cell r="AB816">
            <v>1183.9100000000137</v>
          </cell>
          <cell r="AC816">
            <v>1655.0299999999806</v>
          </cell>
          <cell r="AD816">
            <v>1201.2700000000111</v>
          </cell>
          <cell r="AE816">
            <v>1686.6699999999862</v>
          </cell>
          <cell r="AF816">
            <v>1224.7399999999946</v>
          </cell>
          <cell r="AG816">
            <v>1712.1999999999712</v>
          </cell>
          <cell r="AH816">
            <v>1248.2099999999853</v>
          </cell>
          <cell r="AI816">
            <v>1743.8300000000243</v>
          </cell>
          <cell r="AJ816">
            <v>1265.569999999974</v>
          </cell>
          <cell r="AK816">
            <v>1775.4700000000314</v>
          </cell>
          <cell r="AL816">
            <v>1289.0399999999936</v>
          </cell>
          <cell r="AM816">
            <v>1800.9900000000166</v>
          </cell>
          <cell r="AN816">
            <v>1306.3999999999883</v>
          </cell>
          <cell r="AO816">
            <v>1832.6299999999944</v>
          </cell>
          <cell r="AP816">
            <v>1329.8700000000129</v>
          </cell>
          <cell r="AQ816">
            <v>1858.1599999999792</v>
          </cell>
          <cell r="AR816">
            <v>1347.2300000000089</v>
          </cell>
          <cell r="AS816">
            <v>1889.7899999999818</v>
          </cell>
          <cell r="AT816">
            <v>1370.7000000000276</v>
          </cell>
          <cell r="AU816">
            <v>699.43000000000279</v>
          </cell>
          <cell r="AV816">
            <v>1394.1700000000167</v>
          </cell>
          <cell r="AW816">
            <v>1946.9500000000298</v>
          </cell>
        </row>
        <row r="817">
          <cell r="A817">
            <v>812</v>
          </cell>
          <cell r="B817">
            <v>998.60000000001082</v>
          </cell>
          <cell r="C817">
            <v>1396.8100000000165</v>
          </cell>
          <cell r="D817">
            <v>1022.0999999999945</v>
          </cell>
          <cell r="E817">
            <v>1428.4899999999946</v>
          </cell>
          <cell r="F817">
            <v>1039.4799999999834</v>
          </cell>
          <cell r="G817">
            <v>1454.0399999999827</v>
          </cell>
          <cell r="H817">
            <v>1062.9799999999775</v>
          </cell>
          <cell r="I817">
            <v>1485.7199999999918</v>
          </cell>
          <cell r="J817">
            <v>1080.3600000000097</v>
          </cell>
          <cell r="K817">
            <v>1511.2799999999786</v>
          </cell>
          <cell r="L817">
            <v>1103.8600000000017</v>
          </cell>
          <cell r="M817">
            <v>1542.9500000000171</v>
          </cell>
          <cell r="N817">
            <v>1121.2400000000052</v>
          </cell>
          <cell r="O817">
            <v>1574.6300000000297</v>
          </cell>
          <cell r="P817">
            <v>1144.7399999999996</v>
          </cell>
          <cell r="Q817">
            <v>1600.1800000000167</v>
          </cell>
          <cell r="R817">
            <v>1162.1199999999892</v>
          </cell>
          <cell r="S817">
            <v>1631.8599999999944</v>
          </cell>
          <cell r="T817">
            <v>1185.6200000000138</v>
          </cell>
          <cell r="U817">
            <v>1657.4199999999807</v>
          </cell>
          <cell r="V817">
            <v>1209.1200000000056</v>
          </cell>
          <cell r="W817">
            <v>1689.089999999986</v>
          </cell>
          <cell r="X817">
            <v>1226.4999999999945</v>
          </cell>
          <cell r="Y817">
            <v>1720.7699999999654</v>
          </cell>
          <cell r="Z817">
            <v>1249.9999999999852</v>
          </cell>
          <cell r="AA817">
            <v>1746.3200000000243</v>
          </cell>
          <cell r="AB817">
            <v>1185.3700000000138</v>
          </cell>
          <cell r="AC817">
            <v>1657.0699999999806</v>
          </cell>
          <cell r="AD817">
            <v>1202.7500000000111</v>
          </cell>
          <cell r="AE817">
            <v>1688.7499999999861</v>
          </cell>
          <cell r="AF817">
            <v>1226.2499999999945</v>
          </cell>
          <cell r="AG817">
            <v>1714.3099999999711</v>
          </cell>
          <cell r="AH817">
            <v>1249.7499999999852</v>
          </cell>
          <cell r="AI817">
            <v>1745.9800000000243</v>
          </cell>
          <cell r="AJ817">
            <v>1267.129999999974</v>
          </cell>
          <cell r="AK817">
            <v>1777.6600000000315</v>
          </cell>
          <cell r="AL817">
            <v>1290.6299999999935</v>
          </cell>
          <cell r="AM817">
            <v>1803.2100000000166</v>
          </cell>
          <cell r="AN817">
            <v>1308.0099999999882</v>
          </cell>
          <cell r="AO817">
            <v>1834.8899999999944</v>
          </cell>
          <cell r="AP817">
            <v>1331.510000000013</v>
          </cell>
          <cell r="AQ817">
            <v>1860.4499999999791</v>
          </cell>
          <cell r="AR817">
            <v>1348.890000000009</v>
          </cell>
          <cell r="AS817">
            <v>1892.1199999999817</v>
          </cell>
          <cell r="AT817">
            <v>1372.3900000000276</v>
          </cell>
          <cell r="AU817">
            <v>699.8000000000028</v>
          </cell>
          <cell r="AV817">
            <v>1395.8900000000167</v>
          </cell>
          <cell r="AW817">
            <v>1949.3500000000299</v>
          </cell>
        </row>
        <row r="818">
          <cell r="A818">
            <v>813</v>
          </cell>
          <cell r="B818">
            <v>999.83000000001084</v>
          </cell>
          <cell r="C818">
            <v>1398.5300000000166</v>
          </cell>
          <cell r="D818">
            <v>1023.3599999999944</v>
          </cell>
          <cell r="E818">
            <v>1430.2499999999945</v>
          </cell>
          <cell r="F818">
            <v>1040.7599999999834</v>
          </cell>
          <cell r="G818">
            <v>1455.8299999999826</v>
          </cell>
          <cell r="H818">
            <v>1064.2899999999775</v>
          </cell>
          <cell r="I818">
            <v>1487.5499999999918</v>
          </cell>
          <cell r="J818">
            <v>1081.6900000000096</v>
          </cell>
          <cell r="K818">
            <v>1513.1399999999785</v>
          </cell>
          <cell r="L818">
            <v>1105.2200000000016</v>
          </cell>
          <cell r="M818">
            <v>1544.8500000000172</v>
          </cell>
          <cell r="N818">
            <v>1122.6200000000053</v>
          </cell>
          <cell r="O818">
            <v>1576.5700000000297</v>
          </cell>
          <cell r="P818">
            <v>1146.1499999999996</v>
          </cell>
          <cell r="Q818">
            <v>1602.1500000000167</v>
          </cell>
          <cell r="R818">
            <v>1163.5499999999893</v>
          </cell>
          <cell r="S818">
            <v>1633.8699999999944</v>
          </cell>
          <cell r="T818">
            <v>1187.0800000000138</v>
          </cell>
          <cell r="U818">
            <v>1659.4599999999807</v>
          </cell>
          <cell r="V818">
            <v>1210.6100000000056</v>
          </cell>
          <cell r="W818">
            <v>1691.169999999986</v>
          </cell>
          <cell r="X818">
            <v>1228.0099999999945</v>
          </cell>
          <cell r="Y818">
            <v>1722.8899999999653</v>
          </cell>
          <cell r="Z818">
            <v>1251.5399999999852</v>
          </cell>
          <cell r="AA818">
            <v>1748.4700000000244</v>
          </cell>
          <cell r="AB818">
            <v>1186.8300000000138</v>
          </cell>
          <cell r="AC818">
            <v>1659.1099999999806</v>
          </cell>
          <cell r="AD818">
            <v>1204.2300000000112</v>
          </cell>
          <cell r="AE818">
            <v>1690.8299999999861</v>
          </cell>
          <cell r="AF818">
            <v>1227.7599999999945</v>
          </cell>
          <cell r="AG818">
            <v>1716.419999999971</v>
          </cell>
          <cell r="AH818">
            <v>1251.2899999999852</v>
          </cell>
          <cell r="AI818">
            <v>1748.1300000000244</v>
          </cell>
          <cell r="AJ818">
            <v>1268.6899999999739</v>
          </cell>
          <cell r="AK818">
            <v>1779.8500000000315</v>
          </cell>
          <cell r="AL818">
            <v>1292.2199999999934</v>
          </cell>
          <cell r="AM818">
            <v>1805.4300000000167</v>
          </cell>
          <cell r="AN818">
            <v>1309.6199999999881</v>
          </cell>
          <cell r="AO818">
            <v>1837.1499999999944</v>
          </cell>
          <cell r="AP818">
            <v>1333.1500000000131</v>
          </cell>
          <cell r="AQ818">
            <v>1862.7399999999791</v>
          </cell>
          <cell r="AR818">
            <v>1350.550000000009</v>
          </cell>
          <cell r="AS818">
            <v>1894.4499999999816</v>
          </cell>
          <cell r="AT818">
            <v>1374.0800000000277</v>
          </cell>
          <cell r="AU818">
            <v>700.1700000000028</v>
          </cell>
          <cell r="AV818">
            <v>1397.6100000000167</v>
          </cell>
          <cell r="AW818">
            <v>1951.75000000003</v>
          </cell>
        </row>
        <row r="819">
          <cell r="A819">
            <v>814</v>
          </cell>
          <cell r="B819">
            <v>1001.0600000000109</v>
          </cell>
          <cell r="C819">
            <v>1400.2500000000166</v>
          </cell>
          <cell r="D819">
            <v>1024.6199999999944</v>
          </cell>
          <cell r="E819">
            <v>1432.0099999999945</v>
          </cell>
          <cell r="F819">
            <v>1042.0399999999834</v>
          </cell>
          <cell r="G819">
            <v>1457.6199999999826</v>
          </cell>
          <cell r="H819">
            <v>1065.5999999999774</v>
          </cell>
          <cell r="I819">
            <v>1489.3799999999917</v>
          </cell>
          <cell r="J819">
            <v>1083.0200000000095</v>
          </cell>
          <cell r="K819">
            <v>1514.9999999999784</v>
          </cell>
          <cell r="L819">
            <v>1106.5800000000015</v>
          </cell>
          <cell r="M819">
            <v>1546.7500000000173</v>
          </cell>
          <cell r="N819">
            <v>1124.0000000000055</v>
          </cell>
          <cell r="O819">
            <v>1578.5100000000298</v>
          </cell>
          <cell r="P819">
            <v>1147.5599999999997</v>
          </cell>
          <cell r="Q819">
            <v>1604.1200000000167</v>
          </cell>
          <cell r="R819">
            <v>1164.9799999999893</v>
          </cell>
          <cell r="S819">
            <v>1635.8799999999944</v>
          </cell>
          <cell r="T819">
            <v>1188.5400000000138</v>
          </cell>
          <cell r="U819">
            <v>1661.4999999999807</v>
          </cell>
          <cell r="V819">
            <v>1212.1000000000056</v>
          </cell>
          <cell r="W819">
            <v>1693.2499999999859</v>
          </cell>
          <cell r="X819">
            <v>1229.5199999999945</v>
          </cell>
          <cell r="Y819">
            <v>1725.0099999999652</v>
          </cell>
          <cell r="Z819">
            <v>1253.0799999999851</v>
          </cell>
          <cell r="AA819">
            <v>1750.6200000000244</v>
          </cell>
          <cell r="AB819">
            <v>1188.2900000000138</v>
          </cell>
          <cell r="AC819">
            <v>1661.1499999999805</v>
          </cell>
          <cell r="AD819">
            <v>1205.7100000000112</v>
          </cell>
          <cell r="AE819">
            <v>1692.909999999986</v>
          </cell>
          <cell r="AF819">
            <v>1229.2699999999945</v>
          </cell>
          <cell r="AG819">
            <v>1718.5299999999709</v>
          </cell>
          <cell r="AH819">
            <v>1252.8299999999851</v>
          </cell>
          <cell r="AI819">
            <v>1750.2800000000245</v>
          </cell>
          <cell r="AJ819">
            <v>1270.2499999999739</v>
          </cell>
          <cell r="AK819">
            <v>1782.0400000000316</v>
          </cell>
          <cell r="AL819">
            <v>1293.8099999999934</v>
          </cell>
          <cell r="AM819">
            <v>1807.6500000000167</v>
          </cell>
          <cell r="AN819">
            <v>1311.229999999988</v>
          </cell>
          <cell r="AO819">
            <v>1839.4099999999944</v>
          </cell>
          <cell r="AP819">
            <v>1334.7900000000132</v>
          </cell>
          <cell r="AQ819">
            <v>1865.0299999999791</v>
          </cell>
          <cell r="AR819">
            <v>1352.2100000000091</v>
          </cell>
          <cell r="AS819">
            <v>1896.7799999999816</v>
          </cell>
          <cell r="AT819">
            <v>1375.7700000000277</v>
          </cell>
          <cell r="AU819">
            <v>700.54000000000281</v>
          </cell>
          <cell r="AV819">
            <v>1399.3300000000168</v>
          </cell>
          <cell r="AW819">
            <v>1954.1500000000301</v>
          </cell>
        </row>
        <row r="820">
          <cell r="A820">
            <v>815</v>
          </cell>
          <cell r="B820">
            <v>1002.2900000000109</v>
          </cell>
          <cell r="C820">
            <v>1401.9700000000166</v>
          </cell>
          <cell r="D820">
            <v>1025.8799999999944</v>
          </cell>
          <cell r="E820">
            <v>1433.7699999999945</v>
          </cell>
          <cell r="F820">
            <v>1043.3199999999833</v>
          </cell>
          <cell r="G820">
            <v>1459.4099999999826</v>
          </cell>
          <cell r="H820">
            <v>1066.9099999999773</v>
          </cell>
          <cell r="I820">
            <v>1491.2099999999916</v>
          </cell>
          <cell r="J820">
            <v>1084.3500000000095</v>
          </cell>
          <cell r="K820">
            <v>1516.8599999999783</v>
          </cell>
          <cell r="L820">
            <v>1107.9400000000014</v>
          </cell>
          <cell r="M820">
            <v>1548.6500000000174</v>
          </cell>
          <cell r="N820">
            <v>1125.3800000000056</v>
          </cell>
          <cell r="O820">
            <v>1580.4500000000298</v>
          </cell>
          <cell r="P820">
            <v>1148.9699999999998</v>
          </cell>
          <cell r="Q820">
            <v>1606.0900000000167</v>
          </cell>
          <cell r="R820">
            <v>1166.4099999999894</v>
          </cell>
          <cell r="S820">
            <v>1637.8899999999944</v>
          </cell>
          <cell r="T820">
            <v>1190.0000000000139</v>
          </cell>
          <cell r="U820">
            <v>1663.5399999999806</v>
          </cell>
          <cell r="V820">
            <v>1213.5900000000056</v>
          </cell>
          <cell r="W820">
            <v>1695.3299999999858</v>
          </cell>
          <cell r="X820">
            <v>1231.0299999999945</v>
          </cell>
          <cell r="Y820">
            <v>1727.1299999999651</v>
          </cell>
          <cell r="Z820">
            <v>1254.6199999999851</v>
          </cell>
          <cell r="AA820">
            <v>1752.7700000000245</v>
          </cell>
          <cell r="AB820">
            <v>1189.7500000000139</v>
          </cell>
          <cell r="AC820">
            <v>1663.1899999999805</v>
          </cell>
          <cell r="AD820">
            <v>1207.1900000000112</v>
          </cell>
          <cell r="AE820">
            <v>1694.9899999999859</v>
          </cell>
          <cell r="AF820">
            <v>1230.7799999999945</v>
          </cell>
          <cell r="AG820">
            <v>1720.6399999999708</v>
          </cell>
          <cell r="AH820">
            <v>1254.3699999999851</v>
          </cell>
          <cell r="AI820">
            <v>1752.4300000000246</v>
          </cell>
          <cell r="AJ820">
            <v>1271.8099999999738</v>
          </cell>
          <cell r="AK820">
            <v>1784.2300000000316</v>
          </cell>
          <cell r="AL820">
            <v>1295.3999999999933</v>
          </cell>
          <cell r="AM820">
            <v>1809.8700000000167</v>
          </cell>
          <cell r="AN820">
            <v>1312.8399999999879</v>
          </cell>
          <cell r="AO820">
            <v>1841.6699999999944</v>
          </cell>
          <cell r="AP820">
            <v>1336.4300000000133</v>
          </cell>
          <cell r="AQ820">
            <v>1867.319999999979</v>
          </cell>
          <cell r="AR820">
            <v>1353.8700000000092</v>
          </cell>
          <cell r="AS820">
            <v>1899.1099999999815</v>
          </cell>
          <cell r="AT820">
            <v>1377.4600000000278</v>
          </cell>
          <cell r="AU820">
            <v>700.91000000000281</v>
          </cell>
          <cell r="AV820">
            <v>1401.0500000000168</v>
          </cell>
          <cell r="AW820">
            <v>1956.5500000000302</v>
          </cell>
        </row>
        <row r="821">
          <cell r="A821">
            <v>816</v>
          </cell>
          <cell r="B821">
            <v>1003.5200000000109</v>
          </cell>
          <cell r="C821">
            <v>1403.6900000000167</v>
          </cell>
          <cell r="D821">
            <v>1027.1399999999944</v>
          </cell>
          <cell r="E821">
            <v>1435.5299999999945</v>
          </cell>
          <cell r="F821">
            <v>1044.5999999999833</v>
          </cell>
          <cell r="G821">
            <v>1461.1999999999825</v>
          </cell>
          <cell r="H821">
            <v>1068.2199999999773</v>
          </cell>
          <cell r="I821">
            <v>1493.0399999999916</v>
          </cell>
          <cell r="J821">
            <v>1085.6800000000094</v>
          </cell>
          <cell r="K821">
            <v>1518.7199999999782</v>
          </cell>
          <cell r="L821">
            <v>1109.3000000000013</v>
          </cell>
          <cell r="M821">
            <v>1550.5500000000175</v>
          </cell>
          <cell r="N821">
            <v>1126.7600000000057</v>
          </cell>
          <cell r="O821">
            <v>1582.3900000000299</v>
          </cell>
          <cell r="P821">
            <v>1150.3799999999999</v>
          </cell>
          <cell r="Q821">
            <v>1608.0600000000168</v>
          </cell>
          <cell r="R821">
            <v>1167.8399999999895</v>
          </cell>
          <cell r="S821">
            <v>1639.8999999999944</v>
          </cell>
          <cell r="T821">
            <v>1191.4600000000139</v>
          </cell>
          <cell r="U821">
            <v>1665.5799999999806</v>
          </cell>
          <cell r="V821">
            <v>1215.0800000000056</v>
          </cell>
          <cell r="W821">
            <v>1697.4099999999858</v>
          </cell>
          <cell r="X821">
            <v>1232.5399999999945</v>
          </cell>
          <cell r="Y821">
            <v>1729.249999999965</v>
          </cell>
          <cell r="Z821">
            <v>1256.1599999999851</v>
          </cell>
          <cell r="AA821">
            <v>1754.9200000000246</v>
          </cell>
          <cell r="AB821">
            <v>1191.2100000000139</v>
          </cell>
          <cell r="AC821">
            <v>1665.2299999999805</v>
          </cell>
          <cell r="AD821">
            <v>1208.6700000000112</v>
          </cell>
          <cell r="AE821">
            <v>1697.0699999999858</v>
          </cell>
          <cell r="AF821">
            <v>1232.2899999999945</v>
          </cell>
          <cell r="AG821">
            <v>1722.7499999999707</v>
          </cell>
          <cell r="AH821">
            <v>1255.9099999999851</v>
          </cell>
          <cell r="AI821">
            <v>1754.5800000000247</v>
          </cell>
          <cell r="AJ821">
            <v>1273.3699999999737</v>
          </cell>
          <cell r="AK821">
            <v>1786.4200000000317</v>
          </cell>
          <cell r="AL821">
            <v>1296.9899999999932</v>
          </cell>
          <cell r="AM821">
            <v>1812.0900000000167</v>
          </cell>
          <cell r="AN821">
            <v>1314.4499999999878</v>
          </cell>
          <cell r="AO821">
            <v>1843.9299999999944</v>
          </cell>
          <cell r="AP821">
            <v>1338.0700000000134</v>
          </cell>
          <cell r="AQ821">
            <v>1869.609999999979</v>
          </cell>
          <cell r="AR821">
            <v>1355.5300000000093</v>
          </cell>
          <cell r="AS821">
            <v>1901.4399999999814</v>
          </cell>
          <cell r="AT821">
            <v>1379.1500000000278</v>
          </cell>
          <cell r="AU821">
            <v>701.28000000000281</v>
          </cell>
          <cell r="AV821">
            <v>1402.7700000000168</v>
          </cell>
          <cell r="AW821">
            <v>1958.9500000000303</v>
          </cell>
        </row>
        <row r="822">
          <cell r="A822">
            <v>817</v>
          </cell>
          <cell r="B822">
            <v>1004.7500000000109</v>
          </cell>
          <cell r="C822">
            <v>1405.4100000000167</v>
          </cell>
          <cell r="D822">
            <v>1028.3999999999944</v>
          </cell>
          <cell r="E822">
            <v>1437.2899999999945</v>
          </cell>
          <cell r="F822">
            <v>1045.8799999999833</v>
          </cell>
          <cell r="G822">
            <v>1462.9899999999825</v>
          </cell>
          <cell r="H822">
            <v>1069.5299999999772</v>
          </cell>
          <cell r="I822">
            <v>1494.8699999999915</v>
          </cell>
          <cell r="J822">
            <v>1087.0100000000093</v>
          </cell>
          <cell r="K822">
            <v>1520.5799999999781</v>
          </cell>
          <cell r="L822">
            <v>1110.6600000000012</v>
          </cell>
          <cell r="M822">
            <v>1552.4500000000176</v>
          </cell>
          <cell r="N822">
            <v>1128.1400000000058</v>
          </cell>
          <cell r="O822">
            <v>1584.3300000000299</v>
          </cell>
          <cell r="P822">
            <v>1151.79</v>
          </cell>
          <cell r="Q822">
            <v>1610.0300000000168</v>
          </cell>
          <cell r="R822">
            <v>1169.2699999999895</v>
          </cell>
          <cell r="S822">
            <v>1641.9099999999944</v>
          </cell>
          <cell r="T822">
            <v>1192.9200000000139</v>
          </cell>
          <cell r="U822">
            <v>1667.6199999999806</v>
          </cell>
          <cell r="V822">
            <v>1216.5700000000056</v>
          </cell>
          <cell r="W822">
            <v>1699.4899999999857</v>
          </cell>
          <cell r="X822">
            <v>1234.0499999999945</v>
          </cell>
          <cell r="Y822">
            <v>1731.3699999999649</v>
          </cell>
          <cell r="Z822">
            <v>1257.699999999985</v>
          </cell>
          <cell r="AA822">
            <v>1757.0700000000247</v>
          </cell>
          <cell r="AB822">
            <v>1192.6700000000139</v>
          </cell>
          <cell r="AC822">
            <v>1667.2699999999804</v>
          </cell>
          <cell r="AD822">
            <v>1210.1500000000112</v>
          </cell>
          <cell r="AE822">
            <v>1699.1499999999858</v>
          </cell>
          <cell r="AF822">
            <v>1233.7999999999945</v>
          </cell>
          <cell r="AG822">
            <v>1724.8599999999706</v>
          </cell>
          <cell r="AH822">
            <v>1257.449999999985</v>
          </cell>
          <cell r="AI822">
            <v>1756.7300000000248</v>
          </cell>
          <cell r="AJ822">
            <v>1274.9299999999737</v>
          </cell>
          <cell r="AK822">
            <v>1788.6100000000317</v>
          </cell>
          <cell r="AL822">
            <v>1298.5799999999931</v>
          </cell>
          <cell r="AM822">
            <v>1814.3100000000168</v>
          </cell>
          <cell r="AN822">
            <v>1316.0599999999877</v>
          </cell>
          <cell r="AO822">
            <v>1846.1899999999944</v>
          </cell>
          <cell r="AP822">
            <v>1339.7100000000135</v>
          </cell>
          <cell r="AQ822">
            <v>1871.8999999999789</v>
          </cell>
          <cell r="AR822">
            <v>1357.1900000000094</v>
          </cell>
          <cell r="AS822">
            <v>1903.7699999999813</v>
          </cell>
          <cell r="AT822">
            <v>1380.8400000000279</v>
          </cell>
          <cell r="AU822">
            <v>701.65000000000282</v>
          </cell>
          <cell r="AV822">
            <v>1404.4900000000168</v>
          </cell>
          <cell r="AW822">
            <v>1961.3500000000304</v>
          </cell>
        </row>
        <row r="823">
          <cell r="A823">
            <v>818</v>
          </cell>
          <cell r="B823">
            <v>1005.9800000000109</v>
          </cell>
          <cell r="C823">
            <v>1407.1300000000167</v>
          </cell>
          <cell r="D823">
            <v>1029.6599999999944</v>
          </cell>
          <cell r="E823">
            <v>1439.0499999999945</v>
          </cell>
          <cell r="F823">
            <v>1047.1599999999833</v>
          </cell>
          <cell r="G823">
            <v>1464.7799999999825</v>
          </cell>
          <cell r="H823">
            <v>1070.8399999999772</v>
          </cell>
          <cell r="I823">
            <v>1496.6999999999914</v>
          </cell>
          <cell r="J823">
            <v>1088.3400000000092</v>
          </cell>
          <cell r="K823">
            <v>1522.439999999978</v>
          </cell>
          <cell r="L823">
            <v>1112.0200000000011</v>
          </cell>
          <cell r="M823">
            <v>1554.3500000000176</v>
          </cell>
          <cell r="N823">
            <v>1129.5200000000059</v>
          </cell>
          <cell r="O823">
            <v>1586.27000000003</v>
          </cell>
          <cell r="P823">
            <v>1153.2</v>
          </cell>
          <cell r="Q823">
            <v>1612.0000000000168</v>
          </cell>
          <cell r="R823">
            <v>1170.6999999999896</v>
          </cell>
          <cell r="S823">
            <v>1643.9199999999944</v>
          </cell>
          <cell r="T823">
            <v>1194.380000000014</v>
          </cell>
          <cell r="U823">
            <v>1669.6599999999805</v>
          </cell>
          <cell r="V823">
            <v>1218.0600000000056</v>
          </cell>
          <cell r="W823">
            <v>1701.5699999999856</v>
          </cell>
          <cell r="X823">
            <v>1235.5599999999945</v>
          </cell>
          <cell r="Y823">
            <v>1733.4899999999648</v>
          </cell>
          <cell r="Z823">
            <v>1259.239999999985</v>
          </cell>
          <cell r="AA823">
            <v>1759.2200000000248</v>
          </cell>
          <cell r="AB823">
            <v>1194.130000000014</v>
          </cell>
          <cell r="AC823">
            <v>1669.3099999999804</v>
          </cell>
          <cell r="AD823">
            <v>1211.6300000000113</v>
          </cell>
          <cell r="AE823">
            <v>1701.2299999999857</v>
          </cell>
          <cell r="AF823">
            <v>1235.3099999999945</v>
          </cell>
          <cell r="AG823">
            <v>1726.9699999999705</v>
          </cell>
          <cell r="AH823">
            <v>1258.989999999985</v>
          </cell>
          <cell r="AI823">
            <v>1758.8800000000249</v>
          </cell>
          <cell r="AJ823">
            <v>1276.4899999999736</v>
          </cell>
          <cell r="AK823">
            <v>1790.8000000000318</v>
          </cell>
          <cell r="AL823">
            <v>1300.169999999993</v>
          </cell>
          <cell r="AM823">
            <v>1816.5300000000168</v>
          </cell>
          <cell r="AN823">
            <v>1317.6699999999876</v>
          </cell>
          <cell r="AO823">
            <v>1848.4499999999944</v>
          </cell>
          <cell r="AP823">
            <v>1341.3500000000136</v>
          </cell>
          <cell r="AQ823">
            <v>1874.1899999999789</v>
          </cell>
          <cell r="AR823">
            <v>1358.8500000000095</v>
          </cell>
          <cell r="AS823">
            <v>1906.0999999999813</v>
          </cell>
          <cell r="AT823">
            <v>1382.5300000000279</v>
          </cell>
          <cell r="AU823">
            <v>702.02000000000282</v>
          </cell>
          <cell r="AV823">
            <v>1406.2100000000169</v>
          </cell>
          <cell r="AW823">
            <v>1963.7500000000305</v>
          </cell>
        </row>
        <row r="824">
          <cell r="A824">
            <v>819</v>
          </cell>
          <cell r="B824">
            <v>1007.210000000011</v>
          </cell>
          <cell r="C824">
            <v>1408.8500000000167</v>
          </cell>
          <cell r="D824">
            <v>1030.9199999999944</v>
          </cell>
          <cell r="E824">
            <v>1440.8099999999945</v>
          </cell>
          <cell r="F824">
            <v>1048.4399999999832</v>
          </cell>
          <cell r="G824">
            <v>1466.5699999999824</v>
          </cell>
          <cell r="H824">
            <v>1072.1499999999771</v>
          </cell>
          <cell r="I824">
            <v>1498.5299999999913</v>
          </cell>
          <cell r="J824">
            <v>1089.6700000000092</v>
          </cell>
          <cell r="K824">
            <v>1524.2999999999779</v>
          </cell>
          <cell r="L824">
            <v>1113.380000000001</v>
          </cell>
          <cell r="M824">
            <v>1556.2500000000177</v>
          </cell>
          <cell r="N824">
            <v>1130.900000000006</v>
          </cell>
          <cell r="O824">
            <v>1588.21000000003</v>
          </cell>
          <cell r="P824">
            <v>1154.6100000000001</v>
          </cell>
          <cell r="Q824">
            <v>1613.9700000000169</v>
          </cell>
          <cell r="R824">
            <v>1172.1299999999896</v>
          </cell>
          <cell r="S824">
            <v>1645.9299999999944</v>
          </cell>
          <cell r="T824">
            <v>1195.840000000014</v>
          </cell>
          <cell r="U824">
            <v>1671.6999999999805</v>
          </cell>
          <cell r="V824">
            <v>1219.5500000000056</v>
          </cell>
          <cell r="W824">
            <v>1703.6499999999855</v>
          </cell>
          <cell r="X824">
            <v>1237.0699999999945</v>
          </cell>
          <cell r="Y824">
            <v>1735.6099999999647</v>
          </cell>
          <cell r="Z824">
            <v>1260.779999999985</v>
          </cell>
          <cell r="AA824">
            <v>1761.3700000000249</v>
          </cell>
          <cell r="AB824">
            <v>1195.590000000014</v>
          </cell>
          <cell r="AC824">
            <v>1671.3499999999804</v>
          </cell>
          <cell r="AD824">
            <v>1213.1100000000113</v>
          </cell>
          <cell r="AE824">
            <v>1703.3099999999856</v>
          </cell>
          <cell r="AF824">
            <v>1236.8199999999945</v>
          </cell>
          <cell r="AG824">
            <v>1729.0799999999704</v>
          </cell>
          <cell r="AH824">
            <v>1260.529999999985</v>
          </cell>
          <cell r="AI824">
            <v>1761.030000000025</v>
          </cell>
          <cell r="AJ824">
            <v>1278.0499999999736</v>
          </cell>
          <cell r="AK824">
            <v>1792.9900000000318</v>
          </cell>
          <cell r="AL824">
            <v>1301.7599999999929</v>
          </cell>
          <cell r="AM824">
            <v>1818.7500000000168</v>
          </cell>
          <cell r="AN824">
            <v>1319.2799999999875</v>
          </cell>
          <cell r="AO824">
            <v>1850.7099999999944</v>
          </cell>
          <cell r="AP824">
            <v>1342.9900000000137</v>
          </cell>
          <cell r="AQ824">
            <v>1876.4799999999789</v>
          </cell>
          <cell r="AR824">
            <v>1360.5100000000095</v>
          </cell>
          <cell r="AS824">
            <v>1908.4299999999812</v>
          </cell>
          <cell r="AT824">
            <v>1384.220000000028</v>
          </cell>
          <cell r="AU824">
            <v>702.39000000000283</v>
          </cell>
          <cell r="AV824">
            <v>1407.9300000000169</v>
          </cell>
          <cell r="AW824">
            <v>1966.1500000000306</v>
          </cell>
        </row>
        <row r="825">
          <cell r="A825">
            <v>820</v>
          </cell>
          <cell r="B825">
            <v>1008.440000000011</v>
          </cell>
          <cell r="C825">
            <v>1410.5700000000168</v>
          </cell>
          <cell r="D825">
            <v>1032.1799999999944</v>
          </cell>
          <cell r="E825">
            <v>1442.5699999999945</v>
          </cell>
          <cell r="F825">
            <v>1049.7199999999832</v>
          </cell>
          <cell r="G825">
            <v>1468.3599999999824</v>
          </cell>
          <cell r="H825">
            <v>1073.4599999999771</v>
          </cell>
          <cell r="I825">
            <v>1500.3599999999913</v>
          </cell>
          <cell r="J825">
            <v>1091.0000000000091</v>
          </cell>
          <cell r="K825">
            <v>1526.1599999999778</v>
          </cell>
          <cell r="L825">
            <v>1114.7400000000009</v>
          </cell>
          <cell r="M825">
            <v>1558.1500000000178</v>
          </cell>
          <cell r="N825">
            <v>1132.2800000000061</v>
          </cell>
          <cell r="O825">
            <v>1590.1500000000301</v>
          </cell>
          <cell r="P825">
            <v>1156.0200000000002</v>
          </cell>
          <cell r="Q825">
            <v>1615.9400000000169</v>
          </cell>
          <cell r="R825">
            <v>1173.5599999999897</v>
          </cell>
          <cell r="S825">
            <v>1647.9399999999944</v>
          </cell>
          <cell r="T825">
            <v>1197.3000000000141</v>
          </cell>
          <cell r="U825">
            <v>1673.7399999999805</v>
          </cell>
          <cell r="V825">
            <v>1221.0400000000056</v>
          </cell>
          <cell r="W825">
            <v>1705.7299999999855</v>
          </cell>
          <cell r="X825">
            <v>1238.5799999999945</v>
          </cell>
          <cell r="Y825">
            <v>1737.7299999999645</v>
          </cell>
          <cell r="Z825">
            <v>1262.3199999999849</v>
          </cell>
          <cell r="AA825">
            <v>1763.520000000025</v>
          </cell>
          <cell r="AB825">
            <v>1197.0500000000141</v>
          </cell>
          <cell r="AC825">
            <v>1673.3899999999803</v>
          </cell>
          <cell r="AD825">
            <v>1214.5900000000113</v>
          </cell>
          <cell r="AE825">
            <v>1705.3899999999855</v>
          </cell>
          <cell r="AF825">
            <v>1238.3299999999945</v>
          </cell>
          <cell r="AG825">
            <v>1731.1899999999703</v>
          </cell>
          <cell r="AH825">
            <v>1262.0699999999849</v>
          </cell>
          <cell r="AI825">
            <v>1763.1800000000251</v>
          </cell>
          <cell r="AJ825">
            <v>1279.6099999999735</v>
          </cell>
          <cell r="AK825">
            <v>1795.1800000000319</v>
          </cell>
          <cell r="AL825">
            <v>1303.3499999999929</v>
          </cell>
          <cell r="AM825">
            <v>1820.9700000000169</v>
          </cell>
          <cell r="AN825">
            <v>1320.8899999999874</v>
          </cell>
          <cell r="AO825">
            <v>1852.9699999999943</v>
          </cell>
          <cell r="AP825">
            <v>1344.6300000000138</v>
          </cell>
          <cell r="AQ825">
            <v>1878.7699999999788</v>
          </cell>
          <cell r="AR825">
            <v>1362.1700000000096</v>
          </cell>
          <cell r="AS825">
            <v>1910.7599999999811</v>
          </cell>
          <cell r="AT825">
            <v>1385.910000000028</v>
          </cell>
          <cell r="AU825">
            <v>702.76000000000283</v>
          </cell>
          <cell r="AV825">
            <v>1409.6500000000169</v>
          </cell>
          <cell r="AW825">
            <v>1968.5500000000306</v>
          </cell>
        </row>
        <row r="826">
          <cell r="A826">
            <v>821</v>
          </cell>
          <cell r="B826">
            <v>1009.670000000011</v>
          </cell>
          <cell r="C826">
            <v>1412.2900000000168</v>
          </cell>
          <cell r="D826">
            <v>1033.4399999999944</v>
          </cell>
          <cell r="E826">
            <v>1444.3299999999945</v>
          </cell>
          <cell r="F826">
            <v>1050.9999999999832</v>
          </cell>
          <cell r="G826">
            <v>1470.1499999999824</v>
          </cell>
          <cell r="H826">
            <v>1074.769999999977</v>
          </cell>
          <cell r="I826">
            <v>1502.1899999999912</v>
          </cell>
          <cell r="J826">
            <v>1092.330000000009</v>
          </cell>
          <cell r="K826">
            <v>1528.0199999999777</v>
          </cell>
          <cell r="L826">
            <v>1116.1000000000008</v>
          </cell>
          <cell r="M826">
            <v>1560.0500000000179</v>
          </cell>
          <cell r="N826">
            <v>1133.6600000000062</v>
          </cell>
          <cell r="O826">
            <v>1592.0900000000302</v>
          </cell>
          <cell r="P826">
            <v>1157.4300000000003</v>
          </cell>
          <cell r="Q826">
            <v>1617.9100000000169</v>
          </cell>
          <cell r="R826">
            <v>1174.9899999999898</v>
          </cell>
          <cell r="S826">
            <v>1649.9499999999944</v>
          </cell>
          <cell r="T826">
            <v>1198.7600000000141</v>
          </cell>
          <cell r="U826">
            <v>1675.7799999999804</v>
          </cell>
          <cell r="V826">
            <v>1222.5300000000057</v>
          </cell>
          <cell r="W826">
            <v>1707.8099999999854</v>
          </cell>
          <cell r="X826">
            <v>1240.0899999999945</v>
          </cell>
          <cell r="Y826">
            <v>1739.8499999999644</v>
          </cell>
          <cell r="Z826">
            <v>1263.8599999999849</v>
          </cell>
          <cell r="AA826">
            <v>1765.6700000000251</v>
          </cell>
          <cell r="AB826">
            <v>1198.5100000000141</v>
          </cell>
          <cell r="AC826">
            <v>1675.4299999999803</v>
          </cell>
          <cell r="AD826">
            <v>1216.0700000000113</v>
          </cell>
          <cell r="AE826">
            <v>1707.4699999999855</v>
          </cell>
          <cell r="AF826">
            <v>1239.8399999999945</v>
          </cell>
          <cell r="AG826">
            <v>1733.2999999999702</v>
          </cell>
          <cell r="AH826">
            <v>1263.6099999999849</v>
          </cell>
          <cell r="AI826">
            <v>1765.3300000000252</v>
          </cell>
          <cell r="AJ826">
            <v>1281.1699999999735</v>
          </cell>
          <cell r="AK826">
            <v>1797.370000000032</v>
          </cell>
          <cell r="AL826">
            <v>1304.9399999999928</v>
          </cell>
          <cell r="AM826">
            <v>1823.1900000000169</v>
          </cell>
          <cell r="AN826">
            <v>1322.4999999999873</v>
          </cell>
          <cell r="AO826">
            <v>1855.2299999999943</v>
          </cell>
          <cell r="AP826">
            <v>1346.2700000000139</v>
          </cell>
          <cell r="AQ826">
            <v>1881.0599999999788</v>
          </cell>
          <cell r="AR826">
            <v>1363.8300000000097</v>
          </cell>
          <cell r="AS826">
            <v>1913.089999999981</v>
          </cell>
          <cell r="AT826">
            <v>1387.6000000000281</v>
          </cell>
          <cell r="AU826">
            <v>703.13000000000284</v>
          </cell>
          <cell r="AV826">
            <v>1411.3700000000169</v>
          </cell>
          <cell r="AW826">
            <v>1970.9500000000307</v>
          </cell>
        </row>
        <row r="827">
          <cell r="A827">
            <v>822</v>
          </cell>
          <cell r="B827">
            <v>1010.900000000011</v>
          </cell>
          <cell r="C827">
            <v>1414.0100000000168</v>
          </cell>
          <cell r="D827">
            <v>1034.6999999999944</v>
          </cell>
          <cell r="E827">
            <v>1446.0899999999945</v>
          </cell>
          <cell r="F827">
            <v>1052.2799999999831</v>
          </cell>
          <cell r="G827">
            <v>1471.9399999999823</v>
          </cell>
          <cell r="H827">
            <v>1076.079999999977</v>
          </cell>
          <cell r="I827">
            <v>1504.0199999999911</v>
          </cell>
          <cell r="J827">
            <v>1093.6600000000089</v>
          </cell>
          <cell r="K827">
            <v>1529.8799999999776</v>
          </cell>
          <cell r="L827">
            <v>1117.4600000000007</v>
          </cell>
          <cell r="M827">
            <v>1561.950000000018</v>
          </cell>
          <cell r="N827">
            <v>1135.0400000000063</v>
          </cell>
          <cell r="O827">
            <v>1594.0300000000302</v>
          </cell>
          <cell r="P827">
            <v>1158.8400000000004</v>
          </cell>
          <cell r="Q827">
            <v>1619.8800000000169</v>
          </cell>
          <cell r="R827">
            <v>1176.4199999999898</v>
          </cell>
          <cell r="S827">
            <v>1651.9599999999944</v>
          </cell>
          <cell r="T827">
            <v>1200.2200000000141</v>
          </cell>
          <cell r="U827">
            <v>1677.8199999999804</v>
          </cell>
          <cell r="V827">
            <v>1224.0200000000057</v>
          </cell>
          <cell r="W827">
            <v>1709.8899999999853</v>
          </cell>
          <cell r="X827">
            <v>1241.5999999999945</v>
          </cell>
          <cell r="Y827">
            <v>1741.9699999999643</v>
          </cell>
          <cell r="Z827">
            <v>1265.3999999999849</v>
          </cell>
          <cell r="AA827">
            <v>1767.8200000000252</v>
          </cell>
          <cell r="AB827">
            <v>1199.9700000000141</v>
          </cell>
          <cell r="AC827">
            <v>1677.4699999999802</v>
          </cell>
          <cell r="AD827">
            <v>1217.5500000000113</v>
          </cell>
          <cell r="AE827">
            <v>1709.5499999999854</v>
          </cell>
          <cell r="AF827">
            <v>1241.3499999999945</v>
          </cell>
          <cell r="AG827">
            <v>1735.4099999999701</v>
          </cell>
          <cell r="AH827">
            <v>1265.1499999999849</v>
          </cell>
          <cell r="AI827">
            <v>1767.4800000000253</v>
          </cell>
          <cell r="AJ827">
            <v>1282.7299999999734</v>
          </cell>
          <cell r="AK827">
            <v>1799.560000000032</v>
          </cell>
          <cell r="AL827">
            <v>1306.5299999999927</v>
          </cell>
          <cell r="AM827">
            <v>1825.4100000000169</v>
          </cell>
          <cell r="AN827">
            <v>1324.1099999999872</v>
          </cell>
          <cell r="AO827">
            <v>1857.4899999999943</v>
          </cell>
          <cell r="AP827">
            <v>1347.910000000014</v>
          </cell>
          <cell r="AQ827">
            <v>1883.3499999999788</v>
          </cell>
          <cell r="AR827">
            <v>1365.4900000000098</v>
          </cell>
          <cell r="AS827">
            <v>1915.419999999981</v>
          </cell>
          <cell r="AT827">
            <v>1389.2900000000282</v>
          </cell>
          <cell r="AU827">
            <v>703.50000000000284</v>
          </cell>
          <cell r="AV827">
            <v>1413.090000000017</v>
          </cell>
          <cell r="AW827">
            <v>1973.3500000000308</v>
          </cell>
        </row>
        <row r="828">
          <cell r="A828">
            <v>823</v>
          </cell>
          <cell r="B828">
            <v>1012.130000000011</v>
          </cell>
          <cell r="C828">
            <v>1415.7300000000168</v>
          </cell>
          <cell r="D828">
            <v>1035.9599999999944</v>
          </cell>
          <cell r="E828">
            <v>1447.8499999999945</v>
          </cell>
          <cell r="F828">
            <v>1053.5599999999831</v>
          </cell>
          <cell r="G828">
            <v>1473.7299999999823</v>
          </cell>
          <cell r="H828">
            <v>1077.3899999999769</v>
          </cell>
          <cell r="I828">
            <v>1505.849999999991</v>
          </cell>
          <cell r="J828">
            <v>1094.9900000000089</v>
          </cell>
          <cell r="K828">
            <v>1531.7399999999775</v>
          </cell>
          <cell r="L828">
            <v>1118.8200000000006</v>
          </cell>
          <cell r="M828">
            <v>1563.8500000000181</v>
          </cell>
          <cell r="N828">
            <v>1136.4200000000064</v>
          </cell>
          <cell r="O828">
            <v>1595.9700000000303</v>
          </cell>
          <cell r="P828">
            <v>1160.2500000000005</v>
          </cell>
          <cell r="Q828">
            <v>1621.850000000017</v>
          </cell>
          <cell r="R828">
            <v>1177.8499999999899</v>
          </cell>
          <cell r="S828">
            <v>1653.9699999999943</v>
          </cell>
          <cell r="T828">
            <v>1201.6800000000142</v>
          </cell>
          <cell r="U828">
            <v>1679.8599999999803</v>
          </cell>
          <cell r="V828">
            <v>1225.5100000000057</v>
          </cell>
          <cell r="W828">
            <v>1711.9699999999852</v>
          </cell>
          <cell r="X828">
            <v>1243.1099999999944</v>
          </cell>
          <cell r="Y828">
            <v>1744.0899999999642</v>
          </cell>
          <cell r="Z828">
            <v>1266.9399999999848</v>
          </cell>
          <cell r="AA828">
            <v>1769.9700000000253</v>
          </cell>
          <cell r="AB828">
            <v>1201.4300000000142</v>
          </cell>
          <cell r="AC828">
            <v>1679.5099999999802</v>
          </cell>
          <cell r="AD828">
            <v>1219.0300000000113</v>
          </cell>
          <cell r="AE828">
            <v>1711.6299999999853</v>
          </cell>
          <cell r="AF828">
            <v>1242.8599999999944</v>
          </cell>
          <cell r="AG828">
            <v>1737.51999999997</v>
          </cell>
          <cell r="AH828">
            <v>1266.6899999999848</v>
          </cell>
          <cell r="AI828">
            <v>1769.6300000000253</v>
          </cell>
          <cell r="AJ828">
            <v>1284.2899999999734</v>
          </cell>
          <cell r="AK828">
            <v>1801.7500000000321</v>
          </cell>
          <cell r="AL828">
            <v>1308.1199999999926</v>
          </cell>
          <cell r="AM828">
            <v>1827.6300000000169</v>
          </cell>
          <cell r="AN828">
            <v>1325.7199999999871</v>
          </cell>
          <cell r="AO828">
            <v>1859.7499999999943</v>
          </cell>
          <cell r="AP828">
            <v>1349.5500000000141</v>
          </cell>
          <cell r="AQ828">
            <v>1885.6399999999787</v>
          </cell>
          <cell r="AR828">
            <v>1367.1500000000099</v>
          </cell>
          <cell r="AS828">
            <v>1917.7499999999809</v>
          </cell>
          <cell r="AT828">
            <v>1390.9800000000282</v>
          </cell>
          <cell r="AU828">
            <v>703.87000000000285</v>
          </cell>
          <cell r="AV828">
            <v>1414.810000000017</v>
          </cell>
          <cell r="AW828">
            <v>1975.7500000000309</v>
          </cell>
        </row>
        <row r="829">
          <cell r="A829">
            <v>824</v>
          </cell>
          <cell r="B829">
            <v>1013.360000000011</v>
          </cell>
          <cell r="C829">
            <v>1417.4500000000169</v>
          </cell>
          <cell r="D829">
            <v>1037.2199999999943</v>
          </cell>
          <cell r="E829">
            <v>1449.6099999999944</v>
          </cell>
          <cell r="F829">
            <v>1054.8399999999831</v>
          </cell>
          <cell r="G829">
            <v>1475.5199999999822</v>
          </cell>
          <cell r="H829">
            <v>1078.6999999999769</v>
          </cell>
          <cell r="I829">
            <v>1507.679999999991</v>
          </cell>
          <cell r="J829">
            <v>1096.3200000000088</v>
          </cell>
          <cell r="K829">
            <v>1533.5999999999774</v>
          </cell>
          <cell r="L829">
            <v>1120.1800000000005</v>
          </cell>
          <cell r="M829">
            <v>1565.7500000000182</v>
          </cell>
          <cell r="N829">
            <v>1137.8000000000065</v>
          </cell>
          <cell r="O829">
            <v>1597.9100000000303</v>
          </cell>
          <cell r="P829">
            <v>1161.6600000000005</v>
          </cell>
          <cell r="Q829">
            <v>1623.820000000017</v>
          </cell>
          <cell r="R829">
            <v>1179.27999999999</v>
          </cell>
          <cell r="S829">
            <v>1655.9799999999943</v>
          </cell>
          <cell r="T829">
            <v>1203.1400000000142</v>
          </cell>
          <cell r="U829">
            <v>1681.8999999999803</v>
          </cell>
          <cell r="V829">
            <v>1227.0000000000057</v>
          </cell>
          <cell r="W829">
            <v>1714.0499999999852</v>
          </cell>
          <cell r="X829">
            <v>1244.6199999999944</v>
          </cell>
          <cell r="Y829">
            <v>1746.2099999999641</v>
          </cell>
          <cell r="Z829">
            <v>1268.4799999999848</v>
          </cell>
          <cell r="AA829">
            <v>1772.1200000000254</v>
          </cell>
          <cell r="AB829">
            <v>1202.8900000000142</v>
          </cell>
          <cell r="AC829">
            <v>1681.5499999999802</v>
          </cell>
          <cell r="AD829">
            <v>1220.5100000000114</v>
          </cell>
          <cell r="AE829">
            <v>1713.7099999999853</v>
          </cell>
          <cell r="AF829">
            <v>1244.3699999999944</v>
          </cell>
          <cell r="AG829">
            <v>1739.6299999999699</v>
          </cell>
          <cell r="AH829">
            <v>1268.2299999999848</v>
          </cell>
          <cell r="AI829">
            <v>1771.7800000000254</v>
          </cell>
          <cell r="AJ829">
            <v>1285.8499999999733</v>
          </cell>
          <cell r="AK829">
            <v>1803.9400000000321</v>
          </cell>
          <cell r="AL829">
            <v>1309.7099999999925</v>
          </cell>
          <cell r="AM829">
            <v>1829.850000000017</v>
          </cell>
          <cell r="AN829">
            <v>1327.329999999987</v>
          </cell>
          <cell r="AO829">
            <v>1862.0099999999943</v>
          </cell>
          <cell r="AP829">
            <v>1351.1900000000142</v>
          </cell>
          <cell r="AQ829">
            <v>1887.9299999999787</v>
          </cell>
          <cell r="AR829">
            <v>1368.8100000000099</v>
          </cell>
          <cell r="AS829">
            <v>1920.0799999999808</v>
          </cell>
          <cell r="AT829">
            <v>1392.6700000000283</v>
          </cell>
          <cell r="AU829">
            <v>704.24000000000285</v>
          </cell>
          <cell r="AV829">
            <v>1416.530000000017</v>
          </cell>
          <cell r="AW829">
            <v>1978.150000000031</v>
          </cell>
        </row>
        <row r="830">
          <cell r="A830">
            <v>825</v>
          </cell>
          <cell r="B830">
            <v>1014.5900000000111</v>
          </cell>
          <cell r="C830">
            <v>1419.1700000000169</v>
          </cell>
          <cell r="D830">
            <v>1038.4799999999943</v>
          </cell>
          <cell r="E830">
            <v>1451.3699999999944</v>
          </cell>
          <cell r="F830">
            <v>1056.1199999999831</v>
          </cell>
          <cell r="G830">
            <v>1477.3099999999822</v>
          </cell>
          <cell r="H830">
            <v>1080.0099999999768</v>
          </cell>
          <cell r="I830">
            <v>1509.5099999999909</v>
          </cell>
          <cell r="J830">
            <v>1097.6500000000087</v>
          </cell>
          <cell r="K830">
            <v>1535.4599999999773</v>
          </cell>
          <cell r="L830">
            <v>1121.5400000000004</v>
          </cell>
          <cell r="M830">
            <v>1567.6500000000183</v>
          </cell>
          <cell r="N830">
            <v>1139.1800000000067</v>
          </cell>
          <cell r="O830">
            <v>1599.8500000000304</v>
          </cell>
          <cell r="P830">
            <v>1163.0700000000006</v>
          </cell>
          <cell r="Q830">
            <v>1625.790000000017</v>
          </cell>
          <cell r="R830">
            <v>1180.70999999999</v>
          </cell>
          <cell r="S830">
            <v>1657.9899999999943</v>
          </cell>
          <cell r="T830">
            <v>1204.6000000000142</v>
          </cell>
          <cell r="U830">
            <v>1683.9399999999803</v>
          </cell>
          <cell r="V830">
            <v>1228.4900000000057</v>
          </cell>
          <cell r="W830">
            <v>1716.1299999999851</v>
          </cell>
          <cell r="X830">
            <v>1246.1299999999944</v>
          </cell>
          <cell r="Y830">
            <v>1748.329999999964</v>
          </cell>
          <cell r="Z830">
            <v>1270.0199999999847</v>
          </cell>
          <cell r="AA830">
            <v>1774.2700000000254</v>
          </cell>
          <cell r="AB830">
            <v>1204.3500000000142</v>
          </cell>
          <cell r="AC830">
            <v>1683.5899999999801</v>
          </cell>
          <cell r="AD830">
            <v>1221.9900000000114</v>
          </cell>
          <cell r="AE830">
            <v>1715.7899999999852</v>
          </cell>
          <cell r="AF830">
            <v>1245.8799999999944</v>
          </cell>
          <cell r="AG830">
            <v>1741.7399999999698</v>
          </cell>
          <cell r="AH830">
            <v>1269.7699999999847</v>
          </cell>
          <cell r="AI830">
            <v>1773.9300000000255</v>
          </cell>
          <cell r="AJ830">
            <v>1287.4099999999733</v>
          </cell>
          <cell r="AK830">
            <v>1806.1300000000322</v>
          </cell>
          <cell r="AL830">
            <v>1311.2999999999925</v>
          </cell>
          <cell r="AM830">
            <v>1832.070000000017</v>
          </cell>
          <cell r="AN830">
            <v>1328.9399999999869</v>
          </cell>
          <cell r="AO830">
            <v>1864.2699999999943</v>
          </cell>
          <cell r="AP830">
            <v>1352.8300000000143</v>
          </cell>
          <cell r="AQ830">
            <v>1890.2199999999787</v>
          </cell>
          <cell r="AR830">
            <v>1370.47000000001</v>
          </cell>
          <cell r="AS830">
            <v>1922.4099999999808</v>
          </cell>
          <cell r="AT830">
            <v>1394.3600000000283</v>
          </cell>
          <cell r="AU830">
            <v>704.61000000000286</v>
          </cell>
          <cell r="AV830">
            <v>1418.2500000000171</v>
          </cell>
          <cell r="AW830">
            <v>1980.5500000000311</v>
          </cell>
        </row>
        <row r="831">
          <cell r="A831">
            <v>826</v>
          </cell>
          <cell r="B831">
            <v>1015.8200000000111</v>
          </cell>
          <cell r="C831">
            <v>1420.8900000000169</v>
          </cell>
          <cell r="D831">
            <v>1039.7399999999943</v>
          </cell>
          <cell r="E831">
            <v>1453.1299999999944</v>
          </cell>
          <cell r="F831">
            <v>1057.399999999983</v>
          </cell>
          <cell r="G831">
            <v>1479.0999999999822</v>
          </cell>
          <cell r="H831">
            <v>1081.3199999999767</v>
          </cell>
          <cell r="I831">
            <v>1511.3399999999908</v>
          </cell>
          <cell r="J831">
            <v>1098.9800000000087</v>
          </cell>
          <cell r="K831">
            <v>1537.3199999999772</v>
          </cell>
          <cell r="L831">
            <v>1122.9000000000003</v>
          </cell>
          <cell r="M831">
            <v>1569.5500000000184</v>
          </cell>
          <cell r="N831">
            <v>1140.5600000000068</v>
          </cell>
          <cell r="O831">
            <v>1601.7900000000304</v>
          </cell>
          <cell r="P831">
            <v>1164.4800000000007</v>
          </cell>
          <cell r="Q831">
            <v>1627.760000000017</v>
          </cell>
          <cell r="R831">
            <v>1182.1399999999901</v>
          </cell>
          <cell r="S831">
            <v>1659.9999999999943</v>
          </cell>
          <cell r="T831">
            <v>1206.0600000000143</v>
          </cell>
          <cell r="U831">
            <v>1685.9799999999802</v>
          </cell>
          <cell r="V831">
            <v>1229.9800000000057</v>
          </cell>
          <cell r="W831">
            <v>1718.209999999985</v>
          </cell>
          <cell r="X831">
            <v>1247.6399999999944</v>
          </cell>
          <cell r="Y831">
            <v>1750.4499999999639</v>
          </cell>
          <cell r="Z831">
            <v>1271.5599999999847</v>
          </cell>
          <cell r="AA831">
            <v>1776.4200000000255</v>
          </cell>
          <cell r="AB831">
            <v>1205.8100000000143</v>
          </cell>
          <cell r="AC831">
            <v>1685.6299999999801</v>
          </cell>
          <cell r="AD831">
            <v>1223.4700000000114</v>
          </cell>
          <cell r="AE831">
            <v>1717.8699999999851</v>
          </cell>
          <cell r="AF831">
            <v>1247.3899999999944</v>
          </cell>
          <cell r="AG831">
            <v>1743.8499999999697</v>
          </cell>
          <cell r="AH831">
            <v>1271.3099999999847</v>
          </cell>
          <cell r="AI831">
            <v>1776.0800000000256</v>
          </cell>
          <cell r="AJ831">
            <v>1288.9699999999732</v>
          </cell>
          <cell r="AK831">
            <v>1808.3200000000322</v>
          </cell>
          <cell r="AL831">
            <v>1312.8899999999924</v>
          </cell>
          <cell r="AM831">
            <v>1834.290000000017</v>
          </cell>
          <cell r="AN831">
            <v>1330.5499999999868</v>
          </cell>
          <cell r="AO831">
            <v>1866.5299999999943</v>
          </cell>
          <cell r="AP831">
            <v>1354.4700000000144</v>
          </cell>
          <cell r="AQ831">
            <v>1892.5099999999786</v>
          </cell>
          <cell r="AR831">
            <v>1372.1300000000101</v>
          </cell>
          <cell r="AS831">
            <v>1924.7399999999807</v>
          </cell>
          <cell r="AT831">
            <v>1396.0500000000284</v>
          </cell>
          <cell r="AU831">
            <v>704.98000000000286</v>
          </cell>
          <cell r="AV831">
            <v>1419.9700000000171</v>
          </cell>
          <cell r="AW831">
            <v>1982.9500000000312</v>
          </cell>
        </row>
        <row r="832">
          <cell r="A832">
            <v>827</v>
          </cell>
          <cell r="B832">
            <v>1017.0500000000111</v>
          </cell>
          <cell r="C832">
            <v>1422.610000000017</v>
          </cell>
          <cell r="D832">
            <v>1040.9999999999943</v>
          </cell>
          <cell r="E832">
            <v>1454.8899999999944</v>
          </cell>
          <cell r="F832">
            <v>1058.679999999983</v>
          </cell>
          <cell r="G832">
            <v>1480.8899999999821</v>
          </cell>
          <cell r="H832">
            <v>1082.6299999999767</v>
          </cell>
          <cell r="I832">
            <v>1513.1699999999908</v>
          </cell>
          <cell r="J832">
            <v>1100.3100000000086</v>
          </cell>
          <cell r="K832">
            <v>1539.1799999999771</v>
          </cell>
          <cell r="L832">
            <v>1124.2600000000002</v>
          </cell>
          <cell r="M832">
            <v>1571.4500000000185</v>
          </cell>
          <cell r="N832">
            <v>1141.9400000000069</v>
          </cell>
          <cell r="O832">
            <v>1603.7300000000305</v>
          </cell>
          <cell r="P832">
            <v>1165.8900000000008</v>
          </cell>
          <cell r="Q832">
            <v>1629.7300000000171</v>
          </cell>
          <cell r="R832">
            <v>1183.5699999999902</v>
          </cell>
          <cell r="S832">
            <v>1662.0099999999943</v>
          </cell>
          <cell r="T832">
            <v>1207.5200000000143</v>
          </cell>
          <cell r="U832">
            <v>1688.0199999999802</v>
          </cell>
          <cell r="V832">
            <v>1231.4700000000057</v>
          </cell>
          <cell r="W832">
            <v>1720.289999999985</v>
          </cell>
          <cell r="X832">
            <v>1249.1499999999944</v>
          </cell>
          <cell r="Y832">
            <v>1752.5699999999638</v>
          </cell>
          <cell r="Z832">
            <v>1273.0999999999847</v>
          </cell>
          <cell r="AA832">
            <v>1778.5700000000256</v>
          </cell>
          <cell r="AB832">
            <v>1207.2700000000143</v>
          </cell>
          <cell r="AC832">
            <v>1687.6699999999801</v>
          </cell>
          <cell r="AD832">
            <v>1224.9500000000114</v>
          </cell>
          <cell r="AE832">
            <v>1719.949999999985</v>
          </cell>
          <cell r="AF832">
            <v>1248.8999999999944</v>
          </cell>
          <cell r="AG832">
            <v>1745.9599999999696</v>
          </cell>
          <cell r="AH832">
            <v>1272.8499999999847</v>
          </cell>
          <cell r="AI832">
            <v>1778.2300000000257</v>
          </cell>
          <cell r="AJ832">
            <v>1290.5299999999731</v>
          </cell>
          <cell r="AK832">
            <v>1810.5100000000323</v>
          </cell>
          <cell r="AL832">
            <v>1314.4799999999923</v>
          </cell>
          <cell r="AM832">
            <v>1836.510000000017</v>
          </cell>
          <cell r="AN832">
            <v>1332.1599999999867</v>
          </cell>
          <cell r="AO832">
            <v>1868.7899999999943</v>
          </cell>
          <cell r="AP832">
            <v>1356.1100000000145</v>
          </cell>
          <cell r="AQ832">
            <v>1894.7999999999786</v>
          </cell>
          <cell r="AR832">
            <v>1373.7900000000102</v>
          </cell>
          <cell r="AS832">
            <v>1927.0699999999806</v>
          </cell>
          <cell r="AT832">
            <v>1397.7400000000284</v>
          </cell>
          <cell r="AU832">
            <v>705.35000000000286</v>
          </cell>
          <cell r="AV832">
            <v>1421.6900000000171</v>
          </cell>
          <cell r="AW832">
            <v>1985.3500000000313</v>
          </cell>
        </row>
        <row r="833">
          <cell r="A833">
            <v>828</v>
          </cell>
          <cell r="B833">
            <v>1018.2800000000111</v>
          </cell>
          <cell r="C833">
            <v>1424.330000000017</v>
          </cell>
          <cell r="D833">
            <v>1042.2599999999943</v>
          </cell>
          <cell r="E833">
            <v>1456.6499999999944</v>
          </cell>
          <cell r="F833">
            <v>1059.959999999983</v>
          </cell>
          <cell r="G833">
            <v>1482.6799999999821</v>
          </cell>
          <cell r="H833">
            <v>1083.9399999999766</v>
          </cell>
          <cell r="I833">
            <v>1514.9999999999907</v>
          </cell>
          <cell r="J833">
            <v>1101.6400000000085</v>
          </cell>
          <cell r="K833">
            <v>1541.039999999977</v>
          </cell>
          <cell r="L833">
            <v>1125.6200000000001</v>
          </cell>
          <cell r="M833">
            <v>1573.3500000000186</v>
          </cell>
          <cell r="N833">
            <v>1143.320000000007</v>
          </cell>
          <cell r="O833">
            <v>1605.6700000000305</v>
          </cell>
          <cell r="P833">
            <v>1167.3000000000009</v>
          </cell>
          <cell r="Q833">
            <v>1631.7000000000171</v>
          </cell>
          <cell r="R833">
            <v>1184.9999999999902</v>
          </cell>
          <cell r="S833">
            <v>1664.0199999999943</v>
          </cell>
          <cell r="T833">
            <v>1208.9800000000143</v>
          </cell>
          <cell r="U833">
            <v>1690.0599999999802</v>
          </cell>
          <cell r="V833">
            <v>1232.9600000000057</v>
          </cell>
          <cell r="W833">
            <v>1722.3699999999849</v>
          </cell>
          <cell r="X833">
            <v>1250.6599999999944</v>
          </cell>
          <cell r="Y833">
            <v>1754.6899999999637</v>
          </cell>
          <cell r="Z833">
            <v>1274.6399999999846</v>
          </cell>
          <cell r="AA833">
            <v>1780.7200000000257</v>
          </cell>
          <cell r="AB833">
            <v>1208.7300000000143</v>
          </cell>
          <cell r="AC833">
            <v>1689.70999999998</v>
          </cell>
          <cell r="AD833">
            <v>1226.4300000000114</v>
          </cell>
          <cell r="AE833">
            <v>1722.029999999985</v>
          </cell>
          <cell r="AF833">
            <v>1250.4099999999944</v>
          </cell>
          <cell r="AG833">
            <v>1748.0699999999695</v>
          </cell>
          <cell r="AH833">
            <v>1274.3899999999846</v>
          </cell>
          <cell r="AI833">
            <v>1780.3800000000258</v>
          </cell>
          <cell r="AJ833">
            <v>1292.0899999999731</v>
          </cell>
          <cell r="AK833">
            <v>1812.7000000000323</v>
          </cell>
          <cell r="AL833">
            <v>1316.0699999999922</v>
          </cell>
          <cell r="AM833">
            <v>1838.7300000000171</v>
          </cell>
          <cell r="AN833">
            <v>1333.7699999999866</v>
          </cell>
          <cell r="AO833">
            <v>1871.0499999999943</v>
          </cell>
          <cell r="AP833">
            <v>1357.7500000000146</v>
          </cell>
          <cell r="AQ833">
            <v>1897.0899999999785</v>
          </cell>
          <cell r="AR833">
            <v>1375.4500000000103</v>
          </cell>
          <cell r="AS833">
            <v>1929.3999999999805</v>
          </cell>
          <cell r="AT833">
            <v>1399.4300000000285</v>
          </cell>
          <cell r="AU833">
            <v>705.72000000000287</v>
          </cell>
          <cell r="AV833">
            <v>1423.4100000000171</v>
          </cell>
          <cell r="AW833">
            <v>1987.7500000000314</v>
          </cell>
        </row>
        <row r="834">
          <cell r="A834">
            <v>829</v>
          </cell>
          <cell r="B834">
            <v>1019.5100000000111</v>
          </cell>
          <cell r="C834">
            <v>1426.050000000017</v>
          </cell>
          <cell r="D834">
            <v>1043.5199999999943</v>
          </cell>
          <cell r="E834">
            <v>1458.4099999999944</v>
          </cell>
          <cell r="F834">
            <v>1061.239999999983</v>
          </cell>
          <cell r="G834">
            <v>1484.4699999999821</v>
          </cell>
          <cell r="H834">
            <v>1085.2499999999766</v>
          </cell>
          <cell r="I834">
            <v>1516.8299999999906</v>
          </cell>
          <cell r="J834">
            <v>1102.9700000000084</v>
          </cell>
          <cell r="K834">
            <v>1542.8999999999769</v>
          </cell>
          <cell r="L834">
            <v>1126.98</v>
          </cell>
          <cell r="M834">
            <v>1575.2500000000186</v>
          </cell>
          <cell r="N834">
            <v>1144.7000000000071</v>
          </cell>
          <cell r="O834">
            <v>1607.6100000000306</v>
          </cell>
          <cell r="P834">
            <v>1168.7100000000009</v>
          </cell>
          <cell r="Q834">
            <v>1633.6700000000171</v>
          </cell>
          <cell r="R834">
            <v>1186.4299999999903</v>
          </cell>
          <cell r="S834">
            <v>1666.0299999999943</v>
          </cell>
          <cell r="T834">
            <v>1210.4400000000144</v>
          </cell>
          <cell r="U834">
            <v>1692.0999999999801</v>
          </cell>
          <cell r="V834">
            <v>1234.4500000000057</v>
          </cell>
          <cell r="W834">
            <v>1724.4499999999848</v>
          </cell>
          <cell r="X834">
            <v>1252.1699999999944</v>
          </cell>
          <cell r="Y834">
            <v>1756.8099999999636</v>
          </cell>
          <cell r="Z834">
            <v>1276.1799999999846</v>
          </cell>
          <cell r="AA834">
            <v>1782.8700000000258</v>
          </cell>
          <cell r="AB834">
            <v>1210.1900000000144</v>
          </cell>
          <cell r="AC834">
            <v>1691.74999999998</v>
          </cell>
          <cell r="AD834">
            <v>1227.9100000000115</v>
          </cell>
          <cell r="AE834">
            <v>1724.1099999999849</v>
          </cell>
          <cell r="AF834">
            <v>1251.9199999999944</v>
          </cell>
          <cell r="AG834">
            <v>1750.1799999999694</v>
          </cell>
          <cell r="AH834">
            <v>1275.9299999999846</v>
          </cell>
          <cell r="AI834">
            <v>1782.5300000000259</v>
          </cell>
          <cell r="AJ834">
            <v>1293.649999999973</v>
          </cell>
          <cell r="AK834">
            <v>1814.8900000000324</v>
          </cell>
          <cell r="AL834">
            <v>1317.6599999999921</v>
          </cell>
          <cell r="AM834">
            <v>1840.9500000000171</v>
          </cell>
          <cell r="AN834">
            <v>1335.3799999999865</v>
          </cell>
          <cell r="AO834">
            <v>1873.3099999999943</v>
          </cell>
          <cell r="AP834">
            <v>1359.3900000000147</v>
          </cell>
          <cell r="AQ834">
            <v>1899.3799999999785</v>
          </cell>
          <cell r="AR834">
            <v>1377.1100000000104</v>
          </cell>
          <cell r="AS834">
            <v>1931.7299999999805</v>
          </cell>
          <cell r="AT834">
            <v>1401.1200000000285</v>
          </cell>
          <cell r="AU834">
            <v>706.09000000000287</v>
          </cell>
          <cell r="AV834">
            <v>1425.1300000000172</v>
          </cell>
          <cell r="AW834">
            <v>1990.1500000000315</v>
          </cell>
        </row>
        <row r="835">
          <cell r="A835">
            <v>830</v>
          </cell>
          <cell r="B835">
            <v>1020.7400000000112</v>
          </cell>
          <cell r="C835">
            <v>1427.770000000017</v>
          </cell>
          <cell r="D835">
            <v>1044.7799999999943</v>
          </cell>
          <cell r="E835">
            <v>1460.1699999999944</v>
          </cell>
          <cell r="F835">
            <v>1062.5199999999829</v>
          </cell>
          <cell r="G835">
            <v>1486.259999999982</v>
          </cell>
          <cell r="H835">
            <v>1086.5599999999765</v>
          </cell>
          <cell r="I835">
            <v>1518.6599999999905</v>
          </cell>
          <cell r="J835">
            <v>1104.3000000000084</v>
          </cell>
          <cell r="K835">
            <v>1544.7599999999768</v>
          </cell>
          <cell r="L835">
            <v>1128.3399999999999</v>
          </cell>
          <cell r="M835">
            <v>1577.1500000000187</v>
          </cell>
          <cell r="N835">
            <v>1146.0800000000072</v>
          </cell>
          <cell r="O835">
            <v>1609.5500000000306</v>
          </cell>
          <cell r="P835">
            <v>1170.120000000001</v>
          </cell>
          <cell r="Q835">
            <v>1635.6400000000172</v>
          </cell>
          <cell r="R835">
            <v>1187.8599999999904</v>
          </cell>
          <cell r="S835">
            <v>1668.0399999999943</v>
          </cell>
          <cell r="T835">
            <v>1211.9000000000144</v>
          </cell>
          <cell r="U835">
            <v>1694.1399999999801</v>
          </cell>
          <cell r="V835">
            <v>1235.9400000000057</v>
          </cell>
          <cell r="W835">
            <v>1726.5299999999847</v>
          </cell>
          <cell r="X835">
            <v>1253.6799999999944</v>
          </cell>
          <cell r="Y835">
            <v>1758.9299999999635</v>
          </cell>
          <cell r="Z835">
            <v>1277.7199999999846</v>
          </cell>
          <cell r="AA835">
            <v>1785.0200000000259</v>
          </cell>
          <cell r="AB835">
            <v>1211.6500000000144</v>
          </cell>
          <cell r="AC835">
            <v>1693.78999999998</v>
          </cell>
          <cell r="AD835">
            <v>1229.3900000000115</v>
          </cell>
          <cell r="AE835">
            <v>1726.1899999999848</v>
          </cell>
          <cell r="AF835">
            <v>1253.4299999999944</v>
          </cell>
          <cell r="AG835">
            <v>1752.2899999999693</v>
          </cell>
          <cell r="AH835">
            <v>1277.4699999999846</v>
          </cell>
          <cell r="AI835">
            <v>1784.680000000026</v>
          </cell>
          <cell r="AJ835">
            <v>1295.209999999973</v>
          </cell>
          <cell r="AK835">
            <v>1817.0800000000324</v>
          </cell>
          <cell r="AL835">
            <v>1319.249999999992</v>
          </cell>
          <cell r="AM835">
            <v>1843.1700000000171</v>
          </cell>
          <cell r="AN835">
            <v>1336.9899999999864</v>
          </cell>
          <cell r="AO835">
            <v>1875.5699999999943</v>
          </cell>
          <cell r="AP835">
            <v>1361.0300000000148</v>
          </cell>
          <cell r="AQ835">
            <v>1901.6699999999785</v>
          </cell>
          <cell r="AR835">
            <v>1378.7700000000104</v>
          </cell>
          <cell r="AS835">
            <v>1934.0599999999804</v>
          </cell>
          <cell r="AT835">
            <v>1402.8100000000286</v>
          </cell>
          <cell r="AU835">
            <v>706.46000000000288</v>
          </cell>
          <cell r="AV835">
            <v>1426.8500000000172</v>
          </cell>
          <cell r="AW835">
            <v>1992.5500000000316</v>
          </cell>
        </row>
        <row r="836">
          <cell r="A836">
            <v>831</v>
          </cell>
          <cell r="B836">
            <v>1021.9700000000112</v>
          </cell>
          <cell r="C836">
            <v>1429.4900000000171</v>
          </cell>
          <cell r="D836">
            <v>1046.0399999999943</v>
          </cell>
          <cell r="E836">
            <v>1461.9299999999944</v>
          </cell>
          <cell r="F836">
            <v>1063.7999999999829</v>
          </cell>
          <cell r="G836">
            <v>1488.049999999982</v>
          </cell>
          <cell r="H836">
            <v>1087.8699999999765</v>
          </cell>
          <cell r="I836">
            <v>1520.4899999999905</v>
          </cell>
          <cell r="J836">
            <v>1105.6300000000083</v>
          </cell>
          <cell r="K836">
            <v>1546.6199999999767</v>
          </cell>
          <cell r="L836">
            <v>1129.6999999999998</v>
          </cell>
          <cell r="M836">
            <v>1579.0500000000188</v>
          </cell>
          <cell r="N836">
            <v>1147.4600000000073</v>
          </cell>
          <cell r="O836">
            <v>1611.4900000000307</v>
          </cell>
          <cell r="P836">
            <v>1171.5300000000011</v>
          </cell>
          <cell r="Q836">
            <v>1637.6100000000172</v>
          </cell>
          <cell r="R836">
            <v>1189.2899999999904</v>
          </cell>
          <cell r="S836">
            <v>1670.0499999999943</v>
          </cell>
          <cell r="T836">
            <v>1213.3600000000145</v>
          </cell>
          <cell r="U836">
            <v>1696.1799999999801</v>
          </cell>
          <cell r="V836">
            <v>1237.4300000000057</v>
          </cell>
          <cell r="W836">
            <v>1728.6099999999847</v>
          </cell>
          <cell r="X836">
            <v>1255.1899999999944</v>
          </cell>
          <cell r="Y836">
            <v>1761.0499999999633</v>
          </cell>
          <cell r="Z836">
            <v>1279.2599999999845</v>
          </cell>
          <cell r="AA836">
            <v>1787.170000000026</v>
          </cell>
          <cell r="AB836">
            <v>1213.1100000000145</v>
          </cell>
          <cell r="AC836">
            <v>1695.8299999999799</v>
          </cell>
          <cell r="AD836">
            <v>1230.8700000000115</v>
          </cell>
          <cell r="AE836">
            <v>1728.2699999999847</v>
          </cell>
          <cell r="AF836">
            <v>1254.9399999999944</v>
          </cell>
          <cell r="AG836">
            <v>1754.3999999999692</v>
          </cell>
          <cell r="AH836">
            <v>1279.0099999999845</v>
          </cell>
          <cell r="AI836">
            <v>1786.8300000000261</v>
          </cell>
          <cell r="AJ836">
            <v>1296.7699999999729</v>
          </cell>
          <cell r="AK836">
            <v>1819.2700000000325</v>
          </cell>
          <cell r="AL836">
            <v>1320.839999999992</v>
          </cell>
          <cell r="AM836">
            <v>1845.3900000000172</v>
          </cell>
          <cell r="AN836">
            <v>1338.5999999999863</v>
          </cell>
          <cell r="AO836">
            <v>1877.8299999999942</v>
          </cell>
          <cell r="AP836">
            <v>1362.6700000000149</v>
          </cell>
          <cell r="AQ836">
            <v>1903.9599999999784</v>
          </cell>
          <cell r="AR836">
            <v>1380.4300000000105</v>
          </cell>
          <cell r="AS836">
            <v>1936.3899999999803</v>
          </cell>
          <cell r="AT836">
            <v>1404.5000000000286</v>
          </cell>
          <cell r="AU836">
            <v>706.83000000000288</v>
          </cell>
          <cell r="AV836">
            <v>1428.5700000000172</v>
          </cell>
          <cell r="AW836">
            <v>1994.9500000000317</v>
          </cell>
        </row>
        <row r="837">
          <cell r="A837">
            <v>832</v>
          </cell>
          <cell r="B837">
            <v>1023.2000000000112</v>
          </cell>
          <cell r="C837">
            <v>1431.2100000000171</v>
          </cell>
          <cell r="D837">
            <v>1047.2999999999943</v>
          </cell>
          <cell r="E837">
            <v>1463.6899999999944</v>
          </cell>
          <cell r="F837">
            <v>1065.0799999999829</v>
          </cell>
          <cell r="G837">
            <v>1489.839999999982</v>
          </cell>
          <cell r="H837">
            <v>1089.1799999999764</v>
          </cell>
          <cell r="I837">
            <v>1522.3199999999904</v>
          </cell>
          <cell r="J837">
            <v>1106.9600000000082</v>
          </cell>
          <cell r="K837">
            <v>1548.4799999999766</v>
          </cell>
          <cell r="L837">
            <v>1131.0599999999997</v>
          </cell>
          <cell r="M837">
            <v>1580.9500000000189</v>
          </cell>
          <cell r="N837">
            <v>1148.8400000000074</v>
          </cell>
          <cell r="O837">
            <v>1613.4300000000308</v>
          </cell>
          <cell r="P837">
            <v>1172.9400000000012</v>
          </cell>
          <cell r="Q837">
            <v>1639.5800000000172</v>
          </cell>
          <cell r="R837">
            <v>1190.7199999999905</v>
          </cell>
          <cell r="S837">
            <v>1672.0599999999943</v>
          </cell>
          <cell r="T837">
            <v>1214.8200000000145</v>
          </cell>
          <cell r="U837">
            <v>1698.21999999998</v>
          </cell>
          <cell r="V837">
            <v>1238.9200000000058</v>
          </cell>
          <cell r="W837">
            <v>1730.6899999999846</v>
          </cell>
          <cell r="X837">
            <v>1256.6999999999944</v>
          </cell>
          <cell r="Y837">
            <v>1763.1699999999632</v>
          </cell>
          <cell r="Z837">
            <v>1280.7999999999845</v>
          </cell>
          <cell r="AA837">
            <v>1789.3200000000261</v>
          </cell>
          <cell r="AB837">
            <v>1214.5700000000145</v>
          </cell>
          <cell r="AC837">
            <v>1697.8699999999799</v>
          </cell>
          <cell r="AD837">
            <v>1232.3500000000115</v>
          </cell>
          <cell r="AE837">
            <v>1730.3499999999847</v>
          </cell>
          <cell r="AF837">
            <v>1256.4499999999944</v>
          </cell>
          <cell r="AG837">
            <v>1756.5099999999691</v>
          </cell>
          <cell r="AH837">
            <v>1280.5499999999845</v>
          </cell>
          <cell r="AI837">
            <v>1788.9800000000262</v>
          </cell>
          <cell r="AJ837">
            <v>1298.3299999999729</v>
          </cell>
          <cell r="AK837">
            <v>1821.4600000000326</v>
          </cell>
          <cell r="AL837">
            <v>1322.4299999999919</v>
          </cell>
          <cell r="AM837">
            <v>1847.6100000000172</v>
          </cell>
          <cell r="AN837">
            <v>1340.2099999999862</v>
          </cell>
          <cell r="AO837">
            <v>1880.0899999999942</v>
          </cell>
          <cell r="AP837">
            <v>1364.310000000015</v>
          </cell>
          <cell r="AQ837">
            <v>1906.2499999999784</v>
          </cell>
          <cell r="AR837">
            <v>1382.0900000000106</v>
          </cell>
          <cell r="AS837">
            <v>1938.7199999999802</v>
          </cell>
          <cell r="AT837">
            <v>1406.1900000000287</v>
          </cell>
          <cell r="AU837">
            <v>707.20000000000289</v>
          </cell>
          <cell r="AV837">
            <v>1430.2900000000172</v>
          </cell>
          <cell r="AW837">
            <v>1997.3500000000317</v>
          </cell>
        </row>
        <row r="838">
          <cell r="A838">
            <v>833</v>
          </cell>
          <cell r="B838">
            <v>1024.4300000000112</v>
          </cell>
          <cell r="C838">
            <v>1432.9300000000171</v>
          </cell>
          <cell r="D838">
            <v>1048.5599999999943</v>
          </cell>
          <cell r="E838">
            <v>1465.4499999999944</v>
          </cell>
          <cell r="F838">
            <v>1066.3599999999828</v>
          </cell>
          <cell r="G838">
            <v>1491.6299999999819</v>
          </cell>
          <cell r="H838">
            <v>1090.4899999999764</v>
          </cell>
          <cell r="I838">
            <v>1524.1499999999903</v>
          </cell>
          <cell r="J838">
            <v>1108.2900000000081</v>
          </cell>
          <cell r="K838">
            <v>1550.3399999999765</v>
          </cell>
          <cell r="L838">
            <v>1132.4199999999996</v>
          </cell>
          <cell r="M838">
            <v>1582.850000000019</v>
          </cell>
          <cell r="N838">
            <v>1150.2200000000075</v>
          </cell>
          <cell r="O838">
            <v>1615.3700000000308</v>
          </cell>
          <cell r="P838">
            <v>1174.3500000000013</v>
          </cell>
          <cell r="Q838">
            <v>1641.5500000000172</v>
          </cell>
          <cell r="R838">
            <v>1192.1499999999905</v>
          </cell>
          <cell r="S838">
            <v>1674.0699999999943</v>
          </cell>
          <cell r="T838">
            <v>1216.2800000000145</v>
          </cell>
          <cell r="U838">
            <v>1700.25999999998</v>
          </cell>
          <cell r="V838">
            <v>1240.4100000000058</v>
          </cell>
          <cell r="W838">
            <v>1732.7699999999845</v>
          </cell>
          <cell r="X838">
            <v>1258.2099999999944</v>
          </cell>
          <cell r="Y838">
            <v>1765.2899999999631</v>
          </cell>
          <cell r="Z838">
            <v>1282.3399999999845</v>
          </cell>
          <cell r="AA838">
            <v>1791.4700000000262</v>
          </cell>
          <cell r="AB838">
            <v>1216.0300000000145</v>
          </cell>
          <cell r="AC838">
            <v>1699.9099999999798</v>
          </cell>
          <cell r="AD838">
            <v>1233.8300000000115</v>
          </cell>
          <cell r="AE838">
            <v>1732.4299999999846</v>
          </cell>
          <cell r="AF838">
            <v>1257.9599999999944</v>
          </cell>
          <cell r="AG838">
            <v>1758.619999999969</v>
          </cell>
          <cell r="AH838">
            <v>1282.0899999999845</v>
          </cell>
          <cell r="AI838">
            <v>1791.1300000000263</v>
          </cell>
          <cell r="AJ838">
            <v>1299.8899999999728</v>
          </cell>
          <cell r="AK838">
            <v>1823.6500000000326</v>
          </cell>
          <cell r="AL838">
            <v>1324.0199999999918</v>
          </cell>
          <cell r="AM838">
            <v>1849.8300000000172</v>
          </cell>
          <cell r="AN838">
            <v>1341.8199999999861</v>
          </cell>
          <cell r="AO838">
            <v>1882.3499999999942</v>
          </cell>
          <cell r="AP838">
            <v>1365.9500000000151</v>
          </cell>
          <cell r="AQ838">
            <v>1908.5399999999784</v>
          </cell>
          <cell r="AR838">
            <v>1383.7500000000107</v>
          </cell>
          <cell r="AS838">
            <v>1941.0499999999802</v>
          </cell>
          <cell r="AT838">
            <v>1407.8800000000288</v>
          </cell>
          <cell r="AU838">
            <v>707.57000000000289</v>
          </cell>
          <cell r="AV838">
            <v>1432.0100000000173</v>
          </cell>
          <cell r="AW838">
            <v>1999.7500000000318</v>
          </cell>
        </row>
        <row r="839">
          <cell r="A839">
            <v>834</v>
          </cell>
          <cell r="B839">
            <v>1025.6600000000112</v>
          </cell>
          <cell r="C839">
            <v>1434.6500000000171</v>
          </cell>
          <cell r="D839">
            <v>1049.8199999999943</v>
          </cell>
          <cell r="E839">
            <v>1467.2099999999944</v>
          </cell>
          <cell r="F839">
            <v>1067.6399999999828</v>
          </cell>
          <cell r="G839">
            <v>1493.4199999999819</v>
          </cell>
          <cell r="H839">
            <v>1091.7999999999763</v>
          </cell>
          <cell r="I839">
            <v>1525.9799999999902</v>
          </cell>
          <cell r="J839">
            <v>1109.6200000000081</v>
          </cell>
          <cell r="K839">
            <v>1552.1999999999764</v>
          </cell>
          <cell r="L839">
            <v>1133.7799999999995</v>
          </cell>
          <cell r="M839">
            <v>1584.7500000000191</v>
          </cell>
          <cell r="N839">
            <v>1151.6000000000076</v>
          </cell>
          <cell r="O839">
            <v>1617.3100000000309</v>
          </cell>
          <cell r="P839">
            <v>1175.7600000000014</v>
          </cell>
          <cell r="Q839">
            <v>1643.5200000000173</v>
          </cell>
          <cell r="R839">
            <v>1193.5799999999906</v>
          </cell>
          <cell r="S839">
            <v>1676.0799999999942</v>
          </cell>
          <cell r="T839">
            <v>1217.7400000000146</v>
          </cell>
          <cell r="U839">
            <v>1702.2999999999799</v>
          </cell>
          <cell r="V839">
            <v>1241.9000000000058</v>
          </cell>
          <cell r="W839">
            <v>1734.8499999999844</v>
          </cell>
          <cell r="X839">
            <v>1259.7199999999943</v>
          </cell>
          <cell r="Y839">
            <v>1767.409999999963</v>
          </cell>
          <cell r="Z839">
            <v>1283.8799999999844</v>
          </cell>
          <cell r="AA839">
            <v>1793.6200000000263</v>
          </cell>
          <cell r="AB839">
            <v>1217.4900000000146</v>
          </cell>
          <cell r="AC839">
            <v>1701.9499999999798</v>
          </cell>
          <cell r="AD839">
            <v>1235.3100000000115</v>
          </cell>
          <cell r="AE839">
            <v>1734.5099999999845</v>
          </cell>
          <cell r="AF839">
            <v>1259.4699999999943</v>
          </cell>
          <cell r="AG839">
            <v>1760.7299999999689</v>
          </cell>
          <cell r="AH839">
            <v>1283.6299999999844</v>
          </cell>
          <cell r="AI839">
            <v>1793.2800000000263</v>
          </cell>
          <cell r="AJ839">
            <v>1301.4499999999728</v>
          </cell>
          <cell r="AK839">
            <v>1825.8400000000327</v>
          </cell>
          <cell r="AL839">
            <v>1325.6099999999917</v>
          </cell>
          <cell r="AM839">
            <v>1852.0500000000172</v>
          </cell>
          <cell r="AN839">
            <v>1343.429999999986</v>
          </cell>
          <cell r="AO839">
            <v>1884.6099999999942</v>
          </cell>
          <cell r="AP839">
            <v>1367.5900000000152</v>
          </cell>
          <cell r="AQ839">
            <v>1910.8299999999783</v>
          </cell>
          <cell r="AR839">
            <v>1385.4100000000108</v>
          </cell>
          <cell r="AS839">
            <v>1943.3799999999801</v>
          </cell>
          <cell r="AT839">
            <v>1409.5700000000288</v>
          </cell>
          <cell r="AU839">
            <v>707.9400000000029</v>
          </cell>
          <cell r="AV839">
            <v>1433.7300000000173</v>
          </cell>
          <cell r="AW839">
            <v>2002.1500000000319</v>
          </cell>
        </row>
        <row r="840">
          <cell r="A840">
            <v>835</v>
          </cell>
          <cell r="B840">
            <v>1026.8900000000112</v>
          </cell>
          <cell r="C840">
            <v>1436.3700000000172</v>
          </cell>
          <cell r="D840">
            <v>1051.0799999999942</v>
          </cell>
          <cell r="E840">
            <v>1468.9699999999943</v>
          </cell>
          <cell r="F840">
            <v>1068.9199999999828</v>
          </cell>
          <cell r="G840">
            <v>1495.2099999999818</v>
          </cell>
          <cell r="H840">
            <v>1093.1099999999763</v>
          </cell>
          <cell r="I840">
            <v>1527.8099999999902</v>
          </cell>
          <cell r="J840">
            <v>1110.950000000008</v>
          </cell>
          <cell r="K840">
            <v>1554.0599999999763</v>
          </cell>
          <cell r="L840">
            <v>1135.1399999999994</v>
          </cell>
          <cell r="M840">
            <v>1586.6500000000192</v>
          </cell>
          <cell r="N840">
            <v>1152.9800000000077</v>
          </cell>
          <cell r="O840">
            <v>1619.2500000000309</v>
          </cell>
          <cell r="P840">
            <v>1177.1700000000014</v>
          </cell>
          <cell r="Q840">
            <v>1645.4900000000173</v>
          </cell>
          <cell r="R840">
            <v>1195.0099999999907</v>
          </cell>
          <cell r="S840">
            <v>1678.0899999999942</v>
          </cell>
          <cell r="T840">
            <v>1219.2000000000146</v>
          </cell>
          <cell r="U840">
            <v>1704.3399999999799</v>
          </cell>
          <cell r="V840">
            <v>1243.3900000000058</v>
          </cell>
          <cell r="W840">
            <v>1736.9299999999844</v>
          </cell>
          <cell r="X840">
            <v>1261.2299999999943</v>
          </cell>
          <cell r="Y840">
            <v>1769.5299999999629</v>
          </cell>
          <cell r="Z840">
            <v>1285.4199999999844</v>
          </cell>
          <cell r="AA840">
            <v>1795.7700000000264</v>
          </cell>
          <cell r="AB840">
            <v>1218.9500000000146</v>
          </cell>
          <cell r="AC840">
            <v>1703.9899999999798</v>
          </cell>
          <cell r="AD840">
            <v>1236.7900000000116</v>
          </cell>
          <cell r="AE840">
            <v>1736.5899999999845</v>
          </cell>
          <cell r="AF840">
            <v>1260.9799999999943</v>
          </cell>
          <cell r="AG840">
            <v>1762.8399999999688</v>
          </cell>
          <cell r="AH840">
            <v>1285.1699999999844</v>
          </cell>
          <cell r="AI840">
            <v>1795.4300000000264</v>
          </cell>
          <cell r="AJ840">
            <v>1303.0099999999727</v>
          </cell>
          <cell r="AK840">
            <v>1828.0300000000327</v>
          </cell>
          <cell r="AL840">
            <v>1327.1999999999916</v>
          </cell>
          <cell r="AM840">
            <v>1854.2700000000173</v>
          </cell>
          <cell r="AN840">
            <v>1345.0399999999859</v>
          </cell>
          <cell r="AO840">
            <v>1886.8699999999942</v>
          </cell>
          <cell r="AP840">
            <v>1369.2300000000153</v>
          </cell>
          <cell r="AQ840">
            <v>1913.1199999999783</v>
          </cell>
          <cell r="AR840">
            <v>1387.0700000000109</v>
          </cell>
          <cell r="AS840">
            <v>1945.70999999998</v>
          </cell>
          <cell r="AT840">
            <v>1411.2600000000289</v>
          </cell>
          <cell r="AU840">
            <v>708.3100000000029</v>
          </cell>
          <cell r="AV840">
            <v>1435.4500000000173</v>
          </cell>
          <cell r="AW840">
            <v>2004.550000000032</v>
          </cell>
        </row>
        <row r="841">
          <cell r="A841">
            <v>836</v>
          </cell>
          <cell r="B841">
            <v>1028.1200000000113</v>
          </cell>
          <cell r="C841">
            <v>1438.0900000000172</v>
          </cell>
          <cell r="D841">
            <v>1052.3399999999942</v>
          </cell>
          <cell r="E841">
            <v>1470.7299999999943</v>
          </cell>
          <cell r="F841">
            <v>1070.1999999999828</v>
          </cell>
          <cell r="G841">
            <v>1496.9999999999818</v>
          </cell>
          <cell r="H841">
            <v>1094.4199999999762</v>
          </cell>
          <cell r="I841">
            <v>1529.6399999999901</v>
          </cell>
          <cell r="J841">
            <v>1112.2800000000079</v>
          </cell>
          <cell r="K841">
            <v>1555.9199999999762</v>
          </cell>
          <cell r="L841">
            <v>1136.4999999999993</v>
          </cell>
          <cell r="M841">
            <v>1588.5500000000193</v>
          </cell>
          <cell r="N841">
            <v>1154.3600000000079</v>
          </cell>
          <cell r="O841">
            <v>1621.190000000031</v>
          </cell>
          <cell r="P841">
            <v>1178.5800000000015</v>
          </cell>
          <cell r="Q841">
            <v>1647.4600000000173</v>
          </cell>
          <cell r="R841">
            <v>1196.4399999999907</v>
          </cell>
          <cell r="S841">
            <v>1680.0999999999942</v>
          </cell>
          <cell r="T841">
            <v>1220.6600000000146</v>
          </cell>
          <cell r="U841">
            <v>1706.3799999999799</v>
          </cell>
          <cell r="V841">
            <v>1244.8800000000058</v>
          </cell>
          <cell r="W841">
            <v>1739.0099999999843</v>
          </cell>
          <cell r="X841">
            <v>1262.7399999999943</v>
          </cell>
          <cell r="Y841">
            <v>1771.6499999999628</v>
          </cell>
          <cell r="Z841">
            <v>1286.9599999999843</v>
          </cell>
          <cell r="AA841">
            <v>1797.9200000000264</v>
          </cell>
          <cell r="AB841">
            <v>1220.4100000000146</v>
          </cell>
          <cell r="AC841">
            <v>1706.0299999999797</v>
          </cell>
          <cell r="AD841">
            <v>1238.2700000000116</v>
          </cell>
          <cell r="AE841">
            <v>1738.6699999999844</v>
          </cell>
          <cell r="AF841">
            <v>1262.4899999999943</v>
          </cell>
          <cell r="AG841">
            <v>1764.9499999999687</v>
          </cell>
          <cell r="AH841">
            <v>1286.7099999999843</v>
          </cell>
          <cell r="AI841">
            <v>1797.5800000000265</v>
          </cell>
          <cell r="AJ841">
            <v>1304.5699999999727</v>
          </cell>
          <cell r="AK841">
            <v>1830.2200000000328</v>
          </cell>
          <cell r="AL841">
            <v>1328.7899999999916</v>
          </cell>
          <cell r="AM841">
            <v>1856.4900000000173</v>
          </cell>
          <cell r="AN841">
            <v>1346.6499999999858</v>
          </cell>
          <cell r="AO841">
            <v>1889.1299999999942</v>
          </cell>
          <cell r="AP841">
            <v>1370.8700000000154</v>
          </cell>
          <cell r="AQ841">
            <v>1915.4099999999783</v>
          </cell>
          <cell r="AR841">
            <v>1388.7300000000109</v>
          </cell>
          <cell r="AS841">
            <v>1948.03999999998</v>
          </cell>
          <cell r="AT841">
            <v>1412.9500000000289</v>
          </cell>
          <cell r="AU841">
            <v>708.68000000000291</v>
          </cell>
          <cell r="AV841">
            <v>1437.1700000000174</v>
          </cell>
          <cell r="AW841">
            <v>2006.9500000000321</v>
          </cell>
        </row>
        <row r="842">
          <cell r="A842">
            <v>837</v>
          </cell>
          <cell r="B842">
            <v>1029.3500000000113</v>
          </cell>
          <cell r="C842">
            <v>1439.8100000000172</v>
          </cell>
          <cell r="D842">
            <v>1053.5999999999942</v>
          </cell>
          <cell r="E842">
            <v>1472.4899999999943</v>
          </cell>
          <cell r="F842">
            <v>1071.4799999999827</v>
          </cell>
          <cell r="G842">
            <v>1498.7899999999818</v>
          </cell>
          <cell r="H842">
            <v>1095.7299999999761</v>
          </cell>
          <cell r="I842">
            <v>1531.46999999999</v>
          </cell>
          <cell r="J842">
            <v>1113.6100000000079</v>
          </cell>
          <cell r="K842">
            <v>1557.7799999999761</v>
          </cell>
          <cell r="L842">
            <v>1137.8599999999992</v>
          </cell>
          <cell r="M842">
            <v>1590.4500000000194</v>
          </cell>
          <cell r="N842">
            <v>1155.740000000008</v>
          </cell>
          <cell r="O842">
            <v>1623.130000000031</v>
          </cell>
          <cell r="P842">
            <v>1179.9900000000016</v>
          </cell>
          <cell r="Q842">
            <v>1649.4300000000173</v>
          </cell>
          <cell r="R842">
            <v>1197.8699999999908</v>
          </cell>
          <cell r="S842">
            <v>1682.1099999999942</v>
          </cell>
          <cell r="T842">
            <v>1222.1200000000147</v>
          </cell>
          <cell r="U842">
            <v>1708.4199999999798</v>
          </cell>
          <cell r="V842">
            <v>1246.3700000000058</v>
          </cell>
          <cell r="W842">
            <v>1741.0899999999842</v>
          </cell>
          <cell r="X842">
            <v>1264.2499999999943</v>
          </cell>
          <cell r="Y842">
            <v>1773.7699999999627</v>
          </cell>
          <cell r="Z842">
            <v>1288.4999999999843</v>
          </cell>
          <cell r="AA842">
            <v>1800.0700000000265</v>
          </cell>
          <cell r="AB842">
            <v>1221.8700000000147</v>
          </cell>
          <cell r="AC842">
            <v>1708.0699999999797</v>
          </cell>
          <cell r="AD842">
            <v>1239.7500000000116</v>
          </cell>
          <cell r="AE842">
            <v>1740.7499999999843</v>
          </cell>
          <cell r="AF842">
            <v>1263.9999999999943</v>
          </cell>
          <cell r="AG842">
            <v>1767.0599999999686</v>
          </cell>
          <cell r="AH842">
            <v>1288.2499999999843</v>
          </cell>
          <cell r="AI842">
            <v>1799.7300000000266</v>
          </cell>
          <cell r="AJ842">
            <v>1306.1299999999726</v>
          </cell>
          <cell r="AK842">
            <v>1832.4100000000328</v>
          </cell>
          <cell r="AL842">
            <v>1330.3799999999915</v>
          </cell>
          <cell r="AM842">
            <v>1858.7100000000173</v>
          </cell>
          <cell r="AN842">
            <v>1348.2599999999857</v>
          </cell>
          <cell r="AO842">
            <v>1891.3899999999942</v>
          </cell>
          <cell r="AP842">
            <v>1372.5100000000155</v>
          </cell>
          <cell r="AQ842">
            <v>1917.6999999999782</v>
          </cell>
          <cell r="AR842">
            <v>1390.390000000011</v>
          </cell>
          <cell r="AS842">
            <v>1950.3699999999799</v>
          </cell>
          <cell r="AT842">
            <v>1414.640000000029</v>
          </cell>
          <cell r="AU842">
            <v>709.05000000000291</v>
          </cell>
          <cell r="AV842">
            <v>1438.8900000000174</v>
          </cell>
          <cell r="AW842">
            <v>2009.3500000000322</v>
          </cell>
        </row>
        <row r="843">
          <cell r="A843">
            <v>838</v>
          </cell>
          <cell r="B843">
            <v>1030.5800000000113</v>
          </cell>
          <cell r="C843">
            <v>1441.5300000000173</v>
          </cell>
          <cell r="D843">
            <v>1054.8599999999942</v>
          </cell>
          <cell r="E843">
            <v>1474.2499999999943</v>
          </cell>
          <cell r="F843">
            <v>1072.7599999999827</v>
          </cell>
          <cell r="G843">
            <v>1500.5799999999817</v>
          </cell>
          <cell r="H843">
            <v>1097.0399999999761</v>
          </cell>
          <cell r="I843">
            <v>1533.29999999999</v>
          </cell>
          <cell r="J843">
            <v>1114.9400000000078</v>
          </cell>
          <cell r="K843">
            <v>1559.639999999976</v>
          </cell>
          <cell r="L843">
            <v>1139.2199999999991</v>
          </cell>
          <cell r="M843">
            <v>1592.3500000000195</v>
          </cell>
          <cell r="N843">
            <v>1157.1200000000081</v>
          </cell>
          <cell r="O843">
            <v>1625.0700000000311</v>
          </cell>
          <cell r="P843">
            <v>1181.4000000000017</v>
          </cell>
          <cell r="Q843">
            <v>1651.4000000000174</v>
          </cell>
          <cell r="R843">
            <v>1199.2999999999909</v>
          </cell>
          <cell r="S843">
            <v>1684.1199999999942</v>
          </cell>
          <cell r="T843">
            <v>1223.5800000000147</v>
          </cell>
          <cell r="U843">
            <v>1710.4599999999798</v>
          </cell>
          <cell r="V843">
            <v>1247.8600000000058</v>
          </cell>
          <cell r="W843">
            <v>1743.1699999999842</v>
          </cell>
          <cell r="X843">
            <v>1265.7599999999943</v>
          </cell>
          <cell r="Y843">
            <v>1775.8899999999626</v>
          </cell>
          <cell r="Z843">
            <v>1290.0399999999843</v>
          </cell>
          <cell r="AA843">
            <v>1802.2200000000266</v>
          </cell>
          <cell r="AB843">
            <v>1223.3300000000147</v>
          </cell>
          <cell r="AC843">
            <v>1710.1099999999797</v>
          </cell>
          <cell r="AD843">
            <v>1241.2300000000116</v>
          </cell>
          <cell r="AE843">
            <v>1742.8299999999842</v>
          </cell>
          <cell r="AF843">
            <v>1265.5099999999943</v>
          </cell>
          <cell r="AG843">
            <v>1769.1699999999685</v>
          </cell>
          <cell r="AH843">
            <v>1289.7899999999843</v>
          </cell>
          <cell r="AI843">
            <v>1801.8800000000267</v>
          </cell>
          <cell r="AJ843">
            <v>1307.6899999999725</v>
          </cell>
          <cell r="AK843">
            <v>1834.6000000000329</v>
          </cell>
          <cell r="AL843">
            <v>1331.9699999999914</v>
          </cell>
          <cell r="AM843">
            <v>1860.9300000000173</v>
          </cell>
          <cell r="AN843">
            <v>1349.8699999999856</v>
          </cell>
          <cell r="AO843">
            <v>1893.6499999999942</v>
          </cell>
          <cell r="AP843">
            <v>1374.1500000000156</v>
          </cell>
          <cell r="AQ843">
            <v>1919.9899999999782</v>
          </cell>
          <cell r="AR843">
            <v>1392.0500000000111</v>
          </cell>
          <cell r="AS843">
            <v>1952.6999999999798</v>
          </cell>
          <cell r="AT843">
            <v>1416.330000000029</v>
          </cell>
          <cell r="AU843">
            <v>709.42000000000291</v>
          </cell>
          <cell r="AV843">
            <v>1440.6100000000174</v>
          </cell>
          <cell r="AW843">
            <v>2011.7500000000323</v>
          </cell>
        </row>
        <row r="844">
          <cell r="A844">
            <v>839</v>
          </cell>
          <cell r="B844">
            <v>1031.8100000000113</v>
          </cell>
          <cell r="C844">
            <v>1443.2500000000173</v>
          </cell>
          <cell r="D844">
            <v>1056.1199999999942</v>
          </cell>
          <cell r="E844">
            <v>1476.0099999999943</v>
          </cell>
          <cell r="F844">
            <v>1074.0399999999827</v>
          </cell>
          <cell r="G844">
            <v>1502.3699999999817</v>
          </cell>
          <cell r="H844">
            <v>1098.349999999976</v>
          </cell>
          <cell r="I844">
            <v>1535.1299999999899</v>
          </cell>
          <cell r="J844">
            <v>1116.2700000000077</v>
          </cell>
          <cell r="K844">
            <v>1561.4999999999759</v>
          </cell>
          <cell r="L844">
            <v>1140.579999999999</v>
          </cell>
          <cell r="M844">
            <v>1594.2500000000196</v>
          </cell>
          <cell r="N844">
            <v>1158.5000000000082</v>
          </cell>
          <cell r="O844">
            <v>1627.0100000000311</v>
          </cell>
          <cell r="P844">
            <v>1182.8100000000018</v>
          </cell>
          <cell r="Q844">
            <v>1653.3700000000174</v>
          </cell>
          <cell r="R844">
            <v>1200.7299999999909</v>
          </cell>
          <cell r="S844">
            <v>1686.1299999999942</v>
          </cell>
          <cell r="T844">
            <v>1225.0400000000147</v>
          </cell>
          <cell r="U844">
            <v>1712.4999999999798</v>
          </cell>
          <cell r="V844">
            <v>1249.3500000000058</v>
          </cell>
          <cell r="W844">
            <v>1745.2499999999841</v>
          </cell>
          <cell r="X844">
            <v>1267.2699999999943</v>
          </cell>
          <cell r="Y844">
            <v>1778.0099999999625</v>
          </cell>
          <cell r="Z844">
            <v>1291.5799999999842</v>
          </cell>
          <cell r="AA844">
            <v>1804.3700000000267</v>
          </cell>
          <cell r="AB844">
            <v>1224.7900000000147</v>
          </cell>
          <cell r="AC844">
            <v>1712.1499999999796</v>
          </cell>
          <cell r="AD844">
            <v>1242.7100000000116</v>
          </cell>
          <cell r="AE844">
            <v>1744.9099999999842</v>
          </cell>
          <cell r="AF844">
            <v>1267.0199999999943</v>
          </cell>
          <cell r="AG844">
            <v>1771.2799999999684</v>
          </cell>
          <cell r="AH844">
            <v>1291.3299999999842</v>
          </cell>
          <cell r="AI844">
            <v>1804.0300000000268</v>
          </cell>
          <cell r="AJ844">
            <v>1309.2499999999725</v>
          </cell>
          <cell r="AK844">
            <v>1836.7900000000329</v>
          </cell>
          <cell r="AL844">
            <v>1333.5599999999913</v>
          </cell>
          <cell r="AM844">
            <v>1863.1500000000174</v>
          </cell>
          <cell r="AN844">
            <v>1351.4799999999855</v>
          </cell>
          <cell r="AO844">
            <v>1895.9099999999942</v>
          </cell>
          <cell r="AP844">
            <v>1375.7900000000157</v>
          </cell>
          <cell r="AQ844">
            <v>1922.2799999999781</v>
          </cell>
          <cell r="AR844">
            <v>1393.7100000000112</v>
          </cell>
          <cell r="AS844">
            <v>1955.0299999999797</v>
          </cell>
          <cell r="AT844">
            <v>1418.0200000000291</v>
          </cell>
          <cell r="AU844">
            <v>709.79000000000292</v>
          </cell>
          <cell r="AV844">
            <v>1442.3300000000174</v>
          </cell>
          <cell r="AW844">
            <v>2014.1500000000324</v>
          </cell>
        </row>
        <row r="845">
          <cell r="A845">
            <v>840</v>
          </cell>
          <cell r="B845">
            <v>1033.0400000000113</v>
          </cell>
          <cell r="C845">
            <v>1444.9700000000173</v>
          </cell>
          <cell r="D845">
            <v>1057.3799999999942</v>
          </cell>
          <cell r="E845">
            <v>1477.7699999999943</v>
          </cell>
          <cell r="F845">
            <v>1075.3199999999827</v>
          </cell>
          <cell r="G845">
            <v>1504.1599999999817</v>
          </cell>
          <cell r="H845">
            <v>1099.659999999976</v>
          </cell>
          <cell r="I845">
            <v>1536.9599999999898</v>
          </cell>
          <cell r="J845">
            <v>1117.6000000000076</v>
          </cell>
          <cell r="K845">
            <v>1563.3599999999758</v>
          </cell>
          <cell r="L845">
            <v>1141.9399999999989</v>
          </cell>
          <cell r="M845">
            <v>1596.1500000000196</v>
          </cell>
          <cell r="N845">
            <v>1159.8800000000083</v>
          </cell>
          <cell r="O845">
            <v>1628.9500000000312</v>
          </cell>
          <cell r="P845">
            <v>1184.2200000000018</v>
          </cell>
          <cell r="Q845">
            <v>1655.3400000000174</v>
          </cell>
          <cell r="R845">
            <v>1202.159999999991</v>
          </cell>
          <cell r="S845">
            <v>1688.1399999999942</v>
          </cell>
          <cell r="T845">
            <v>1226.5000000000148</v>
          </cell>
          <cell r="U845">
            <v>1714.5399999999797</v>
          </cell>
          <cell r="V845">
            <v>1250.8400000000058</v>
          </cell>
          <cell r="W845">
            <v>1747.329999999984</v>
          </cell>
          <cell r="X845">
            <v>1268.7799999999943</v>
          </cell>
          <cell r="Y845">
            <v>1780.1299999999624</v>
          </cell>
          <cell r="Z845">
            <v>1293.1199999999842</v>
          </cell>
          <cell r="AA845">
            <v>1806.5200000000268</v>
          </cell>
          <cell r="AB845">
            <v>1226.2500000000148</v>
          </cell>
          <cell r="AC845">
            <v>1714.1899999999796</v>
          </cell>
          <cell r="AD845">
            <v>1244.1900000000117</v>
          </cell>
          <cell r="AE845">
            <v>1746.9899999999841</v>
          </cell>
          <cell r="AF845">
            <v>1268.5299999999943</v>
          </cell>
          <cell r="AG845">
            <v>1773.3899999999683</v>
          </cell>
          <cell r="AH845">
            <v>1292.8699999999842</v>
          </cell>
          <cell r="AI845">
            <v>1806.1800000000269</v>
          </cell>
          <cell r="AJ845">
            <v>1310.8099999999724</v>
          </cell>
          <cell r="AK845">
            <v>1838.980000000033</v>
          </cell>
          <cell r="AL845">
            <v>1335.1499999999912</v>
          </cell>
          <cell r="AM845">
            <v>1865.3700000000174</v>
          </cell>
          <cell r="AN845">
            <v>1353.0899999999854</v>
          </cell>
          <cell r="AO845">
            <v>1898.1699999999942</v>
          </cell>
          <cell r="AP845">
            <v>1377.4300000000158</v>
          </cell>
          <cell r="AQ845">
            <v>1924.5699999999781</v>
          </cell>
          <cell r="AR845">
            <v>1395.3700000000113</v>
          </cell>
          <cell r="AS845">
            <v>1957.3599999999797</v>
          </cell>
          <cell r="AT845">
            <v>1419.7100000000291</v>
          </cell>
          <cell r="AU845">
            <v>710.16000000000292</v>
          </cell>
          <cell r="AV845">
            <v>1444.0500000000175</v>
          </cell>
          <cell r="AW845">
            <v>2016.5500000000325</v>
          </cell>
        </row>
        <row r="846">
          <cell r="A846">
            <v>841</v>
          </cell>
          <cell r="B846">
            <v>1034.2700000000114</v>
          </cell>
          <cell r="C846">
            <v>1446.6900000000173</v>
          </cell>
          <cell r="D846">
            <v>1058.6399999999942</v>
          </cell>
          <cell r="E846">
            <v>1479.5299999999943</v>
          </cell>
          <cell r="F846">
            <v>1076.5999999999826</v>
          </cell>
          <cell r="G846">
            <v>1505.9499999999816</v>
          </cell>
          <cell r="H846">
            <v>1100.9699999999759</v>
          </cell>
          <cell r="I846">
            <v>1538.7899999999897</v>
          </cell>
          <cell r="J846">
            <v>1118.9300000000076</v>
          </cell>
          <cell r="K846">
            <v>1565.2199999999757</v>
          </cell>
          <cell r="L846">
            <v>1143.2999999999988</v>
          </cell>
          <cell r="M846">
            <v>1598.0500000000197</v>
          </cell>
          <cell r="N846">
            <v>1161.2600000000084</v>
          </cell>
          <cell r="O846">
            <v>1630.8900000000313</v>
          </cell>
          <cell r="P846">
            <v>1185.6300000000019</v>
          </cell>
          <cell r="Q846">
            <v>1657.3100000000175</v>
          </cell>
          <cell r="R846">
            <v>1203.5899999999911</v>
          </cell>
          <cell r="S846">
            <v>1690.1499999999942</v>
          </cell>
          <cell r="T846">
            <v>1227.9600000000148</v>
          </cell>
          <cell r="U846">
            <v>1716.5799999999797</v>
          </cell>
          <cell r="V846">
            <v>1252.3300000000058</v>
          </cell>
          <cell r="W846">
            <v>1749.4099999999839</v>
          </cell>
          <cell r="X846">
            <v>1270.2899999999943</v>
          </cell>
          <cell r="Y846">
            <v>1782.2499999999623</v>
          </cell>
          <cell r="Z846">
            <v>1294.6599999999842</v>
          </cell>
          <cell r="AA846">
            <v>1808.6700000000269</v>
          </cell>
          <cell r="AB846">
            <v>1227.7100000000148</v>
          </cell>
          <cell r="AC846">
            <v>1716.2299999999796</v>
          </cell>
          <cell r="AD846">
            <v>1245.6700000000117</v>
          </cell>
          <cell r="AE846">
            <v>1749.069999999984</v>
          </cell>
          <cell r="AF846">
            <v>1270.0399999999943</v>
          </cell>
          <cell r="AG846">
            <v>1775.4999999999682</v>
          </cell>
          <cell r="AH846">
            <v>1294.4099999999842</v>
          </cell>
          <cell r="AI846">
            <v>1808.330000000027</v>
          </cell>
          <cell r="AJ846">
            <v>1312.3699999999724</v>
          </cell>
          <cell r="AK846">
            <v>1841.170000000033</v>
          </cell>
          <cell r="AL846">
            <v>1336.7399999999911</v>
          </cell>
          <cell r="AM846">
            <v>1867.5900000000174</v>
          </cell>
          <cell r="AN846">
            <v>1354.6999999999853</v>
          </cell>
          <cell r="AO846">
            <v>1900.4299999999942</v>
          </cell>
          <cell r="AP846">
            <v>1379.0700000000159</v>
          </cell>
          <cell r="AQ846">
            <v>1926.8599999999781</v>
          </cell>
          <cell r="AR846">
            <v>1397.0300000000113</v>
          </cell>
          <cell r="AS846">
            <v>1959.6899999999796</v>
          </cell>
          <cell r="AT846">
            <v>1421.4000000000292</v>
          </cell>
          <cell r="AU846">
            <v>710.53000000000293</v>
          </cell>
          <cell r="AV846">
            <v>1445.7700000000175</v>
          </cell>
          <cell r="AW846">
            <v>2018.9500000000326</v>
          </cell>
        </row>
        <row r="847">
          <cell r="A847">
            <v>842</v>
          </cell>
          <cell r="B847">
            <v>1035.5000000000114</v>
          </cell>
          <cell r="C847">
            <v>1448.4100000000174</v>
          </cell>
          <cell r="D847">
            <v>1059.8999999999942</v>
          </cell>
          <cell r="E847">
            <v>1481.2899999999943</v>
          </cell>
          <cell r="F847">
            <v>1077.8799999999826</v>
          </cell>
          <cell r="G847">
            <v>1507.7399999999816</v>
          </cell>
          <cell r="H847">
            <v>1102.2799999999759</v>
          </cell>
          <cell r="I847">
            <v>1540.6199999999897</v>
          </cell>
          <cell r="J847">
            <v>1120.2600000000075</v>
          </cell>
          <cell r="K847">
            <v>1567.0799999999756</v>
          </cell>
          <cell r="L847">
            <v>1144.6599999999987</v>
          </cell>
          <cell r="M847">
            <v>1599.9500000000198</v>
          </cell>
          <cell r="N847">
            <v>1162.6400000000085</v>
          </cell>
          <cell r="O847">
            <v>1632.8300000000313</v>
          </cell>
          <cell r="P847">
            <v>1187.040000000002</v>
          </cell>
          <cell r="Q847">
            <v>1659.2800000000175</v>
          </cell>
          <cell r="R847">
            <v>1205.0199999999911</v>
          </cell>
          <cell r="S847">
            <v>1692.1599999999942</v>
          </cell>
          <cell r="T847">
            <v>1229.4200000000149</v>
          </cell>
          <cell r="U847">
            <v>1718.6199999999797</v>
          </cell>
          <cell r="V847">
            <v>1253.8200000000058</v>
          </cell>
          <cell r="W847">
            <v>1751.4899999999839</v>
          </cell>
          <cell r="X847">
            <v>1271.7999999999943</v>
          </cell>
          <cell r="Y847">
            <v>1784.3699999999621</v>
          </cell>
          <cell r="Z847">
            <v>1296.1999999999841</v>
          </cell>
          <cell r="AA847">
            <v>1810.820000000027</v>
          </cell>
          <cell r="AB847">
            <v>1229.1700000000149</v>
          </cell>
          <cell r="AC847">
            <v>1718.2699999999795</v>
          </cell>
          <cell r="AD847">
            <v>1247.1500000000117</v>
          </cell>
          <cell r="AE847">
            <v>1751.1499999999839</v>
          </cell>
          <cell r="AF847">
            <v>1271.5499999999943</v>
          </cell>
          <cell r="AG847">
            <v>1777.6099999999681</v>
          </cell>
          <cell r="AH847">
            <v>1295.9499999999841</v>
          </cell>
          <cell r="AI847">
            <v>1810.4800000000271</v>
          </cell>
          <cell r="AJ847">
            <v>1313.9299999999723</v>
          </cell>
          <cell r="AK847">
            <v>1843.3600000000331</v>
          </cell>
          <cell r="AL847">
            <v>1338.3299999999911</v>
          </cell>
          <cell r="AM847">
            <v>1869.8100000000175</v>
          </cell>
          <cell r="AN847">
            <v>1356.3099999999852</v>
          </cell>
          <cell r="AO847">
            <v>1902.6899999999941</v>
          </cell>
          <cell r="AP847">
            <v>1380.710000000016</v>
          </cell>
          <cell r="AQ847">
            <v>1929.149999999978</v>
          </cell>
          <cell r="AR847">
            <v>1398.6900000000114</v>
          </cell>
          <cell r="AS847">
            <v>1962.0199999999795</v>
          </cell>
          <cell r="AT847">
            <v>1423.0900000000292</v>
          </cell>
          <cell r="AU847">
            <v>710.90000000000293</v>
          </cell>
          <cell r="AV847">
            <v>1447.4900000000175</v>
          </cell>
          <cell r="AW847">
            <v>2021.3500000000327</v>
          </cell>
        </row>
        <row r="848">
          <cell r="A848">
            <v>843</v>
          </cell>
          <cell r="B848">
            <v>1036.7300000000114</v>
          </cell>
          <cell r="C848">
            <v>1450.1300000000174</v>
          </cell>
          <cell r="D848">
            <v>1061.1599999999942</v>
          </cell>
          <cell r="E848">
            <v>1483.0499999999943</v>
          </cell>
          <cell r="F848">
            <v>1079.1599999999826</v>
          </cell>
          <cell r="G848">
            <v>1509.5299999999816</v>
          </cell>
          <cell r="H848">
            <v>1103.5899999999758</v>
          </cell>
          <cell r="I848">
            <v>1542.4499999999896</v>
          </cell>
          <cell r="J848">
            <v>1121.5900000000074</v>
          </cell>
          <cell r="K848">
            <v>1568.9399999999755</v>
          </cell>
          <cell r="L848">
            <v>1146.0199999999986</v>
          </cell>
          <cell r="M848">
            <v>1601.8500000000199</v>
          </cell>
          <cell r="N848">
            <v>1164.0200000000086</v>
          </cell>
          <cell r="O848">
            <v>1634.7700000000314</v>
          </cell>
          <cell r="P848">
            <v>1188.4500000000021</v>
          </cell>
          <cell r="Q848">
            <v>1661.2500000000175</v>
          </cell>
          <cell r="R848">
            <v>1206.4499999999912</v>
          </cell>
          <cell r="S848">
            <v>1694.1699999999942</v>
          </cell>
          <cell r="T848">
            <v>1230.8800000000149</v>
          </cell>
          <cell r="U848">
            <v>1720.6599999999796</v>
          </cell>
          <cell r="V848">
            <v>1255.3100000000059</v>
          </cell>
          <cell r="W848">
            <v>1753.5699999999838</v>
          </cell>
          <cell r="X848">
            <v>1273.3099999999943</v>
          </cell>
          <cell r="Y848">
            <v>1786.489999999962</v>
          </cell>
          <cell r="Z848">
            <v>1297.7399999999841</v>
          </cell>
          <cell r="AA848">
            <v>1812.9700000000271</v>
          </cell>
          <cell r="AB848">
            <v>1230.6300000000149</v>
          </cell>
          <cell r="AC848">
            <v>1720.3099999999795</v>
          </cell>
          <cell r="AD848">
            <v>1248.6300000000117</v>
          </cell>
          <cell r="AE848">
            <v>1753.2299999999839</v>
          </cell>
          <cell r="AF848">
            <v>1273.0599999999943</v>
          </cell>
          <cell r="AG848">
            <v>1779.719999999968</v>
          </cell>
          <cell r="AH848">
            <v>1297.4899999999841</v>
          </cell>
          <cell r="AI848">
            <v>1812.6300000000272</v>
          </cell>
          <cell r="AJ848">
            <v>1315.4899999999723</v>
          </cell>
          <cell r="AK848">
            <v>1845.5500000000332</v>
          </cell>
          <cell r="AL848">
            <v>1339.919999999991</v>
          </cell>
          <cell r="AM848">
            <v>1872.0300000000175</v>
          </cell>
          <cell r="AN848">
            <v>1357.9199999999851</v>
          </cell>
          <cell r="AO848">
            <v>1904.9499999999941</v>
          </cell>
          <cell r="AP848">
            <v>1382.3500000000161</v>
          </cell>
          <cell r="AQ848">
            <v>1931.439999999978</v>
          </cell>
          <cell r="AR848">
            <v>1400.3500000000115</v>
          </cell>
          <cell r="AS848">
            <v>1964.3499999999794</v>
          </cell>
          <cell r="AT848">
            <v>1424.7800000000293</v>
          </cell>
          <cell r="AU848">
            <v>711.27000000000294</v>
          </cell>
          <cell r="AV848">
            <v>1449.2100000000175</v>
          </cell>
          <cell r="AW848">
            <v>2023.7500000000327</v>
          </cell>
        </row>
        <row r="849">
          <cell r="A849">
            <v>844</v>
          </cell>
          <cell r="B849">
            <v>1037.9600000000114</v>
          </cell>
          <cell r="C849">
            <v>1451.8500000000174</v>
          </cell>
          <cell r="D849">
            <v>1062.4199999999942</v>
          </cell>
          <cell r="E849">
            <v>1484.8099999999943</v>
          </cell>
          <cell r="F849">
            <v>1080.4399999999825</v>
          </cell>
          <cell r="G849">
            <v>1511.3199999999815</v>
          </cell>
          <cell r="H849">
            <v>1104.8999999999758</v>
          </cell>
          <cell r="I849">
            <v>1544.2799999999895</v>
          </cell>
          <cell r="J849">
            <v>1122.9200000000073</v>
          </cell>
          <cell r="K849">
            <v>1570.7999999999754</v>
          </cell>
          <cell r="L849">
            <v>1147.3799999999985</v>
          </cell>
          <cell r="M849">
            <v>1603.75000000002</v>
          </cell>
          <cell r="N849">
            <v>1165.4000000000087</v>
          </cell>
          <cell r="O849">
            <v>1636.7100000000314</v>
          </cell>
          <cell r="P849">
            <v>1189.8600000000022</v>
          </cell>
          <cell r="Q849">
            <v>1663.2200000000175</v>
          </cell>
          <cell r="R849">
            <v>1207.8799999999912</v>
          </cell>
          <cell r="S849">
            <v>1696.1799999999942</v>
          </cell>
          <cell r="T849">
            <v>1232.3400000000149</v>
          </cell>
          <cell r="U849">
            <v>1722.6999999999796</v>
          </cell>
          <cell r="V849">
            <v>1256.8000000000059</v>
          </cell>
          <cell r="W849">
            <v>1755.6499999999837</v>
          </cell>
          <cell r="X849">
            <v>1274.8199999999943</v>
          </cell>
          <cell r="Y849">
            <v>1788.6099999999619</v>
          </cell>
          <cell r="Z849">
            <v>1299.2799999999841</v>
          </cell>
          <cell r="AA849">
            <v>1815.1200000000272</v>
          </cell>
          <cell r="AB849">
            <v>1232.0900000000149</v>
          </cell>
          <cell r="AC849">
            <v>1722.3499999999794</v>
          </cell>
          <cell r="AD849">
            <v>1250.1100000000117</v>
          </cell>
          <cell r="AE849">
            <v>1755.3099999999838</v>
          </cell>
          <cell r="AF849">
            <v>1274.5699999999943</v>
          </cell>
          <cell r="AG849">
            <v>1781.8299999999679</v>
          </cell>
          <cell r="AH849">
            <v>1299.0299999999841</v>
          </cell>
          <cell r="AI849">
            <v>1814.7800000000273</v>
          </cell>
          <cell r="AJ849">
            <v>1317.0499999999722</v>
          </cell>
          <cell r="AK849">
            <v>1847.7400000000332</v>
          </cell>
          <cell r="AL849">
            <v>1341.5099999999909</v>
          </cell>
          <cell r="AM849">
            <v>1874.2500000000175</v>
          </cell>
          <cell r="AN849">
            <v>1359.529999999985</v>
          </cell>
          <cell r="AO849">
            <v>1907.2099999999941</v>
          </cell>
          <cell r="AP849">
            <v>1383.9900000000162</v>
          </cell>
          <cell r="AQ849">
            <v>1933.729999999978</v>
          </cell>
          <cell r="AR849">
            <v>1402.0100000000116</v>
          </cell>
          <cell r="AS849">
            <v>1966.6799999999794</v>
          </cell>
          <cell r="AT849">
            <v>1426.4700000000294</v>
          </cell>
          <cell r="AU849">
            <v>711.64000000000294</v>
          </cell>
          <cell r="AV849">
            <v>1450.9300000000176</v>
          </cell>
          <cell r="AW849">
            <v>2026.1500000000328</v>
          </cell>
        </row>
        <row r="850">
          <cell r="A850">
            <v>845</v>
          </cell>
          <cell r="B850">
            <v>1039.1900000000114</v>
          </cell>
          <cell r="C850">
            <v>1453.5700000000174</v>
          </cell>
          <cell r="D850">
            <v>1063.6799999999942</v>
          </cell>
          <cell r="E850">
            <v>1486.5699999999943</v>
          </cell>
          <cell r="F850">
            <v>1081.7199999999825</v>
          </cell>
          <cell r="G850">
            <v>1513.1099999999815</v>
          </cell>
          <cell r="H850">
            <v>1106.2099999999757</v>
          </cell>
          <cell r="I850">
            <v>1546.1099999999894</v>
          </cell>
          <cell r="J850">
            <v>1124.2500000000073</v>
          </cell>
          <cell r="K850">
            <v>1572.6599999999753</v>
          </cell>
          <cell r="L850">
            <v>1148.7399999999984</v>
          </cell>
          <cell r="M850">
            <v>1605.6500000000201</v>
          </cell>
          <cell r="N850">
            <v>1166.7800000000088</v>
          </cell>
          <cell r="O850">
            <v>1638.6500000000315</v>
          </cell>
          <cell r="P850">
            <v>1191.2700000000023</v>
          </cell>
          <cell r="Q850">
            <v>1665.1900000000176</v>
          </cell>
          <cell r="R850">
            <v>1209.3099999999913</v>
          </cell>
          <cell r="S850">
            <v>1698.1899999999941</v>
          </cell>
          <cell r="T850">
            <v>1233.800000000015</v>
          </cell>
          <cell r="U850">
            <v>1724.7399999999795</v>
          </cell>
          <cell r="V850">
            <v>1258.2900000000059</v>
          </cell>
          <cell r="W850">
            <v>1757.7299999999836</v>
          </cell>
          <cell r="X850">
            <v>1276.3299999999942</v>
          </cell>
          <cell r="Y850">
            <v>1790.7299999999618</v>
          </cell>
          <cell r="Z850">
            <v>1300.819999999984</v>
          </cell>
          <cell r="AA850">
            <v>1817.2700000000273</v>
          </cell>
          <cell r="AB850">
            <v>1233.550000000015</v>
          </cell>
          <cell r="AC850">
            <v>1724.3899999999794</v>
          </cell>
          <cell r="AD850">
            <v>1251.5900000000117</v>
          </cell>
          <cell r="AE850">
            <v>1757.3899999999837</v>
          </cell>
          <cell r="AF850">
            <v>1276.0799999999942</v>
          </cell>
          <cell r="AG850">
            <v>1783.9399999999678</v>
          </cell>
          <cell r="AH850">
            <v>1300.569999999984</v>
          </cell>
          <cell r="AI850">
            <v>1816.9300000000273</v>
          </cell>
          <cell r="AJ850">
            <v>1318.6099999999722</v>
          </cell>
          <cell r="AK850">
            <v>1849.9300000000333</v>
          </cell>
          <cell r="AL850">
            <v>1343.0999999999908</v>
          </cell>
          <cell r="AM850">
            <v>1876.4700000000175</v>
          </cell>
          <cell r="AN850">
            <v>1361.1399999999849</v>
          </cell>
          <cell r="AO850">
            <v>1909.4699999999941</v>
          </cell>
          <cell r="AP850">
            <v>1385.6300000000163</v>
          </cell>
          <cell r="AQ850">
            <v>1936.0199999999779</v>
          </cell>
          <cell r="AR850">
            <v>1403.6700000000117</v>
          </cell>
          <cell r="AS850">
            <v>1969.0099999999793</v>
          </cell>
          <cell r="AT850">
            <v>1428.1600000000294</v>
          </cell>
          <cell r="AU850">
            <v>712.01000000000295</v>
          </cell>
          <cell r="AV850">
            <v>1452.6500000000176</v>
          </cell>
          <cell r="AW850">
            <v>2028.5500000000329</v>
          </cell>
        </row>
        <row r="851">
          <cell r="A851">
            <v>846</v>
          </cell>
          <cell r="B851">
            <v>1040.4200000000114</v>
          </cell>
          <cell r="C851">
            <v>1455.2900000000175</v>
          </cell>
          <cell r="D851">
            <v>1064.9399999999941</v>
          </cell>
          <cell r="E851">
            <v>1488.3299999999942</v>
          </cell>
          <cell r="F851">
            <v>1082.9999999999825</v>
          </cell>
          <cell r="G851">
            <v>1514.8999999999814</v>
          </cell>
          <cell r="H851">
            <v>1107.5199999999757</v>
          </cell>
          <cell r="I851">
            <v>1547.9399999999894</v>
          </cell>
          <cell r="J851">
            <v>1125.5800000000072</v>
          </cell>
          <cell r="K851">
            <v>1574.5199999999752</v>
          </cell>
          <cell r="L851">
            <v>1150.0999999999983</v>
          </cell>
          <cell r="M851">
            <v>1607.5500000000202</v>
          </cell>
          <cell r="N851">
            <v>1168.1600000000089</v>
          </cell>
          <cell r="O851">
            <v>1640.5900000000315</v>
          </cell>
          <cell r="P851">
            <v>1192.6800000000023</v>
          </cell>
          <cell r="Q851">
            <v>1667.1600000000176</v>
          </cell>
          <cell r="R851">
            <v>1210.7399999999914</v>
          </cell>
          <cell r="S851">
            <v>1700.1999999999941</v>
          </cell>
          <cell r="T851">
            <v>1235.260000000015</v>
          </cell>
          <cell r="U851">
            <v>1726.7799999999795</v>
          </cell>
          <cell r="V851">
            <v>1259.7800000000059</v>
          </cell>
          <cell r="W851">
            <v>1759.8099999999836</v>
          </cell>
          <cell r="X851">
            <v>1277.8399999999942</v>
          </cell>
          <cell r="Y851">
            <v>1792.8499999999617</v>
          </cell>
          <cell r="Z851">
            <v>1302.359999999984</v>
          </cell>
          <cell r="AA851">
            <v>1819.4200000000274</v>
          </cell>
          <cell r="AB851">
            <v>1235.010000000015</v>
          </cell>
          <cell r="AC851">
            <v>1726.4299999999794</v>
          </cell>
          <cell r="AD851">
            <v>1253.0700000000118</v>
          </cell>
          <cell r="AE851">
            <v>1759.4699999999837</v>
          </cell>
          <cell r="AF851">
            <v>1277.5899999999942</v>
          </cell>
          <cell r="AG851">
            <v>1786.0499999999677</v>
          </cell>
          <cell r="AH851">
            <v>1302.109999999984</v>
          </cell>
          <cell r="AI851">
            <v>1819.0800000000274</v>
          </cell>
          <cell r="AJ851">
            <v>1320.1699999999721</v>
          </cell>
          <cell r="AK851">
            <v>1852.1200000000333</v>
          </cell>
          <cell r="AL851">
            <v>1344.6899999999907</v>
          </cell>
          <cell r="AM851">
            <v>1878.6900000000176</v>
          </cell>
          <cell r="AN851">
            <v>1362.7499999999848</v>
          </cell>
          <cell r="AO851">
            <v>1911.7299999999941</v>
          </cell>
          <cell r="AP851">
            <v>1387.2700000000164</v>
          </cell>
          <cell r="AQ851">
            <v>1938.3099999999779</v>
          </cell>
          <cell r="AR851">
            <v>1405.3300000000118</v>
          </cell>
          <cell r="AS851">
            <v>1971.3399999999792</v>
          </cell>
          <cell r="AT851">
            <v>1429.8500000000295</v>
          </cell>
          <cell r="AU851">
            <v>712.38000000000295</v>
          </cell>
          <cell r="AV851">
            <v>1454.3700000000176</v>
          </cell>
          <cell r="AW851">
            <v>2030.950000000033</v>
          </cell>
        </row>
        <row r="852">
          <cell r="A852">
            <v>847</v>
          </cell>
          <cell r="B852">
            <v>1041.6500000000115</v>
          </cell>
          <cell r="C852">
            <v>1457.0100000000175</v>
          </cell>
          <cell r="D852">
            <v>1066.1999999999941</v>
          </cell>
          <cell r="E852">
            <v>1490.0899999999942</v>
          </cell>
          <cell r="F852">
            <v>1084.2799999999825</v>
          </cell>
          <cell r="G852">
            <v>1516.6899999999814</v>
          </cell>
          <cell r="H852">
            <v>1108.8299999999756</v>
          </cell>
          <cell r="I852">
            <v>1549.7699999999893</v>
          </cell>
          <cell r="J852">
            <v>1126.9100000000071</v>
          </cell>
          <cell r="K852">
            <v>1576.3799999999751</v>
          </cell>
          <cell r="L852">
            <v>1151.4599999999982</v>
          </cell>
          <cell r="M852">
            <v>1609.4500000000203</v>
          </cell>
          <cell r="N852">
            <v>1169.5400000000091</v>
          </cell>
          <cell r="O852">
            <v>1642.5300000000316</v>
          </cell>
          <cell r="P852">
            <v>1194.0900000000024</v>
          </cell>
          <cell r="Q852">
            <v>1669.1300000000176</v>
          </cell>
          <cell r="R852">
            <v>1212.1699999999914</v>
          </cell>
          <cell r="S852">
            <v>1702.2099999999941</v>
          </cell>
          <cell r="T852">
            <v>1236.720000000015</v>
          </cell>
          <cell r="U852">
            <v>1728.8199999999795</v>
          </cell>
          <cell r="V852">
            <v>1261.2700000000059</v>
          </cell>
          <cell r="W852">
            <v>1761.8899999999835</v>
          </cell>
          <cell r="X852">
            <v>1279.3499999999942</v>
          </cell>
          <cell r="Y852">
            <v>1794.9699999999616</v>
          </cell>
          <cell r="Z852">
            <v>1303.8999999999839</v>
          </cell>
          <cell r="AA852">
            <v>1821.5700000000274</v>
          </cell>
          <cell r="AB852">
            <v>1236.470000000015</v>
          </cell>
          <cell r="AC852">
            <v>1728.4699999999793</v>
          </cell>
          <cell r="AD852">
            <v>1254.5500000000118</v>
          </cell>
          <cell r="AE852">
            <v>1761.5499999999836</v>
          </cell>
          <cell r="AF852">
            <v>1279.0999999999942</v>
          </cell>
          <cell r="AG852">
            <v>1788.1599999999676</v>
          </cell>
          <cell r="AH852">
            <v>1303.6499999999839</v>
          </cell>
          <cell r="AI852">
            <v>1821.2300000000275</v>
          </cell>
          <cell r="AJ852">
            <v>1321.7299999999721</v>
          </cell>
          <cell r="AK852">
            <v>1854.3100000000334</v>
          </cell>
          <cell r="AL852">
            <v>1346.2799999999907</v>
          </cell>
          <cell r="AM852">
            <v>1880.9100000000176</v>
          </cell>
          <cell r="AN852">
            <v>1364.3599999999847</v>
          </cell>
          <cell r="AO852">
            <v>1913.9899999999941</v>
          </cell>
          <cell r="AP852">
            <v>1388.9100000000165</v>
          </cell>
          <cell r="AQ852">
            <v>1940.5999999999779</v>
          </cell>
          <cell r="AR852">
            <v>1406.9900000000118</v>
          </cell>
          <cell r="AS852">
            <v>1973.6699999999792</v>
          </cell>
          <cell r="AT852">
            <v>1431.5400000000295</v>
          </cell>
          <cell r="AU852">
            <v>712.75000000000296</v>
          </cell>
          <cell r="AV852">
            <v>1456.0900000000177</v>
          </cell>
          <cell r="AW852">
            <v>2033.3500000000331</v>
          </cell>
        </row>
        <row r="853">
          <cell r="A853">
            <v>848</v>
          </cell>
          <cell r="B853">
            <v>1042.8800000000115</v>
          </cell>
          <cell r="C853">
            <v>1458.7300000000175</v>
          </cell>
          <cell r="D853">
            <v>1067.4599999999941</v>
          </cell>
          <cell r="E853">
            <v>1491.8499999999942</v>
          </cell>
          <cell r="F853">
            <v>1085.5599999999824</v>
          </cell>
          <cell r="G853">
            <v>1518.4799999999814</v>
          </cell>
          <cell r="H853">
            <v>1110.1399999999755</v>
          </cell>
          <cell r="I853">
            <v>1551.5999999999892</v>
          </cell>
          <cell r="J853">
            <v>1128.2400000000071</v>
          </cell>
          <cell r="K853">
            <v>1578.239999999975</v>
          </cell>
          <cell r="L853">
            <v>1152.8199999999981</v>
          </cell>
          <cell r="M853">
            <v>1611.3500000000204</v>
          </cell>
          <cell r="N853">
            <v>1170.9200000000092</v>
          </cell>
          <cell r="O853">
            <v>1644.4700000000316</v>
          </cell>
          <cell r="P853">
            <v>1195.5000000000025</v>
          </cell>
          <cell r="Q853">
            <v>1671.1000000000176</v>
          </cell>
          <cell r="R853">
            <v>1213.5999999999915</v>
          </cell>
          <cell r="S853">
            <v>1704.2199999999941</v>
          </cell>
          <cell r="T853">
            <v>1238.1800000000151</v>
          </cell>
          <cell r="U853">
            <v>1730.8599999999794</v>
          </cell>
          <cell r="V853">
            <v>1262.7600000000059</v>
          </cell>
          <cell r="W853">
            <v>1763.9699999999834</v>
          </cell>
          <cell r="X853">
            <v>1280.8599999999942</v>
          </cell>
          <cell r="Y853">
            <v>1797.0899999999615</v>
          </cell>
          <cell r="Z853">
            <v>1305.4399999999839</v>
          </cell>
          <cell r="AA853">
            <v>1823.7200000000275</v>
          </cell>
          <cell r="AB853">
            <v>1237.9300000000151</v>
          </cell>
          <cell r="AC853">
            <v>1730.5099999999793</v>
          </cell>
          <cell r="AD853">
            <v>1256.0300000000118</v>
          </cell>
          <cell r="AE853">
            <v>1763.6299999999835</v>
          </cell>
          <cell r="AF853">
            <v>1280.6099999999942</v>
          </cell>
          <cell r="AG853">
            <v>1790.2699999999675</v>
          </cell>
          <cell r="AH853">
            <v>1305.1899999999839</v>
          </cell>
          <cell r="AI853">
            <v>1823.3800000000276</v>
          </cell>
          <cell r="AJ853">
            <v>1323.289999999972</v>
          </cell>
          <cell r="AK853">
            <v>1856.5000000000334</v>
          </cell>
          <cell r="AL853">
            <v>1347.8699999999906</v>
          </cell>
          <cell r="AM853">
            <v>1883.1300000000176</v>
          </cell>
          <cell r="AN853">
            <v>1365.9699999999846</v>
          </cell>
          <cell r="AO853">
            <v>1916.2499999999941</v>
          </cell>
          <cell r="AP853">
            <v>1390.5500000000166</v>
          </cell>
          <cell r="AQ853">
            <v>1942.8899999999778</v>
          </cell>
          <cell r="AR853">
            <v>1408.6500000000119</v>
          </cell>
          <cell r="AS853">
            <v>1975.9999999999791</v>
          </cell>
          <cell r="AT853">
            <v>1433.2300000000296</v>
          </cell>
          <cell r="AU853">
            <v>713.12000000000296</v>
          </cell>
          <cell r="AV853">
            <v>1457.8100000000177</v>
          </cell>
          <cell r="AW853">
            <v>2035.7500000000332</v>
          </cell>
        </row>
        <row r="854">
          <cell r="A854">
            <v>849</v>
          </cell>
          <cell r="B854">
            <v>1044.1100000000115</v>
          </cell>
          <cell r="C854">
            <v>1460.4500000000176</v>
          </cell>
          <cell r="D854">
            <v>1068.7199999999941</v>
          </cell>
          <cell r="E854">
            <v>1493.6099999999942</v>
          </cell>
          <cell r="F854">
            <v>1086.8399999999824</v>
          </cell>
          <cell r="G854">
            <v>1520.2699999999813</v>
          </cell>
          <cell r="H854">
            <v>1111.4499999999755</v>
          </cell>
          <cell r="I854">
            <v>1553.4299999999891</v>
          </cell>
          <cell r="J854">
            <v>1129.570000000007</v>
          </cell>
          <cell r="K854">
            <v>1580.0999999999749</v>
          </cell>
          <cell r="L854">
            <v>1154.179999999998</v>
          </cell>
          <cell r="M854">
            <v>1613.2500000000205</v>
          </cell>
          <cell r="N854">
            <v>1172.3000000000093</v>
          </cell>
          <cell r="O854">
            <v>1646.4100000000317</v>
          </cell>
          <cell r="P854">
            <v>1196.9100000000026</v>
          </cell>
          <cell r="Q854">
            <v>1673.0700000000177</v>
          </cell>
          <cell r="R854">
            <v>1215.0299999999916</v>
          </cell>
          <cell r="S854">
            <v>1706.2299999999941</v>
          </cell>
          <cell r="T854">
            <v>1239.6400000000151</v>
          </cell>
          <cell r="U854">
            <v>1732.8999999999794</v>
          </cell>
          <cell r="V854">
            <v>1264.2500000000059</v>
          </cell>
          <cell r="W854">
            <v>1766.0499999999834</v>
          </cell>
          <cell r="X854">
            <v>1282.3699999999942</v>
          </cell>
          <cell r="Y854">
            <v>1799.2099999999614</v>
          </cell>
          <cell r="Z854">
            <v>1306.9799999999839</v>
          </cell>
          <cell r="AA854">
            <v>1825.8700000000276</v>
          </cell>
          <cell r="AB854">
            <v>1239.3900000000151</v>
          </cell>
          <cell r="AC854">
            <v>1732.5499999999793</v>
          </cell>
          <cell r="AD854">
            <v>1257.5100000000118</v>
          </cell>
          <cell r="AE854">
            <v>1765.7099999999834</v>
          </cell>
          <cell r="AF854">
            <v>1282.1199999999942</v>
          </cell>
          <cell r="AG854">
            <v>1792.3799999999674</v>
          </cell>
          <cell r="AH854">
            <v>1306.7299999999839</v>
          </cell>
          <cell r="AI854">
            <v>1825.5300000000277</v>
          </cell>
          <cell r="AJ854">
            <v>1324.8499999999719</v>
          </cell>
          <cell r="AK854">
            <v>1858.6900000000335</v>
          </cell>
          <cell r="AL854">
            <v>1349.4599999999905</v>
          </cell>
          <cell r="AM854">
            <v>1885.3500000000176</v>
          </cell>
          <cell r="AN854">
            <v>1367.5799999999845</v>
          </cell>
          <cell r="AO854">
            <v>1918.5099999999941</v>
          </cell>
          <cell r="AP854">
            <v>1392.1900000000167</v>
          </cell>
          <cell r="AQ854">
            <v>1945.1799999999778</v>
          </cell>
          <cell r="AR854">
            <v>1410.310000000012</v>
          </cell>
          <cell r="AS854">
            <v>1978.329999999979</v>
          </cell>
          <cell r="AT854">
            <v>1434.9200000000296</v>
          </cell>
          <cell r="AU854">
            <v>713.49000000000296</v>
          </cell>
          <cell r="AV854">
            <v>1459.5300000000177</v>
          </cell>
          <cell r="AW854">
            <v>2038.1500000000333</v>
          </cell>
        </row>
        <row r="855">
          <cell r="A855">
            <v>850</v>
          </cell>
          <cell r="B855">
            <v>1045.3400000000115</v>
          </cell>
          <cell r="C855">
            <v>1462.1700000000176</v>
          </cell>
          <cell r="D855">
            <v>1069.9799999999941</v>
          </cell>
          <cell r="E855">
            <v>1495.3699999999942</v>
          </cell>
          <cell r="F855">
            <v>1088.1199999999824</v>
          </cell>
          <cell r="G855">
            <v>1522.0599999999813</v>
          </cell>
          <cell r="H855">
            <v>1112.7599999999754</v>
          </cell>
          <cell r="I855">
            <v>1555.2599999999891</v>
          </cell>
          <cell r="J855">
            <v>1130.9000000000069</v>
          </cell>
          <cell r="K855">
            <v>1581.9599999999748</v>
          </cell>
          <cell r="L855">
            <v>1155.5399999999979</v>
          </cell>
          <cell r="M855">
            <v>1615.1500000000206</v>
          </cell>
          <cell r="N855">
            <v>1173.6800000000094</v>
          </cell>
          <cell r="O855">
            <v>1648.3500000000317</v>
          </cell>
          <cell r="P855">
            <v>1198.3200000000027</v>
          </cell>
          <cell r="Q855">
            <v>1675.0400000000177</v>
          </cell>
          <cell r="R855">
            <v>1216.4599999999916</v>
          </cell>
          <cell r="S855">
            <v>1708.2399999999941</v>
          </cell>
          <cell r="T855">
            <v>1241.1000000000151</v>
          </cell>
          <cell r="U855">
            <v>1734.9399999999794</v>
          </cell>
          <cell r="V855">
            <v>1265.7400000000059</v>
          </cell>
          <cell r="W855">
            <v>1768.1299999999833</v>
          </cell>
          <cell r="X855">
            <v>1283.8799999999942</v>
          </cell>
          <cell r="Y855">
            <v>1801.3299999999613</v>
          </cell>
          <cell r="Z855">
            <v>1308.5199999999838</v>
          </cell>
          <cell r="AA855">
            <v>1828.0200000000277</v>
          </cell>
          <cell r="AB855">
            <v>1240.8500000000151</v>
          </cell>
          <cell r="AC855">
            <v>1734.5899999999792</v>
          </cell>
          <cell r="AD855">
            <v>1258.9900000000118</v>
          </cell>
          <cell r="AE855">
            <v>1767.7899999999834</v>
          </cell>
          <cell r="AF855">
            <v>1283.6299999999942</v>
          </cell>
          <cell r="AG855">
            <v>1794.4899999999673</v>
          </cell>
          <cell r="AH855">
            <v>1308.2699999999838</v>
          </cell>
          <cell r="AI855">
            <v>1827.6800000000278</v>
          </cell>
          <cell r="AJ855">
            <v>1326.4099999999719</v>
          </cell>
          <cell r="AK855">
            <v>1860.8800000000335</v>
          </cell>
          <cell r="AL855">
            <v>1351.0499999999904</v>
          </cell>
          <cell r="AM855">
            <v>1887.5700000000177</v>
          </cell>
          <cell r="AN855">
            <v>1369.1899999999844</v>
          </cell>
          <cell r="AO855">
            <v>1920.7699999999941</v>
          </cell>
          <cell r="AP855">
            <v>1393.8300000000168</v>
          </cell>
          <cell r="AQ855">
            <v>1947.4699999999777</v>
          </cell>
          <cell r="AR855">
            <v>1411.9700000000121</v>
          </cell>
          <cell r="AS855">
            <v>1980.6599999999789</v>
          </cell>
          <cell r="AT855">
            <v>1436.6100000000297</v>
          </cell>
          <cell r="AU855">
            <v>713.86000000000297</v>
          </cell>
          <cell r="AV855">
            <v>1461.2500000000177</v>
          </cell>
          <cell r="AW855">
            <v>2040.5500000000334</v>
          </cell>
        </row>
        <row r="856">
          <cell r="A856">
            <v>851</v>
          </cell>
          <cell r="B856">
            <v>1046.5700000000115</v>
          </cell>
          <cell r="C856">
            <v>1463.8900000000176</v>
          </cell>
          <cell r="D856">
            <v>1071.2399999999941</v>
          </cell>
          <cell r="E856">
            <v>1497.1299999999942</v>
          </cell>
          <cell r="F856">
            <v>1089.3999999999824</v>
          </cell>
          <cell r="G856">
            <v>1523.8499999999813</v>
          </cell>
          <cell r="H856">
            <v>1114.0699999999754</v>
          </cell>
          <cell r="I856">
            <v>1557.089999999989</v>
          </cell>
          <cell r="J856">
            <v>1132.2300000000068</v>
          </cell>
          <cell r="K856">
            <v>1583.8199999999747</v>
          </cell>
          <cell r="L856">
            <v>1156.8999999999978</v>
          </cell>
          <cell r="M856">
            <v>1617.0500000000206</v>
          </cell>
          <cell r="N856">
            <v>1175.0600000000095</v>
          </cell>
          <cell r="O856">
            <v>1650.2900000000318</v>
          </cell>
          <cell r="P856">
            <v>1199.7300000000027</v>
          </cell>
          <cell r="Q856">
            <v>1677.0100000000177</v>
          </cell>
          <cell r="R856">
            <v>1217.8899999999917</v>
          </cell>
          <cell r="S856">
            <v>1710.2499999999941</v>
          </cell>
          <cell r="T856">
            <v>1242.5600000000152</v>
          </cell>
          <cell r="U856">
            <v>1736.9799999999793</v>
          </cell>
          <cell r="V856">
            <v>1267.2300000000059</v>
          </cell>
          <cell r="W856">
            <v>1770.2099999999832</v>
          </cell>
          <cell r="X856">
            <v>1285.3899999999942</v>
          </cell>
          <cell r="Y856">
            <v>1803.4499999999612</v>
          </cell>
          <cell r="Z856">
            <v>1310.0599999999838</v>
          </cell>
          <cell r="AA856">
            <v>1830.1700000000278</v>
          </cell>
          <cell r="AB856">
            <v>1242.3100000000152</v>
          </cell>
          <cell r="AC856">
            <v>1736.6299999999792</v>
          </cell>
          <cell r="AD856">
            <v>1260.4700000000119</v>
          </cell>
          <cell r="AE856">
            <v>1769.8699999999833</v>
          </cell>
          <cell r="AF856">
            <v>1285.1399999999942</v>
          </cell>
          <cell r="AG856">
            <v>1796.5999999999672</v>
          </cell>
          <cell r="AH856">
            <v>1309.8099999999838</v>
          </cell>
          <cell r="AI856">
            <v>1829.8300000000279</v>
          </cell>
          <cell r="AJ856">
            <v>1327.9699999999718</v>
          </cell>
          <cell r="AK856">
            <v>1863.0700000000336</v>
          </cell>
          <cell r="AL856">
            <v>1352.6399999999903</v>
          </cell>
          <cell r="AM856">
            <v>1889.7900000000177</v>
          </cell>
          <cell r="AN856">
            <v>1370.7999999999843</v>
          </cell>
          <cell r="AO856">
            <v>1923.0299999999941</v>
          </cell>
          <cell r="AP856">
            <v>1395.4700000000169</v>
          </cell>
          <cell r="AQ856">
            <v>1949.7599999999777</v>
          </cell>
          <cell r="AR856">
            <v>1413.6300000000122</v>
          </cell>
          <cell r="AS856">
            <v>1982.9899999999789</v>
          </cell>
          <cell r="AT856">
            <v>1438.3000000000297</v>
          </cell>
          <cell r="AU856">
            <v>714.23000000000297</v>
          </cell>
          <cell r="AV856">
            <v>1462.9700000000178</v>
          </cell>
          <cell r="AW856">
            <v>2042.9500000000335</v>
          </cell>
        </row>
        <row r="857">
          <cell r="A857">
            <v>852</v>
          </cell>
          <cell r="B857">
            <v>1047.8000000000116</v>
          </cell>
          <cell r="C857">
            <v>1465.6100000000176</v>
          </cell>
          <cell r="D857">
            <v>1072.4999999999941</v>
          </cell>
          <cell r="E857">
            <v>1498.8899999999942</v>
          </cell>
          <cell r="F857">
            <v>1090.6799999999823</v>
          </cell>
          <cell r="G857">
            <v>1525.6399999999812</v>
          </cell>
          <cell r="H857">
            <v>1115.3799999999753</v>
          </cell>
          <cell r="I857">
            <v>1558.9199999999889</v>
          </cell>
          <cell r="J857">
            <v>1133.5600000000068</v>
          </cell>
          <cell r="K857">
            <v>1585.6799999999746</v>
          </cell>
          <cell r="L857">
            <v>1158.2599999999977</v>
          </cell>
          <cell r="M857">
            <v>1618.9500000000207</v>
          </cell>
          <cell r="N857">
            <v>1176.4400000000096</v>
          </cell>
          <cell r="O857">
            <v>1652.2300000000319</v>
          </cell>
          <cell r="P857">
            <v>1201.1400000000028</v>
          </cell>
          <cell r="Q857">
            <v>1678.9800000000178</v>
          </cell>
          <cell r="R857">
            <v>1219.3199999999918</v>
          </cell>
          <cell r="S857">
            <v>1712.2599999999941</v>
          </cell>
          <cell r="T857">
            <v>1244.0200000000152</v>
          </cell>
          <cell r="U857">
            <v>1739.0199999999793</v>
          </cell>
          <cell r="V857">
            <v>1268.7200000000059</v>
          </cell>
          <cell r="W857">
            <v>1772.2899999999831</v>
          </cell>
          <cell r="X857">
            <v>1286.8999999999942</v>
          </cell>
          <cell r="Y857">
            <v>1805.5699999999611</v>
          </cell>
          <cell r="Z857">
            <v>1311.5999999999838</v>
          </cell>
          <cell r="AA857">
            <v>1832.3200000000279</v>
          </cell>
          <cell r="AB857">
            <v>1243.7700000000152</v>
          </cell>
          <cell r="AC857">
            <v>1738.6699999999792</v>
          </cell>
          <cell r="AD857">
            <v>1261.9500000000119</v>
          </cell>
          <cell r="AE857">
            <v>1771.9499999999832</v>
          </cell>
          <cell r="AF857">
            <v>1286.6499999999942</v>
          </cell>
          <cell r="AG857">
            <v>1798.7099999999671</v>
          </cell>
          <cell r="AH857">
            <v>1311.3499999999838</v>
          </cell>
          <cell r="AI857">
            <v>1831.980000000028</v>
          </cell>
          <cell r="AJ857">
            <v>1329.5299999999718</v>
          </cell>
          <cell r="AK857">
            <v>1865.2600000000336</v>
          </cell>
          <cell r="AL857">
            <v>1354.2299999999902</v>
          </cell>
          <cell r="AM857">
            <v>1892.0100000000177</v>
          </cell>
          <cell r="AN857">
            <v>1372.4099999999842</v>
          </cell>
          <cell r="AO857">
            <v>1925.2899999999941</v>
          </cell>
          <cell r="AP857">
            <v>1397.110000000017</v>
          </cell>
          <cell r="AQ857">
            <v>1952.0499999999777</v>
          </cell>
          <cell r="AR857">
            <v>1415.2900000000122</v>
          </cell>
          <cell r="AS857">
            <v>1985.3199999999788</v>
          </cell>
          <cell r="AT857">
            <v>1439.9900000000298</v>
          </cell>
          <cell r="AU857">
            <v>714.60000000000298</v>
          </cell>
          <cell r="AV857">
            <v>1464.6900000000178</v>
          </cell>
          <cell r="AW857">
            <v>2045.3500000000336</v>
          </cell>
        </row>
        <row r="858">
          <cell r="A858">
            <v>853</v>
          </cell>
          <cell r="B858">
            <v>1049.0300000000116</v>
          </cell>
          <cell r="C858">
            <v>1467.3300000000177</v>
          </cell>
          <cell r="D858">
            <v>1073.7599999999941</v>
          </cell>
          <cell r="E858">
            <v>1500.6499999999942</v>
          </cell>
          <cell r="F858">
            <v>1091.9599999999823</v>
          </cell>
          <cell r="G858">
            <v>1527.4299999999812</v>
          </cell>
          <cell r="H858">
            <v>1116.6899999999753</v>
          </cell>
          <cell r="I858">
            <v>1560.7499999999889</v>
          </cell>
          <cell r="J858">
            <v>1134.8900000000067</v>
          </cell>
          <cell r="K858">
            <v>1587.5399999999745</v>
          </cell>
          <cell r="L858">
            <v>1159.6199999999976</v>
          </cell>
          <cell r="M858">
            <v>1620.8500000000208</v>
          </cell>
          <cell r="N858">
            <v>1177.8200000000097</v>
          </cell>
          <cell r="O858">
            <v>1654.1700000000319</v>
          </cell>
          <cell r="P858">
            <v>1202.5500000000029</v>
          </cell>
          <cell r="Q858">
            <v>1680.9500000000178</v>
          </cell>
          <cell r="R858">
            <v>1220.7499999999918</v>
          </cell>
          <cell r="S858">
            <v>1714.2699999999941</v>
          </cell>
          <cell r="T858">
            <v>1245.4800000000153</v>
          </cell>
          <cell r="U858">
            <v>1741.0599999999793</v>
          </cell>
          <cell r="V858">
            <v>1270.2100000000059</v>
          </cell>
          <cell r="W858">
            <v>1774.3699999999831</v>
          </cell>
          <cell r="X858">
            <v>1288.4099999999942</v>
          </cell>
          <cell r="Y858">
            <v>1807.6899999999609</v>
          </cell>
          <cell r="Z858">
            <v>1313.1399999999837</v>
          </cell>
          <cell r="AA858">
            <v>1834.470000000028</v>
          </cell>
          <cell r="AB858">
            <v>1245.2300000000153</v>
          </cell>
          <cell r="AC858">
            <v>1740.7099999999791</v>
          </cell>
          <cell r="AD858">
            <v>1263.4300000000119</v>
          </cell>
          <cell r="AE858">
            <v>1774.0299999999831</v>
          </cell>
          <cell r="AF858">
            <v>1288.1599999999942</v>
          </cell>
          <cell r="AG858">
            <v>1800.819999999967</v>
          </cell>
          <cell r="AH858">
            <v>1312.8899999999837</v>
          </cell>
          <cell r="AI858">
            <v>1834.1300000000281</v>
          </cell>
          <cell r="AJ858">
            <v>1331.0899999999717</v>
          </cell>
          <cell r="AK858">
            <v>1867.4500000000337</v>
          </cell>
          <cell r="AL858">
            <v>1355.8199999999902</v>
          </cell>
          <cell r="AM858">
            <v>1894.2300000000178</v>
          </cell>
          <cell r="AN858">
            <v>1374.0199999999841</v>
          </cell>
          <cell r="AO858">
            <v>1927.549999999994</v>
          </cell>
          <cell r="AP858">
            <v>1398.7500000000171</v>
          </cell>
          <cell r="AQ858">
            <v>1954.3399999999776</v>
          </cell>
          <cell r="AR858">
            <v>1416.9500000000123</v>
          </cell>
          <cell r="AS858">
            <v>1987.6499999999787</v>
          </cell>
          <cell r="AT858">
            <v>1441.6800000000298</v>
          </cell>
          <cell r="AU858">
            <v>714.97000000000298</v>
          </cell>
          <cell r="AV858">
            <v>1466.4100000000178</v>
          </cell>
          <cell r="AW858">
            <v>2047.7500000000337</v>
          </cell>
        </row>
        <row r="859">
          <cell r="A859">
            <v>854</v>
          </cell>
          <cell r="B859">
            <v>1050.2600000000116</v>
          </cell>
          <cell r="C859">
            <v>1469.0500000000177</v>
          </cell>
          <cell r="D859">
            <v>1075.0199999999941</v>
          </cell>
          <cell r="E859">
            <v>1502.4099999999942</v>
          </cell>
          <cell r="F859">
            <v>1093.2399999999823</v>
          </cell>
          <cell r="G859">
            <v>1529.2199999999812</v>
          </cell>
          <cell r="H859">
            <v>1117.9999999999752</v>
          </cell>
          <cell r="I859">
            <v>1562.5799999999888</v>
          </cell>
          <cell r="J859">
            <v>1136.2200000000066</v>
          </cell>
          <cell r="K859">
            <v>1589.3999999999744</v>
          </cell>
          <cell r="L859">
            <v>1160.9799999999975</v>
          </cell>
          <cell r="M859">
            <v>1622.7500000000209</v>
          </cell>
          <cell r="N859">
            <v>1179.2000000000098</v>
          </cell>
          <cell r="O859">
            <v>1656.110000000032</v>
          </cell>
          <cell r="P859">
            <v>1203.960000000003</v>
          </cell>
          <cell r="Q859">
            <v>1682.9200000000178</v>
          </cell>
          <cell r="R859">
            <v>1222.1799999999919</v>
          </cell>
          <cell r="S859">
            <v>1716.2799999999941</v>
          </cell>
          <cell r="T859">
            <v>1246.9400000000153</v>
          </cell>
          <cell r="U859">
            <v>1743.0999999999792</v>
          </cell>
          <cell r="V859">
            <v>1271.700000000006</v>
          </cell>
          <cell r="W859">
            <v>1776.449999999983</v>
          </cell>
          <cell r="X859">
            <v>1289.9199999999942</v>
          </cell>
          <cell r="Y859">
            <v>1809.8099999999608</v>
          </cell>
          <cell r="Z859">
            <v>1314.6799999999837</v>
          </cell>
          <cell r="AA859">
            <v>1836.6200000000281</v>
          </cell>
          <cell r="AB859">
            <v>1246.6900000000153</v>
          </cell>
          <cell r="AC859">
            <v>1742.7499999999791</v>
          </cell>
          <cell r="AD859">
            <v>1264.9100000000119</v>
          </cell>
          <cell r="AE859">
            <v>1776.1099999999831</v>
          </cell>
          <cell r="AF859">
            <v>1289.6699999999942</v>
          </cell>
          <cell r="AG859">
            <v>1802.9299999999669</v>
          </cell>
          <cell r="AH859">
            <v>1314.4299999999837</v>
          </cell>
          <cell r="AI859">
            <v>1836.2800000000282</v>
          </cell>
          <cell r="AJ859">
            <v>1332.6499999999717</v>
          </cell>
          <cell r="AK859">
            <v>1869.6400000000338</v>
          </cell>
          <cell r="AL859">
            <v>1357.4099999999901</v>
          </cell>
          <cell r="AM859">
            <v>1896.4500000000178</v>
          </cell>
          <cell r="AN859">
            <v>1375.629999999984</v>
          </cell>
          <cell r="AO859">
            <v>1929.809999999994</v>
          </cell>
          <cell r="AP859">
            <v>1400.3900000000172</v>
          </cell>
          <cell r="AQ859">
            <v>1956.6299999999776</v>
          </cell>
          <cell r="AR859">
            <v>1418.6100000000124</v>
          </cell>
          <cell r="AS859">
            <v>1989.9799999999786</v>
          </cell>
          <cell r="AT859">
            <v>1443.3700000000299</v>
          </cell>
          <cell r="AU859">
            <v>715.34000000000299</v>
          </cell>
          <cell r="AV859">
            <v>1468.1300000000178</v>
          </cell>
          <cell r="AW859">
            <v>2050.1500000000337</v>
          </cell>
        </row>
        <row r="860">
          <cell r="A860">
            <v>855</v>
          </cell>
          <cell r="B860">
            <v>1051.4900000000116</v>
          </cell>
          <cell r="C860">
            <v>1470.7700000000177</v>
          </cell>
          <cell r="D860">
            <v>1076.2799999999941</v>
          </cell>
          <cell r="E860">
            <v>1504.1699999999942</v>
          </cell>
          <cell r="F860">
            <v>1094.5199999999822</v>
          </cell>
          <cell r="G860">
            <v>1531.0099999999811</v>
          </cell>
          <cell r="H860">
            <v>1119.3099999999752</v>
          </cell>
          <cell r="I860">
            <v>1564.4099999999887</v>
          </cell>
          <cell r="J860">
            <v>1137.5500000000065</v>
          </cell>
          <cell r="K860">
            <v>1591.2599999999743</v>
          </cell>
          <cell r="L860">
            <v>1162.3399999999974</v>
          </cell>
          <cell r="M860">
            <v>1624.650000000021</v>
          </cell>
          <cell r="N860">
            <v>1180.5800000000099</v>
          </cell>
          <cell r="O860">
            <v>1658.050000000032</v>
          </cell>
          <cell r="P860">
            <v>1205.3700000000031</v>
          </cell>
          <cell r="Q860">
            <v>1684.8900000000178</v>
          </cell>
          <cell r="R860">
            <v>1223.6099999999919</v>
          </cell>
          <cell r="S860">
            <v>1718.2899999999941</v>
          </cell>
          <cell r="T860">
            <v>1248.4000000000153</v>
          </cell>
          <cell r="U860">
            <v>1745.1399999999792</v>
          </cell>
          <cell r="V860">
            <v>1273.190000000006</v>
          </cell>
          <cell r="W860">
            <v>1778.5299999999829</v>
          </cell>
          <cell r="X860">
            <v>1291.4299999999942</v>
          </cell>
          <cell r="Y860">
            <v>1811.9299999999607</v>
          </cell>
          <cell r="Z860">
            <v>1316.2199999999837</v>
          </cell>
          <cell r="AA860">
            <v>1838.7700000000282</v>
          </cell>
          <cell r="AB860">
            <v>1248.1500000000153</v>
          </cell>
          <cell r="AC860">
            <v>1744.789999999979</v>
          </cell>
          <cell r="AD860">
            <v>1266.3900000000119</v>
          </cell>
          <cell r="AE860">
            <v>1778.189999999983</v>
          </cell>
          <cell r="AF860">
            <v>1291.1799999999942</v>
          </cell>
          <cell r="AG860">
            <v>1805.0399999999668</v>
          </cell>
          <cell r="AH860">
            <v>1315.9699999999837</v>
          </cell>
          <cell r="AI860">
            <v>1838.4300000000283</v>
          </cell>
          <cell r="AJ860">
            <v>1334.2099999999716</v>
          </cell>
          <cell r="AK860">
            <v>1871.8300000000338</v>
          </cell>
          <cell r="AL860">
            <v>1358.99999999999</v>
          </cell>
          <cell r="AM860">
            <v>1898.6700000000178</v>
          </cell>
          <cell r="AN860">
            <v>1377.2399999999839</v>
          </cell>
          <cell r="AO860">
            <v>1932.069999999994</v>
          </cell>
          <cell r="AP860">
            <v>1402.0300000000173</v>
          </cell>
          <cell r="AQ860">
            <v>1958.9199999999776</v>
          </cell>
          <cell r="AR860">
            <v>1420.2700000000125</v>
          </cell>
          <cell r="AS860">
            <v>1992.3099999999786</v>
          </cell>
          <cell r="AT860">
            <v>1445.06000000003</v>
          </cell>
          <cell r="AU860">
            <v>715.71000000000299</v>
          </cell>
          <cell r="AV860">
            <v>1469.8500000000179</v>
          </cell>
          <cell r="AW860">
            <v>2052.5500000000338</v>
          </cell>
        </row>
        <row r="861">
          <cell r="A861">
            <v>856</v>
          </cell>
          <cell r="B861">
            <v>1052.7200000000116</v>
          </cell>
          <cell r="C861">
            <v>1472.4900000000177</v>
          </cell>
          <cell r="D861">
            <v>1077.5399999999941</v>
          </cell>
          <cell r="E861">
            <v>1505.9299999999942</v>
          </cell>
          <cell r="F861">
            <v>1095.7999999999822</v>
          </cell>
          <cell r="G861">
            <v>1532.7999999999811</v>
          </cell>
          <cell r="H861">
            <v>1120.6199999999751</v>
          </cell>
          <cell r="I861">
            <v>1566.2399999999886</v>
          </cell>
          <cell r="J861">
            <v>1138.8800000000065</v>
          </cell>
          <cell r="K861">
            <v>1593.1199999999742</v>
          </cell>
          <cell r="L861">
            <v>1163.6999999999973</v>
          </cell>
          <cell r="M861">
            <v>1626.5500000000211</v>
          </cell>
          <cell r="N861">
            <v>1181.96000000001</v>
          </cell>
          <cell r="O861">
            <v>1659.9900000000321</v>
          </cell>
          <cell r="P861">
            <v>1206.7800000000032</v>
          </cell>
          <cell r="Q861">
            <v>1686.8600000000179</v>
          </cell>
          <cell r="R861">
            <v>1225.039999999992</v>
          </cell>
          <cell r="S861">
            <v>1720.299999999994</v>
          </cell>
          <cell r="T861">
            <v>1249.8600000000154</v>
          </cell>
          <cell r="U861">
            <v>1747.1799999999791</v>
          </cell>
          <cell r="V861">
            <v>1274.680000000006</v>
          </cell>
          <cell r="W861">
            <v>1780.6099999999828</v>
          </cell>
          <cell r="X861">
            <v>1292.9399999999941</v>
          </cell>
          <cell r="Y861">
            <v>1814.0499999999606</v>
          </cell>
          <cell r="Z861">
            <v>1317.7599999999836</v>
          </cell>
          <cell r="AA861">
            <v>1840.9200000000283</v>
          </cell>
          <cell r="AB861">
            <v>1249.6100000000154</v>
          </cell>
          <cell r="AC861">
            <v>1746.829999999979</v>
          </cell>
          <cell r="AD861">
            <v>1267.8700000000119</v>
          </cell>
          <cell r="AE861">
            <v>1780.2699999999829</v>
          </cell>
          <cell r="AF861">
            <v>1292.6899999999941</v>
          </cell>
          <cell r="AG861">
            <v>1807.1499999999667</v>
          </cell>
          <cell r="AH861">
            <v>1317.5099999999836</v>
          </cell>
          <cell r="AI861">
            <v>1840.5800000000283</v>
          </cell>
          <cell r="AJ861">
            <v>1335.7699999999716</v>
          </cell>
          <cell r="AK861">
            <v>1874.0200000000339</v>
          </cell>
          <cell r="AL861">
            <v>1360.5899999999899</v>
          </cell>
          <cell r="AM861">
            <v>1900.8900000000178</v>
          </cell>
          <cell r="AN861">
            <v>1378.8499999999838</v>
          </cell>
          <cell r="AO861">
            <v>1934.329999999994</v>
          </cell>
          <cell r="AP861">
            <v>1403.6700000000174</v>
          </cell>
          <cell r="AQ861">
            <v>1961.2099999999775</v>
          </cell>
          <cell r="AR861">
            <v>1421.9300000000126</v>
          </cell>
          <cell r="AS861">
            <v>1994.6399999999785</v>
          </cell>
          <cell r="AT861">
            <v>1446.75000000003</v>
          </cell>
          <cell r="AU861">
            <v>716.080000000003</v>
          </cell>
          <cell r="AV861">
            <v>1471.5700000000179</v>
          </cell>
          <cell r="AW861">
            <v>2054.9500000000339</v>
          </cell>
        </row>
        <row r="862">
          <cell r="A862">
            <v>857</v>
          </cell>
          <cell r="B862">
            <v>1053.9500000000116</v>
          </cell>
          <cell r="C862">
            <v>1474.2100000000178</v>
          </cell>
          <cell r="D862">
            <v>1078.799999999994</v>
          </cell>
          <cell r="E862">
            <v>1507.6899999999941</v>
          </cell>
          <cell r="F862">
            <v>1097.0799999999822</v>
          </cell>
          <cell r="G862">
            <v>1534.589999999981</v>
          </cell>
          <cell r="H862">
            <v>1121.9299999999751</v>
          </cell>
          <cell r="I862">
            <v>1568.0699999999886</v>
          </cell>
          <cell r="J862">
            <v>1140.2100000000064</v>
          </cell>
          <cell r="K862">
            <v>1594.9799999999741</v>
          </cell>
          <cell r="L862">
            <v>1165.0599999999972</v>
          </cell>
          <cell r="M862">
            <v>1628.4500000000212</v>
          </cell>
          <cell r="N862">
            <v>1183.3400000000101</v>
          </cell>
          <cell r="O862">
            <v>1661.9300000000321</v>
          </cell>
          <cell r="P862">
            <v>1208.1900000000032</v>
          </cell>
          <cell r="Q862">
            <v>1688.8300000000179</v>
          </cell>
          <cell r="R862">
            <v>1226.4699999999921</v>
          </cell>
          <cell r="S862">
            <v>1722.309999999994</v>
          </cell>
          <cell r="T862">
            <v>1251.3200000000154</v>
          </cell>
          <cell r="U862">
            <v>1749.2199999999791</v>
          </cell>
          <cell r="V862">
            <v>1276.170000000006</v>
          </cell>
          <cell r="W862">
            <v>1782.6899999999828</v>
          </cell>
          <cell r="X862">
            <v>1294.4499999999941</v>
          </cell>
          <cell r="Y862">
            <v>1816.1699999999605</v>
          </cell>
          <cell r="Z862">
            <v>1319.2999999999836</v>
          </cell>
          <cell r="AA862">
            <v>1843.0700000000284</v>
          </cell>
          <cell r="AB862">
            <v>1251.0700000000154</v>
          </cell>
          <cell r="AC862">
            <v>1748.869999999979</v>
          </cell>
          <cell r="AD862">
            <v>1269.350000000012</v>
          </cell>
          <cell r="AE862">
            <v>1782.3499999999829</v>
          </cell>
          <cell r="AF862">
            <v>1294.1999999999941</v>
          </cell>
          <cell r="AG862">
            <v>1809.2599999999666</v>
          </cell>
          <cell r="AH862">
            <v>1319.0499999999836</v>
          </cell>
          <cell r="AI862">
            <v>1842.7300000000284</v>
          </cell>
          <cell r="AJ862">
            <v>1337.3299999999715</v>
          </cell>
          <cell r="AK862">
            <v>1876.2100000000339</v>
          </cell>
          <cell r="AL862">
            <v>1362.1799999999898</v>
          </cell>
          <cell r="AM862">
            <v>1903.1100000000179</v>
          </cell>
          <cell r="AN862">
            <v>1380.4599999999837</v>
          </cell>
          <cell r="AO862">
            <v>1936.589999999994</v>
          </cell>
          <cell r="AP862">
            <v>1405.3100000000175</v>
          </cell>
          <cell r="AQ862">
            <v>1963.4999999999775</v>
          </cell>
          <cell r="AR862">
            <v>1423.5900000000127</v>
          </cell>
          <cell r="AS862">
            <v>1996.9699999999784</v>
          </cell>
          <cell r="AT862">
            <v>1448.4400000000301</v>
          </cell>
          <cell r="AU862">
            <v>716.450000000003</v>
          </cell>
          <cell r="AV862">
            <v>1473.2900000000179</v>
          </cell>
          <cell r="AW862">
            <v>2057.350000000034</v>
          </cell>
        </row>
        <row r="863">
          <cell r="A863">
            <v>858</v>
          </cell>
          <cell r="B863">
            <v>1055.1800000000117</v>
          </cell>
          <cell r="C863">
            <v>1475.9300000000178</v>
          </cell>
          <cell r="D863">
            <v>1080.059999999994</v>
          </cell>
          <cell r="E863">
            <v>1509.4499999999941</v>
          </cell>
          <cell r="F863">
            <v>1098.3599999999822</v>
          </cell>
          <cell r="G863">
            <v>1536.379999999981</v>
          </cell>
          <cell r="H863">
            <v>1123.239999999975</v>
          </cell>
          <cell r="I863">
            <v>1569.8999999999885</v>
          </cell>
          <cell r="J863">
            <v>1141.5400000000063</v>
          </cell>
          <cell r="K863">
            <v>1596.839999999974</v>
          </cell>
          <cell r="L863">
            <v>1166.4199999999971</v>
          </cell>
          <cell r="M863">
            <v>1630.3500000000213</v>
          </cell>
          <cell r="N863">
            <v>1184.7200000000103</v>
          </cell>
          <cell r="O863">
            <v>1663.8700000000322</v>
          </cell>
          <cell r="P863">
            <v>1209.6000000000033</v>
          </cell>
          <cell r="Q863">
            <v>1690.8000000000179</v>
          </cell>
          <cell r="R863">
            <v>1227.8999999999921</v>
          </cell>
          <cell r="S863">
            <v>1724.319999999994</v>
          </cell>
          <cell r="T863">
            <v>1252.7800000000154</v>
          </cell>
          <cell r="U863">
            <v>1751.2599999999791</v>
          </cell>
          <cell r="V863">
            <v>1277.660000000006</v>
          </cell>
          <cell r="W863">
            <v>1784.7699999999827</v>
          </cell>
          <cell r="X863">
            <v>1295.9599999999941</v>
          </cell>
          <cell r="Y863">
            <v>1818.2899999999604</v>
          </cell>
          <cell r="Z863">
            <v>1320.8399999999835</v>
          </cell>
          <cell r="AA863">
            <v>1845.2200000000284</v>
          </cell>
          <cell r="AB863">
            <v>1252.5300000000154</v>
          </cell>
          <cell r="AC863">
            <v>1750.9099999999789</v>
          </cell>
          <cell r="AD863">
            <v>1270.830000000012</v>
          </cell>
          <cell r="AE863">
            <v>1784.4299999999828</v>
          </cell>
          <cell r="AF863">
            <v>1295.7099999999941</v>
          </cell>
          <cell r="AG863">
            <v>1811.3699999999665</v>
          </cell>
          <cell r="AH863">
            <v>1320.5899999999835</v>
          </cell>
          <cell r="AI863">
            <v>1844.8800000000285</v>
          </cell>
          <cell r="AJ863">
            <v>1338.8899999999715</v>
          </cell>
          <cell r="AK863">
            <v>1878.400000000034</v>
          </cell>
          <cell r="AL863">
            <v>1363.7699999999897</v>
          </cell>
          <cell r="AM863">
            <v>1905.3300000000179</v>
          </cell>
          <cell r="AN863">
            <v>1382.0699999999836</v>
          </cell>
          <cell r="AO863">
            <v>1938.849999999994</v>
          </cell>
          <cell r="AP863">
            <v>1406.9500000000176</v>
          </cell>
          <cell r="AQ863">
            <v>1965.7899999999775</v>
          </cell>
          <cell r="AR863">
            <v>1425.2500000000127</v>
          </cell>
          <cell r="AS863">
            <v>1999.2999999999784</v>
          </cell>
          <cell r="AT863">
            <v>1450.1300000000301</v>
          </cell>
          <cell r="AU863">
            <v>716.82000000000301</v>
          </cell>
          <cell r="AV863">
            <v>1475.010000000018</v>
          </cell>
          <cell r="AW863">
            <v>2059.7500000000341</v>
          </cell>
        </row>
        <row r="864">
          <cell r="A864">
            <v>859</v>
          </cell>
          <cell r="B864">
            <v>1056.4100000000117</v>
          </cell>
          <cell r="C864">
            <v>1477.6500000000178</v>
          </cell>
          <cell r="D864">
            <v>1081.319999999994</v>
          </cell>
          <cell r="E864">
            <v>1511.2099999999941</v>
          </cell>
          <cell r="F864">
            <v>1099.6399999999821</v>
          </cell>
          <cell r="G864">
            <v>1538.169999999981</v>
          </cell>
          <cell r="H864">
            <v>1124.5499999999749</v>
          </cell>
          <cell r="I864">
            <v>1571.7299999999884</v>
          </cell>
          <cell r="J864">
            <v>1142.8700000000063</v>
          </cell>
          <cell r="K864">
            <v>1598.6999999999739</v>
          </cell>
          <cell r="L864">
            <v>1167.779999999997</v>
          </cell>
          <cell r="M864">
            <v>1632.2500000000214</v>
          </cell>
          <cell r="N864">
            <v>1186.1000000000104</v>
          </cell>
          <cell r="O864">
            <v>1665.8100000000322</v>
          </cell>
          <cell r="P864">
            <v>1211.0100000000034</v>
          </cell>
          <cell r="Q864">
            <v>1692.7700000000179</v>
          </cell>
          <cell r="R864">
            <v>1229.3299999999922</v>
          </cell>
          <cell r="S864">
            <v>1726.329999999994</v>
          </cell>
          <cell r="T864">
            <v>1254.2400000000155</v>
          </cell>
          <cell r="U864">
            <v>1753.299999999979</v>
          </cell>
          <cell r="V864">
            <v>1279.150000000006</v>
          </cell>
          <cell r="W864">
            <v>1786.8499999999826</v>
          </cell>
          <cell r="X864">
            <v>1297.4699999999941</v>
          </cell>
          <cell r="Y864">
            <v>1820.4099999999603</v>
          </cell>
          <cell r="Z864">
            <v>1322.3799999999835</v>
          </cell>
          <cell r="AA864">
            <v>1847.3700000000285</v>
          </cell>
          <cell r="AB864">
            <v>1253.9900000000155</v>
          </cell>
          <cell r="AC864">
            <v>1752.9499999999789</v>
          </cell>
          <cell r="AD864">
            <v>1272.310000000012</v>
          </cell>
          <cell r="AE864">
            <v>1786.5099999999827</v>
          </cell>
          <cell r="AF864">
            <v>1297.2199999999941</v>
          </cell>
          <cell r="AG864">
            <v>1813.4799999999664</v>
          </cell>
          <cell r="AH864">
            <v>1322.1299999999835</v>
          </cell>
          <cell r="AI864">
            <v>1847.0300000000286</v>
          </cell>
          <cell r="AJ864">
            <v>1340.4499999999714</v>
          </cell>
          <cell r="AK864">
            <v>1880.590000000034</v>
          </cell>
          <cell r="AL864">
            <v>1365.3599999999897</v>
          </cell>
          <cell r="AM864">
            <v>1907.5500000000179</v>
          </cell>
          <cell r="AN864">
            <v>1383.6799999999835</v>
          </cell>
          <cell r="AO864">
            <v>1941.109999999994</v>
          </cell>
          <cell r="AP864">
            <v>1408.5900000000177</v>
          </cell>
          <cell r="AQ864">
            <v>1968.0799999999774</v>
          </cell>
          <cell r="AR864">
            <v>1426.9100000000128</v>
          </cell>
          <cell r="AS864">
            <v>2001.6299999999783</v>
          </cell>
          <cell r="AT864">
            <v>1451.8200000000302</v>
          </cell>
          <cell r="AU864">
            <v>717.19000000000301</v>
          </cell>
          <cell r="AV864">
            <v>1476.730000000018</v>
          </cell>
          <cell r="AW864">
            <v>2062.1500000000342</v>
          </cell>
        </row>
        <row r="865">
          <cell r="A865">
            <v>860</v>
          </cell>
          <cell r="B865">
            <v>1057.6400000000117</v>
          </cell>
          <cell r="C865">
            <v>1479.3700000000179</v>
          </cell>
          <cell r="D865">
            <v>1082.579999999994</v>
          </cell>
          <cell r="E865">
            <v>1512.9699999999941</v>
          </cell>
          <cell r="F865">
            <v>1100.9199999999821</v>
          </cell>
          <cell r="G865">
            <v>1539.9599999999809</v>
          </cell>
          <cell r="H865">
            <v>1125.8599999999749</v>
          </cell>
          <cell r="I865">
            <v>1573.5599999999883</v>
          </cell>
          <cell r="J865">
            <v>1144.2000000000062</v>
          </cell>
          <cell r="K865">
            <v>1600.5599999999738</v>
          </cell>
          <cell r="L865">
            <v>1169.1399999999969</v>
          </cell>
          <cell r="M865">
            <v>1634.1500000000215</v>
          </cell>
          <cell r="N865">
            <v>1187.4800000000105</v>
          </cell>
          <cell r="O865">
            <v>1667.7500000000323</v>
          </cell>
          <cell r="P865">
            <v>1212.4200000000035</v>
          </cell>
          <cell r="Q865">
            <v>1694.740000000018</v>
          </cell>
          <cell r="R865">
            <v>1230.7599999999923</v>
          </cell>
          <cell r="S865">
            <v>1728.339999999994</v>
          </cell>
          <cell r="T865">
            <v>1255.7000000000155</v>
          </cell>
          <cell r="U865">
            <v>1755.339999999979</v>
          </cell>
          <cell r="V865">
            <v>1280.640000000006</v>
          </cell>
          <cell r="W865">
            <v>1788.9299999999826</v>
          </cell>
          <cell r="X865">
            <v>1298.9799999999941</v>
          </cell>
          <cell r="Y865">
            <v>1822.5299999999602</v>
          </cell>
          <cell r="Z865">
            <v>1323.9199999999835</v>
          </cell>
          <cell r="AA865">
            <v>1849.5200000000286</v>
          </cell>
          <cell r="AB865">
            <v>1255.4500000000155</v>
          </cell>
          <cell r="AC865">
            <v>1754.9899999999789</v>
          </cell>
          <cell r="AD865">
            <v>1273.790000000012</v>
          </cell>
          <cell r="AE865">
            <v>1788.5899999999826</v>
          </cell>
          <cell r="AF865">
            <v>1298.7299999999941</v>
          </cell>
          <cell r="AG865">
            <v>1815.5899999999663</v>
          </cell>
          <cell r="AH865">
            <v>1323.6699999999835</v>
          </cell>
          <cell r="AI865">
            <v>1849.1800000000287</v>
          </cell>
          <cell r="AJ865">
            <v>1342.0099999999713</v>
          </cell>
          <cell r="AK865">
            <v>1882.7800000000341</v>
          </cell>
          <cell r="AL865">
            <v>1366.9499999999896</v>
          </cell>
          <cell r="AM865">
            <v>1909.7700000000179</v>
          </cell>
          <cell r="AN865">
            <v>1385.2899999999834</v>
          </cell>
          <cell r="AO865">
            <v>1943.369999999994</v>
          </cell>
          <cell r="AP865">
            <v>1410.2300000000178</v>
          </cell>
          <cell r="AQ865">
            <v>1970.3699999999774</v>
          </cell>
          <cell r="AR865">
            <v>1428.5700000000129</v>
          </cell>
          <cell r="AS865">
            <v>2003.9599999999782</v>
          </cell>
          <cell r="AT865">
            <v>1453.5100000000302</v>
          </cell>
          <cell r="AU865">
            <v>717.56000000000301</v>
          </cell>
          <cell r="AV865">
            <v>1478.450000000018</v>
          </cell>
          <cell r="AW865">
            <v>2064.5500000000343</v>
          </cell>
        </row>
        <row r="866">
          <cell r="A866">
            <v>861</v>
          </cell>
          <cell r="B866">
            <v>1058.8700000000117</v>
          </cell>
          <cell r="C866">
            <v>1481.0900000000179</v>
          </cell>
          <cell r="D866">
            <v>1083.839999999994</v>
          </cell>
          <cell r="E866">
            <v>1514.7299999999941</v>
          </cell>
          <cell r="F866">
            <v>1102.1999999999821</v>
          </cell>
          <cell r="G866">
            <v>1541.7499999999809</v>
          </cell>
          <cell r="H866">
            <v>1127.1699999999748</v>
          </cell>
          <cell r="I866">
            <v>1575.3899999999883</v>
          </cell>
          <cell r="J866">
            <v>1145.5300000000061</v>
          </cell>
          <cell r="K866">
            <v>1602.4199999999737</v>
          </cell>
          <cell r="L866">
            <v>1170.4999999999968</v>
          </cell>
          <cell r="M866">
            <v>1636.0500000000216</v>
          </cell>
          <cell r="N866">
            <v>1188.8600000000106</v>
          </cell>
          <cell r="O866">
            <v>1669.6900000000323</v>
          </cell>
          <cell r="P866">
            <v>1213.8300000000036</v>
          </cell>
          <cell r="Q866">
            <v>1696.710000000018</v>
          </cell>
          <cell r="R866">
            <v>1232.1899999999923</v>
          </cell>
          <cell r="S866">
            <v>1730.349999999994</v>
          </cell>
          <cell r="T866">
            <v>1257.1600000000155</v>
          </cell>
          <cell r="U866">
            <v>1757.379999999979</v>
          </cell>
          <cell r="V866">
            <v>1282.130000000006</v>
          </cell>
          <cell r="W866">
            <v>1791.0099999999825</v>
          </cell>
          <cell r="X866">
            <v>1300.4899999999941</v>
          </cell>
          <cell r="Y866">
            <v>1824.6499999999601</v>
          </cell>
          <cell r="Z866">
            <v>1325.4599999999834</v>
          </cell>
          <cell r="AA866">
            <v>1851.6700000000287</v>
          </cell>
          <cell r="AB866">
            <v>1256.9100000000155</v>
          </cell>
          <cell r="AC866">
            <v>1757.0299999999788</v>
          </cell>
          <cell r="AD866">
            <v>1275.270000000012</v>
          </cell>
          <cell r="AE866">
            <v>1790.6699999999826</v>
          </cell>
          <cell r="AF866">
            <v>1300.2399999999941</v>
          </cell>
          <cell r="AG866">
            <v>1817.6999999999662</v>
          </cell>
          <cell r="AH866">
            <v>1325.2099999999834</v>
          </cell>
          <cell r="AI866">
            <v>1851.3300000000288</v>
          </cell>
          <cell r="AJ866">
            <v>1343.5699999999713</v>
          </cell>
          <cell r="AK866">
            <v>1884.9700000000341</v>
          </cell>
          <cell r="AL866">
            <v>1368.5399999999895</v>
          </cell>
          <cell r="AM866">
            <v>1911.990000000018</v>
          </cell>
          <cell r="AN866">
            <v>1386.8999999999833</v>
          </cell>
          <cell r="AO866">
            <v>1945.629999999994</v>
          </cell>
          <cell r="AP866">
            <v>1411.8700000000179</v>
          </cell>
          <cell r="AQ866">
            <v>1972.6599999999773</v>
          </cell>
          <cell r="AR866">
            <v>1430.230000000013</v>
          </cell>
          <cell r="AS866">
            <v>2006.2899999999781</v>
          </cell>
          <cell r="AT866">
            <v>1455.2000000000303</v>
          </cell>
          <cell r="AU866">
            <v>717.93000000000302</v>
          </cell>
          <cell r="AV866">
            <v>1480.170000000018</v>
          </cell>
          <cell r="AW866">
            <v>2066.9500000000344</v>
          </cell>
        </row>
        <row r="867">
          <cell r="A867">
            <v>862</v>
          </cell>
          <cell r="B867">
            <v>1060.1000000000117</v>
          </cell>
          <cell r="C867">
            <v>1482.8100000000179</v>
          </cell>
          <cell r="D867">
            <v>1085.099999999994</v>
          </cell>
          <cell r="E867">
            <v>1516.4899999999941</v>
          </cell>
          <cell r="F867">
            <v>1103.4799999999821</v>
          </cell>
          <cell r="G867">
            <v>1543.5399999999809</v>
          </cell>
          <cell r="H867">
            <v>1128.4799999999748</v>
          </cell>
          <cell r="I867">
            <v>1577.2199999999882</v>
          </cell>
          <cell r="J867">
            <v>1146.860000000006</v>
          </cell>
          <cell r="K867">
            <v>1604.2799999999736</v>
          </cell>
          <cell r="L867">
            <v>1171.8599999999967</v>
          </cell>
          <cell r="M867">
            <v>1637.9500000000216</v>
          </cell>
          <cell r="N867">
            <v>1190.2400000000107</v>
          </cell>
          <cell r="O867">
            <v>1671.6300000000324</v>
          </cell>
          <cell r="P867">
            <v>1215.2400000000036</v>
          </cell>
          <cell r="Q867">
            <v>1698.680000000018</v>
          </cell>
          <cell r="R867">
            <v>1233.6199999999924</v>
          </cell>
          <cell r="S867">
            <v>1732.359999999994</v>
          </cell>
          <cell r="T867">
            <v>1258.6200000000156</v>
          </cell>
          <cell r="U867">
            <v>1759.4199999999789</v>
          </cell>
          <cell r="V867">
            <v>1283.620000000006</v>
          </cell>
          <cell r="W867">
            <v>1793.0899999999824</v>
          </cell>
          <cell r="X867">
            <v>1301.9999999999941</v>
          </cell>
          <cell r="Y867">
            <v>1826.76999999996</v>
          </cell>
          <cell r="Z867">
            <v>1326.9999999999834</v>
          </cell>
          <cell r="AA867">
            <v>1853.8200000000288</v>
          </cell>
          <cell r="AB867">
            <v>1258.3700000000156</v>
          </cell>
          <cell r="AC867">
            <v>1759.0699999999788</v>
          </cell>
          <cell r="AD867">
            <v>1276.7500000000121</v>
          </cell>
          <cell r="AE867">
            <v>1792.7499999999825</v>
          </cell>
          <cell r="AF867">
            <v>1301.7499999999941</v>
          </cell>
          <cell r="AG867">
            <v>1819.8099999999661</v>
          </cell>
          <cell r="AH867">
            <v>1326.7499999999834</v>
          </cell>
          <cell r="AI867">
            <v>1853.4800000000289</v>
          </cell>
          <cell r="AJ867">
            <v>1345.1299999999712</v>
          </cell>
          <cell r="AK867">
            <v>1887.1600000000342</v>
          </cell>
          <cell r="AL867">
            <v>1370.1299999999894</v>
          </cell>
          <cell r="AM867">
            <v>1914.210000000018</v>
          </cell>
          <cell r="AN867">
            <v>1388.5099999999832</v>
          </cell>
          <cell r="AO867">
            <v>1947.889999999994</v>
          </cell>
          <cell r="AP867">
            <v>1413.510000000018</v>
          </cell>
          <cell r="AQ867">
            <v>1974.9499999999773</v>
          </cell>
          <cell r="AR867">
            <v>1431.8900000000131</v>
          </cell>
          <cell r="AS867">
            <v>2008.6199999999781</v>
          </cell>
          <cell r="AT867">
            <v>1456.8900000000303</v>
          </cell>
          <cell r="AU867">
            <v>718.30000000000302</v>
          </cell>
          <cell r="AV867">
            <v>1481.8900000000181</v>
          </cell>
          <cell r="AW867">
            <v>2069.3500000000345</v>
          </cell>
        </row>
        <row r="868">
          <cell r="A868">
            <v>863</v>
          </cell>
          <cell r="B868">
            <v>1061.3300000000118</v>
          </cell>
          <cell r="C868">
            <v>1484.5300000000179</v>
          </cell>
          <cell r="D868">
            <v>1086.359999999994</v>
          </cell>
          <cell r="E868">
            <v>1518.2499999999941</v>
          </cell>
          <cell r="F868">
            <v>1104.759999999982</v>
          </cell>
          <cell r="G868">
            <v>1545.3299999999808</v>
          </cell>
          <cell r="H868">
            <v>1129.7899999999747</v>
          </cell>
          <cell r="I868">
            <v>1579.0499999999881</v>
          </cell>
          <cell r="J868">
            <v>1148.190000000006</v>
          </cell>
          <cell r="K868">
            <v>1606.1399999999735</v>
          </cell>
          <cell r="L868">
            <v>1173.2199999999966</v>
          </cell>
          <cell r="M868">
            <v>1639.8500000000217</v>
          </cell>
          <cell r="N868">
            <v>1191.6200000000108</v>
          </cell>
          <cell r="O868">
            <v>1673.5700000000325</v>
          </cell>
          <cell r="P868">
            <v>1216.6500000000037</v>
          </cell>
          <cell r="Q868">
            <v>1700.6500000000181</v>
          </cell>
          <cell r="R868">
            <v>1235.0499999999925</v>
          </cell>
          <cell r="S868">
            <v>1734.369999999994</v>
          </cell>
          <cell r="T868">
            <v>1260.0800000000156</v>
          </cell>
          <cell r="U868">
            <v>1761.4599999999789</v>
          </cell>
          <cell r="V868">
            <v>1285.110000000006</v>
          </cell>
          <cell r="W868">
            <v>1795.1699999999823</v>
          </cell>
          <cell r="X868">
            <v>1303.5099999999941</v>
          </cell>
          <cell r="Y868">
            <v>1828.8899999999599</v>
          </cell>
          <cell r="Z868">
            <v>1328.5399999999834</v>
          </cell>
          <cell r="AA868">
            <v>1855.9700000000289</v>
          </cell>
          <cell r="AB868">
            <v>1259.8300000000156</v>
          </cell>
          <cell r="AC868">
            <v>1761.1099999999788</v>
          </cell>
          <cell r="AD868">
            <v>1278.2300000000121</v>
          </cell>
          <cell r="AE868">
            <v>1794.8299999999824</v>
          </cell>
          <cell r="AF868">
            <v>1303.2599999999941</v>
          </cell>
          <cell r="AG868">
            <v>1821.919999999966</v>
          </cell>
          <cell r="AH868">
            <v>1328.2899999999834</v>
          </cell>
          <cell r="AI868">
            <v>1855.630000000029</v>
          </cell>
          <cell r="AJ868">
            <v>1346.6899999999712</v>
          </cell>
          <cell r="AK868">
            <v>1889.3500000000342</v>
          </cell>
          <cell r="AL868">
            <v>1371.7199999999893</v>
          </cell>
          <cell r="AM868">
            <v>1916.430000000018</v>
          </cell>
          <cell r="AN868">
            <v>1390.1199999999831</v>
          </cell>
          <cell r="AO868">
            <v>1950.149999999994</v>
          </cell>
          <cell r="AP868">
            <v>1415.1500000000181</v>
          </cell>
          <cell r="AQ868">
            <v>1977.2399999999773</v>
          </cell>
          <cell r="AR868">
            <v>1433.5500000000131</v>
          </cell>
          <cell r="AS868">
            <v>2010.949999999978</v>
          </cell>
          <cell r="AT868">
            <v>1458.5800000000304</v>
          </cell>
          <cell r="AU868">
            <v>718.67000000000303</v>
          </cell>
          <cell r="AV868">
            <v>1483.6100000000181</v>
          </cell>
          <cell r="AW868">
            <v>2071.7500000000346</v>
          </cell>
        </row>
        <row r="869">
          <cell r="A869">
            <v>864</v>
          </cell>
          <cell r="B869">
            <v>1062.5600000000118</v>
          </cell>
          <cell r="C869">
            <v>1486.250000000018</v>
          </cell>
          <cell r="D869">
            <v>1087.619999999994</v>
          </cell>
          <cell r="E869">
            <v>1520.0099999999941</v>
          </cell>
          <cell r="F869">
            <v>1106.039999999982</v>
          </cell>
          <cell r="G869">
            <v>1547.1199999999808</v>
          </cell>
          <cell r="H869">
            <v>1131.0999999999747</v>
          </cell>
          <cell r="I869">
            <v>1580.8799999999881</v>
          </cell>
          <cell r="J869">
            <v>1149.5200000000059</v>
          </cell>
          <cell r="K869">
            <v>1607.9999999999734</v>
          </cell>
          <cell r="L869">
            <v>1174.5799999999965</v>
          </cell>
          <cell r="M869">
            <v>1641.7500000000218</v>
          </cell>
          <cell r="N869">
            <v>1193.0000000000109</v>
          </cell>
          <cell r="O869">
            <v>1675.5100000000325</v>
          </cell>
          <cell r="P869">
            <v>1218.0600000000038</v>
          </cell>
          <cell r="Q869">
            <v>1702.6200000000181</v>
          </cell>
          <cell r="R869">
            <v>1236.4799999999925</v>
          </cell>
          <cell r="S869">
            <v>1736.379999999994</v>
          </cell>
          <cell r="T869">
            <v>1261.5400000000157</v>
          </cell>
          <cell r="U869">
            <v>1763.4999999999789</v>
          </cell>
          <cell r="V869">
            <v>1286.600000000006</v>
          </cell>
          <cell r="W869">
            <v>1797.2499999999823</v>
          </cell>
          <cell r="X869">
            <v>1305.0199999999941</v>
          </cell>
          <cell r="Y869">
            <v>1831.0099999999597</v>
          </cell>
          <cell r="Z869">
            <v>1330.0799999999833</v>
          </cell>
          <cell r="AA869">
            <v>1858.120000000029</v>
          </cell>
          <cell r="AB869">
            <v>1261.2900000000157</v>
          </cell>
          <cell r="AC869">
            <v>1763.1499999999787</v>
          </cell>
          <cell r="AD869">
            <v>1279.7100000000121</v>
          </cell>
          <cell r="AE869">
            <v>1796.9099999999823</v>
          </cell>
          <cell r="AF869">
            <v>1304.7699999999941</v>
          </cell>
          <cell r="AG869">
            <v>1824.0299999999659</v>
          </cell>
          <cell r="AH869">
            <v>1329.8299999999833</v>
          </cell>
          <cell r="AI869">
            <v>1857.7800000000291</v>
          </cell>
          <cell r="AJ869">
            <v>1348.2499999999711</v>
          </cell>
          <cell r="AK869">
            <v>1891.5400000000343</v>
          </cell>
          <cell r="AL869">
            <v>1373.3099999999893</v>
          </cell>
          <cell r="AM869">
            <v>1918.6500000000181</v>
          </cell>
          <cell r="AN869">
            <v>1391.729999999983</v>
          </cell>
          <cell r="AO869">
            <v>1952.4099999999939</v>
          </cell>
          <cell r="AP869">
            <v>1416.7900000000182</v>
          </cell>
          <cell r="AQ869">
            <v>1979.5299999999772</v>
          </cell>
          <cell r="AR869">
            <v>1435.2100000000132</v>
          </cell>
          <cell r="AS869">
            <v>2013.2799999999779</v>
          </cell>
          <cell r="AT869">
            <v>1460.2700000000304</v>
          </cell>
          <cell r="AU869">
            <v>719.04000000000303</v>
          </cell>
          <cell r="AV869">
            <v>1485.3300000000181</v>
          </cell>
          <cell r="AW869">
            <v>2074.1500000000347</v>
          </cell>
        </row>
        <row r="870">
          <cell r="A870">
            <v>865</v>
          </cell>
          <cell r="B870">
            <v>1063.7900000000118</v>
          </cell>
          <cell r="C870">
            <v>1487.970000000018</v>
          </cell>
          <cell r="D870">
            <v>1088.879999999994</v>
          </cell>
          <cell r="E870">
            <v>1521.7699999999941</v>
          </cell>
          <cell r="F870">
            <v>1107.319999999982</v>
          </cell>
          <cell r="G870">
            <v>1548.9099999999808</v>
          </cell>
          <cell r="H870">
            <v>1132.4099999999746</v>
          </cell>
          <cell r="I870">
            <v>1582.709999999988</v>
          </cell>
          <cell r="J870">
            <v>1150.8500000000058</v>
          </cell>
          <cell r="K870">
            <v>1609.8599999999733</v>
          </cell>
          <cell r="L870">
            <v>1175.9399999999964</v>
          </cell>
          <cell r="M870">
            <v>1643.6500000000219</v>
          </cell>
          <cell r="N870">
            <v>1194.380000000011</v>
          </cell>
          <cell r="O870">
            <v>1677.4500000000326</v>
          </cell>
          <cell r="P870">
            <v>1219.4700000000039</v>
          </cell>
          <cell r="Q870">
            <v>1704.5900000000181</v>
          </cell>
          <cell r="R870">
            <v>1237.9099999999926</v>
          </cell>
          <cell r="S870">
            <v>1738.389999999994</v>
          </cell>
          <cell r="T870">
            <v>1263.0000000000157</v>
          </cell>
          <cell r="U870">
            <v>1765.5399999999788</v>
          </cell>
          <cell r="V870">
            <v>1288.0900000000061</v>
          </cell>
          <cell r="W870">
            <v>1799.3299999999822</v>
          </cell>
          <cell r="X870">
            <v>1306.5299999999941</v>
          </cell>
          <cell r="Y870">
            <v>1833.1299999999596</v>
          </cell>
          <cell r="Z870">
            <v>1331.6199999999833</v>
          </cell>
          <cell r="AA870">
            <v>1860.2700000000291</v>
          </cell>
          <cell r="AB870">
            <v>1262.7500000000157</v>
          </cell>
          <cell r="AC870">
            <v>1765.1899999999787</v>
          </cell>
          <cell r="AD870">
            <v>1281.1900000000121</v>
          </cell>
          <cell r="AE870">
            <v>1798.9899999999823</v>
          </cell>
          <cell r="AF870">
            <v>1306.2799999999941</v>
          </cell>
          <cell r="AG870">
            <v>1826.1399999999658</v>
          </cell>
          <cell r="AH870">
            <v>1331.3699999999833</v>
          </cell>
          <cell r="AI870">
            <v>1859.9300000000292</v>
          </cell>
          <cell r="AJ870">
            <v>1349.8099999999711</v>
          </cell>
          <cell r="AK870">
            <v>1893.7300000000344</v>
          </cell>
          <cell r="AL870">
            <v>1374.8999999999892</v>
          </cell>
          <cell r="AM870">
            <v>1920.8700000000181</v>
          </cell>
          <cell r="AN870">
            <v>1393.3399999999829</v>
          </cell>
          <cell r="AO870">
            <v>1954.6699999999939</v>
          </cell>
          <cell r="AP870">
            <v>1418.4300000000183</v>
          </cell>
          <cell r="AQ870">
            <v>1981.8199999999772</v>
          </cell>
          <cell r="AR870">
            <v>1436.8700000000133</v>
          </cell>
          <cell r="AS870">
            <v>2015.6099999999778</v>
          </cell>
          <cell r="AT870">
            <v>1461.9600000000305</v>
          </cell>
          <cell r="AU870">
            <v>719.41000000000304</v>
          </cell>
          <cell r="AV870">
            <v>1487.0500000000181</v>
          </cell>
          <cell r="AW870">
            <v>2076.5500000000347</v>
          </cell>
        </row>
        <row r="871">
          <cell r="A871">
            <v>866</v>
          </cell>
          <cell r="B871">
            <v>1065.0200000000118</v>
          </cell>
          <cell r="C871">
            <v>1489.690000000018</v>
          </cell>
          <cell r="D871">
            <v>1090.139999999994</v>
          </cell>
          <cell r="E871">
            <v>1523.5299999999941</v>
          </cell>
          <cell r="F871">
            <v>1108.5999999999819</v>
          </cell>
          <cell r="G871">
            <v>1550.6999999999807</v>
          </cell>
          <cell r="H871">
            <v>1133.7199999999746</v>
          </cell>
          <cell r="I871">
            <v>1584.5399999999879</v>
          </cell>
          <cell r="J871">
            <v>1152.1800000000057</v>
          </cell>
          <cell r="K871">
            <v>1611.7199999999732</v>
          </cell>
          <cell r="L871">
            <v>1177.2999999999963</v>
          </cell>
          <cell r="M871">
            <v>1645.550000000022</v>
          </cell>
          <cell r="N871">
            <v>1195.7600000000111</v>
          </cell>
          <cell r="O871">
            <v>1679.3900000000326</v>
          </cell>
          <cell r="P871">
            <v>1220.880000000004</v>
          </cell>
          <cell r="Q871">
            <v>1706.5600000000181</v>
          </cell>
          <cell r="R871">
            <v>1239.3399999999926</v>
          </cell>
          <cell r="S871">
            <v>1740.399999999994</v>
          </cell>
          <cell r="T871">
            <v>1264.4600000000157</v>
          </cell>
          <cell r="U871">
            <v>1767.5799999999788</v>
          </cell>
          <cell r="V871">
            <v>1289.5800000000061</v>
          </cell>
          <cell r="W871">
            <v>1801.4099999999821</v>
          </cell>
          <cell r="X871">
            <v>1308.0399999999941</v>
          </cell>
          <cell r="Y871">
            <v>1835.2499999999595</v>
          </cell>
          <cell r="Z871">
            <v>1333.1599999999833</v>
          </cell>
          <cell r="AA871">
            <v>1862.4200000000292</v>
          </cell>
          <cell r="AB871">
            <v>1264.2100000000157</v>
          </cell>
          <cell r="AC871">
            <v>1767.2299999999786</v>
          </cell>
          <cell r="AD871">
            <v>1282.6700000000121</v>
          </cell>
          <cell r="AE871">
            <v>1801.0699999999822</v>
          </cell>
          <cell r="AF871">
            <v>1307.7899999999941</v>
          </cell>
          <cell r="AG871">
            <v>1828.2499999999657</v>
          </cell>
          <cell r="AH871">
            <v>1332.9099999999833</v>
          </cell>
          <cell r="AI871">
            <v>1862.0800000000293</v>
          </cell>
          <cell r="AJ871">
            <v>1351.369999999971</v>
          </cell>
          <cell r="AK871">
            <v>1895.9200000000344</v>
          </cell>
          <cell r="AL871">
            <v>1376.4899999999891</v>
          </cell>
          <cell r="AM871">
            <v>1923.0900000000181</v>
          </cell>
          <cell r="AN871">
            <v>1394.9499999999828</v>
          </cell>
          <cell r="AO871">
            <v>1956.9299999999939</v>
          </cell>
          <cell r="AP871">
            <v>1420.0700000000184</v>
          </cell>
          <cell r="AQ871">
            <v>1984.1099999999772</v>
          </cell>
          <cell r="AR871">
            <v>1438.5300000000134</v>
          </cell>
          <cell r="AS871">
            <v>2017.9399999999778</v>
          </cell>
          <cell r="AT871">
            <v>1463.6500000000306</v>
          </cell>
          <cell r="AU871">
            <v>719.78000000000304</v>
          </cell>
          <cell r="AV871">
            <v>1488.7700000000182</v>
          </cell>
          <cell r="AW871">
            <v>2078.9500000000348</v>
          </cell>
        </row>
        <row r="872">
          <cell r="A872">
            <v>867</v>
          </cell>
          <cell r="B872">
            <v>1066.2500000000118</v>
          </cell>
          <cell r="C872">
            <v>1491.410000000018</v>
          </cell>
          <cell r="D872">
            <v>1091.399999999994</v>
          </cell>
          <cell r="E872">
            <v>1525.2899999999941</v>
          </cell>
          <cell r="F872">
            <v>1109.8799999999819</v>
          </cell>
          <cell r="G872">
            <v>1552.4899999999807</v>
          </cell>
          <cell r="H872">
            <v>1135.0299999999745</v>
          </cell>
          <cell r="I872">
            <v>1586.3699999999878</v>
          </cell>
          <cell r="J872">
            <v>1153.5100000000057</v>
          </cell>
          <cell r="K872">
            <v>1613.5799999999731</v>
          </cell>
          <cell r="L872">
            <v>1178.6599999999962</v>
          </cell>
          <cell r="M872">
            <v>1647.4500000000221</v>
          </cell>
          <cell r="N872">
            <v>1197.1400000000112</v>
          </cell>
          <cell r="O872">
            <v>1681.3300000000327</v>
          </cell>
          <cell r="P872">
            <v>1222.2900000000041</v>
          </cell>
          <cell r="Q872">
            <v>1708.5300000000182</v>
          </cell>
          <cell r="R872">
            <v>1240.7699999999927</v>
          </cell>
          <cell r="S872">
            <v>1742.4099999999939</v>
          </cell>
          <cell r="T872">
            <v>1265.9200000000158</v>
          </cell>
          <cell r="U872">
            <v>1769.6199999999787</v>
          </cell>
          <cell r="V872">
            <v>1291.0700000000061</v>
          </cell>
          <cell r="W872">
            <v>1803.489999999982</v>
          </cell>
          <cell r="X872">
            <v>1309.549999999994</v>
          </cell>
          <cell r="Y872">
            <v>1837.3699999999594</v>
          </cell>
          <cell r="Z872">
            <v>1334.6999999999832</v>
          </cell>
          <cell r="AA872">
            <v>1864.5700000000293</v>
          </cell>
          <cell r="AB872">
            <v>1265.6700000000158</v>
          </cell>
          <cell r="AC872">
            <v>1769.2699999999786</v>
          </cell>
          <cell r="AD872">
            <v>1284.1500000000121</v>
          </cell>
          <cell r="AE872">
            <v>1803.1499999999821</v>
          </cell>
          <cell r="AF872">
            <v>1309.299999999994</v>
          </cell>
          <cell r="AG872">
            <v>1830.3599999999656</v>
          </cell>
          <cell r="AH872">
            <v>1334.4499999999832</v>
          </cell>
          <cell r="AI872">
            <v>1864.2300000000293</v>
          </cell>
          <cell r="AJ872">
            <v>1352.929999999971</v>
          </cell>
          <cell r="AK872">
            <v>1898.1100000000345</v>
          </cell>
          <cell r="AL872">
            <v>1378.079999999989</v>
          </cell>
          <cell r="AM872">
            <v>1925.3100000000181</v>
          </cell>
          <cell r="AN872">
            <v>1396.5599999999827</v>
          </cell>
          <cell r="AO872">
            <v>1959.1899999999939</v>
          </cell>
          <cell r="AP872">
            <v>1421.7100000000185</v>
          </cell>
          <cell r="AQ872">
            <v>1986.3999999999771</v>
          </cell>
          <cell r="AR872">
            <v>1440.1900000000135</v>
          </cell>
          <cell r="AS872">
            <v>2020.2699999999777</v>
          </cell>
          <cell r="AT872">
            <v>1465.3400000000306</v>
          </cell>
          <cell r="AU872">
            <v>720.15000000000305</v>
          </cell>
          <cell r="AV872">
            <v>1490.4900000000182</v>
          </cell>
          <cell r="AW872">
            <v>2081.3500000000349</v>
          </cell>
        </row>
        <row r="873">
          <cell r="A873">
            <v>868</v>
          </cell>
          <cell r="B873">
            <v>1067.4800000000118</v>
          </cell>
          <cell r="C873">
            <v>1493.1300000000181</v>
          </cell>
          <cell r="D873">
            <v>1092.6599999999939</v>
          </cell>
          <cell r="E873">
            <v>1527.049999999994</v>
          </cell>
          <cell r="F873">
            <v>1111.1599999999819</v>
          </cell>
          <cell r="G873">
            <v>1554.2799999999806</v>
          </cell>
          <cell r="H873">
            <v>1136.3399999999745</v>
          </cell>
          <cell r="I873">
            <v>1588.1999999999878</v>
          </cell>
          <cell r="J873">
            <v>1154.8400000000056</v>
          </cell>
          <cell r="K873">
            <v>1615.439999999973</v>
          </cell>
          <cell r="L873">
            <v>1180.0199999999961</v>
          </cell>
          <cell r="M873">
            <v>1649.3500000000222</v>
          </cell>
          <cell r="N873">
            <v>1198.5200000000114</v>
          </cell>
          <cell r="O873">
            <v>1683.2700000000327</v>
          </cell>
          <cell r="P873">
            <v>1223.7000000000041</v>
          </cell>
          <cell r="Q873">
            <v>1710.5000000000182</v>
          </cell>
          <cell r="R873">
            <v>1242.1999999999928</v>
          </cell>
          <cell r="S873">
            <v>1744.4199999999939</v>
          </cell>
          <cell r="T873">
            <v>1267.3800000000158</v>
          </cell>
          <cell r="U873">
            <v>1771.6599999999787</v>
          </cell>
          <cell r="V873">
            <v>1292.5600000000061</v>
          </cell>
          <cell r="W873">
            <v>1805.569999999982</v>
          </cell>
          <cell r="X873">
            <v>1311.059999999994</v>
          </cell>
          <cell r="Y873">
            <v>1839.4899999999593</v>
          </cell>
          <cell r="Z873">
            <v>1336.2399999999832</v>
          </cell>
          <cell r="AA873">
            <v>1866.7200000000294</v>
          </cell>
          <cell r="AB873">
            <v>1267.1300000000158</v>
          </cell>
          <cell r="AC873">
            <v>1771.3099999999786</v>
          </cell>
          <cell r="AD873">
            <v>1285.6300000000122</v>
          </cell>
          <cell r="AE873">
            <v>1805.2299999999821</v>
          </cell>
          <cell r="AF873">
            <v>1310.809999999994</v>
          </cell>
          <cell r="AG873">
            <v>1832.4699999999655</v>
          </cell>
          <cell r="AH873">
            <v>1335.9899999999832</v>
          </cell>
          <cell r="AI873">
            <v>1866.3800000000294</v>
          </cell>
          <cell r="AJ873">
            <v>1354.4899999999709</v>
          </cell>
          <cell r="AK873">
            <v>1900.3000000000345</v>
          </cell>
          <cell r="AL873">
            <v>1379.6699999999889</v>
          </cell>
          <cell r="AM873">
            <v>1927.5300000000182</v>
          </cell>
          <cell r="AN873">
            <v>1398.1699999999826</v>
          </cell>
          <cell r="AO873">
            <v>1961.4499999999939</v>
          </cell>
          <cell r="AP873">
            <v>1423.3500000000186</v>
          </cell>
          <cell r="AQ873">
            <v>1988.6899999999771</v>
          </cell>
          <cell r="AR873">
            <v>1441.8500000000136</v>
          </cell>
          <cell r="AS873">
            <v>2022.5999999999776</v>
          </cell>
          <cell r="AT873">
            <v>1467.0300000000307</v>
          </cell>
          <cell r="AU873">
            <v>720.52000000000305</v>
          </cell>
          <cell r="AV873">
            <v>1492.2100000000182</v>
          </cell>
          <cell r="AW873">
            <v>2083.750000000035</v>
          </cell>
        </row>
        <row r="874">
          <cell r="A874">
            <v>869</v>
          </cell>
          <cell r="B874">
            <v>1068.7100000000119</v>
          </cell>
          <cell r="C874">
            <v>1494.8500000000181</v>
          </cell>
          <cell r="D874">
            <v>1093.9199999999939</v>
          </cell>
          <cell r="E874">
            <v>1528.809999999994</v>
          </cell>
          <cell r="F874">
            <v>1112.4399999999819</v>
          </cell>
          <cell r="G874">
            <v>1556.0699999999806</v>
          </cell>
          <cell r="H874">
            <v>1137.6499999999744</v>
          </cell>
          <cell r="I874">
            <v>1590.0299999999877</v>
          </cell>
          <cell r="J874">
            <v>1156.1700000000055</v>
          </cell>
          <cell r="K874">
            <v>1617.2999999999729</v>
          </cell>
          <cell r="L874">
            <v>1181.379999999996</v>
          </cell>
          <cell r="M874">
            <v>1651.2500000000223</v>
          </cell>
          <cell r="N874">
            <v>1199.9000000000115</v>
          </cell>
          <cell r="O874">
            <v>1685.2100000000328</v>
          </cell>
          <cell r="P874">
            <v>1225.1100000000042</v>
          </cell>
          <cell r="Q874">
            <v>1712.4700000000182</v>
          </cell>
          <cell r="R874">
            <v>1243.6299999999928</v>
          </cell>
          <cell r="S874">
            <v>1746.4299999999939</v>
          </cell>
          <cell r="T874">
            <v>1268.8400000000158</v>
          </cell>
          <cell r="U874">
            <v>1773.6999999999787</v>
          </cell>
          <cell r="V874">
            <v>1294.0500000000061</v>
          </cell>
          <cell r="W874">
            <v>1807.6499999999819</v>
          </cell>
          <cell r="X874">
            <v>1312.569999999994</v>
          </cell>
          <cell r="Y874">
            <v>1841.6099999999592</v>
          </cell>
          <cell r="Z874">
            <v>1337.7799999999831</v>
          </cell>
          <cell r="AA874">
            <v>1868.8700000000294</v>
          </cell>
          <cell r="AB874">
            <v>1268.5900000000158</v>
          </cell>
          <cell r="AC874">
            <v>1773.3499999999785</v>
          </cell>
          <cell r="AD874">
            <v>1287.1100000000122</v>
          </cell>
          <cell r="AE874">
            <v>1807.309999999982</v>
          </cell>
          <cell r="AF874">
            <v>1312.319999999994</v>
          </cell>
          <cell r="AG874">
            <v>1834.5799999999654</v>
          </cell>
          <cell r="AH874">
            <v>1337.5299999999831</v>
          </cell>
          <cell r="AI874">
            <v>1868.5300000000295</v>
          </cell>
          <cell r="AJ874">
            <v>1356.0499999999709</v>
          </cell>
          <cell r="AK874">
            <v>1902.4900000000346</v>
          </cell>
          <cell r="AL874">
            <v>1381.2599999999888</v>
          </cell>
          <cell r="AM874">
            <v>1929.7500000000182</v>
          </cell>
          <cell r="AN874">
            <v>1399.7799999999825</v>
          </cell>
          <cell r="AO874">
            <v>1963.7099999999939</v>
          </cell>
          <cell r="AP874">
            <v>1424.9900000000187</v>
          </cell>
          <cell r="AQ874">
            <v>1990.9799999999771</v>
          </cell>
          <cell r="AR874">
            <v>1443.5100000000136</v>
          </cell>
          <cell r="AS874">
            <v>2024.9299999999776</v>
          </cell>
          <cell r="AT874">
            <v>1468.7200000000307</v>
          </cell>
          <cell r="AU874">
            <v>720.89000000000306</v>
          </cell>
          <cell r="AV874">
            <v>1493.9300000000183</v>
          </cell>
          <cell r="AW874">
            <v>2086.1500000000351</v>
          </cell>
        </row>
        <row r="875">
          <cell r="A875">
            <v>870</v>
          </cell>
          <cell r="B875">
            <v>1069.9400000000119</v>
          </cell>
          <cell r="C875">
            <v>1496.5700000000181</v>
          </cell>
          <cell r="D875">
            <v>1095.1799999999939</v>
          </cell>
          <cell r="E875">
            <v>1530.569999999994</v>
          </cell>
          <cell r="F875">
            <v>1113.7199999999818</v>
          </cell>
          <cell r="G875">
            <v>1557.8599999999806</v>
          </cell>
          <cell r="H875">
            <v>1138.9599999999743</v>
          </cell>
          <cell r="I875">
            <v>1591.8599999999876</v>
          </cell>
          <cell r="J875">
            <v>1157.5000000000055</v>
          </cell>
          <cell r="K875">
            <v>1619.1599999999728</v>
          </cell>
          <cell r="L875">
            <v>1182.7399999999959</v>
          </cell>
          <cell r="M875">
            <v>1653.1500000000224</v>
          </cell>
          <cell r="N875">
            <v>1201.2800000000116</v>
          </cell>
          <cell r="O875">
            <v>1687.1500000000328</v>
          </cell>
          <cell r="P875">
            <v>1226.5200000000043</v>
          </cell>
          <cell r="Q875">
            <v>1714.4400000000182</v>
          </cell>
          <cell r="R875">
            <v>1245.0599999999929</v>
          </cell>
          <cell r="S875">
            <v>1748.4399999999939</v>
          </cell>
          <cell r="T875">
            <v>1270.3000000000159</v>
          </cell>
          <cell r="U875">
            <v>1775.7399999999786</v>
          </cell>
          <cell r="V875">
            <v>1295.5400000000061</v>
          </cell>
          <cell r="W875">
            <v>1809.7299999999818</v>
          </cell>
          <cell r="X875">
            <v>1314.079999999994</v>
          </cell>
          <cell r="Y875">
            <v>1843.7299999999591</v>
          </cell>
          <cell r="Z875">
            <v>1339.3199999999831</v>
          </cell>
          <cell r="AA875">
            <v>1871.0200000000295</v>
          </cell>
          <cell r="AB875">
            <v>1270.0500000000159</v>
          </cell>
          <cell r="AC875">
            <v>1775.3899999999785</v>
          </cell>
          <cell r="AD875">
            <v>1288.5900000000122</v>
          </cell>
          <cell r="AE875">
            <v>1809.3899999999819</v>
          </cell>
          <cell r="AF875">
            <v>1313.829999999994</v>
          </cell>
          <cell r="AG875">
            <v>1836.6899999999653</v>
          </cell>
          <cell r="AH875">
            <v>1339.0699999999831</v>
          </cell>
          <cell r="AI875">
            <v>1870.6800000000296</v>
          </cell>
          <cell r="AJ875">
            <v>1357.6099999999708</v>
          </cell>
          <cell r="AK875">
            <v>1904.6800000000346</v>
          </cell>
          <cell r="AL875">
            <v>1382.8499999999888</v>
          </cell>
          <cell r="AM875">
            <v>1931.9700000000182</v>
          </cell>
          <cell r="AN875">
            <v>1401.3899999999824</v>
          </cell>
          <cell r="AO875">
            <v>1965.9699999999939</v>
          </cell>
          <cell r="AP875">
            <v>1426.6300000000188</v>
          </cell>
          <cell r="AQ875">
            <v>1993.269999999977</v>
          </cell>
          <cell r="AR875">
            <v>1445.1700000000137</v>
          </cell>
          <cell r="AS875">
            <v>2027.2599999999775</v>
          </cell>
          <cell r="AT875">
            <v>1470.4100000000308</v>
          </cell>
          <cell r="AU875">
            <v>721.26000000000306</v>
          </cell>
          <cell r="AV875">
            <v>1495.6500000000183</v>
          </cell>
          <cell r="AW875">
            <v>2088.5500000000352</v>
          </cell>
        </row>
        <row r="876">
          <cell r="A876">
            <v>871</v>
          </cell>
          <cell r="B876">
            <v>1071.1700000000119</v>
          </cell>
          <cell r="C876">
            <v>1498.2900000000182</v>
          </cell>
          <cell r="D876">
            <v>1096.4399999999939</v>
          </cell>
          <cell r="E876">
            <v>1532.329999999994</v>
          </cell>
          <cell r="F876">
            <v>1114.9999999999818</v>
          </cell>
          <cell r="G876">
            <v>1559.6499999999805</v>
          </cell>
          <cell r="H876">
            <v>1140.2699999999743</v>
          </cell>
          <cell r="I876">
            <v>1593.6899999999875</v>
          </cell>
          <cell r="J876">
            <v>1158.8300000000054</v>
          </cell>
          <cell r="K876">
            <v>1621.0199999999727</v>
          </cell>
          <cell r="L876">
            <v>1184.0999999999958</v>
          </cell>
          <cell r="M876">
            <v>1655.0500000000225</v>
          </cell>
          <cell r="N876">
            <v>1202.6600000000117</v>
          </cell>
          <cell r="O876">
            <v>1689.0900000000329</v>
          </cell>
          <cell r="P876">
            <v>1227.9300000000044</v>
          </cell>
          <cell r="Q876">
            <v>1716.4100000000183</v>
          </cell>
          <cell r="R876">
            <v>1246.489999999993</v>
          </cell>
          <cell r="S876">
            <v>1750.4499999999939</v>
          </cell>
          <cell r="T876">
            <v>1271.7600000000159</v>
          </cell>
          <cell r="U876">
            <v>1777.7799999999786</v>
          </cell>
          <cell r="V876">
            <v>1297.0300000000061</v>
          </cell>
          <cell r="W876">
            <v>1811.8099999999818</v>
          </cell>
          <cell r="X876">
            <v>1315.589999999994</v>
          </cell>
          <cell r="Y876">
            <v>1845.849999999959</v>
          </cell>
          <cell r="Z876">
            <v>1340.8599999999831</v>
          </cell>
          <cell r="AA876">
            <v>1873.1700000000296</v>
          </cell>
          <cell r="AB876">
            <v>1271.5100000000159</v>
          </cell>
          <cell r="AC876">
            <v>1777.4299999999785</v>
          </cell>
          <cell r="AD876">
            <v>1290.0700000000122</v>
          </cell>
          <cell r="AE876">
            <v>1811.4699999999818</v>
          </cell>
          <cell r="AF876">
            <v>1315.339999999994</v>
          </cell>
          <cell r="AG876">
            <v>1838.7999999999652</v>
          </cell>
          <cell r="AH876">
            <v>1340.6099999999831</v>
          </cell>
          <cell r="AI876">
            <v>1872.8300000000297</v>
          </cell>
          <cell r="AJ876">
            <v>1359.1699999999707</v>
          </cell>
          <cell r="AK876">
            <v>1906.8700000000347</v>
          </cell>
          <cell r="AL876">
            <v>1384.4399999999887</v>
          </cell>
          <cell r="AM876">
            <v>1934.1900000000182</v>
          </cell>
          <cell r="AN876">
            <v>1402.9999999999823</v>
          </cell>
          <cell r="AO876">
            <v>1968.2299999999939</v>
          </cell>
          <cell r="AP876">
            <v>1428.2700000000189</v>
          </cell>
          <cell r="AQ876">
            <v>1995.559999999977</v>
          </cell>
          <cell r="AR876">
            <v>1446.8300000000138</v>
          </cell>
          <cell r="AS876">
            <v>2029.5899999999774</v>
          </cell>
          <cell r="AT876">
            <v>1472.1000000000308</v>
          </cell>
          <cell r="AU876">
            <v>721.63000000000306</v>
          </cell>
          <cell r="AV876">
            <v>1497.3700000000183</v>
          </cell>
          <cell r="AW876">
            <v>2090.9500000000353</v>
          </cell>
        </row>
        <row r="877">
          <cell r="A877">
            <v>872</v>
          </cell>
          <cell r="B877">
            <v>1072.4000000000119</v>
          </cell>
          <cell r="C877">
            <v>1500.0100000000182</v>
          </cell>
          <cell r="D877">
            <v>1097.6999999999939</v>
          </cell>
          <cell r="E877">
            <v>1534.089999999994</v>
          </cell>
          <cell r="F877">
            <v>1116.2799999999818</v>
          </cell>
          <cell r="G877">
            <v>1561.4399999999805</v>
          </cell>
          <cell r="H877">
            <v>1141.5799999999742</v>
          </cell>
          <cell r="I877">
            <v>1595.5199999999875</v>
          </cell>
          <cell r="J877">
            <v>1160.1600000000053</v>
          </cell>
          <cell r="K877">
            <v>1622.8799999999726</v>
          </cell>
          <cell r="L877">
            <v>1185.4599999999957</v>
          </cell>
          <cell r="M877">
            <v>1656.9500000000226</v>
          </cell>
          <cell r="N877">
            <v>1204.0400000000118</v>
          </cell>
          <cell r="O877">
            <v>1691.0300000000329</v>
          </cell>
          <cell r="P877">
            <v>1229.3400000000045</v>
          </cell>
          <cell r="Q877">
            <v>1718.3800000000183</v>
          </cell>
          <cell r="R877">
            <v>1247.919999999993</v>
          </cell>
          <cell r="S877">
            <v>1752.4599999999939</v>
          </cell>
          <cell r="T877">
            <v>1273.2200000000159</v>
          </cell>
          <cell r="U877">
            <v>1779.8199999999786</v>
          </cell>
          <cell r="V877">
            <v>1298.5200000000061</v>
          </cell>
          <cell r="W877">
            <v>1813.8899999999817</v>
          </cell>
          <cell r="X877">
            <v>1317.099999999994</v>
          </cell>
          <cell r="Y877">
            <v>1847.9699999999589</v>
          </cell>
          <cell r="Z877">
            <v>1342.399999999983</v>
          </cell>
          <cell r="AA877">
            <v>1875.3200000000297</v>
          </cell>
          <cell r="AB877">
            <v>1272.9700000000159</v>
          </cell>
          <cell r="AC877">
            <v>1779.4699999999784</v>
          </cell>
          <cell r="AD877">
            <v>1291.5500000000122</v>
          </cell>
          <cell r="AE877">
            <v>1813.5499999999818</v>
          </cell>
          <cell r="AF877">
            <v>1316.849999999994</v>
          </cell>
          <cell r="AG877">
            <v>1840.9099999999651</v>
          </cell>
          <cell r="AH877">
            <v>1342.149999999983</v>
          </cell>
          <cell r="AI877">
            <v>1874.9800000000298</v>
          </cell>
          <cell r="AJ877">
            <v>1360.7299999999707</v>
          </cell>
          <cell r="AK877">
            <v>1909.0600000000347</v>
          </cell>
          <cell r="AL877">
            <v>1386.0299999999886</v>
          </cell>
          <cell r="AM877">
            <v>1936.4100000000183</v>
          </cell>
          <cell r="AN877">
            <v>1404.6099999999822</v>
          </cell>
          <cell r="AO877">
            <v>1970.4899999999939</v>
          </cell>
          <cell r="AP877">
            <v>1429.910000000019</v>
          </cell>
          <cell r="AQ877">
            <v>1997.8499999999769</v>
          </cell>
          <cell r="AR877">
            <v>1448.4900000000139</v>
          </cell>
          <cell r="AS877">
            <v>2031.9199999999773</v>
          </cell>
          <cell r="AT877">
            <v>1473.7900000000309</v>
          </cell>
          <cell r="AU877">
            <v>722.00000000000307</v>
          </cell>
          <cell r="AV877">
            <v>1499.0900000000183</v>
          </cell>
          <cell r="AW877">
            <v>2093.3500000000354</v>
          </cell>
        </row>
        <row r="878">
          <cell r="A878">
            <v>873</v>
          </cell>
          <cell r="B878">
            <v>1073.6300000000119</v>
          </cell>
          <cell r="C878">
            <v>1501.7300000000182</v>
          </cell>
          <cell r="D878">
            <v>1098.9599999999939</v>
          </cell>
          <cell r="E878">
            <v>1535.849999999994</v>
          </cell>
          <cell r="F878">
            <v>1117.5599999999818</v>
          </cell>
          <cell r="G878">
            <v>1563.2299999999805</v>
          </cell>
          <cell r="H878">
            <v>1142.8899999999742</v>
          </cell>
          <cell r="I878">
            <v>1597.3499999999874</v>
          </cell>
          <cell r="J878">
            <v>1161.4900000000052</v>
          </cell>
          <cell r="K878">
            <v>1624.7399999999725</v>
          </cell>
          <cell r="L878">
            <v>1186.8199999999956</v>
          </cell>
          <cell r="M878">
            <v>1658.8500000000226</v>
          </cell>
          <cell r="N878">
            <v>1205.4200000000119</v>
          </cell>
          <cell r="O878">
            <v>1692.970000000033</v>
          </cell>
          <cell r="P878">
            <v>1230.7500000000045</v>
          </cell>
          <cell r="Q878">
            <v>1720.3500000000183</v>
          </cell>
          <cell r="R878">
            <v>1249.3499999999931</v>
          </cell>
          <cell r="S878">
            <v>1754.4699999999939</v>
          </cell>
          <cell r="T878">
            <v>1274.680000000016</v>
          </cell>
          <cell r="U878">
            <v>1781.8599999999785</v>
          </cell>
          <cell r="V878">
            <v>1300.0100000000061</v>
          </cell>
          <cell r="W878">
            <v>1815.9699999999816</v>
          </cell>
          <cell r="X878">
            <v>1318.609999999994</v>
          </cell>
          <cell r="Y878">
            <v>1850.0899999999588</v>
          </cell>
          <cell r="Z878">
            <v>1343.939999999983</v>
          </cell>
          <cell r="AA878">
            <v>1877.4700000000298</v>
          </cell>
          <cell r="AB878">
            <v>1274.430000000016</v>
          </cell>
          <cell r="AC878">
            <v>1781.5099999999784</v>
          </cell>
          <cell r="AD878">
            <v>1293.0300000000123</v>
          </cell>
          <cell r="AE878">
            <v>1815.6299999999817</v>
          </cell>
          <cell r="AF878">
            <v>1318.359999999994</v>
          </cell>
          <cell r="AG878">
            <v>1843.019999999965</v>
          </cell>
          <cell r="AH878">
            <v>1343.689999999983</v>
          </cell>
          <cell r="AI878">
            <v>1877.1300000000299</v>
          </cell>
          <cell r="AJ878">
            <v>1362.2899999999706</v>
          </cell>
          <cell r="AK878">
            <v>1911.2500000000348</v>
          </cell>
          <cell r="AL878">
            <v>1387.6199999999885</v>
          </cell>
          <cell r="AM878">
            <v>1938.6300000000183</v>
          </cell>
          <cell r="AN878">
            <v>1406.2199999999821</v>
          </cell>
          <cell r="AO878">
            <v>1972.7499999999939</v>
          </cell>
          <cell r="AP878">
            <v>1431.5500000000191</v>
          </cell>
          <cell r="AQ878">
            <v>2000.1399999999769</v>
          </cell>
          <cell r="AR878">
            <v>1450.150000000014</v>
          </cell>
          <cell r="AS878">
            <v>2034.2499999999773</v>
          </cell>
          <cell r="AT878">
            <v>1475.4800000000309</v>
          </cell>
          <cell r="AU878">
            <v>722.37000000000307</v>
          </cell>
          <cell r="AV878">
            <v>1500.8100000000184</v>
          </cell>
          <cell r="AW878">
            <v>2095.7500000000355</v>
          </cell>
        </row>
        <row r="879">
          <cell r="A879">
            <v>874</v>
          </cell>
          <cell r="B879">
            <v>1074.860000000012</v>
          </cell>
          <cell r="C879">
            <v>1503.4500000000182</v>
          </cell>
          <cell r="D879">
            <v>1100.2199999999939</v>
          </cell>
          <cell r="E879">
            <v>1537.609999999994</v>
          </cell>
          <cell r="F879">
            <v>1118.8399999999817</v>
          </cell>
          <cell r="G879">
            <v>1565.0199999999804</v>
          </cell>
          <cell r="H879">
            <v>1144.1999999999741</v>
          </cell>
          <cell r="I879">
            <v>1599.1799999999873</v>
          </cell>
          <cell r="J879">
            <v>1162.8200000000052</v>
          </cell>
          <cell r="K879">
            <v>1626.5999999999724</v>
          </cell>
          <cell r="L879">
            <v>1188.1799999999955</v>
          </cell>
          <cell r="M879">
            <v>1660.7500000000227</v>
          </cell>
          <cell r="N879">
            <v>1206.800000000012</v>
          </cell>
          <cell r="O879">
            <v>1694.9100000000331</v>
          </cell>
          <cell r="P879">
            <v>1232.1600000000046</v>
          </cell>
          <cell r="Q879">
            <v>1722.3200000000184</v>
          </cell>
          <cell r="R879">
            <v>1250.7799999999932</v>
          </cell>
          <cell r="S879">
            <v>1756.4799999999939</v>
          </cell>
          <cell r="T879">
            <v>1276.140000000016</v>
          </cell>
          <cell r="U879">
            <v>1783.8999999999785</v>
          </cell>
          <cell r="V879">
            <v>1301.5000000000061</v>
          </cell>
          <cell r="W879">
            <v>1818.0499999999815</v>
          </cell>
          <cell r="X879">
            <v>1320.119999999994</v>
          </cell>
          <cell r="Y879">
            <v>1852.2099999999587</v>
          </cell>
          <cell r="Z879">
            <v>1345.479999999983</v>
          </cell>
          <cell r="AA879">
            <v>1879.6200000000299</v>
          </cell>
          <cell r="AB879">
            <v>1275.890000000016</v>
          </cell>
          <cell r="AC879">
            <v>1783.5499999999784</v>
          </cell>
          <cell r="AD879">
            <v>1294.5100000000123</v>
          </cell>
          <cell r="AE879">
            <v>1817.7099999999816</v>
          </cell>
          <cell r="AF879">
            <v>1319.869999999994</v>
          </cell>
          <cell r="AG879">
            <v>1845.1299999999649</v>
          </cell>
          <cell r="AH879">
            <v>1345.229999999983</v>
          </cell>
          <cell r="AI879">
            <v>1879.28000000003</v>
          </cell>
          <cell r="AJ879">
            <v>1363.8499999999706</v>
          </cell>
          <cell r="AK879">
            <v>1913.4400000000348</v>
          </cell>
          <cell r="AL879">
            <v>1389.2099999999884</v>
          </cell>
          <cell r="AM879">
            <v>1940.8500000000183</v>
          </cell>
          <cell r="AN879">
            <v>1407.829999999982</v>
          </cell>
          <cell r="AO879">
            <v>1975.0099999999939</v>
          </cell>
          <cell r="AP879">
            <v>1433.1900000000192</v>
          </cell>
          <cell r="AQ879">
            <v>2002.4299999999769</v>
          </cell>
          <cell r="AR879">
            <v>1451.810000000014</v>
          </cell>
          <cell r="AS879">
            <v>2036.5799999999772</v>
          </cell>
          <cell r="AT879">
            <v>1477.170000000031</v>
          </cell>
          <cell r="AU879">
            <v>722.74000000000308</v>
          </cell>
          <cell r="AV879">
            <v>1502.5300000000184</v>
          </cell>
          <cell r="AW879">
            <v>2098.1500000000356</v>
          </cell>
        </row>
        <row r="880">
          <cell r="A880">
            <v>875</v>
          </cell>
          <cell r="B880">
            <v>1076.090000000012</v>
          </cell>
          <cell r="C880">
            <v>1505.1700000000183</v>
          </cell>
          <cell r="D880">
            <v>1101.4799999999939</v>
          </cell>
          <cell r="E880">
            <v>1539.369999999994</v>
          </cell>
          <cell r="F880">
            <v>1120.1199999999817</v>
          </cell>
          <cell r="G880">
            <v>1566.8099999999804</v>
          </cell>
          <cell r="H880">
            <v>1145.5099999999741</v>
          </cell>
          <cell r="I880">
            <v>1601.0099999999873</v>
          </cell>
          <cell r="J880">
            <v>1164.1500000000051</v>
          </cell>
          <cell r="K880">
            <v>1628.4599999999723</v>
          </cell>
          <cell r="L880">
            <v>1189.5399999999954</v>
          </cell>
          <cell r="M880">
            <v>1662.6500000000228</v>
          </cell>
          <cell r="N880">
            <v>1208.1800000000121</v>
          </cell>
          <cell r="O880">
            <v>1696.8500000000331</v>
          </cell>
          <cell r="P880">
            <v>1233.5700000000047</v>
          </cell>
          <cell r="Q880">
            <v>1724.2900000000184</v>
          </cell>
          <cell r="R880">
            <v>1252.2099999999932</v>
          </cell>
          <cell r="S880">
            <v>1758.4899999999939</v>
          </cell>
          <cell r="T880">
            <v>1277.6000000000161</v>
          </cell>
          <cell r="U880">
            <v>1785.9399999999785</v>
          </cell>
          <cell r="V880">
            <v>1302.9900000000061</v>
          </cell>
          <cell r="W880">
            <v>1820.1299999999815</v>
          </cell>
          <cell r="X880">
            <v>1321.629999999994</v>
          </cell>
          <cell r="Y880">
            <v>1854.3299999999585</v>
          </cell>
          <cell r="Z880">
            <v>1347.0199999999829</v>
          </cell>
          <cell r="AA880">
            <v>1881.77000000003</v>
          </cell>
          <cell r="AB880">
            <v>1277.3500000000161</v>
          </cell>
          <cell r="AC880">
            <v>1785.5899999999783</v>
          </cell>
          <cell r="AD880">
            <v>1295.9900000000123</v>
          </cell>
          <cell r="AE880">
            <v>1819.7899999999815</v>
          </cell>
          <cell r="AF880">
            <v>1321.379999999994</v>
          </cell>
          <cell r="AG880">
            <v>1847.2399999999648</v>
          </cell>
          <cell r="AH880">
            <v>1346.7699999999829</v>
          </cell>
          <cell r="AI880">
            <v>1881.4300000000301</v>
          </cell>
          <cell r="AJ880">
            <v>1365.4099999999705</v>
          </cell>
          <cell r="AK880">
            <v>1915.6300000000349</v>
          </cell>
          <cell r="AL880">
            <v>1390.7999999999884</v>
          </cell>
          <cell r="AM880">
            <v>1943.0700000000184</v>
          </cell>
          <cell r="AN880">
            <v>1409.4399999999819</v>
          </cell>
          <cell r="AO880">
            <v>1977.2699999999938</v>
          </cell>
          <cell r="AP880">
            <v>1434.8300000000193</v>
          </cell>
          <cell r="AQ880">
            <v>2004.7199999999768</v>
          </cell>
          <cell r="AR880">
            <v>1453.4700000000141</v>
          </cell>
          <cell r="AS880">
            <v>2038.9099999999771</v>
          </cell>
          <cell r="AT880">
            <v>1478.8600000000311</v>
          </cell>
          <cell r="AU880">
            <v>723.11000000000308</v>
          </cell>
          <cell r="AV880">
            <v>1504.2500000000184</v>
          </cell>
          <cell r="AW880">
            <v>2100.5500000000357</v>
          </cell>
        </row>
        <row r="881">
          <cell r="A881">
            <v>876</v>
          </cell>
          <cell r="B881">
            <v>1077.320000000012</v>
          </cell>
          <cell r="C881">
            <v>1506.8900000000183</v>
          </cell>
          <cell r="D881">
            <v>1102.7399999999939</v>
          </cell>
          <cell r="E881">
            <v>1541.129999999994</v>
          </cell>
          <cell r="F881">
            <v>1121.3999999999817</v>
          </cell>
          <cell r="G881">
            <v>1568.5999999999804</v>
          </cell>
          <cell r="H881">
            <v>1146.819999999974</v>
          </cell>
          <cell r="I881">
            <v>1602.8399999999872</v>
          </cell>
          <cell r="J881">
            <v>1165.480000000005</v>
          </cell>
          <cell r="K881">
            <v>1630.3199999999722</v>
          </cell>
          <cell r="L881">
            <v>1190.8999999999953</v>
          </cell>
          <cell r="M881">
            <v>1664.5500000000229</v>
          </cell>
          <cell r="N881">
            <v>1209.5600000000122</v>
          </cell>
          <cell r="O881">
            <v>1698.7900000000332</v>
          </cell>
          <cell r="P881">
            <v>1234.9800000000048</v>
          </cell>
          <cell r="Q881">
            <v>1726.2600000000184</v>
          </cell>
          <cell r="R881">
            <v>1253.6399999999933</v>
          </cell>
          <cell r="S881">
            <v>1760.4999999999939</v>
          </cell>
          <cell r="T881">
            <v>1279.0600000000161</v>
          </cell>
          <cell r="U881">
            <v>1787.9799999999784</v>
          </cell>
          <cell r="V881">
            <v>1304.4800000000062</v>
          </cell>
          <cell r="W881">
            <v>1822.2099999999814</v>
          </cell>
          <cell r="X881">
            <v>1323.139999999994</v>
          </cell>
          <cell r="Y881">
            <v>1856.4499999999584</v>
          </cell>
          <cell r="Z881">
            <v>1348.5599999999829</v>
          </cell>
          <cell r="AA881">
            <v>1883.9200000000301</v>
          </cell>
          <cell r="AB881">
            <v>1278.8100000000161</v>
          </cell>
          <cell r="AC881">
            <v>1787.6299999999783</v>
          </cell>
          <cell r="AD881">
            <v>1297.4700000000123</v>
          </cell>
          <cell r="AE881">
            <v>1821.8699999999815</v>
          </cell>
          <cell r="AF881">
            <v>1322.889999999994</v>
          </cell>
          <cell r="AG881">
            <v>1849.3499999999647</v>
          </cell>
          <cell r="AH881">
            <v>1348.3099999999829</v>
          </cell>
          <cell r="AI881">
            <v>1883.5800000000302</v>
          </cell>
          <cell r="AJ881">
            <v>1366.9699999999705</v>
          </cell>
          <cell r="AK881">
            <v>1917.820000000035</v>
          </cell>
          <cell r="AL881">
            <v>1392.3899999999883</v>
          </cell>
          <cell r="AM881">
            <v>1945.2900000000184</v>
          </cell>
          <cell r="AN881">
            <v>1411.0499999999818</v>
          </cell>
          <cell r="AO881">
            <v>1979.5299999999938</v>
          </cell>
          <cell r="AP881">
            <v>1436.4700000000194</v>
          </cell>
          <cell r="AQ881">
            <v>2007.0099999999768</v>
          </cell>
          <cell r="AR881">
            <v>1455.1300000000142</v>
          </cell>
          <cell r="AS881">
            <v>2041.239999999977</v>
          </cell>
          <cell r="AT881">
            <v>1480.5500000000311</v>
          </cell>
          <cell r="AU881">
            <v>723.48000000000309</v>
          </cell>
          <cell r="AV881">
            <v>1505.9700000000184</v>
          </cell>
          <cell r="AW881">
            <v>2102.9500000000357</v>
          </cell>
        </row>
        <row r="882">
          <cell r="A882">
            <v>877</v>
          </cell>
          <cell r="B882">
            <v>1078.550000000012</v>
          </cell>
          <cell r="C882">
            <v>1508.6100000000183</v>
          </cell>
          <cell r="D882">
            <v>1103.9999999999939</v>
          </cell>
          <cell r="E882">
            <v>1542.889999999994</v>
          </cell>
          <cell r="F882">
            <v>1122.6799999999816</v>
          </cell>
          <cell r="G882">
            <v>1570.3899999999803</v>
          </cell>
          <cell r="H882">
            <v>1148.129999999974</v>
          </cell>
          <cell r="I882">
            <v>1604.6699999999871</v>
          </cell>
          <cell r="J882">
            <v>1166.8100000000049</v>
          </cell>
          <cell r="K882">
            <v>1632.1799999999721</v>
          </cell>
          <cell r="L882">
            <v>1192.2599999999952</v>
          </cell>
          <cell r="M882">
            <v>1666.450000000023</v>
          </cell>
          <cell r="N882">
            <v>1210.9400000000123</v>
          </cell>
          <cell r="O882">
            <v>1700.7300000000332</v>
          </cell>
          <cell r="P882">
            <v>1236.3900000000049</v>
          </cell>
          <cell r="Q882">
            <v>1728.2300000000184</v>
          </cell>
          <cell r="R882">
            <v>1255.0699999999933</v>
          </cell>
          <cell r="S882">
            <v>1762.5099999999939</v>
          </cell>
          <cell r="T882">
            <v>1280.5200000000161</v>
          </cell>
          <cell r="U882">
            <v>1790.0199999999784</v>
          </cell>
          <cell r="V882">
            <v>1305.9700000000062</v>
          </cell>
          <cell r="W882">
            <v>1824.2899999999813</v>
          </cell>
          <cell r="X882">
            <v>1324.649999999994</v>
          </cell>
          <cell r="Y882">
            <v>1858.5699999999583</v>
          </cell>
          <cell r="Z882">
            <v>1350.0999999999829</v>
          </cell>
          <cell r="AA882">
            <v>1886.0700000000302</v>
          </cell>
          <cell r="AB882">
            <v>1280.2700000000161</v>
          </cell>
          <cell r="AC882">
            <v>1789.6699999999782</v>
          </cell>
          <cell r="AD882">
            <v>1298.9500000000123</v>
          </cell>
          <cell r="AE882">
            <v>1823.9499999999814</v>
          </cell>
          <cell r="AF882">
            <v>1324.399999999994</v>
          </cell>
          <cell r="AG882">
            <v>1851.4599999999646</v>
          </cell>
          <cell r="AH882">
            <v>1349.8499999999829</v>
          </cell>
          <cell r="AI882">
            <v>1885.7300000000303</v>
          </cell>
          <cell r="AJ882">
            <v>1368.5299999999704</v>
          </cell>
          <cell r="AK882">
            <v>1920.010000000035</v>
          </cell>
          <cell r="AL882">
            <v>1393.9799999999882</v>
          </cell>
          <cell r="AM882">
            <v>1947.5100000000184</v>
          </cell>
          <cell r="AN882">
            <v>1412.6599999999817</v>
          </cell>
          <cell r="AO882">
            <v>1981.7899999999938</v>
          </cell>
          <cell r="AP882">
            <v>1438.1100000000195</v>
          </cell>
          <cell r="AQ882">
            <v>2009.2999999999768</v>
          </cell>
          <cell r="AR882">
            <v>1456.7900000000143</v>
          </cell>
          <cell r="AS882">
            <v>2043.569999999977</v>
          </cell>
          <cell r="AT882">
            <v>1482.2400000000312</v>
          </cell>
          <cell r="AU882">
            <v>723.85000000000309</v>
          </cell>
          <cell r="AV882">
            <v>1507.6900000000185</v>
          </cell>
          <cell r="AW882">
            <v>2105.3500000000358</v>
          </cell>
        </row>
        <row r="883">
          <cell r="A883">
            <v>878</v>
          </cell>
          <cell r="B883">
            <v>1079.780000000012</v>
          </cell>
          <cell r="C883">
            <v>1510.3300000000183</v>
          </cell>
          <cell r="D883">
            <v>1105.2599999999939</v>
          </cell>
          <cell r="E883">
            <v>1544.649999999994</v>
          </cell>
          <cell r="F883">
            <v>1123.9599999999816</v>
          </cell>
          <cell r="G883">
            <v>1572.1799999999803</v>
          </cell>
          <cell r="H883">
            <v>1149.4399999999739</v>
          </cell>
          <cell r="I883">
            <v>1606.499999999987</v>
          </cell>
          <cell r="J883">
            <v>1168.1400000000049</v>
          </cell>
          <cell r="K883">
            <v>1634.039999999972</v>
          </cell>
          <cell r="L883">
            <v>1193.6199999999951</v>
          </cell>
          <cell r="M883">
            <v>1668.3500000000231</v>
          </cell>
          <cell r="N883">
            <v>1212.3200000000124</v>
          </cell>
          <cell r="O883">
            <v>1702.6700000000333</v>
          </cell>
          <cell r="P883">
            <v>1237.800000000005</v>
          </cell>
          <cell r="Q883">
            <v>1730.2000000000185</v>
          </cell>
          <cell r="R883">
            <v>1256.4999999999934</v>
          </cell>
          <cell r="S883">
            <v>1764.5199999999938</v>
          </cell>
          <cell r="T883">
            <v>1281.9800000000162</v>
          </cell>
          <cell r="U883">
            <v>1792.0599999999783</v>
          </cell>
          <cell r="V883">
            <v>1307.4600000000062</v>
          </cell>
          <cell r="W883">
            <v>1826.3699999999812</v>
          </cell>
          <cell r="X883">
            <v>1326.1599999999939</v>
          </cell>
          <cell r="Y883">
            <v>1860.6899999999582</v>
          </cell>
          <cell r="Z883">
            <v>1351.6399999999828</v>
          </cell>
          <cell r="AA883">
            <v>1888.2200000000303</v>
          </cell>
          <cell r="AB883">
            <v>1281.7300000000162</v>
          </cell>
          <cell r="AC883">
            <v>1791.7099999999782</v>
          </cell>
          <cell r="AD883">
            <v>1300.4300000000123</v>
          </cell>
          <cell r="AE883">
            <v>1826.0299999999813</v>
          </cell>
          <cell r="AF883">
            <v>1325.9099999999939</v>
          </cell>
          <cell r="AG883">
            <v>1853.5699999999645</v>
          </cell>
          <cell r="AH883">
            <v>1351.3899999999828</v>
          </cell>
          <cell r="AI883">
            <v>1887.8800000000303</v>
          </cell>
          <cell r="AJ883">
            <v>1370.0899999999704</v>
          </cell>
          <cell r="AK883">
            <v>1922.2000000000351</v>
          </cell>
          <cell r="AL883">
            <v>1395.5699999999881</v>
          </cell>
          <cell r="AM883">
            <v>1949.7300000000184</v>
          </cell>
          <cell r="AN883">
            <v>1414.2699999999816</v>
          </cell>
          <cell r="AO883">
            <v>1984.0499999999938</v>
          </cell>
          <cell r="AP883">
            <v>1439.7500000000196</v>
          </cell>
          <cell r="AQ883">
            <v>2011.5899999999767</v>
          </cell>
          <cell r="AR883">
            <v>1458.4500000000144</v>
          </cell>
          <cell r="AS883">
            <v>2045.8999999999769</v>
          </cell>
          <cell r="AT883">
            <v>1483.9300000000312</v>
          </cell>
          <cell r="AU883">
            <v>724.2200000000031</v>
          </cell>
          <cell r="AV883">
            <v>1509.4100000000185</v>
          </cell>
          <cell r="AW883">
            <v>2107.7500000000359</v>
          </cell>
        </row>
        <row r="884">
          <cell r="A884">
            <v>879</v>
          </cell>
          <cell r="B884">
            <v>1081.010000000012</v>
          </cell>
          <cell r="C884">
            <v>1512.0500000000184</v>
          </cell>
          <cell r="D884">
            <v>1106.5199999999938</v>
          </cell>
          <cell r="E884">
            <v>1546.4099999999939</v>
          </cell>
          <cell r="F884">
            <v>1125.2399999999816</v>
          </cell>
          <cell r="G884">
            <v>1573.9699999999802</v>
          </cell>
          <cell r="H884">
            <v>1150.7499999999739</v>
          </cell>
          <cell r="I884">
            <v>1608.329999999987</v>
          </cell>
          <cell r="J884">
            <v>1169.4700000000048</v>
          </cell>
          <cell r="K884">
            <v>1635.8999999999719</v>
          </cell>
          <cell r="L884">
            <v>1194.979999999995</v>
          </cell>
          <cell r="M884">
            <v>1670.2500000000232</v>
          </cell>
          <cell r="N884">
            <v>1213.7000000000126</v>
          </cell>
          <cell r="O884">
            <v>1704.6100000000333</v>
          </cell>
          <cell r="P884">
            <v>1239.210000000005</v>
          </cell>
          <cell r="Q884">
            <v>1732.1700000000185</v>
          </cell>
          <cell r="R884">
            <v>1257.9299999999935</v>
          </cell>
          <cell r="S884">
            <v>1766.5299999999938</v>
          </cell>
          <cell r="T884">
            <v>1283.4400000000162</v>
          </cell>
          <cell r="U884">
            <v>1794.0999999999783</v>
          </cell>
          <cell r="V884">
            <v>1308.9500000000062</v>
          </cell>
          <cell r="W884">
            <v>1828.4499999999812</v>
          </cell>
          <cell r="X884">
            <v>1327.6699999999939</v>
          </cell>
          <cell r="Y884">
            <v>1862.8099999999581</v>
          </cell>
          <cell r="Z884">
            <v>1353.1799999999828</v>
          </cell>
          <cell r="AA884">
            <v>1890.3700000000304</v>
          </cell>
          <cell r="AB884">
            <v>1283.1900000000162</v>
          </cell>
          <cell r="AC884">
            <v>1793.7499999999782</v>
          </cell>
          <cell r="AD884">
            <v>1301.9100000000124</v>
          </cell>
          <cell r="AE884">
            <v>1828.1099999999813</v>
          </cell>
          <cell r="AF884">
            <v>1327.4199999999939</v>
          </cell>
          <cell r="AG884">
            <v>1855.6799999999644</v>
          </cell>
          <cell r="AH884">
            <v>1352.9299999999828</v>
          </cell>
          <cell r="AI884">
            <v>1890.0300000000304</v>
          </cell>
          <cell r="AJ884">
            <v>1371.6499999999703</v>
          </cell>
          <cell r="AK884">
            <v>1924.3900000000351</v>
          </cell>
          <cell r="AL884">
            <v>1397.159999999988</v>
          </cell>
          <cell r="AM884">
            <v>1951.9500000000185</v>
          </cell>
          <cell r="AN884">
            <v>1415.8799999999815</v>
          </cell>
          <cell r="AO884">
            <v>1986.3099999999938</v>
          </cell>
          <cell r="AP884">
            <v>1441.3900000000197</v>
          </cell>
          <cell r="AQ884">
            <v>2013.8799999999767</v>
          </cell>
          <cell r="AR884">
            <v>1460.1100000000145</v>
          </cell>
          <cell r="AS884">
            <v>2048.2299999999768</v>
          </cell>
          <cell r="AT884">
            <v>1485.6200000000313</v>
          </cell>
          <cell r="AU884">
            <v>724.5900000000031</v>
          </cell>
          <cell r="AV884">
            <v>1511.1300000000185</v>
          </cell>
          <cell r="AW884">
            <v>2110.150000000036</v>
          </cell>
        </row>
        <row r="885">
          <cell r="A885">
            <v>880</v>
          </cell>
          <cell r="B885">
            <v>1082.2400000000121</v>
          </cell>
          <cell r="C885">
            <v>1513.7700000000184</v>
          </cell>
          <cell r="D885">
            <v>1107.7799999999938</v>
          </cell>
          <cell r="E885">
            <v>1548.1699999999939</v>
          </cell>
          <cell r="F885">
            <v>1126.5199999999816</v>
          </cell>
          <cell r="G885">
            <v>1575.7599999999802</v>
          </cell>
          <cell r="H885">
            <v>1152.0599999999738</v>
          </cell>
          <cell r="I885">
            <v>1610.1599999999869</v>
          </cell>
          <cell r="J885">
            <v>1170.8000000000047</v>
          </cell>
          <cell r="K885">
            <v>1637.7599999999718</v>
          </cell>
          <cell r="L885">
            <v>1196.3399999999949</v>
          </cell>
          <cell r="M885">
            <v>1672.1500000000233</v>
          </cell>
          <cell r="N885">
            <v>1215.0800000000127</v>
          </cell>
          <cell r="O885">
            <v>1706.5500000000334</v>
          </cell>
          <cell r="P885">
            <v>1240.6200000000051</v>
          </cell>
          <cell r="Q885">
            <v>1734.1400000000185</v>
          </cell>
          <cell r="R885">
            <v>1259.3599999999935</v>
          </cell>
          <cell r="S885">
            <v>1768.5399999999938</v>
          </cell>
          <cell r="T885">
            <v>1284.9000000000162</v>
          </cell>
          <cell r="U885">
            <v>1796.1399999999783</v>
          </cell>
          <cell r="V885">
            <v>1310.4400000000062</v>
          </cell>
          <cell r="W885">
            <v>1830.5299999999811</v>
          </cell>
          <cell r="X885">
            <v>1329.1799999999939</v>
          </cell>
          <cell r="Y885">
            <v>1864.929999999958</v>
          </cell>
          <cell r="Z885">
            <v>1354.7199999999827</v>
          </cell>
          <cell r="AA885">
            <v>1892.5200000000304</v>
          </cell>
          <cell r="AB885">
            <v>1284.6500000000162</v>
          </cell>
          <cell r="AC885">
            <v>1795.7899999999781</v>
          </cell>
          <cell r="AD885">
            <v>1303.3900000000124</v>
          </cell>
          <cell r="AE885">
            <v>1830.1899999999812</v>
          </cell>
          <cell r="AF885">
            <v>1328.9299999999939</v>
          </cell>
          <cell r="AG885">
            <v>1857.7899999999643</v>
          </cell>
          <cell r="AH885">
            <v>1354.4699999999827</v>
          </cell>
          <cell r="AI885">
            <v>1892.1800000000305</v>
          </cell>
          <cell r="AJ885">
            <v>1373.2099999999703</v>
          </cell>
          <cell r="AK885">
            <v>1926.5800000000352</v>
          </cell>
          <cell r="AL885">
            <v>1398.7499999999879</v>
          </cell>
          <cell r="AM885">
            <v>1954.1700000000185</v>
          </cell>
          <cell r="AN885">
            <v>1417.4899999999814</v>
          </cell>
          <cell r="AO885">
            <v>1988.5699999999938</v>
          </cell>
          <cell r="AP885">
            <v>1443.0300000000198</v>
          </cell>
          <cell r="AQ885">
            <v>2016.1699999999767</v>
          </cell>
          <cell r="AR885">
            <v>1461.7700000000145</v>
          </cell>
          <cell r="AS885">
            <v>2050.5599999999768</v>
          </cell>
          <cell r="AT885">
            <v>1487.3100000000313</v>
          </cell>
          <cell r="AU885">
            <v>724.96000000000311</v>
          </cell>
          <cell r="AV885">
            <v>1512.8500000000186</v>
          </cell>
          <cell r="AW885">
            <v>2112.5500000000361</v>
          </cell>
        </row>
        <row r="886">
          <cell r="A886">
            <v>881</v>
          </cell>
          <cell r="B886">
            <v>1083.4700000000121</v>
          </cell>
          <cell r="C886">
            <v>1515.4900000000184</v>
          </cell>
          <cell r="D886">
            <v>1109.0399999999938</v>
          </cell>
          <cell r="E886">
            <v>1549.9299999999939</v>
          </cell>
          <cell r="F886">
            <v>1127.7999999999815</v>
          </cell>
          <cell r="G886">
            <v>1577.5499999999802</v>
          </cell>
          <cell r="H886">
            <v>1153.3699999999737</v>
          </cell>
          <cell r="I886">
            <v>1611.9899999999868</v>
          </cell>
          <cell r="J886">
            <v>1172.1300000000047</v>
          </cell>
          <cell r="K886">
            <v>1639.6199999999717</v>
          </cell>
          <cell r="L886">
            <v>1197.6999999999948</v>
          </cell>
          <cell r="M886">
            <v>1674.0500000000234</v>
          </cell>
          <cell r="N886">
            <v>1216.4600000000128</v>
          </cell>
          <cell r="O886">
            <v>1708.4900000000334</v>
          </cell>
          <cell r="P886">
            <v>1242.0300000000052</v>
          </cell>
          <cell r="Q886">
            <v>1736.1100000000185</v>
          </cell>
          <cell r="R886">
            <v>1260.7899999999936</v>
          </cell>
          <cell r="S886">
            <v>1770.5499999999938</v>
          </cell>
          <cell r="T886">
            <v>1286.3600000000163</v>
          </cell>
          <cell r="U886">
            <v>1798.1799999999782</v>
          </cell>
          <cell r="V886">
            <v>1311.9300000000062</v>
          </cell>
          <cell r="W886">
            <v>1832.609999999981</v>
          </cell>
          <cell r="X886">
            <v>1330.6899999999939</v>
          </cell>
          <cell r="Y886">
            <v>1867.0499999999579</v>
          </cell>
          <cell r="Z886">
            <v>1356.2599999999827</v>
          </cell>
          <cell r="AA886">
            <v>1894.6700000000305</v>
          </cell>
          <cell r="AB886">
            <v>1286.1100000000163</v>
          </cell>
          <cell r="AC886">
            <v>1797.8299999999781</v>
          </cell>
          <cell r="AD886">
            <v>1304.8700000000124</v>
          </cell>
          <cell r="AE886">
            <v>1832.2699999999811</v>
          </cell>
          <cell r="AF886">
            <v>1330.4399999999939</v>
          </cell>
          <cell r="AG886">
            <v>1859.8999999999642</v>
          </cell>
          <cell r="AH886">
            <v>1356.0099999999827</v>
          </cell>
          <cell r="AI886">
            <v>1894.3300000000306</v>
          </cell>
          <cell r="AJ886">
            <v>1374.7699999999702</v>
          </cell>
          <cell r="AK886">
            <v>1928.7700000000352</v>
          </cell>
          <cell r="AL886">
            <v>1400.3399999999879</v>
          </cell>
          <cell r="AM886">
            <v>1956.3900000000185</v>
          </cell>
          <cell r="AN886">
            <v>1419.0999999999813</v>
          </cell>
          <cell r="AO886">
            <v>1990.8299999999938</v>
          </cell>
          <cell r="AP886">
            <v>1444.6700000000199</v>
          </cell>
          <cell r="AQ886">
            <v>2018.4599999999766</v>
          </cell>
          <cell r="AR886">
            <v>1463.4300000000146</v>
          </cell>
          <cell r="AS886">
            <v>2052.8899999999767</v>
          </cell>
          <cell r="AT886">
            <v>1489.0000000000314</v>
          </cell>
          <cell r="AU886">
            <v>725.33000000000311</v>
          </cell>
          <cell r="AV886">
            <v>1514.5700000000186</v>
          </cell>
          <cell r="AW886">
            <v>2114.9500000000362</v>
          </cell>
        </row>
        <row r="887">
          <cell r="A887">
            <v>882</v>
          </cell>
          <cell r="B887">
            <v>1084.7000000000121</v>
          </cell>
          <cell r="C887">
            <v>1517.2100000000185</v>
          </cell>
          <cell r="D887">
            <v>1110.2999999999938</v>
          </cell>
          <cell r="E887">
            <v>1551.6899999999939</v>
          </cell>
          <cell r="F887">
            <v>1129.0799999999815</v>
          </cell>
          <cell r="G887">
            <v>1579.3399999999801</v>
          </cell>
          <cell r="H887">
            <v>1154.6799999999737</v>
          </cell>
          <cell r="I887">
            <v>1613.8199999999867</v>
          </cell>
          <cell r="J887">
            <v>1173.4600000000046</v>
          </cell>
          <cell r="K887">
            <v>1641.4799999999716</v>
          </cell>
          <cell r="L887">
            <v>1199.0599999999947</v>
          </cell>
          <cell r="M887">
            <v>1675.9500000000235</v>
          </cell>
          <cell r="N887">
            <v>1217.8400000000129</v>
          </cell>
          <cell r="O887">
            <v>1710.4300000000335</v>
          </cell>
          <cell r="P887">
            <v>1243.4400000000053</v>
          </cell>
          <cell r="Q887">
            <v>1738.0800000000186</v>
          </cell>
          <cell r="R887">
            <v>1262.2199999999937</v>
          </cell>
          <cell r="S887">
            <v>1772.5599999999938</v>
          </cell>
          <cell r="T887">
            <v>1287.8200000000163</v>
          </cell>
          <cell r="U887">
            <v>1800.2199999999782</v>
          </cell>
          <cell r="V887">
            <v>1313.4200000000062</v>
          </cell>
          <cell r="W887">
            <v>1834.689999999981</v>
          </cell>
          <cell r="X887">
            <v>1332.1999999999939</v>
          </cell>
          <cell r="Y887">
            <v>1869.1699999999578</v>
          </cell>
          <cell r="Z887">
            <v>1357.7999999999827</v>
          </cell>
          <cell r="AA887">
            <v>1896.8200000000306</v>
          </cell>
          <cell r="AB887">
            <v>1287.5700000000163</v>
          </cell>
          <cell r="AC887">
            <v>1799.8699999999781</v>
          </cell>
          <cell r="AD887">
            <v>1306.3500000000124</v>
          </cell>
          <cell r="AE887">
            <v>1834.349999999981</v>
          </cell>
          <cell r="AF887">
            <v>1331.9499999999939</v>
          </cell>
          <cell r="AG887">
            <v>1862.0099999999641</v>
          </cell>
          <cell r="AH887">
            <v>1357.5499999999827</v>
          </cell>
          <cell r="AI887">
            <v>1896.4800000000307</v>
          </cell>
          <cell r="AJ887">
            <v>1376.3299999999701</v>
          </cell>
          <cell r="AK887">
            <v>1930.9600000000353</v>
          </cell>
          <cell r="AL887">
            <v>1401.9299999999878</v>
          </cell>
          <cell r="AM887">
            <v>1958.6100000000185</v>
          </cell>
          <cell r="AN887">
            <v>1420.7099999999812</v>
          </cell>
          <cell r="AO887">
            <v>1993.0899999999938</v>
          </cell>
          <cell r="AP887">
            <v>1446.31000000002</v>
          </cell>
          <cell r="AQ887">
            <v>2020.7499999999766</v>
          </cell>
          <cell r="AR887">
            <v>1465.0900000000147</v>
          </cell>
          <cell r="AS887">
            <v>2055.2199999999766</v>
          </cell>
          <cell r="AT887">
            <v>1490.6900000000314</v>
          </cell>
          <cell r="AU887">
            <v>725.70000000000312</v>
          </cell>
          <cell r="AV887">
            <v>1516.2900000000186</v>
          </cell>
          <cell r="AW887">
            <v>2117.3500000000363</v>
          </cell>
        </row>
        <row r="888">
          <cell r="A888">
            <v>883</v>
          </cell>
          <cell r="B888">
            <v>1085.9300000000121</v>
          </cell>
          <cell r="C888">
            <v>1518.9300000000185</v>
          </cell>
          <cell r="D888">
            <v>1111.5599999999938</v>
          </cell>
          <cell r="E888">
            <v>1553.4499999999939</v>
          </cell>
          <cell r="F888">
            <v>1130.3599999999815</v>
          </cell>
          <cell r="G888">
            <v>1581.1299999999801</v>
          </cell>
          <cell r="H888">
            <v>1155.9899999999736</v>
          </cell>
          <cell r="I888">
            <v>1615.6499999999867</v>
          </cell>
          <cell r="J888">
            <v>1174.7900000000045</v>
          </cell>
          <cell r="K888">
            <v>1643.3399999999715</v>
          </cell>
          <cell r="L888">
            <v>1200.4199999999946</v>
          </cell>
          <cell r="M888">
            <v>1677.8500000000236</v>
          </cell>
          <cell r="N888">
            <v>1219.220000000013</v>
          </cell>
          <cell r="O888">
            <v>1712.3700000000335</v>
          </cell>
          <cell r="P888">
            <v>1244.8500000000054</v>
          </cell>
          <cell r="Q888">
            <v>1740.0500000000186</v>
          </cell>
          <cell r="R888">
            <v>1263.6499999999937</v>
          </cell>
          <cell r="S888">
            <v>1774.5699999999938</v>
          </cell>
          <cell r="T888">
            <v>1289.2800000000163</v>
          </cell>
          <cell r="U888">
            <v>1802.2599999999782</v>
          </cell>
          <cell r="V888">
            <v>1314.9100000000062</v>
          </cell>
          <cell r="W888">
            <v>1836.7699999999809</v>
          </cell>
          <cell r="X888">
            <v>1333.7099999999939</v>
          </cell>
          <cell r="Y888">
            <v>1871.2899999999577</v>
          </cell>
          <cell r="Z888">
            <v>1359.3399999999826</v>
          </cell>
          <cell r="AA888">
            <v>1898.9700000000307</v>
          </cell>
          <cell r="AB888">
            <v>1289.0300000000163</v>
          </cell>
          <cell r="AC888">
            <v>1801.909999999978</v>
          </cell>
          <cell r="AD888">
            <v>1307.8300000000124</v>
          </cell>
          <cell r="AE888">
            <v>1836.429999999981</v>
          </cell>
          <cell r="AF888">
            <v>1333.4599999999939</v>
          </cell>
          <cell r="AG888">
            <v>1864.119999999964</v>
          </cell>
          <cell r="AH888">
            <v>1359.0899999999826</v>
          </cell>
          <cell r="AI888">
            <v>1898.6300000000308</v>
          </cell>
          <cell r="AJ888">
            <v>1377.8899999999701</v>
          </cell>
          <cell r="AK888">
            <v>1933.1500000000353</v>
          </cell>
          <cell r="AL888">
            <v>1403.5199999999877</v>
          </cell>
          <cell r="AM888">
            <v>1960.8300000000186</v>
          </cell>
          <cell r="AN888">
            <v>1422.3199999999811</v>
          </cell>
          <cell r="AO888">
            <v>1995.3499999999938</v>
          </cell>
          <cell r="AP888">
            <v>1447.9500000000201</v>
          </cell>
          <cell r="AQ888">
            <v>2023.0399999999765</v>
          </cell>
          <cell r="AR888">
            <v>1466.7500000000148</v>
          </cell>
          <cell r="AS888">
            <v>2057.5499999999765</v>
          </cell>
          <cell r="AT888">
            <v>1492.3800000000315</v>
          </cell>
          <cell r="AU888">
            <v>726.07000000000312</v>
          </cell>
          <cell r="AV888">
            <v>1518.0100000000186</v>
          </cell>
          <cell r="AW888">
            <v>2119.7500000000364</v>
          </cell>
        </row>
        <row r="889">
          <cell r="A889">
            <v>884</v>
          </cell>
          <cell r="B889">
            <v>1087.1600000000121</v>
          </cell>
          <cell r="C889">
            <v>1520.6500000000185</v>
          </cell>
          <cell r="D889">
            <v>1112.8199999999938</v>
          </cell>
          <cell r="E889">
            <v>1555.2099999999939</v>
          </cell>
          <cell r="F889">
            <v>1131.6399999999815</v>
          </cell>
          <cell r="G889">
            <v>1582.9199999999801</v>
          </cell>
          <cell r="H889">
            <v>1157.2999999999736</v>
          </cell>
          <cell r="I889">
            <v>1617.4799999999866</v>
          </cell>
          <cell r="J889">
            <v>1176.1200000000044</v>
          </cell>
          <cell r="K889">
            <v>1645.1999999999714</v>
          </cell>
          <cell r="L889">
            <v>1201.7799999999945</v>
          </cell>
          <cell r="M889">
            <v>1679.7500000000236</v>
          </cell>
          <cell r="N889">
            <v>1220.6000000000131</v>
          </cell>
          <cell r="O889">
            <v>1714.3100000000336</v>
          </cell>
          <cell r="P889">
            <v>1246.2600000000054</v>
          </cell>
          <cell r="Q889">
            <v>1742.0200000000186</v>
          </cell>
          <cell r="R889">
            <v>1265.0799999999938</v>
          </cell>
          <cell r="S889">
            <v>1776.5799999999938</v>
          </cell>
          <cell r="T889">
            <v>1290.7400000000164</v>
          </cell>
          <cell r="U889">
            <v>1804.2999999999781</v>
          </cell>
          <cell r="V889">
            <v>1316.4000000000062</v>
          </cell>
          <cell r="W889">
            <v>1838.8499999999808</v>
          </cell>
          <cell r="X889">
            <v>1335.2199999999939</v>
          </cell>
          <cell r="Y889">
            <v>1873.4099999999576</v>
          </cell>
          <cell r="Z889">
            <v>1360.8799999999826</v>
          </cell>
          <cell r="AA889">
            <v>1901.1200000000308</v>
          </cell>
          <cell r="AB889">
            <v>1290.4900000000164</v>
          </cell>
          <cell r="AC889">
            <v>1803.949999999978</v>
          </cell>
          <cell r="AD889">
            <v>1309.3100000000125</v>
          </cell>
          <cell r="AE889">
            <v>1838.5099999999809</v>
          </cell>
          <cell r="AF889">
            <v>1334.9699999999939</v>
          </cell>
          <cell r="AG889">
            <v>1866.2299999999639</v>
          </cell>
          <cell r="AH889">
            <v>1360.6299999999826</v>
          </cell>
          <cell r="AI889">
            <v>1900.7800000000309</v>
          </cell>
          <cell r="AJ889">
            <v>1379.44999999997</v>
          </cell>
          <cell r="AK889">
            <v>1935.3400000000354</v>
          </cell>
          <cell r="AL889">
            <v>1405.1099999999876</v>
          </cell>
          <cell r="AM889">
            <v>1963.0500000000186</v>
          </cell>
          <cell r="AN889">
            <v>1423.929999999981</v>
          </cell>
          <cell r="AO889">
            <v>1997.6099999999938</v>
          </cell>
          <cell r="AP889">
            <v>1449.5900000000202</v>
          </cell>
          <cell r="AQ889">
            <v>2025.3299999999765</v>
          </cell>
          <cell r="AR889">
            <v>1468.4100000000149</v>
          </cell>
          <cell r="AS889">
            <v>2059.8799999999765</v>
          </cell>
          <cell r="AT889">
            <v>1494.0700000000315</v>
          </cell>
          <cell r="AU889">
            <v>726.44000000000312</v>
          </cell>
          <cell r="AV889">
            <v>1519.7300000000187</v>
          </cell>
          <cell r="AW889">
            <v>2122.1500000000365</v>
          </cell>
        </row>
        <row r="890">
          <cell r="A890">
            <v>885</v>
          </cell>
          <cell r="B890">
            <v>1088.3900000000122</v>
          </cell>
          <cell r="C890">
            <v>1522.3700000000185</v>
          </cell>
          <cell r="D890">
            <v>1114.0799999999938</v>
          </cell>
          <cell r="E890">
            <v>1556.9699999999939</v>
          </cell>
          <cell r="F890">
            <v>1132.9199999999814</v>
          </cell>
          <cell r="G890">
            <v>1584.70999999998</v>
          </cell>
          <cell r="H890">
            <v>1158.6099999999735</v>
          </cell>
          <cell r="I890">
            <v>1619.3099999999865</v>
          </cell>
          <cell r="J890">
            <v>1177.4500000000044</v>
          </cell>
          <cell r="K890">
            <v>1647.0599999999713</v>
          </cell>
          <cell r="L890">
            <v>1203.1399999999944</v>
          </cell>
          <cell r="M890">
            <v>1681.6500000000237</v>
          </cell>
          <cell r="N890">
            <v>1221.9800000000132</v>
          </cell>
          <cell r="O890">
            <v>1716.2500000000337</v>
          </cell>
          <cell r="P890">
            <v>1247.6700000000055</v>
          </cell>
          <cell r="Q890">
            <v>1743.9900000000187</v>
          </cell>
          <cell r="R890">
            <v>1266.5099999999939</v>
          </cell>
          <cell r="S890">
            <v>1778.5899999999938</v>
          </cell>
          <cell r="T890">
            <v>1292.2000000000164</v>
          </cell>
          <cell r="U890">
            <v>1806.3399999999781</v>
          </cell>
          <cell r="V890">
            <v>1317.8900000000062</v>
          </cell>
          <cell r="W890">
            <v>1840.9299999999807</v>
          </cell>
          <cell r="X890">
            <v>1336.7299999999939</v>
          </cell>
          <cell r="Y890">
            <v>1875.5299999999575</v>
          </cell>
          <cell r="Z890">
            <v>1362.4199999999826</v>
          </cell>
          <cell r="AA890">
            <v>1903.2700000000309</v>
          </cell>
          <cell r="AB890">
            <v>1291.9500000000164</v>
          </cell>
          <cell r="AC890">
            <v>1805.989999999978</v>
          </cell>
          <cell r="AD890">
            <v>1310.7900000000125</v>
          </cell>
          <cell r="AE890">
            <v>1840.5899999999808</v>
          </cell>
          <cell r="AF890">
            <v>1336.4799999999939</v>
          </cell>
          <cell r="AG890">
            <v>1868.3399999999638</v>
          </cell>
          <cell r="AH890">
            <v>1362.1699999999826</v>
          </cell>
          <cell r="AI890">
            <v>1902.930000000031</v>
          </cell>
          <cell r="AJ890">
            <v>1381.00999999997</v>
          </cell>
          <cell r="AK890">
            <v>1937.5300000000354</v>
          </cell>
          <cell r="AL890">
            <v>1406.6999999999875</v>
          </cell>
          <cell r="AM890">
            <v>1965.2700000000186</v>
          </cell>
          <cell r="AN890">
            <v>1425.5399999999809</v>
          </cell>
          <cell r="AO890">
            <v>1999.8699999999938</v>
          </cell>
          <cell r="AP890">
            <v>1451.2300000000203</v>
          </cell>
          <cell r="AQ890">
            <v>2027.6199999999765</v>
          </cell>
          <cell r="AR890">
            <v>1470.0700000000149</v>
          </cell>
          <cell r="AS890">
            <v>2062.2099999999764</v>
          </cell>
          <cell r="AT890">
            <v>1495.7600000000316</v>
          </cell>
          <cell r="AU890">
            <v>726.81000000000313</v>
          </cell>
          <cell r="AV890">
            <v>1521.4500000000187</v>
          </cell>
          <cell r="AW890">
            <v>2124.5500000000366</v>
          </cell>
        </row>
        <row r="891">
          <cell r="A891">
            <v>886</v>
          </cell>
          <cell r="B891">
            <v>1089.6200000000122</v>
          </cell>
          <cell r="C891">
            <v>1524.0900000000186</v>
          </cell>
          <cell r="D891">
            <v>1115.3399999999938</v>
          </cell>
          <cell r="E891">
            <v>1558.7299999999939</v>
          </cell>
          <cell r="F891">
            <v>1134.1999999999814</v>
          </cell>
          <cell r="G891">
            <v>1586.49999999998</v>
          </cell>
          <cell r="H891">
            <v>1159.9199999999735</v>
          </cell>
          <cell r="I891">
            <v>1621.1399999999865</v>
          </cell>
          <cell r="J891">
            <v>1178.7800000000043</v>
          </cell>
          <cell r="K891">
            <v>1648.9199999999712</v>
          </cell>
          <cell r="L891">
            <v>1204.4999999999943</v>
          </cell>
          <cell r="M891">
            <v>1683.5500000000238</v>
          </cell>
          <cell r="N891">
            <v>1223.3600000000133</v>
          </cell>
          <cell r="O891">
            <v>1718.1900000000337</v>
          </cell>
          <cell r="P891">
            <v>1249.0800000000056</v>
          </cell>
          <cell r="Q891">
            <v>1745.9600000000187</v>
          </cell>
          <cell r="R891">
            <v>1267.9399999999939</v>
          </cell>
          <cell r="S891">
            <v>1780.5999999999938</v>
          </cell>
          <cell r="T891">
            <v>1293.6600000000165</v>
          </cell>
          <cell r="U891">
            <v>1808.3799999999781</v>
          </cell>
          <cell r="V891">
            <v>1319.3800000000062</v>
          </cell>
          <cell r="W891">
            <v>1843.0099999999807</v>
          </cell>
          <cell r="X891">
            <v>1338.2399999999939</v>
          </cell>
          <cell r="Y891">
            <v>1877.6499999999573</v>
          </cell>
          <cell r="Z891">
            <v>1363.9599999999825</v>
          </cell>
          <cell r="AA891">
            <v>1905.420000000031</v>
          </cell>
          <cell r="AB891">
            <v>1293.4100000000165</v>
          </cell>
          <cell r="AC891">
            <v>1808.0299999999779</v>
          </cell>
          <cell r="AD891">
            <v>1312.2700000000125</v>
          </cell>
          <cell r="AE891">
            <v>1842.6699999999807</v>
          </cell>
          <cell r="AF891">
            <v>1337.9899999999939</v>
          </cell>
          <cell r="AG891">
            <v>1870.4499999999637</v>
          </cell>
          <cell r="AH891">
            <v>1363.7099999999825</v>
          </cell>
          <cell r="AI891">
            <v>1905.0800000000311</v>
          </cell>
          <cell r="AJ891">
            <v>1382.5699999999699</v>
          </cell>
          <cell r="AK891">
            <v>1939.7200000000355</v>
          </cell>
          <cell r="AL891">
            <v>1408.2899999999875</v>
          </cell>
          <cell r="AM891">
            <v>1967.4900000000187</v>
          </cell>
          <cell r="AN891">
            <v>1427.1499999999808</v>
          </cell>
          <cell r="AO891">
            <v>2002.1299999999937</v>
          </cell>
          <cell r="AP891">
            <v>1452.8700000000204</v>
          </cell>
          <cell r="AQ891">
            <v>2029.9099999999764</v>
          </cell>
          <cell r="AR891">
            <v>1471.730000000015</v>
          </cell>
          <cell r="AS891">
            <v>2064.5399999999763</v>
          </cell>
          <cell r="AT891">
            <v>1497.4500000000317</v>
          </cell>
          <cell r="AU891">
            <v>727.18000000000313</v>
          </cell>
          <cell r="AV891">
            <v>1523.1700000000187</v>
          </cell>
          <cell r="AW891">
            <v>2126.9500000000367</v>
          </cell>
        </row>
        <row r="892">
          <cell r="A892">
            <v>887</v>
          </cell>
          <cell r="B892">
            <v>1090.8500000000122</v>
          </cell>
          <cell r="C892">
            <v>1525.8100000000186</v>
          </cell>
          <cell r="D892">
            <v>1116.5999999999938</v>
          </cell>
          <cell r="E892">
            <v>1560.4899999999939</v>
          </cell>
          <cell r="F892">
            <v>1135.4799999999814</v>
          </cell>
          <cell r="G892">
            <v>1588.28999999998</v>
          </cell>
          <cell r="H892">
            <v>1161.2299999999734</v>
          </cell>
          <cell r="I892">
            <v>1622.9699999999864</v>
          </cell>
          <cell r="J892">
            <v>1180.1100000000042</v>
          </cell>
          <cell r="K892">
            <v>1650.7799999999711</v>
          </cell>
          <cell r="L892">
            <v>1205.8599999999942</v>
          </cell>
          <cell r="M892">
            <v>1685.4500000000239</v>
          </cell>
          <cell r="N892">
            <v>1224.7400000000134</v>
          </cell>
          <cell r="O892">
            <v>1720.1300000000338</v>
          </cell>
          <cell r="P892">
            <v>1250.4900000000057</v>
          </cell>
          <cell r="Q892">
            <v>1747.9300000000187</v>
          </cell>
          <cell r="R892">
            <v>1269.369999999994</v>
          </cell>
          <cell r="S892">
            <v>1782.6099999999938</v>
          </cell>
          <cell r="T892">
            <v>1295.1200000000165</v>
          </cell>
          <cell r="U892">
            <v>1810.419999999978</v>
          </cell>
          <cell r="V892">
            <v>1320.8700000000063</v>
          </cell>
          <cell r="W892">
            <v>1845.0899999999806</v>
          </cell>
          <cell r="X892">
            <v>1339.7499999999939</v>
          </cell>
          <cell r="Y892">
            <v>1879.7699999999572</v>
          </cell>
          <cell r="Z892">
            <v>1365.4999999999825</v>
          </cell>
          <cell r="AA892">
            <v>1907.5700000000311</v>
          </cell>
          <cell r="AB892">
            <v>1294.8700000000165</v>
          </cell>
          <cell r="AC892">
            <v>1810.0699999999779</v>
          </cell>
          <cell r="AD892">
            <v>1313.7500000000125</v>
          </cell>
          <cell r="AE892">
            <v>1844.7499999999807</v>
          </cell>
          <cell r="AF892">
            <v>1339.4999999999939</v>
          </cell>
          <cell r="AG892">
            <v>1872.5599999999636</v>
          </cell>
          <cell r="AH892">
            <v>1365.2499999999825</v>
          </cell>
          <cell r="AI892">
            <v>1907.2300000000312</v>
          </cell>
          <cell r="AJ892">
            <v>1384.1299999999699</v>
          </cell>
          <cell r="AK892">
            <v>1941.9100000000356</v>
          </cell>
          <cell r="AL892">
            <v>1409.8799999999874</v>
          </cell>
          <cell r="AM892">
            <v>1969.7100000000187</v>
          </cell>
          <cell r="AN892">
            <v>1428.7599999999807</v>
          </cell>
          <cell r="AO892">
            <v>2004.3899999999937</v>
          </cell>
          <cell r="AP892">
            <v>1454.5100000000205</v>
          </cell>
          <cell r="AQ892">
            <v>2032.1999999999764</v>
          </cell>
          <cell r="AR892">
            <v>1473.3900000000151</v>
          </cell>
          <cell r="AS892">
            <v>2066.8699999999762</v>
          </cell>
          <cell r="AT892">
            <v>1499.1400000000317</v>
          </cell>
          <cell r="AU892">
            <v>727.55000000000314</v>
          </cell>
          <cell r="AV892">
            <v>1524.8900000000187</v>
          </cell>
          <cell r="AW892">
            <v>2129.3500000000367</v>
          </cell>
        </row>
        <row r="893">
          <cell r="A893">
            <v>888</v>
          </cell>
          <cell r="B893">
            <v>1092.0800000000122</v>
          </cell>
          <cell r="C893">
            <v>1527.5300000000186</v>
          </cell>
          <cell r="D893">
            <v>1117.8599999999938</v>
          </cell>
          <cell r="E893">
            <v>1562.2499999999939</v>
          </cell>
          <cell r="F893">
            <v>1136.7599999999813</v>
          </cell>
          <cell r="G893">
            <v>1590.0799999999799</v>
          </cell>
          <cell r="H893">
            <v>1162.5399999999734</v>
          </cell>
          <cell r="I893">
            <v>1624.7999999999863</v>
          </cell>
          <cell r="J893">
            <v>1181.4400000000041</v>
          </cell>
          <cell r="K893">
            <v>1652.639999999971</v>
          </cell>
          <cell r="L893">
            <v>1207.2199999999941</v>
          </cell>
          <cell r="M893">
            <v>1687.350000000024</v>
          </cell>
          <cell r="N893">
            <v>1226.1200000000135</v>
          </cell>
          <cell r="O893">
            <v>1722.0700000000338</v>
          </cell>
          <cell r="P893">
            <v>1251.9000000000058</v>
          </cell>
          <cell r="Q893">
            <v>1749.9000000000187</v>
          </cell>
          <cell r="R893">
            <v>1270.799999999994</v>
          </cell>
          <cell r="S893">
            <v>1784.6199999999938</v>
          </cell>
          <cell r="T893">
            <v>1296.5800000000165</v>
          </cell>
          <cell r="U893">
            <v>1812.459999999978</v>
          </cell>
          <cell r="V893">
            <v>1322.3600000000063</v>
          </cell>
          <cell r="W893">
            <v>1847.1699999999805</v>
          </cell>
          <cell r="X893">
            <v>1341.2599999999939</v>
          </cell>
          <cell r="Y893">
            <v>1881.8899999999571</v>
          </cell>
          <cell r="Z893">
            <v>1367.0399999999825</v>
          </cell>
          <cell r="AA893">
            <v>1909.7200000000312</v>
          </cell>
          <cell r="AB893">
            <v>1296.3300000000165</v>
          </cell>
          <cell r="AC893">
            <v>1812.1099999999778</v>
          </cell>
          <cell r="AD893">
            <v>1315.2300000000125</v>
          </cell>
          <cell r="AE893">
            <v>1846.8299999999806</v>
          </cell>
          <cell r="AF893">
            <v>1341.0099999999939</v>
          </cell>
          <cell r="AG893">
            <v>1874.6699999999635</v>
          </cell>
          <cell r="AH893">
            <v>1366.7899999999825</v>
          </cell>
          <cell r="AI893">
            <v>1909.3800000000313</v>
          </cell>
          <cell r="AJ893">
            <v>1385.6899999999698</v>
          </cell>
          <cell r="AK893">
            <v>1944.1000000000356</v>
          </cell>
          <cell r="AL893">
            <v>1411.4699999999873</v>
          </cell>
          <cell r="AM893">
            <v>1971.9300000000187</v>
          </cell>
          <cell r="AN893">
            <v>1430.3699999999806</v>
          </cell>
          <cell r="AO893">
            <v>2006.6499999999937</v>
          </cell>
          <cell r="AP893">
            <v>1456.1500000000206</v>
          </cell>
          <cell r="AQ893">
            <v>2034.4899999999764</v>
          </cell>
          <cell r="AR893">
            <v>1475.0500000000152</v>
          </cell>
          <cell r="AS893">
            <v>2069.1999999999762</v>
          </cell>
          <cell r="AT893">
            <v>1500.8300000000318</v>
          </cell>
          <cell r="AU893">
            <v>727.92000000000314</v>
          </cell>
          <cell r="AV893">
            <v>1526.6100000000188</v>
          </cell>
          <cell r="AW893">
            <v>2131.7500000000368</v>
          </cell>
        </row>
        <row r="894">
          <cell r="A894">
            <v>889</v>
          </cell>
          <cell r="B894">
            <v>1093.3100000000122</v>
          </cell>
          <cell r="C894">
            <v>1529.2500000000186</v>
          </cell>
          <cell r="D894">
            <v>1119.1199999999938</v>
          </cell>
          <cell r="E894">
            <v>1564.0099999999939</v>
          </cell>
          <cell r="F894">
            <v>1138.0399999999813</v>
          </cell>
          <cell r="G894">
            <v>1591.8699999999799</v>
          </cell>
          <cell r="H894">
            <v>1163.8499999999733</v>
          </cell>
          <cell r="I894">
            <v>1626.6299999999862</v>
          </cell>
          <cell r="J894">
            <v>1182.7700000000041</v>
          </cell>
          <cell r="K894">
            <v>1654.4999999999709</v>
          </cell>
          <cell r="L894">
            <v>1208.579999999994</v>
          </cell>
          <cell r="M894">
            <v>1689.2500000000241</v>
          </cell>
          <cell r="N894">
            <v>1227.5000000000136</v>
          </cell>
          <cell r="O894">
            <v>1724.0100000000339</v>
          </cell>
          <cell r="P894">
            <v>1253.3100000000059</v>
          </cell>
          <cell r="Q894">
            <v>1751.8700000000188</v>
          </cell>
          <cell r="R894">
            <v>1272.2299999999941</v>
          </cell>
          <cell r="S894">
            <v>1786.6299999999937</v>
          </cell>
          <cell r="T894">
            <v>1298.0400000000166</v>
          </cell>
          <cell r="U894">
            <v>1814.4999999999779</v>
          </cell>
          <cell r="V894">
            <v>1323.8500000000063</v>
          </cell>
          <cell r="W894">
            <v>1849.2499999999804</v>
          </cell>
          <cell r="X894">
            <v>1342.7699999999938</v>
          </cell>
          <cell r="Y894">
            <v>1884.009999999957</v>
          </cell>
          <cell r="Z894">
            <v>1368.5799999999824</v>
          </cell>
          <cell r="AA894">
            <v>1911.8700000000313</v>
          </cell>
          <cell r="AB894">
            <v>1297.7900000000166</v>
          </cell>
          <cell r="AC894">
            <v>1814.1499999999778</v>
          </cell>
          <cell r="AD894">
            <v>1316.7100000000125</v>
          </cell>
          <cell r="AE894">
            <v>1848.9099999999805</v>
          </cell>
          <cell r="AF894">
            <v>1342.5199999999938</v>
          </cell>
          <cell r="AG894">
            <v>1876.7799999999634</v>
          </cell>
          <cell r="AH894">
            <v>1368.3299999999824</v>
          </cell>
          <cell r="AI894">
            <v>1911.5300000000314</v>
          </cell>
          <cell r="AJ894">
            <v>1387.2499999999698</v>
          </cell>
          <cell r="AK894">
            <v>1946.2900000000357</v>
          </cell>
          <cell r="AL894">
            <v>1413.0599999999872</v>
          </cell>
          <cell r="AM894">
            <v>1974.1500000000187</v>
          </cell>
          <cell r="AN894">
            <v>1431.9799999999805</v>
          </cell>
          <cell r="AO894">
            <v>2008.9099999999937</v>
          </cell>
          <cell r="AP894">
            <v>1457.7900000000207</v>
          </cell>
          <cell r="AQ894">
            <v>2036.7799999999763</v>
          </cell>
          <cell r="AR894">
            <v>1476.7100000000153</v>
          </cell>
          <cell r="AS894">
            <v>2071.5299999999761</v>
          </cell>
          <cell r="AT894">
            <v>1502.5200000000318</v>
          </cell>
          <cell r="AU894">
            <v>728.29000000000315</v>
          </cell>
          <cell r="AV894">
            <v>1528.3300000000188</v>
          </cell>
          <cell r="AW894">
            <v>2134.1500000000369</v>
          </cell>
        </row>
        <row r="895">
          <cell r="A895">
            <v>890</v>
          </cell>
          <cell r="B895">
            <v>1094.5400000000122</v>
          </cell>
          <cell r="C895">
            <v>1530.9700000000187</v>
          </cell>
          <cell r="D895">
            <v>1120.3799999999937</v>
          </cell>
          <cell r="E895">
            <v>1565.7699999999938</v>
          </cell>
          <cell r="F895">
            <v>1139.3199999999813</v>
          </cell>
          <cell r="G895">
            <v>1593.6599999999798</v>
          </cell>
          <cell r="H895">
            <v>1165.1599999999733</v>
          </cell>
          <cell r="I895">
            <v>1628.4599999999862</v>
          </cell>
          <cell r="J895">
            <v>1184.100000000004</v>
          </cell>
          <cell r="K895">
            <v>1656.3599999999708</v>
          </cell>
          <cell r="L895">
            <v>1209.9399999999939</v>
          </cell>
          <cell r="M895">
            <v>1691.1500000000242</v>
          </cell>
          <cell r="N895">
            <v>1228.8800000000138</v>
          </cell>
          <cell r="O895">
            <v>1725.9500000000339</v>
          </cell>
          <cell r="P895">
            <v>1254.7200000000059</v>
          </cell>
          <cell r="Q895">
            <v>1753.8400000000188</v>
          </cell>
          <cell r="R895">
            <v>1273.6599999999942</v>
          </cell>
          <cell r="S895">
            <v>1788.6399999999937</v>
          </cell>
          <cell r="T895">
            <v>1299.5000000000166</v>
          </cell>
          <cell r="U895">
            <v>1816.5399999999779</v>
          </cell>
          <cell r="V895">
            <v>1325.3400000000063</v>
          </cell>
          <cell r="W895">
            <v>1851.3299999999804</v>
          </cell>
          <cell r="X895">
            <v>1344.2799999999938</v>
          </cell>
          <cell r="Y895">
            <v>1886.1299999999569</v>
          </cell>
          <cell r="Z895">
            <v>1370.1199999999824</v>
          </cell>
          <cell r="AA895">
            <v>1914.0200000000314</v>
          </cell>
          <cell r="AB895">
            <v>1299.2500000000166</v>
          </cell>
          <cell r="AC895">
            <v>1816.1899999999778</v>
          </cell>
          <cell r="AD895">
            <v>1318.1900000000126</v>
          </cell>
          <cell r="AE895">
            <v>1850.9899999999805</v>
          </cell>
          <cell r="AF895">
            <v>1344.0299999999938</v>
          </cell>
          <cell r="AG895">
            <v>1878.8899999999633</v>
          </cell>
          <cell r="AH895">
            <v>1369.8699999999824</v>
          </cell>
          <cell r="AI895">
            <v>1913.6800000000314</v>
          </cell>
          <cell r="AJ895">
            <v>1388.8099999999697</v>
          </cell>
          <cell r="AK895">
            <v>1948.4800000000357</v>
          </cell>
          <cell r="AL895">
            <v>1414.6499999999871</v>
          </cell>
          <cell r="AM895">
            <v>1976.3700000000188</v>
          </cell>
          <cell r="AN895">
            <v>1433.5899999999804</v>
          </cell>
          <cell r="AO895">
            <v>2011.1699999999937</v>
          </cell>
          <cell r="AP895">
            <v>1459.4300000000208</v>
          </cell>
          <cell r="AQ895">
            <v>2039.0699999999763</v>
          </cell>
          <cell r="AR895">
            <v>1478.3700000000154</v>
          </cell>
          <cell r="AS895">
            <v>2073.859999999976</v>
          </cell>
          <cell r="AT895">
            <v>1504.2100000000319</v>
          </cell>
          <cell r="AU895">
            <v>728.66000000000315</v>
          </cell>
          <cell r="AV895">
            <v>1530.0500000000188</v>
          </cell>
          <cell r="AW895">
            <v>2136.550000000037</v>
          </cell>
        </row>
        <row r="896">
          <cell r="A896">
            <v>891</v>
          </cell>
          <cell r="B896">
            <v>1095.7700000000123</v>
          </cell>
          <cell r="C896">
            <v>1532.6900000000187</v>
          </cell>
          <cell r="D896">
            <v>1121.6399999999937</v>
          </cell>
          <cell r="E896">
            <v>1567.5299999999938</v>
          </cell>
          <cell r="F896">
            <v>1140.5999999999813</v>
          </cell>
          <cell r="G896">
            <v>1595.4499999999798</v>
          </cell>
          <cell r="H896">
            <v>1166.4699999999732</v>
          </cell>
          <cell r="I896">
            <v>1630.2899999999861</v>
          </cell>
          <cell r="J896">
            <v>1185.4300000000039</v>
          </cell>
          <cell r="K896">
            <v>1658.2199999999707</v>
          </cell>
          <cell r="L896">
            <v>1211.2999999999938</v>
          </cell>
          <cell r="M896">
            <v>1693.0500000000243</v>
          </cell>
          <cell r="N896">
            <v>1230.2600000000139</v>
          </cell>
          <cell r="O896">
            <v>1727.890000000034</v>
          </cell>
          <cell r="P896">
            <v>1256.130000000006</v>
          </cell>
          <cell r="Q896">
            <v>1755.8100000000188</v>
          </cell>
          <cell r="R896">
            <v>1275.0899999999942</v>
          </cell>
          <cell r="S896">
            <v>1790.6499999999937</v>
          </cell>
          <cell r="T896">
            <v>1300.9600000000166</v>
          </cell>
          <cell r="U896">
            <v>1818.5799999999779</v>
          </cell>
          <cell r="V896">
            <v>1326.8300000000063</v>
          </cell>
          <cell r="W896">
            <v>1853.4099999999803</v>
          </cell>
          <cell r="X896">
            <v>1345.7899999999938</v>
          </cell>
          <cell r="Y896">
            <v>1888.2499999999568</v>
          </cell>
          <cell r="Z896">
            <v>1371.6599999999823</v>
          </cell>
          <cell r="AA896">
            <v>1916.1700000000315</v>
          </cell>
          <cell r="AB896">
            <v>1300.7100000000166</v>
          </cell>
          <cell r="AC896">
            <v>1818.2299999999777</v>
          </cell>
          <cell r="AD896">
            <v>1319.6700000000126</v>
          </cell>
          <cell r="AE896">
            <v>1853.0699999999804</v>
          </cell>
          <cell r="AF896">
            <v>1345.5399999999938</v>
          </cell>
          <cell r="AG896">
            <v>1880.9999999999632</v>
          </cell>
          <cell r="AH896">
            <v>1371.4099999999823</v>
          </cell>
          <cell r="AI896">
            <v>1915.8300000000315</v>
          </cell>
          <cell r="AJ896">
            <v>1390.3699999999697</v>
          </cell>
          <cell r="AK896">
            <v>1950.6700000000358</v>
          </cell>
          <cell r="AL896">
            <v>1416.239999999987</v>
          </cell>
          <cell r="AM896">
            <v>1978.5900000000188</v>
          </cell>
          <cell r="AN896">
            <v>1435.1999999999803</v>
          </cell>
          <cell r="AO896">
            <v>2013.4299999999937</v>
          </cell>
          <cell r="AP896">
            <v>1461.0700000000209</v>
          </cell>
          <cell r="AQ896">
            <v>2041.3599999999763</v>
          </cell>
          <cell r="AR896">
            <v>1480.0300000000154</v>
          </cell>
          <cell r="AS896">
            <v>2076.189999999976</v>
          </cell>
          <cell r="AT896">
            <v>1505.9000000000319</v>
          </cell>
          <cell r="AU896">
            <v>729.03000000000316</v>
          </cell>
          <cell r="AV896">
            <v>1531.7700000000189</v>
          </cell>
          <cell r="AW896">
            <v>2138.9500000000371</v>
          </cell>
        </row>
        <row r="897">
          <cell r="A897">
            <v>892</v>
          </cell>
          <cell r="B897">
            <v>1097.0000000000123</v>
          </cell>
          <cell r="C897">
            <v>1534.4100000000187</v>
          </cell>
          <cell r="D897">
            <v>1122.8999999999937</v>
          </cell>
          <cell r="E897">
            <v>1569.2899999999938</v>
          </cell>
          <cell r="F897">
            <v>1141.8799999999812</v>
          </cell>
          <cell r="G897">
            <v>1597.2399999999798</v>
          </cell>
          <cell r="H897">
            <v>1167.7799999999731</v>
          </cell>
          <cell r="I897">
            <v>1632.119999999986</v>
          </cell>
          <cell r="J897">
            <v>1186.7600000000039</v>
          </cell>
          <cell r="K897">
            <v>1660.0799999999706</v>
          </cell>
          <cell r="L897">
            <v>1212.6599999999937</v>
          </cell>
          <cell r="M897">
            <v>1694.9500000000244</v>
          </cell>
          <cell r="N897">
            <v>1231.640000000014</v>
          </cell>
          <cell r="O897">
            <v>1729.830000000034</v>
          </cell>
          <cell r="P897">
            <v>1257.5400000000061</v>
          </cell>
          <cell r="Q897">
            <v>1757.7800000000188</v>
          </cell>
          <cell r="R897">
            <v>1276.5199999999943</v>
          </cell>
          <cell r="S897">
            <v>1792.6599999999937</v>
          </cell>
          <cell r="T897">
            <v>1302.4200000000167</v>
          </cell>
          <cell r="U897">
            <v>1820.6199999999778</v>
          </cell>
          <cell r="V897">
            <v>1328.3200000000063</v>
          </cell>
          <cell r="W897">
            <v>1855.4899999999802</v>
          </cell>
          <cell r="X897">
            <v>1347.2999999999938</v>
          </cell>
          <cell r="Y897">
            <v>1890.3699999999567</v>
          </cell>
          <cell r="Z897">
            <v>1373.1999999999823</v>
          </cell>
          <cell r="AA897">
            <v>1918.3200000000315</v>
          </cell>
          <cell r="AB897">
            <v>1302.1700000000167</v>
          </cell>
          <cell r="AC897">
            <v>1820.2699999999777</v>
          </cell>
          <cell r="AD897">
            <v>1321.1500000000126</v>
          </cell>
          <cell r="AE897">
            <v>1855.1499999999803</v>
          </cell>
          <cell r="AF897">
            <v>1347.0499999999938</v>
          </cell>
          <cell r="AG897">
            <v>1883.1099999999631</v>
          </cell>
          <cell r="AH897">
            <v>1372.9499999999823</v>
          </cell>
          <cell r="AI897">
            <v>1917.9800000000316</v>
          </cell>
          <cell r="AJ897">
            <v>1391.9299999999696</v>
          </cell>
          <cell r="AK897">
            <v>1952.8600000000358</v>
          </cell>
          <cell r="AL897">
            <v>1417.829999999987</v>
          </cell>
          <cell r="AM897">
            <v>1980.8100000000188</v>
          </cell>
          <cell r="AN897">
            <v>1436.8099999999802</v>
          </cell>
          <cell r="AO897">
            <v>2015.6899999999937</v>
          </cell>
          <cell r="AP897">
            <v>1462.710000000021</v>
          </cell>
          <cell r="AQ897">
            <v>2043.6499999999762</v>
          </cell>
          <cell r="AR897">
            <v>1481.6900000000155</v>
          </cell>
          <cell r="AS897">
            <v>2078.5199999999759</v>
          </cell>
          <cell r="AT897">
            <v>1507.590000000032</v>
          </cell>
          <cell r="AU897">
            <v>729.40000000000316</v>
          </cell>
          <cell r="AV897">
            <v>1533.4900000000189</v>
          </cell>
          <cell r="AW897">
            <v>2141.3500000000372</v>
          </cell>
        </row>
        <row r="898">
          <cell r="A898">
            <v>893</v>
          </cell>
          <cell r="B898">
            <v>1098.2300000000123</v>
          </cell>
          <cell r="C898">
            <v>1536.1300000000188</v>
          </cell>
          <cell r="D898">
            <v>1124.1599999999937</v>
          </cell>
          <cell r="E898">
            <v>1571.0499999999938</v>
          </cell>
          <cell r="F898">
            <v>1143.1599999999812</v>
          </cell>
          <cell r="G898">
            <v>1599.0299999999797</v>
          </cell>
          <cell r="H898">
            <v>1169.0899999999731</v>
          </cell>
          <cell r="I898">
            <v>1633.9499999999859</v>
          </cell>
          <cell r="J898">
            <v>1188.0900000000038</v>
          </cell>
          <cell r="K898">
            <v>1661.9399999999705</v>
          </cell>
          <cell r="L898">
            <v>1214.0199999999936</v>
          </cell>
          <cell r="M898">
            <v>1696.8500000000245</v>
          </cell>
          <cell r="N898">
            <v>1233.0200000000141</v>
          </cell>
          <cell r="O898">
            <v>1731.7700000000341</v>
          </cell>
          <cell r="P898">
            <v>1258.9500000000062</v>
          </cell>
          <cell r="Q898">
            <v>1759.7500000000189</v>
          </cell>
          <cell r="R898">
            <v>1277.9499999999944</v>
          </cell>
          <cell r="S898">
            <v>1794.6699999999937</v>
          </cell>
          <cell r="T898">
            <v>1303.8800000000167</v>
          </cell>
          <cell r="U898">
            <v>1822.6599999999778</v>
          </cell>
          <cell r="V898">
            <v>1329.8100000000063</v>
          </cell>
          <cell r="W898">
            <v>1857.5699999999802</v>
          </cell>
          <cell r="X898">
            <v>1348.8099999999938</v>
          </cell>
          <cell r="Y898">
            <v>1892.4899999999566</v>
          </cell>
          <cell r="Z898">
            <v>1374.7399999999823</v>
          </cell>
          <cell r="AA898">
            <v>1920.4700000000316</v>
          </cell>
          <cell r="AB898">
            <v>1303.6300000000167</v>
          </cell>
          <cell r="AC898">
            <v>1822.3099999999777</v>
          </cell>
          <cell r="AD898">
            <v>1322.6300000000126</v>
          </cell>
          <cell r="AE898">
            <v>1857.2299999999802</v>
          </cell>
          <cell r="AF898">
            <v>1348.5599999999938</v>
          </cell>
          <cell r="AG898">
            <v>1885.219999999963</v>
          </cell>
          <cell r="AH898">
            <v>1374.4899999999823</v>
          </cell>
          <cell r="AI898">
            <v>1920.1300000000317</v>
          </cell>
          <cell r="AJ898">
            <v>1393.4899999999695</v>
          </cell>
          <cell r="AK898">
            <v>1955.0500000000359</v>
          </cell>
          <cell r="AL898">
            <v>1419.4199999999869</v>
          </cell>
          <cell r="AM898">
            <v>1983.0300000000188</v>
          </cell>
          <cell r="AN898">
            <v>1438.4199999999801</v>
          </cell>
          <cell r="AO898">
            <v>2017.9499999999937</v>
          </cell>
          <cell r="AP898">
            <v>1464.3500000000211</v>
          </cell>
          <cell r="AQ898">
            <v>2045.9399999999762</v>
          </cell>
          <cell r="AR898">
            <v>1483.3500000000156</v>
          </cell>
          <cell r="AS898">
            <v>2080.8499999999758</v>
          </cell>
          <cell r="AT898">
            <v>1509.280000000032</v>
          </cell>
          <cell r="AU898">
            <v>729.77000000000317</v>
          </cell>
          <cell r="AV898">
            <v>1535.2100000000189</v>
          </cell>
          <cell r="AW898">
            <v>2143.7500000000373</v>
          </cell>
        </row>
        <row r="899">
          <cell r="A899">
            <v>894</v>
          </cell>
          <cell r="B899">
            <v>1099.4600000000123</v>
          </cell>
          <cell r="C899">
            <v>1537.8500000000188</v>
          </cell>
          <cell r="D899">
            <v>1125.4199999999937</v>
          </cell>
          <cell r="E899">
            <v>1572.8099999999938</v>
          </cell>
          <cell r="F899">
            <v>1144.4399999999812</v>
          </cell>
          <cell r="G899">
            <v>1600.8199999999797</v>
          </cell>
          <cell r="H899">
            <v>1170.399999999973</v>
          </cell>
          <cell r="I899">
            <v>1635.7799999999859</v>
          </cell>
          <cell r="J899">
            <v>1189.4200000000037</v>
          </cell>
          <cell r="K899">
            <v>1663.7999999999704</v>
          </cell>
          <cell r="L899">
            <v>1215.3799999999935</v>
          </cell>
          <cell r="M899">
            <v>1698.7500000000246</v>
          </cell>
          <cell r="N899">
            <v>1234.4000000000142</v>
          </cell>
          <cell r="O899">
            <v>1733.7100000000341</v>
          </cell>
          <cell r="P899">
            <v>1260.3600000000063</v>
          </cell>
          <cell r="Q899">
            <v>1761.7200000000189</v>
          </cell>
          <cell r="R899">
            <v>1279.3799999999944</v>
          </cell>
          <cell r="S899">
            <v>1796.6799999999937</v>
          </cell>
          <cell r="T899">
            <v>1305.3400000000167</v>
          </cell>
          <cell r="U899">
            <v>1824.6999999999778</v>
          </cell>
          <cell r="V899">
            <v>1331.3000000000063</v>
          </cell>
          <cell r="W899">
            <v>1859.6499999999801</v>
          </cell>
          <cell r="X899">
            <v>1350.3199999999938</v>
          </cell>
          <cell r="Y899">
            <v>1894.6099999999565</v>
          </cell>
          <cell r="Z899">
            <v>1376.2799999999822</v>
          </cell>
          <cell r="AA899">
            <v>1922.6200000000317</v>
          </cell>
          <cell r="AB899">
            <v>1305.0900000000167</v>
          </cell>
          <cell r="AC899">
            <v>1824.3499999999776</v>
          </cell>
          <cell r="AD899">
            <v>1324.1100000000126</v>
          </cell>
          <cell r="AE899">
            <v>1859.3099999999802</v>
          </cell>
          <cell r="AF899">
            <v>1350.0699999999938</v>
          </cell>
          <cell r="AG899">
            <v>1887.3299999999629</v>
          </cell>
          <cell r="AH899">
            <v>1376.0299999999822</v>
          </cell>
          <cell r="AI899">
            <v>1922.2800000000318</v>
          </cell>
          <cell r="AJ899">
            <v>1395.0499999999695</v>
          </cell>
          <cell r="AK899">
            <v>1957.2400000000359</v>
          </cell>
          <cell r="AL899">
            <v>1421.0099999999868</v>
          </cell>
          <cell r="AM899">
            <v>1985.2500000000189</v>
          </cell>
          <cell r="AN899">
            <v>1440.02999999998</v>
          </cell>
          <cell r="AO899">
            <v>2020.2099999999937</v>
          </cell>
          <cell r="AP899">
            <v>1465.9900000000212</v>
          </cell>
          <cell r="AQ899">
            <v>2048.2299999999764</v>
          </cell>
          <cell r="AR899">
            <v>1485.0100000000157</v>
          </cell>
          <cell r="AS899">
            <v>2083.1799999999757</v>
          </cell>
          <cell r="AT899">
            <v>1510.9700000000321</v>
          </cell>
          <cell r="AU899">
            <v>730.14000000000317</v>
          </cell>
          <cell r="AV899">
            <v>1536.9300000000189</v>
          </cell>
          <cell r="AW899">
            <v>2146.1500000000374</v>
          </cell>
        </row>
        <row r="900">
          <cell r="A900">
            <v>895</v>
          </cell>
          <cell r="B900">
            <v>1100.6900000000123</v>
          </cell>
          <cell r="C900">
            <v>1539.5700000000188</v>
          </cell>
          <cell r="D900">
            <v>1126.6799999999937</v>
          </cell>
          <cell r="E900">
            <v>1574.5699999999938</v>
          </cell>
          <cell r="F900">
            <v>1145.7199999999812</v>
          </cell>
          <cell r="G900">
            <v>1602.6099999999797</v>
          </cell>
          <cell r="H900">
            <v>1171.709999999973</v>
          </cell>
          <cell r="I900">
            <v>1637.6099999999858</v>
          </cell>
          <cell r="J900">
            <v>1190.7500000000036</v>
          </cell>
          <cell r="K900">
            <v>1665.6599999999703</v>
          </cell>
          <cell r="L900">
            <v>1216.7399999999934</v>
          </cell>
          <cell r="M900">
            <v>1700.6500000000246</v>
          </cell>
          <cell r="N900">
            <v>1235.7800000000143</v>
          </cell>
          <cell r="O900">
            <v>1735.6500000000342</v>
          </cell>
          <cell r="P900">
            <v>1261.7700000000063</v>
          </cell>
          <cell r="Q900">
            <v>1763.6900000000189</v>
          </cell>
          <cell r="R900">
            <v>1280.8099999999945</v>
          </cell>
          <cell r="S900">
            <v>1798.6899999999937</v>
          </cell>
          <cell r="T900">
            <v>1306.8000000000168</v>
          </cell>
          <cell r="U900">
            <v>1826.7399999999777</v>
          </cell>
          <cell r="V900">
            <v>1332.7900000000063</v>
          </cell>
          <cell r="W900">
            <v>1861.72999999998</v>
          </cell>
          <cell r="X900">
            <v>1351.8299999999938</v>
          </cell>
          <cell r="Y900">
            <v>1896.7299999999564</v>
          </cell>
          <cell r="Z900">
            <v>1377.8199999999822</v>
          </cell>
          <cell r="AA900">
            <v>1924.7700000000318</v>
          </cell>
          <cell r="AB900">
            <v>1306.5500000000168</v>
          </cell>
          <cell r="AC900">
            <v>1826.3899999999776</v>
          </cell>
          <cell r="AD900">
            <v>1325.5900000000127</v>
          </cell>
          <cell r="AE900">
            <v>1861.3899999999801</v>
          </cell>
          <cell r="AF900">
            <v>1351.5799999999938</v>
          </cell>
          <cell r="AG900">
            <v>1889.4399999999628</v>
          </cell>
          <cell r="AH900">
            <v>1377.5699999999822</v>
          </cell>
          <cell r="AI900">
            <v>1924.4300000000319</v>
          </cell>
          <cell r="AJ900">
            <v>1396.6099999999694</v>
          </cell>
          <cell r="AK900">
            <v>1959.430000000036</v>
          </cell>
          <cell r="AL900">
            <v>1422.5999999999867</v>
          </cell>
          <cell r="AM900">
            <v>1987.4700000000189</v>
          </cell>
          <cell r="AN900">
            <v>1441.6399999999799</v>
          </cell>
          <cell r="AO900">
            <v>2022.4699999999937</v>
          </cell>
          <cell r="AP900">
            <v>1467.6300000000213</v>
          </cell>
          <cell r="AQ900">
            <v>2050.5199999999763</v>
          </cell>
          <cell r="AR900">
            <v>1486.6700000000158</v>
          </cell>
          <cell r="AS900">
            <v>2085.5099999999757</v>
          </cell>
          <cell r="AT900">
            <v>1512.6600000000321</v>
          </cell>
          <cell r="AU900">
            <v>730.51000000000317</v>
          </cell>
          <cell r="AV900">
            <v>1538.650000000019</v>
          </cell>
          <cell r="AW900">
            <v>2148.5500000000375</v>
          </cell>
        </row>
        <row r="901">
          <cell r="A901">
            <v>896</v>
          </cell>
          <cell r="B901">
            <v>1101.9200000000124</v>
          </cell>
          <cell r="C901">
            <v>1541.2900000000188</v>
          </cell>
          <cell r="D901">
            <v>1127.9399999999937</v>
          </cell>
          <cell r="E901">
            <v>1576.3299999999938</v>
          </cell>
          <cell r="F901">
            <v>1146.9999999999811</v>
          </cell>
          <cell r="G901">
            <v>1604.3999999999796</v>
          </cell>
          <cell r="H901">
            <v>1173.0199999999729</v>
          </cell>
          <cell r="I901">
            <v>1639.4399999999857</v>
          </cell>
          <cell r="J901">
            <v>1192.0800000000036</v>
          </cell>
          <cell r="K901">
            <v>1667.5199999999702</v>
          </cell>
          <cell r="L901">
            <v>1218.0999999999933</v>
          </cell>
          <cell r="M901">
            <v>1702.5500000000247</v>
          </cell>
          <cell r="N901">
            <v>1237.1600000000144</v>
          </cell>
          <cell r="O901">
            <v>1737.5900000000343</v>
          </cell>
          <cell r="P901">
            <v>1263.1800000000064</v>
          </cell>
          <cell r="Q901">
            <v>1765.660000000019</v>
          </cell>
          <cell r="R901">
            <v>1282.2399999999946</v>
          </cell>
          <cell r="S901">
            <v>1800.6999999999937</v>
          </cell>
          <cell r="T901">
            <v>1308.2600000000168</v>
          </cell>
          <cell r="U901">
            <v>1828.7799999999777</v>
          </cell>
          <cell r="V901">
            <v>1334.2800000000063</v>
          </cell>
          <cell r="W901">
            <v>1863.8099999999799</v>
          </cell>
          <cell r="X901">
            <v>1353.3399999999938</v>
          </cell>
          <cell r="Y901">
            <v>1898.8499999999563</v>
          </cell>
          <cell r="Z901">
            <v>1379.3599999999822</v>
          </cell>
          <cell r="AA901">
            <v>1926.9200000000319</v>
          </cell>
          <cell r="AB901">
            <v>1308.0100000000168</v>
          </cell>
          <cell r="AC901">
            <v>1828.4299999999776</v>
          </cell>
          <cell r="AD901">
            <v>1327.0700000000127</v>
          </cell>
          <cell r="AE901">
            <v>1863.46999999998</v>
          </cell>
          <cell r="AF901">
            <v>1353.0899999999938</v>
          </cell>
          <cell r="AG901">
            <v>1891.5499999999627</v>
          </cell>
          <cell r="AH901">
            <v>1379.1099999999822</v>
          </cell>
          <cell r="AI901">
            <v>1926.580000000032</v>
          </cell>
          <cell r="AJ901">
            <v>1398.1699999999694</v>
          </cell>
          <cell r="AK901">
            <v>1961.620000000036</v>
          </cell>
          <cell r="AL901">
            <v>1424.1899999999866</v>
          </cell>
          <cell r="AM901">
            <v>1989.6900000000189</v>
          </cell>
          <cell r="AN901">
            <v>1443.2499999999798</v>
          </cell>
          <cell r="AO901">
            <v>2024.7299999999937</v>
          </cell>
          <cell r="AP901">
            <v>1469.2700000000214</v>
          </cell>
          <cell r="AQ901">
            <v>2052.8099999999763</v>
          </cell>
          <cell r="AR901">
            <v>1488.3300000000158</v>
          </cell>
          <cell r="AS901">
            <v>2087.8399999999756</v>
          </cell>
          <cell r="AT901">
            <v>1514.3500000000322</v>
          </cell>
          <cell r="AU901">
            <v>730.88000000000318</v>
          </cell>
          <cell r="AV901">
            <v>1540.370000000019</v>
          </cell>
          <cell r="AW901">
            <v>2150.9500000000376</v>
          </cell>
        </row>
        <row r="902">
          <cell r="A902">
            <v>897</v>
          </cell>
          <cell r="B902">
            <v>1103.1500000000124</v>
          </cell>
          <cell r="C902">
            <v>1543.0100000000189</v>
          </cell>
          <cell r="D902">
            <v>1129.1999999999937</v>
          </cell>
          <cell r="E902">
            <v>1578.0899999999938</v>
          </cell>
          <cell r="F902">
            <v>1148.2799999999811</v>
          </cell>
          <cell r="G902">
            <v>1606.1899999999796</v>
          </cell>
          <cell r="H902">
            <v>1174.3299999999729</v>
          </cell>
          <cell r="I902">
            <v>1641.2699999999857</v>
          </cell>
          <cell r="J902">
            <v>1193.4100000000035</v>
          </cell>
          <cell r="K902">
            <v>1669.3799999999701</v>
          </cell>
          <cell r="L902">
            <v>1219.4599999999932</v>
          </cell>
          <cell r="M902">
            <v>1704.4500000000248</v>
          </cell>
          <cell r="N902">
            <v>1238.5400000000145</v>
          </cell>
          <cell r="O902">
            <v>1739.5300000000343</v>
          </cell>
          <cell r="P902">
            <v>1264.5900000000065</v>
          </cell>
          <cell r="Q902">
            <v>1767.630000000019</v>
          </cell>
          <cell r="R902">
            <v>1283.6699999999946</v>
          </cell>
          <cell r="S902">
            <v>1802.7099999999937</v>
          </cell>
          <cell r="T902">
            <v>1309.7200000000169</v>
          </cell>
          <cell r="U902">
            <v>1830.8199999999777</v>
          </cell>
          <cell r="V902">
            <v>1335.7700000000063</v>
          </cell>
          <cell r="W902">
            <v>1865.8899999999799</v>
          </cell>
          <cell r="X902">
            <v>1354.8499999999938</v>
          </cell>
          <cell r="Y902">
            <v>1900.9699999999561</v>
          </cell>
          <cell r="Z902">
            <v>1380.8999999999821</v>
          </cell>
          <cell r="AA902">
            <v>1929.070000000032</v>
          </cell>
          <cell r="AB902">
            <v>1309.4700000000169</v>
          </cell>
          <cell r="AC902">
            <v>1830.4699999999775</v>
          </cell>
          <cell r="AD902">
            <v>1328.5500000000127</v>
          </cell>
          <cell r="AE902">
            <v>1865.5499999999799</v>
          </cell>
          <cell r="AF902">
            <v>1354.5999999999938</v>
          </cell>
          <cell r="AG902">
            <v>1893.6599999999626</v>
          </cell>
          <cell r="AH902">
            <v>1380.6499999999821</v>
          </cell>
          <cell r="AI902">
            <v>1928.7300000000321</v>
          </cell>
          <cell r="AJ902">
            <v>1399.7299999999693</v>
          </cell>
          <cell r="AK902">
            <v>1963.8100000000361</v>
          </cell>
          <cell r="AL902">
            <v>1425.7799999999866</v>
          </cell>
          <cell r="AM902">
            <v>1991.910000000019</v>
          </cell>
          <cell r="AN902">
            <v>1444.8599999999797</v>
          </cell>
          <cell r="AO902">
            <v>2026.9899999999936</v>
          </cell>
          <cell r="AP902">
            <v>1470.9100000000215</v>
          </cell>
          <cell r="AQ902">
            <v>2055.0999999999763</v>
          </cell>
          <cell r="AR902">
            <v>1489.9900000000159</v>
          </cell>
          <cell r="AS902">
            <v>2090.1699999999755</v>
          </cell>
          <cell r="AT902">
            <v>1516.0400000000323</v>
          </cell>
          <cell r="AU902">
            <v>731.25000000000318</v>
          </cell>
          <cell r="AV902">
            <v>1542.090000000019</v>
          </cell>
          <cell r="AW902">
            <v>2153.3500000000377</v>
          </cell>
        </row>
        <row r="903">
          <cell r="A903">
            <v>898</v>
          </cell>
          <cell r="B903">
            <v>1104.3800000000124</v>
          </cell>
          <cell r="C903">
            <v>1544.7300000000189</v>
          </cell>
          <cell r="D903">
            <v>1130.4599999999937</v>
          </cell>
          <cell r="E903">
            <v>1579.8499999999938</v>
          </cell>
          <cell r="F903">
            <v>1149.5599999999811</v>
          </cell>
          <cell r="G903">
            <v>1607.9799999999796</v>
          </cell>
          <cell r="H903">
            <v>1175.6399999999728</v>
          </cell>
          <cell r="I903">
            <v>1643.0999999999856</v>
          </cell>
          <cell r="J903">
            <v>1194.7400000000034</v>
          </cell>
          <cell r="K903">
            <v>1671.23999999997</v>
          </cell>
          <cell r="L903">
            <v>1220.8199999999931</v>
          </cell>
          <cell r="M903">
            <v>1706.3500000000249</v>
          </cell>
          <cell r="N903">
            <v>1239.9200000000146</v>
          </cell>
          <cell r="O903">
            <v>1741.4700000000344</v>
          </cell>
          <cell r="P903">
            <v>1266.0000000000066</v>
          </cell>
          <cell r="Q903">
            <v>1769.600000000019</v>
          </cell>
          <cell r="R903">
            <v>1285.0999999999947</v>
          </cell>
          <cell r="S903">
            <v>1804.7199999999937</v>
          </cell>
          <cell r="T903">
            <v>1311.1800000000169</v>
          </cell>
          <cell r="U903">
            <v>1832.8599999999776</v>
          </cell>
          <cell r="V903">
            <v>1337.2600000000064</v>
          </cell>
          <cell r="W903">
            <v>1867.9699999999798</v>
          </cell>
          <cell r="X903">
            <v>1356.3599999999938</v>
          </cell>
          <cell r="Y903">
            <v>1903.089999999956</v>
          </cell>
          <cell r="Z903">
            <v>1382.4399999999821</v>
          </cell>
          <cell r="AA903">
            <v>1931.2200000000321</v>
          </cell>
          <cell r="AB903">
            <v>1310.9300000000169</v>
          </cell>
          <cell r="AC903">
            <v>1832.5099999999775</v>
          </cell>
          <cell r="AD903">
            <v>1330.0300000000127</v>
          </cell>
          <cell r="AE903">
            <v>1867.6299999999799</v>
          </cell>
          <cell r="AF903">
            <v>1356.1099999999938</v>
          </cell>
          <cell r="AG903">
            <v>1895.7699999999625</v>
          </cell>
          <cell r="AH903">
            <v>1382.1899999999821</v>
          </cell>
          <cell r="AI903">
            <v>1930.8800000000322</v>
          </cell>
          <cell r="AJ903">
            <v>1401.2899999999693</v>
          </cell>
          <cell r="AK903">
            <v>1966.0000000000362</v>
          </cell>
          <cell r="AL903">
            <v>1427.3699999999865</v>
          </cell>
          <cell r="AM903">
            <v>1994.130000000019</v>
          </cell>
          <cell r="AN903">
            <v>1446.4699999999796</v>
          </cell>
          <cell r="AO903">
            <v>2029.2499999999936</v>
          </cell>
          <cell r="AP903">
            <v>1472.5500000000216</v>
          </cell>
          <cell r="AQ903">
            <v>2057.3899999999762</v>
          </cell>
          <cell r="AR903">
            <v>1491.650000000016</v>
          </cell>
          <cell r="AS903">
            <v>2092.4999999999754</v>
          </cell>
          <cell r="AT903">
            <v>1517.7300000000323</v>
          </cell>
          <cell r="AU903">
            <v>731.62000000000319</v>
          </cell>
          <cell r="AV903">
            <v>1543.810000000019</v>
          </cell>
          <cell r="AW903">
            <v>2155.7500000000377</v>
          </cell>
        </row>
        <row r="904">
          <cell r="A904">
            <v>899</v>
          </cell>
          <cell r="B904">
            <v>1105.6100000000124</v>
          </cell>
          <cell r="C904">
            <v>1546.4500000000189</v>
          </cell>
          <cell r="D904">
            <v>1131.7199999999937</v>
          </cell>
          <cell r="E904">
            <v>1581.6099999999938</v>
          </cell>
          <cell r="F904">
            <v>1150.839999999981</v>
          </cell>
          <cell r="G904">
            <v>1609.7699999999795</v>
          </cell>
          <cell r="H904">
            <v>1176.9499999999728</v>
          </cell>
          <cell r="I904">
            <v>1644.9299999999855</v>
          </cell>
          <cell r="J904">
            <v>1196.0700000000033</v>
          </cell>
          <cell r="K904">
            <v>1673.0999999999699</v>
          </cell>
          <cell r="L904">
            <v>1222.179999999993</v>
          </cell>
          <cell r="M904">
            <v>1708.250000000025</v>
          </cell>
          <cell r="N904">
            <v>1241.3000000000147</v>
          </cell>
          <cell r="O904">
            <v>1743.4100000000344</v>
          </cell>
          <cell r="P904">
            <v>1267.4100000000067</v>
          </cell>
          <cell r="Q904">
            <v>1771.570000000019</v>
          </cell>
          <cell r="R904">
            <v>1286.5299999999947</v>
          </cell>
          <cell r="S904">
            <v>1806.7299999999937</v>
          </cell>
          <cell r="T904">
            <v>1312.6400000000169</v>
          </cell>
          <cell r="U904">
            <v>1834.8999999999776</v>
          </cell>
          <cell r="V904">
            <v>1338.7500000000064</v>
          </cell>
          <cell r="W904">
            <v>1870.0499999999797</v>
          </cell>
          <cell r="X904">
            <v>1357.8699999999938</v>
          </cell>
          <cell r="Y904">
            <v>1905.2099999999559</v>
          </cell>
          <cell r="Z904">
            <v>1383.9799999999821</v>
          </cell>
          <cell r="AA904">
            <v>1933.3700000000322</v>
          </cell>
          <cell r="AB904">
            <v>1312.3900000000169</v>
          </cell>
          <cell r="AC904">
            <v>1834.5499999999774</v>
          </cell>
          <cell r="AD904">
            <v>1331.5100000000127</v>
          </cell>
          <cell r="AE904">
            <v>1869.7099999999798</v>
          </cell>
          <cell r="AF904">
            <v>1357.6199999999938</v>
          </cell>
          <cell r="AG904">
            <v>1897.8799999999624</v>
          </cell>
          <cell r="AH904">
            <v>1383.7299999999821</v>
          </cell>
          <cell r="AI904">
            <v>1933.0300000000323</v>
          </cell>
          <cell r="AJ904">
            <v>1402.8499999999692</v>
          </cell>
          <cell r="AK904">
            <v>1968.1900000000362</v>
          </cell>
          <cell r="AL904">
            <v>1428.9599999999864</v>
          </cell>
          <cell r="AM904">
            <v>1996.350000000019</v>
          </cell>
          <cell r="AN904">
            <v>1448.0799999999795</v>
          </cell>
          <cell r="AO904">
            <v>2031.5099999999936</v>
          </cell>
          <cell r="AP904">
            <v>1474.1900000000217</v>
          </cell>
          <cell r="AQ904">
            <v>2059.6799999999762</v>
          </cell>
          <cell r="AR904">
            <v>1493.3100000000161</v>
          </cell>
          <cell r="AS904">
            <v>2094.8299999999754</v>
          </cell>
          <cell r="AT904">
            <v>1519.4200000000324</v>
          </cell>
          <cell r="AU904">
            <v>731.99000000000319</v>
          </cell>
          <cell r="AV904">
            <v>1545.5300000000191</v>
          </cell>
          <cell r="AW904">
            <v>2158.1500000000378</v>
          </cell>
        </row>
        <row r="905">
          <cell r="A905">
            <v>900</v>
          </cell>
          <cell r="B905">
            <v>1106.8400000000124</v>
          </cell>
          <cell r="C905">
            <v>1548.1700000000189</v>
          </cell>
          <cell r="D905">
            <v>1132.9799999999937</v>
          </cell>
          <cell r="E905">
            <v>1583.3699999999938</v>
          </cell>
          <cell r="F905">
            <v>1152.119999999981</v>
          </cell>
          <cell r="G905">
            <v>1611.5599999999795</v>
          </cell>
          <cell r="H905">
            <v>1178.2599999999727</v>
          </cell>
          <cell r="I905">
            <v>1646.7599999999854</v>
          </cell>
          <cell r="J905">
            <v>1197.4000000000033</v>
          </cell>
          <cell r="K905">
            <v>1674.9599999999698</v>
          </cell>
          <cell r="L905">
            <v>1223.5399999999929</v>
          </cell>
          <cell r="M905">
            <v>1710.1500000000251</v>
          </cell>
          <cell r="N905">
            <v>1242.6800000000148</v>
          </cell>
          <cell r="O905">
            <v>1745.3500000000345</v>
          </cell>
          <cell r="P905">
            <v>1268.8200000000068</v>
          </cell>
          <cell r="Q905">
            <v>1773.5400000000191</v>
          </cell>
          <cell r="R905">
            <v>1287.9599999999948</v>
          </cell>
          <cell r="S905">
            <v>1808.7399999999936</v>
          </cell>
          <cell r="T905">
            <v>1314.100000000017</v>
          </cell>
          <cell r="U905">
            <v>1836.9399999999775</v>
          </cell>
          <cell r="V905">
            <v>1340.2400000000064</v>
          </cell>
          <cell r="W905">
            <v>1872.1299999999796</v>
          </cell>
          <cell r="X905">
            <v>1359.3799999999937</v>
          </cell>
          <cell r="Y905">
            <v>1907.3299999999558</v>
          </cell>
          <cell r="Z905">
            <v>1385.519999999982</v>
          </cell>
          <cell r="AA905">
            <v>1935.5200000000323</v>
          </cell>
          <cell r="AB905">
            <v>1313.850000000017</v>
          </cell>
          <cell r="AC905">
            <v>1836.5899999999774</v>
          </cell>
          <cell r="AD905">
            <v>1332.9900000000127</v>
          </cell>
          <cell r="AE905">
            <v>1871.7899999999797</v>
          </cell>
          <cell r="AF905">
            <v>1359.1299999999937</v>
          </cell>
          <cell r="AG905">
            <v>1899.9899999999623</v>
          </cell>
          <cell r="AH905">
            <v>1385.269999999982</v>
          </cell>
          <cell r="AI905">
            <v>1935.1800000000324</v>
          </cell>
          <cell r="AJ905">
            <v>1404.4099999999692</v>
          </cell>
          <cell r="AK905">
            <v>1970.3800000000363</v>
          </cell>
          <cell r="AL905">
            <v>1430.5499999999863</v>
          </cell>
          <cell r="AM905">
            <v>1998.570000000019</v>
          </cell>
          <cell r="AN905">
            <v>1449.6899999999794</v>
          </cell>
          <cell r="AO905">
            <v>2033.7699999999936</v>
          </cell>
          <cell r="AP905">
            <v>1475.8300000000218</v>
          </cell>
          <cell r="AQ905">
            <v>2061.9699999999762</v>
          </cell>
          <cell r="AR905">
            <v>1494.9700000000162</v>
          </cell>
          <cell r="AS905">
            <v>2097.1599999999753</v>
          </cell>
          <cell r="AT905">
            <v>1521.1100000000324</v>
          </cell>
          <cell r="AU905">
            <v>732.3600000000032</v>
          </cell>
          <cell r="AV905">
            <v>1547.2500000000191</v>
          </cell>
          <cell r="AW905">
            <v>2160.5500000000379</v>
          </cell>
        </row>
        <row r="906">
          <cell r="A906">
            <v>901</v>
          </cell>
          <cell r="B906">
            <v>1108.0700000000124</v>
          </cell>
          <cell r="C906">
            <v>1549.890000000019</v>
          </cell>
          <cell r="D906">
            <v>1134.2399999999936</v>
          </cell>
          <cell r="E906">
            <v>1585.1299999999937</v>
          </cell>
          <cell r="F906">
            <v>1153.399999999981</v>
          </cell>
          <cell r="G906">
            <v>1613.3499999999794</v>
          </cell>
          <cell r="H906">
            <v>1179.5699999999727</v>
          </cell>
          <cell r="I906">
            <v>1648.5899999999854</v>
          </cell>
          <cell r="J906">
            <v>1198.7300000000032</v>
          </cell>
          <cell r="K906">
            <v>1676.8199999999697</v>
          </cell>
          <cell r="L906">
            <v>1224.8999999999928</v>
          </cell>
          <cell r="M906">
            <v>1712.0500000000252</v>
          </cell>
          <cell r="N906">
            <v>1244.060000000015</v>
          </cell>
          <cell r="O906">
            <v>1747.2900000000345</v>
          </cell>
          <cell r="P906">
            <v>1270.2300000000068</v>
          </cell>
          <cell r="Q906">
            <v>1775.5100000000191</v>
          </cell>
          <cell r="R906">
            <v>1289.3899999999949</v>
          </cell>
          <cell r="S906">
            <v>1810.7499999999936</v>
          </cell>
          <cell r="T906">
            <v>1315.560000000017</v>
          </cell>
          <cell r="U906">
            <v>1838.9799999999775</v>
          </cell>
          <cell r="V906">
            <v>1341.7300000000064</v>
          </cell>
          <cell r="W906">
            <v>1874.2099999999796</v>
          </cell>
          <cell r="X906">
            <v>1360.8899999999937</v>
          </cell>
          <cell r="Y906">
            <v>1909.4499999999557</v>
          </cell>
          <cell r="Z906">
            <v>1387.059999999982</v>
          </cell>
          <cell r="AA906">
            <v>1937.6700000000324</v>
          </cell>
          <cell r="AB906">
            <v>1315.310000000017</v>
          </cell>
          <cell r="AC906">
            <v>1838.6299999999774</v>
          </cell>
          <cell r="AD906">
            <v>1334.4700000000128</v>
          </cell>
          <cell r="AE906">
            <v>1873.8699999999797</v>
          </cell>
          <cell r="AF906">
            <v>1360.6399999999937</v>
          </cell>
          <cell r="AG906">
            <v>1902.0999999999622</v>
          </cell>
          <cell r="AH906">
            <v>1386.809999999982</v>
          </cell>
          <cell r="AI906">
            <v>1937.3300000000324</v>
          </cell>
          <cell r="AJ906">
            <v>1405.9699999999691</v>
          </cell>
          <cell r="AK906">
            <v>1972.5700000000363</v>
          </cell>
          <cell r="AL906">
            <v>1432.1399999999862</v>
          </cell>
          <cell r="AM906">
            <v>2000.7900000000191</v>
          </cell>
          <cell r="AN906">
            <v>1451.2999999999793</v>
          </cell>
          <cell r="AO906">
            <v>2036.0299999999936</v>
          </cell>
          <cell r="AP906">
            <v>1477.4700000000219</v>
          </cell>
          <cell r="AQ906">
            <v>2064.2599999999761</v>
          </cell>
          <cell r="AR906">
            <v>1496.6300000000163</v>
          </cell>
          <cell r="AS906">
            <v>2099.4899999999752</v>
          </cell>
          <cell r="AT906">
            <v>1522.8000000000325</v>
          </cell>
          <cell r="AU906">
            <v>732.7300000000032</v>
          </cell>
          <cell r="AV906">
            <v>1548.9700000000191</v>
          </cell>
          <cell r="AW906">
            <v>2162.950000000038</v>
          </cell>
        </row>
        <row r="907">
          <cell r="A907">
            <v>902</v>
          </cell>
          <cell r="B907">
            <v>1109.3000000000125</v>
          </cell>
          <cell r="C907">
            <v>1551.610000000019</v>
          </cell>
          <cell r="D907">
            <v>1135.4999999999936</v>
          </cell>
          <cell r="E907">
            <v>1586.8899999999937</v>
          </cell>
          <cell r="F907">
            <v>1154.679999999981</v>
          </cell>
          <cell r="G907">
            <v>1615.1399999999794</v>
          </cell>
          <cell r="H907">
            <v>1180.8799999999726</v>
          </cell>
          <cell r="I907">
            <v>1650.4199999999853</v>
          </cell>
          <cell r="J907">
            <v>1200.0600000000031</v>
          </cell>
          <cell r="K907">
            <v>1678.6799999999696</v>
          </cell>
          <cell r="L907">
            <v>1226.2599999999927</v>
          </cell>
          <cell r="M907">
            <v>1713.9500000000253</v>
          </cell>
          <cell r="N907">
            <v>1245.4400000000151</v>
          </cell>
          <cell r="O907">
            <v>1749.2300000000346</v>
          </cell>
          <cell r="P907">
            <v>1271.6400000000069</v>
          </cell>
          <cell r="Q907">
            <v>1777.4800000000191</v>
          </cell>
          <cell r="R907">
            <v>1290.8199999999949</v>
          </cell>
          <cell r="S907">
            <v>1812.7599999999936</v>
          </cell>
          <cell r="T907">
            <v>1317.020000000017</v>
          </cell>
          <cell r="U907">
            <v>1841.0199999999775</v>
          </cell>
          <cell r="V907">
            <v>1343.2200000000064</v>
          </cell>
          <cell r="W907">
            <v>1876.2899999999795</v>
          </cell>
          <cell r="X907">
            <v>1362.3999999999937</v>
          </cell>
          <cell r="Y907">
            <v>1911.5699999999556</v>
          </cell>
          <cell r="Z907">
            <v>1388.5999999999819</v>
          </cell>
          <cell r="AA907">
            <v>1939.8200000000325</v>
          </cell>
          <cell r="AB907">
            <v>1316.770000000017</v>
          </cell>
          <cell r="AC907">
            <v>1840.6699999999773</v>
          </cell>
          <cell r="AD907">
            <v>1335.9500000000128</v>
          </cell>
          <cell r="AE907">
            <v>1875.9499999999796</v>
          </cell>
          <cell r="AF907">
            <v>1362.1499999999937</v>
          </cell>
          <cell r="AG907">
            <v>1904.2099999999621</v>
          </cell>
          <cell r="AH907">
            <v>1388.3499999999819</v>
          </cell>
          <cell r="AI907">
            <v>1939.4800000000325</v>
          </cell>
          <cell r="AJ907">
            <v>1407.529999999969</v>
          </cell>
          <cell r="AK907">
            <v>1974.7600000000364</v>
          </cell>
          <cell r="AL907">
            <v>1433.7299999999861</v>
          </cell>
          <cell r="AM907">
            <v>2003.0100000000191</v>
          </cell>
          <cell r="AN907">
            <v>1452.9099999999792</v>
          </cell>
          <cell r="AO907">
            <v>2038.2899999999936</v>
          </cell>
          <cell r="AP907">
            <v>1479.110000000022</v>
          </cell>
          <cell r="AQ907">
            <v>2066.5499999999761</v>
          </cell>
          <cell r="AR907">
            <v>1498.2900000000163</v>
          </cell>
          <cell r="AS907">
            <v>2101.8199999999752</v>
          </cell>
          <cell r="AT907">
            <v>1524.4900000000325</v>
          </cell>
          <cell r="AU907">
            <v>733.10000000000321</v>
          </cell>
          <cell r="AV907">
            <v>1550.6900000000192</v>
          </cell>
          <cell r="AW907">
            <v>2165.3500000000381</v>
          </cell>
        </row>
        <row r="908">
          <cell r="A908">
            <v>903</v>
          </cell>
          <cell r="B908">
            <v>1110.5300000000125</v>
          </cell>
          <cell r="C908">
            <v>1553.330000000019</v>
          </cell>
          <cell r="D908">
            <v>1136.7599999999936</v>
          </cell>
          <cell r="E908">
            <v>1588.6499999999937</v>
          </cell>
          <cell r="F908">
            <v>1155.9599999999809</v>
          </cell>
          <cell r="G908">
            <v>1616.9299999999794</v>
          </cell>
          <cell r="H908">
            <v>1182.1899999999725</v>
          </cell>
          <cell r="I908">
            <v>1652.2499999999852</v>
          </cell>
          <cell r="J908">
            <v>1201.3900000000031</v>
          </cell>
          <cell r="K908">
            <v>1680.5399999999695</v>
          </cell>
          <cell r="L908">
            <v>1227.6199999999926</v>
          </cell>
          <cell r="M908">
            <v>1715.8500000000254</v>
          </cell>
          <cell r="N908">
            <v>1246.8200000000152</v>
          </cell>
          <cell r="O908">
            <v>1751.1700000000346</v>
          </cell>
          <cell r="P908">
            <v>1273.050000000007</v>
          </cell>
          <cell r="Q908">
            <v>1779.4500000000191</v>
          </cell>
          <cell r="R908">
            <v>1292.249999999995</v>
          </cell>
          <cell r="S908">
            <v>1814.7699999999936</v>
          </cell>
          <cell r="T908">
            <v>1318.4800000000171</v>
          </cell>
          <cell r="U908">
            <v>1843.0599999999774</v>
          </cell>
          <cell r="V908">
            <v>1344.7100000000064</v>
          </cell>
          <cell r="W908">
            <v>1878.3699999999794</v>
          </cell>
          <cell r="X908">
            <v>1363.9099999999937</v>
          </cell>
          <cell r="Y908">
            <v>1913.6899999999555</v>
          </cell>
          <cell r="Z908">
            <v>1390.1399999999819</v>
          </cell>
          <cell r="AA908">
            <v>1941.9700000000325</v>
          </cell>
          <cell r="AB908">
            <v>1318.2300000000171</v>
          </cell>
          <cell r="AC908">
            <v>1842.7099999999773</v>
          </cell>
          <cell r="AD908">
            <v>1337.4300000000128</v>
          </cell>
          <cell r="AE908">
            <v>1878.0299999999795</v>
          </cell>
          <cell r="AF908">
            <v>1363.6599999999937</v>
          </cell>
          <cell r="AG908">
            <v>1906.319999999962</v>
          </cell>
          <cell r="AH908">
            <v>1389.8899999999819</v>
          </cell>
          <cell r="AI908">
            <v>1941.6300000000326</v>
          </cell>
          <cell r="AJ908">
            <v>1409.089999999969</v>
          </cell>
          <cell r="AK908">
            <v>1976.9500000000364</v>
          </cell>
          <cell r="AL908">
            <v>1435.3199999999861</v>
          </cell>
          <cell r="AM908">
            <v>2005.2300000000191</v>
          </cell>
          <cell r="AN908">
            <v>1454.5199999999791</v>
          </cell>
          <cell r="AO908">
            <v>2040.5499999999936</v>
          </cell>
          <cell r="AP908">
            <v>1480.7500000000221</v>
          </cell>
          <cell r="AQ908">
            <v>2068.839999999976</v>
          </cell>
          <cell r="AR908">
            <v>1499.9500000000164</v>
          </cell>
          <cell r="AS908">
            <v>2104.1499999999751</v>
          </cell>
          <cell r="AT908">
            <v>1526.1800000000326</v>
          </cell>
          <cell r="AU908">
            <v>733.47000000000321</v>
          </cell>
          <cell r="AV908">
            <v>1552.4100000000192</v>
          </cell>
          <cell r="AW908">
            <v>2167.7500000000382</v>
          </cell>
        </row>
        <row r="909">
          <cell r="A909">
            <v>904</v>
          </cell>
          <cell r="B909">
            <v>1111.7600000000125</v>
          </cell>
          <cell r="C909">
            <v>1555.0500000000191</v>
          </cell>
          <cell r="D909">
            <v>1138.0199999999936</v>
          </cell>
          <cell r="E909">
            <v>1590.4099999999937</v>
          </cell>
          <cell r="F909">
            <v>1157.2399999999809</v>
          </cell>
          <cell r="G909">
            <v>1618.7199999999793</v>
          </cell>
          <cell r="H909">
            <v>1183.4999999999725</v>
          </cell>
          <cell r="I909">
            <v>1654.0799999999851</v>
          </cell>
          <cell r="J909">
            <v>1202.720000000003</v>
          </cell>
          <cell r="K909">
            <v>1682.3999999999694</v>
          </cell>
          <cell r="L909">
            <v>1228.9799999999925</v>
          </cell>
          <cell r="M909">
            <v>1717.7500000000255</v>
          </cell>
          <cell r="N909">
            <v>1248.2000000000153</v>
          </cell>
          <cell r="O909">
            <v>1753.1100000000347</v>
          </cell>
          <cell r="P909">
            <v>1274.4600000000071</v>
          </cell>
          <cell r="Q909">
            <v>1781.4200000000192</v>
          </cell>
          <cell r="R909">
            <v>1293.6799999999951</v>
          </cell>
          <cell r="S909">
            <v>1816.7799999999936</v>
          </cell>
          <cell r="T909">
            <v>1319.9400000000171</v>
          </cell>
          <cell r="U909">
            <v>1845.0999999999774</v>
          </cell>
          <cell r="V909">
            <v>1346.2000000000064</v>
          </cell>
          <cell r="W909">
            <v>1880.4499999999794</v>
          </cell>
          <cell r="X909">
            <v>1365.4199999999937</v>
          </cell>
          <cell r="Y909">
            <v>1915.8099999999554</v>
          </cell>
          <cell r="Z909">
            <v>1391.6799999999819</v>
          </cell>
          <cell r="AA909">
            <v>1944.1200000000326</v>
          </cell>
          <cell r="AB909">
            <v>1319.6900000000171</v>
          </cell>
          <cell r="AC909">
            <v>1844.7499999999773</v>
          </cell>
          <cell r="AD909">
            <v>1338.9100000000128</v>
          </cell>
          <cell r="AE909">
            <v>1880.1099999999794</v>
          </cell>
          <cell r="AF909">
            <v>1365.1699999999937</v>
          </cell>
          <cell r="AG909">
            <v>1908.4299999999619</v>
          </cell>
          <cell r="AH909">
            <v>1391.4299999999819</v>
          </cell>
          <cell r="AI909">
            <v>1943.7800000000327</v>
          </cell>
          <cell r="AJ909">
            <v>1410.6499999999689</v>
          </cell>
          <cell r="AK909">
            <v>1979.1400000000365</v>
          </cell>
          <cell r="AL909">
            <v>1436.909999999986</v>
          </cell>
          <cell r="AM909">
            <v>2007.4500000000191</v>
          </cell>
          <cell r="AN909">
            <v>1456.129999999979</v>
          </cell>
          <cell r="AO909">
            <v>2042.8099999999936</v>
          </cell>
          <cell r="AP909">
            <v>1482.3900000000222</v>
          </cell>
          <cell r="AQ909">
            <v>2071.129999999976</v>
          </cell>
          <cell r="AR909">
            <v>1501.6100000000165</v>
          </cell>
          <cell r="AS909">
            <v>2106.479999999975</v>
          </cell>
          <cell r="AT909">
            <v>1527.8700000000326</v>
          </cell>
          <cell r="AU909">
            <v>733.84000000000322</v>
          </cell>
          <cell r="AV909">
            <v>1554.1300000000192</v>
          </cell>
          <cell r="AW909">
            <v>2170.1500000000383</v>
          </cell>
        </row>
        <row r="910">
          <cell r="A910">
            <v>905</v>
          </cell>
          <cell r="B910">
            <v>1112.9900000000125</v>
          </cell>
          <cell r="C910">
            <v>1556.7700000000191</v>
          </cell>
          <cell r="D910">
            <v>1139.2799999999936</v>
          </cell>
          <cell r="E910">
            <v>1592.1699999999937</v>
          </cell>
          <cell r="F910">
            <v>1158.5199999999809</v>
          </cell>
          <cell r="G910">
            <v>1620.5099999999793</v>
          </cell>
          <cell r="H910">
            <v>1184.8099999999724</v>
          </cell>
          <cell r="I910">
            <v>1655.9099999999851</v>
          </cell>
          <cell r="J910">
            <v>1204.0500000000029</v>
          </cell>
          <cell r="K910">
            <v>1684.2599999999693</v>
          </cell>
          <cell r="L910">
            <v>1230.3399999999924</v>
          </cell>
          <cell r="M910">
            <v>1719.6500000000256</v>
          </cell>
          <cell r="N910">
            <v>1249.5800000000154</v>
          </cell>
          <cell r="O910">
            <v>1755.0500000000347</v>
          </cell>
          <cell r="P910">
            <v>1275.8700000000072</v>
          </cell>
          <cell r="Q910">
            <v>1783.3900000000192</v>
          </cell>
          <cell r="R910">
            <v>1295.1099999999951</v>
          </cell>
          <cell r="S910">
            <v>1818.7899999999936</v>
          </cell>
          <cell r="T910">
            <v>1321.4000000000171</v>
          </cell>
          <cell r="U910">
            <v>1847.1399999999774</v>
          </cell>
          <cell r="V910">
            <v>1347.6900000000064</v>
          </cell>
          <cell r="W910">
            <v>1882.5299999999793</v>
          </cell>
          <cell r="X910">
            <v>1366.9299999999937</v>
          </cell>
          <cell r="Y910">
            <v>1917.9299999999553</v>
          </cell>
          <cell r="Z910">
            <v>1393.2199999999818</v>
          </cell>
          <cell r="AA910">
            <v>1946.2700000000327</v>
          </cell>
          <cell r="AB910">
            <v>1321.1500000000171</v>
          </cell>
          <cell r="AC910">
            <v>1846.7899999999772</v>
          </cell>
          <cell r="AD910">
            <v>1340.3900000000128</v>
          </cell>
          <cell r="AE910">
            <v>1882.1899999999794</v>
          </cell>
          <cell r="AF910">
            <v>1366.6799999999937</v>
          </cell>
          <cell r="AG910">
            <v>1910.5399999999618</v>
          </cell>
          <cell r="AH910">
            <v>1392.9699999999818</v>
          </cell>
          <cell r="AI910">
            <v>1945.9300000000328</v>
          </cell>
          <cell r="AJ910">
            <v>1412.2099999999689</v>
          </cell>
          <cell r="AK910">
            <v>1981.3300000000365</v>
          </cell>
          <cell r="AL910">
            <v>1438.4999999999859</v>
          </cell>
          <cell r="AM910">
            <v>2009.6700000000192</v>
          </cell>
          <cell r="AN910">
            <v>1457.7399999999789</v>
          </cell>
          <cell r="AO910">
            <v>2045.0699999999936</v>
          </cell>
          <cell r="AP910">
            <v>1484.0300000000223</v>
          </cell>
          <cell r="AQ910">
            <v>2073.419999999976</v>
          </cell>
          <cell r="AR910">
            <v>1503.2700000000166</v>
          </cell>
          <cell r="AS910">
            <v>2108.8099999999749</v>
          </cell>
          <cell r="AT910">
            <v>1529.5600000000327</v>
          </cell>
          <cell r="AU910">
            <v>734.21000000000322</v>
          </cell>
          <cell r="AV910">
            <v>1555.8500000000192</v>
          </cell>
          <cell r="AW910">
            <v>2172.5500000000384</v>
          </cell>
        </row>
        <row r="911">
          <cell r="A911">
            <v>906</v>
          </cell>
          <cell r="B911">
            <v>1114.2200000000125</v>
          </cell>
          <cell r="C911">
            <v>1558.4900000000191</v>
          </cell>
          <cell r="D911">
            <v>1140.5399999999936</v>
          </cell>
          <cell r="E911">
            <v>1593.9299999999937</v>
          </cell>
          <cell r="F911">
            <v>1159.7999999999809</v>
          </cell>
          <cell r="G911">
            <v>1622.2999999999793</v>
          </cell>
          <cell r="H911">
            <v>1186.1199999999724</v>
          </cell>
          <cell r="I911">
            <v>1657.739999999985</v>
          </cell>
          <cell r="J911">
            <v>1205.3800000000028</v>
          </cell>
          <cell r="K911">
            <v>1686.1199999999692</v>
          </cell>
          <cell r="L911">
            <v>1231.6999999999923</v>
          </cell>
          <cell r="M911">
            <v>1721.5500000000256</v>
          </cell>
          <cell r="N911">
            <v>1250.9600000000155</v>
          </cell>
          <cell r="O911">
            <v>1756.9900000000348</v>
          </cell>
          <cell r="P911">
            <v>1277.2800000000072</v>
          </cell>
          <cell r="Q911">
            <v>1785.3600000000192</v>
          </cell>
          <cell r="R911">
            <v>1296.5399999999952</v>
          </cell>
          <cell r="S911">
            <v>1820.7999999999936</v>
          </cell>
          <cell r="T911">
            <v>1322.8600000000172</v>
          </cell>
          <cell r="U911">
            <v>1849.1799999999773</v>
          </cell>
          <cell r="V911">
            <v>1349.1800000000064</v>
          </cell>
          <cell r="W911">
            <v>1884.6099999999792</v>
          </cell>
          <cell r="X911">
            <v>1368.4399999999937</v>
          </cell>
          <cell r="Y911">
            <v>1920.0499999999552</v>
          </cell>
          <cell r="Z911">
            <v>1394.7599999999818</v>
          </cell>
          <cell r="AA911">
            <v>1948.4200000000328</v>
          </cell>
          <cell r="AB911">
            <v>1322.6100000000172</v>
          </cell>
          <cell r="AC911">
            <v>1848.8299999999772</v>
          </cell>
          <cell r="AD911">
            <v>1341.8700000000129</v>
          </cell>
          <cell r="AE911">
            <v>1884.2699999999793</v>
          </cell>
          <cell r="AF911">
            <v>1368.1899999999937</v>
          </cell>
          <cell r="AG911">
            <v>1912.6499999999617</v>
          </cell>
          <cell r="AH911">
            <v>1394.5099999999818</v>
          </cell>
          <cell r="AI911">
            <v>1948.0800000000329</v>
          </cell>
          <cell r="AJ911">
            <v>1413.7699999999688</v>
          </cell>
          <cell r="AK911">
            <v>1983.5200000000366</v>
          </cell>
          <cell r="AL911">
            <v>1440.0899999999858</v>
          </cell>
          <cell r="AM911">
            <v>2011.8900000000192</v>
          </cell>
          <cell r="AN911">
            <v>1459.3499999999788</v>
          </cell>
          <cell r="AO911">
            <v>2047.3299999999936</v>
          </cell>
          <cell r="AP911">
            <v>1485.6700000000224</v>
          </cell>
          <cell r="AQ911">
            <v>2075.7099999999759</v>
          </cell>
          <cell r="AR911">
            <v>1504.9300000000167</v>
          </cell>
          <cell r="AS911">
            <v>2111.1399999999749</v>
          </cell>
          <cell r="AT911">
            <v>1531.2500000000327</v>
          </cell>
          <cell r="AU911">
            <v>734.58000000000322</v>
          </cell>
          <cell r="AV911">
            <v>1557.5700000000193</v>
          </cell>
          <cell r="AW911">
            <v>2174.9500000000385</v>
          </cell>
        </row>
        <row r="912">
          <cell r="A912">
            <v>907</v>
          </cell>
          <cell r="B912">
            <v>1115.4500000000126</v>
          </cell>
          <cell r="C912">
            <v>1560.2100000000191</v>
          </cell>
          <cell r="D912">
            <v>1141.7999999999936</v>
          </cell>
          <cell r="E912">
            <v>1595.6899999999937</v>
          </cell>
          <cell r="F912">
            <v>1161.0799999999808</v>
          </cell>
          <cell r="G912">
            <v>1624.0899999999792</v>
          </cell>
          <cell r="H912">
            <v>1187.4299999999723</v>
          </cell>
          <cell r="I912">
            <v>1659.5699999999849</v>
          </cell>
          <cell r="J912">
            <v>1206.7100000000028</v>
          </cell>
          <cell r="K912">
            <v>1687.9799999999691</v>
          </cell>
          <cell r="L912">
            <v>1233.0599999999922</v>
          </cell>
          <cell r="M912">
            <v>1723.4500000000257</v>
          </cell>
          <cell r="N912">
            <v>1252.3400000000156</v>
          </cell>
          <cell r="O912">
            <v>1758.9300000000349</v>
          </cell>
          <cell r="P912">
            <v>1278.6900000000073</v>
          </cell>
          <cell r="Q912">
            <v>1787.3300000000193</v>
          </cell>
          <cell r="R912">
            <v>1297.9699999999953</v>
          </cell>
          <cell r="S912">
            <v>1822.8099999999936</v>
          </cell>
          <cell r="T912">
            <v>1324.3200000000172</v>
          </cell>
          <cell r="U912">
            <v>1851.2199999999773</v>
          </cell>
          <cell r="V912">
            <v>1350.6700000000064</v>
          </cell>
          <cell r="W912">
            <v>1886.6899999999791</v>
          </cell>
          <cell r="X912">
            <v>1369.9499999999937</v>
          </cell>
          <cell r="Y912">
            <v>1922.1699999999551</v>
          </cell>
          <cell r="Z912">
            <v>1396.2999999999818</v>
          </cell>
          <cell r="AA912">
            <v>1950.5700000000329</v>
          </cell>
          <cell r="AB912">
            <v>1324.0700000000172</v>
          </cell>
          <cell r="AC912">
            <v>1850.8699999999772</v>
          </cell>
          <cell r="AD912">
            <v>1343.3500000000129</v>
          </cell>
          <cell r="AE912">
            <v>1886.3499999999792</v>
          </cell>
          <cell r="AF912">
            <v>1369.6999999999937</v>
          </cell>
          <cell r="AG912">
            <v>1914.7599999999616</v>
          </cell>
          <cell r="AH912">
            <v>1396.0499999999818</v>
          </cell>
          <cell r="AI912">
            <v>1950.230000000033</v>
          </cell>
          <cell r="AJ912">
            <v>1415.3299999999688</v>
          </cell>
          <cell r="AK912">
            <v>1985.7100000000366</v>
          </cell>
          <cell r="AL912">
            <v>1441.6799999999857</v>
          </cell>
          <cell r="AM912">
            <v>2014.1100000000192</v>
          </cell>
          <cell r="AN912">
            <v>1460.9599999999787</v>
          </cell>
          <cell r="AO912">
            <v>2049.5899999999938</v>
          </cell>
          <cell r="AP912">
            <v>1487.3100000000225</v>
          </cell>
          <cell r="AQ912">
            <v>2077.9999999999759</v>
          </cell>
          <cell r="AR912">
            <v>1506.5900000000167</v>
          </cell>
          <cell r="AS912">
            <v>2113.4699999999748</v>
          </cell>
          <cell r="AT912">
            <v>1532.9400000000328</v>
          </cell>
          <cell r="AU912">
            <v>734.95000000000323</v>
          </cell>
          <cell r="AV912">
            <v>1559.2900000000193</v>
          </cell>
          <cell r="AW912">
            <v>2177.3500000000386</v>
          </cell>
        </row>
        <row r="913">
          <cell r="A913">
            <v>908</v>
          </cell>
          <cell r="B913">
            <v>1116.6800000000126</v>
          </cell>
          <cell r="C913">
            <v>1561.9300000000192</v>
          </cell>
          <cell r="D913">
            <v>1143.0599999999936</v>
          </cell>
          <cell r="E913">
            <v>1597.4499999999937</v>
          </cell>
          <cell r="F913">
            <v>1162.3599999999808</v>
          </cell>
          <cell r="G913">
            <v>1625.8799999999792</v>
          </cell>
          <cell r="H913">
            <v>1188.7399999999723</v>
          </cell>
          <cell r="I913">
            <v>1661.3999999999849</v>
          </cell>
          <cell r="J913">
            <v>1208.0400000000027</v>
          </cell>
          <cell r="K913">
            <v>1689.839999999969</v>
          </cell>
          <cell r="L913">
            <v>1234.4199999999921</v>
          </cell>
          <cell r="M913">
            <v>1725.3500000000258</v>
          </cell>
          <cell r="N913">
            <v>1253.7200000000157</v>
          </cell>
          <cell r="O913">
            <v>1760.8700000000349</v>
          </cell>
          <cell r="P913">
            <v>1280.1000000000074</v>
          </cell>
          <cell r="Q913">
            <v>1789.3000000000193</v>
          </cell>
          <cell r="R913">
            <v>1299.3999999999953</v>
          </cell>
          <cell r="S913">
            <v>1824.8199999999936</v>
          </cell>
          <cell r="T913">
            <v>1325.7800000000173</v>
          </cell>
          <cell r="U913">
            <v>1853.2599999999773</v>
          </cell>
          <cell r="V913">
            <v>1352.1600000000064</v>
          </cell>
          <cell r="W913">
            <v>1888.7699999999791</v>
          </cell>
          <cell r="X913">
            <v>1371.4599999999937</v>
          </cell>
          <cell r="Y913">
            <v>1924.2899999999549</v>
          </cell>
          <cell r="Z913">
            <v>1397.8399999999817</v>
          </cell>
          <cell r="AA913">
            <v>1952.720000000033</v>
          </cell>
          <cell r="AB913">
            <v>1325.5300000000173</v>
          </cell>
          <cell r="AC913">
            <v>1852.9099999999771</v>
          </cell>
          <cell r="AD913">
            <v>1344.8300000000129</v>
          </cell>
          <cell r="AE913">
            <v>1888.4299999999791</v>
          </cell>
          <cell r="AF913">
            <v>1371.2099999999937</v>
          </cell>
          <cell r="AG913">
            <v>1916.8699999999615</v>
          </cell>
          <cell r="AH913">
            <v>1397.5899999999817</v>
          </cell>
          <cell r="AI913">
            <v>1952.3800000000331</v>
          </cell>
          <cell r="AJ913">
            <v>1416.8899999999687</v>
          </cell>
          <cell r="AK913">
            <v>1987.9000000000367</v>
          </cell>
          <cell r="AL913">
            <v>1443.2699999999857</v>
          </cell>
          <cell r="AM913">
            <v>2016.3300000000193</v>
          </cell>
          <cell r="AN913">
            <v>1462.5699999999786</v>
          </cell>
          <cell r="AO913">
            <v>2051.849999999994</v>
          </cell>
          <cell r="AP913">
            <v>1488.9500000000226</v>
          </cell>
          <cell r="AQ913">
            <v>2080.2899999999759</v>
          </cell>
          <cell r="AR913">
            <v>1508.2500000000168</v>
          </cell>
          <cell r="AS913">
            <v>2115.7999999999747</v>
          </cell>
          <cell r="AT913">
            <v>1534.6300000000329</v>
          </cell>
          <cell r="AU913">
            <v>735.32000000000323</v>
          </cell>
          <cell r="AV913">
            <v>1561.0100000000193</v>
          </cell>
          <cell r="AW913">
            <v>2179.7500000000387</v>
          </cell>
        </row>
        <row r="914">
          <cell r="A914">
            <v>909</v>
          </cell>
          <cell r="B914">
            <v>1117.9100000000126</v>
          </cell>
          <cell r="C914">
            <v>1563.6500000000192</v>
          </cell>
          <cell r="D914">
            <v>1144.3199999999936</v>
          </cell>
          <cell r="E914">
            <v>1599.2099999999937</v>
          </cell>
          <cell r="F914">
            <v>1163.6399999999808</v>
          </cell>
          <cell r="G914">
            <v>1627.6699999999792</v>
          </cell>
          <cell r="H914">
            <v>1190.0499999999722</v>
          </cell>
          <cell r="I914">
            <v>1663.2299999999848</v>
          </cell>
          <cell r="J914">
            <v>1209.3700000000026</v>
          </cell>
          <cell r="K914">
            <v>1691.6999999999689</v>
          </cell>
          <cell r="L914">
            <v>1235.779999999992</v>
          </cell>
          <cell r="M914">
            <v>1727.2500000000259</v>
          </cell>
          <cell r="N914">
            <v>1255.1000000000158</v>
          </cell>
          <cell r="O914">
            <v>1762.810000000035</v>
          </cell>
          <cell r="P914">
            <v>1281.5100000000075</v>
          </cell>
          <cell r="Q914">
            <v>1791.2700000000193</v>
          </cell>
          <cell r="R914">
            <v>1300.8299999999954</v>
          </cell>
          <cell r="S914">
            <v>1826.8299999999936</v>
          </cell>
          <cell r="T914">
            <v>1327.2400000000173</v>
          </cell>
          <cell r="U914">
            <v>1855.2999999999772</v>
          </cell>
          <cell r="V914">
            <v>1353.6500000000065</v>
          </cell>
          <cell r="W914">
            <v>1890.849999999979</v>
          </cell>
          <cell r="X914">
            <v>1372.9699999999937</v>
          </cell>
          <cell r="Y914">
            <v>1926.4099999999548</v>
          </cell>
          <cell r="Z914">
            <v>1399.3799999999817</v>
          </cell>
          <cell r="AA914">
            <v>1954.8700000000331</v>
          </cell>
          <cell r="AB914">
            <v>1326.9900000000173</v>
          </cell>
          <cell r="AC914">
            <v>1854.9499999999771</v>
          </cell>
          <cell r="AD914">
            <v>1346.3100000000129</v>
          </cell>
          <cell r="AE914">
            <v>1890.5099999999791</v>
          </cell>
          <cell r="AF914">
            <v>1372.7199999999937</v>
          </cell>
          <cell r="AG914">
            <v>1918.9799999999614</v>
          </cell>
          <cell r="AH914">
            <v>1399.1299999999817</v>
          </cell>
          <cell r="AI914">
            <v>1954.5300000000332</v>
          </cell>
          <cell r="AJ914">
            <v>1418.4499999999687</v>
          </cell>
          <cell r="AK914">
            <v>1990.0900000000368</v>
          </cell>
          <cell r="AL914">
            <v>1444.8599999999856</v>
          </cell>
          <cell r="AM914">
            <v>2018.5500000000193</v>
          </cell>
          <cell r="AN914">
            <v>1464.1799999999785</v>
          </cell>
          <cell r="AO914">
            <v>2054.1099999999942</v>
          </cell>
          <cell r="AP914">
            <v>1490.5900000000227</v>
          </cell>
          <cell r="AQ914">
            <v>2082.5799999999758</v>
          </cell>
          <cell r="AR914">
            <v>1509.9100000000169</v>
          </cell>
          <cell r="AS914">
            <v>2118.1299999999746</v>
          </cell>
          <cell r="AT914">
            <v>1536.3200000000329</v>
          </cell>
          <cell r="AU914">
            <v>735.69000000000324</v>
          </cell>
          <cell r="AV914">
            <v>1562.7300000000193</v>
          </cell>
          <cell r="AW914">
            <v>2182.1500000000387</v>
          </cell>
        </row>
        <row r="915">
          <cell r="A915">
            <v>910</v>
          </cell>
          <cell r="B915">
            <v>1119.1400000000126</v>
          </cell>
          <cell r="C915">
            <v>1565.3700000000192</v>
          </cell>
          <cell r="D915">
            <v>1145.5799999999936</v>
          </cell>
          <cell r="E915">
            <v>1600.9699999999937</v>
          </cell>
          <cell r="F915">
            <v>1164.9199999999807</v>
          </cell>
          <cell r="G915">
            <v>1629.4599999999791</v>
          </cell>
          <cell r="H915">
            <v>1191.3599999999722</v>
          </cell>
          <cell r="I915">
            <v>1665.0599999999847</v>
          </cell>
          <cell r="J915">
            <v>1210.7000000000025</v>
          </cell>
          <cell r="K915">
            <v>1693.5599999999688</v>
          </cell>
          <cell r="L915">
            <v>1237.1399999999919</v>
          </cell>
          <cell r="M915">
            <v>1729.150000000026</v>
          </cell>
          <cell r="N915">
            <v>1256.4800000000159</v>
          </cell>
          <cell r="O915">
            <v>1764.750000000035</v>
          </cell>
          <cell r="P915">
            <v>1282.9200000000076</v>
          </cell>
          <cell r="Q915">
            <v>1793.2400000000193</v>
          </cell>
          <cell r="R915">
            <v>1302.2599999999954</v>
          </cell>
          <cell r="S915">
            <v>1828.8399999999936</v>
          </cell>
          <cell r="T915">
            <v>1328.7000000000173</v>
          </cell>
          <cell r="U915">
            <v>1857.3399999999772</v>
          </cell>
          <cell r="V915">
            <v>1355.1400000000065</v>
          </cell>
          <cell r="W915">
            <v>1892.9299999999789</v>
          </cell>
          <cell r="X915">
            <v>1374.4799999999937</v>
          </cell>
          <cell r="Y915">
            <v>1928.5299999999547</v>
          </cell>
          <cell r="Z915">
            <v>1400.9199999999817</v>
          </cell>
          <cell r="AA915">
            <v>1957.0200000000332</v>
          </cell>
          <cell r="AB915">
            <v>1328.4500000000173</v>
          </cell>
          <cell r="AC915">
            <v>1856.989999999977</v>
          </cell>
          <cell r="AD915">
            <v>1347.7900000000129</v>
          </cell>
          <cell r="AE915">
            <v>1892.589999999979</v>
          </cell>
          <cell r="AF915">
            <v>1374.2299999999937</v>
          </cell>
          <cell r="AG915">
            <v>1921.0899999999613</v>
          </cell>
          <cell r="AH915">
            <v>1400.6699999999817</v>
          </cell>
          <cell r="AI915">
            <v>1956.6800000000333</v>
          </cell>
          <cell r="AJ915">
            <v>1420.0099999999686</v>
          </cell>
          <cell r="AK915">
            <v>1992.2800000000368</v>
          </cell>
          <cell r="AL915">
            <v>1446.4499999999855</v>
          </cell>
          <cell r="AM915">
            <v>2020.7700000000193</v>
          </cell>
          <cell r="AN915">
            <v>1465.7899999999784</v>
          </cell>
          <cell r="AO915">
            <v>2056.3699999999944</v>
          </cell>
          <cell r="AP915">
            <v>1492.2300000000228</v>
          </cell>
          <cell r="AQ915">
            <v>2084.8699999999758</v>
          </cell>
          <cell r="AR915">
            <v>1511.570000000017</v>
          </cell>
          <cell r="AS915">
            <v>2120.4599999999746</v>
          </cell>
          <cell r="AT915">
            <v>1538.010000000033</v>
          </cell>
          <cell r="AU915">
            <v>736.06000000000324</v>
          </cell>
          <cell r="AV915">
            <v>1564.4500000000194</v>
          </cell>
          <cell r="AW915">
            <v>2184.5500000000388</v>
          </cell>
        </row>
        <row r="916">
          <cell r="A916">
            <v>911</v>
          </cell>
          <cell r="B916">
            <v>1120.3700000000126</v>
          </cell>
          <cell r="C916">
            <v>1567.0900000000192</v>
          </cell>
          <cell r="D916">
            <v>1146.8399999999936</v>
          </cell>
          <cell r="E916">
            <v>1602.7299999999937</v>
          </cell>
          <cell r="F916">
            <v>1166.1999999999807</v>
          </cell>
          <cell r="G916">
            <v>1631.2499999999791</v>
          </cell>
          <cell r="H916">
            <v>1192.6699999999721</v>
          </cell>
          <cell r="I916">
            <v>1666.8899999999846</v>
          </cell>
          <cell r="J916">
            <v>1212.0300000000025</v>
          </cell>
          <cell r="K916">
            <v>1695.4199999999687</v>
          </cell>
          <cell r="L916">
            <v>1238.4999999999918</v>
          </cell>
          <cell r="M916">
            <v>1731.0500000000261</v>
          </cell>
          <cell r="N916">
            <v>1257.860000000016</v>
          </cell>
          <cell r="O916">
            <v>1766.6900000000351</v>
          </cell>
          <cell r="P916">
            <v>1284.3300000000077</v>
          </cell>
          <cell r="Q916">
            <v>1795.2100000000194</v>
          </cell>
          <cell r="R916">
            <v>1303.6899999999955</v>
          </cell>
          <cell r="S916">
            <v>1830.8499999999935</v>
          </cell>
          <cell r="T916">
            <v>1330.1600000000174</v>
          </cell>
          <cell r="U916">
            <v>1859.3799999999771</v>
          </cell>
          <cell r="V916">
            <v>1356.6300000000065</v>
          </cell>
          <cell r="W916">
            <v>1895.0099999999788</v>
          </cell>
          <cell r="X916">
            <v>1375.9899999999936</v>
          </cell>
          <cell r="Y916">
            <v>1930.6499999999546</v>
          </cell>
          <cell r="Z916">
            <v>1402.4599999999816</v>
          </cell>
          <cell r="AA916">
            <v>1959.1700000000333</v>
          </cell>
          <cell r="AB916">
            <v>1329.9100000000174</v>
          </cell>
          <cell r="AC916">
            <v>1859.029999999977</v>
          </cell>
          <cell r="AD916">
            <v>1349.2700000000129</v>
          </cell>
          <cell r="AE916">
            <v>1894.6699999999789</v>
          </cell>
          <cell r="AF916">
            <v>1375.7399999999936</v>
          </cell>
          <cell r="AG916">
            <v>1923.1999999999612</v>
          </cell>
          <cell r="AH916">
            <v>1402.2099999999816</v>
          </cell>
          <cell r="AI916">
            <v>1958.8300000000334</v>
          </cell>
          <cell r="AJ916">
            <v>1421.5699999999686</v>
          </cell>
          <cell r="AK916">
            <v>1994.4700000000369</v>
          </cell>
          <cell r="AL916">
            <v>1448.0399999999854</v>
          </cell>
          <cell r="AM916">
            <v>2022.9900000000193</v>
          </cell>
          <cell r="AN916">
            <v>1467.3999999999783</v>
          </cell>
          <cell r="AO916">
            <v>2058.6299999999947</v>
          </cell>
          <cell r="AP916">
            <v>1493.8700000000229</v>
          </cell>
          <cell r="AQ916">
            <v>2087.1599999999758</v>
          </cell>
          <cell r="AR916">
            <v>1513.2300000000171</v>
          </cell>
          <cell r="AS916">
            <v>2122.7899999999745</v>
          </cell>
          <cell r="AT916">
            <v>1539.700000000033</v>
          </cell>
          <cell r="AU916">
            <v>736.43000000000325</v>
          </cell>
          <cell r="AV916">
            <v>1566.1700000000194</v>
          </cell>
          <cell r="AW916">
            <v>2186.9500000000389</v>
          </cell>
        </row>
        <row r="917">
          <cell r="A917">
            <v>912</v>
          </cell>
          <cell r="B917">
            <v>1121.6000000000126</v>
          </cell>
          <cell r="C917">
            <v>1568.8100000000193</v>
          </cell>
          <cell r="D917">
            <v>1148.0999999999935</v>
          </cell>
          <cell r="E917">
            <v>1604.4899999999936</v>
          </cell>
          <cell r="F917">
            <v>1167.4799999999807</v>
          </cell>
          <cell r="G917">
            <v>1633.039999999979</v>
          </cell>
          <cell r="H917">
            <v>1193.9799999999721</v>
          </cell>
          <cell r="I917">
            <v>1668.7199999999846</v>
          </cell>
          <cell r="J917">
            <v>1213.3600000000024</v>
          </cell>
          <cell r="K917">
            <v>1697.2799999999686</v>
          </cell>
          <cell r="L917">
            <v>1239.8599999999917</v>
          </cell>
          <cell r="M917">
            <v>1732.9500000000262</v>
          </cell>
          <cell r="N917">
            <v>1259.2400000000162</v>
          </cell>
          <cell r="O917">
            <v>1768.6300000000351</v>
          </cell>
          <cell r="P917">
            <v>1285.7400000000077</v>
          </cell>
          <cell r="Q917">
            <v>1797.1800000000194</v>
          </cell>
          <cell r="R917">
            <v>1305.1199999999956</v>
          </cell>
          <cell r="S917">
            <v>1832.8599999999935</v>
          </cell>
          <cell r="T917">
            <v>1331.6200000000174</v>
          </cell>
          <cell r="U917">
            <v>1861.4199999999771</v>
          </cell>
          <cell r="V917">
            <v>1358.1200000000065</v>
          </cell>
          <cell r="W917">
            <v>1897.0899999999788</v>
          </cell>
          <cell r="X917">
            <v>1377.4999999999936</v>
          </cell>
          <cell r="Y917">
            <v>1932.7699999999545</v>
          </cell>
          <cell r="Z917">
            <v>1403.9999999999816</v>
          </cell>
          <cell r="AA917">
            <v>1961.3200000000334</v>
          </cell>
          <cell r="AB917">
            <v>1331.3700000000174</v>
          </cell>
          <cell r="AC917">
            <v>1861.069999999977</v>
          </cell>
          <cell r="AD917">
            <v>1350.750000000013</v>
          </cell>
          <cell r="AE917">
            <v>1896.7499999999789</v>
          </cell>
          <cell r="AF917">
            <v>1377.2499999999936</v>
          </cell>
          <cell r="AG917">
            <v>1925.3099999999611</v>
          </cell>
          <cell r="AH917">
            <v>1403.7499999999816</v>
          </cell>
          <cell r="AI917">
            <v>1960.9800000000334</v>
          </cell>
          <cell r="AJ917">
            <v>1423.1299999999685</v>
          </cell>
          <cell r="AK917">
            <v>1996.6600000000369</v>
          </cell>
          <cell r="AL917">
            <v>1449.6299999999853</v>
          </cell>
          <cell r="AM917">
            <v>2025.2100000000194</v>
          </cell>
          <cell r="AN917">
            <v>1469.0099999999782</v>
          </cell>
          <cell r="AO917">
            <v>2060.8899999999949</v>
          </cell>
          <cell r="AP917">
            <v>1495.510000000023</v>
          </cell>
          <cell r="AQ917">
            <v>2089.4499999999757</v>
          </cell>
          <cell r="AR917">
            <v>1514.8900000000172</v>
          </cell>
          <cell r="AS917">
            <v>2125.1199999999744</v>
          </cell>
          <cell r="AT917">
            <v>1541.3900000000331</v>
          </cell>
          <cell r="AU917">
            <v>736.80000000000325</v>
          </cell>
          <cell r="AV917">
            <v>1567.8900000000194</v>
          </cell>
          <cell r="AW917">
            <v>2189.350000000039</v>
          </cell>
        </row>
        <row r="918">
          <cell r="A918">
            <v>913</v>
          </cell>
          <cell r="B918">
            <v>1122.8300000000127</v>
          </cell>
          <cell r="C918">
            <v>1570.5300000000193</v>
          </cell>
          <cell r="D918">
            <v>1149.3599999999935</v>
          </cell>
          <cell r="E918">
            <v>1606.2499999999936</v>
          </cell>
          <cell r="F918">
            <v>1168.7599999999807</v>
          </cell>
          <cell r="G918">
            <v>1634.829999999979</v>
          </cell>
          <cell r="H918">
            <v>1195.289999999972</v>
          </cell>
          <cell r="I918">
            <v>1670.5499999999845</v>
          </cell>
          <cell r="J918">
            <v>1214.6900000000023</v>
          </cell>
          <cell r="K918">
            <v>1699.1399999999685</v>
          </cell>
          <cell r="L918">
            <v>1241.2199999999916</v>
          </cell>
          <cell r="M918">
            <v>1734.8500000000263</v>
          </cell>
          <cell r="N918">
            <v>1260.6200000000163</v>
          </cell>
          <cell r="O918">
            <v>1770.5700000000352</v>
          </cell>
          <cell r="P918">
            <v>1287.1500000000078</v>
          </cell>
          <cell r="Q918">
            <v>1799.1500000000194</v>
          </cell>
          <cell r="R918">
            <v>1306.5499999999956</v>
          </cell>
          <cell r="S918">
            <v>1834.8699999999935</v>
          </cell>
          <cell r="T918">
            <v>1333.0800000000174</v>
          </cell>
          <cell r="U918">
            <v>1863.4599999999771</v>
          </cell>
          <cell r="V918">
            <v>1359.6100000000065</v>
          </cell>
          <cell r="W918">
            <v>1899.1699999999787</v>
          </cell>
          <cell r="X918">
            <v>1379.0099999999936</v>
          </cell>
          <cell r="Y918">
            <v>1934.8899999999544</v>
          </cell>
          <cell r="Z918">
            <v>1405.5399999999815</v>
          </cell>
          <cell r="AA918">
            <v>1963.4700000000335</v>
          </cell>
          <cell r="AB918">
            <v>1332.8300000000174</v>
          </cell>
          <cell r="AC918">
            <v>1863.1099999999769</v>
          </cell>
          <cell r="AD918">
            <v>1352.230000000013</v>
          </cell>
          <cell r="AE918">
            <v>1898.8299999999788</v>
          </cell>
          <cell r="AF918">
            <v>1378.7599999999936</v>
          </cell>
          <cell r="AG918">
            <v>1927.419999999961</v>
          </cell>
          <cell r="AH918">
            <v>1405.2899999999815</v>
          </cell>
          <cell r="AI918">
            <v>1963.1300000000335</v>
          </cell>
          <cell r="AJ918">
            <v>1424.6899999999684</v>
          </cell>
          <cell r="AK918">
            <v>1998.850000000037</v>
          </cell>
          <cell r="AL918">
            <v>1451.2199999999852</v>
          </cell>
          <cell r="AM918">
            <v>2027.4300000000194</v>
          </cell>
          <cell r="AN918">
            <v>1470.6199999999781</v>
          </cell>
          <cell r="AO918">
            <v>2063.1499999999951</v>
          </cell>
          <cell r="AP918">
            <v>1497.1500000000231</v>
          </cell>
          <cell r="AQ918">
            <v>2091.7399999999757</v>
          </cell>
          <cell r="AR918">
            <v>1516.5500000000172</v>
          </cell>
          <cell r="AS918">
            <v>2127.4499999999744</v>
          </cell>
          <cell r="AT918">
            <v>1543.0800000000331</v>
          </cell>
          <cell r="AU918">
            <v>737.17000000000326</v>
          </cell>
          <cell r="AV918">
            <v>1569.6100000000195</v>
          </cell>
          <cell r="AW918">
            <v>2191.7500000000391</v>
          </cell>
        </row>
        <row r="919">
          <cell r="A919">
            <v>914</v>
          </cell>
          <cell r="B919">
            <v>1124.0600000000127</v>
          </cell>
          <cell r="C919">
            <v>1572.2500000000193</v>
          </cell>
          <cell r="D919">
            <v>1150.6199999999935</v>
          </cell>
          <cell r="E919">
            <v>1608.0099999999936</v>
          </cell>
          <cell r="F919">
            <v>1170.0399999999806</v>
          </cell>
          <cell r="G919">
            <v>1636.619999999979</v>
          </cell>
          <cell r="H919">
            <v>1196.5999999999719</v>
          </cell>
          <cell r="I919">
            <v>1672.3799999999844</v>
          </cell>
          <cell r="J919">
            <v>1216.0200000000023</v>
          </cell>
          <cell r="K919">
            <v>1700.9999999999684</v>
          </cell>
          <cell r="L919">
            <v>1242.5799999999915</v>
          </cell>
          <cell r="M919">
            <v>1736.7500000000264</v>
          </cell>
          <cell r="N919">
            <v>1262.0000000000164</v>
          </cell>
          <cell r="O919">
            <v>1772.5100000000352</v>
          </cell>
          <cell r="P919">
            <v>1288.5600000000079</v>
          </cell>
          <cell r="Q919">
            <v>1801.1200000000194</v>
          </cell>
          <cell r="R919">
            <v>1307.9799999999957</v>
          </cell>
          <cell r="S919">
            <v>1836.8799999999935</v>
          </cell>
          <cell r="T919">
            <v>1334.5400000000175</v>
          </cell>
          <cell r="U919">
            <v>1865.499999999977</v>
          </cell>
          <cell r="V919">
            <v>1361.1000000000065</v>
          </cell>
          <cell r="W919">
            <v>1901.2499999999786</v>
          </cell>
          <cell r="X919">
            <v>1380.5199999999936</v>
          </cell>
          <cell r="Y919">
            <v>1937.0099999999543</v>
          </cell>
          <cell r="Z919">
            <v>1407.0799999999815</v>
          </cell>
          <cell r="AA919">
            <v>1965.6200000000335</v>
          </cell>
          <cell r="AB919">
            <v>1334.2900000000175</v>
          </cell>
          <cell r="AC919">
            <v>1865.1499999999769</v>
          </cell>
          <cell r="AD919">
            <v>1353.710000000013</v>
          </cell>
          <cell r="AE919">
            <v>1900.9099999999787</v>
          </cell>
          <cell r="AF919">
            <v>1380.2699999999936</v>
          </cell>
          <cell r="AG919">
            <v>1929.5299999999609</v>
          </cell>
          <cell r="AH919">
            <v>1406.8299999999815</v>
          </cell>
          <cell r="AI919">
            <v>1965.2800000000336</v>
          </cell>
          <cell r="AJ919">
            <v>1426.2499999999684</v>
          </cell>
          <cell r="AK919">
            <v>2001.040000000037</v>
          </cell>
          <cell r="AL919">
            <v>1452.8099999999852</v>
          </cell>
          <cell r="AM919">
            <v>2029.6500000000194</v>
          </cell>
          <cell r="AN919">
            <v>1472.229999999978</v>
          </cell>
          <cell r="AO919">
            <v>2065.4099999999953</v>
          </cell>
          <cell r="AP919">
            <v>1498.7900000000232</v>
          </cell>
          <cell r="AQ919">
            <v>2094.0299999999756</v>
          </cell>
          <cell r="AR919">
            <v>1518.2100000000173</v>
          </cell>
          <cell r="AS919">
            <v>2129.7799999999743</v>
          </cell>
          <cell r="AT919">
            <v>1544.7700000000332</v>
          </cell>
          <cell r="AU919">
            <v>737.54000000000326</v>
          </cell>
          <cell r="AV919">
            <v>1571.3300000000195</v>
          </cell>
          <cell r="AW919">
            <v>2194.1500000000392</v>
          </cell>
        </row>
        <row r="920">
          <cell r="A920">
            <v>915</v>
          </cell>
          <cell r="B920">
            <v>1125.2900000000127</v>
          </cell>
          <cell r="C920">
            <v>1573.9700000000194</v>
          </cell>
          <cell r="D920">
            <v>1151.8799999999935</v>
          </cell>
          <cell r="E920">
            <v>1609.7699999999936</v>
          </cell>
          <cell r="F920">
            <v>1171.3199999999806</v>
          </cell>
          <cell r="G920">
            <v>1638.4099999999789</v>
          </cell>
          <cell r="H920">
            <v>1197.9099999999719</v>
          </cell>
          <cell r="I920">
            <v>1674.2099999999843</v>
          </cell>
          <cell r="J920">
            <v>1217.3500000000022</v>
          </cell>
          <cell r="K920">
            <v>1702.8599999999683</v>
          </cell>
          <cell r="L920">
            <v>1243.9399999999914</v>
          </cell>
          <cell r="M920">
            <v>1738.6500000000265</v>
          </cell>
          <cell r="N920">
            <v>1263.3800000000165</v>
          </cell>
          <cell r="O920">
            <v>1774.4500000000353</v>
          </cell>
          <cell r="P920">
            <v>1289.970000000008</v>
          </cell>
          <cell r="Q920">
            <v>1803.0900000000195</v>
          </cell>
          <cell r="R920">
            <v>1309.4099999999958</v>
          </cell>
          <cell r="S920">
            <v>1838.8899999999935</v>
          </cell>
          <cell r="T920">
            <v>1336.0000000000175</v>
          </cell>
          <cell r="U920">
            <v>1867.539999999977</v>
          </cell>
          <cell r="V920">
            <v>1362.5900000000065</v>
          </cell>
          <cell r="W920">
            <v>1903.3299999999786</v>
          </cell>
          <cell r="X920">
            <v>1382.0299999999936</v>
          </cell>
          <cell r="Y920">
            <v>1939.1299999999542</v>
          </cell>
          <cell r="Z920">
            <v>1408.6199999999815</v>
          </cell>
          <cell r="AA920">
            <v>1967.7700000000336</v>
          </cell>
          <cell r="AB920">
            <v>1335.7500000000175</v>
          </cell>
          <cell r="AC920">
            <v>1867.1899999999769</v>
          </cell>
          <cell r="AD920">
            <v>1355.190000000013</v>
          </cell>
          <cell r="AE920">
            <v>1902.9899999999786</v>
          </cell>
          <cell r="AF920">
            <v>1381.7799999999936</v>
          </cell>
          <cell r="AG920">
            <v>1931.6399999999608</v>
          </cell>
          <cell r="AH920">
            <v>1408.3699999999815</v>
          </cell>
          <cell r="AI920">
            <v>1967.4300000000337</v>
          </cell>
          <cell r="AJ920">
            <v>1427.8099999999683</v>
          </cell>
          <cell r="AK920">
            <v>2003.2300000000371</v>
          </cell>
          <cell r="AL920">
            <v>1454.3999999999851</v>
          </cell>
          <cell r="AM920">
            <v>2031.8700000000194</v>
          </cell>
          <cell r="AN920">
            <v>1473.8399999999779</v>
          </cell>
          <cell r="AO920">
            <v>2067.6699999999955</v>
          </cell>
          <cell r="AP920">
            <v>1500.4300000000233</v>
          </cell>
          <cell r="AQ920">
            <v>2096.3199999999756</v>
          </cell>
          <cell r="AR920">
            <v>1519.8700000000174</v>
          </cell>
          <cell r="AS920">
            <v>2132.1099999999742</v>
          </cell>
          <cell r="AT920">
            <v>1546.4600000000332</v>
          </cell>
          <cell r="AU920">
            <v>737.91000000000327</v>
          </cell>
          <cell r="AV920">
            <v>1573.0500000000195</v>
          </cell>
          <cell r="AW920">
            <v>2196.5500000000393</v>
          </cell>
        </row>
        <row r="921">
          <cell r="A921">
            <v>916</v>
          </cell>
          <cell r="B921">
            <v>1126.5200000000127</v>
          </cell>
          <cell r="C921">
            <v>1575.6900000000194</v>
          </cell>
          <cell r="D921">
            <v>1153.1399999999935</v>
          </cell>
          <cell r="E921">
            <v>1611.5299999999936</v>
          </cell>
          <cell r="F921">
            <v>1172.5999999999806</v>
          </cell>
          <cell r="G921">
            <v>1640.1999999999789</v>
          </cell>
          <cell r="H921">
            <v>1199.2199999999718</v>
          </cell>
          <cell r="I921">
            <v>1676.0399999999843</v>
          </cell>
          <cell r="J921">
            <v>1218.6800000000021</v>
          </cell>
          <cell r="K921">
            <v>1704.7199999999682</v>
          </cell>
          <cell r="L921">
            <v>1245.2999999999913</v>
          </cell>
          <cell r="M921">
            <v>1740.5500000000266</v>
          </cell>
          <cell r="N921">
            <v>1264.7600000000166</v>
          </cell>
          <cell r="O921">
            <v>1776.3900000000353</v>
          </cell>
          <cell r="P921">
            <v>1291.3800000000081</v>
          </cell>
          <cell r="Q921">
            <v>1805.0600000000195</v>
          </cell>
          <cell r="R921">
            <v>1310.8399999999958</v>
          </cell>
          <cell r="S921">
            <v>1840.8999999999935</v>
          </cell>
          <cell r="T921">
            <v>1337.4600000000175</v>
          </cell>
          <cell r="U921">
            <v>1869.579999999977</v>
          </cell>
          <cell r="V921">
            <v>1364.0800000000065</v>
          </cell>
          <cell r="W921">
            <v>1905.4099999999785</v>
          </cell>
          <cell r="X921">
            <v>1383.5399999999936</v>
          </cell>
          <cell r="Y921">
            <v>1941.2499999999541</v>
          </cell>
          <cell r="Z921">
            <v>1410.1599999999814</v>
          </cell>
          <cell r="AA921">
            <v>1969.9200000000337</v>
          </cell>
          <cell r="AB921">
            <v>1337.2100000000175</v>
          </cell>
          <cell r="AC921">
            <v>1869.2299999999768</v>
          </cell>
          <cell r="AD921">
            <v>1356.670000000013</v>
          </cell>
          <cell r="AE921">
            <v>1905.0699999999786</v>
          </cell>
          <cell r="AF921">
            <v>1383.2899999999936</v>
          </cell>
          <cell r="AG921">
            <v>1933.7499999999607</v>
          </cell>
          <cell r="AH921">
            <v>1409.9099999999814</v>
          </cell>
          <cell r="AI921">
            <v>1969.5800000000338</v>
          </cell>
          <cell r="AJ921">
            <v>1429.3699999999683</v>
          </cell>
          <cell r="AK921">
            <v>2005.4200000000371</v>
          </cell>
          <cell r="AL921">
            <v>1455.989999999985</v>
          </cell>
          <cell r="AM921">
            <v>2034.0900000000195</v>
          </cell>
          <cell r="AN921">
            <v>1475.4499999999778</v>
          </cell>
          <cell r="AO921">
            <v>2069.9299999999957</v>
          </cell>
          <cell r="AP921">
            <v>1502.0700000000234</v>
          </cell>
          <cell r="AQ921">
            <v>2098.6099999999756</v>
          </cell>
          <cell r="AR921">
            <v>1521.5300000000175</v>
          </cell>
          <cell r="AS921">
            <v>2134.4399999999741</v>
          </cell>
          <cell r="AT921">
            <v>1548.1500000000333</v>
          </cell>
          <cell r="AU921">
            <v>738.28000000000327</v>
          </cell>
          <cell r="AV921">
            <v>1574.7700000000195</v>
          </cell>
          <cell r="AW921">
            <v>2198.9500000000394</v>
          </cell>
        </row>
        <row r="922">
          <cell r="A922">
            <v>917</v>
          </cell>
          <cell r="B922">
            <v>1127.7500000000127</v>
          </cell>
          <cell r="C922">
            <v>1577.4100000000194</v>
          </cell>
          <cell r="D922">
            <v>1154.3999999999935</v>
          </cell>
          <cell r="E922">
            <v>1613.2899999999936</v>
          </cell>
          <cell r="F922">
            <v>1173.8799999999806</v>
          </cell>
          <cell r="G922">
            <v>1641.9899999999789</v>
          </cell>
          <cell r="H922">
            <v>1200.5299999999718</v>
          </cell>
          <cell r="I922">
            <v>1677.8699999999842</v>
          </cell>
          <cell r="J922">
            <v>1220.010000000002</v>
          </cell>
          <cell r="K922">
            <v>1706.5799999999681</v>
          </cell>
          <cell r="L922">
            <v>1246.6599999999912</v>
          </cell>
          <cell r="M922">
            <v>1742.4500000000266</v>
          </cell>
          <cell r="N922">
            <v>1266.1400000000167</v>
          </cell>
          <cell r="O922">
            <v>1778.3300000000354</v>
          </cell>
          <cell r="P922">
            <v>1292.7900000000081</v>
          </cell>
          <cell r="Q922">
            <v>1807.0300000000195</v>
          </cell>
          <cell r="R922">
            <v>1312.2699999999959</v>
          </cell>
          <cell r="S922">
            <v>1842.9099999999935</v>
          </cell>
          <cell r="T922">
            <v>1338.9200000000176</v>
          </cell>
          <cell r="U922">
            <v>1871.6199999999769</v>
          </cell>
          <cell r="V922">
            <v>1365.5700000000065</v>
          </cell>
          <cell r="W922">
            <v>1907.4899999999784</v>
          </cell>
          <cell r="X922">
            <v>1385.0499999999936</v>
          </cell>
          <cell r="Y922">
            <v>1943.369999999954</v>
          </cell>
          <cell r="Z922">
            <v>1411.6999999999814</v>
          </cell>
          <cell r="AA922">
            <v>1972.0700000000338</v>
          </cell>
          <cell r="AB922">
            <v>1338.6700000000176</v>
          </cell>
          <cell r="AC922">
            <v>1871.2699999999768</v>
          </cell>
          <cell r="AD922">
            <v>1358.1500000000131</v>
          </cell>
          <cell r="AE922">
            <v>1907.1499999999785</v>
          </cell>
          <cell r="AF922">
            <v>1384.7999999999936</v>
          </cell>
          <cell r="AG922">
            <v>1935.8599999999606</v>
          </cell>
          <cell r="AH922">
            <v>1411.4499999999814</v>
          </cell>
          <cell r="AI922">
            <v>1971.7300000000339</v>
          </cell>
          <cell r="AJ922">
            <v>1430.9299999999682</v>
          </cell>
          <cell r="AK922">
            <v>2007.6100000000372</v>
          </cell>
          <cell r="AL922">
            <v>1457.5799999999849</v>
          </cell>
          <cell r="AM922">
            <v>2036.3100000000195</v>
          </cell>
          <cell r="AN922">
            <v>1477.0599999999777</v>
          </cell>
          <cell r="AO922">
            <v>2072.189999999996</v>
          </cell>
          <cell r="AP922">
            <v>1503.7100000000235</v>
          </cell>
          <cell r="AQ922">
            <v>2100.8999999999755</v>
          </cell>
          <cell r="AR922">
            <v>1523.1900000000176</v>
          </cell>
          <cell r="AS922">
            <v>2136.7699999999741</v>
          </cell>
          <cell r="AT922">
            <v>1549.8400000000333</v>
          </cell>
          <cell r="AU922">
            <v>738.65000000000327</v>
          </cell>
          <cell r="AV922">
            <v>1576.4900000000196</v>
          </cell>
          <cell r="AW922">
            <v>2201.3500000000395</v>
          </cell>
        </row>
        <row r="923">
          <cell r="A923">
            <v>918</v>
          </cell>
          <cell r="B923">
            <v>1128.9800000000128</v>
          </cell>
          <cell r="C923">
            <v>1579.1300000000194</v>
          </cell>
          <cell r="D923">
            <v>1155.6599999999935</v>
          </cell>
          <cell r="E923">
            <v>1615.0499999999936</v>
          </cell>
          <cell r="F923">
            <v>1175.1599999999805</v>
          </cell>
          <cell r="G923">
            <v>1643.7799999999788</v>
          </cell>
          <cell r="H923">
            <v>1201.8399999999717</v>
          </cell>
          <cell r="I923">
            <v>1679.6999999999841</v>
          </cell>
          <cell r="J923">
            <v>1221.340000000002</v>
          </cell>
          <cell r="K923">
            <v>1708.439999999968</v>
          </cell>
          <cell r="L923">
            <v>1248.0199999999911</v>
          </cell>
          <cell r="M923">
            <v>1744.3500000000267</v>
          </cell>
          <cell r="N923">
            <v>1267.5200000000168</v>
          </cell>
          <cell r="O923">
            <v>1780.2700000000355</v>
          </cell>
          <cell r="P923">
            <v>1294.2000000000082</v>
          </cell>
          <cell r="Q923">
            <v>1809.0000000000196</v>
          </cell>
          <cell r="R923">
            <v>1313.699999999996</v>
          </cell>
          <cell r="S923">
            <v>1844.9199999999935</v>
          </cell>
          <cell r="T923">
            <v>1340.3800000000176</v>
          </cell>
          <cell r="U923">
            <v>1873.6599999999769</v>
          </cell>
          <cell r="V923">
            <v>1367.0600000000065</v>
          </cell>
          <cell r="W923">
            <v>1909.5699999999783</v>
          </cell>
          <cell r="X923">
            <v>1386.5599999999936</v>
          </cell>
          <cell r="Y923">
            <v>1945.4899999999539</v>
          </cell>
          <cell r="Z923">
            <v>1413.2399999999814</v>
          </cell>
          <cell r="AA923">
            <v>1974.2200000000339</v>
          </cell>
          <cell r="AB923">
            <v>1340.1300000000176</v>
          </cell>
          <cell r="AC923">
            <v>1873.3099999999768</v>
          </cell>
          <cell r="AD923">
            <v>1359.6300000000131</v>
          </cell>
          <cell r="AE923">
            <v>1909.2299999999784</v>
          </cell>
          <cell r="AF923">
            <v>1386.3099999999936</v>
          </cell>
          <cell r="AG923">
            <v>1937.9699999999605</v>
          </cell>
          <cell r="AH923">
            <v>1412.9899999999814</v>
          </cell>
          <cell r="AI923">
            <v>1973.880000000034</v>
          </cell>
          <cell r="AJ923">
            <v>1432.4899999999682</v>
          </cell>
          <cell r="AK923">
            <v>2009.8000000000372</v>
          </cell>
          <cell r="AL923">
            <v>1459.1699999999848</v>
          </cell>
          <cell r="AM923">
            <v>2038.5300000000195</v>
          </cell>
          <cell r="AN923">
            <v>1478.6699999999776</v>
          </cell>
          <cell r="AO923">
            <v>2074.4499999999962</v>
          </cell>
          <cell r="AP923">
            <v>1505.3500000000236</v>
          </cell>
          <cell r="AQ923">
            <v>2103.1899999999755</v>
          </cell>
          <cell r="AR923">
            <v>1524.8500000000176</v>
          </cell>
          <cell r="AS923">
            <v>2139.099999999974</v>
          </cell>
          <cell r="AT923">
            <v>1551.5300000000334</v>
          </cell>
          <cell r="AU923">
            <v>739.02000000000328</v>
          </cell>
          <cell r="AV923">
            <v>1578.2100000000196</v>
          </cell>
          <cell r="AW923">
            <v>2203.7500000000396</v>
          </cell>
        </row>
        <row r="924">
          <cell r="A924">
            <v>919</v>
          </cell>
          <cell r="B924">
            <v>1130.2100000000128</v>
          </cell>
          <cell r="C924">
            <v>1580.8500000000195</v>
          </cell>
          <cell r="D924">
            <v>1156.9199999999935</v>
          </cell>
          <cell r="E924">
            <v>1616.8099999999936</v>
          </cell>
          <cell r="F924">
            <v>1176.4399999999805</v>
          </cell>
          <cell r="G924">
            <v>1645.5699999999788</v>
          </cell>
          <cell r="H924">
            <v>1203.1499999999717</v>
          </cell>
          <cell r="I924">
            <v>1681.5299999999841</v>
          </cell>
          <cell r="J924">
            <v>1222.6700000000019</v>
          </cell>
          <cell r="K924">
            <v>1710.2999999999679</v>
          </cell>
          <cell r="L924">
            <v>1249.379999999991</v>
          </cell>
          <cell r="M924">
            <v>1746.2500000000268</v>
          </cell>
          <cell r="N924">
            <v>1268.9000000000169</v>
          </cell>
          <cell r="O924">
            <v>1782.2100000000355</v>
          </cell>
          <cell r="P924">
            <v>1295.6100000000083</v>
          </cell>
          <cell r="Q924">
            <v>1810.9700000000196</v>
          </cell>
          <cell r="R924">
            <v>1315.129999999996</v>
          </cell>
          <cell r="S924">
            <v>1846.9299999999935</v>
          </cell>
          <cell r="T924">
            <v>1341.8400000000177</v>
          </cell>
          <cell r="U924">
            <v>1875.6999999999769</v>
          </cell>
          <cell r="V924">
            <v>1368.5500000000065</v>
          </cell>
          <cell r="W924">
            <v>1911.6499999999783</v>
          </cell>
          <cell r="X924">
            <v>1388.0699999999936</v>
          </cell>
          <cell r="Y924">
            <v>1947.6099999999537</v>
          </cell>
          <cell r="Z924">
            <v>1414.7799999999813</v>
          </cell>
          <cell r="AA924">
            <v>1976.370000000034</v>
          </cell>
          <cell r="AB924">
            <v>1341.5900000000177</v>
          </cell>
          <cell r="AC924">
            <v>1875.3499999999767</v>
          </cell>
          <cell r="AD924">
            <v>1361.1100000000131</v>
          </cell>
          <cell r="AE924">
            <v>1911.3099999999783</v>
          </cell>
          <cell r="AF924">
            <v>1387.8199999999936</v>
          </cell>
          <cell r="AG924">
            <v>1940.0799999999604</v>
          </cell>
          <cell r="AH924">
            <v>1414.5299999999813</v>
          </cell>
          <cell r="AI924">
            <v>1976.0300000000341</v>
          </cell>
          <cell r="AJ924">
            <v>1434.0499999999681</v>
          </cell>
          <cell r="AK924">
            <v>2011.9900000000373</v>
          </cell>
          <cell r="AL924">
            <v>1460.7599999999848</v>
          </cell>
          <cell r="AM924">
            <v>2040.7500000000196</v>
          </cell>
          <cell r="AN924">
            <v>1480.2799999999775</v>
          </cell>
          <cell r="AO924">
            <v>2076.7099999999964</v>
          </cell>
          <cell r="AP924">
            <v>1506.9900000000237</v>
          </cell>
          <cell r="AQ924">
            <v>2105.4799999999755</v>
          </cell>
          <cell r="AR924">
            <v>1526.5100000000177</v>
          </cell>
          <cell r="AS924">
            <v>2141.4299999999739</v>
          </cell>
          <cell r="AT924">
            <v>1553.2200000000335</v>
          </cell>
          <cell r="AU924">
            <v>739.39000000000328</v>
          </cell>
          <cell r="AV924">
            <v>1579.9300000000196</v>
          </cell>
          <cell r="AW924">
            <v>2206.1500000000397</v>
          </cell>
        </row>
        <row r="925">
          <cell r="A925">
            <v>920</v>
          </cell>
          <cell r="B925">
            <v>1131.4400000000128</v>
          </cell>
          <cell r="C925">
            <v>1582.5700000000195</v>
          </cell>
          <cell r="D925">
            <v>1158.1799999999935</v>
          </cell>
          <cell r="E925">
            <v>1618.5699999999936</v>
          </cell>
          <cell r="F925">
            <v>1177.7199999999805</v>
          </cell>
          <cell r="G925">
            <v>1647.3599999999788</v>
          </cell>
          <cell r="H925">
            <v>1204.4599999999716</v>
          </cell>
          <cell r="I925">
            <v>1683.359999999984</v>
          </cell>
          <cell r="J925">
            <v>1224.0000000000018</v>
          </cell>
          <cell r="K925">
            <v>1712.1599999999678</v>
          </cell>
          <cell r="L925">
            <v>1250.7399999999909</v>
          </cell>
          <cell r="M925">
            <v>1748.1500000000269</v>
          </cell>
          <cell r="N925">
            <v>1270.280000000017</v>
          </cell>
          <cell r="O925">
            <v>1784.1500000000356</v>
          </cell>
          <cell r="P925">
            <v>1297.0200000000084</v>
          </cell>
          <cell r="Q925">
            <v>1812.9400000000196</v>
          </cell>
          <cell r="R925">
            <v>1316.5599999999961</v>
          </cell>
          <cell r="S925">
            <v>1848.9399999999935</v>
          </cell>
          <cell r="T925">
            <v>1343.3000000000177</v>
          </cell>
          <cell r="U925">
            <v>1877.7399999999768</v>
          </cell>
          <cell r="V925">
            <v>1370.0400000000066</v>
          </cell>
          <cell r="W925">
            <v>1913.7299999999782</v>
          </cell>
          <cell r="X925">
            <v>1389.5799999999936</v>
          </cell>
          <cell r="Y925">
            <v>1949.7299999999536</v>
          </cell>
          <cell r="Z925">
            <v>1416.3199999999813</v>
          </cell>
          <cell r="AA925">
            <v>1978.5200000000341</v>
          </cell>
          <cell r="AB925">
            <v>1343.0500000000177</v>
          </cell>
          <cell r="AC925">
            <v>1877.3899999999767</v>
          </cell>
          <cell r="AD925">
            <v>1362.5900000000131</v>
          </cell>
          <cell r="AE925">
            <v>1913.3899999999783</v>
          </cell>
          <cell r="AF925">
            <v>1389.3299999999936</v>
          </cell>
          <cell r="AG925">
            <v>1942.1899999999603</v>
          </cell>
          <cell r="AH925">
            <v>1416.0699999999813</v>
          </cell>
          <cell r="AI925">
            <v>1978.1800000000342</v>
          </cell>
          <cell r="AJ925">
            <v>1435.6099999999681</v>
          </cell>
          <cell r="AK925">
            <v>2014.1800000000374</v>
          </cell>
          <cell r="AL925">
            <v>1462.3499999999847</v>
          </cell>
          <cell r="AM925">
            <v>2042.9700000000196</v>
          </cell>
          <cell r="AN925">
            <v>1481.8899999999774</v>
          </cell>
          <cell r="AO925">
            <v>2078.9699999999966</v>
          </cell>
          <cell r="AP925">
            <v>1508.6300000000238</v>
          </cell>
          <cell r="AQ925">
            <v>2107.7699999999754</v>
          </cell>
          <cell r="AR925">
            <v>1528.1700000000178</v>
          </cell>
          <cell r="AS925">
            <v>2143.7599999999738</v>
          </cell>
          <cell r="AT925">
            <v>1554.9100000000335</v>
          </cell>
          <cell r="AU925">
            <v>739.76000000000329</v>
          </cell>
          <cell r="AV925">
            <v>1581.6500000000196</v>
          </cell>
          <cell r="AW925">
            <v>2208.5500000000397</v>
          </cell>
        </row>
        <row r="926">
          <cell r="A926">
            <v>921</v>
          </cell>
          <cell r="B926">
            <v>1132.6700000000128</v>
          </cell>
          <cell r="C926">
            <v>1584.2900000000195</v>
          </cell>
          <cell r="D926">
            <v>1159.4399999999935</v>
          </cell>
          <cell r="E926">
            <v>1620.3299999999936</v>
          </cell>
          <cell r="F926">
            <v>1178.9999999999804</v>
          </cell>
          <cell r="G926">
            <v>1649.1499999999787</v>
          </cell>
          <cell r="H926">
            <v>1205.7699999999716</v>
          </cell>
          <cell r="I926">
            <v>1685.1899999999839</v>
          </cell>
          <cell r="J926">
            <v>1225.3300000000017</v>
          </cell>
          <cell r="K926">
            <v>1714.0199999999677</v>
          </cell>
          <cell r="L926">
            <v>1252.0999999999908</v>
          </cell>
          <cell r="M926">
            <v>1750.050000000027</v>
          </cell>
          <cell r="N926">
            <v>1271.6600000000171</v>
          </cell>
          <cell r="O926">
            <v>1786.0900000000356</v>
          </cell>
          <cell r="P926">
            <v>1298.4300000000085</v>
          </cell>
          <cell r="Q926">
            <v>1814.9100000000196</v>
          </cell>
          <cell r="R926">
            <v>1317.9899999999961</v>
          </cell>
          <cell r="S926">
            <v>1850.9499999999935</v>
          </cell>
          <cell r="T926">
            <v>1344.7600000000177</v>
          </cell>
          <cell r="U926">
            <v>1879.7799999999768</v>
          </cell>
          <cell r="V926">
            <v>1371.5300000000066</v>
          </cell>
          <cell r="W926">
            <v>1915.8099999999781</v>
          </cell>
          <cell r="X926">
            <v>1391.0899999999936</v>
          </cell>
          <cell r="Y926">
            <v>1951.8499999999535</v>
          </cell>
          <cell r="Z926">
            <v>1417.8599999999813</v>
          </cell>
          <cell r="AA926">
            <v>1980.6700000000342</v>
          </cell>
          <cell r="AB926">
            <v>1344.5100000000177</v>
          </cell>
          <cell r="AC926">
            <v>1879.4299999999766</v>
          </cell>
          <cell r="AD926">
            <v>1364.0700000000131</v>
          </cell>
          <cell r="AE926">
            <v>1915.4699999999782</v>
          </cell>
          <cell r="AF926">
            <v>1390.8399999999936</v>
          </cell>
          <cell r="AG926">
            <v>1944.2999999999602</v>
          </cell>
          <cell r="AH926">
            <v>1417.6099999999813</v>
          </cell>
          <cell r="AI926">
            <v>1980.3300000000343</v>
          </cell>
          <cell r="AJ926">
            <v>1437.169999999968</v>
          </cell>
          <cell r="AK926">
            <v>2016.3700000000374</v>
          </cell>
          <cell r="AL926">
            <v>1463.9399999999846</v>
          </cell>
          <cell r="AM926">
            <v>2045.1900000000196</v>
          </cell>
          <cell r="AN926">
            <v>1483.4999999999773</v>
          </cell>
          <cell r="AO926">
            <v>2081.2299999999968</v>
          </cell>
          <cell r="AP926">
            <v>1510.2700000000239</v>
          </cell>
          <cell r="AQ926">
            <v>2110.0599999999754</v>
          </cell>
          <cell r="AR926">
            <v>1529.8300000000179</v>
          </cell>
          <cell r="AS926">
            <v>2146.0899999999738</v>
          </cell>
          <cell r="AT926">
            <v>1556.6000000000336</v>
          </cell>
          <cell r="AU926">
            <v>740.13000000000329</v>
          </cell>
          <cell r="AV926">
            <v>1583.3700000000197</v>
          </cell>
          <cell r="AW926">
            <v>2210.9500000000398</v>
          </cell>
        </row>
        <row r="927">
          <cell r="A927">
            <v>922</v>
          </cell>
          <cell r="B927">
            <v>1133.9000000000128</v>
          </cell>
          <cell r="C927">
            <v>1586.0100000000195</v>
          </cell>
          <cell r="D927">
            <v>1160.6999999999935</v>
          </cell>
          <cell r="E927">
            <v>1622.0899999999936</v>
          </cell>
          <cell r="F927">
            <v>1180.2799999999804</v>
          </cell>
          <cell r="G927">
            <v>1650.9399999999787</v>
          </cell>
          <cell r="H927">
            <v>1207.0799999999715</v>
          </cell>
          <cell r="I927">
            <v>1687.0199999999838</v>
          </cell>
          <cell r="J927">
            <v>1226.6600000000017</v>
          </cell>
          <cell r="K927">
            <v>1715.8799999999676</v>
          </cell>
          <cell r="L927">
            <v>1253.4599999999907</v>
          </cell>
          <cell r="M927">
            <v>1751.9500000000271</v>
          </cell>
          <cell r="N927">
            <v>1273.0400000000172</v>
          </cell>
          <cell r="O927">
            <v>1788.0300000000357</v>
          </cell>
          <cell r="P927">
            <v>1299.8400000000086</v>
          </cell>
          <cell r="Q927">
            <v>1816.8800000000197</v>
          </cell>
          <cell r="R927">
            <v>1319.4199999999962</v>
          </cell>
          <cell r="S927">
            <v>1852.9599999999934</v>
          </cell>
          <cell r="T927">
            <v>1346.2200000000178</v>
          </cell>
          <cell r="U927">
            <v>1881.8199999999767</v>
          </cell>
          <cell r="V927">
            <v>1373.0200000000066</v>
          </cell>
          <cell r="W927">
            <v>1917.889999999978</v>
          </cell>
          <cell r="X927">
            <v>1392.5999999999935</v>
          </cell>
          <cell r="Y927">
            <v>1953.9699999999534</v>
          </cell>
          <cell r="Z927">
            <v>1419.3999999999812</v>
          </cell>
          <cell r="AA927">
            <v>1982.8200000000343</v>
          </cell>
          <cell r="AB927">
            <v>1345.9700000000178</v>
          </cell>
          <cell r="AC927">
            <v>1881.4699999999766</v>
          </cell>
          <cell r="AD927">
            <v>1365.5500000000131</v>
          </cell>
          <cell r="AE927">
            <v>1917.5499999999781</v>
          </cell>
          <cell r="AF927">
            <v>1392.3499999999935</v>
          </cell>
          <cell r="AG927">
            <v>1946.4099999999601</v>
          </cell>
          <cell r="AH927">
            <v>1419.1499999999812</v>
          </cell>
          <cell r="AI927">
            <v>1982.4800000000344</v>
          </cell>
          <cell r="AJ927">
            <v>1438.729999999968</v>
          </cell>
          <cell r="AK927">
            <v>2018.5600000000375</v>
          </cell>
          <cell r="AL927">
            <v>1465.5299999999845</v>
          </cell>
          <cell r="AM927">
            <v>2047.4100000000196</v>
          </cell>
          <cell r="AN927">
            <v>1485.1099999999772</v>
          </cell>
          <cell r="AO927">
            <v>2083.4899999999971</v>
          </cell>
          <cell r="AP927">
            <v>1511.910000000024</v>
          </cell>
          <cell r="AQ927">
            <v>2112.3499999999754</v>
          </cell>
          <cell r="AR927">
            <v>1531.490000000018</v>
          </cell>
          <cell r="AS927">
            <v>2148.4199999999737</v>
          </cell>
          <cell r="AT927">
            <v>1558.2900000000336</v>
          </cell>
          <cell r="AU927">
            <v>740.5000000000033</v>
          </cell>
          <cell r="AV927">
            <v>1585.0900000000197</v>
          </cell>
          <cell r="AW927">
            <v>2213.3500000000399</v>
          </cell>
        </row>
        <row r="928">
          <cell r="A928">
            <v>923</v>
          </cell>
          <cell r="B928">
            <v>1135.1300000000128</v>
          </cell>
          <cell r="C928">
            <v>1587.7300000000196</v>
          </cell>
          <cell r="D928">
            <v>1161.9599999999934</v>
          </cell>
          <cell r="E928">
            <v>1623.8499999999935</v>
          </cell>
          <cell r="F928">
            <v>1181.5599999999804</v>
          </cell>
          <cell r="G928">
            <v>1652.7299999999786</v>
          </cell>
          <cell r="H928">
            <v>1208.3899999999715</v>
          </cell>
          <cell r="I928">
            <v>1688.8499999999838</v>
          </cell>
          <cell r="J928">
            <v>1227.9900000000016</v>
          </cell>
          <cell r="K928">
            <v>1717.7399999999675</v>
          </cell>
          <cell r="L928">
            <v>1254.8199999999906</v>
          </cell>
          <cell r="M928">
            <v>1753.8500000000272</v>
          </cell>
          <cell r="N928">
            <v>1274.4200000000174</v>
          </cell>
          <cell r="O928">
            <v>1789.9700000000357</v>
          </cell>
          <cell r="P928">
            <v>1301.2500000000086</v>
          </cell>
          <cell r="Q928">
            <v>1818.8500000000197</v>
          </cell>
          <cell r="R928">
            <v>1320.8499999999963</v>
          </cell>
          <cell r="S928">
            <v>1854.9699999999934</v>
          </cell>
          <cell r="T928">
            <v>1347.6800000000178</v>
          </cell>
          <cell r="U928">
            <v>1883.8599999999767</v>
          </cell>
          <cell r="V928">
            <v>1374.5100000000066</v>
          </cell>
          <cell r="W928">
            <v>1919.969999999978</v>
          </cell>
          <cell r="X928">
            <v>1394.1099999999935</v>
          </cell>
          <cell r="Y928">
            <v>1956.0899999999533</v>
          </cell>
          <cell r="Z928">
            <v>1420.9399999999812</v>
          </cell>
          <cell r="AA928">
            <v>1984.9700000000344</v>
          </cell>
          <cell r="AB928">
            <v>1347.4300000000178</v>
          </cell>
          <cell r="AC928">
            <v>1883.5099999999766</v>
          </cell>
          <cell r="AD928">
            <v>1367.0300000000132</v>
          </cell>
          <cell r="AE928">
            <v>1919.6299999999781</v>
          </cell>
          <cell r="AF928">
            <v>1393.8599999999935</v>
          </cell>
          <cell r="AG928">
            <v>1948.51999999996</v>
          </cell>
          <cell r="AH928">
            <v>1420.6899999999812</v>
          </cell>
          <cell r="AI928">
            <v>1984.6300000000344</v>
          </cell>
          <cell r="AJ928">
            <v>1440.2899999999679</v>
          </cell>
          <cell r="AK928">
            <v>2020.7500000000375</v>
          </cell>
          <cell r="AL928">
            <v>1467.1199999999844</v>
          </cell>
          <cell r="AM928">
            <v>2049.6300000000197</v>
          </cell>
          <cell r="AN928">
            <v>1486.7199999999771</v>
          </cell>
          <cell r="AO928">
            <v>2085.7499999999973</v>
          </cell>
          <cell r="AP928">
            <v>1513.5500000000241</v>
          </cell>
          <cell r="AQ928">
            <v>2114.6399999999753</v>
          </cell>
          <cell r="AR928">
            <v>1533.1500000000181</v>
          </cell>
          <cell r="AS928">
            <v>2150.7499999999736</v>
          </cell>
          <cell r="AT928">
            <v>1559.9800000000337</v>
          </cell>
          <cell r="AU928">
            <v>740.8700000000033</v>
          </cell>
          <cell r="AV928">
            <v>1586.8100000000197</v>
          </cell>
          <cell r="AW928">
            <v>2215.75000000004</v>
          </cell>
        </row>
        <row r="929">
          <cell r="A929">
            <v>924</v>
          </cell>
          <cell r="B929">
            <v>1136.3600000000129</v>
          </cell>
          <cell r="C929">
            <v>1589.4500000000196</v>
          </cell>
          <cell r="D929">
            <v>1163.2199999999934</v>
          </cell>
          <cell r="E929">
            <v>1625.6099999999935</v>
          </cell>
          <cell r="F929">
            <v>1182.8399999999804</v>
          </cell>
          <cell r="G929">
            <v>1654.5199999999786</v>
          </cell>
          <cell r="H929">
            <v>1209.6999999999714</v>
          </cell>
          <cell r="I929">
            <v>1690.6799999999837</v>
          </cell>
          <cell r="J929">
            <v>1229.3200000000015</v>
          </cell>
          <cell r="K929">
            <v>1719.5999999999674</v>
          </cell>
          <cell r="L929">
            <v>1256.1799999999905</v>
          </cell>
          <cell r="M929">
            <v>1755.7500000000273</v>
          </cell>
          <cell r="N929">
            <v>1275.8000000000175</v>
          </cell>
          <cell r="O929">
            <v>1791.9100000000358</v>
          </cell>
          <cell r="P929">
            <v>1302.6600000000087</v>
          </cell>
          <cell r="Q929">
            <v>1820.8200000000197</v>
          </cell>
          <cell r="R929">
            <v>1322.2799999999963</v>
          </cell>
          <cell r="S929">
            <v>1856.9799999999934</v>
          </cell>
          <cell r="T929">
            <v>1349.1400000000178</v>
          </cell>
          <cell r="U929">
            <v>1885.8999999999767</v>
          </cell>
          <cell r="V929">
            <v>1376.0000000000066</v>
          </cell>
          <cell r="W929">
            <v>1922.0499999999779</v>
          </cell>
          <cell r="X929">
            <v>1395.6199999999935</v>
          </cell>
          <cell r="Y929">
            <v>1958.2099999999532</v>
          </cell>
          <cell r="Z929">
            <v>1422.4799999999811</v>
          </cell>
          <cell r="AA929">
            <v>1987.1200000000345</v>
          </cell>
          <cell r="AB929">
            <v>1348.8900000000178</v>
          </cell>
          <cell r="AC929">
            <v>1885.5499999999765</v>
          </cell>
          <cell r="AD929">
            <v>1368.5100000000132</v>
          </cell>
          <cell r="AE929">
            <v>1921.709999999978</v>
          </cell>
          <cell r="AF929">
            <v>1395.3699999999935</v>
          </cell>
          <cell r="AG929">
            <v>1950.6299999999599</v>
          </cell>
          <cell r="AH929">
            <v>1422.2299999999811</v>
          </cell>
          <cell r="AI929">
            <v>1986.7800000000345</v>
          </cell>
          <cell r="AJ929">
            <v>1441.8499999999678</v>
          </cell>
          <cell r="AK929">
            <v>2022.9400000000376</v>
          </cell>
          <cell r="AL929">
            <v>1468.7099999999843</v>
          </cell>
          <cell r="AM929">
            <v>2051.8500000000195</v>
          </cell>
          <cell r="AN929">
            <v>1488.329999999977</v>
          </cell>
          <cell r="AO929">
            <v>2088.0099999999975</v>
          </cell>
          <cell r="AP929">
            <v>1515.1900000000242</v>
          </cell>
          <cell r="AQ929">
            <v>2116.9299999999753</v>
          </cell>
          <cell r="AR929">
            <v>1534.8100000000181</v>
          </cell>
          <cell r="AS929">
            <v>2153.0799999999736</v>
          </cell>
          <cell r="AT929">
            <v>1561.6700000000337</v>
          </cell>
          <cell r="AU929">
            <v>741.24000000000331</v>
          </cell>
          <cell r="AV929">
            <v>1588.5300000000198</v>
          </cell>
          <cell r="AW929">
            <v>2218.1500000000401</v>
          </cell>
        </row>
        <row r="930">
          <cell r="A930">
            <v>925</v>
          </cell>
          <cell r="B930">
            <v>1137.5900000000129</v>
          </cell>
          <cell r="C930">
            <v>1591.1700000000196</v>
          </cell>
          <cell r="D930">
            <v>1164.4799999999934</v>
          </cell>
          <cell r="E930">
            <v>1627.3699999999935</v>
          </cell>
          <cell r="F930">
            <v>1184.1199999999803</v>
          </cell>
          <cell r="G930">
            <v>1656.3099999999786</v>
          </cell>
          <cell r="H930">
            <v>1211.0099999999713</v>
          </cell>
          <cell r="I930">
            <v>1692.5099999999836</v>
          </cell>
          <cell r="J930">
            <v>1230.6500000000015</v>
          </cell>
          <cell r="K930">
            <v>1721.4599999999673</v>
          </cell>
          <cell r="L930">
            <v>1257.5399999999904</v>
          </cell>
          <cell r="M930">
            <v>1757.6500000000274</v>
          </cell>
          <cell r="N930">
            <v>1277.1800000000176</v>
          </cell>
          <cell r="O930">
            <v>1793.8500000000358</v>
          </cell>
          <cell r="P930">
            <v>1304.0700000000088</v>
          </cell>
          <cell r="Q930">
            <v>1822.7900000000197</v>
          </cell>
          <cell r="R930">
            <v>1323.7099999999964</v>
          </cell>
          <cell r="S930">
            <v>1858.9899999999934</v>
          </cell>
          <cell r="T930">
            <v>1350.6000000000179</v>
          </cell>
          <cell r="U930">
            <v>1887.9399999999766</v>
          </cell>
          <cell r="V930">
            <v>1377.4900000000066</v>
          </cell>
          <cell r="W930">
            <v>1924.1299999999778</v>
          </cell>
          <cell r="X930">
            <v>1397.1299999999935</v>
          </cell>
          <cell r="Y930">
            <v>1960.3299999999531</v>
          </cell>
          <cell r="Z930">
            <v>1424.0199999999811</v>
          </cell>
          <cell r="AA930">
            <v>1989.2700000000345</v>
          </cell>
          <cell r="AB930">
            <v>1350.3500000000179</v>
          </cell>
          <cell r="AC930">
            <v>1887.5899999999765</v>
          </cell>
          <cell r="AD930">
            <v>1369.9900000000132</v>
          </cell>
          <cell r="AE930">
            <v>1923.7899999999779</v>
          </cell>
          <cell r="AF930">
            <v>1396.8799999999935</v>
          </cell>
          <cell r="AG930">
            <v>1952.7399999999598</v>
          </cell>
          <cell r="AH930">
            <v>1423.7699999999811</v>
          </cell>
          <cell r="AI930">
            <v>1988.9300000000346</v>
          </cell>
          <cell r="AJ930">
            <v>1443.4099999999678</v>
          </cell>
          <cell r="AK930">
            <v>2025.1300000000376</v>
          </cell>
          <cell r="AL930">
            <v>1470.2999999999843</v>
          </cell>
          <cell r="AM930">
            <v>2054.0700000000193</v>
          </cell>
          <cell r="AN930">
            <v>1489.9399999999769</v>
          </cell>
          <cell r="AO930">
            <v>2090.2699999999977</v>
          </cell>
          <cell r="AP930">
            <v>1516.8300000000243</v>
          </cell>
          <cell r="AQ930">
            <v>2119.2199999999752</v>
          </cell>
          <cell r="AR930">
            <v>1536.4700000000182</v>
          </cell>
          <cell r="AS930">
            <v>2155.4099999999735</v>
          </cell>
          <cell r="AT930">
            <v>1563.3600000000338</v>
          </cell>
          <cell r="AU930">
            <v>741.61000000000331</v>
          </cell>
          <cell r="AV930">
            <v>1590.2500000000198</v>
          </cell>
          <cell r="AW930">
            <v>2220.5500000000402</v>
          </cell>
        </row>
        <row r="931">
          <cell r="A931">
            <v>926</v>
          </cell>
          <cell r="B931">
            <v>1138.8200000000129</v>
          </cell>
          <cell r="C931">
            <v>1592.8900000000197</v>
          </cell>
          <cell r="D931">
            <v>1165.7399999999934</v>
          </cell>
          <cell r="E931">
            <v>1629.1299999999935</v>
          </cell>
          <cell r="F931">
            <v>1185.3999999999803</v>
          </cell>
          <cell r="G931">
            <v>1658.0999999999785</v>
          </cell>
          <cell r="H931">
            <v>1212.3199999999713</v>
          </cell>
          <cell r="I931">
            <v>1694.3399999999835</v>
          </cell>
          <cell r="J931">
            <v>1231.9800000000014</v>
          </cell>
          <cell r="K931">
            <v>1723.3199999999672</v>
          </cell>
          <cell r="L931">
            <v>1258.8999999999903</v>
          </cell>
          <cell r="M931">
            <v>1759.5500000000275</v>
          </cell>
          <cell r="N931">
            <v>1278.5600000000177</v>
          </cell>
          <cell r="O931">
            <v>1795.7900000000359</v>
          </cell>
          <cell r="P931">
            <v>1305.4800000000089</v>
          </cell>
          <cell r="Q931">
            <v>1824.7600000000198</v>
          </cell>
          <cell r="R931">
            <v>1325.1399999999965</v>
          </cell>
          <cell r="S931">
            <v>1860.9999999999934</v>
          </cell>
          <cell r="T931">
            <v>1352.0600000000179</v>
          </cell>
          <cell r="U931">
            <v>1889.9799999999766</v>
          </cell>
          <cell r="V931">
            <v>1378.9800000000066</v>
          </cell>
          <cell r="W931">
            <v>1926.2099999999778</v>
          </cell>
          <cell r="X931">
            <v>1398.6399999999935</v>
          </cell>
          <cell r="Y931">
            <v>1962.449999999953</v>
          </cell>
          <cell r="Z931">
            <v>1425.5599999999811</v>
          </cell>
          <cell r="AA931">
            <v>1991.4200000000346</v>
          </cell>
          <cell r="AB931">
            <v>1351.8100000000179</v>
          </cell>
          <cell r="AC931">
            <v>1889.6299999999765</v>
          </cell>
          <cell r="AD931">
            <v>1371.4700000000132</v>
          </cell>
          <cell r="AE931">
            <v>1925.8699999999778</v>
          </cell>
          <cell r="AF931">
            <v>1398.3899999999935</v>
          </cell>
          <cell r="AG931">
            <v>1954.8499999999597</v>
          </cell>
          <cell r="AH931">
            <v>1425.3099999999811</v>
          </cell>
          <cell r="AI931">
            <v>1991.0800000000347</v>
          </cell>
          <cell r="AJ931">
            <v>1444.9699999999677</v>
          </cell>
          <cell r="AK931">
            <v>2027.3200000000377</v>
          </cell>
          <cell r="AL931">
            <v>1471.8899999999842</v>
          </cell>
          <cell r="AM931">
            <v>2056.2900000000191</v>
          </cell>
          <cell r="AN931">
            <v>1491.5499999999768</v>
          </cell>
          <cell r="AO931">
            <v>2092.5299999999979</v>
          </cell>
          <cell r="AP931">
            <v>1518.4700000000244</v>
          </cell>
          <cell r="AQ931">
            <v>2121.5099999999752</v>
          </cell>
          <cell r="AR931">
            <v>1538.1300000000183</v>
          </cell>
          <cell r="AS931">
            <v>2157.7399999999734</v>
          </cell>
          <cell r="AT931">
            <v>1565.0500000000338</v>
          </cell>
          <cell r="AU931">
            <v>741.98000000000332</v>
          </cell>
          <cell r="AV931">
            <v>1591.9700000000198</v>
          </cell>
          <cell r="AW931">
            <v>2222.9500000000403</v>
          </cell>
        </row>
        <row r="932">
          <cell r="A932">
            <v>927</v>
          </cell>
          <cell r="B932">
            <v>1140.0500000000129</v>
          </cell>
          <cell r="C932">
            <v>1594.6100000000197</v>
          </cell>
          <cell r="D932">
            <v>1166.9999999999934</v>
          </cell>
          <cell r="E932">
            <v>1630.8899999999935</v>
          </cell>
          <cell r="F932">
            <v>1186.6799999999803</v>
          </cell>
          <cell r="G932">
            <v>1659.8899999999785</v>
          </cell>
          <cell r="H932">
            <v>1213.6299999999712</v>
          </cell>
          <cell r="I932">
            <v>1696.1699999999835</v>
          </cell>
          <cell r="J932">
            <v>1233.3100000000013</v>
          </cell>
          <cell r="K932">
            <v>1725.1799999999671</v>
          </cell>
          <cell r="L932">
            <v>1260.2599999999902</v>
          </cell>
          <cell r="M932">
            <v>1761.4500000000276</v>
          </cell>
          <cell r="N932">
            <v>1279.9400000000178</v>
          </cell>
          <cell r="O932">
            <v>1797.7300000000359</v>
          </cell>
          <cell r="P932">
            <v>1306.890000000009</v>
          </cell>
          <cell r="Q932">
            <v>1826.7300000000198</v>
          </cell>
          <cell r="R932">
            <v>1326.5699999999965</v>
          </cell>
          <cell r="S932">
            <v>1863.0099999999934</v>
          </cell>
          <cell r="T932">
            <v>1353.5200000000179</v>
          </cell>
          <cell r="U932">
            <v>1892.0199999999766</v>
          </cell>
          <cell r="V932">
            <v>1380.4700000000066</v>
          </cell>
          <cell r="W932">
            <v>1928.2899999999777</v>
          </cell>
          <cell r="X932">
            <v>1400.1499999999935</v>
          </cell>
          <cell r="Y932">
            <v>1964.5699999999529</v>
          </cell>
          <cell r="Z932">
            <v>1427.099999999981</v>
          </cell>
          <cell r="AA932">
            <v>1993.5700000000347</v>
          </cell>
          <cell r="AB932">
            <v>1353.2700000000179</v>
          </cell>
          <cell r="AC932">
            <v>1891.6699999999764</v>
          </cell>
          <cell r="AD932">
            <v>1372.9500000000132</v>
          </cell>
          <cell r="AE932">
            <v>1927.9499999999778</v>
          </cell>
          <cell r="AF932">
            <v>1399.8999999999935</v>
          </cell>
          <cell r="AG932">
            <v>1956.9599999999596</v>
          </cell>
          <cell r="AH932">
            <v>1426.849999999981</v>
          </cell>
          <cell r="AI932">
            <v>1993.2300000000348</v>
          </cell>
          <cell r="AJ932">
            <v>1446.5299999999677</v>
          </cell>
          <cell r="AK932">
            <v>2029.5100000000377</v>
          </cell>
          <cell r="AL932">
            <v>1473.4799999999841</v>
          </cell>
          <cell r="AM932">
            <v>2058.5100000000189</v>
          </cell>
          <cell r="AN932">
            <v>1493.1599999999767</v>
          </cell>
          <cell r="AO932">
            <v>2094.7899999999981</v>
          </cell>
          <cell r="AP932">
            <v>1520.1100000000245</v>
          </cell>
          <cell r="AQ932">
            <v>2123.7999999999752</v>
          </cell>
          <cell r="AR932">
            <v>1539.7900000000184</v>
          </cell>
          <cell r="AS932">
            <v>2160.0699999999733</v>
          </cell>
          <cell r="AT932">
            <v>1566.7400000000339</v>
          </cell>
          <cell r="AU932">
            <v>742.35000000000332</v>
          </cell>
          <cell r="AV932">
            <v>1593.6900000000198</v>
          </cell>
          <cell r="AW932">
            <v>2225.3500000000404</v>
          </cell>
        </row>
        <row r="933">
          <cell r="A933">
            <v>928</v>
          </cell>
          <cell r="B933">
            <v>1141.2800000000129</v>
          </cell>
          <cell r="C933">
            <v>1596.3300000000197</v>
          </cell>
          <cell r="D933">
            <v>1168.2599999999934</v>
          </cell>
          <cell r="E933">
            <v>1632.6499999999935</v>
          </cell>
          <cell r="F933">
            <v>1187.9599999999803</v>
          </cell>
          <cell r="G933">
            <v>1661.6799999999785</v>
          </cell>
          <cell r="H933">
            <v>1214.9399999999712</v>
          </cell>
          <cell r="I933">
            <v>1697.9999999999834</v>
          </cell>
          <cell r="J933">
            <v>1234.6400000000012</v>
          </cell>
          <cell r="K933">
            <v>1727.039999999967</v>
          </cell>
          <cell r="L933">
            <v>1261.6199999999901</v>
          </cell>
          <cell r="M933">
            <v>1763.3500000000276</v>
          </cell>
          <cell r="N933">
            <v>1281.3200000000179</v>
          </cell>
          <cell r="O933">
            <v>1799.670000000036</v>
          </cell>
          <cell r="P933">
            <v>1308.300000000009</v>
          </cell>
          <cell r="Q933">
            <v>1828.7000000000198</v>
          </cell>
          <cell r="R933">
            <v>1327.9999999999966</v>
          </cell>
          <cell r="S933">
            <v>1865.0199999999934</v>
          </cell>
          <cell r="T933">
            <v>1354.980000000018</v>
          </cell>
          <cell r="U933">
            <v>1894.0599999999765</v>
          </cell>
          <cell r="V933">
            <v>1381.9600000000066</v>
          </cell>
          <cell r="W933">
            <v>1930.3699999999776</v>
          </cell>
          <cell r="X933">
            <v>1401.6599999999935</v>
          </cell>
          <cell r="Y933">
            <v>1966.6899999999528</v>
          </cell>
          <cell r="Z933">
            <v>1428.639999999981</v>
          </cell>
          <cell r="AA933">
            <v>1995.7200000000348</v>
          </cell>
          <cell r="AB933">
            <v>1354.730000000018</v>
          </cell>
          <cell r="AC933">
            <v>1893.7099999999764</v>
          </cell>
          <cell r="AD933">
            <v>1374.4300000000133</v>
          </cell>
          <cell r="AE933">
            <v>1930.0299999999777</v>
          </cell>
          <cell r="AF933">
            <v>1401.4099999999935</v>
          </cell>
          <cell r="AG933">
            <v>1959.0699999999595</v>
          </cell>
          <cell r="AH933">
            <v>1428.389999999981</v>
          </cell>
          <cell r="AI933">
            <v>1995.3800000000349</v>
          </cell>
          <cell r="AJ933">
            <v>1448.0899999999676</v>
          </cell>
          <cell r="AK933">
            <v>2031.7000000000378</v>
          </cell>
          <cell r="AL933">
            <v>1475.069999999984</v>
          </cell>
          <cell r="AM933">
            <v>2060.7300000000187</v>
          </cell>
          <cell r="AN933">
            <v>1494.7699999999766</v>
          </cell>
          <cell r="AO933">
            <v>2097.0499999999984</v>
          </cell>
          <cell r="AP933">
            <v>1521.7500000000246</v>
          </cell>
          <cell r="AQ933">
            <v>2126.0899999999751</v>
          </cell>
          <cell r="AR933">
            <v>1541.4500000000185</v>
          </cell>
          <cell r="AS933">
            <v>2162.3999999999733</v>
          </cell>
          <cell r="AT933">
            <v>1568.4300000000339</v>
          </cell>
          <cell r="AU933">
            <v>742.72000000000332</v>
          </cell>
          <cell r="AV933">
            <v>1595.4100000000199</v>
          </cell>
          <cell r="AW933">
            <v>2227.7500000000405</v>
          </cell>
        </row>
        <row r="934">
          <cell r="A934">
            <v>929</v>
          </cell>
          <cell r="B934">
            <v>1142.510000000013</v>
          </cell>
          <cell r="C934">
            <v>1598.0500000000197</v>
          </cell>
          <cell r="D934">
            <v>1169.5199999999934</v>
          </cell>
          <cell r="E934">
            <v>1634.4099999999935</v>
          </cell>
          <cell r="F934">
            <v>1189.2399999999802</v>
          </cell>
          <cell r="G934">
            <v>1663.4699999999784</v>
          </cell>
          <cell r="H934">
            <v>1216.2499999999711</v>
          </cell>
          <cell r="I934">
            <v>1699.8299999999833</v>
          </cell>
          <cell r="J934">
            <v>1235.9700000000012</v>
          </cell>
          <cell r="K934">
            <v>1728.8999999999669</v>
          </cell>
          <cell r="L934">
            <v>1262.97999999999</v>
          </cell>
          <cell r="M934">
            <v>1765.2500000000277</v>
          </cell>
          <cell r="N934">
            <v>1282.700000000018</v>
          </cell>
          <cell r="O934">
            <v>1801.6100000000361</v>
          </cell>
          <cell r="P934">
            <v>1309.7100000000091</v>
          </cell>
          <cell r="Q934">
            <v>1830.6700000000199</v>
          </cell>
          <cell r="R934">
            <v>1329.4299999999967</v>
          </cell>
          <cell r="S934">
            <v>1867.0299999999934</v>
          </cell>
          <cell r="T934">
            <v>1356.440000000018</v>
          </cell>
          <cell r="U934">
            <v>1896.0999999999765</v>
          </cell>
          <cell r="V934">
            <v>1383.4500000000066</v>
          </cell>
          <cell r="W934">
            <v>1932.4499999999775</v>
          </cell>
          <cell r="X934">
            <v>1403.1699999999935</v>
          </cell>
          <cell r="Y934">
            <v>1968.8099999999527</v>
          </cell>
          <cell r="Z934">
            <v>1430.179999999981</v>
          </cell>
          <cell r="AA934">
            <v>1997.8700000000349</v>
          </cell>
          <cell r="AB934">
            <v>1356.190000000018</v>
          </cell>
          <cell r="AC934">
            <v>1895.7499999999764</v>
          </cell>
          <cell r="AD934">
            <v>1375.9100000000133</v>
          </cell>
          <cell r="AE934">
            <v>1932.1099999999776</v>
          </cell>
          <cell r="AF934">
            <v>1402.9199999999935</v>
          </cell>
          <cell r="AG934">
            <v>1961.1799999999594</v>
          </cell>
          <cell r="AH934">
            <v>1429.929999999981</v>
          </cell>
          <cell r="AI934">
            <v>1997.530000000035</v>
          </cell>
          <cell r="AJ934">
            <v>1449.6499999999676</v>
          </cell>
          <cell r="AK934">
            <v>2033.8900000000378</v>
          </cell>
          <cell r="AL934">
            <v>1476.6599999999839</v>
          </cell>
          <cell r="AM934">
            <v>2062.9500000000185</v>
          </cell>
          <cell r="AN934">
            <v>1496.3799999999765</v>
          </cell>
          <cell r="AO934">
            <v>2099.3099999999986</v>
          </cell>
          <cell r="AP934">
            <v>1523.3900000000247</v>
          </cell>
          <cell r="AQ934">
            <v>2128.3799999999751</v>
          </cell>
          <cell r="AR934">
            <v>1543.1100000000185</v>
          </cell>
          <cell r="AS934">
            <v>2164.7299999999732</v>
          </cell>
          <cell r="AT934">
            <v>1570.120000000034</v>
          </cell>
          <cell r="AU934">
            <v>743.09000000000333</v>
          </cell>
          <cell r="AV934">
            <v>1597.1300000000199</v>
          </cell>
          <cell r="AW934">
            <v>2230.1500000000406</v>
          </cell>
        </row>
        <row r="935">
          <cell r="A935">
            <v>930</v>
          </cell>
          <cell r="B935">
            <v>1143.740000000013</v>
          </cell>
          <cell r="C935">
            <v>1599.7700000000198</v>
          </cell>
          <cell r="D935">
            <v>1170.7799999999934</v>
          </cell>
          <cell r="E935">
            <v>1636.1699999999935</v>
          </cell>
          <cell r="F935">
            <v>1190.5199999999802</v>
          </cell>
          <cell r="G935">
            <v>1665.2599999999784</v>
          </cell>
          <cell r="H935">
            <v>1217.5599999999711</v>
          </cell>
          <cell r="I935">
            <v>1701.6599999999833</v>
          </cell>
          <cell r="J935">
            <v>1237.3000000000011</v>
          </cell>
          <cell r="K935">
            <v>1730.7599999999668</v>
          </cell>
          <cell r="L935">
            <v>1264.3399999999899</v>
          </cell>
          <cell r="M935">
            <v>1767.1500000000278</v>
          </cell>
          <cell r="N935">
            <v>1284.0800000000181</v>
          </cell>
          <cell r="O935">
            <v>1803.5500000000361</v>
          </cell>
          <cell r="P935">
            <v>1311.1200000000092</v>
          </cell>
          <cell r="Q935">
            <v>1832.6400000000199</v>
          </cell>
          <cell r="R935">
            <v>1330.8599999999967</v>
          </cell>
          <cell r="S935">
            <v>1869.0399999999934</v>
          </cell>
          <cell r="T935">
            <v>1357.9000000000181</v>
          </cell>
          <cell r="U935">
            <v>1898.1399999999765</v>
          </cell>
          <cell r="V935">
            <v>1384.9400000000066</v>
          </cell>
          <cell r="W935">
            <v>1934.5299999999775</v>
          </cell>
          <cell r="X935">
            <v>1404.6799999999935</v>
          </cell>
          <cell r="Y935">
            <v>1970.9299999999525</v>
          </cell>
          <cell r="Z935">
            <v>1431.7199999999809</v>
          </cell>
          <cell r="AA935">
            <v>2000.020000000035</v>
          </cell>
          <cell r="AB935">
            <v>1357.6500000000181</v>
          </cell>
          <cell r="AC935">
            <v>1897.7899999999763</v>
          </cell>
          <cell r="AD935">
            <v>1377.3900000000133</v>
          </cell>
          <cell r="AE935">
            <v>1934.1899999999775</v>
          </cell>
          <cell r="AF935">
            <v>1404.4299999999935</v>
          </cell>
          <cell r="AG935">
            <v>1963.2899999999593</v>
          </cell>
          <cell r="AH935">
            <v>1431.4699999999809</v>
          </cell>
          <cell r="AI935">
            <v>1999.6800000000351</v>
          </cell>
          <cell r="AJ935">
            <v>1451.2099999999675</v>
          </cell>
          <cell r="AK935">
            <v>2036.0800000000379</v>
          </cell>
          <cell r="AL935">
            <v>1478.2499999999839</v>
          </cell>
          <cell r="AM935">
            <v>2065.1700000000183</v>
          </cell>
          <cell r="AN935">
            <v>1497.9899999999764</v>
          </cell>
          <cell r="AO935">
            <v>2101.5699999999988</v>
          </cell>
          <cell r="AP935">
            <v>1525.0300000000248</v>
          </cell>
          <cell r="AQ935">
            <v>2130.6699999999751</v>
          </cell>
          <cell r="AR935">
            <v>1544.7700000000186</v>
          </cell>
          <cell r="AS935">
            <v>2167.0599999999731</v>
          </cell>
          <cell r="AT935">
            <v>1571.8100000000341</v>
          </cell>
          <cell r="AU935">
            <v>743.46000000000333</v>
          </cell>
          <cell r="AV935">
            <v>1598.8500000000199</v>
          </cell>
          <cell r="AW935">
            <v>2232.5500000000407</v>
          </cell>
        </row>
        <row r="936">
          <cell r="A936">
            <v>931</v>
          </cell>
          <cell r="B936">
            <v>1144.970000000013</v>
          </cell>
          <cell r="C936">
            <v>1601.4900000000198</v>
          </cell>
          <cell r="D936">
            <v>1172.0399999999934</v>
          </cell>
          <cell r="E936">
            <v>1637.9299999999935</v>
          </cell>
          <cell r="F936">
            <v>1191.7999999999802</v>
          </cell>
          <cell r="G936">
            <v>1667.0499999999784</v>
          </cell>
          <cell r="H936">
            <v>1218.869999999971</v>
          </cell>
          <cell r="I936">
            <v>1703.4899999999832</v>
          </cell>
          <cell r="J936">
            <v>1238.630000000001</v>
          </cell>
          <cell r="K936">
            <v>1732.6199999999667</v>
          </cell>
          <cell r="L936">
            <v>1265.6999999999898</v>
          </cell>
          <cell r="M936">
            <v>1769.0500000000279</v>
          </cell>
          <cell r="N936">
            <v>1285.4600000000182</v>
          </cell>
          <cell r="O936">
            <v>1805.4900000000362</v>
          </cell>
          <cell r="P936">
            <v>1312.5300000000093</v>
          </cell>
          <cell r="Q936">
            <v>1834.6100000000199</v>
          </cell>
          <cell r="R936">
            <v>1332.2899999999968</v>
          </cell>
          <cell r="S936">
            <v>1871.0499999999934</v>
          </cell>
          <cell r="T936">
            <v>1359.3600000000181</v>
          </cell>
          <cell r="U936">
            <v>1900.1799999999764</v>
          </cell>
          <cell r="V936">
            <v>1386.4300000000067</v>
          </cell>
          <cell r="W936">
            <v>1936.6099999999774</v>
          </cell>
          <cell r="X936">
            <v>1406.1899999999935</v>
          </cell>
          <cell r="Y936">
            <v>1973.0499999999524</v>
          </cell>
          <cell r="Z936">
            <v>1433.2599999999809</v>
          </cell>
          <cell r="AA936">
            <v>2002.1700000000351</v>
          </cell>
          <cell r="AB936">
            <v>1359.1100000000181</v>
          </cell>
          <cell r="AC936">
            <v>1899.8299999999763</v>
          </cell>
          <cell r="AD936">
            <v>1378.8700000000133</v>
          </cell>
          <cell r="AE936">
            <v>1936.2699999999775</v>
          </cell>
          <cell r="AF936">
            <v>1405.9399999999935</v>
          </cell>
          <cell r="AG936">
            <v>1965.3999999999592</v>
          </cell>
          <cell r="AH936">
            <v>1433.0099999999809</v>
          </cell>
          <cell r="AI936">
            <v>2001.8300000000352</v>
          </cell>
          <cell r="AJ936">
            <v>1452.7699999999675</v>
          </cell>
          <cell r="AK936">
            <v>2038.270000000038</v>
          </cell>
          <cell r="AL936">
            <v>1479.8399999999838</v>
          </cell>
          <cell r="AM936">
            <v>2067.3900000000181</v>
          </cell>
          <cell r="AN936">
            <v>1499.5999999999763</v>
          </cell>
          <cell r="AO936">
            <v>2103.829999999999</v>
          </cell>
          <cell r="AP936">
            <v>1526.6700000000249</v>
          </cell>
          <cell r="AQ936">
            <v>2132.959999999975</v>
          </cell>
          <cell r="AR936">
            <v>1546.4300000000187</v>
          </cell>
          <cell r="AS936">
            <v>2169.389999999973</v>
          </cell>
          <cell r="AT936">
            <v>1573.5000000000341</v>
          </cell>
          <cell r="AU936">
            <v>743.83000000000334</v>
          </cell>
          <cell r="AV936">
            <v>1600.5700000000199</v>
          </cell>
          <cell r="AW936">
            <v>2234.9500000000407</v>
          </cell>
        </row>
        <row r="937">
          <cell r="A937">
            <v>932</v>
          </cell>
          <cell r="B937">
            <v>1146.200000000013</v>
          </cell>
          <cell r="C937">
            <v>1603.2100000000198</v>
          </cell>
          <cell r="D937">
            <v>1173.2999999999934</v>
          </cell>
          <cell r="E937">
            <v>1639.6899999999935</v>
          </cell>
          <cell r="F937">
            <v>1193.0799999999801</v>
          </cell>
          <cell r="G937">
            <v>1668.8399999999783</v>
          </cell>
          <cell r="H937">
            <v>1220.179999999971</v>
          </cell>
          <cell r="I937">
            <v>1705.3199999999831</v>
          </cell>
          <cell r="J937">
            <v>1239.9600000000009</v>
          </cell>
          <cell r="K937">
            <v>1734.4799999999666</v>
          </cell>
          <cell r="L937">
            <v>1267.0599999999897</v>
          </cell>
          <cell r="M937">
            <v>1770.950000000028</v>
          </cell>
          <cell r="N937">
            <v>1286.8400000000183</v>
          </cell>
          <cell r="O937">
            <v>1807.4300000000362</v>
          </cell>
          <cell r="P937">
            <v>1313.9400000000094</v>
          </cell>
          <cell r="Q937">
            <v>1836.5800000000199</v>
          </cell>
          <cell r="R937">
            <v>1333.7199999999968</v>
          </cell>
          <cell r="S937">
            <v>1873.0599999999934</v>
          </cell>
          <cell r="T937">
            <v>1360.8200000000181</v>
          </cell>
          <cell r="U937">
            <v>1902.2199999999764</v>
          </cell>
          <cell r="V937">
            <v>1387.9200000000067</v>
          </cell>
          <cell r="W937">
            <v>1938.6899999999773</v>
          </cell>
          <cell r="X937">
            <v>1407.6999999999935</v>
          </cell>
          <cell r="Y937">
            <v>1975.1699999999523</v>
          </cell>
          <cell r="Z937">
            <v>1434.7999999999809</v>
          </cell>
          <cell r="AA937">
            <v>2004.3200000000352</v>
          </cell>
          <cell r="AB937">
            <v>1360.5700000000181</v>
          </cell>
          <cell r="AC937">
            <v>1901.8699999999762</v>
          </cell>
          <cell r="AD937">
            <v>1380.3500000000133</v>
          </cell>
          <cell r="AE937">
            <v>1938.3499999999774</v>
          </cell>
          <cell r="AF937">
            <v>1407.4499999999935</v>
          </cell>
          <cell r="AG937">
            <v>1967.5099999999591</v>
          </cell>
          <cell r="AH937">
            <v>1434.5499999999809</v>
          </cell>
          <cell r="AI937">
            <v>2003.9800000000353</v>
          </cell>
          <cell r="AJ937">
            <v>1454.3299999999674</v>
          </cell>
          <cell r="AK937">
            <v>2040.460000000038</v>
          </cell>
          <cell r="AL937">
            <v>1481.4299999999837</v>
          </cell>
          <cell r="AM937">
            <v>2069.6100000000179</v>
          </cell>
          <cell r="AN937">
            <v>1501.2099999999762</v>
          </cell>
          <cell r="AO937">
            <v>2106.0899999999992</v>
          </cell>
          <cell r="AP937">
            <v>1528.310000000025</v>
          </cell>
          <cell r="AQ937">
            <v>2135.249999999975</v>
          </cell>
          <cell r="AR937">
            <v>1548.0900000000188</v>
          </cell>
          <cell r="AS937">
            <v>2171.719999999973</v>
          </cell>
          <cell r="AT937">
            <v>1575.1900000000342</v>
          </cell>
          <cell r="AU937">
            <v>744.20000000000334</v>
          </cell>
          <cell r="AV937">
            <v>1602.29000000002</v>
          </cell>
          <cell r="AW937">
            <v>2237.3500000000408</v>
          </cell>
        </row>
        <row r="938">
          <cell r="A938">
            <v>933</v>
          </cell>
          <cell r="B938">
            <v>1147.430000000013</v>
          </cell>
          <cell r="C938">
            <v>1604.9300000000198</v>
          </cell>
          <cell r="D938">
            <v>1174.5599999999934</v>
          </cell>
          <cell r="E938">
            <v>1641.4499999999935</v>
          </cell>
          <cell r="F938">
            <v>1194.3599999999801</v>
          </cell>
          <cell r="G938">
            <v>1670.6299999999783</v>
          </cell>
          <cell r="H938">
            <v>1221.4899999999709</v>
          </cell>
          <cell r="I938">
            <v>1707.149999999983</v>
          </cell>
          <cell r="J938">
            <v>1241.2900000000009</v>
          </cell>
          <cell r="K938">
            <v>1736.3399999999665</v>
          </cell>
          <cell r="L938">
            <v>1268.4199999999896</v>
          </cell>
          <cell r="M938">
            <v>1772.8500000000281</v>
          </cell>
          <cell r="N938">
            <v>1288.2200000000184</v>
          </cell>
          <cell r="O938">
            <v>1809.3700000000363</v>
          </cell>
          <cell r="P938">
            <v>1315.3500000000095</v>
          </cell>
          <cell r="Q938">
            <v>1838.55000000002</v>
          </cell>
          <cell r="R938">
            <v>1335.1499999999969</v>
          </cell>
          <cell r="S938">
            <v>1875.0699999999933</v>
          </cell>
          <cell r="T938">
            <v>1362.2800000000182</v>
          </cell>
          <cell r="U938">
            <v>1904.2599999999763</v>
          </cell>
          <cell r="V938">
            <v>1389.4100000000067</v>
          </cell>
          <cell r="W938">
            <v>1940.7699999999772</v>
          </cell>
          <cell r="X938">
            <v>1409.2099999999934</v>
          </cell>
          <cell r="Y938">
            <v>1977.2899999999522</v>
          </cell>
          <cell r="Z938">
            <v>1436.3399999999808</v>
          </cell>
          <cell r="AA938">
            <v>2006.4700000000353</v>
          </cell>
          <cell r="AB938">
            <v>1362.0300000000182</v>
          </cell>
          <cell r="AC938">
            <v>1903.9099999999762</v>
          </cell>
          <cell r="AD938">
            <v>1381.8300000000133</v>
          </cell>
          <cell r="AE938">
            <v>1940.4299999999773</v>
          </cell>
          <cell r="AF938">
            <v>1408.9599999999934</v>
          </cell>
          <cell r="AG938">
            <v>1969.619999999959</v>
          </cell>
          <cell r="AH938">
            <v>1436.0899999999808</v>
          </cell>
          <cell r="AI938">
            <v>2006.1300000000354</v>
          </cell>
          <cell r="AJ938">
            <v>1455.8899999999674</v>
          </cell>
          <cell r="AK938">
            <v>2042.6500000000381</v>
          </cell>
          <cell r="AL938">
            <v>1483.0199999999836</v>
          </cell>
          <cell r="AM938">
            <v>2071.8300000000177</v>
          </cell>
          <cell r="AN938">
            <v>1502.8199999999761</v>
          </cell>
          <cell r="AO938">
            <v>2108.3499999999995</v>
          </cell>
          <cell r="AP938">
            <v>1529.9500000000251</v>
          </cell>
          <cell r="AQ938">
            <v>2137.539999999975</v>
          </cell>
          <cell r="AR938">
            <v>1549.7500000000189</v>
          </cell>
          <cell r="AS938">
            <v>2174.0499999999729</v>
          </cell>
          <cell r="AT938">
            <v>1576.8800000000342</v>
          </cell>
          <cell r="AU938">
            <v>744.57000000000335</v>
          </cell>
          <cell r="AV938">
            <v>1604.01000000002</v>
          </cell>
          <cell r="AW938">
            <v>2239.7500000000409</v>
          </cell>
        </row>
        <row r="939">
          <cell r="A939">
            <v>934</v>
          </cell>
          <cell r="B939">
            <v>1148.660000000013</v>
          </cell>
          <cell r="C939">
            <v>1606.6500000000199</v>
          </cell>
          <cell r="D939">
            <v>1175.8199999999933</v>
          </cell>
          <cell r="E939">
            <v>1643.2099999999934</v>
          </cell>
          <cell r="F939">
            <v>1195.6399999999801</v>
          </cell>
          <cell r="G939">
            <v>1672.4199999999782</v>
          </cell>
          <cell r="H939">
            <v>1222.7999999999709</v>
          </cell>
          <cell r="I939">
            <v>1708.979999999983</v>
          </cell>
          <cell r="J939">
            <v>1242.6200000000008</v>
          </cell>
          <cell r="K939">
            <v>1738.1999999999664</v>
          </cell>
          <cell r="L939">
            <v>1269.7799999999895</v>
          </cell>
          <cell r="M939">
            <v>1774.7500000000282</v>
          </cell>
          <cell r="N939">
            <v>1289.6000000000186</v>
          </cell>
          <cell r="O939">
            <v>1811.3100000000363</v>
          </cell>
          <cell r="P939">
            <v>1316.7600000000095</v>
          </cell>
          <cell r="Q939">
            <v>1840.52000000002</v>
          </cell>
          <cell r="R939">
            <v>1336.579999999997</v>
          </cell>
          <cell r="S939">
            <v>1877.0799999999933</v>
          </cell>
          <cell r="T939">
            <v>1363.7400000000182</v>
          </cell>
          <cell r="U939">
            <v>1906.2999999999763</v>
          </cell>
          <cell r="V939">
            <v>1390.9000000000067</v>
          </cell>
          <cell r="W939">
            <v>1942.8499999999772</v>
          </cell>
          <cell r="X939">
            <v>1410.7199999999934</v>
          </cell>
          <cell r="Y939">
            <v>1979.4099999999521</v>
          </cell>
          <cell r="Z939">
            <v>1437.8799999999808</v>
          </cell>
          <cell r="AA939">
            <v>2008.6200000000354</v>
          </cell>
          <cell r="AB939">
            <v>1363.4900000000182</v>
          </cell>
          <cell r="AC939">
            <v>1905.9499999999762</v>
          </cell>
          <cell r="AD939">
            <v>1383.3100000000134</v>
          </cell>
          <cell r="AE939">
            <v>1942.5099999999773</v>
          </cell>
          <cell r="AF939">
            <v>1410.4699999999934</v>
          </cell>
          <cell r="AG939">
            <v>1971.7299999999589</v>
          </cell>
          <cell r="AH939">
            <v>1437.6299999999808</v>
          </cell>
          <cell r="AI939">
            <v>2008.2800000000354</v>
          </cell>
          <cell r="AJ939">
            <v>1457.4499999999673</v>
          </cell>
          <cell r="AK939">
            <v>2044.8400000000381</v>
          </cell>
          <cell r="AL939">
            <v>1484.6099999999835</v>
          </cell>
          <cell r="AM939">
            <v>2074.0500000000175</v>
          </cell>
          <cell r="AN939">
            <v>1504.429999999976</v>
          </cell>
          <cell r="AO939">
            <v>2110.6099999999997</v>
          </cell>
          <cell r="AP939">
            <v>1531.5900000000252</v>
          </cell>
          <cell r="AQ939">
            <v>2139.8299999999749</v>
          </cell>
          <cell r="AR939">
            <v>1551.410000000019</v>
          </cell>
          <cell r="AS939">
            <v>2176.3799999999728</v>
          </cell>
          <cell r="AT939">
            <v>1578.5700000000343</v>
          </cell>
          <cell r="AU939">
            <v>744.94000000000335</v>
          </cell>
          <cell r="AV939">
            <v>1605.73000000002</v>
          </cell>
          <cell r="AW939">
            <v>2242.150000000041</v>
          </cell>
        </row>
        <row r="940">
          <cell r="A940">
            <v>935</v>
          </cell>
          <cell r="B940">
            <v>1149.8900000000131</v>
          </cell>
          <cell r="C940">
            <v>1608.3700000000199</v>
          </cell>
          <cell r="D940">
            <v>1177.0799999999933</v>
          </cell>
          <cell r="E940">
            <v>1644.9699999999934</v>
          </cell>
          <cell r="F940">
            <v>1196.9199999999801</v>
          </cell>
          <cell r="G940">
            <v>1674.2099999999782</v>
          </cell>
          <cell r="H940">
            <v>1224.1099999999708</v>
          </cell>
          <cell r="I940">
            <v>1710.8099999999829</v>
          </cell>
          <cell r="J940">
            <v>1243.9500000000007</v>
          </cell>
          <cell r="K940">
            <v>1740.0599999999663</v>
          </cell>
          <cell r="L940">
            <v>1271.1399999999894</v>
          </cell>
          <cell r="M940">
            <v>1776.6500000000283</v>
          </cell>
          <cell r="N940">
            <v>1290.9800000000187</v>
          </cell>
          <cell r="O940">
            <v>1813.2500000000364</v>
          </cell>
          <cell r="P940">
            <v>1318.1700000000096</v>
          </cell>
          <cell r="Q940">
            <v>1842.49000000002</v>
          </cell>
          <cell r="R940">
            <v>1338.009999999997</v>
          </cell>
          <cell r="S940">
            <v>1879.0899999999933</v>
          </cell>
          <cell r="T940">
            <v>1365.2000000000182</v>
          </cell>
          <cell r="U940">
            <v>1908.3399999999763</v>
          </cell>
          <cell r="V940">
            <v>1392.3900000000067</v>
          </cell>
          <cell r="W940">
            <v>1944.9299999999771</v>
          </cell>
          <cell r="X940">
            <v>1412.2299999999934</v>
          </cell>
          <cell r="Y940">
            <v>1981.529999999952</v>
          </cell>
          <cell r="Z940">
            <v>1439.4199999999807</v>
          </cell>
          <cell r="AA940">
            <v>2010.7700000000355</v>
          </cell>
          <cell r="AB940">
            <v>1364.9500000000182</v>
          </cell>
          <cell r="AC940">
            <v>1907.9899999999761</v>
          </cell>
          <cell r="AD940">
            <v>1384.7900000000134</v>
          </cell>
          <cell r="AE940">
            <v>1944.5899999999772</v>
          </cell>
          <cell r="AF940">
            <v>1411.9799999999934</v>
          </cell>
          <cell r="AG940">
            <v>1973.8399999999588</v>
          </cell>
          <cell r="AH940">
            <v>1439.1699999999807</v>
          </cell>
          <cell r="AI940">
            <v>2010.4300000000355</v>
          </cell>
          <cell r="AJ940">
            <v>1459.0099999999672</v>
          </cell>
          <cell r="AK940">
            <v>2047.0300000000382</v>
          </cell>
          <cell r="AL940">
            <v>1486.1999999999834</v>
          </cell>
          <cell r="AM940">
            <v>2076.2700000000173</v>
          </cell>
          <cell r="AN940">
            <v>1506.0399999999759</v>
          </cell>
          <cell r="AO940">
            <v>2112.87</v>
          </cell>
          <cell r="AP940">
            <v>1533.2300000000253</v>
          </cell>
          <cell r="AQ940">
            <v>2142.1199999999749</v>
          </cell>
          <cell r="AR940">
            <v>1553.070000000019</v>
          </cell>
          <cell r="AS940">
            <v>2178.7099999999728</v>
          </cell>
          <cell r="AT940">
            <v>1580.2600000000343</v>
          </cell>
          <cell r="AU940">
            <v>745.31000000000336</v>
          </cell>
          <cell r="AV940">
            <v>1607.4500000000201</v>
          </cell>
          <cell r="AW940">
            <v>2244.5500000000411</v>
          </cell>
        </row>
        <row r="941">
          <cell r="A941">
            <v>936</v>
          </cell>
          <cell r="B941">
            <v>1151.1200000000131</v>
          </cell>
          <cell r="C941">
            <v>1610.0900000000199</v>
          </cell>
          <cell r="D941">
            <v>1178.3399999999933</v>
          </cell>
          <cell r="E941">
            <v>1646.7299999999934</v>
          </cell>
          <cell r="F941">
            <v>1198.19999999998</v>
          </cell>
          <cell r="G941">
            <v>1675.9999999999782</v>
          </cell>
          <cell r="H941">
            <v>1225.4199999999707</v>
          </cell>
          <cell r="I941">
            <v>1712.6399999999828</v>
          </cell>
          <cell r="J941">
            <v>1245.2800000000007</v>
          </cell>
          <cell r="K941">
            <v>1741.9199999999662</v>
          </cell>
          <cell r="L941">
            <v>1272.4999999999893</v>
          </cell>
          <cell r="M941">
            <v>1778.5500000000284</v>
          </cell>
          <cell r="N941">
            <v>1292.3600000000188</v>
          </cell>
          <cell r="O941">
            <v>1815.1900000000364</v>
          </cell>
          <cell r="P941">
            <v>1319.5800000000097</v>
          </cell>
          <cell r="Q941">
            <v>1844.46000000002</v>
          </cell>
          <cell r="R941">
            <v>1339.4399999999971</v>
          </cell>
          <cell r="S941">
            <v>1881.0999999999933</v>
          </cell>
          <cell r="T941">
            <v>1366.6600000000183</v>
          </cell>
          <cell r="U941">
            <v>1910.3799999999762</v>
          </cell>
          <cell r="V941">
            <v>1393.8800000000067</v>
          </cell>
          <cell r="W941">
            <v>1947.009999999977</v>
          </cell>
          <cell r="X941">
            <v>1413.7399999999934</v>
          </cell>
          <cell r="Y941">
            <v>1983.6499999999519</v>
          </cell>
          <cell r="Z941">
            <v>1440.9599999999807</v>
          </cell>
          <cell r="AA941">
            <v>2012.9200000000355</v>
          </cell>
          <cell r="AB941">
            <v>1366.4100000000183</v>
          </cell>
          <cell r="AC941">
            <v>1910.0299999999761</v>
          </cell>
          <cell r="AD941">
            <v>1386.2700000000134</v>
          </cell>
          <cell r="AE941">
            <v>1946.6699999999771</v>
          </cell>
          <cell r="AF941">
            <v>1413.4899999999934</v>
          </cell>
          <cell r="AG941">
            <v>1975.9499999999587</v>
          </cell>
          <cell r="AH941">
            <v>1440.7099999999807</v>
          </cell>
          <cell r="AI941">
            <v>2012.5800000000356</v>
          </cell>
          <cell r="AJ941">
            <v>1460.5699999999672</v>
          </cell>
          <cell r="AK941">
            <v>2049.220000000038</v>
          </cell>
          <cell r="AL941">
            <v>1487.7899999999834</v>
          </cell>
          <cell r="AM941">
            <v>2078.4900000000171</v>
          </cell>
          <cell r="AN941">
            <v>1507.6499999999758</v>
          </cell>
          <cell r="AO941">
            <v>2115.13</v>
          </cell>
          <cell r="AP941">
            <v>1534.8700000000254</v>
          </cell>
          <cell r="AQ941">
            <v>2144.4099999999748</v>
          </cell>
          <cell r="AR941">
            <v>1554.7300000000191</v>
          </cell>
          <cell r="AS941">
            <v>2181.0399999999727</v>
          </cell>
          <cell r="AT941">
            <v>1581.9500000000344</v>
          </cell>
          <cell r="AU941">
            <v>745.68000000000336</v>
          </cell>
          <cell r="AV941">
            <v>1609.1700000000201</v>
          </cell>
          <cell r="AW941">
            <v>2246.9500000000412</v>
          </cell>
        </row>
        <row r="942">
          <cell r="A942">
            <v>937</v>
          </cell>
          <cell r="B942">
            <v>1152.3500000000131</v>
          </cell>
          <cell r="C942">
            <v>1611.81000000002</v>
          </cell>
          <cell r="D942">
            <v>1179.5999999999933</v>
          </cell>
          <cell r="E942">
            <v>1648.4899999999934</v>
          </cell>
          <cell r="F942">
            <v>1199.47999999998</v>
          </cell>
          <cell r="G942">
            <v>1677.7899999999781</v>
          </cell>
          <cell r="H942">
            <v>1226.7299999999707</v>
          </cell>
          <cell r="I942">
            <v>1714.4699999999827</v>
          </cell>
          <cell r="J942">
            <v>1246.6100000000006</v>
          </cell>
          <cell r="K942">
            <v>1743.7799999999661</v>
          </cell>
          <cell r="L942">
            <v>1273.8599999999892</v>
          </cell>
          <cell r="M942">
            <v>1780.4500000000285</v>
          </cell>
          <cell r="N942">
            <v>1293.7400000000189</v>
          </cell>
          <cell r="O942">
            <v>1817.1300000000365</v>
          </cell>
          <cell r="P942">
            <v>1320.9900000000098</v>
          </cell>
          <cell r="Q942">
            <v>1846.4300000000201</v>
          </cell>
          <cell r="R942">
            <v>1340.8699999999972</v>
          </cell>
          <cell r="S942">
            <v>1883.1099999999933</v>
          </cell>
          <cell r="T942">
            <v>1368.1200000000183</v>
          </cell>
          <cell r="U942">
            <v>1912.4199999999762</v>
          </cell>
          <cell r="V942">
            <v>1395.3700000000067</v>
          </cell>
          <cell r="W942">
            <v>1949.089999999977</v>
          </cell>
          <cell r="X942">
            <v>1415.2499999999934</v>
          </cell>
          <cell r="Y942">
            <v>1985.7699999999518</v>
          </cell>
          <cell r="Z942">
            <v>1442.4999999999807</v>
          </cell>
          <cell r="AA942">
            <v>2015.0700000000356</v>
          </cell>
          <cell r="AB942">
            <v>1367.8700000000183</v>
          </cell>
          <cell r="AC942">
            <v>1912.0699999999761</v>
          </cell>
          <cell r="AD942">
            <v>1387.7500000000134</v>
          </cell>
          <cell r="AE942">
            <v>1948.749999999977</v>
          </cell>
          <cell r="AF942">
            <v>1414.9999999999934</v>
          </cell>
          <cell r="AG942">
            <v>1978.0599999999586</v>
          </cell>
          <cell r="AH942">
            <v>1442.2499999999807</v>
          </cell>
          <cell r="AI942">
            <v>2014.7300000000357</v>
          </cell>
          <cell r="AJ942">
            <v>1462.1299999999671</v>
          </cell>
          <cell r="AK942">
            <v>2051.4100000000381</v>
          </cell>
          <cell r="AL942">
            <v>1489.3799999999833</v>
          </cell>
          <cell r="AM942">
            <v>2080.7100000000169</v>
          </cell>
          <cell r="AN942">
            <v>1509.2599999999757</v>
          </cell>
          <cell r="AO942">
            <v>2117.3900000000003</v>
          </cell>
          <cell r="AP942">
            <v>1536.5100000000255</v>
          </cell>
          <cell r="AQ942">
            <v>2146.6999999999748</v>
          </cell>
          <cell r="AR942">
            <v>1556.3900000000192</v>
          </cell>
          <cell r="AS942">
            <v>2183.3699999999726</v>
          </cell>
          <cell r="AT942">
            <v>1583.6400000000344</v>
          </cell>
          <cell r="AU942">
            <v>746.05000000000337</v>
          </cell>
          <cell r="AV942">
            <v>1610.8900000000201</v>
          </cell>
          <cell r="AW942">
            <v>2249.3500000000413</v>
          </cell>
        </row>
        <row r="943">
          <cell r="A943">
            <v>938</v>
          </cell>
          <cell r="B943">
            <v>1153.5800000000131</v>
          </cell>
          <cell r="C943">
            <v>1613.53000000002</v>
          </cell>
          <cell r="D943">
            <v>1180.8599999999933</v>
          </cell>
          <cell r="E943">
            <v>1650.2499999999934</v>
          </cell>
          <cell r="F943">
            <v>1200.75999999998</v>
          </cell>
          <cell r="G943">
            <v>1679.5799999999781</v>
          </cell>
          <cell r="H943">
            <v>1228.0399999999706</v>
          </cell>
          <cell r="I943">
            <v>1716.2999999999827</v>
          </cell>
          <cell r="J943">
            <v>1247.9400000000005</v>
          </cell>
          <cell r="K943">
            <v>1745.639999999966</v>
          </cell>
          <cell r="L943">
            <v>1275.2199999999891</v>
          </cell>
          <cell r="M943">
            <v>1782.3500000000286</v>
          </cell>
          <cell r="N943">
            <v>1295.120000000019</v>
          </cell>
          <cell r="O943">
            <v>1819.0700000000365</v>
          </cell>
          <cell r="P943">
            <v>1322.4000000000099</v>
          </cell>
          <cell r="Q943">
            <v>1848.4000000000201</v>
          </cell>
          <cell r="R943">
            <v>1342.2999999999972</v>
          </cell>
          <cell r="S943">
            <v>1885.1199999999933</v>
          </cell>
          <cell r="T943">
            <v>1369.5800000000183</v>
          </cell>
          <cell r="U943">
            <v>1914.4599999999762</v>
          </cell>
          <cell r="V943">
            <v>1396.8600000000067</v>
          </cell>
          <cell r="W943">
            <v>1951.1699999999769</v>
          </cell>
          <cell r="X943">
            <v>1416.7599999999934</v>
          </cell>
          <cell r="Y943">
            <v>1987.8899999999517</v>
          </cell>
          <cell r="Z943">
            <v>1444.0399999999806</v>
          </cell>
          <cell r="AA943">
            <v>2017.2200000000357</v>
          </cell>
          <cell r="AB943">
            <v>1369.3300000000183</v>
          </cell>
          <cell r="AC943">
            <v>1914.109999999976</v>
          </cell>
          <cell r="AD943">
            <v>1389.2300000000134</v>
          </cell>
          <cell r="AE943">
            <v>1950.829999999977</v>
          </cell>
          <cell r="AF943">
            <v>1416.5099999999934</v>
          </cell>
          <cell r="AG943">
            <v>1980.1699999999585</v>
          </cell>
          <cell r="AH943">
            <v>1443.7899999999806</v>
          </cell>
          <cell r="AI943">
            <v>2016.8800000000358</v>
          </cell>
          <cell r="AJ943">
            <v>1463.6899999999671</v>
          </cell>
          <cell r="AK943">
            <v>2053.6000000000381</v>
          </cell>
          <cell r="AL943">
            <v>1490.9699999999832</v>
          </cell>
          <cell r="AM943">
            <v>2082.9300000000167</v>
          </cell>
          <cell r="AN943">
            <v>1510.8699999999756</v>
          </cell>
          <cell r="AO943">
            <v>2119.6500000000005</v>
          </cell>
          <cell r="AP943">
            <v>1538.1500000000256</v>
          </cell>
          <cell r="AQ943">
            <v>2148.9899999999748</v>
          </cell>
          <cell r="AR943">
            <v>1558.0500000000193</v>
          </cell>
          <cell r="AS943">
            <v>2185.6999999999725</v>
          </cell>
          <cell r="AT943">
            <v>1585.3300000000345</v>
          </cell>
          <cell r="AU943">
            <v>746.42000000000337</v>
          </cell>
          <cell r="AV943">
            <v>1612.6100000000201</v>
          </cell>
          <cell r="AW943">
            <v>2251.7500000000414</v>
          </cell>
        </row>
        <row r="944">
          <cell r="A944">
            <v>939</v>
          </cell>
          <cell r="B944">
            <v>1154.8100000000131</v>
          </cell>
          <cell r="C944">
            <v>1615.25000000002</v>
          </cell>
          <cell r="D944">
            <v>1182.1199999999933</v>
          </cell>
          <cell r="E944">
            <v>1652.0099999999934</v>
          </cell>
          <cell r="F944">
            <v>1202.03999999998</v>
          </cell>
          <cell r="G944">
            <v>1681.3699999999781</v>
          </cell>
          <cell r="H944">
            <v>1229.3499999999706</v>
          </cell>
          <cell r="I944">
            <v>1718.1299999999826</v>
          </cell>
          <cell r="J944">
            <v>1249.2700000000004</v>
          </cell>
          <cell r="K944">
            <v>1747.4999999999659</v>
          </cell>
          <cell r="L944">
            <v>1276.579999999989</v>
          </cell>
          <cell r="M944">
            <v>1784.2500000000286</v>
          </cell>
          <cell r="N944">
            <v>1296.5000000000191</v>
          </cell>
          <cell r="O944">
            <v>1821.0100000000366</v>
          </cell>
          <cell r="P944">
            <v>1323.8100000000099</v>
          </cell>
          <cell r="Q944">
            <v>1850.3700000000201</v>
          </cell>
          <cell r="R944">
            <v>1343.7299999999973</v>
          </cell>
          <cell r="S944">
            <v>1887.1299999999933</v>
          </cell>
          <cell r="T944">
            <v>1371.0400000000184</v>
          </cell>
          <cell r="U944">
            <v>1916.4999999999761</v>
          </cell>
          <cell r="V944">
            <v>1398.3500000000067</v>
          </cell>
          <cell r="W944">
            <v>1953.2499999999768</v>
          </cell>
          <cell r="X944">
            <v>1418.2699999999934</v>
          </cell>
          <cell r="Y944">
            <v>1990.0099999999516</v>
          </cell>
          <cell r="Z944">
            <v>1445.5799999999806</v>
          </cell>
          <cell r="AA944">
            <v>2019.3700000000358</v>
          </cell>
          <cell r="AB944">
            <v>1370.7900000000184</v>
          </cell>
          <cell r="AC944">
            <v>1916.149999999976</v>
          </cell>
          <cell r="AD944">
            <v>1390.7100000000135</v>
          </cell>
          <cell r="AE944">
            <v>1952.9099999999769</v>
          </cell>
          <cell r="AF944">
            <v>1418.0199999999934</v>
          </cell>
          <cell r="AG944">
            <v>1982.2799999999584</v>
          </cell>
          <cell r="AH944">
            <v>1445.3299999999806</v>
          </cell>
          <cell r="AI944">
            <v>2019.0300000000359</v>
          </cell>
          <cell r="AJ944">
            <v>1465.249999999967</v>
          </cell>
          <cell r="AK944">
            <v>2055.7900000000382</v>
          </cell>
          <cell r="AL944">
            <v>1492.5599999999831</v>
          </cell>
          <cell r="AM944">
            <v>2085.1500000000165</v>
          </cell>
          <cell r="AN944">
            <v>1512.4799999999755</v>
          </cell>
          <cell r="AO944">
            <v>2121.9100000000008</v>
          </cell>
          <cell r="AP944">
            <v>1539.7900000000257</v>
          </cell>
          <cell r="AQ944">
            <v>2151.2799999999747</v>
          </cell>
          <cell r="AR944">
            <v>1559.7100000000194</v>
          </cell>
          <cell r="AS944">
            <v>2188.0299999999725</v>
          </cell>
          <cell r="AT944">
            <v>1587.0200000000345</v>
          </cell>
          <cell r="AU944">
            <v>746.79000000000337</v>
          </cell>
          <cell r="AV944">
            <v>1614.3300000000202</v>
          </cell>
          <cell r="AW944">
            <v>2254.1500000000415</v>
          </cell>
        </row>
        <row r="945">
          <cell r="A945">
            <v>940</v>
          </cell>
          <cell r="B945">
            <v>1156.0400000000132</v>
          </cell>
          <cell r="C945">
            <v>1616.97000000002</v>
          </cell>
          <cell r="D945">
            <v>1183.3799999999933</v>
          </cell>
          <cell r="E945">
            <v>1653.7699999999934</v>
          </cell>
          <cell r="F945">
            <v>1203.3199999999799</v>
          </cell>
          <cell r="G945">
            <v>1683.159999999978</v>
          </cell>
          <cell r="H945">
            <v>1230.6599999999705</v>
          </cell>
          <cell r="I945">
            <v>1719.9599999999825</v>
          </cell>
          <cell r="J945">
            <v>1250.6000000000004</v>
          </cell>
          <cell r="K945">
            <v>1749.3599999999658</v>
          </cell>
          <cell r="L945">
            <v>1277.9399999999889</v>
          </cell>
          <cell r="M945">
            <v>1786.1500000000287</v>
          </cell>
          <cell r="N945">
            <v>1297.8800000000192</v>
          </cell>
          <cell r="O945">
            <v>1822.9500000000367</v>
          </cell>
          <cell r="P945">
            <v>1325.22000000001</v>
          </cell>
          <cell r="Q945">
            <v>1852.3400000000202</v>
          </cell>
          <cell r="R945">
            <v>1345.1599999999974</v>
          </cell>
          <cell r="S945">
            <v>1889.1399999999933</v>
          </cell>
          <cell r="T945">
            <v>1372.5000000000184</v>
          </cell>
          <cell r="U945">
            <v>1918.5399999999761</v>
          </cell>
          <cell r="V945">
            <v>1399.8400000000067</v>
          </cell>
          <cell r="W945">
            <v>1955.3299999999767</v>
          </cell>
          <cell r="X945">
            <v>1419.7799999999934</v>
          </cell>
          <cell r="Y945">
            <v>1992.1299999999515</v>
          </cell>
          <cell r="Z945">
            <v>1447.1199999999806</v>
          </cell>
          <cell r="AA945">
            <v>2021.5200000000359</v>
          </cell>
          <cell r="AB945">
            <v>1372.2500000000184</v>
          </cell>
          <cell r="AC945">
            <v>1918.189999999976</v>
          </cell>
          <cell r="AD945">
            <v>1392.1900000000135</v>
          </cell>
          <cell r="AE945">
            <v>1954.9899999999768</v>
          </cell>
          <cell r="AF945">
            <v>1419.5299999999934</v>
          </cell>
          <cell r="AG945">
            <v>1984.3899999999583</v>
          </cell>
          <cell r="AH945">
            <v>1446.8699999999806</v>
          </cell>
          <cell r="AI945">
            <v>2021.180000000036</v>
          </cell>
          <cell r="AJ945">
            <v>1466.809999999967</v>
          </cell>
          <cell r="AK945">
            <v>2057.9800000000382</v>
          </cell>
          <cell r="AL945">
            <v>1494.149999999983</v>
          </cell>
          <cell r="AM945">
            <v>2087.3700000000163</v>
          </cell>
          <cell r="AN945">
            <v>1514.0899999999754</v>
          </cell>
          <cell r="AO945">
            <v>2124.170000000001</v>
          </cell>
          <cell r="AP945">
            <v>1541.4300000000258</v>
          </cell>
          <cell r="AQ945">
            <v>2153.5699999999747</v>
          </cell>
          <cell r="AR945">
            <v>1561.3700000000194</v>
          </cell>
          <cell r="AS945">
            <v>2190.3599999999724</v>
          </cell>
          <cell r="AT945">
            <v>1588.7100000000346</v>
          </cell>
          <cell r="AU945">
            <v>747.16000000000338</v>
          </cell>
          <cell r="AV945">
            <v>1616.0500000000202</v>
          </cell>
          <cell r="AW945">
            <v>2256.5500000000416</v>
          </cell>
        </row>
        <row r="946">
          <cell r="A946">
            <v>941</v>
          </cell>
          <cell r="B946">
            <v>1157.2700000000132</v>
          </cell>
          <cell r="C946">
            <v>1618.6900000000201</v>
          </cell>
          <cell r="D946">
            <v>1184.6399999999933</v>
          </cell>
          <cell r="E946">
            <v>1655.5299999999934</v>
          </cell>
          <cell r="F946">
            <v>1204.5999999999799</v>
          </cell>
          <cell r="G946">
            <v>1684.949999999978</v>
          </cell>
          <cell r="H946">
            <v>1231.9699999999705</v>
          </cell>
          <cell r="I946">
            <v>1721.7899999999825</v>
          </cell>
          <cell r="J946">
            <v>1251.9300000000003</v>
          </cell>
          <cell r="K946">
            <v>1751.2199999999657</v>
          </cell>
          <cell r="L946">
            <v>1279.2999999999888</v>
          </cell>
          <cell r="M946">
            <v>1788.0500000000288</v>
          </cell>
          <cell r="N946">
            <v>1299.2600000000193</v>
          </cell>
          <cell r="O946">
            <v>1824.8900000000367</v>
          </cell>
          <cell r="P946">
            <v>1326.6300000000101</v>
          </cell>
          <cell r="Q946">
            <v>1854.3100000000202</v>
          </cell>
          <cell r="R946">
            <v>1346.5899999999974</v>
          </cell>
          <cell r="S946">
            <v>1891.1499999999933</v>
          </cell>
          <cell r="T946">
            <v>1373.9600000000185</v>
          </cell>
          <cell r="U946">
            <v>1920.5799999999761</v>
          </cell>
          <cell r="V946">
            <v>1401.3300000000067</v>
          </cell>
          <cell r="W946">
            <v>1957.4099999999767</v>
          </cell>
          <cell r="X946">
            <v>1421.2899999999934</v>
          </cell>
          <cell r="Y946">
            <v>1994.2499999999513</v>
          </cell>
          <cell r="Z946">
            <v>1448.6599999999805</v>
          </cell>
          <cell r="AA946">
            <v>2023.670000000036</v>
          </cell>
          <cell r="AB946">
            <v>1373.7100000000185</v>
          </cell>
          <cell r="AC946">
            <v>1920.2299999999759</v>
          </cell>
          <cell r="AD946">
            <v>1393.6700000000135</v>
          </cell>
          <cell r="AE946">
            <v>1957.0699999999767</v>
          </cell>
          <cell r="AF946">
            <v>1421.0399999999934</v>
          </cell>
          <cell r="AG946">
            <v>1986.4999999999582</v>
          </cell>
          <cell r="AH946">
            <v>1448.4099999999805</v>
          </cell>
          <cell r="AI946">
            <v>2023.3300000000361</v>
          </cell>
          <cell r="AJ946">
            <v>1468.3699999999669</v>
          </cell>
          <cell r="AK946">
            <v>2060.1700000000383</v>
          </cell>
          <cell r="AL946">
            <v>1495.739999999983</v>
          </cell>
          <cell r="AM946">
            <v>2089.5900000000161</v>
          </cell>
          <cell r="AN946">
            <v>1515.6999999999753</v>
          </cell>
          <cell r="AO946">
            <v>2126.4300000000012</v>
          </cell>
          <cell r="AP946">
            <v>1543.0700000000259</v>
          </cell>
          <cell r="AQ946">
            <v>2155.8599999999747</v>
          </cell>
          <cell r="AR946">
            <v>1563.0300000000195</v>
          </cell>
          <cell r="AS946">
            <v>2192.6899999999723</v>
          </cell>
          <cell r="AT946">
            <v>1590.4000000000347</v>
          </cell>
          <cell r="AU946">
            <v>747.53000000000338</v>
          </cell>
          <cell r="AV946">
            <v>1617.7700000000202</v>
          </cell>
          <cell r="AW946">
            <v>2258.9500000000417</v>
          </cell>
        </row>
        <row r="947">
          <cell r="A947">
            <v>942</v>
          </cell>
          <cell r="B947">
            <v>1158.5000000000132</v>
          </cell>
          <cell r="C947">
            <v>1620.4100000000201</v>
          </cell>
          <cell r="D947">
            <v>1185.8999999999933</v>
          </cell>
          <cell r="E947">
            <v>1657.2899999999934</v>
          </cell>
          <cell r="F947">
            <v>1205.8799999999799</v>
          </cell>
          <cell r="G947">
            <v>1686.739999999978</v>
          </cell>
          <cell r="H947">
            <v>1233.2799999999704</v>
          </cell>
          <cell r="I947">
            <v>1723.6199999999824</v>
          </cell>
          <cell r="J947">
            <v>1253.2600000000002</v>
          </cell>
          <cell r="K947">
            <v>1753.0799999999656</v>
          </cell>
          <cell r="L947">
            <v>1280.6599999999887</v>
          </cell>
          <cell r="M947">
            <v>1789.9500000000289</v>
          </cell>
          <cell r="N947">
            <v>1300.6400000000194</v>
          </cell>
          <cell r="O947">
            <v>1826.8300000000368</v>
          </cell>
          <cell r="P947">
            <v>1328.0400000000102</v>
          </cell>
          <cell r="Q947">
            <v>1856.2800000000202</v>
          </cell>
          <cell r="R947">
            <v>1348.0199999999975</v>
          </cell>
          <cell r="S947">
            <v>1893.1599999999933</v>
          </cell>
          <cell r="T947">
            <v>1375.4200000000185</v>
          </cell>
          <cell r="U947">
            <v>1922.619999999976</v>
          </cell>
          <cell r="V947">
            <v>1402.8200000000068</v>
          </cell>
          <cell r="W947">
            <v>1959.4899999999766</v>
          </cell>
          <cell r="X947">
            <v>1422.7999999999934</v>
          </cell>
          <cell r="Y947">
            <v>1996.3699999999512</v>
          </cell>
          <cell r="Z947">
            <v>1450.1999999999805</v>
          </cell>
          <cell r="AA947">
            <v>2025.8200000000361</v>
          </cell>
          <cell r="AB947">
            <v>1375.1700000000185</v>
          </cell>
          <cell r="AC947">
            <v>1922.2699999999759</v>
          </cell>
          <cell r="AD947">
            <v>1395.1500000000135</v>
          </cell>
          <cell r="AE947">
            <v>1959.1499999999767</v>
          </cell>
          <cell r="AF947">
            <v>1422.5499999999934</v>
          </cell>
          <cell r="AG947">
            <v>1988.6099999999581</v>
          </cell>
          <cell r="AH947">
            <v>1449.9499999999805</v>
          </cell>
          <cell r="AI947">
            <v>2025.4800000000362</v>
          </cell>
          <cell r="AJ947">
            <v>1469.9299999999669</v>
          </cell>
          <cell r="AK947">
            <v>2062.3600000000383</v>
          </cell>
          <cell r="AL947">
            <v>1497.3299999999829</v>
          </cell>
          <cell r="AM947">
            <v>2091.8100000000159</v>
          </cell>
          <cell r="AN947">
            <v>1517.3099999999752</v>
          </cell>
          <cell r="AO947">
            <v>2128.6900000000014</v>
          </cell>
          <cell r="AP947">
            <v>1544.710000000026</v>
          </cell>
          <cell r="AQ947">
            <v>2158.1499999999746</v>
          </cell>
          <cell r="AR947">
            <v>1564.6900000000196</v>
          </cell>
          <cell r="AS947">
            <v>2195.0199999999722</v>
          </cell>
          <cell r="AT947">
            <v>1592.0900000000347</v>
          </cell>
          <cell r="AU947">
            <v>747.90000000000339</v>
          </cell>
          <cell r="AV947">
            <v>1619.4900000000202</v>
          </cell>
          <cell r="AW947">
            <v>2261.3500000000417</v>
          </cell>
        </row>
        <row r="948">
          <cell r="A948">
            <v>943</v>
          </cell>
          <cell r="B948">
            <v>1159.7300000000132</v>
          </cell>
          <cell r="C948">
            <v>1622.1300000000201</v>
          </cell>
          <cell r="D948">
            <v>1187.1599999999933</v>
          </cell>
          <cell r="E948">
            <v>1659.0499999999934</v>
          </cell>
          <cell r="F948">
            <v>1207.1599999999798</v>
          </cell>
          <cell r="G948">
            <v>1688.5299999999779</v>
          </cell>
          <cell r="H948">
            <v>1234.5899999999704</v>
          </cell>
          <cell r="I948">
            <v>1725.4499999999823</v>
          </cell>
          <cell r="J948">
            <v>1254.5900000000001</v>
          </cell>
          <cell r="K948">
            <v>1754.9399999999655</v>
          </cell>
          <cell r="L948">
            <v>1282.0199999999886</v>
          </cell>
          <cell r="M948">
            <v>1791.850000000029</v>
          </cell>
          <cell r="N948">
            <v>1302.0200000000195</v>
          </cell>
          <cell r="O948">
            <v>1828.7700000000368</v>
          </cell>
          <cell r="P948">
            <v>1329.4500000000103</v>
          </cell>
          <cell r="Q948">
            <v>1858.2500000000202</v>
          </cell>
          <cell r="R948">
            <v>1349.4499999999975</v>
          </cell>
          <cell r="S948">
            <v>1895.1699999999933</v>
          </cell>
          <cell r="T948">
            <v>1376.8800000000185</v>
          </cell>
          <cell r="U948">
            <v>1924.659999999976</v>
          </cell>
          <cell r="V948">
            <v>1404.3100000000068</v>
          </cell>
          <cell r="W948">
            <v>1961.5699999999765</v>
          </cell>
          <cell r="X948">
            <v>1424.3099999999934</v>
          </cell>
          <cell r="Y948">
            <v>1998.4899999999511</v>
          </cell>
          <cell r="Z948">
            <v>1451.7399999999805</v>
          </cell>
          <cell r="AA948">
            <v>2027.9700000000362</v>
          </cell>
          <cell r="AB948">
            <v>1376.6300000000185</v>
          </cell>
          <cell r="AC948">
            <v>1924.3099999999758</v>
          </cell>
          <cell r="AD948">
            <v>1396.6300000000135</v>
          </cell>
          <cell r="AE948">
            <v>1961.2299999999766</v>
          </cell>
          <cell r="AF948">
            <v>1424.0599999999934</v>
          </cell>
          <cell r="AG948">
            <v>1990.719999999958</v>
          </cell>
          <cell r="AH948">
            <v>1451.4899999999805</v>
          </cell>
          <cell r="AI948">
            <v>2027.6300000000363</v>
          </cell>
          <cell r="AJ948">
            <v>1471.4899999999668</v>
          </cell>
          <cell r="AK948">
            <v>2064.5500000000384</v>
          </cell>
          <cell r="AL948">
            <v>1498.9199999999828</v>
          </cell>
          <cell r="AM948">
            <v>2094.0300000000157</v>
          </cell>
          <cell r="AN948">
            <v>1518.9199999999751</v>
          </cell>
          <cell r="AO948">
            <v>2130.9500000000016</v>
          </cell>
          <cell r="AP948">
            <v>1546.3500000000261</v>
          </cell>
          <cell r="AQ948">
            <v>2160.4399999999746</v>
          </cell>
          <cell r="AR948">
            <v>1566.3500000000197</v>
          </cell>
          <cell r="AS948">
            <v>2197.3499999999722</v>
          </cell>
          <cell r="AT948">
            <v>1593.7800000000348</v>
          </cell>
          <cell r="AU948">
            <v>748.27000000000339</v>
          </cell>
          <cell r="AV948">
            <v>1621.2100000000203</v>
          </cell>
          <cell r="AW948">
            <v>2263.7500000000418</v>
          </cell>
        </row>
        <row r="949">
          <cell r="A949">
            <v>944</v>
          </cell>
          <cell r="B949">
            <v>1160.9600000000132</v>
          </cell>
          <cell r="C949">
            <v>1623.8500000000201</v>
          </cell>
          <cell r="D949">
            <v>1188.4199999999933</v>
          </cell>
          <cell r="E949">
            <v>1660.8099999999934</v>
          </cell>
          <cell r="F949">
            <v>1208.4399999999798</v>
          </cell>
          <cell r="G949">
            <v>1690.3199999999779</v>
          </cell>
          <cell r="H949">
            <v>1235.8999999999703</v>
          </cell>
          <cell r="I949">
            <v>1727.2799999999822</v>
          </cell>
          <cell r="J949">
            <v>1255.92</v>
          </cell>
          <cell r="K949">
            <v>1756.7999999999654</v>
          </cell>
          <cell r="L949">
            <v>1283.3799999999885</v>
          </cell>
          <cell r="M949">
            <v>1793.7500000000291</v>
          </cell>
          <cell r="N949">
            <v>1303.4000000000196</v>
          </cell>
          <cell r="O949">
            <v>1830.7100000000369</v>
          </cell>
          <cell r="P949">
            <v>1330.8600000000104</v>
          </cell>
          <cell r="Q949">
            <v>1860.2200000000203</v>
          </cell>
          <cell r="R949">
            <v>1350.8799999999976</v>
          </cell>
          <cell r="S949">
            <v>1897.1799999999932</v>
          </cell>
          <cell r="T949">
            <v>1378.3400000000186</v>
          </cell>
          <cell r="U949">
            <v>1926.6999999999759</v>
          </cell>
          <cell r="V949">
            <v>1405.8000000000068</v>
          </cell>
          <cell r="W949">
            <v>1963.6499999999764</v>
          </cell>
          <cell r="X949">
            <v>1425.8199999999933</v>
          </cell>
          <cell r="Y949">
            <v>2000.609999999951</v>
          </cell>
          <cell r="Z949">
            <v>1453.2799999999804</v>
          </cell>
          <cell r="AA949">
            <v>2030.1200000000363</v>
          </cell>
          <cell r="AB949">
            <v>1378.0900000000186</v>
          </cell>
          <cell r="AC949">
            <v>1926.3499999999758</v>
          </cell>
          <cell r="AD949">
            <v>1398.1100000000135</v>
          </cell>
          <cell r="AE949">
            <v>1963.3099999999765</v>
          </cell>
          <cell r="AF949">
            <v>1425.5699999999933</v>
          </cell>
          <cell r="AG949">
            <v>1992.8299999999579</v>
          </cell>
          <cell r="AH949">
            <v>1453.0299999999804</v>
          </cell>
          <cell r="AI949">
            <v>2029.7800000000364</v>
          </cell>
          <cell r="AJ949">
            <v>1473.0499999999668</v>
          </cell>
          <cell r="AK949">
            <v>2066.7400000000384</v>
          </cell>
          <cell r="AL949">
            <v>1500.5099999999827</v>
          </cell>
          <cell r="AM949">
            <v>2096.2500000000155</v>
          </cell>
          <cell r="AN949">
            <v>1520.529999999975</v>
          </cell>
          <cell r="AO949">
            <v>2133.2100000000019</v>
          </cell>
          <cell r="AP949">
            <v>1547.9900000000262</v>
          </cell>
          <cell r="AQ949">
            <v>2162.7299999999746</v>
          </cell>
          <cell r="AR949">
            <v>1568.0100000000198</v>
          </cell>
          <cell r="AS949">
            <v>2199.6799999999721</v>
          </cell>
          <cell r="AT949">
            <v>1595.4700000000348</v>
          </cell>
          <cell r="AU949">
            <v>748.6400000000034</v>
          </cell>
          <cell r="AV949">
            <v>1622.9300000000203</v>
          </cell>
          <cell r="AW949">
            <v>2266.1500000000419</v>
          </cell>
        </row>
        <row r="950">
          <cell r="A950">
            <v>945</v>
          </cell>
          <cell r="B950">
            <v>1162.1900000000132</v>
          </cell>
          <cell r="C950">
            <v>1625.5700000000202</v>
          </cell>
          <cell r="D950">
            <v>1189.6799999999932</v>
          </cell>
          <cell r="E950">
            <v>1662.5699999999933</v>
          </cell>
          <cell r="F950">
            <v>1209.7199999999798</v>
          </cell>
          <cell r="G950">
            <v>1692.1099999999778</v>
          </cell>
          <cell r="H950">
            <v>1237.2099999999703</v>
          </cell>
          <cell r="I950">
            <v>1729.1099999999822</v>
          </cell>
          <cell r="J950">
            <v>1257.25</v>
          </cell>
          <cell r="K950">
            <v>1758.6599999999653</v>
          </cell>
          <cell r="L950">
            <v>1284.7399999999884</v>
          </cell>
          <cell r="M950">
            <v>1795.6500000000292</v>
          </cell>
          <cell r="N950">
            <v>1304.7800000000198</v>
          </cell>
          <cell r="O950">
            <v>1832.6500000000369</v>
          </cell>
          <cell r="P950">
            <v>1332.2700000000104</v>
          </cell>
          <cell r="Q950">
            <v>1862.1900000000203</v>
          </cell>
          <cell r="R950">
            <v>1352.3099999999977</v>
          </cell>
          <cell r="S950">
            <v>1899.1899999999932</v>
          </cell>
          <cell r="T950">
            <v>1379.8000000000186</v>
          </cell>
          <cell r="U950">
            <v>1928.7399999999759</v>
          </cell>
          <cell r="V950">
            <v>1407.2900000000068</v>
          </cell>
          <cell r="W950">
            <v>1965.7299999999764</v>
          </cell>
          <cell r="X950">
            <v>1427.3299999999933</v>
          </cell>
          <cell r="Y950">
            <v>2002.7299999999509</v>
          </cell>
          <cell r="Z950">
            <v>1454.8199999999804</v>
          </cell>
          <cell r="AA950">
            <v>2032.2700000000364</v>
          </cell>
          <cell r="AB950">
            <v>1379.5500000000186</v>
          </cell>
          <cell r="AC950">
            <v>1928.3899999999758</v>
          </cell>
          <cell r="AD950">
            <v>1399.5900000000136</v>
          </cell>
          <cell r="AE950">
            <v>1965.3899999999765</v>
          </cell>
          <cell r="AF950">
            <v>1427.0799999999933</v>
          </cell>
          <cell r="AG950">
            <v>1994.9399999999578</v>
          </cell>
          <cell r="AH950">
            <v>1454.5699999999804</v>
          </cell>
          <cell r="AI950">
            <v>2031.9300000000364</v>
          </cell>
          <cell r="AJ950">
            <v>1474.6099999999667</v>
          </cell>
          <cell r="AK950">
            <v>2068.9300000000385</v>
          </cell>
          <cell r="AL950">
            <v>1502.0999999999826</v>
          </cell>
          <cell r="AM950">
            <v>2098.4700000000153</v>
          </cell>
          <cell r="AN950">
            <v>1522.1399999999749</v>
          </cell>
          <cell r="AO950">
            <v>2135.4700000000021</v>
          </cell>
          <cell r="AP950">
            <v>1549.6300000000263</v>
          </cell>
          <cell r="AQ950">
            <v>2165.0199999999745</v>
          </cell>
          <cell r="AR950">
            <v>1569.6700000000199</v>
          </cell>
          <cell r="AS950">
            <v>2202.009999999972</v>
          </cell>
          <cell r="AT950">
            <v>1597.1600000000349</v>
          </cell>
          <cell r="AU950">
            <v>749.0100000000034</v>
          </cell>
          <cell r="AV950">
            <v>1624.6500000000203</v>
          </cell>
          <cell r="AW950">
            <v>2268.550000000042</v>
          </cell>
        </row>
        <row r="951">
          <cell r="A951">
            <v>946</v>
          </cell>
          <cell r="B951">
            <v>1163.4200000000133</v>
          </cell>
          <cell r="C951">
            <v>1627.2900000000202</v>
          </cell>
          <cell r="D951">
            <v>1190.9399999999932</v>
          </cell>
          <cell r="E951">
            <v>1664.3299999999933</v>
          </cell>
          <cell r="F951">
            <v>1210.9999999999798</v>
          </cell>
          <cell r="G951">
            <v>1693.8999999999778</v>
          </cell>
          <cell r="H951">
            <v>1238.5199999999702</v>
          </cell>
          <cell r="I951">
            <v>1730.9399999999821</v>
          </cell>
          <cell r="J951">
            <v>1258.58</v>
          </cell>
          <cell r="K951">
            <v>1760.5199999999652</v>
          </cell>
          <cell r="L951">
            <v>1286.0999999999883</v>
          </cell>
          <cell r="M951">
            <v>1797.5500000000293</v>
          </cell>
          <cell r="N951">
            <v>1306.1600000000199</v>
          </cell>
          <cell r="O951">
            <v>1834.590000000037</v>
          </cell>
          <cell r="P951">
            <v>1333.6800000000105</v>
          </cell>
          <cell r="Q951">
            <v>1864.1600000000203</v>
          </cell>
          <cell r="R951">
            <v>1353.7399999999977</v>
          </cell>
          <cell r="S951">
            <v>1901.1999999999932</v>
          </cell>
          <cell r="T951">
            <v>1381.2600000000186</v>
          </cell>
          <cell r="U951">
            <v>1930.7799999999759</v>
          </cell>
          <cell r="V951">
            <v>1408.7800000000068</v>
          </cell>
          <cell r="W951">
            <v>1967.8099999999763</v>
          </cell>
          <cell r="X951">
            <v>1428.8399999999933</v>
          </cell>
          <cell r="Y951">
            <v>2004.8499999999508</v>
          </cell>
          <cell r="Z951">
            <v>1456.3599999999803</v>
          </cell>
          <cell r="AA951">
            <v>2034.4200000000365</v>
          </cell>
          <cell r="AB951">
            <v>1381.0100000000186</v>
          </cell>
          <cell r="AC951">
            <v>1930.4299999999757</v>
          </cell>
          <cell r="AD951">
            <v>1401.0700000000136</v>
          </cell>
          <cell r="AE951">
            <v>1967.4699999999764</v>
          </cell>
          <cell r="AF951">
            <v>1428.5899999999933</v>
          </cell>
          <cell r="AG951">
            <v>1997.0499999999577</v>
          </cell>
          <cell r="AH951">
            <v>1456.1099999999803</v>
          </cell>
          <cell r="AI951">
            <v>2034.0800000000365</v>
          </cell>
          <cell r="AJ951">
            <v>1476.1699999999666</v>
          </cell>
          <cell r="AK951">
            <v>2071.1200000000385</v>
          </cell>
          <cell r="AL951">
            <v>1503.6899999999825</v>
          </cell>
          <cell r="AM951">
            <v>2100.6900000000151</v>
          </cell>
          <cell r="AN951">
            <v>1523.7499999999748</v>
          </cell>
          <cell r="AO951">
            <v>2137.7300000000023</v>
          </cell>
          <cell r="AP951">
            <v>1551.2700000000264</v>
          </cell>
          <cell r="AQ951">
            <v>2167.3099999999745</v>
          </cell>
          <cell r="AR951">
            <v>1571.3300000000199</v>
          </cell>
          <cell r="AS951">
            <v>2204.339999999972</v>
          </cell>
          <cell r="AT951">
            <v>1598.8500000000349</v>
          </cell>
          <cell r="AU951">
            <v>749.38000000000341</v>
          </cell>
          <cell r="AV951">
            <v>1626.3700000000204</v>
          </cell>
          <cell r="AW951">
            <v>2270.9500000000421</v>
          </cell>
        </row>
        <row r="952">
          <cell r="A952">
            <v>947</v>
          </cell>
          <cell r="B952">
            <v>1164.6500000000133</v>
          </cell>
          <cell r="C952">
            <v>1629.0100000000202</v>
          </cell>
          <cell r="D952">
            <v>1192.1999999999932</v>
          </cell>
          <cell r="E952">
            <v>1666.0899999999933</v>
          </cell>
          <cell r="F952">
            <v>1212.2799999999797</v>
          </cell>
          <cell r="G952">
            <v>1695.6899999999778</v>
          </cell>
          <cell r="H952">
            <v>1239.8299999999701</v>
          </cell>
          <cell r="I952">
            <v>1732.769999999982</v>
          </cell>
          <cell r="J952">
            <v>1259.9099999999999</v>
          </cell>
          <cell r="K952">
            <v>1762.3799999999651</v>
          </cell>
          <cell r="L952">
            <v>1287.4599999999882</v>
          </cell>
          <cell r="M952">
            <v>1799.4500000000294</v>
          </cell>
          <cell r="N952">
            <v>1307.54000000002</v>
          </cell>
          <cell r="O952">
            <v>1836.530000000037</v>
          </cell>
          <cell r="P952">
            <v>1335.0900000000106</v>
          </cell>
          <cell r="Q952">
            <v>1866.1300000000203</v>
          </cell>
          <cell r="R952">
            <v>1355.1699999999978</v>
          </cell>
          <cell r="S952">
            <v>1903.2099999999932</v>
          </cell>
          <cell r="T952">
            <v>1382.7200000000187</v>
          </cell>
          <cell r="U952">
            <v>1932.8199999999758</v>
          </cell>
          <cell r="V952">
            <v>1410.2700000000068</v>
          </cell>
          <cell r="W952">
            <v>1969.8899999999762</v>
          </cell>
          <cell r="X952">
            <v>1430.3499999999933</v>
          </cell>
          <cell r="Y952">
            <v>2006.9699999999507</v>
          </cell>
          <cell r="Z952">
            <v>1457.8999999999803</v>
          </cell>
          <cell r="AA952">
            <v>2036.5700000000365</v>
          </cell>
          <cell r="AB952">
            <v>1382.4700000000187</v>
          </cell>
          <cell r="AC952">
            <v>1932.4699999999757</v>
          </cell>
          <cell r="AD952">
            <v>1402.5500000000136</v>
          </cell>
          <cell r="AE952">
            <v>1969.5499999999763</v>
          </cell>
          <cell r="AF952">
            <v>1430.0999999999933</v>
          </cell>
          <cell r="AG952">
            <v>1999.1599999999576</v>
          </cell>
          <cell r="AH952">
            <v>1457.6499999999803</v>
          </cell>
          <cell r="AI952">
            <v>2036.2300000000366</v>
          </cell>
          <cell r="AJ952">
            <v>1477.7299999999666</v>
          </cell>
          <cell r="AK952">
            <v>2073.3100000000386</v>
          </cell>
          <cell r="AL952">
            <v>1505.2799999999825</v>
          </cell>
          <cell r="AM952">
            <v>2102.9100000000149</v>
          </cell>
          <cell r="AN952">
            <v>1525.3599999999747</v>
          </cell>
          <cell r="AO952">
            <v>2139.9900000000025</v>
          </cell>
          <cell r="AP952">
            <v>1552.9100000000265</v>
          </cell>
          <cell r="AQ952">
            <v>2169.5999999999744</v>
          </cell>
          <cell r="AR952">
            <v>1572.99000000002</v>
          </cell>
          <cell r="AS952">
            <v>2206.6699999999719</v>
          </cell>
          <cell r="AT952">
            <v>1600.540000000035</v>
          </cell>
          <cell r="AU952">
            <v>749.75000000000341</v>
          </cell>
          <cell r="AV952">
            <v>1628.0900000000204</v>
          </cell>
          <cell r="AW952">
            <v>2273.3500000000422</v>
          </cell>
        </row>
        <row r="953">
          <cell r="A953">
            <v>948</v>
          </cell>
          <cell r="B953">
            <v>1165.8800000000133</v>
          </cell>
          <cell r="C953">
            <v>1630.7300000000203</v>
          </cell>
          <cell r="D953">
            <v>1193.4599999999932</v>
          </cell>
          <cell r="E953">
            <v>1667.8499999999933</v>
          </cell>
          <cell r="F953">
            <v>1213.5599999999797</v>
          </cell>
          <cell r="G953">
            <v>1697.4799999999777</v>
          </cell>
          <cell r="H953">
            <v>1241.1399999999701</v>
          </cell>
          <cell r="I953">
            <v>1734.5999999999819</v>
          </cell>
          <cell r="J953">
            <v>1261.2399999999998</v>
          </cell>
          <cell r="K953">
            <v>1764.239999999965</v>
          </cell>
          <cell r="L953">
            <v>1288.8199999999881</v>
          </cell>
          <cell r="M953">
            <v>1801.3500000000295</v>
          </cell>
          <cell r="N953">
            <v>1308.9200000000201</v>
          </cell>
          <cell r="O953">
            <v>1838.4700000000371</v>
          </cell>
          <cell r="P953">
            <v>1336.5000000000107</v>
          </cell>
          <cell r="Q953">
            <v>1868.1000000000204</v>
          </cell>
          <cell r="R953">
            <v>1356.5999999999979</v>
          </cell>
          <cell r="S953">
            <v>1905.2199999999932</v>
          </cell>
          <cell r="T953">
            <v>1384.1800000000187</v>
          </cell>
          <cell r="U953">
            <v>1934.8599999999758</v>
          </cell>
          <cell r="V953">
            <v>1411.7600000000068</v>
          </cell>
          <cell r="W953">
            <v>1971.9699999999762</v>
          </cell>
          <cell r="X953">
            <v>1431.8599999999933</v>
          </cell>
          <cell r="Y953">
            <v>2009.0899999999506</v>
          </cell>
          <cell r="Z953">
            <v>1459.4399999999803</v>
          </cell>
          <cell r="AA953">
            <v>2038.7200000000366</v>
          </cell>
          <cell r="AB953">
            <v>1383.9300000000187</v>
          </cell>
          <cell r="AC953">
            <v>1934.5099999999757</v>
          </cell>
          <cell r="AD953">
            <v>1404.0300000000136</v>
          </cell>
          <cell r="AE953">
            <v>1971.6299999999762</v>
          </cell>
          <cell r="AF953">
            <v>1431.6099999999933</v>
          </cell>
          <cell r="AG953">
            <v>2001.2699999999575</v>
          </cell>
          <cell r="AH953">
            <v>1459.1899999999803</v>
          </cell>
          <cell r="AI953">
            <v>2038.3800000000367</v>
          </cell>
          <cell r="AJ953">
            <v>1479.2899999999665</v>
          </cell>
          <cell r="AK953">
            <v>2075.5000000000387</v>
          </cell>
          <cell r="AL953">
            <v>1506.8699999999824</v>
          </cell>
          <cell r="AM953">
            <v>2105.1300000000147</v>
          </cell>
          <cell r="AN953">
            <v>1526.9699999999746</v>
          </cell>
          <cell r="AO953">
            <v>2142.2500000000027</v>
          </cell>
          <cell r="AP953">
            <v>1554.5500000000266</v>
          </cell>
          <cell r="AQ953">
            <v>2171.8899999999744</v>
          </cell>
          <cell r="AR953">
            <v>1574.6500000000201</v>
          </cell>
          <cell r="AS953">
            <v>2208.9999999999718</v>
          </cell>
          <cell r="AT953">
            <v>1602.230000000035</v>
          </cell>
          <cell r="AU953">
            <v>750.12000000000342</v>
          </cell>
          <cell r="AV953">
            <v>1629.8100000000204</v>
          </cell>
          <cell r="AW953">
            <v>2275.7500000000423</v>
          </cell>
        </row>
        <row r="954">
          <cell r="A954">
            <v>949</v>
          </cell>
          <cell r="B954">
            <v>1167.1100000000133</v>
          </cell>
          <cell r="C954">
            <v>1632.4500000000203</v>
          </cell>
          <cell r="D954">
            <v>1194.7199999999932</v>
          </cell>
          <cell r="E954">
            <v>1669.6099999999933</v>
          </cell>
          <cell r="F954">
            <v>1214.8399999999797</v>
          </cell>
          <cell r="G954">
            <v>1699.2699999999777</v>
          </cell>
          <cell r="H954">
            <v>1242.44999999997</v>
          </cell>
          <cell r="I954">
            <v>1736.4299999999819</v>
          </cell>
          <cell r="J954">
            <v>1262.5699999999997</v>
          </cell>
          <cell r="K954">
            <v>1766.0999999999649</v>
          </cell>
          <cell r="L954">
            <v>1290.179999999988</v>
          </cell>
          <cell r="M954">
            <v>1803.2500000000296</v>
          </cell>
          <cell r="N954">
            <v>1310.3000000000202</v>
          </cell>
          <cell r="O954">
            <v>1840.4100000000371</v>
          </cell>
          <cell r="P954">
            <v>1337.9100000000108</v>
          </cell>
          <cell r="Q954">
            <v>1870.0700000000204</v>
          </cell>
          <cell r="R954">
            <v>1358.0299999999979</v>
          </cell>
          <cell r="S954">
            <v>1907.2299999999932</v>
          </cell>
          <cell r="T954">
            <v>1385.6400000000187</v>
          </cell>
          <cell r="U954">
            <v>1936.8999999999758</v>
          </cell>
          <cell r="V954">
            <v>1413.2500000000068</v>
          </cell>
          <cell r="W954">
            <v>1974.0499999999761</v>
          </cell>
          <cell r="X954">
            <v>1433.3699999999933</v>
          </cell>
          <cell r="Y954">
            <v>2011.2099999999505</v>
          </cell>
          <cell r="Z954">
            <v>1460.9799999999802</v>
          </cell>
          <cell r="AA954">
            <v>2040.8700000000367</v>
          </cell>
          <cell r="AB954">
            <v>1385.3900000000187</v>
          </cell>
          <cell r="AC954">
            <v>1936.5499999999756</v>
          </cell>
          <cell r="AD954">
            <v>1405.5100000000136</v>
          </cell>
          <cell r="AE954">
            <v>1973.7099999999762</v>
          </cell>
          <cell r="AF954">
            <v>1433.1199999999933</v>
          </cell>
          <cell r="AG954">
            <v>2003.3799999999574</v>
          </cell>
          <cell r="AH954">
            <v>1460.7299999999802</v>
          </cell>
          <cell r="AI954">
            <v>2040.5300000000368</v>
          </cell>
          <cell r="AJ954">
            <v>1480.8499999999665</v>
          </cell>
          <cell r="AK954">
            <v>2077.6900000000387</v>
          </cell>
          <cell r="AL954">
            <v>1508.4599999999823</v>
          </cell>
          <cell r="AM954">
            <v>2107.3500000000145</v>
          </cell>
          <cell r="AN954">
            <v>1528.5799999999745</v>
          </cell>
          <cell r="AO954">
            <v>2144.5100000000029</v>
          </cell>
          <cell r="AP954">
            <v>1556.1900000000267</v>
          </cell>
          <cell r="AQ954">
            <v>2174.1799999999744</v>
          </cell>
          <cell r="AR954">
            <v>1576.3100000000202</v>
          </cell>
          <cell r="AS954">
            <v>2211.3299999999717</v>
          </cell>
          <cell r="AT954">
            <v>1603.9200000000351</v>
          </cell>
          <cell r="AU954">
            <v>750.49000000000342</v>
          </cell>
          <cell r="AV954">
            <v>1631.5300000000204</v>
          </cell>
          <cell r="AW954">
            <v>2278.1500000000424</v>
          </cell>
        </row>
        <row r="955">
          <cell r="A955">
            <v>950</v>
          </cell>
          <cell r="B955">
            <v>1168.3400000000133</v>
          </cell>
          <cell r="C955">
            <v>1634.1700000000203</v>
          </cell>
          <cell r="D955">
            <v>1195.9799999999932</v>
          </cell>
          <cell r="E955">
            <v>1671.3699999999933</v>
          </cell>
          <cell r="F955">
            <v>1216.1199999999797</v>
          </cell>
          <cell r="G955">
            <v>1701.0599999999777</v>
          </cell>
          <cell r="H955">
            <v>1243.75999999997</v>
          </cell>
          <cell r="I955">
            <v>1738.2599999999818</v>
          </cell>
          <cell r="J955">
            <v>1263.8999999999996</v>
          </cell>
          <cell r="K955">
            <v>1767.9599999999648</v>
          </cell>
          <cell r="L955">
            <v>1291.5399999999879</v>
          </cell>
          <cell r="M955">
            <v>1805.1500000000296</v>
          </cell>
          <cell r="N955">
            <v>1311.6800000000203</v>
          </cell>
          <cell r="O955">
            <v>1842.3500000000372</v>
          </cell>
          <cell r="P955">
            <v>1339.3200000000109</v>
          </cell>
          <cell r="Q955">
            <v>1872.0400000000204</v>
          </cell>
          <cell r="R955">
            <v>1359.459999999998</v>
          </cell>
          <cell r="S955">
            <v>1909.2399999999932</v>
          </cell>
          <cell r="T955">
            <v>1387.1000000000188</v>
          </cell>
          <cell r="U955">
            <v>1938.9399999999757</v>
          </cell>
          <cell r="V955">
            <v>1414.7400000000068</v>
          </cell>
          <cell r="W955">
            <v>1976.129999999976</v>
          </cell>
          <cell r="X955">
            <v>1434.8799999999933</v>
          </cell>
          <cell r="Y955">
            <v>2013.3299999999504</v>
          </cell>
          <cell r="Z955">
            <v>1462.5199999999802</v>
          </cell>
          <cell r="AA955">
            <v>2043.0200000000368</v>
          </cell>
          <cell r="AB955">
            <v>1386.8500000000188</v>
          </cell>
          <cell r="AC955">
            <v>1938.5899999999756</v>
          </cell>
          <cell r="AD955">
            <v>1406.9900000000137</v>
          </cell>
          <cell r="AE955">
            <v>1975.7899999999761</v>
          </cell>
          <cell r="AF955">
            <v>1434.6299999999933</v>
          </cell>
          <cell r="AG955">
            <v>2005.4899999999573</v>
          </cell>
          <cell r="AH955">
            <v>1462.2699999999802</v>
          </cell>
          <cell r="AI955">
            <v>2042.6800000000369</v>
          </cell>
          <cell r="AJ955">
            <v>1482.4099999999664</v>
          </cell>
          <cell r="AK955">
            <v>2079.8800000000388</v>
          </cell>
          <cell r="AL955">
            <v>1510.0499999999822</v>
          </cell>
          <cell r="AM955">
            <v>2109.5700000000143</v>
          </cell>
          <cell r="AN955">
            <v>1530.1899999999744</v>
          </cell>
          <cell r="AO955">
            <v>2146.7700000000032</v>
          </cell>
          <cell r="AP955">
            <v>1557.8300000000268</v>
          </cell>
          <cell r="AQ955">
            <v>2176.4699999999743</v>
          </cell>
          <cell r="AR955">
            <v>1577.9700000000203</v>
          </cell>
          <cell r="AS955">
            <v>2213.6599999999717</v>
          </cell>
          <cell r="AT955">
            <v>1605.6100000000351</v>
          </cell>
          <cell r="AU955">
            <v>750.86000000000342</v>
          </cell>
          <cell r="AV955">
            <v>1633.2500000000205</v>
          </cell>
          <cell r="AW955">
            <v>2280.5500000000425</v>
          </cell>
        </row>
        <row r="956">
          <cell r="A956">
            <v>951</v>
          </cell>
          <cell r="B956">
            <v>1169.5700000000134</v>
          </cell>
          <cell r="C956">
            <v>1635.8900000000203</v>
          </cell>
          <cell r="D956">
            <v>1197.2399999999932</v>
          </cell>
          <cell r="E956">
            <v>1673.1299999999933</v>
          </cell>
          <cell r="F956">
            <v>1217.3999999999796</v>
          </cell>
          <cell r="G956">
            <v>1702.8499999999776</v>
          </cell>
          <cell r="H956">
            <v>1245.0699999999699</v>
          </cell>
          <cell r="I956">
            <v>1740.0899999999817</v>
          </cell>
          <cell r="J956">
            <v>1265.2299999999996</v>
          </cell>
          <cell r="K956">
            <v>1769.8199999999647</v>
          </cell>
          <cell r="L956">
            <v>1292.8999999999878</v>
          </cell>
          <cell r="M956">
            <v>1807.0500000000297</v>
          </cell>
          <cell r="N956">
            <v>1313.0600000000204</v>
          </cell>
          <cell r="O956">
            <v>1844.2900000000373</v>
          </cell>
          <cell r="P956">
            <v>1340.7300000000109</v>
          </cell>
          <cell r="Q956">
            <v>1874.0100000000205</v>
          </cell>
          <cell r="R956">
            <v>1360.8899999999981</v>
          </cell>
          <cell r="S956">
            <v>1911.2499999999932</v>
          </cell>
          <cell r="T956">
            <v>1388.5600000000188</v>
          </cell>
          <cell r="U956">
            <v>1940.9799999999757</v>
          </cell>
          <cell r="V956">
            <v>1416.2300000000068</v>
          </cell>
          <cell r="W956">
            <v>1978.2099999999759</v>
          </cell>
          <cell r="X956">
            <v>1436.3899999999933</v>
          </cell>
          <cell r="Y956">
            <v>2015.4499999999503</v>
          </cell>
          <cell r="Z956">
            <v>1464.0599999999802</v>
          </cell>
          <cell r="AA956">
            <v>2045.1700000000369</v>
          </cell>
          <cell r="AB956">
            <v>1388.3100000000188</v>
          </cell>
          <cell r="AC956">
            <v>1940.6299999999756</v>
          </cell>
          <cell r="AD956">
            <v>1408.4700000000137</v>
          </cell>
          <cell r="AE956">
            <v>1977.869999999976</v>
          </cell>
          <cell r="AF956">
            <v>1436.1399999999933</v>
          </cell>
          <cell r="AG956">
            <v>2007.5999999999572</v>
          </cell>
          <cell r="AH956">
            <v>1463.8099999999802</v>
          </cell>
          <cell r="AI956">
            <v>2044.830000000037</v>
          </cell>
          <cell r="AJ956">
            <v>1483.9699999999664</v>
          </cell>
          <cell r="AK956">
            <v>2082.0700000000388</v>
          </cell>
          <cell r="AL956">
            <v>1511.6399999999821</v>
          </cell>
          <cell r="AM956">
            <v>2111.7900000000141</v>
          </cell>
          <cell r="AN956">
            <v>1531.7999999999743</v>
          </cell>
          <cell r="AO956">
            <v>2149.0300000000034</v>
          </cell>
          <cell r="AP956">
            <v>1559.4700000000269</v>
          </cell>
          <cell r="AQ956">
            <v>2178.7599999999743</v>
          </cell>
          <cell r="AR956">
            <v>1579.6300000000203</v>
          </cell>
          <cell r="AS956">
            <v>2215.9899999999716</v>
          </cell>
          <cell r="AT956">
            <v>1607.3000000000352</v>
          </cell>
          <cell r="AU956">
            <v>751.23000000000343</v>
          </cell>
          <cell r="AV956">
            <v>1634.9700000000205</v>
          </cell>
          <cell r="AW956">
            <v>2282.9500000000426</v>
          </cell>
        </row>
        <row r="957">
          <cell r="A957">
            <v>952</v>
          </cell>
          <cell r="B957">
            <v>1170.8000000000134</v>
          </cell>
          <cell r="C957">
            <v>1637.6100000000204</v>
          </cell>
          <cell r="D957">
            <v>1198.4999999999932</v>
          </cell>
          <cell r="E957">
            <v>1674.8899999999933</v>
          </cell>
          <cell r="F957">
            <v>1218.6799999999796</v>
          </cell>
          <cell r="G957">
            <v>1704.6399999999776</v>
          </cell>
          <cell r="H957">
            <v>1246.3799999999699</v>
          </cell>
          <cell r="I957">
            <v>1741.9199999999817</v>
          </cell>
          <cell r="J957">
            <v>1266.5599999999995</v>
          </cell>
          <cell r="K957">
            <v>1771.6799999999646</v>
          </cell>
          <cell r="L957">
            <v>1294.2599999999877</v>
          </cell>
          <cell r="M957">
            <v>1808.9500000000298</v>
          </cell>
          <cell r="N957">
            <v>1314.4400000000205</v>
          </cell>
          <cell r="O957">
            <v>1846.2300000000373</v>
          </cell>
          <cell r="P957">
            <v>1342.140000000011</v>
          </cell>
          <cell r="Q957">
            <v>1875.9800000000205</v>
          </cell>
          <cell r="R957">
            <v>1362.3199999999981</v>
          </cell>
          <cell r="S957">
            <v>1913.2599999999932</v>
          </cell>
          <cell r="T957">
            <v>1390.0200000000189</v>
          </cell>
          <cell r="U957">
            <v>1943.0199999999757</v>
          </cell>
          <cell r="V957">
            <v>1417.7200000000068</v>
          </cell>
          <cell r="W957">
            <v>1980.2899999999759</v>
          </cell>
          <cell r="X957">
            <v>1437.8999999999933</v>
          </cell>
          <cell r="Y957">
            <v>2017.5699999999501</v>
          </cell>
          <cell r="Z957">
            <v>1465.5999999999801</v>
          </cell>
          <cell r="AA957">
            <v>2047.320000000037</v>
          </cell>
          <cell r="AB957">
            <v>1389.7700000000189</v>
          </cell>
          <cell r="AC957">
            <v>1942.6699999999755</v>
          </cell>
          <cell r="AD957">
            <v>1409.9500000000137</v>
          </cell>
          <cell r="AE957">
            <v>1979.9499999999759</v>
          </cell>
          <cell r="AF957">
            <v>1437.6499999999933</v>
          </cell>
          <cell r="AG957">
            <v>2009.7099999999571</v>
          </cell>
          <cell r="AH957">
            <v>1465.3499999999801</v>
          </cell>
          <cell r="AI957">
            <v>2046.9800000000371</v>
          </cell>
          <cell r="AJ957">
            <v>1485.5299999999663</v>
          </cell>
          <cell r="AK957">
            <v>2084.2600000000389</v>
          </cell>
          <cell r="AL957">
            <v>1513.2299999999821</v>
          </cell>
          <cell r="AM957">
            <v>2114.0100000000139</v>
          </cell>
          <cell r="AN957">
            <v>1533.4099999999742</v>
          </cell>
          <cell r="AO957">
            <v>2151.2900000000036</v>
          </cell>
          <cell r="AP957">
            <v>1561.110000000027</v>
          </cell>
          <cell r="AQ957">
            <v>2181.0499999999743</v>
          </cell>
          <cell r="AR957">
            <v>1581.2900000000204</v>
          </cell>
          <cell r="AS957">
            <v>2218.3199999999715</v>
          </cell>
          <cell r="AT957">
            <v>1608.9900000000353</v>
          </cell>
          <cell r="AU957">
            <v>751.60000000000343</v>
          </cell>
          <cell r="AV957">
            <v>1636.6900000000205</v>
          </cell>
          <cell r="AW957">
            <v>2285.3500000000427</v>
          </cell>
        </row>
        <row r="958">
          <cell r="A958">
            <v>953</v>
          </cell>
          <cell r="B958">
            <v>1172.0300000000134</v>
          </cell>
          <cell r="C958">
            <v>1639.3300000000204</v>
          </cell>
          <cell r="D958">
            <v>1199.7599999999932</v>
          </cell>
          <cell r="E958">
            <v>1676.6499999999933</v>
          </cell>
          <cell r="F958">
            <v>1219.9599999999796</v>
          </cell>
          <cell r="G958">
            <v>1706.4299999999776</v>
          </cell>
          <cell r="H958">
            <v>1247.6899999999698</v>
          </cell>
          <cell r="I958">
            <v>1743.7499999999816</v>
          </cell>
          <cell r="J958">
            <v>1267.8899999999994</v>
          </cell>
          <cell r="K958">
            <v>1773.5399999999645</v>
          </cell>
          <cell r="L958">
            <v>1295.6199999999876</v>
          </cell>
          <cell r="M958">
            <v>1810.8500000000299</v>
          </cell>
          <cell r="N958">
            <v>1315.8200000000206</v>
          </cell>
          <cell r="O958">
            <v>1848.1700000000374</v>
          </cell>
          <cell r="P958">
            <v>1343.5500000000111</v>
          </cell>
          <cell r="Q958">
            <v>1877.9500000000205</v>
          </cell>
          <cell r="R958">
            <v>1363.7499999999982</v>
          </cell>
          <cell r="S958">
            <v>1915.2699999999932</v>
          </cell>
          <cell r="T958">
            <v>1391.4800000000189</v>
          </cell>
          <cell r="U958">
            <v>1945.0599999999756</v>
          </cell>
          <cell r="V958">
            <v>1419.2100000000069</v>
          </cell>
          <cell r="W958">
            <v>1982.3699999999758</v>
          </cell>
          <cell r="X958">
            <v>1439.4099999999933</v>
          </cell>
          <cell r="Y958">
            <v>2019.68999999995</v>
          </cell>
          <cell r="Z958">
            <v>1467.1399999999801</v>
          </cell>
          <cell r="AA958">
            <v>2049.4700000000371</v>
          </cell>
          <cell r="AB958">
            <v>1391.2300000000189</v>
          </cell>
          <cell r="AC958">
            <v>1944.7099999999755</v>
          </cell>
          <cell r="AD958">
            <v>1411.4300000000137</v>
          </cell>
          <cell r="AE958">
            <v>1982.0299999999759</v>
          </cell>
          <cell r="AF958">
            <v>1439.1599999999933</v>
          </cell>
          <cell r="AG958">
            <v>2011.819999999957</v>
          </cell>
          <cell r="AH958">
            <v>1466.8899999999801</v>
          </cell>
          <cell r="AI958">
            <v>2049.1300000000369</v>
          </cell>
          <cell r="AJ958">
            <v>1487.0899999999663</v>
          </cell>
          <cell r="AK958">
            <v>2086.4500000000389</v>
          </cell>
          <cell r="AL958">
            <v>1514.819999999982</v>
          </cell>
          <cell r="AM958">
            <v>2116.2300000000137</v>
          </cell>
          <cell r="AN958">
            <v>1535.0199999999741</v>
          </cell>
          <cell r="AO958">
            <v>2153.5500000000038</v>
          </cell>
          <cell r="AP958">
            <v>1562.7500000000271</v>
          </cell>
          <cell r="AQ958">
            <v>2183.3399999999742</v>
          </cell>
          <cell r="AR958">
            <v>1582.9500000000205</v>
          </cell>
          <cell r="AS958">
            <v>2220.6499999999714</v>
          </cell>
          <cell r="AT958">
            <v>1610.6800000000353</v>
          </cell>
          <cell r="AU958">
            <v>751.97000000000344</v>
          </cell>
          <cell r="AV958">
            <v>1638.4100000000205</v>
          </cell>
          <cell r="AW958">
            <v>2287.7500000000427</v>
          </cell>
        </row>
        <row r="959">
          <cell r="A959">
            <v>954</v>
          </cell>
          <cell r="B959">
            <v>1173.2600000000134</v>
          </cell>
          <cell r="C959">
            <v>1641.0500000000204</v>
          </cell>
          <cell r="D959">
            <v>1201.0199999999932</v>
          </cell>
          <cell r="E959">
            <v>1678.4099999999933</v>
          </cell>
          <cell r="F959">
            <v>1221.2399999999795</v>
          </cell>
          <cell r="G959">
            <v>1708.2199999999775</v>
          </cell>
          <cell r="H959">
            <v>1248.9999999999698</v>
          </cell>
          <cell r="I959">
            <v>1745.5799999999815</v>
          </cell>
          <cell r="J959">
            <v>1269.2199999999993</v>
          </cell>
          <cell r="K959">
            <v>1775.3999999999644</v>
          </cell>
          <cell r="L959">
            <v>1296.9799999999875</v>
          </cell>
          <cell r="M959">
            <v>1812.75000000003</v>
          </cell>
          <cell r="N959">
            <v>1317.2000000000207</v>
          </cell>
          <cell r="O959">
            <v>1850.1100000000374</v>
          </cell>
          <cell r="P959">
            <v>1344.9600000000112</v>
          </cell>
          <cell r="Q959">
            <v>1879.9200000000205</v>
          </cell>
          <cell r="R959">
            <v>1365.1799999999982</v>
          </cell>
          <cell r="S959">
            <v>1917.2799999999932</v>
          </cell>
          <cell r="T959">
            <v>1392.9400000000189</v>
          </cell>
          <cell r="U959">
            <v>1947.0999999999756</v>
          </cell>
          <cell r="V959">
            <v>1420.7000000000069</v>
          </cell>
          <cell r="W959">
            <v>1984.4499999999757</v>
          </cell>
          <cell r="X959">
            <v>1440.9199999999933</v>
          </cell>
          <cell r="Y959">
            <v>2021.8099999999499</v>
          </cell>
          <cell r="Z959">
            <v>1468.6799999999801</v>
          </cell>
          <cell r="AA959">
            <v>2051.6200000000372</v>
          </cell>
          <cell r="AB959">
            <v>1392.6900000000189</v>
          </cell>
          <cell r="AC959">
            <v>1946.7499999999754</v>
          </cell>
          <cell r="AD959">
            <v>1412.9100000000137</v>
          </cell>
          <cell r="AE959">
            <v>1984.1099999999758</v>
          </cell>
          <cell r="AF959">
            <v>1440.6699999999933</v>
          </cell>
          <cell r="AG959">
            <v>2013.9299999999569</v>
          </cell>
          <cell r="AH959">
            <v>1468.4299999999801</v>
          </cell>
          <cell r="AI959">
            <v>2051.280000000037</v>
          </cell>
          <cell r="AJ959">
            <v>1488.6499999999662</v>
          </cell>
          <cell r="AK959">
            <v>2088.640000000039</v>
          </cell>
          <cell r="AL959">
            <v>1516.4099999999819</v>
          </cell>
          <cell r="AM959">
            <v>2118.4500000000135</v>
          </cell>
          <cell r="AN959">
            <v>1536.629999999974</v>
          </cell>
          <cell r="AO959">
            <v>2155.810000000004</v>
          </cell>
          <cell r="AP959">
            <v>1564.3900000000272</v>
          </cell>
          <cell r="AQ959">
            <v>2185.6299999999742</v>
          </cell>
          <cell r="AR959">
            <v>1584.6100000000206</v>
          </cell>
          <cell r="AS959">
            <v>2222.9799999999714</v>
          </cell>
          <cell r="AT959">
            <v>1612.3700000000354</v>
          </cell>
          <cell r="AU959">
            <v>752.34000000000344</v>
          </cell>
          <cell r="AV959">
            <v>1640.1300000000206</v>
          </cell>
          <cell r="AW959">
            <v>2290.1500000000428</v>
          </cell>
        </row>
        <row r="960">
          <cell r="A960">
            <v>955</v>
          </cell>
          <cell r="B960">
            <v>1174.4900000000134</v>
          </cell>
          <cell r="C960">
            <v>1642.7700000000204</v>
          </cell>
          <cell r="D960">
            <v>1202.2799999999932</v>
          </cell>
          <cell r="E960">
            <v>1680.1699999999933</v>
          </cell>
          <cell r="F960">
            <v>1222.5199999999795</v>
          </cell>
          <cell r="G960">
            <v>1710.0099999999775</v>
          </cell>
          <cell r="H960">
            <v>1250.3099999999697</v>
          </cell>
          <cell r="I960">
            <v>1747.4099999999814</v>
          </cell>
          <cell r="J960">
            <v>1270.5499999999993</v>
          </cell>
          <cell r="K960">
            <v>1777.2599999999643</v>
          </cell>
          <cell r="L960">
            <v>1298.3399999999874</v>
          </cell>
          <cell r="M960">
            <v>1814.6500000000301</v>
          </cell>
          <cell r="N960">
            <v>1318.5800000000208</v>
          </cell>
          <cell r="O960">
            <v>1852.0500000000375</v>
          </cell>
          <cell r="P960">
            <v>1346.3700000000113</v>
          </cell>
          <cell r="Q960">
            <v>1881.8900000000206</v>
          </cell>
          <cell r="R960">
            <v>1366.6099999999983</v>
          </cell>
          <cell r="S960">
            <v>1919.2899999999931</v>
          </cell>
          <cell r="T960">
            <v>1394.400000000019</v>
          </cell>
          <cell r="U960">
            <v>1949.1399999999755</v>
          </cell>
          <cell r="V960">
            <v>1422.1900000000069</v>
          </cell>
          <cell r="W960">
            <v>1986.5299999999756</v>
          </cell>
          <cell r="X960">
            <v>1442.4299999999932</v>
          </cell>
          <cell r="Y960">
            <v>2023.9299999999498</v>
          </cell>
          <cell r="Z960">
            <v>1470.21999999998</v>
          </cell>
          <cell r="AA960">
            <v>2053.7700000000373</v>
          </cell>
          <cell r="AB960">
            <v>1394.150000000019</v>
          </cell>
          <cell r="AC960">
            <v>1948.7899999999754</v>
          </cell>
          <cell r="AD960">
            <v>1414.3900000000137</v>
          </cell>
          <cell r="AE960">
            <v>1986.1899999999757</v>
          </cell>
          <cell r="AF960">
            <v>1442.1799999999932</v>
          </cell>
          <cell r="AG960">
            <v>2016.0399999999568</v>
          </cell>
          <cell r="AH960">
            <v>1469.96999999998</v>
          </cell>
          <cell r="AI960">
            <v>2053.4300000000371</v>
          </cell>
          <cell r="AJ960">
            <v>1490.2099999999662</v>
          </cell>
          <cell r="AK960">
            <v>2090.830000000039</v>
          </cell>
          <cell r="AL960">
            <v>1517.9999999999818</v>
          </cell>
          <cell r="AM960">
            <v>2120.6700000000133</v>
          </cell>
          <cell r="AN960">
            <v>1538.2399999999739</v>
          </cell>
          <cell r="AO960">
            <v>2158.0700000000043</v>
          </cell>
          <cell r="AP960">
            <v>1566.0300000000273</v>
          </cell>
          <cell r="AQ960">
            <v>2187.9199999999742</v>
          </cell>
          <cell r="AR960">
            <v>1586.2700000000207</v>
          </cell>
          <cell r="AS960">
            <v>2225.3099999999713</v>
          </cell>
          <cell r="AT960">
            <v>1614.0600000000354</v>
          </cell>
          <cell r="AU960">
            <v>752.71000000000345</v>
          </cell>
          <cell r="AV960">
            <v>1641.8500000000206</v>
          </cell>
          <cell r="AW960">
            <v>2292.5500000000429</v>
          </cell>
        </row>
        <row r="961">
          <cell r="A961">
            <v>956</v>
          </cell>
          <cell r="B961">
            <v>1175.7200000000134</v>
          </cell>
          <cell r="C961">
            <v>1644.4900000000205</v>
          </cell>
          <cell r="D961">
            <v>1203.5399999999931</v>
          </cell>
          <cell r="E961">
            <v>1681.9299999999932</v>
          </cell>
          <cell r="F961">
            <v>1223.7999999999795</v>
          </cell>
          <cell r="G961">
            <v>1711.7999999999774</v>
          </cell>
          <cell r="H961">
            <v>1251.6199999999697</v>
          </cell>
          <cell r="I961">
            <v>1749.2399999999814</v>
          </cell>
          <cell r="J961">
            <v>1271.8799999999992</v>
          </cell>
          <cell r="K961">
            <v>1779.1199999999642</v>
          </cell>
          <cell r="L961">
            <v>1299.6999999999873</v>
          </cell>
          <cell r="M961">
            <v>1816.5500000000302</v>
          </cell>
          <cell r="N961">
            <v>1319.960000000021</v>
          </cell>
          <cell r="O961">
            <v>1853.9900000000375</v>
          </cell>
          <cell r="P961">
            <v>1347.7800000000113</v>
          </cell>
          <cell r="Q961">
            <v>1883.8600000000206</v>
          </cell>
          <cell r="R961">
            <v>1368.0399999999984</v>
          </cell>
          <cell r="S961">
            <v>1921.2999999999931</v>
          </cell>
          <cell r="T961">
            <v>1395.860000000019</v>
          </cell>
          <cell r="U961">
            <v>1951.1799999999755</v>
          </cell>
          <cell r="V961">
            <v>1423.6800000000069</v>
          </cell>
          <cell r="W961">
            <v>1988.6099999999756</v>
          </cell>
          <cell r="X961">
            <v>1443.9399999999932</v>
          </cell>
          <cell r="Y961">
            <v>2026.0499999999497</v>
          </cell>
          <cell r="Z961">
            <v>1471.75999999998</v>
          </cell>
          <cell r="AA961">
            <v>2055.9200000000374</v>
          </cell>
          <cell r="AB961">
            <v>1395.610000000019</v>
          </cell>
          <cell r="AC961">
            <v>1950.8299999999754</v>
          </cell>
          <cell r="AD961">
            <v>1415.8700000000138</v>
          </cell>
          <cell r="AE961">
            <v>1988.2699999999757</v>
          </cell>
          <cell r="AF961">
            <v>1443.6899999999932</v>
          </cell>
          <cell r="AG961">
            <v>2018.1499999999567</v>
          </cell>
          <cell r="AH961">
            <v>1471.50999999998</v>
          </cell>
          <cell r="AI961">
            <v>2055.5800000000372</v>
          </cell>
          <cell r="AJ961">
            <v>1491.7699999999661</v>
          </cell>
          <cell r="AK961">
            <v>2093.0200000000391</v>
          </cell>
          <cell r="AL961">
            <v>1519.5899999999817</v>
          </cell>
          <cell r="AM961">
            <v>2122.8900000000131</v>
          </cell>
          <cell r="AN961">
            <v>1539.8499999999738</v>
          </cell>
          <cell r="AO961">
            <v>2160.3300000000045</v>
          </cell>
          <cell r="AP961">
            <v>1567.6700000000274</v>
          </cell>
          <cell r="AQ961">
            <v>2190.2099999999741</v>
          </cell>
          <cell r="AR961">
            <v>1587.9300000000208</v>
          </cell>
          <cell r="AS961">
            <v>2227.6399999999712</v>
          </cell>
          <cell r="AT961">
            <v>1615.7500000000355</v>
          </cell>
          <cell r="AU961">
            <v>753.08000000000345</v>
          </cell>
          <cell r="AV961">
            <v>1643.5700000000206</v>
          </cell>
          <cell r="AW961">
            <v>2294.950000000043</v>
          </cell>
        </row>
        <row r="962">
          <cell r="A962">
            <v>957</v>
          </cell>
          <cell r="B962">
            <v>1176.9500000000135</v>
          </cell>
          <cell r="C962">
            <v>1646.2100000000205</v>
          </cell>
          <cell r="D962">
            <v>1204.7999999999931</v>
          </cell>
          <cell r="E962">
            <v>1683.6899999999932</v>
          </cell>
          <cell r="F962">
            <v>1225.0799999999795</v>
          </cell>
          <cell r="G962">
            <v>1713.5899999999774</v>
          </cell>
          <cell r="H962">
            <v>1252.9299999999696</v>
          </cell>
          <cell r="I962">
            <v>1751.0699999999813</v>
          </cell>
          <cell r="J962">
            <v>1273.2099999999991</v>
          </cell>
          <cell r="K962">
            <v>1780.9799999999641</v>
          </cell>
          <cell r="L962">
            <v>1301.0599999999872</v>
          </cell>
          <cell r="M962">
            <v>1818.4500000000303</v>
          </cell>
          <cell r="N962">
            <v>1321.3400000000211</v>
          </cell>
          <cell r="O962">
            <v>1855.9300000000376</v>
          </cell>
          <cell r="P962">
            <v>1349.1900000000114</v>
          </cell>
          <cell r="Q962">
            <v>1885.8300000000206</v>
          </cell>
          <cell r="R962">
            <v>1369.4699999999984</v>
          </cell>
          <cell r="S962">
            <v>1923.3099999999931</v>
          </cell>
          <cell r="T962">
            <v>1397.320000000019</v>
          </cell>
          <cell r="U962">
            <v>1953.2199999999755</v>
          </cell>
          <cell r="V962">
            <v>1425.1700000000069</v>
          </cell>
          <cell r="W962">
            <v>1990.6899999999755</v>
          </cell>
          <cell r="X962">
            <v>1445.4499999999932</v>
          </cell>
          <cell r="Y962">
            <v>2028.1699999999496</v>
          </cell>
          <cell r="Z962">
            <v>1473.2999999999799</v>
          </cell>
          <cell r="AA962">
            <v>2058.0700000000375</v>
          </cell>
          <cell r="AB962">
            <v>1397.070000000019</v>
          </cell>
          <cell r="AC962">
            <v>1952.8699999999753</v>
          </cell>
          <cell r="AD962">
            <v>1417.3500000000138</v>
          </cell>
          <cell r="AE962">
            <v>1990.3499999999756</v>
          </cell>
          <cell r="AF962">
            <v>1445.1999999999932</v>
          </cell>
          <cell r="AG962">
            <v>2020.2599999999566</v>
          </cell>
          <cell r="AH962">
            <v>1473.0499999999799</v>
          </cell>
          <cell r="AI962">
            <v>2057.7300000000373</v>
          </cell>
          <cell r="AJ962">
            <v>1493.329999999966</v>
          </cell>
          <cell r="AK962">
            <v>2095.2100000000391</v>
          </cell>
          <cell r="AL962">
            <v>1521.1799999999816</v>
          </cell>
          <cell r="AM962">
            <v>2125.1100000000129</v>
          </cell>
          <cell r="AN962">
            <v>1541.4599999999737</v>
          </cell>
          <cell r="AO962">
            <v>2162.5900000000047</v>
          </cell>
          <cell r="AP962">
            <v>1569.3100000000275</v>
          </cell>
          <cell r="AQ962">
            <v>2192.4999999999741</v>
          </cell>
          <cell r="AR962">
            <v>1589.5900000000208</v>
          </cell>
          <cell r="AS962">
            <v>2229.9699999999712</v>
          </cell>
          <cell r="AT962">
            <v>1617.4400000000355</v>
          </cell>
          <cell r="AU962">
            <v>753.45000000000346</v>
          </cell>
          <cell r="AV962">
            <v>1645.2900000000207</v>
          </cell>
          <cell r="AW962">
            <v>2297.3500000000431</v>
          </cell>
        </row>
        <row r="963">
          <cell r="A963">
            <v>958</v>
          </cell>
          <cell r="B963">
            <v>1178.1800000000135</v>
          </cell>
          <cell r="C963">
            <v>1647.9300000000205</v>
          </cell>
          <cell r="D963">
            <v>1206.0599999999931</v>
          </cell>
          <cell r="E963">
            <v>1685.4499999999932</v>
          </cell>
          <cell r="F963">
            <v>1226.3599999999794</v>
          </cell>
          <cell r="G963">
            <v>1715.3799999999774</v>
          </cell>
          <cell r="H963">
            <v>1254.2399999999695</v>
          </cell>
          <cell r="I963">
            <v>1752.8999999999812</v>
          </cell>
          <cell r="J963">
            <v>1274.5399999999991</v>
          </cell>
          <cell r="K963">
            <v>1782.839999999964</v>
          </cell>
          <cell r="L963">
            <v>1302.4199999999871</v>
          </cell>
          <cell r="M963">
            <v>1820.3500000000304</v>
          </cell>
          <cell r="N963">
            <v>1322.7200000000212</v>
          </cell>
          <cell r="O963">
            <v>1857.8700000000376</v>
          </cell>
          <cell r="P963">
            <v>1350.6000000000115</v>
          </cell>
          <cell r="Q963">
            <v>1887.8000000000206</v>
          </cell>
          <cell r="R963">
            <v>1370.8999999999985</v>
          </cell>
          <cell r="S963">
            <v>1925.3199999999931</v>
          </cell>
          <cell r="T963">
            <v>1398.7800000000191</v>
          </cell>
          <cell r="U963">
            <v>1955.2599999999754</v>
          </cell>
          <cell r="V963">
            <v>1426.6600000000069</v>
          </cell>
          <cell r="W963">
            <v>1992.7699999999754</v>
          </cell>
          <cell r="X963">
            <v>1446.9599999999932</v>
          </cell>
          <cell r="Y963">
            <v>2030.2899999999495</v>
          </cell>
          <cell r="Z963">
            <v>1474.8399999999799</v>
          </cell>
          <cell r="AA963">
            <v>2060.2200000000375</v>
          </cell>
          <cell r="AB963">
            <v>1398.5300000000191</v>
          </cell>
          <cell r="AC963">
            <v>1954.9099999999753</v>
          </cell>
          <cell r="AD963">
            <v>1418.8300000000138</v>
          </cell>
          <cell r="AE963">
            <v>1992.4299999999755</v>
          </cell>
          <cell r="AF963">
            <v>1446.7099999999932</v>
          </cell>
          <cell r="AG963">
            <v>2022.3699999999565</v>
          </cell>
          <cell r="AH963">
            <v>1474.5899999999799</v>
          </cell>
          <cell r="AI963">
            <v>2059.8800000000374</v>
          </cell>
          <cell r="AJ963">
            <v>1494.889999999966</v>
          </cell>
          <cell r="AK963">
            <v>2097.4000000000392</v>
          </cell>
          <cell r="AL963">
            <v>1522.7699999999816</v>
          </cell>
          <cell r="AM963">
            <v>2127.3300000000127</v>
          </cell>
          <cell r="AN963">
            <v>1543.0699999999736</v>
          </cell>
          <cell r="AO963">
            <v>2164.8500000000049</v>
          </cell>
          <cell r="AP963">
            <v>1570.9500000000276</v>
          </cell>
          <cell r="AQ963">
            <v>2194.789999999974</v>
          </cell>
          <cell r="AR963">
            <v>1591.2500000000209</v>
          </cell>
          <cell r="AS963">
            <v>2232.2999999999711</v>
          </cell>
          <cell r="AT963">
            <v>1619.1300000000356</v>
          </cell>
          <cell r="AU963">
            <v>753.82000000000346</v>
          </cell>
          <cell r="AV963">
            <v>1647.0100000000207</v>
          </cell>
          <cell r="AW963">
            <v>2299.7500000000432</v>
          </cell>
        </row>
        <row r="964">
          <cell r="A964">
            <v>959</v>
          </cell>
          <cell r="B964">
            <v>1179.4100000000135</v>
          </cell>
          <cell r="C964">
            <v>1649.6500000000206</v>
          </cell>
          <cell r="D964">
            <v>1207.3199999999931</v>
          </cell>
          <cell r="E964">
            <v>1687.2099999999932</v>
          </cell>
          <cell r="F964">
            <v>1227.6399999999794</v>
          </cell>
          <cell r="G964">
            <v>1717.1699999999773</v>
          </cell>
          <cell r="H964">
            <v>1255.5499999999695</v>
          </cell>
          <cell r="I964">
            <v>1754.7299999999811</v>
          </cell>
          <cell r="J964">
            <v>1275.869999999999</v>
          </cell>
          <cell r="K964">
            <v>1784.6999999999639</v>
          </cell>
          <cell r="L964">
            <v>1303.779999999987</v>
          </cell>
          <cell r="M964">
            <v>1822.2500000000305</v>
          </cell>
          <cell r="N964">
            <v>1324.1000000000213</v>
          </cell>
          <cell r="O964">
            <v>1859.8100000000377</v>
          </cell>
          <cell r="P964">
            <v>1352.0100000000116</v>
          </cell>
          <cell r="Q964">
            <v>1889.7700000000207</v>
          </cell>
          <cell r="R964">
            <v>1372.3299999999986</v>
          </cell>
          <cell r="S964">
            <v>1927.3299999999931</v>
          </cell>
          <cell r="T964">
            <v>1400.2400000000191</v>
          </cell>
          <cell r="U964">
            <v>1957.2999999999754</v>
          </cell>
          <cell r="V964">
            <v>1428.1500000000069</v>
          </cell>
          <cell r="W964">
            <v>1994.8499999999754</v>
          </cell>
          <cell r="X964">
            <v>1448.4699999999932</v>
          </cell>
          <cell r="Y964">
            <v>2032.4099999999494</v>
          </cell>
          <cell r="Z964">
            <v>1476.3799999999799</v>
          </cell>
          <cell r="AA964">
            <v>2062.3700000000376</v>
          </cell>
          <cell r="AB964">
            <v>1399.9900000000191</v>
          </cell>
          <cell r="AC964">
            <v>1956.9499999999753</v>
          </cell>
          <cell r="AD964">
            <v>1420.3100000000138</v>
          </cell>
          <cell r="AE964">
            <v>1994.5099999999754</v>
          </cell>
          <cell r="AF964">
            <v>1448.2199999999932</v>
          </cell>
          <cell r="AG964">
            <v>2024.4799999999564</v>
          </cell>
          <cell r="AH964">
            <v>1476.1299999999799</v>
          </cell>
          <cell r="AI964">
            <v>2062.0300000000375</v>
          </cell>
          <cell r="AJ964">
            <v>1496.4499999999659</v>
          </cell>
          <cell r="AK964">
            <v>2099.5900000000393</v>
          </cell>
          <cell r="AL964">
            <v>1524.3599999999815</v>
          </cell>
          <cell r="AM964">
            <v>2129.5500000000125</v>
          </cell>
          <cell r="AN964">
            <v>1544.6799999999735</v>
          </cell>
          <cell r="AO964">
            <v>2167.1100000000051</v>
          </cell>
          <cell r="AP964">
            <v>1572.5900000000277</v>
          </cell>
          <cell r="AQ964">
            <v>2197.079999999974</v>
          </cell>
          <cell r="AR964">
            <v>1592.910000000021</v>
          </cell>
          <cell r="AS964">
            <v>2234.629999999971</v>
          </cell>
          <cell r="AT964">
            <v>1620.8200000000356</v>
          </cell>
          <cell r="AU964">
            <v>754.19000000000347</v>
          </cell>
          <cell r="AV964">
            <v>1648.7300000000207</v>
          </cell>
          <cell r="AW964">
            <v>2302.1500000000433</v>
          </cell>
        </row>
        <row r="965">
          <cell r="A965">
            <v>960</v>
          </cell>
          <cell r="B965">
            <v>1180.6400000000135</v>
          </cell>
          <cell r="C965">
            <v>1651.3700000000206</v>
          </cell>
          <cell r="D965">
            <v>1208.5799999999931</v>
          </cell>
          <cell r="E965">
            <v>1688.9699999999932</v>
          </cell>
          <cell r="F965">
            <v>1228.9199999999794</v>
          </cell>
          <cell r="G965">
            <v>1718.9599999999773</v>
          </cell>
          <cell r="H965">
            <v>1256.8599999999694</v>
          </cell>
          <cell r="I965">
            <v>1756.5599999999811</v>
          </cell>
          <cell r="J965">
            <v>1277.1999999999989</v>
          </cell>
          <cell r="K965">
            <v>1786.5599999999638</v>
          </cell>
          <cell r="L965">
            <v>1305.1399999999869</v>
          </cell>
          <cell r="M965">
            <v>1824.1500000000306</v>
          </cell>
          <cell r="N965">
            <v>1325.4800000000214</v>
          </cell>
          <cell r="O965">
            <v>1861.7500000000377</v>
          </cell>
          <cell r="P965">
            <v>1353.4200000000117</v>
          </cell>
          <cell r="Q965">
            <v>1891.7400000000207</v>
          </cell>
          <cell r="R965">
            <v>1373.7599999999986</v>
          </cell>
          <cell r="S965">
            <v>1929.3399999999931</v>
          </cell>
          <cell r="T965">
            <v>1401.7000000000191</v>
          </cell>
          <cell r="U965">
            <v>1959.3399999999754</v>
          </cell>
          <cell r="V965">
            <v>1429.6400000000069</v>
          </cell>
          <cell r="W965">
            <v>1996.9299999999753</v>
          </cell>
          <cell r="X965">
            <v>1449.9799999999932</v>
          </cell>
          <cell r="Y965">
            <v>2034.5299999999493</v>
          </cell>
          <cell r="Z965">
            <v>1477.9199999999798</v>
          </cell>
          <cell r="AA965">
            <v>2064.5200000000377</v>
          </cell>
          <cell r="AB965">
            <v>1401.4500000000191</v>
          </cell>
          <cell r="AC965">
            <v>1958.9899999999752</v>
          </cell>
          <cell r="AD965">
            <v>1421.7900000000138</v>
          </cell>
          <cell r="AE965">
            <v>1996.5899999999754</v>
          </cell>
          <cell r="AF965">
            <v>1449.7299999999932</v>
          </cell>
          <cell r="AG965">
            <v>2026.5899999999563</v>
          </cell>
          <cell r="AH965">
            <v>1477.6699999999798</v>
          </cell>
          <cell r="AI965">
            <v>2064.1800000000376</v>
          </cell>
          <cell r="AJ965">
            <v>1498.0099999999659</v>
          </cell>
          <cell r="AK965">
            <v>2101.7800000000393</v>
          </cell>
          <cell r="AL965">
            <v>1525.9499999999814</v>
          </cell>
          <cell r="AM965">
            <v>2131.7700000000123</v>
          </cell>
          <cell r="AN965">
            <v>1546.2899999999734</v>
          </cell>
          <cell r="AO965">
            <v>2169.3700000000053</v>
          </cell>
          <cell r="AP965">
            <v>1574.2300000000278</v>
          </cell>
          <cell r="AQ965">
            <v>2199.369999999974</v>
          </cell>
          <cell r="AR965">
            <v>1594.5700000000211</v>
          </cell>
          <cell r="AS965">
            <v>2236.9599999999709</v>
          </cell>
          <cell r="AT965">
            <v>1622.5100000000357</v>
          </cell>
          <cell r="AU965">
            <v>754.56000000000347</v>
          </cell>
          <cell r="AV965">
            <v>1650.4500000000207</v>
          </cell>
          <cell r="AW965">
            <v>2304.5500000000434</v>
          </cell>
        </row>
        <row r="966">
          <cell r="A966">
            <v>961</v>
          </cell>
          <cell r="B966">
            <v>1181.8700000000135</v>
          </cell>
          <cell r="C966">
            <v>1653.0900000000206</v>
          </cell>
          <cell r="D966">
            <v>1209.8399999999931</v>
          </cell>
          <cell r="E966">
            <v>1690.7299999999932</v>
          </cell>
          <cell r="F966">
            <v>1230.1999999999794</v>
          </cell>
          <cell r="G966">
            <v>1720.7499999999773</v>
          </cell>
          <cell r="H966">
            <v>1258.1699999999694</v>
          </cell>
          <cell r="I966">
            <v>1758.389999999981</v>
          </cell>
          <cell r="J966">
            <v>1278.5299999999988</v>
          </cell>
          <cell r="K966">
            <v>1788.4199999999637</v>
          </cell>
          <cell r="L966">
            <v>1306.4999999999868</v>
          </cell>
          <cell r="M966">
            <v>1826.0500000000306</v>
          </cell>
          <cell r="N966">
            <v>1326.8600000000215</v>
          </cell>
          <cell r="O966">
            <v>1863.6900000000378</v>
          </cell>
          <cell r="P966">
            <v>1354.8300000000118</v>
          </cell>
          <cell r="Q966">
            <v>1893.7100000000207</v>
          </cell>
          <cell r="R966">
            <v>1375.1899999999987</v>
          </cell>
          <cell r="S966">
            <v>1931.3499999999931</v>
          </cell>
          <cell r="T966">
            <v>1403.1600000000192</v>
          </cell>
          <cell r="U966">
            <v>1961.3799999999753</v>
          </cell>
          <cell r="V966">
            <v>1431.1300000000069</v>
          </cell>
          <cell r="W966">
            <v>1999.0099999999752</v>
          </cell>
          <cell r="X966">
            <v>1451.4899999999932</v>
          </cell>
          <cell r="Y966">
            <v>2036.6499999999492</v>
          </cell>
          <cell r="Z966">
            <v>1479.4599999999798</v>
          </cell>
          <cell r="AA966">
            <v>2066.6700000000378</v>
          </cell>
          <cell r="AB966">
            <v>1402.9100000000192</v>
          </cell>
          <cell r="AC966">
            <v>1961.0299999999752</v>
          </cell>
          <cell r="AD966">
            <v>1423.2700000000139</v>
          </cell>
          <cell r="AE966">
            <v>1998.6699999999753</v>
          </cell>
          <cell r="AF966">
            <v>1451.2399999999932</v>
          </cell>
          <cell r="AG966">
            <v>2028.6999999999562</v>
          </cell>
          <cell r="AH966">
            <v>1479.2099999999798</v>
          </cell>
          <cell r="AI966">
            <v>2066.3300000000377</v>
          </cell>
          <cell r="AJ966">
            <v>1499.5699999999658</v>
          </cell>
          <cell r="AK966">
            <v>2103.9700000000394</v>
          </cell>
          <cell r="AL966">
            <v>1527.5399999999813</v>
          </cell>
          <cell r="AM966">
            <v>2133.9900000000121</v>
          </cell>
          <cell r="AN966">
            <v>1547.8999999999733</v>
          </cell>
          <cell r="AO966">
            <v>2171.6300000000056</v>
          </cell>
          <cell r="AP966">
            <v>1575.8700000000279</v>
          </cell>
          <cell r="AQ966">
            <v>2201.6599999999739</v>
          </cell>
          <cell r="AR966">
            <v>1596.2300000000212</v>
          </cell>
          <cell r="AS966">
            <v>2239.2899999999709</v>
          </cell>
          <cell r="AT966">
            <v>1624.2000000000357</v>
          </cell>
          <cell r="AU966">
            <v>754.93000000000347</v>
          </cell>
          <cell r="AV966">
            <v>1652.1700000000208</v>
          </cell>
          <cell r="AW966">
            <v>2306.9500000000435</v>
          </cell>
        </row>
        <row r="967">
          <cell r="A967">
            <v>962</v>
          </cell>
          <cell r="B967">
            <v>1183.1000000000136</v>
          </cell>
          <cell r="C967">
            <v>1654.8100000000206</v>
          </cell>
          <cell r="D967">
            <v>1211.0999999999931</v>
          </cell>
          <cell r="E967">
            <v>1692.4899999999932</v>
          </cell>
          <cell r="F967">
            <v>1231.4799999999793</v>
          </cell>
          <cell r="G967">
            <v>1722.5399999999772</v>
          </cell>
          <cell r="H967">
            <v>1259.4799999999693</v>
          </cell>
          <cell r="I967">
            <v>1760.2199999999809</v>
          </cell>
          <cell r="J967">
            <v>1279.8599999999988</v>
          </cell>
          <cell r="K967">
            <v>1790.2799999999636</v>
          </cell>
          <cell r="L967">
            <v>1307.8599999999867</v>
          </cell>
          <cell r="M967">
            <v>1827.9500000000307</v>
          </cell>
          <cell r="N967">
            <v>1328.2400000000216</v>
          </cell>
          <cell r="O967">
            <v>1865.6300000000379</v>
          </cell>
          <cell r="P967">
            <v>1356.2400000000118</v>
          </cell>
          <cell r="Q967">
            <v>1895.6800000000208</v>
          </cell>
          <cell r="R967">
            <v>1376.6199999999988</v>
          </cell>
          <cell r="S967">
            <v>1933.3599999999931</v>
          </cell>
          <cell r="T967">
            <v>1404.6200000000192</v>
          </cell>
          <cell r="U967">
            <v>1963.4199999999753</v>
          </cell>
          <cell r="V967">
            <v>1432.6200000000069</v>
          </cell>
          <cell r="W967">
            <v>2001.0899999999751</v>
          </cell>
          <cell r="X967">
            <v>1452.9999999999932</v>
          </cell>
          <cell r="Y967">
            <v>2038.7699999999491</v>
          </cell>
          <cell r="Z967">
            <v>1480.9999999999798</v>
          </cell>
          <cell r="AA967">
            <v>2068.8200000000379</v>
          </cell>
          <cell r="AB967">
            <v>1404.3700000000192</v>
          </cell>
          <cell r="AC967">
            <v>1963.0699999999752</v>
          </cell>
          <cell r="AD967">
            <v>1424.7500000000139</v>
          </cell>
          <cell r="AE967">
            <v>2000.7499999999752</v>
          </cell>
          <cell r="AF967">
            <v>1452.7499999999932</v>
          </cell>
          <cell r="AG967">
            <v>2030.8099999999561</v>
          </cell>
          <cell r="AH967">
            <v>1480.7499999999798</v>
          </cell>
          <cell r="AI967">
            <v>2068.4800000000378</v>
          </cell>
          <cell r="AJ967">
            <v>1501.1299999999658</v>
          </cell>
          <cell r="AK967">
            <v>2106.1600000000394</v>
          </cell>
          <cell r="AL967">
            <v>1529.1299999999812</v>
          </cell>
          <cell r="AM967">
            <v>2136.2100000000119</v>
          </cell>
          <cell r="AN967">
            <v>1549.5099999999732</v>
          </cell>
          <cell r="AO967">
            <v>2173.8900000000058</v>
          </cell>
          <cell r="AP967">
            <v>1577.510000000028</v>
          </cell>
          <cell r="AQ967">
            <v>2203.9499999999739</v>
          </cell>
          <cell r="AR967">
            <v>1597.8900000000212</v>
          </cell>
          <cell r="AS967">
            <v>2241.6199999999708</v>
          </cell>
          <cell r="AT967">
            <v>1625.8900000000358</v>
          </cell>
          <cell r="AU967">
            <v>755.30000000000348</v>
          </cell>
          <cell r="AV967">
            <v>1653.8900000000208</v>
          </cell>
          <cell r="AW967">
            <v>2309.3500000000436</v>
          </cell>
        </row>
        <row r="968">
          <cell r="A968">
            <v>963</v>
          </cell>
          <cell r="B968">
            <v>1184.3300000000136</v>
          </cell>
          <cell r="C968">
            <v>1656.5300000000207</v>
          </cell>
          <cell r="D968">
            <v>1212.3599999999931</v>
          </cell>
          <cell r="E968">
            <v>1694.2499999999932</v>
          </cell>
          <cell r="F968">
            <v>1232.7599999999793</v>
          </cell>
          <cell r="G968">
            <v>1724.3299999999772</v>
          </cell>
          <cell r="H968">
            <v>1260.7899999999693</v>
          </cell>
          <cell r="I968">
            <v>1762.0499999999809</v>
          </cell>
          <cell r="J968">
            <v>1281.1899999999987</v>
          </cell>
          <cell r="K968">
            <v>1792.1399999999635</v>
          </cell>
          <cell r="L968">
            <v>1309.2199999999866</v>
          </cell>
          <cell r="M968">
            <v>1829.8500000000308</v>
          </cell>
          <cell r="N968">
            <v>1329.6200000000217</v>
          </cell>
          <cell r="O968">
            <v>1867.5700000000379</v>
          </cell>
          <cell r="P968">
            <v>1357.6500000000119</v>
          </cell>
          <cell r="Q968">
            <v>1897.6500000000208</v>
          </cell>
          <cell r="R968">
            <v>1378.0499999999988</v>
          </cell>
          <cell r="S968">
            <v>1935.3699999999931</v>
          </cell>
          <cell r="T968">
            <v>1406.0800000000193</v>
          </cell>
          <cell r="U968">
            <v>1965.4599999999753</v>
          </cell>
          <cell r="V968">
            <v>1434.1100000000069</v>
          </cell>
          <cell r="W968">
            <v>2003.1699999999751</v>
          </cell>
          <cell r="X968">
            <v>1454.5099999999932</v>
          </cell>
          <cell r="Y968">
            <v>2040.8899999999489</v>
          </cell>
          <cell r="Z968">
            <v>1482.5399999999797</v>
          </cell>
          <cell r="AA968">
            <v>2070.970000000038</v>
          </cell>
          <cell r="AB968">
            <v>1405.8300000000193</v>
          </cell>
          <cell r="AC968">
            <v>1965.1099999999751</v>
          </cell>
          <cell r="AD968">
            <v>1426.2300000000139</v>
          </cell>
          <cell r="AE968">
            <v>2002.8299999999751</v>
          </cell>
          <cell r="AF968">
            <v>1454.2599999999932</v>
          </cell>
          <cell r="AG968">
            <v>2032.919999999956</v>
          </cell>
          <cell r="AH968">
            <v>1482.2899999999797</v>
          </cell>
          <cell r="AI968">
            <v>2070.6300000000379</v>
          </cell>
          <cell r="AJ968">
            <v>1502.6899999999657</v>
          </cell>
          <cell r="AK968">
            <v>2108.3500000000395</v>
          </cell>
          <cell r="AL968">
            <v>1530.7199999999812</v>
          </cell>
          <cell r="AM968">
            <v>2138.4300000000117</v>
          </cell>
          <cell r="AN968">
            <v>1551.1199999999731</v>
          </cell>
          <cell r="AO968">
            <v>2176.150000000006</v>
          </cell>
          <cell r="AP968">
            <v>1579.1500000000281</v>
          </cell>
          <cell r="AQ968">
            <v>2206.2399999999739</v>
          </cell>
          <cell r="AR968">
            <v>1599.5500000000213</v>
          </cell>
          <cell r="AS968">
            <v>2243.9499999999707</v>
          </cell>
          <cell r="AT968">
            <v>1627.5800000000359</v>
          </cell>
          <cell r="AU968">
            <v>755.67000000000348</v>
          </cell>
          <cell r="AV968">
            <v>1655.6100000000208</v>
          </cell>
          <cell r="AW968">
            <v>2311.7500000000437</v>
          </cell>
        </row>
        <row r="969">
          <cell r="A969">
            <v>964</v>
          </cell>
          <cell r="B969">
            <v>1185.5600000000136</v>
          </cell>
          <cell r="C969">
            <v>1658.2500000000207</v>
          </cell>
          <cell r="D969">
            <v>1213.6199999999931</v>
          </cell>
          <cell r="E969">
            <v>1696.0099999999932</v>
          </cell>
          <cell r="F969">
            <v>1234.0399999999793</v>
          </cell>
          <cell r="G969">
            <v>1726.1199999999772</v>
          </cell>
          <cell r="H969">
            <v>1262.0999999999692</v>
          </cell>
          <cell r="I969">
            <v>1763.8799999999808</v>
          </cell>
          <cell r="J969">
            <v>1282.5199999999986</v>
          </cell>
          <cell r="K969">
            <v>1793.9999999999634</v>
          </cell>
          <cell r="L969">
            <v>1310.5799999999865</v>
          </cell>
          <cell r="M969">
            <v>1831.7500000000309</v>
          </cell>
          <cell r="N969">
            <v>1331.0000000000218</v>
          </cell>
          <cell r="O969">
            <v>1869.510000000038</v>
          </cell>
          <cell r="P969">
            <v>1359.060000000012</v>
          </cell>
          <cell r="Q969">
            <v>1899.6200000000208</v>
          </cell>
          <cell r="R969">
            <v>1379.4799999999989</v>
          </cell>
          <cell r="S969">
            <v>1937.3799999999931</v>
          </cell>
          <cell r="T969">
            <v>1407.5400000000193</v>
          </cell>
          <cell r="U969">
            <v>1967.4999999999752</v>
          </cell>
          <cell r="V969">
            <v>1435.600000000007</v>
          </cell>
          <cell r="W969">
            <v>2005.249999999975</v>
          </cell>
          <cell r="X969">
            <v>1456.0199999999932</v>
          </cell>
          <cell r="Y969">
            <v>2043.0099999999488</v>
          </cell>
          <cell r="Z969">
            <v>1484.0799999999797</v>
          </cell>
          <cell r="AA969">
            <v>2073.1200000000381</v>
          </cell>
          <cell r="AB969">
            <v>1407.2900000000193</v>
          </cell>
          <cell r="AC969">
            <v>1967.1499999999751</v>
          </cell>
          <cell r="AD969">
            <v>1427.7100000000139</v>
          </cell>
          <cell r="AE969">
            <v>2004.9099999999751</v>
          </cell>
          <cell r="AF969">
            <v>1455.7699999999932</v>
          </cell>
          <cell r="AG969">
            <v>2035.0299999999559</v>
          </cell>
          <cell r="AH969">
            <v>1483.8299999999797</v>
          </cell>
          <cell r="AI969">
            <v>2072.7800000000379</v>
          </cell>
          <cell r="AJ969">
            <v>1504.2499999999657</v>
          </cell>
          <cell r="AK969">
            <v>2110.5400000000395</v>
          </cell>
          <cell r="AL969">
            <v>1532.3099999999811</v>
          </cell>
          <cell r="AM969">
            <v>2140.6500000000115</v>
          </cell>
          <cell r="AN969">
            <v>1552.729999999973</v>
          </cell>
          <cell r="AO969">
            <v>2178.4100000000062</v>
          </cell>
          <cell r="AP969">
            <v>1580.7900000000282</v>
          </cell>
          <cell r="AQ969">
            <v>2208.5299999999738</v>
          </cell>
          <cell r="AR969">
            <v>1601.2100000000214</v>
          </cell>
          <cell r="AS969">
            <v>2246.2799999999706</v>
          </cell>
          <cell r="AT969">
            <v>1629.2700000000359</v>
          </cell>
          <cell r="AU969">
            <v>756.04000000000349</v>
          </cell>
          <cell r="AV969">
            <v>1657.3300000000208</v>
          </cell>
          <cell r="AW969">
            <v>2314.1500000000437</v>
          </cell>
        </row>
        <row r="970">
          <cell r="A970">
            <v>965</v>
          </cell>
          <cell r="B970">
            <v>1186.7900000000136</v>
          </cell>
          <cell r="C970">
            <v>1659.9700000000207</v>
          </cell>
          <cell r="D970">
            <v>1214.8799999999931</v>
          </cell>
          <cell r="E970">
            <v>1697.7699999999932</v>
          </cell>
          <cell r="F970">
            <v>1235.3199999999792</v>
          </cell>
          <cell r="G970">
            <v>1727.9099999999771</v>
          </cell>
          <cell r="H970">
            <v>1263.4099999999692</v>
          </cell>
          <cell r="I970">
            <v>1765.7099999999807</v>
          </cell>
          <cell r="J970">
            <v>1283.8499999999985</v>
          </cell>
          <cell r="K970">
            <v>1795.8599999999633</v>
          </cell>
          <cell r="L970">
            <v>1311.9399999999864</v>
          </cell>
          <cell r="M970">
            <v>1833.650000000031</v>
          </cell>
          <cell r="N970">
            <v>1332.3800000000219</v>
          </cell>
          <cell r="O970">
            <v>1871.450000000038</v>
          </cell>
          <cell r="P970">
            <v>1360.4700000000121</v>
          </cell>
          <cell r="Q970">
            <v>1901.5900000000208</v>
          </cell>
          <cell r="R970">
            <v>1380.9099999999989</v>
          </cell>
          <cell r="S970">
            <v>1939.3899999999931</v>
          </cell>
          <cell r="T970">
            <v>1409.0000000000193</v>
          </cell>
          <cell r="U970">
            <v>1969.5399999999752</v>
          </cell>
          <cell r="V970">
            <v>1437.090000000007</v>
          </cell>
          <cell r="W970">
            <v>2007.3299999999749</v>
          </cell>
          <cell r="X970">
            <v>1457.5299999999932</v>
          </cell>
          <cell r="Y970">
            <v>2045.1299999999487</v>
          </cell>
          <cell r="Z970">
            <v>1485.6199999999797</v>
          </cell>
          <cell r="AA970">
            <v>2075.2700000000382</v>
          </cell>
          <cell r="AB970">
            <v>1408.7500000000193</v>
          </cell>
          <cell r="AC970">
            <v>1969.189999999975</v>
          </cell>
          <cell r="AD970">
            <v>1429.1900000000139</v>
          </cell>
          <cell r="AE970">
            <v>2006.989999999975</v>
          </cell>
          <cell r="AF970">
            <v>1457.2799999999932</v>
          </cell>
          <cell r="AG970">
            <v>2037.1399999999558</v>
          </cell>
          <cell r="AH970">
            <v>1485.3699999999797</v>
          </cell>
          <cell r="AI970">
            <v>2074.930000000038</v>
          </cell>
          <cell r="AJ970">
            <v>1505.8099999999656</v>
          </cell>
          <cell r="AK970">
            <v>2112.7300000000396</v>
          </cell>
          <cell r="AL970">
            <v>1533.899999999981</v>
          </cell>
          <cell r="AM970">
            <v>2142.8700000000113</v>
          </cell>
          <cell r="AN970">
            <v>1554.3399999999729</v>
          </cell>
          <cell r="AO970">
            <v>2180.6700000000064</v>
          </cell>
          <cell r="AP970">
            <v>1582.4300000000283</v>
          </cell>
          <cell r="AQ970">
            <v>2210.8199999999738</v>
          </cell>
          <cell r="AR970">
            <v>1602.8700000000215</v>
          </cell>
          <cell r="AS970">
            <v>2248.6099999999706</v>
          </cell>
          <cell r="AT970">
            <v>1630.960000000036</v>
          </cell>
          <cell r="AU970">
            <v>756.41000000000349</v>
          </cell>
          <cell r="AV970">
            <v>1659.0500000000209</v>
          </cell>
          <cell r="AW970">
            <v>2316.5500000000438</v>
          </cell>
        </row>
        <row r="971">
          <cell r="A971">
            <v>966</v>
          </cell>
          <cell r="B971">
            <v>1188.0200000000136</v>
          </cell>
          <cell r="C971">
            <v>1661.6900000000207</v>
          </cell>
          <cell r="D971">
            <v>1216.1399999999931</v>
          </cell>
          <cell r="E971">
            <v>1699.5299999999932</v>
          </cell>
          <cell r="F971">
            <v>1236.5999999999792</v>
          </cell>
          <cell r="G971">
            <v>1729.6999999999771</v>
          </cell>
          <cell r="H971">
            <v>1264.7199999999691</v>
          </cell>
          <cell r="I971">
            <v>1767.5399999999806</v>
          </cell>
          <cell r="J971">
            <v>1285.1799999999985</v>
          </cell>
          <cell r="K971">
            <v>1797.7199999999632</v>
          </cell>
          <cell r="L971">
            <v>1313.2999999999863</v>
          </cell>
          <cell r="M971">
            <v>1835.5500000000311</v>
          </cell>
          <cell r="N971">
            <v>1333.760000000022</v>
          </cell>
          <cell r="O971">
            <v>1873.3900000000381</v>
          </cell>
          <cell r="P971">
            <v>1361.8800000000122</v>
          </cell>
          <cell r="Q971">
            <v>1903.5600000000209</v>
          </cell>
          <cell r="R971">
            <v>1382.339999999999</v>
          </cell>
          <cell r="S971">
            <v>1941.399999999993</v>
          </cell>
          <cell r="T971">
            <v>1410.4600000000194</v>
          </cell>
          <cell r="U971">
            <v>1971.5799999999751</v>
          </cell>
          <cell r="V971">
            <v>1438.580000000007</v>
          </cell>
          <cell r="W971">
            <v>2009.4099999999748</v>
          </cell>
          <cell r="X971">
            <v>1459.0399999999931</v>
          </cell>
          <cell r="Y971">
            <v>2047.2499999999486</v>
          </cell>
          <cell r="Z971">
            <v>1487.1599999999796</v>
          </cell>
          <cell r="AA971">
            <v>2077.4200000000383</v>
          </cell>
          <cell r="AB971">
            <v>1410.2100000000194</v>
          </cell>
          <cell r="AC971">
            <v>1971.229999999975</v>
          </cell>
          <cell r="AD971">
            <v>1430.6700000000139</v>
          </cell>
          <cell r="AE971">
            <v>2009.0699999999749</v>
          </cell>
          <cell r="AF971">
            <v>1458.7899999999931</v>
          </cell>
          <cell r="AG971">
            <v>2039.2499999999557</v>
          </cell>
          <cell r="AH971">
            <v>1486.9099999999796</v>
          </cell>
          <cell r="AI971">
            <v>2077.0800000000381</v>
          </cell>
          <cell r="AJ971">
            <v>1507.3699999999656</v>
          </cell>
          <cell r="AK971">
            <v>2114.9200000000396</v>
          </cell>
          <cell r="AL971">
            <v>1535.4899999999809</v>
          </cell>
          <cell r="AM971">
            <v>2145.0900000000111</v>
          </cell>
          <cell r="AN971">
            <v>1555.9499999999728</v>
          </cell>
          <cell r="AO971">
            <v>2182.9300000000067</v>
          </cell>
          <cell r="AP971">
            <v>1584.0700000000284</v>
          </cell>
          <cell r="AQ971">
            <v>2213.1099999999738</v>
          </cell>
          <cell r="AR971">
            <v>1604.5300000000216</v>
          </cell>
          <cell r="AS971">
            <v>2250.9399999999705</v>
          </cell>
          <cell r="AT971">
            <v>1632.650000000036</v>
          </cell>
          <cell r="AU971">
            <v>756.7800000000035</v>
          </cell>
          <cell r="AV971">
            <v>1660.7700000000209</v>
          </cell>
          <cell r="AW971">
            <v>2318.9500000000439</v>
          </cell>
        </row>
        <row r="972">
          <cell r="A972">
            <v>967</v>
          </cell>
          <cell r="B972">
            <v>1189.2500000000136</v>
          </cell>
          <cell r="C972">
            <v>1663.4100000000208</v>
          </cell>
          <cell r="D972">
            <v>1217.399999999993</v>
          </cell>
          <cell r="E972">
            <v>1701.2899999999931</v>
          </cell>
          <cell r="F972">
            <v>1237.8799999999792</v>
          </cell>
          <cell r="G972">
            <v>1731.489999999977</v>
          </cell>
          <cell r="H972">
            <v>1266.029999999969</v>
          </cell>
          <cell r="I972">
            <v>1769.3699999999806</v>
          </cell>
          <cell r="J972">
            <v>1286.5099999999984</v>
          </cell>
          <cell r="K972">
            <v>1799.5799999999631</v>
          </cell>
          <cell r="L972">
            <v>1314.6599999999862</v>
          </cell>
          <cell r="M972">
            <v>1837.4500000000312</v>
          </cell>
          <cell r="N972">
            <v>1335.1400000000222</v>
          </cell>
          <cell r="O972">
            <v>1875.3300000000381</v>
          </cell>
          <cell r="P972">
            <v>1363.2900000000122</v>
          </cell>
          <cell r="Q972">
            <v>1905.5300000000209</v>
          </cell>
          <cell r="R972">
            <v>1383.7699999999991</v>
          </cell>
          <cell r="S972">
            <v>1943.409999999993</v>
          </cell>
          <cell r="T972">
            <v>1411.9200000000194</v>
          </cell>
          <cell r="U972">
            <v>1973.6199999999751</v>
          </cell>
          <cell r="V972">
            <v>1440.070000000007</v>
          </cell>
          <cell r="W972">
            <v>2011.4899999999748</v>
          </cell>
          <cell r="X972">
            <v>1460.5499999999931</v>
          </cell>
          <cell r="Y972">
            <v>2049.3699999999485</v>
          </cell>
          <cell r="Z972">
            <v>1488.6999999999796</v>
          </cell>
          <cell r="AA972">
            <v>2079.5700000000384</v>
          </cell>
          <cell r="AB972">
            <v>1411.6700000000194</v>
          </cell>
          <cell r="AC972">
            <v>1973.269999999975</v>
          </cell>
          <cell r="AD972">
            <v>1432.150000000014</v>
          </cell>
          <cell r="AE972">
            <v>2011.1499999999749</v>
          </cell>
          <cell r="AF972">
            <v>1460.2999999999931</v>
          </cell>
          <cell r="AG972">
            <v>2041.3599999999556</v>
          </cell>
          <cell r="AH972">
            <v>1488.4499999999796</v>
          </cell>
          <cell r="AI972">
            <v>2079.2300000000382</v>
          </cell>
          <cell r="AJ972">
            <v>1508.9299999999655</v>
          </cell>
          <cell r="AK972">
            <v>2117.1100000000397</v>
          </cell>
          <cell r="AL972">
            <v>1537.0799999999808</v>
          </cell>
          <cell r="AM972">
            <v>2147.3100000000109</v>
          </cell>
          <cell r="AN972">
            <v>1557.5599999999727</v>
          </cell>
          <cell r="AO972">
            <v>2185.1900000000069</v>
          </cell>
          <cell r="AP972">
            <v>1585.7100000000285</v>
          </cell>
          <cell r="AQ972">
            <v>2215.3999999999737</v>
          </cell>
          <cell r="AR972">
            <v>1606.1900000000217</v>
          </cell>
          <cell r="AS972">
            <v>2253.2699999999704</v>
          </cell>
          <cell r="AT972">
            <v>1634.3400000000361</v>
          </cell>
          <cell r="AU972">
            <v>757.1500000000035</v>
          </cell>
          <cell r="AV972">
            <v>1662.4900000000209</v>
          </cell>
          <cell r="AW972">
            <v>2321.350000000044</v>
          </cell>
        </row>
        <row r="973">
          <cell r="A973">
            <v>968</v>
          </cell>
          <cell r="B973">
            <v>1190.4800000000137</v>
          </cell>
          <cell r="C973">
            <v>1665.1300000000208</v>
          </cell>
          <cell r="D973">
            <v>1218.659999999993</v>
          </cell>
          <cell r="E973">
            <v>1703.0499999999931</v>
          </cell>
          <cell r="F973">
            <v>1239.1599999999792</v>
          </cell>
          <cell r="G973">
            <v>1733.279999999977</v>
          </cell>
          <cell r="H973">
            <v>1267.339999999969</v>
          </cell>
          <cell r="I973">
            <v>1771.1999999999805</v>
          </cell>
          <cell r="J973">
            <v>1287.8399999999983</v>
          </cell>
          <cell r="K973">
            <v>1801.439999999963</v>
          </cell>
          <cell r="L973">
            <v>1316.0199999999861</v>
          </cell>
          <cell r="M973">
            <v>1839.3500000000313</v>
          </cell>
          <cell r="N973">
            <v>1336.5200000000223</v>
          </cell>
          <cell r="O973">
            <v>1877.2700000000382</v>
          </cell>
          <cell r="P973">
            <v>1364.7000000000123</v>
          </cell>
          <cell r="Q973">
            <v>1907.5000000000209</v>
          </cell>
          <cell r="R973">
            <v>1385.1999999999991</v>
          </cell>
          <cell r="S973">
            <v>1945.419999999993</v>
          </cell>
          <cell r="T973">
            <v>1413.3800000000194</v>
          </cell>
          <cell r="U973">
            <v>1975.6599999999751</v>
          </cell>
          <cell r="V973">
            <v>1441.560000000007</v>
          </cell>
          <cell r="W973">
            <v>2013.5699999999747</v>
          </cell>
          <cell r="X973">
            <v>1462.0599999999931</v>
          </cell>
          <cell r="Y973">
            <v>2051.4899999999484</v>
          </cell>
          <cell r="Z973">
            <v>1490.2399999999795</v>
          </cell>
          <cell r="AA973">
            <v>2081.7200000000385</v>
          </cell>
          <cell r="AB973">
            <v>1413.1300000000194</v>
          </cell>
          <cell r="AC973">
            <v>1975.3099999999749</v>
          </cell>
          <cell r="AD973">
            <v>1433.630000000014</v>
          </cell>
          <cell r="AE973">
            <v>2013.2299999999748</v>
          </cell>
          <cell r="AF973">
            <v>1461.8099999999931</v>
          </cell>
          <cell r="AG973">
            <v>2043.4699999999555</v>
          </cell>
          <cell r="AH973">
            <v>1489.9899999999795</v>
          </cell>
          <cell r="AI973">
            <v>2081.3800000000383</v>
          </cell>
          <cell r="AJ973">
            <v>1510.4899999999654</v>
          </cell>
          <cell r="AK973">
            <v>2119.3000000000397</v>
          </cell>
          <cell r="AL973">
            <v>1538.6699999999807</v>
          </cell>
          <cell r="AM973">
            <v>2149.5300000000107</v>
          </cell>
          <cell r="AN973">
            <v>1559.1699999999726</v>
          </cell>
          <cell r="AO973">
            <v>2187.4500000000071</v>
          </cell>
          <cell r="AP973">
            <v>1587.3500000000286</v>
          </cell>
          <cell r="AQ973">
            <v>2217.6899999999737</v>
          </cell>
          <cell r="AR973">
            <v>1607.8500000000217</v>
          </cell>
          <cell r="AS973">
            <v>2255.5999999999704</v>
          </cell>
          <cell r="AT973">
            <v>1636.0300000000361</v>
          </cell>
          <cell r="AU973">
            <v>757.52000000000351</v>
          </cell>
          <cell r="AV973">
            <v>1664.210000000021</v>
          </cell>
          <cell r="AW973">
            <v>2323.7500000000441</v>
          </cell>
        </row>
        <row r="974">
          <cell r="A974">
            <v>969</v>
          </cell>
          <cell r="B974">
            <v>1191.7100000000137</v>
          </cell>
          <cell r="C974">
            <v>1666.8500000000208</v>
          </cell>
          <cell r="D974">
            <v>1219.919999999993</v>
          </cell>
          <cell r="E974">
            <v>1704.8099999999931</v>
          </cell>
          <cell r="F974">
            <v>1240.4399999999791</v>
          </cell>
          <cell r="G974">
            <v>1735.069999999977</v>
          </cell>
          <cell r="H974">
            <v>1268.6499999999689</v>
          </cell>
          <cell r="I974">
            <v>1773.0299999999804</v>
          </cell>
          <cell r="J974">
            <v>1289.1699999999983</v>
          </cell>
          <cell r="K974">
            <v>1803.2999999999629</v>
          </cell>
          <cell r="L974">
            <v>1317.379999999986</v>
          </cell>
          <cell r="M974">
            <v>1841.2500000000314</v>
          </cell>
          <cell r="N974">
            <v>1337.9000000000224</v>
          </cell>
          <cell r="O974">
            <v>1879.2100000000382</v>
          </cell>
          <cell r="P974">
            <v>1366.1100000000124</v>
          </cell>
          <cell r="Q974">
            <v>1909.4700000000209</v>
          </cell>
          <cell r="R974">
            <v>1386.6299999999992</v>
          </cell>
          <cell r="S974">
            <v>1947.429999999993</v>
          </cell>
          <cell r="T974">
            <v>1414.8400000000195</v>
          </cell>
          <cell r="U974">
            <v>1977.699999999975</v>
          </cell>
          <cell r="V974">
            <v>1443.050000000007</v>
          </cell>
          <cell r="W974">
            <v>2015.6499999999746</v>
          </cell>
          <cell r="X974">
            <v>1463.5699999999931</v>
          </cell>
          <cell r="Y974">
            <v>2053.6099999999483</v>
          </cell>
          <cell r="Z974">
            <v>1491.7799999999795</v>
          </cell>
          <cell r="AA974">
            <v>2083.8700000000385</v>
          </cell>
          <cell r="AB974">
            <v>1414.5900000000195</v>
          </cell>
          <cell r="AC974">
            <v>1977.3499999999749</v>
          </cell>
          <cell r="AD974">
            <v>1435.110000000014</v>
          </cell>
          <cell r="AE974">
            <v>2015.3099999999747</v>
          </cell>
          <cell r="AF974">
            <v>1463.3199999999931</v>
          </cell>
          <cell r="AG974">
            <v>2045.5799999999554</v>
          </cell>
          <cell r="AH974">
            <v>1491.5299999999795</v>
          </cell>
          <cell r="AI974">
            <v>2083.5300000000384</v>
          </cell>
          <cell r="AJ974">
            <v>1512.0499999999654</v>
          </cell>
          <cell r="AK974">
            <v>2121.4900000000398</v>
          </cell>
          <cell r="AL974">
            <v>1540.2599999999807</v>
          </cell>
          <cell r="AM974">
            <v>2151.7500000000105</v>
          </cell>
          <cell r="AN974">
            <v>1560.7799999999725</v>
          </cell>
          <cell r="AO974">
            <v>2189.7100000000073</v>
          </cell>
          <cell r="AP974">
            <v>1588.9900000000287</v>
          </cell>
          <cell r="AQ974">
            <v>2219.9799999999736</v>
          </cell>
          <cell r="AR974">
            <v>1609.5100000000218</v>
          </cell>
          <cell r="AS974">
            <v>2257.9299999999703</v>
          </cell>
          <cell r="AT974">
            <v>1637.7200000000362</v>
          </cell>
          <cell r="AU974">
            <v>757.89000000000351</v>
          </cell>
          <cell r="AV974">
            <v>1665.930000000021</v>
          </cell>
          <cell r="AW974">
            <v>2326.1500000000442</v>
          </cell>
        </row>
        <row r="975">
          <cell r="A975">
            <v>970</v>
          </cell>
          <cell r="B975">
            <v>1192.9400000000137</v>
          </cell>
          <cell r="C975">
            <v>1668.5700000000209</v>
          </cell>
          <cell r="D975">
            <v>1221.179999999993</v>
          </cell>
          <cell r="E975">
            <v>1706.5699999999931</v>
          </cell>
          <cell r="F975">
            <v>1241.7199999999791</v>
          </cell>
          <cell r="G975">
            <v>1736.8599999999769</v>
          </cell>
          <cell r="H975">
            <v>1269.9599999999689</v>
          </cell>
          <cell r="I975">
            <v>1774.8599999999803</v>
          </cell>
          <cell r="J975">
            <v>1290.4999999999982</v>
          </cell>
          <cell r="K975">
            <v>1805.1599999999628</v>
          </cell>
          <cell r="L975">
            <v>1318.7399999999859</v>
          </cell>
          <cell r="M975">
            <v>1843.1500000000315</v>
          </cell>
          <cell r="N975">
            <v>1339.2800000000225</v>
          </cell>
          <cell r="O975">
            <v>1881.1500000000383</v>
          </cell>
          <cell r="P975">
            <v>1367.5200000000125</v>
          </cell>
          <cell r="Q975">
            <v>1911.440000000021</v>
          </cell>
          <cell r="R975">
            <v>1388.0599999999993</v>
          </cell>
          <cell r="S975">
            <v>1949.439999999993</v>
          </cell>
          <cell r="T975">
            <v>1416.3000000000195</v>
          </cell>
          <cell r="U975">
            <v>1979.739999999975</v>
          </cell>
          <cell r="V975">
            <v>1444.540000000007</v>
          </cell>
          <cell r="W975">
            <v>2017.7299999999746</v>
          </cell>
          <cell r="X975">
            <v>1465.0799999999931</v>
          </cell>
          <cell r="Y975">
            <v>2055.7299999999482</v>
          </cell>
          <cell r="Z975">
            <v>1493.3199999999795</v>
          </cell>
          <cell r="AA975">
            <v>2086.0200000000386</v>
          </cell>
          <cell r="AB975">
            <v>1416.0500000000195</v>
          </cell>
          <cell r="AC975">
            <v>1979.3899999999749</v>
          </cell>
          <cell r="AD975">
            <v>1436.590000000014</v>
          </cell>
          <cell r="AE975">
            <v>2017.3899999999746</v>
          </cell>
          <cell r="AF975">
            <v>1464.8299999999931</v>
          </cell>
          <cell r="AG975">
            <v>2047.6899999999553</v>
          </cell>
          <cell r="AH975">
            <v>1493.0699999999795</v>
          </cell>
          <cell r="AI975">
            <v>2085.6800000000385</v>
          </cell>
          <cell r="AJ975">
            <v>1513.6099999999653</v>
          </cell>
          <cell r="AK975">
            <v>2123.6800000000399</v>
          </cell>
          <cell r="AL975">
            <v>1541.8499999999806</v>
          </cell>
          <cell r="AM975">
            <v>2153.9700000000103</v>
          </cell>
          <cell r="AN975">
            <v>1562.3899999999724</v>
          </cell>
          <cell r="AO975">
            <v>2191.9700000000075</v>
          </cell>
          <cell r="AP975">
            <v>1590.6300000000288</v>
          </cell>
          <cell r="AQ975">
            <v>2222.2699999999736</v>
          </cell>
          <cell r="AR975">
            <v>1611.1700000000219</v>
          </cell>
          <cell r="AS975">
            <v>2260.2599999999702</v>
          </cell>
          <cell r="AT975">
            <v>1639.4100000000362</v>
          </cell>
          <cell r="AU975">
            <v>758.26000000000352</v>
          </cell>
          <cell r="AV975">
            <v>1667.650000000021</v>
          </cell>
          <cell r="AW975">
            <v>2328.5500000000443</v>
          </cell>
        </row>
        <row r="976">
          <cell r="A976">
            <v>971</v>
          </cell>
          <cell r="B976">
            <v>1194.1700000000137</v>
          </cell>
          <cell r="C976">
            <v>1670.2900000000209</v>
          </cell>
          <cell r="D976">
            <v>1222.439999999993</v>
          </cell>
          <cell r="E976">
            <v>1708.3299999999931</v>
          </cell>
          <cell r="F976">
            <v>1242.9999999999791</v>
          </cell>
          <cell r="G976">
            <v>1738.6499999999769</v>
          </cell>
          <cell r="H976">
            <v>1271.2699999999688</v>
          </cell>
          <cell r="I976">
            <v>1776.6899999999803</v>
          </cell>
          <cell r="J976">
            <v>1291.8299999999981</v>
          </cell>
          <cell r="K976">
            <v>1807.0199999999627</v>
          </cell>
          <cell r="L976">
            <v>1320.0999999999858</v>
          </cell>
          <cell r="M976">
            <v>1845.0500000000316</v>
          </cell>
          <cell r="N976">
            <v>1340.6600000000226</v>
          </cell>
          <cell r="O976">
            <v>1883.0900000000383</v>
          </cell>
          <cell r="P976">
            <v>1368.9300000000126</v>
          </cell>
          <cell r="Q976">
            <v>1913.410000000021</v>
          </cell>
          <cell r="R976">
            <v>1389.4899999999993</v>
          </cell>
          <cell r="S976">
            <v>1951.449999999993</v>
          </cell>
          <cell r="T976">
            <v>1417.7600000000195</v>
          </cell>
          <cell r="U976">
            <v>1981.779999999975</v>
          </cell>
          <cell r="V976">
            <v>1446.030000000007</v>
          </cell>
          <cell r="W976">
            <v>2019.8099999999745</v>
          </cell>
          <cell r="X976">
            <v>1466.5899999999931</v>
          </cell>
          <cell r="Y976">
            <v>2057.8499999999481</v>
          </cell>
          <cell r="Z976">
            <v>1494.8599999999794</v>
          </cell>
          <cell r="AA976">
            <v>2088.1700000000387</v>
          </cell>
          <cell r="AB976">
            <v>1417.5100000000195</v>
          </cell>
          <cell r="AC976">
            <v>1981.4299999999748</v>
          </cell>
          <cell r="AD976">
            <v>1438.070000000014</v>
          </cell>
          <cell r="AE976">
            <v>2019.4699999999746</v>
          </cell>
          <cell r="AF976">
            <v>1466.3399999999931</v>
          </cell>
          <cell r="AG976">
            <v>2049.7999999999552</v>
          </cell>
          <cell r="AH976">
            <v>1494.6099999999794</v>
          </cell>
          <cell r="AI976">
            <v>2087.8300000000386</v>
          </cell>
          <cell r="AJ976">
            <v>1515.1699999999653</v>
          </cell>
          <cell r="AK976">
            <v>2125.8700000000399</v>
          </cell>
          <cell r="AL976">
            <v>1543.4399999999805</v>
          </cell>
          <cell r="AM976">
            <v>2156.1900000000101</v>
          </cell>
          <cell r="AN976">
            <v>1563.9999999999723</v>
          </cell>
          <cell r="AO976">
            <v>2194.2300000000077</v>
          </cell>
          <cell r="AP976">
            <v>1592.2700000000289</v>
          </cell>
          <cell r="AQ976">
            <v>2224.5599999999736</v>
          </cell>
          <cell r="AR976">
            <v>1612.830000000022</v>
          </cell>
          <cell r="AS976">
            <v>2262.5899999999701</v>
          </cell>
          <cell r="AT976">
            <v>1641.1000000000363</v>
          </cell>
          <cell r="AU976">
            <v>758.63000000000352</v>
          </cell>
          <cell r="AV976">
            <v>1669.370000000021</v>
          </cell>
          <cell r="AW976">
            <v>2330.9500000000444</v>
          </cell>
        </row>
        <row r="977">
          <cell r="A977">
            <v>972</v>
          </cell>
          <cell r="B977">
            <v>1195.4000000000137</v>
          </cell>
          <cell r="C977">
            <v>1672.0100000000209</v>
          </cell>
          <cell r="D977">
            <v>1223.699999999993</v>
          </cell>
          <cell r="E977">
            <v>1710.0899999999931</v>
          </cell>
          <cell r="F977">
            <v>1244.2799999999791</v>
          </cell>
          <cell r="G977">
            <v>1740.4399999999769</v>
          </cell>
          <cell r="H977">
            <v>1272.5799999999688</v>
          </cell>
          <cell r="I977">
            <v>1778.5199999999802</v>
          </cell>
          <cell r="J977">
            <v>1293.159999999998</v>
          </cell>
          <cell r="K977">
            <v>1808.8799999999626</v>
          </cell>
          <cell r="L977">
            <v>1321.4599999999857</v>
          </cell>
          <cell r="M977">
            <v>1846.9500000000317</v>
          </cell>
          <cell r="N977">
            <v>1342.0400000000227</v>
          </cell>
          <cell r="O977">
            <v>1885.0300000000384</v>
          </cell>
          <cell r="P977">
            <v>1370.3400000000127</v>
          </cell>
          <cell r="Q977">
            <v>1915.380000000021</v>
          </cell>
          <cell r="R977">
            <v>1390.9199999999994</v>
          </cell>
          <cell r="S977">
            <v>1953.459999999993</v>
          </cell>
          <cell r="T977">
            <v>1419.2200000000196</v>
          </cell>
          <cell r="U977">
            <v>1983.8199999999749</v>
          </cell>
          <cell r="V977">
            <v>1447.520000000007</v>
          </cell>
          <cell r="W977">
            <v>2021.8899999999744</v>
          </cell>
          <cell r="X977">
            <v>1468.0999999999931</v>
          </cell>
          <cell r="Y977">
            <v>2059.969999999948</v>
          </cell>
          <cell r="Z977">
            <v>1496.3999999999794</v>
          </cell>
          <cell r="AA977">
            <v>2090.3200000000388</v>
          </cell>
          <cell r="AB977">
            <v>1418.9700000000196</v>
          </cell>
          <cell r="AC977">
            <v>1983.4699999999748</v>
          </cell>
          <cell r="AD977">
            <v>1439.5500000000141</v>
          </cell>
          <cell r="AE977">
            <v>2021.5499999999745</v>
          </cell>
          <cell r="AF977">
            <v>1467.8499999999931</v>
          </cell>
          <cell r="AG977">
            <v>2051.9099999999553</v>
          </cell>
          <cell r="AH977">
            <v>1496.1499999999794</v>
          </cell>
          <cell r="AI977">
            <v>2089.9800000000387</v>
          </cell>
          <cell r="AJ977">
            <v>1516.7299999999652</v>
          </cell>
          <cell r="AK977">
            <v>2128.06000000004</v>
          </cell>
          <cell r="AL977">
            <v>1545.0299999999804</v>
          </cell>
          <cell r="AM977">
            <v>2158.4100000000099</v>
          </cell>
          <cell r="AN977">
            <v>1565.6099999999722</v>
          </cell>
          <cell r="AO977">
            <v>2196.490000000008</v>
          </cell>
          <cell r="AP977">
            <v>1593.910000000029</v>
          </cell>
          <cell r="AQ977">
            <v>2226.8499999999735</v>
          </cell>
          <cell r="AR977">
            <v>1614.4900000000221</v>
          </cell>
          <cell r="AS977">
            <v>2264.9199999999701</v>
          </cell>
          <cell r="AT977">
            <v>1642.7900000000363</v>
          </cell>
          <cell r="AU977">
            <v>759.00000000000352</v>
          </cell>
          <cell r="AV977">
            <v>1671.0900000000211</v>
          </cell>
          <cell r="AW977">
            <v>2333.3500000000445</v>
          </cell>
        </row>
        <row r="978">
          <cell r="A978">
            <v>973</v>
          </cell>
          <cell r="B978">
            <v>1196.6300000000138</v>
          </cell>
          <cell r="C978">
            <v>1673.7300000000209</v>
          </cell>
          <cell r="D978">
            <v>1224.959999999993</v>
          </cell>
          <cell r="E978">
            <v>1711.8499999999931</v>
          </cell>
          <cell r="F978">
            <v>1245.559999999979</v>
          </cell>
          <cell r="G978">
            <v>1742.2299999999768</v>
          </cell>
          <cell r="H978">
            <v>1273.8899999999687</v>
          </cell>
          <cell r="I978">
            <v>1780.3499999999801</v>
          </cell>
          <cell r="J978">
            <v>1294.489999999998</v>
          </cell>
          <cell r="K978">
            <v>1810.7399999999625</v>
          </cell>
          <cell r="L978">
            <v>1322.8199999999856</v>
          </cell>
          <cell r="M978">
            <v>1848.8500000000317</v>
          </cell>
          <cell r="N978">
            <v>1343.4200000000228</v>
          </cell>
          <cell r="O978">
            <v>1886.9700000000385</v>
          </cell>
          <cell r="P978">
            <v>1371.7500000000127</v>
          </cell>
          <cell r="Q978">
            <v>1917.3500000000211</v>
          </cell>
          <cell r="R978">
            <v>1392.3499999999995</v>
          </cell>
          <cell r="S978">
            <v>1955.469999999993</v>
          </cell>
          <cell r="T978">
            <v>1420.6800000000196</v>
          </cell>
          <cell r="U978">
            <v>1985.8599999999749</v>
          </cell>
          <cell r="V978">
            <v>1449.010000000007</v>
          </cell>
          <cell r="W978">
            <v>2023.9699999999743</v>
          </cell>
          <cell r="X978">
            <v>1469.6099999999931</v>
          </cell>
          <cell r="Y978">
            <v>2062.0899999999478</v>
          </cell>
          <cell r="Z978">
            <v>1497.9399999999794</v>
          </cell>
          <cell r="AA978">
            <v>2092.4700000000389</v>
          </cell>
          <cell r="AB978">
            <v>1420.4300000000196</v>
          </cell>
          <cell r="AC978">
            <v>1985.5099999999748</v>
          </cell>
          <cell r="AD978">
            <v>1441.0300000000141</v>
          </cell>
          <cell r="AE978">
            <v>2023.6299999999744</v>
          </cell>
          <cell r="AF978">
            <v>1469.3599999999931</v>
          </cell>
          <cell r="AG978">
            <v>2054.0199999999554</v>
          </cell>
          <cell r="AH978">
            <v>1497.6899999999794</v>
          </cell>
          <cell r="AI978">
            <v>2092.1300000000388</v>
          </cell>
          <cell r="AJ978">
            <v>1518.2899999999652</v>
          </cell>
          <cell r="AK978">
            <v>2130.25000000004</v>
          </cell>
          <cell r="AL978">
            <v>1546.6199999999803</v>
          </cell>
          <cell r="AM978">
            <v>2160.6300000000097</v>
          </cell>
          <cell r="AN978">
            <v>1567.2199999999721</v>
          </cell>
          <cell r="AO978">
            <v>2198.7500000000082</v>
          </cell>
          <cell r="AP978">
            <v>1595.5500000000291</v>
          </cell>
          <cell r="AQ978">
            <v>2229.1399999999735</v>
          </cell>
          <cell r="AR978">
            <v>1616.1500000000221</v>
          </cell>
          <cell r="AS978">
            <v>2267.24999999997</v>
          </cell>
          <cell r="AT978">
            <v>1644.4800000000364</v>
          </cell>
          <cell r="AU978">
            <v>759.37000000000353</v>
          </cell>
          <cell r="AV978">
            <v>1672.8100000000211</v>
          </cell>
          <cell r="AW978">
            <v>2335.7500000000446</v>
          </cell>
        </row>
        <row r="979">
          <cell r="A979">
            <v>974</v>
          </cell>
          <cell r="B979">
            <v>1197.8600000000138</v>
          </cell>
          <cell r="C979">
            <v>1675.450000000021</v>
          </cell>
          <cell r="D979">
            <v>1226.219999999993</v>
          </cell>
          <cell r="E979">
            <v>1713.6099999999931</v>
          </cell>
          <cell r="F979">
            <v>1246.839999999979</v>
          </cell>
          <cell r="G979">
            <v>1744.0199999999768</v>
          </cell>
          <cell r="H979">
            <v>1275.1999999999687</v>
          </cell>
          <cell r="I979">
            <v>1782.1799999999801</v>
          </cell>
          <cell r="J979">
            <v>1295.8199999999979</v>
          </cell>
          <cell r="K979">
            <v>1812.5999999999624</v>
          </cell>
          <cell r="L979">
            <v>1324.1799999999855</v>
          </cell>
          <cell r="M979">
            <v>1850.7500000000318</v>
          </cell>
          <cell r="N979">
            <v>1344.8000000000229</v>
          </cell>
          <cell r="O979">
            <v>1888.9100000000385</v>
          </cell>
          <cell r="P979">
            <v>1373.1600000000128</v>
          </cell>
          <cell r="Q979">
            <v>1919.3200000000211</v>
          </cell>
          <cell r="R979">
            <v>1393.7799999999995</v>
          </cell>
          <cell r="S979">
            <v>1957.479999999993</v>
          </cell>
          <cell r="T979">
            <v>1422.1400000000197</v>
          </cell>
          <cell r="U979">
            <v>1987.8999999999749</v>
          </cell>
          <cell r="V979">
            <v>1450.500000000007</v>
          </cell>
          <cell r="W979">
            <v>2026.0499999999743</v>
          </cell>
          <cell r="X979">
            <v>1471.1199999999931</v>
          </cell>
          <cell r="Y979">
            <v>2064.2099999999477</v>
          </cell>
          <cell r="Z979">
            <v>1499.4799999999793</v>
          </cell>
          <cell r="AA979">
            <v>2094.620000000039</v>
          </cell>
          <cell r="AB979">
            <v>1421.8900000000197</v>
          </cell>
          <cell r="AC979">
            <v>1987.5499999999747</v>
          </cell>
          <cell r="AD979">
            <v>1442.5100000000141</v>
          </cell>
          <cell r="AE979">
            <v>2025.7099999999743</v>
          </cell>
          <cell r="AF979">
            <v>1470.8699999999931</v>
          </cell>
          <cell r="AG979">
            <v>2056.1299999999555</v>
          </cell>
          <cell r="AH979">
            <v>1499.2299999999793</v>
          </cell>
          <cell r="AI979">
            <v>2094.2800000000389</v>
          </cell>
          <cell r="AJ979">
            <v>1519.8499999999651</v>
          </cell>
          <cell r="AK979">
            <v>2132.4400000000401</v>
          </cell>
          <cell r="AL979">
            <v>1548.2099999999803</v>
          </cell>
          <cell r="AM979">
            <v>2162.8500000000095</v>
          </cell>
          <cell r="AN979">
            <v>1568.829999999972</v>
          </cell>
          <cell r="AO979">
            <v>2201.0100000000084</v>
          </cell>
          <cell r="AP979">
            <v>1597.1900000000292</v>
          </cell>
          <cell r="AQ979">
            <v>2231.4299999999735</v>
          </cell>
          <cell r="AR979">
            <v>1617.8100000000222</v>
          </cell>
          <cell r="AS979">
            <v>2269.5799999999699</v>
          </cell>
          <cell r="AT979">
            <v>1646.1700000000365</v>
          </cell>
          <cell r="AU979">
            <v>759.74000000000353</v>
          </cell>
          <cell r="AV979">
            <v>1674.5300000000211</v>
          </cell>
          <cell r="AW979">
            <v>2338.1500000000447</v>
          </cell>
        </row>
        <row r="980">
          <cell r="A980">
            <v>975</v>
          </cell>
          <cell r="B980">
            <v>1199.0900000000138</v>
          </cell>
          <cell r="C980">
            <v>1677.170000000021</v>
          </cell>
          <cell r="D980">
            <v>1227.479999999993</v>
          </cell>
          <cell r="E980">
            <v>1715.3699999999931</v>
          </cell>
          <cell r="F980">
            <v>1248.119999999979</v>
          </cell>
          <cell r="G980">
            <v>1745.8099999999768</v>
          </cell>
          <cell r="H980">
            <v>1276.5099999999686</v>
          </cell>
          <cell r="I980">
            <v>1784.00999999998</v>
          </cell>
          <cell r="J980">
            <v>1297.1499999999978</v>
          </cell>
          <cell r="K980">
            <v>1814.4599999999623</v>
          </cell>
          <cell r="L980">
            <v>1325.5399999999854</v>
          </cell>
          <cell r="M980">
            <v>1852.6500000000319</v>
          </cell>
          <cell r="N980">
            <v>1346.180000000023</v>
          </cell>
          <cell r="O980">
            <v>1890.8500000000386</v>
          </cell>
          <cell r="P980">
            <v>1374.5700000000129</v>
          </cell>
          <cell r="Q980">
            <v>1921.2900000000211</v>
          </cell>
          <cell r="R980">
            <v>1395.2099999999996</v>
          </cell>
          <cell r="S980">
            <v>1959.489999999993</v>
          </cell>
          <cell r="T980">
            <v>1423.6000000000197</v>
          </cell>
          <cell r="U980">
            <v>1989.9399999999748</v>
          </cell>
          <cell r="V980">
            <v>1451.9900000000071</v>
          </cell>
          <cell r="W980">
            <v>2028.1299999999742</v>
          </cell>
          <cell r="X980">
            <v>1472.6299999999931</v>
          </cell>
          <cell r="Y980">
            <v>2066.3299999999476</v>
          </cell>
          <cell r="Z980">
            <v>1501.0199999999793</v>
          </cell>
          <cell r="AA980">
            <v>2096.7700000000391</v>
          </cell>
          <cell r="AB980">
            <v>1423.3500000000197</v>
          </cell>
          <cell r="AC980">
            <v>1989.5899999999747</v>
          </cell>
          <cell r="AD980">
            <v>1443.9900000000141</v>
          </cell>
          <cell r="AE980">
            <v>2027.7899999999743</v>
          </cell>
          <cell r="AF980">
            <v>1472.3799999999931</v>
          </cell>
          <cell r="AG980">
            <v>2058.2399999999557</v>
          </cell>
          <cell r="AH980">
            <v>1500.7699999999793</v>
          </cell>
          <cell r="AI980">
            <v>2096.4300000000389</v>
          </cell>
          <cell r="AJ980">
            <v>1521.4099999999651</v>
          </cell>
          <cell r="AK980">
            <v>2134.6300000000401</v>
          </cell>
          <cell r="AL980">
            <v>1549.7999999999802</v>
          </cell>
          <cell r="AM980">
            <v>2165.0700000000093</v>
          </cell>
          <cell r="AN980">
            <v>1570.4399999999719</v>
          </cell>
          <cell r="AO980">
            <v>2203.2700000000086</v>
          </cell>
          <cell r="AP980">
            <v>1598.8300000000293</v>
          </cell>
          <cell r="AQ980">
            <v>2233.7199999999734</v>
          </cell>
          <cell r="AR980">
            <v>1619.4700000000223</v>
          </cell>
          <cell r="AS980">
            <v>2271.9099999999698</v>
          </cell>
          <cell r="AT980">
            <v>1647.8600000000365</v>
          </cell>
          <cell r="AU980">
            <v>760.11000000000354</v>
          </cell>
          <cell r="AV980">
            <v>1676.2500000000211</v>
          </cell>
          <cell r="AW980">
            <v>2340.5500000000447</v>
          </cell>
        </row>
        <row r="981">
          <cell r="A981">
            <v>976</v>
          </cell>
          <cell r="B981">
            <v>1200.3200000000138</v>
          </cell>
          <cell r="C981">
            <v>1678.890000000021</v>
          </cell>
          <cell r="D981">
            <v>1228.739999999993</v>
          </cell>
          <cell r="E981">
            <v>1717.1299999999931</v>
          </cell>
          <cell r="F981">
            <v>1249.3999999999789</v>
          </cell>
          <cell r="G981">
            <v>1747.5999999999767</v>
          </cell>
          <cell r="H981">
            <v>1277.8199999999686</v>
          </cell>
          <cell r="I981">
            <v>1785.8399999999799</v>
          </cell>
          <cell r="J981">
            <v>1298.4799999999977</v>
          </cell>
          <cell r="K981">
            <v>1816.3199999999622</v>
          </cell>
          <cell r="L981">
            <v>1326.8999999999853</v>
          </cell>
          <cell r="M981">
            <v>1854.550000000032</v>
          </cell>
          <cell r="N981">
            <v>1347.5600000000231</v>
          </cell>
          <cell r="O981">
            <v>1892.7900000000386</v>
          </cell>
          <cell r="P981">
            <v>1375.980000000013</v>
          </cell>
          <cell r="Q981">
            <v>1923.2600000000211</v>
          </cell>
          <cell r="R981">
            <v>1396.6399999999996</v>
          </cell>
          <cell r="S981">
            <v>1961.499999999993</v>
          </cell>
          <cell r="T981">
            <v>1425.0600000000197</v>
          </cell>
          <cell r="U981">
            <v>1991.9799999999748</v>
          </cell>
          <cell r="V981">
            <v>1453.4800000000071</v>
          </cell>
          <cell r="W981">
            <v>2030.2099999999741</v>
          </cell>
          <cell r="X981">
            <v>1474.1399999999931</v>
          </cell>
          <cell r="Y981">
            <v>2068.4499999999475</v>
          </cell>
          <cell r="Z981">
            <v>1502.5599999999793</v>
          </cell>
          <cell r="AA981">
            <v>2098.9200000000392</v>
          </cell>
          <cell r="AB981">
            <v>1424.8100000000197</v>
          </cell>
          <cell r="AC981">
            <v>1991.6299999999746</v>
          </cell>
          <cell r="AD981">
            <v>1445.4700000000141</v>
          </cell>
          <cell r="AE981">
            <v>2029.8699999999742</v>
          </cell>
          <cell r="AF981">
            <v>1473.8899999999931</v>
          </cell>
          <cell r="AG981">
            <v>2060.3499999999558</v>
          </cell>
          <cell r="AH981">
            <v>1502.3099999999793</v>
          </cell>
          <cell r="AI981">
            <v>2098.580000000039</v>
          </cell>
          <cell r="AJ981">
            <v>1522.969999999965</v>
          </cell>
          <cell r="AK981">
            <v>2136.8200000000402</v>
          </cell>
          <cell r="AL981">
            <v>1551.3899999999801</v>
          </cell>
          <cell r="AM981">
            <v>2167.2900000000091</v>
          </cell>
          <cell r="AN981">
            <v>1572.0499999999718</v>
          </cell>
          <cell r="AO981">
            <v>2205.5300000000088</v>
          </cell>
          <cell r="AP981">
            <v>1600.4700000000294</v>
          </cell>
          <cell r="AQ981">
            <v>2236.0099999999734</v>
          </cell>
          <cell r="AR981">
            <v>1621.1300000000224</v>
          </cell>
          <cell r="AS981">
            <v>2274.2399999999698</v>
          </cell>
          <cell r="AT981">
            <v>1649.5500000000366</v>
          </cell>
          <cell r="AU981">
            <v>760.48000000000354</v>
          </cell>
          <cell r="AV981">
            <v>1677.9700000000212</v>
          </cell>
          <cell r="AW981">
            <v>2342.9500000000448</v>
          </cell>
        </row>
        <row r="982">
          <cell r="A982">
            <v>977</v>
          </cell>
          <cell r="B982">
            <v>1201.5500000000138</v>
          </cell>
          <cell r="C982">
            <v>1680.610000000021</v>
          </cell>
          <cell r="D982">
            <v>1229.999999999993</v>
          </cell>
          <cell r="E982">
            <v>1718.8899999999931</v>
          </cell>
          <cell r="F982">
            <v>1250.6799999999789</v>
          </cell>
          <cell r="G982">
            <v>1749.3899999999767</v>
          </cell>
          <cell r="H982">
            <v>1279.1299999999685</v>
          </cell>
          <cell r="I982">
            <v>1787.6699999999798</v>
          </cell>
          <cell r="J982">
            <v>1299.8099999999977</v>
          </cell>
          <cell r="K982">
            <v>1818.1799999999621</v>
          </cell>
          <cell r="L982">
            <v>1328.2599999999852</v>
          </cell>
          <cell r="M982">
            <v>1856.4500000000321</v>
          </cell>
          <cell r="N982">
            <v>1348.9400000000232</v>
          </cell>
          <cell r="O982">
            <v>1894.7300000000387</v>
          </cell>
          <cell r="P982">
            <v>1377.3900000000131</v>
          </cell>
          <cell r="Q982">
            <v>1925.2300000000212</v>
          </cell>
          <cell r="R982">
            <v>1398.0699999999997</v>
          </cell>
          <cell r="S982">
            <v>1963.5099999999929</v>
          </cell>
          <cell r="T982">
            <v>1426.5200000000198</v>
          </cell>
          <cell r="U982">
            <v>1994.0199999999747</v>
          </cell>
          <cell r="V982">
            <v>1454.9700000000071</v>
          </cell>
          <cell r="W982">
            <v>2032.289999999974</v>
          </cell>
          <cell r="X982">
            <v>1475.649999999993</v>
          </cell>
          <cell r="Y982">
            <v>2070.5699999999474</v>
          </cell>
          <cell r="Z982">
            <v>1504.0999999999792</v>
          </cell>
          <cell r="AA982">
            <v>2101.0700000000393</v>
          </cell>
          <cell r="AB982">
            <v>1426.2700000000198</v>
          </cell>
          <cell r="AC982">
            <v>1993.6699999999746</v>
          </cell>
          <cell r="AD982">
            <v>1446.9500000000141</v>
          </cell>
          <cell r="AE982">
            <v>2031.9499999999741</v>
          </cell>
          <cell r="AF982">
            <v>1475.399999999993</v>
          </cell>
          <cell r="AG982">
            <v>2062.4599999999559</v>
          </cell>
          <cell r="AH982">
            <v>1503.8499999999792</v>
          </cell>
          <cell r="AI982">
            <v>2100.7300000000391</v>
          </cell>
          <cell r="AJ982">
            <v>1524.529999999965</v>
          </cell>
          <cell r="AK982">
            <v>2139.0100000000402</v>
          </cell>
          <cell r="AL982">
            <v>1552.97999999998</v>
          </cell>
          <cell r="AM982">
            <v>2169.5100000000089</v>
          </cell>
          <cell r="AN982">
            <v>1573.6599999999717</v>
          </cell>
          <cell r="AO982">
            <v>2207.7900000000091</v>
          </cell>
          <cell r="AP982">
            <v>1602.1100000000295</v>
          </cell>
          <cell r="AQ982">
            <v>2238.2999999999734</v>
          </cell>
          <cell r="AR982">
            <v>1622.7900000000225</v>
          </cell>
          <cell r="AS982">
            <v>2276.5699999999697</v>
          </cell>
          <cell r="AT982">
            <v>1651.2400000000366</v>
          </cell>
          <cell r="AU982">
            <v>760.85000000000355</v>
          </cell>
          <cell r="AV982">
            <v>1679.6900000000212</v>
          </cell>
          <cell r="AW982">
            <v>2345.3500000000449</v>
          </cell>
        </row>
        <row r="983">
          <cell r="A983">
            <v>978</v>
          </cell>
          <cell r="B983">
            <v>1202.7800000000138</v>
          </cell>
          <cell r="C983">
            <v>1682.3300000000211</v>
          </cell>
          <cell r="D983">
            <v>1231.2599999999929</v>
          </cell>
          <cell r="E983">
            <v>1720.649999999993</v>
          </cell>
          <cell r="F983">
            <v>1251.9599999999789</v>
          </cell>
          <cell r="G983">
            <v>1751.1799999999766</v>
          </cell>
          <cell r="H983">
            <v>1280.4399999999684</v>
          </cell>
          <cell r="I983">
            <v>1789.4999999999798</v>
          </cell>
          <cell r="J983">
            <v>1301.1399999999976</v>
          </cell>
          <cell r="K983">
            <v>1820.039999999962</v>
          </cell>
          <cell r="L983">
            <v>1329.6199999999851</v>
          </cell>
          <cell r="M983">
            <v>1858.3500000000322</v>
          </cell>
          <cell r="N983">
            <v>1350.3200000000234</v>
          </cell>
          <cell r="O983">
            <v>1896.6700000000387</v>
          </cell>
          <cell r="P983">
            <v>1378.8000000000131</v>
          </cell>
          <cell r="Q983">
            <v>1927.2000000000212</v>
          </cell>
          <cell r="R983">
            <v>1399.4999999999998</v>
          </cell>
          <cell r="S983">
            <v>1965.5199999999929</v>
          </cell>
          <cell r="T983">
            <v>1427.9800000000198</v>
          </cell>
          <cell r="U983">
            <v>1996.0599999999747</v>
          </cell>
          <cell r="V983">
            <v>1456.4600000000071</v>
          </cell>
          <cell r="W983">
            <v>2034.369999999974</v>
          </cell>
          <cell r="X983">
            <v>1477.159999999993</v>
          </cell>
          <cell r="Y983">
            <v>2072.6899999999473</v>
          </cell>
          <cell r="Z983">
            <v>1505.6399999999792</v>
          </cell>
          <cell r="AA983">
            <v>2103.2200000000394</v>
          </cell>
          <cell r="AB983">
            <v>1427.7300000000198</v>
          </cell>
          <cell r="AC983">
            <v>1995.7099999999746</v>
          </cell>
          <cell r="AD983">
            <v>1448.4300000000142</v>
          </cell>
          <cell r="AE983">
            <v>2034.0299999999741</v>
          </cell>
          <cell r="AF983">
            <v>1476.909999999993</v>
          </cell>
          <cell r="AG983">
            <v>2064.5699999999561</v>
          </cell>
          <cell r="AH983">
            <v>1505.3899999999792</v>
          </cell>
          <cell r="AI983">
            <v>2102.8800000000392</v>
          </cell>
          <cell r="AJ983">
            <v>1526.0899999999649</v>
          </cell>
          <cell r="AK983">
            <v>2141.2000000000403</v>
          </cell>
          <cell r="AL983">
            <v>1554.5699999999799</v>
          </cell>
          <cell r="AM983">
            <v>2171.7300000000087</v>
          </cell>
          <cell r="AN983">
            <v>1575.2699999999716</v>
          </cell>
          <cell r="AO983">
            <v>2210.0500000000093</v>
          </cell>
          <cell r="AP983">
            <v>1603.7500000000296</v>
          </cell>
          <cell r="AQ983">
            <v>2240.5899999999733</v>
          </cell>
          <cell r="AR983">
            <v>1624.4500000000226</v>
          </cell>
          <cell r="AS983">
            <v>2278.8999999999696</v>
          </cell>
          <cell r="AT983">
            <v>1652.9300000000367</v>
          </cell>
          <cell r="AU983">
            <v>761.22000000000355</v>
          </cell>
          <cell r="AV983">
            <v>1681.4100000000212</v>
          </cell>
          <cell r="AW983">
            <v>2347.750000000045</v>
          </cell>
        </row>
        <row r="984">
          <cell r="A984">
            <v>979</v>
          </cell>
          <cell r="B984">
            <v>1204.0100000000139</v>
          </cell>
          <cell r="C984">
            <v>1684.0500000000211</v>
          </cell>
          <cell r="D984">
            <v>1232.5199999999929</v>
          </cell>
          <cell r="E984">
            <v>1722.409999999993</v>
          </cell>
          <cell r="F984">
            <v>1253.2399999999789</v>
          </cell>
          <cell r="G984">
            <v>1752.9699999999766</v>
          </cell>
          <cell r="H984">
            <v>1281.7499999999684</v>
          </cell>
          <cell r="I984">
            <v>1791.3299999999797</v>
          </cell>
          <cell r="J984">
            <v>1302.4699999999975</v>
          </cell>
          <cell r="K984">
            <v>1821.8999999999619</v>
          </cell>
          <cell r="L984">
            <v>1330.979999999985</v>
          </cell>
          <cell r="M984">
            <v>1860.2500000000323</v>
          </cell>
          <cell r="N984">
            <v>1351.7000000000235</v>
          </cell>
          <cell r="O984">
            <v>1898.6100000000388</v>
          </cell>
          <cell r="P984">
            <v>1380.2100000000132</v>
          </cell>
          <cell r="Q984">
            <v>1929.1700000000212</v>
          </cell>
          <cell r="R984">
            <v>1400.9299999999998</v>
          </cell>
          <cell r="S984">
            <v>1967.5299999999929</v>
          </cell>
          <cell r="T984">
            <v>1429.4400000000198</v>
          </cell>
          <cell r="U984">
            <v>1998.0999999999747</v>
          </cell>
          <cell r="V984">
            <v>1457.9500000000071</v>
          </cell>
          <cell r="W984">
            <v>2036.4499999999739</v>
          </cell>
          <cell r="X984">
            <v>1478.669999999993</v>
          </cell>
          <cell r="Y984">
            <v>2074.8099999999472</v>
          </cell>
          <cell r="Z984">
            <v>1507.1799999999791</v>
          </cell>
          <cell r="AA984">
            <v>2105.3700000000395</v>
          </cell>
          <cell r="AB984">
            <v>1429.1900000000198</v>
          </cell>
          <cell r="AC984">
            <v>1997.7499999999745</v>
          </cell>
          <cell r="AD984">
            <v>1449.9100000000142</v>
          </cell>
          <cell r="AE984">
            <v>2036.109999999974</v>
          </cell>
          <cell r="AF984">
            <v>1478.419999999993</v>
          </cell>
          <cell r="AG984">
            <v>2066.6799999999562</v>
          </cell>
          <cell r="AH984">
            <v>1506.9299999999791</v>
          </cell>
          <cell r="AI984">
            <v>2105.0300000000393</v>
          </cell>
          <cell r="AJ984">
            <v>1527.6499999999648</v>
          </cell>
          <cell r="AK984">
            <v>2143.3900000000403</v>
          </cell>
          <cell r="AL984">
            <v>1556.1599999999798</v>
          </cell>
          <cell r="AM984">
            <v>2173.9500000000085</v>
          </cell>
          <cell r="AN984">
            <v>1576.8799999999715</v>
          </cell>
          <cell r="AO984">
            <v>2212.3100000000095</v>
          </cell>
          <cell r="AP984">
            <v>1605.3900000000297</v>
          </cell>
          <cell r="AQ984">
            <v>2242.8799999999733</v>
          </cell>
          <cell r="AR984">
            <v>1626.1100000000226</v>
          </cell>
          <cell r="AS984">
            <v>2281.2299999999696</v>
          </cell>
          <cell r="AT984">
            <v>1654.6200000000367</v>
          </cell>
          <cell r="AU984">
            <v>761.59000000000356</v>
          </cell>
          <cell r="AV984">
            <v>1683.1300000000213</v>
          </cell>
          <cell r="AW984">
            <v>2350.1500000000451</v>
          </cell>
        </row>
        <row r="985">
          <cell r="A985">
            <v>980</v>
          </cell>
          <cell r="B985">
            <v>1205.2400000000139</v>
          </cell>
          <cell r="C985">
            <v>1685.7700000000211</v>
          </cell>
          <cell r="D985">
            <v>1233.7799999999929</v>
          </cell>
          <cell r="E985">
            <v>1724.169999999993</v>
          </cell>
          <cell r="F985">
            <v>1254.5199999999788</v>
          </cell>
          <cell r="G985">
            <v>1754.7599999999766</v>
          </cell>
          <cell r="H985">
            <v>1283.0599999999683</v>
          </cell>
          <cell r="I985">
            <v>1793.1599999999796</v>
          </cell>
          <cell r="J985">
            <v>1303.7999999999975</v>
          </cell>
          <cell r="K985">
            <v>1823.7599999999618</v>
          </cell>
          <cell r="L985">
            <v>1332.3399999999849</v>
          </cell>
          <cell r="M985">
            <v>1862.1500000000324</v>
          </cell>
          <cell r="N985">
            <v>1353.0800000000236</v>
          </cell>
          <cell r="O985">
            <v>1900.5500000000388</v>
          </cell>
          <cell r="P985">
            <v>1381.6200000000133</v>
          </cell>
          <cell r="Q985">
            <v>1931.1400000000212</v>
          </cell>
          <cell r="R985">
            <v>1402.36</v>
          </cell>
          <cell r="S985">
            <v>1969.5399999999929</v>
          </cell>
          <cell r="T985">
            <v>1430.9000000000199</v>
          </cell>
          <cell r="U985">
            <v>2000.1399999999746</v>
          </cell>
          <cell r="V985">
            <v>1459.4400000000071</v>
          </cell>
          <cell r="W985">
            <v>2038.5299999999738</v>
          </cell>
          <cell r="X985">
            <v>1480.179999999993</v>
          </cell>
          <cell r="Y985">
            <v>2076.9299999999471</v>
          </cell>
          <cell r="Z985">
            <v>1508.7199999999791</v>
          </cell>
          <cell r="AA985">
            <v>2107.5200000000395</v>
          </cell>
          <cell r="AB985">
            <v>1430.6500000000199</v>
          </cell>
          <cell r="AC985">
            <v>1999.7899999999745</v>
          </cell>
          <cell r="AD985">
            <v>1451.3900000000142</v>
          </cell>
          <cell r="AE985">
            <v>2038.1899999999739</v>
          </cell>
          <cell r="AF985">
            <v>1479.929999999993</v>
          </cell>
          <cell r="AG985">
            <v>2068.7899999999563</v>
          </cell>
          <cell r="AH985">
            <v>1508.4699999999791</v>
          </cell>
          <cell r="AI985">
            <v>2107.1800000000394</v>
          </cell>
          <cell r="AJ985">
            <v>1529.2099999999648</v>
          </cell>
          <cell r="AK985">
            <v>2145.5800000000404</v>
          </cell>
          <cell r="AL985">
            <v>1557.7499999999798</v>
          </cell>
          <cell r="AM985">
            <v>2176.1700000000083</v>
          </cell>
          <cell r="AN985">
            <v>1578.4899999999714</v>
          </cell>
          <cell r="AO985">
            <v>2214.5700000000097</v>
          </cell>
          <cell r="AP985">
            <v>1607.0300000000298</v>
          </cell>
          <cell r="AQ985">
            <v>2245.1699999999732</v>
          </cell>
          <cell r="AR985">
            <v>1627.7700000000227</v>
          </cell>
          <cell r="AS985">
            <v>2283.5599999999695</v>
          </cell>
          <cell r="AT985">
            <v>1656.3100000000368</v>
          </cell>
          <cell r="AU985">
            <v>761.96000000000356</v>
          </cell>
          <cell r="AV985">
            <v>1684.8500000000213</v>
          </cell>
          <cell r="AW985">
            <v>2352.5500000000452</v>
          </cell>
        </row>
        <row r="986">
          <cell r="A986">
            <v>981</v>
          </cell>
          <cell r="B986">
            <v>1206.4700000000139</v>
          </cell>
          <cell r="C986">
            <v>1687.4900000000212</v>
          </cell>
          <cell r="D986">
            <v>1235.0399999999929</v>
          </cell>
          <cell r="E986">
            <v>1725.929999999993</v>
          </cell>
          <cell r="F986">
            <v>1255.7999999999788</v>
          </cell>
          <cell r="G986">
            <v>1756.5499999999765</v>
          </cell>
          <cell r="H986">
            <v>1284.3699999999683</v>
          </cell>
          <cell r="I986">
            <v>1794.9899999999795</v>
          </cell>
          <cell r="J986">
            <v>1305.1299999999974</v>
          </cell>
          <cell r="K986">
            <v>1825.6199999999617</v>
          </cell>
          <cell r="L986">
            <v>1333.6999999999848</v>
          </cell>
          <cell r="M986">
            <v>1864.0500000000325</v>
          </cell>
          <cell r="N986">
            <v>1354.4600000000237</v>
          </cell>
          <cell r="O986">
            <v>1902.4900000000389</v>
          </cell>
          <cell r="P986">
            <v>1383.0300000000134</v>
          </cell>
          <cell r="Q986">
            <v>1933.1100000000213</v>
          </cell>
          <cell r="R986">
            <v>1403.79</v>
          </cell>
          <cell r="S986">
            <v>1971.5499999999929</v>
          </cell>
          <cell r="T986">
            <v>1432.3600000000199</v>
          </cell>
          <cell r="U986">
            <v>2002.1799999999746</v>
          </cell>
          <cell r="V986">
            <v>1460.9300000000071</v>
          </cell>
          <cell r="W986">
            <v>2040.6099999999738</v>
          </cell>
          <cell r="X986">
            <v>1481.689999999993</v>
          </cell>
          <cell r="Y986">
            <v>2079.049999999947</v>
          </cell>
          <cell r="Z986">
            <v>1510.2599999999791</v>
          </cell>
          <cell r="AA986">
            <v>2109.6700000000396</v>
          </cell>
          <cell r="AB986">
            <v>1432.1100000000199</v>
          </cell>
          <cell r="AC986">
            <v>2001.8299999999745</v>
          </cell>
          <cell r="AD986">
            <v>1452.8700000000142</v>
          </cell>
          <cell r="AE986">
            <v>2040.2699999999738</v>
          </cell>
          <cell r="AF986">
            <v>1481.439999999993</v>
          </cell>
          <cell r="AG986">
            <v>2070.8999999999564</v>
          </cell>
          <cell r="AH986">
            <v>1510.0099999999791</v>
          </cell>
          <cell r="AI986">
            <v>2109.3300000000395</v>
          </cell>
          <cell r="AJ986">
            <v>1530.7699999999647</v>
          </cell>
          <cell r="AK986">
            <v>2147.7700000000405</v>
          </cell>
          <cell r="AL986">
            <v>1559.3399999999797</v>
          </cell>
          <cell r="AM986">
            <v>2178.3900000000081</v>
          </cell>
          <cell r="AN986">
            <v>1580.0999999999713</v>
          </cell>
          <cell r="AO986">
            <v>2216.8300000000099</v>
          </cell>
          <cell r="AP986">
            <v>1608.6700000000299</v>
          </cell>
          <cell r="AQ986">
            <v>2247.4599999999732</v>
          </cell>
          <cell r="AR986">
            <v>1629.4300000000228</v>
          </cell>
          <cell r="AS986">
            <v>2285.8899999999694</v>
          </cell>
          <cell r="AT986">
            <v>1658.0000000000368</v>
          </cell>
          <cell r="AU986">
            <v>762.33000000000357</v>
          </cell>
          <cell r="AV986">
            <v>1686.5700000000213</v>
          </cell>
          <cell r="AW986">
            <v>2354.9500000000453</v>
          </cell>
        </row>
        <row r="987">
          <cell r="A987">
            <v>982</v>
          </cell>
          <cell r="B987">
            <v>1207.7000000000139</v>
          </cell>
          <cell r="C987">
            <v>1689.2100000000212</v>
          </cell>
          <cell r="D987">
            <v>1236.2999999999929</v>
          </cell>
          <cell r="E987">
            <v>1727.689999999993</v>
          </cell>
          <cell r="F987">
            <v>1257.0799999999788</v>
          </cell>
          <cell r="G987">
            <v>1758.3399999999765</v>
          </cell>
          <cell r="H987">
            <v>1285.6799999999682</v>
          </cell>
          <cell r="I987">
            <v>1796.8199999999795</v>
          </cell>
          <cell r="J987">
            <v>1306.4599999999973</v>
          </cell>
          <cell r="K987">
            <v>1827.4799999999616</v>
          </cell>
          <cell r="L987">
            <v>1335.0599999999847</v>
          </cell>
          <cell r="M987">
            <v>1865.9500000000326</v>
          </cell>
          <cell r="N987">
            <v>1355.8400000000238</v>
          </cell>
          <cell r="O987">
            <v>1904.4300000000389</v>
          </cell>
          <cell r="P987">
            <v>1384.4400000000135</v>
          </cell>
          <cell r="Q987">
            <v>1935.0800000000213</v>
          </cell>
          <cell r="R987">
            <v>1405.22</v>
          </cell>
          <cell r="S987">
            <v>1973.5599999999929</v>
          </cell>
          <cell r="T987">
            <v>1433.8200000000199</v>
          </cell>
          <cell r="U987">
            <v>2004.2199999999746</v>
          </cell>
          <cell r="V987">
            <v>1462.4200000000071</v>
          </cell>
          <cell r="W987">
            <v>2042.6899999999737</v>
          </cell>
          <cell r="X987">
            <v>1483.199999999993</v>
          </cell>
          <cell r="Y987">
            <v>2081.1699999999469</v>
          </cell>
          <cell r="Z987">
            <v>1511.799999999979</v>
          </cell>
          <cell r="AA987">
            <v>2111.8200000000397</v>
          </cell>
          <cell r="AB987">
            <v>1433.5700000000199</v>
          </cell>
          <cell r="AC987">
            <v>2003.8699999999744</v>
          </cell>
          <cell r="AD987">
            <v>1454.3500000000142</v>
          </cell>
          <cell r="AE987">
            <v>2042.3499999999738</v>
          </cell>
          <cell r="AF987">
            <v>1482.949999999993</v>
          </cell>
          <cell r="AG987">
            <v>2073.0099999999566</v>
          </cell>
          <cell r="AH987">
            <v>1511.549999999979</v>
          </cell>
          <cell r="AI987">
            <v>2111.4800000000396</v>
          </cell>
          <cell r="AJ987">
            <v>1532.3299999999647</v>
          </cell>
          <cell r="AK987">
            <v>2149.9600000000405</v>
          </cell>
          <cell r="AL987">
            <v>1560.9299999999796</v>
          </cell>
          <cell r="AM987">
            <v>2180.6100000000079</v>
          </cell>
          <cell r="AN987">
            <v>1581.7099999999712</v>
          </cell>
          <cell r="AO987">
            <v>2219.0900000000101</v>
          </cell>
          <cell r="AP987">
            <v>1610.31000000003</v>
          </cell>
          <cell r="AQ987">
            <v>2249.7499999999732</v>
          </cell>
          <cell r="AR987">
            <v>1631.0900000000229</v>
          </cell>
          <cell r="AS987">
            <v>2288.2199999999693</v>
          </cell>
          <cell r="AT987">
            <v>1659.6900000000369</v>
          </cell>
          <cell r="AU987">
            <v>762.70000000000357</v>
          </cell>
          <cell r="AV987">
            <v>1688.2900000000213</v>
          </cell>
          <cell r="AW987">
            <v>2357.3500000000454</v>
          </cell>
        </row>
        <row r="988">
          <cell r="A988">
            <v>983</v>
          </cell>
          <cell r="B988">
            <v>1208.9300000000139</v>
          </cell>
          <cell r="C988">
            <v>1690.9300000000212</v>
          </cell>
          <cell r="D988">
            <v>1237.5599999999929</v>
          </cell>
          <cell r="E988">
            <v>1729.449999999993</v>
          </cell>
          <cell r="F988">
            <v>1258.3599999999788</v>
          </cell>
          <cell r="G988">
            <v>1760.1299999999765</v>
          </cell>
          <cell r="H988">
            <v>1286.9899999999682</v>
          </cell>
          <cell r="I988">
            <v>1798.6499999999794</v>
          </cell>
          <cell r="J988">
            <v>1307.7899999999972</v>
          </cell>
          <cell r="K988">
            <v>1829.3399999999615</v>
          </cell>
          <cell r="L988">
            <v>1336.4199999999846</v>
          </cell>
          <cell r="M988">
            <v>1867.8500000000327</v>
          </cell>
          <cell r="N988">
            <v>1357.2200000000239</v>
          </cell>
          <cell r="O988">
            <v>1906.370000000039</v>
          </cell>
          <cell r="P988">
            <v>1385.8500000000136</v>
          </cell>
          <cell r="Q988">
            <v>1937.0500000000213</v>
          </cell>
          <cell r="R988">
            <v>1406.65</v>
          </cell>
          <cell r="S988">
            <v>1975.5699999999929</v>
          </cell>
          <cell r="T988">
            <v>1435.28000000002</v>
          </cell>
          <cell r="U988">
            <v>2006.2599999999745</v>
          </cell>
          <cell r="V988">
            <v>1463.9100000000071</v>
          </cell>
          <cell r="W988">
            <v>2044.7699999999736</v>
          </cell>
          <cell r="X988">
            <v>1484.709999999993</v>
          </cell>
          <cell r="Y988">
            <v>2083.2899999999468</v>
          </cell>
          <cell r="Z988">
            <v>1513.339999999979</v>
          </cell>
          <cell r="AA988">
            <v>2113.9700000000398</v>
          </cell>
          <cell r="AB988">
            <v>1435.03000000002</v>
          </cell>
          <cell r="AC988">
            <v>2005.9099999999744</v>
          </cell>
          <cell r="AD988">
            <v>1455.8300000000143</v>
          </cell>
          <cell r="AE988">
            <v>2044.4299999999737</v>
          </cell>
          <cell r="AF988">
            <v>1484.459999999993</v>
          </cell>
          <cell r="AG988">
            <v>2075.1199999999567</v>
          </cell>
          <cell r="AH988">
            <v>1513.089999999979</v>
          </cell>
          <cell r="AI988">
            <v>2113.6300000000397</v>
          </cell>
          <cell r="AJ988">
            <v>1533.8899999999646</v>
          </cell>
          <cell r="AK988">
            <v>2152.1500000000406</v>
          </cell>
          <cell r="AL988">
            <v>1562.5199999999795</v>
          </cell>
          <cell r="AM988">
            <v>2182.8300000000077</v>
          </cell>
          <cell r="AN988">
            <v>1583.3199999999711</v>
          </cell>
          <cell r="AO988">
            <v>2221.3500000000104</v>
          </cell>
          <cell r="AP988">
            <v>1611.9500000000301</v>
          </cell>
          <cell r="AQ988">
            <v>2252.0399999999731</v>
          </cell>
          <cell r="AR988">
            <v>1632.750000000023</v>
          </cell>
          <cell r="AS988">
            <v>2290.5499999999693</v>
          </cell>
          <cell r="AT988">
            <v>1661.3800000000369</v>
          </cell>
          <cell r="AU988">
            <v>763.07000000000357</v>
          </cell>
          <cell r="AV988">
            <v>1690.0100000000214</v>
          </cell>
          <cell r="AW988">
            <v>2359.7500000000455</v>
          </cell>
        </row>
        <row r="989">
          <cell r="A989">
            <v>984</v>
          </cell>
          <cell r="B989">
            <v>1210.160000000014</v>
          </cell>
          <cell r="C989">
            <v>1692.6500000000212</v>
          </cell>
          <cell r="D989">
            <v>1238.8199999999929</v>
          </cell>
          <cell r="E989">
            <v>1731.209999999993</v>
          </cell>
          <cell r="F989">
            <v>1259.6399999999787</v>
          </cell>
          <cell r="G989">
            <v>1761.9199999999764</v>
          </cell>
          <cell r="H989">
            <v>1288.2999999999681</v>
          </cell>
          <cell r="I989">
            <v>1800.4799999999793</v>
          </cell>
          <cell r="J989">
            <v>1309.1199999999972</v>
          </cell>
          <cell r="K989">
            <v>1831.1999999999614</v>
          </cell>
          <cell r="L989">
            <v>1337.7799999999845</v>
          </cell>
          <cell r="M989">
            <v>1869.7500000000327</v>
          </cell>
          <cell r="N989">
            <v>1358.600000000024</v>
          </cell>
          <cell r="O989">
            <v>1908.3100000000391</v>
          </cell>
          <cell r="P989">
            <v>1387.2600000000136</v>
          </cell>
          <cell r="Q989">
            <v>1939.0200000000214</v>
          </cell>
          <cell r="R989">
            <v>1408.0800000000002</v>
          </cell>
          <cell r="S989">
            <v>1977.5799999999929</v>
          </cell>
          <cell r="T989">
            <v>1436.74000000002</v>
          </cell>
          <cell r="U989">
            <v>2008.2999999999745</v>
          </cell>
          <cell r="V989">
            <v>1465.4000000000071</v>
          </cell>
          <cell r="W989">
            <v>2046.8499999999735</v>
          </cell>
          <cell r="X989">
            <v>1486.219999999993</v>
          </cell>
          <cell r="Y989">
            <v>2085.4099999999466</v>
          </cell>
          <cell r="Z989">
            <v>1514.879999999979</v>
          </cell>
          <cell r="AA989">
            <v>2116.1200000000399</v>
          </cell>
          <cell r="AB989">
            <v>1436.49000000002</v>
          </cell>
          <cell r="AC989">
            <v>2007.9499999999744</v>
          </cell>
          <cell r="AD989">
            <v>1457.3100000000143</v>
          </cell>
          <cell r="AE989">
            <v>2046.5099999999736</v>
          </cell>
          <cell r="AF989">
            <v>1485.969999999993</v>
          </cell>
          <cell r="AG989">
            <v>2077.2299999999568</v>
          </cell>
          <cell r="AH989">
            <v>1514.629999999979</v>
          </cell>
          <cell r="AI989">
            <v>2115.7800000000398</v>
          </cell>
          <cell r="AJ989">
            <v>1535.4499999999646</v>
          </cell>
          <cell r="AK989">
            <v>2154.3400000000406</v>
          </cell>
          <cell r="AL989">
            <v>1564.1099999999794</v>
          </cell>
          <cell r="AM989">
            <v>2185.0500000000075</v>
          </cell>
          <cell r="AN989">
            <v>1584.929999999971</v>
          </cell>
          <cell r="AO989">
            <v>2223.6100000000106</v>
          </cell>
          <cell r="AP989">
            <v>1613.5900000000302</v>
          </cell>
          <cell r="AQ989">
            <v>2254.3299999999731</v>
          </cell>
          <cell r="AR989">
            <v>1634.410000000023</v>
          </cell>
          <cell r="AS989">
            <v>2292.8799999999692</v>
          </cell>
          <cell r="AT989">
            <v>1663.070000000037</v>
          </cell>
          <cell r="AU989">
            <v>763.44000000000358</v>
          </cell>
          <cell r="AV989">
            <v>1691.7300000000214</v>
          </cell>
          <cell r="AW989">
            <v>2362.1500000000456</v>
          </cell>
        </row>
        <row r="990">
          <cell r="A990">
            <v>985</v>
          </cell>
          <cell r="B990">
            <v>1211.390000000014</v>
          </cell>
          <cell r="C990">
            <v>1694.3700000000213</v>
          </cell>
          <cell r="D990">
            <v>1240.0799999999929</v>
          </cell>
          <cell r="E990">
            <v>1732.969999999993</v>
          </cell>
          <cell r="F990">
            <v>1260.9199999999787</v>
          </cell>
          <cell r="G990">
            <v>1763.7099999999764</v>
          </cell>
          <cell r="H990">
            <v>1289.6099999999681</v>
          </cell>
          <cell r="I990">
            <v>1802.3099999999793</v>
          </cell>
          <cell r="J990">
            <v>1310.4499999999971</v>
          </cell>
          <cell r="K990">
            <v>1833.0599999999613</v>
          </cell>
          <cell r="L990">
            <v>1339.1399999999844</v>
          </cell>
          <cell r="M990">
            <v>1871.6500000000328</v>
          </cell>
          <cell r="N990">
            <v>1359.9800000000241</v>
          </cell>
          <cell r="O990">
            <v>1910.2500000000391</v>
          </cell>
          <cell r="P990">
            <v>1388.6700000000137</v>
          </cell>
          <cell r="Q990">
            <v>1940.9900000000214</v>
          </cell>
          <cell r="R990">
            <v>1409.5100000000002</v>
          </cell>
          <cell r="S990">
            <v>1979.5899999999929</v>
          </cell>
          <cell r="T990">
            <v>1438.2000000000201</v>
          </cell>
          <cell r="U990">
            <v>2010.3399999999745</v>
          </cell>
          <cell r="V990">
            <v>1466.8900000000071</v>
          </cell>
          <cell r="W990">
            <v>2048.9299999999735</v>
          </cell>
          <cell r="X990">
            <v>1487.729999999993</v>
          </cell>
          <cell r="Y990">
            <v>2087.5299999999465</v>
          </cell>
          <cell r="Z990">
            <v>1516.4199999999789</v>
          </cell>
          <cell r="AA990">
            <v>2118.27000000004</v>
          </cell>
          <cell r="AB990">
            <v>1437.9500000000201</v>
          </cell>
          <cell r="AC990">
            <v>2009.9899999999743</v>
          </cell>
          <cell r="AD990">
            <v>1458.7900000000143</v>
          </cell>
          <cell r="AE990">
            <v>2048.5899999999738</v>
          </cell>
          <cell r="AF990">
            <v>1487.479999999993</v>
          </cell>
          <cell r="AG990">
            <v>2079.3399999999569</v>
          </cell>
          <cell r="AH990">
            <v>1516.1699999999789</v>
          </cell>
          <cell r="AI990">
            <v>2117.9300000000399</v>
          </cell>
          <cell r="AJ990">
            <v>1537.0099999999645</v>
          </cell>
          <cell r="AK990">
            <v>2156.5300000000407</v>
          </cell>
          <cell r="AL990">
            <v>1565.6999999999794</v>
          </cell>
          <cell r="AM990">
            <v>2187.2700000000073</v>
          </cell>
          <cell r="AN990">
            <v>1586.5399999999709</v>
          </cell>
          <cell r="AO990">
            <v>2225.8700000000108</v>
          </cell>
          <cell r="AP990">
            <v>1615.2300000000303</v>
          </cell>
          <cell r="AQ990">
            <v>2256.6199999999731</v>
          </cell>
          <cell r="AR990">
            <v>1636.0700000000231</v>
          </cell>
          <cell r="AS990">
            <v>2295.2099999999691</v>
          </cell>
          <cell r="AT990">
            <v>1664.7600000000371</v>
          </cell>
          <cell r="AU990">
            <v>763.81000000000358</v>
          </cell>
          <cell r="AV990">
            <v>1693.4500000000214</v>
          </cell>
          <cell r="AW990">
            <v>2364.5500000000457</v>
          </cell>
        </row>
        <row r="991">
          <cell r="A991">
            <v>986</v>
          </cell>
          <cell r="B991">
            <v>1212.620000000014</v>
          </cell>
          <cell r="C991">
            <v>1696.0900000000213</v>
          </cell>
          <cell r="D991">
            <v>1241.3399999999929</v>
          </cell>
          <cell r="E991">
            <v>1734.729999999993</v>
          </cell>
          <cell r="F991">
            <v>1262.1999999999787</v>
          </cell>
          <cell r="G991">
            <v>1765.4999999999764</v>
          </cell>
          <cell r="H991">
            <v>1290.919999999968</v>
          </cell>
          <cell r="I991">
            <v>1804.1399999999792</v>
          </cell>
          <cell r="J991">
            <v>1311.779999999997</v>
          </cell>
          <cell r="K991">
            <v>1834.9199999999612</v>
          </cell>
          <cell r="L991">
            <v>1340.4999999999843</v>
          </cell>
          <cell r="M991">
            <v>1873.5500000000329</v>
          </cell>
          <cell r="N991">
            <v>1361.3600000000242</v>
          </cell>
          <cell r="O991">
            <v>1912.1900000000392</v>
          </cell>
          <cell r="P991">
            <v>1390.0800000000138</v>
          </cell>
          <cell r="Q991">
            <v>1942.9600000000214</v>
          </cell>
          <cell r="R991">
            <v>1410.9400000000003</v>
          </cell>
          <cell r="S991">
            <v>1981.5999999999929</v>
          </cell>
          <cell r="T991">
            <v>1439.6600000000201</v>
          </cell>
          <cell r="U991">
            <v>2012.3799999999744</v>
          </cell>
          <cell r="V991">
            <v>1468.3800000000072</v>
          </cell>
          <cell r="W991">
            <v>2051.0099999999734</v>
          </cell>
          <cell r="X991">
            <v>1489.239999999993</v>
          </cell>
          <cell r="Y991">
            <v>2089.6499999999464</v>
          </cell>
          <cell r="Z991">
            <v>1517.9599999999789</v>
          </cell>
          <cell r="AA991">
            <v>2120.4200000000401</v>
          </cell>
          <cell r="AB991">
            <v>1439.4100000000201</v>
          </cell>
          <cell r="AC991">
            <v>2012.0299999999743</v>
          </cell>
          <cell r="AD991">
            <v>1460.2700000000143</v>
          </cell>
          <cell r="AE991">
            <v>2050.6699999999737</v>
          </cell>
          <cell r="AF991">
            <v>1488.989999999993</v>
          </cell>
          <cell r="AG991">
            <v>2081.4499999999571</v>
          </cell>
          <cell r="AH991">
            <v>1517.7099999999789</v>
          </cell>
          <cell r="AI991">
            <v>2120.0800000000399</v>
          </cell>
          <cell r="AJ991">
            <v>1538.5699999999645</v>
          </cell>
          <cell r="AK991">
            <v>2158.7200000000407</v>
          </cell>
          <cell r="AL991">
            <v>1567.2899999999793</v>
          </cell>
          <cell r="AM991">
            <v>2189.4900000000071</v>
          </cell>
          <cell r="AN991">
            <v>1588.1499999999708</v>
          </cell>
          <cell r="AO991">
            <v>2228.130000000011</v>
          </cell>
          <cell r="AP991">
            <v>1616.8700000000304</v>
          </cell>
          <cell r="AQ991">
            <v>2258.909999999973</v>
          </cell>
          <cell r="AR991">
            <v>1637.7300000000232</v>
          </cell>
          <cell r="AS991">
            <v>2297.539999999969</v>
          </cell>
          <cell r="AT991">
            <v>1666.4500000000371</v>
          </cell>
          <cell r="AU991">
            <v>764.18000000000359</v>
          </cell>
          <cell r="AV991">
            <v>1695.1700000000214</v>
          </cell>
          <cell r="AW991">
            <v>2366.9500000000457</v>
          </cell>
        </row>
        <row r="992">
          <cell r="A992">
            <v>987</v>
          </cell>
          <cell r="B992">
            <v>1213.850000000014</v>
          </cell>
          <cell r="C992">
            <v>1697.8100000000213</v>
          </cell>
          <cell r="D992">
            <v>1242.5999999999929</v>
          </cell>
          <cell r="E992">
            <v>1736.489999999993</v>
          </cell>
          <cell r="F992">
            <v>1263.4799999999786</v>
          </cell>
          <cell r="G992">
            <v>1767.2899999999763</v>
          </cell>
          <cell r="H992">
            <v>1292.229999999968</v>
          </cell>
          <cell r="I992">
            <v>1805.9699999999791</v>
          </cell>
          <cell r="J992">
            <v>1313.1099999999969</v>
          </cell>
          <cell r="K992">
            <v>1836.7799999999611</v>
          </cell>
          <cell r="L992">
            <v>1341.8599999999842</v>
          </cell>
          <cell r="M992">
            <v>1875.450000000033</v>
          </cell>
          <cell r="N992">
            <v>1362.7400000000243</v>
          </cell>
          <cell r="O992">
            <v>1914.1300000000392</v>
          </cell>
          <cell r="P992">
            <v>1391.4900000000139</v>
          </cell>
          <cell r="Q992">
            <v>1944.9300000000214</v>
          </cell>
          <cell r="R992">
            <v>1412.3700000000003</v>
          </cell>
          <cell r="S992">
            <v>1983.6099999999929</v>
          </cell>
          <cell r="T992">
            <v>1441.1200000000201</v>
          </cell>
          <cell r="U992">
            <v>2014.4199999999744</v>
          </cell>
          <cell r="V992">
            <v>1469.8700000000072</v>
          </cell>
          <cell r="W992">
            <v>2053.0899999999733</v>
          </cell>
          <cell r="X992">
            <v>1490.749999999993</v>
          </cell>
          <cell r="Y992">
            <v>2091.7699999999463</v>
          </cell>
          <cell r="Z992">
            <v>1519.4999999999789</v>
          </cell>
          <cell r="AA992">
            <v>2122.5700000000402</v>
          </cell>
          <cell r="AB992">
            <v>1440.8700000000201</v>
          </cell>
          <cell r="AC992">
            <v>2014.0699999999742</v>
          </cell>
          <cell r="AD992">
            <v>1461.7500000000143</v>
          </cell>
          <cell r="AE992">
            <v>2052.7499999999736</v>
          </cell>
          <cell r="AF992">
            <v>1490.499999999993</v>
          </cell>
          <cell r="AG992">
            <v>2083.5599999999572</v>
          </cell>
          <cell r="AH992">
            <v>1519.2499999999789</v>
          </cell>
          <cell r="AI992">
            <v>2122.23000000004</v>
          </cell>
          <cell r="AJ992">
            <v>1540.1299999999644</v>
          </cell>
          <cell r="AK992">
            <v>2160.9100000000408</v>
          </cell>
          <cell r="AL992">
            <v>1568.8799999999792</v>
          </cell>
          <cell r="AM992">
            <v>2191.7100000000069</v>
          </cell>
          <cell r="AN992">
            <v>1589.7599999999707</v>
          </cell>
          <cell r="AO992">
            <v>2230.3900000000112</v>
          </cell>
          <cell r="AP992">
            <v>1618.5100000000305</v>
          </cell>
          <cell r="AQ992">
            <v>2261.199999999973</v>
          </cell>
          <cell r="AR992">
            <v>1639.3900000000233</v>
          </cell>
          <cell r="AS992">
            <v>2299.869999999969</v>
          </cell>
          <cell r="AT992">
            <v>1668.1400000000372</v>
          </cell>
          <cell r="AU992">
            <v>764.55000000000359</v>
          </cell>
          <cell r="AV992">
            <v>1696.8900000000215</v>
          </cell>
          <cell r="AW992">
            <v>2369.3500000000458</v>
          </cell>
        </row>
        <row r="993">
          <cell r="A993">
            <v>988</v>
          </cell>
          <cell r="B993">
            <v>1215.080000000014</v>
          </cell>
          <cell r="C993">
            <v>1699.5300000000213</v>
          </cell>
          <cell r="D993">
            <v>1243.8599999999929</v>
          </cell>
          <cell r="E993">
            <v>1738.249999999993</v>
          </cell>
          <cell r="F993">
            <v>1264.7599999999786</v>
          </cell>
          <cell r="G993">
            <v>1769.0799999999763</v>
          </cell>
          <cell r="H993">
            <v>1293.5399999999679</v>
          </cell>
          <cell r="I993">
            <v>1807.799999999979</v>
          </cell>
          <cell r="J993">
            <v>1314.4399999999969</v>
          </cell>
          <cell r="K993">
            <v>1838.639999999961</v>
          </cell>
          <cell r="L993">
            <v>1343.2199999999841</v>
          </cell>
          <cell r="M993">
            <v>1877.3500000000331</v>
          </cell>
          <cell r="N993">
            <v>1364.1200000000244</v>
          </cell>
          <cell r="O993">
            <v>1916.0700000000393</v>
          </cell>
          <cell r="P993">
            <v>1392.900000000014</v>
          </cell>
          <cell r="Q993">
            <v>1946.9000000000215</v>
          </cell>
          <cell r="R993">
            <v>1413.8000000000004</v>
          </cell>
          <cell r="S993">
            <v>1985.6199999999928</v>
          </cell>
          <cell r="T993">
            <v>1442.5800000000202</v>
          </cell>
          <cell r="U993">
            <v>2016.4599999999743</v>
          </cell>
          <cell r="V993">
            <v>1471.3600000000072</v>
          </cell>
          <cell r="W993">
            <v>2055.1699999999732</v>
          </cell>
          <cell r="X993">
            <v>1492.2599999999929</v>
          </cell>
          <cell r="Y993">
            <v>2093.8899999999462</v>
          </cell>
          <cell r="Z993">
            <v>1521.0399999999788</v>
          </cell>
          <cell r="AA993">
            <v>2124.7200000000403</v>
          </cell>
          <cell r="AB993">
            <v>1442.3300000000202</v>
          </cell>
          <cell r="AC993">
            <v>2016.1099999999742</v>
          </cell>
          <cell r="AD993">
            <v>1463.2300000000143</v>
          </cell>
          <cell r="AE993">
            <v>2054.8299999999736</v>
          </cell>
          <cell r="AF993">
            <v>1492.0099999999929</v>
          </cell>
          <cell r="AG993">
            <v>2085.6699999999573</v>
          </cell>
          <cell r="AH993">
            <v>1520.7899999999788</v>
          </cell>
          <cell r="AI993">
            <v>2124.3800000000401</v>
          </cell>
          <cell r="AJ993">
            <v>1541.6899999999644</v>
          </cell>
          <cell r="AK993">
            <v>2163.1000000000408</v>
          </cell>
          <cell r="AL993">
            <v>1570.4699999999791</v>
          </cell>
          <cell r="AM993">
            <v>2193.9300000000067</v>
          </cell>
          <cell r="AN993">
            <v>1591.3699999999706</v>
          </cell>
          <cell r="AO993">
            <v>2232.6500000000115</v>
          </cell>
          <cell r="AP993">
            <v>1620.1500000000306</v>
          </cell>
          <cell r="AQ993">
            <v>2263.489999999973</v>
          </cell>
          <cell r="AR993">
            <v>1641.0500000000234</v>
          </cell>
          <cell r="AS993">
            <v>2302.1999999999689</v>
          </cell>
          <cell r="AT993">
            <v>1669.8300000000372</v>
          </cell>
          <cell r="AU993">
            <v>764.9200000000036</v>
          </cell>
          <cell r="AV993">
            <v>1698.6100000000215</v>
          </cell>
          <cell r="AW993">
            <v>2371.7500000000459</v>
          </cell>
        </row>
        <row r="994">
          <cell r="A994">
            <v>989</v>
          </cell>
          <cell r="B994">
            <v>1216.310000000014</v>
          </cell>
          <cell r="C994">
            <v>1701.2500000000214</v>
          </cell>
          <cell r="D994">
            <v>1245.1199999999928</v>
          </cell>
          <cell r="E994">
            <v>1740.0099999999929</v>
          </cell>
          <cell r="F994">
            <v>1266.0399999999786</v>
          </cell>
          <cell r="G994">
            <v>1770.8699999999762</v>
          </cell>
          <cell r="H994">
            <v>1294.8499999999678</v>
          </cell>
          <cell r="I994">
            <v>1809.629999999979</v>
          </cell>
          <cell r="J994">
            <v>1315.7699999999968</v>
          </cell>
          <cell r="K994">
            <v>1840.4999999999609</v>
          </cell>
          <cell r="L994">
            <v>1344.579999999984</v>
          </cell>
          <cell r="M994">
            <v>1879.2500000000332</v>
          </cell>
          <cell r="N994">
            <v>1365.5000000000246</v>
          </cell>
          <cell r="O994">
            <v>1918.0100000000393</v>
          </cell>
          <cell r="P994">
            <v>1394.310000000014</v>
          </cell>
          <cell r="Q994">
            <v>1948.8700000000215</v>
          </cell>
          <cell r="R994">
            <v>1415.2300000000005</v>
          </cell>
          <cell r="S994">
            <v>1987.6299999999928</v>
          </cell>
          <cell r="T994">
            <v>1444.0400000000202</v>
          </cell>
          <cell r="U994">
            <v>2018.4999999999743</v>
          </cell>
          <cell r="V994">
            <v>1472.8500000000072</v>
          </cell>
          <cell r="W994">
            <v>2057.2499999999732</v>
          </cell>
          <cell r="X994">
            <v>1493.7699999999929</v>
          </cell>
          <cell r="Y994">
            <v>2096.0099999999461</v>
          </cell>
          <cell r="Z994">
            <v>1522.5799999999788</v>
          </cell>
          <cell r="AA994">
            <v>2126.8700000000404</v>
          </cell>
          <cell r="AB994">
            <v>1443.7900000000202</v>
          </cell>
          <cell r="AC994">
            <v>2018.1499999999742</v>
          </cell>
          <cell r="AD994">
            <v>1464.7100000000144</v>
          </cell>
          <cell r="AE994">
            <v>2056.9099999999735</v>
          </cell>
          <cell r="AF994">
            <v>1493.5199999999929</v>
          </cell>
          <cell r="AG994">
            <v>2087.7799999999575</v>
          </cell>
          <cell r="AH994">
            <v>1522.3299999999788</v>
          </cell>
          <cell r="AI994">
            <v>2126.5300000000402</v>
          </cell>
          <cell r="AJ994">
            <v>1543.2499999999643</v>
          </cell>
          <cell r="AK994">
            <v>2165.2900000000409</v>
          </cell>
          <cell r="AL994">
            <v>1572.059999999979</v>
          </cell>
          <cell r="AM994">
            <v>2196.1500000000065</v>
          </cell>
          <cell r="AN994">
            <v>1592.9799999999705</v>
          </cell>
          <cell r="AO994">
            <v>2234.9100000000117</v>
          </cell>
          <cell r="AP994">
            <v>1621.7900000000307</v>
          </cell>
          <cell r="AQ994">
            <v>2265.7799999999729</v>
          </cell>
          <cell r="AR994">
            <v>1642.7100000000235</v>
          </cell>
          <cell r="AS994">
            <v>2304.5299999999688</v>
          </cell>
          <cell r="AT994">
            <v>1671.5200000000373</v>
          </cell>
          <cell r="AU994">
            <v>765.2900000000036</v>
          </cell>
          <cell r="AV994">
            <v>1700.3300000000215</v>
          </cell>
          <cell r="AW994">
            <v>2374.150000000046</v>
          </cell>
        </row>
        <row r="995">
          <cell r="A995">
            <v>990</v>
          </cell>
          <cell r="B995">
            <v>1217.5400000000141</v>
          </cell>
          <cell r="C995">
            <v>1702.9700000000214</v>
          </cell>
          <cell r="D995">
            <v>1246.3799999999928</v>
          </cell>
          <cell r="E995">
            <v>1741.7699999999929</v>
          </cell>
          <cell r="F995">
            <v>1267.3199999999786</v>
          </cell>
          <cell r="G995">
            <v>1772.6599999999762</v>
          </cell>
          <cell r="H995">
            <v>1296.1599999999678</v>
          </cell>
          <cell r="I995">
            <v>1811.4599999999789</v>
          </cell>
          <cell r="J995">
            <v>1317.0999999999967</v>
          </cell>
          <cell r="K995">
            <v>1842.3599999999608</v>
          </cell>
          <cell r="L995">
            <v>1345.9399999999839</v>
          </cell>
          <cell r="M995">
            <v>1881.1500000000333</v>
          </cell>
          <cell r="N995">
            <v>1366.8800000000247</v>
          </cell>
          <cell r="O995">
            <v>1919.9500000000394</v>
          </cell>
          <cell r="P995">
            <v>1395.7200000000141</v>
          </cell>
          <cell r="Q995">
            <v>1950.8400000000215</v>
          </cell>
          <cell r="R995">
            <v>1416.6600000000005</v>
          </cell>
          <cell r="S995">
            <v>1989.6399999999928</v>
          </cell>
          <cell r="T995">
            <v>1445.5000000000202</v>
          </cell>
          <cell r="U995">
            <v>2020.5399999999743</v>
          </cell>
          <cell r="V995">
            <v>1474.3400000000072</v>
          </cell>
          <cell r="W995">
            <v>2059.3299999999731</v>
          </cell>
          <cell r="X995">
            <v>1495.2799999999929</v>
          </cell>
          <cell r="Y995">
            <v>2098.129999999946</v>
          </cell>
          <cell r="Z995">
            <v>1524.1199999999787</v>
          </cell>
          <cell r="AA995">
            <v>2129.0200000000405</v>
          </cell>
          <cell r="AB995">
            <v>1445.2500000000202</v>
          </cell>
          <cell r="AC995">
            <v>2020.1899999999741</v>
          </cell>
          <cell r="AD995">
            <v>1466.1900000000144</v>
          </cell>
          <cell r="AE995">
            <v>2058.9899999999734</v>
          </cell>
          <cell r="AF995">
            <v>1495.0299999999929</v>
          </cell>
          <cell r="AG995">
            <v>2089.8899999999576</v>
          </cell>
          <cell r="AH995">
            <v>1523.8699999999787</v>
          </cell>
          <cell r="AI995">
            <v>2128.6800000000403</v>
          </cell>
          <cell r="AJ995">
            <v>1544.8099999999642</v>
          </cell>
          <cell r="AK995">
            <v>2167.4800000000409</v>
          </cell>
          <cell r="AL995">
            <v>1573.6499999999789</v>
          </cell>
          <cell r="AM995">
            <v>2198.3700000000063</v>
          </cell>
          <cell r="AN995">
            <v>1594.5899999999704</v>
          </cell>
          <cell r="AO995">
            <v>2237.1700000000119</v>
          </cell>
          <cell r="AP995">
            <v>1623.4300000000308</v>
          </cell>
          <cell r="AQ995">
            <v>2268.0699999999729</v>
          </cell>
          <cell r="AR995">
            <v>1644.3700000000235</v>
          </cell>
          <cell r="AS995">
            <v>2306.8599999999687</v>
          </cell>
          <cell r="AT995">
            <v>1673.2100000000373</v>
          </cell>
          <cell r="AU995">
            <v>765.66000000000361</v>
          </cell>
          <cell r="AV995">
            <v>1702.0500000000216</v>
          </cell>
          <cell r="AW995">
            <v>2376.5500000000461</v>
          </cell>
        </row>
        <row r="996">
          <cell r="A996">
            <v>991</v>
          </cell>
          <cell r="B996">
            <v>1218.7700000000141</v>
          </cell>
          <cell r="C996">
            <v>1704.6900000000214</v>
          </cell>
          <cell r="D996">
            <v>1247.6399999999928</v>
          </cell>
          <cell r="E996">
            <v>1743.5299999999929</v>
          </cell>
          <cell r="F996">
            <v>1268.5999999999785</v>
          </cell>
          <cell r="G996">
            <v>1774.4499999999762</v>
          </cell>
          <cell r="H996">
            <v>1297.4699999999677</v>
          </cell>
          <cell r="I996">
            <v>1813.2899999999788</v>
          </cell>
          <cell r="J996">
            <v>1318.4299999999967</v>
          </cell>
          <cell r="K996">
            <v>1844.2199999999607</v>
          </cell>
          <cell r="L996">
            <v>1347.2999999999838</v>
          </cell>
          <cell r="M996">
            <v>1883.0500000000334</v>
          </cell>
          <cell r="N996">
            <v>1368.2600000000248</v>
          </cell>
          <cell r="O996">
            <v>1921.8900000000394</v>
          </cell>
          <cell r="P996">
            <v>1397.1300000000142</v>
          </cell>
          <cell r="Q996">
            <v>1952.8100000000215</v>
          </cell>
          <cell r="R996">
            <v>1418.0900000000006</v>
          </cell>
          <cell r="S996">
            <v>1991.6499999999928</v>
          </cell>
          <cell r="T996">
            <v>1446.9600000000203</v>
          </cell>
          <cell r="U996">
            <v>2022.5799999999742</v>
          </cell>
          <cell r="V996">
            <v>1475.8300000000072</v>
          </cell>
          <cell r="W996">
            <v>2061.409999999973</v>
          </cell>
          <cell r="X996">
            <v>1496.7899999999929</v>
          </cell>
          <cell r="Y996">
            <v>2100.2499999999459</v>
          </cell>
          <cell r="Z996">
            <v>1525.6599999999787</v>
          </cell>
          <cell r="AA996">
            <v>2131.1700000000405</v>
          </cell>
          <cell r="AB996">
            <v>1446.7100000000203</v>
          </cell>
          <cell r="AC996">
            <v>2022.2299999999741</v>
          </cell>
          <cell r="AD996">
            <v>1467.6700000000144</v>
          </cell>
          <cell r="AE996">
            <v>2061.0699999999733</v>
          </cell>
          <cell r="AF996">
            <v>1496.5399999999929</v>
          </cell>
          <cell r="AG996">
            <v>2091.9999999999577</v>
          </cell>
          <cell r="AH996">
            <v>1525.4099999999787</v>
          </cell>
          <cell r="AI996">
            <v>2130.8300000000404</v>
          </cell>
          <cell r="AJ996">
            <v>1546.3699999999642</v>
          </cell>
          <cell r="AK996">
            <v>2169.670000000041</v>
          </cell>
          <cell r="AL996">
            <v>1575.2399999999789</v>
          </cell>
          <cell r="AM996">
            <v>2200.5900000000061</v>
          </cell>
          <cell r="AN996">
            <v>1596.1999999999703</v>
          </cell>
          <cell r="AO996">
            <v>2239.4300000000121</v>
          </cell>
          <cell r="AP996">
            <v>1625.0700000000309</v>
          </cell>
          <cell r="AQ996">
            <v>2270.3599999999728</v>
          </cell>
          <cell r="AR996">
            <v>1646.0300000000236</v>
          </cell>
          <cell r="AS996">
            <v>2309.1899999999687</v>
          </cell>
          <cell r="AT996">
            <v>1674.9000000000374</v>
          </cell>
          <cell r="AU996">
            <v>766.03000000000361</v>
          </cell>
          <cell r="AV996">
            <v>1703.7700000000216</v>
          </cell>
          <cell r="AW996">
            <v>2378.9500000000462</v>
          </cell>
        </row>
        <row r="997">
          <cell r="A997">
            <v>992</v>
          </cell>
          <cell r="B997">
            <v>1220.0000000000141</v>
          </cell>
          <cell r="C997">
            <v>1706.4100000000215</v>
          </cell>
          <cell r="D997">
            <v>1248.8999999999928</v>
          </cell>
          <cell r="E997">
            <v>1745.2899999999929</v>
          </cell>
          <cell r="F997">
            <v>1269.8799999999785</v>
          </cell>
          <cell r="G997">
            <v>1776.2399999999761</v>
          </cell>
          <cell r="H997">
            <v>1298.7799999999677</v>
          </cell>
          <cell r="I997">
            <v>1815.1199999999787</v>
          </cell>
          <cell r="J997">
            <v>1319.7599999999966</v>
          </cell>
          <cell r="K997">
            <v>1846.0799999999606</v>
          </cell>
          <cell r="L997">
            <v>1348.6599999999837</v>
          </cell>
          <cell r="M997">
            <v>1884.9500000000335</v>
          </cell>
          <cell r="N997">
            <v>1369.6400000000249</v>
          </cell>
          <cell r="O997">
            <v>1923.8300000000395</v>
          </cell>
          <cell r="P997">
            <v>1398.5400000000143</v>
          </cell>
          <cell r="Q997">
            <v>1954.7800000000216</v>
          </cell>
          <cell r="R997">
            <v>1419.5200000000007</v>
          </cell>
          <cell r="S997">
            <v>1993.6599999999928</v>
          </cell>
          <cell r="T997">
            <v>1448.4200000000203</v>
          </cell>
          <cell r="U997">
            <v>2024.6199999999742</v>
          </cell>
          <cell r="V997">
            <v>1477.3200000000072</v>
          </cell>
          <cell r="W997">
            <v>2063.489999999973</v>
          </cell>
          <cell r="X997">
            <v>1498.2999999999929</v>
          </cell>
          <cell r="Y997">
            <v>2102.3699999999458</v>
          </cell>
          <cell r="Z997">
            <v>1527.1999999999787</v>
          </cell>
          <cell r="AA997">
            <v>2133.3200000000406</v>
          </cell>
          <cell r="AB997">
            <v>1448.1700000000203</v>
          </cell>
          <cell r="AC997">
            <v>2024.2699999999741</v>
          </cell>
          <cell r="AD997">
            <v>1469.1500000000144</v>
          </cell>
          <cell r="AE997">
            <v>2063.1499999999733</v>
          </cell>
          <cell r="AF997">
            <v>1498.0499999999929</v>
          </cell>
          <cell r="AG997">
            <v>2094.1099999999578</v>
          </cell>
          <cell r="AH997">
            <v>1526.9499999999787</v>
          </cell>
          <cell r="AI997">
            <v>2132.9800000000405</v>
          </cell>
          <cell r="AJ997">
            <v>1547.9299999999641</v>
          </cell>
          <cell r="AK997">
            <v>2171.8600000000411</v>
          </cell>
          <cell r="AL997">
            <v>1576.8299999999788</v>
          </cell>
          <cell r="AM997">
            <v>2202.8100000000059</v>
          </cell>
          <cell r="AN997">
            <v>1597.8099999999702</v>
          </cell>
          <cell r="AO997">
            <v>2241.6900000000123</v>
          </cell>
          <cell r="AP997">
            <v>1626.710000000031</v>
          </cell>
          <cell r="AQ997">
            <v>2272.6499999999728</v>
          </cell>
          <cell r="AR997">
            <v>1647.6900000000237</v>
          </cell>
          <cell r="AS997">
            <v>2311.5199999999686</v>
          </cell>
          <cell r="AT997">
            <v>1676.5900000000374</v>
          </cell>
          <cell r="AU997">
            <v>766.40000000000362</v>
          </cell>
          <cell r="AV997">
            <v>1705.4900000000216</v>
          </cell>
          <cell r="AW997">
            <v>2381.3500000000463</v>
          </cell>
        </row>
        <row r="998">
          <cell r="A998">
            <v>993</v>
          </cell>
          <cell r="B998">
            <v>1221.2300000000141</v>
          </cell>
          <cell r="C998">
            <v>1708.1300000000215</v>
          </cell>
          <cell r="D998">
            <v>1250.1599999999928</v>
          </cell>
          <cell r="E998">
            <v>1747.0499999999929</v>
          </cell>
          <cell r="F998">
            <v>1271.1599999999785</v>
          </cell>
          <cell r="G998">
            <v>1778.0299999999761</v>
          </cell>
          <cell r="H998">
            <v>1300.0899999999676</v>
          </cell>
          <cell r="I998">
            <v>1816.9499999999787</v>
          </cell>
          <cell r="J998">
            <v>1321.0899999999965</v>
          </cell>
          <cell r="K998">
            <v>1847.9399999999605</v>
          </cell>
          <cell r="L998">
            <v>1350.0199999999836</v>
          </cell>
          <cell r="M998">
            <v>1886.8500000000336</v>
          </cell>
          <cell r="N998">
            <v>1371.020000000025</v>
          </cell>
          <cell r="O998">
            <v>1925.7700000000395</v>
          </cell>
          <cell r="P998">
            <v>1399.9500000000144</v>
          </cell>
          <cell r="Q998">
            <v>1956.7500000000216</v>
          </cell>
          <cell r="R998">
            <v>1420.9500000000007</v>
          </cell>
          <cell r="S998">
            <v>1995.6699999999928</v>
          </cell>
          <cell r="T998">
            <v>1449.8800000000203</v>
          </cell>
          <cell r="U998">
            <v>2026.6599999999742</v>
          </cell>
          <cell r="V998">
            <v>1478.8100000000072</v>
          </cell>
          <cell r="W998">
            <v>2065.5699999999729</v>
          </cell>
          <cell r="X998">
            <v>1499.8099999999929</v>
          </cell>
          <cell r="Y998">
            <v>2104.4899999999457</v>
          </cell>
          <cell r="Z998">
            <v>1528.7399999999786</v>
          </cell>
          <cell r="AA998">
            <v>2135.4700000000407</v>
          </cell>
          <cell r="AB998">
            <v>1449.6300000000203</v>
          </cell>
          <cell r="AC998">
            <v>2026.309999999974</v>
          </cell>
          <cell r="AD998">
            <v>1470.6300000000144</v>
          </cell>
          <cell r="AE998">
            <v>2065.2299999999732</v>
          </cell>
          <cell r="AF998">
            <v>1499.5599999999929</v>
          </cell>
          <cell r="AG998">
            <v>2096.219999999958</v>
          </cell>
          <cell r="AH998">
            <v>1528.4899999999786</v>
          </cell>
          <cell r="AI998">
            <v>2135.1300000000406</v>
          </cell>
          <cell r="AJ998">
            <v>1549.4899999999641</v>
          </cell>
          <cell r="AK998">
            <v>2174.0500000000411</v>
          </cell>
          <cell r="AL998">
            <v>1578.4199999999787</v>
          </cell>
          <cell r="AM998">
            <v>2205.0300000000057</v>
          </cell>
          <cell r="AN998">
            <v>1599.4199999999701</v>
          </cell>
          <cell r="AO998">
            <v>2243.9500000000126</v>
          </cell>
          <cell r="AP998">
            <v>1628.3500000000311</v>
          </cell>
          <cell r="AQ998">
            <v>2274.9399999999728</v>
          </cell>
          <cell r="AR998">
            <v>1649.3500000000238</v>
          </cell>
          <cell r="AS998">
            <v>2313.8499999999685</v>
          </cell>
          <cell r="AT998">
            <v>1678.2800000000375</v>
          </cell>
          <cell r="AU998">
            <v>766.77000000000362</v>
          </cell>
          <cell r="AV998">
            <v>1707.2100000000216</v>
          </cell>
          <cell r="AW998">
            <v>2383.7500000000464</v>
          </cell>
        </row>
        <row r="999">
          <cell r="A999">
            <v>994</v>
          </cell>
          <cell r="B999">
            <v>1222.4600000000141</v>
          </cell>
          <cell r="C999">
            <v>1709.8500000000215</v>
          </cell>
          <cell r="D999">
            <v>1251.4199999999928</v>
          </cell>
          <cell r="E999">
            <v>1748.8099999999929</v>
          </cell>
          <cell r="F999">
            <v>1272.4399999999785</v>
          </cell>
          <cell r="G999">
            <v>1779.8199999999761</v>
          </cell>
          <cell r="H999">
            <v>1301.3999999999676</v>
          </cell>
          <cell r="I999">
            <v>1818.7799999999786</v>
          </cell>
          <cell r="J999">
            <v>1322.4199999999964</v>
          </cell>
          <cell r="K999">
            <v>1849.7999999999604</v>
          </cell>
          <cell r="L999">
            <v>1351.3799999999835</v>
          </cell>
          <cell r="M999">
            <v>1888.7500000000337</v>
          </cell>
          <cell r="N999">
            <v>1372.4000000000251</v>
          </cell>
          <cell r="O999">
            <v>1927.7100000000396</v>
          </cell>
          <cell r="P999">
            <v>1401.3600000000145</v>
          </cell>
          <cell r="Q999">
            <v>1958.7200000000216</v>
          </cell>
          <cell r="R999">
            <v>1422.3800000000008</v>
          </cell>
          <cell r="S999">
            <v>1997.6799999999928</v>
          </cell>
          <cell r="T999">
            <v>1451.3400000000204</v>
          </cell>
          <cell r="U999">
            <v>2028.6999999999741</v>
          </cell>
          <cell r="V999">
            <v>1480.3000000000072</v>
          </cell>
          <cell r="W999">
            <v>2067.6499999999728</v>
          </cell>
          <cell r="X999">
            <v>1501.3199999999929</v>
          </cell>
          <cell r="Y999">
            <v>2106.6099999999456</v>
          </cell>
          <cell r="Z999">
            <v>1530.2799999999786</v>
          </cell>
          <cell r="AA999">
            <v>2137.6200000000408</v>
          </cell>
          <cell r="AB999">
            <v>1451.0900000000204</v>
          </cell>
          <cell r="AC999">
            <v>2028.349999999974</v>
          </cell>
          <cell r="AD999">
            <v>1472.1100000000145</v>
          </cell>
          <cell r="AE999">
            <v>2067.3099999999731</v>
          </cell>
          <cell r="AF999">
            <v>1501.0699999999929</v>
          </cell>
          <cell r="AG999">
            <v>2098.3299999999581</v>
          </cell>
          <cell r="AH999">
            <v>1530.0299999999786</v>
          </cell>
          <cell r="AI999">
            <v>2137.2800000000407</v>
          </cell>
          <cell r="AJ999">
            <v>1551.049999999964</v>
          </cell>
          <cell r="AK999">
            <v>2176.2400000000412</v>
          </cell>
          <cell r="AL999">
            <v>1580.0099999999786</v>
          </cell>
          <cell r="AM999">
            <v>2207.2500000000055</v>
          </cell>
          <cell r="AN999">
            <v>1601.02999999997</v>
          </cell>
          <cell r="AO999">
            <v>2246.2100000000128</v>
          </cell>
          <cell r="AP999">
            <v>1629.9900000000312</v>
          </cell>
          <cell r="AQ999">
            <v>2277.2299999999727</v>
          </cell>
          <cell r="AR999">
            <v>1651.0100000000239</v>
          </cell>
          <cell r="AS999">
            <v>2316.1799999999685</v>
          </cell>
          <cell r="AT999">
            <v>1679.9700000000375</v>
          </cell>
          <cell r="AU999">
            <v>767.14000000000362</v>
          </cell>
          <cell r="AV999">
            <v>1708.9300000000217</v>
          </cell>
          <cell r="AW999">
            <v>2386.1500000000465</v>
          </cell>
        </row>
        <row r="1000">
          <cell r="A1000">
            <v>995</v>
          </cell>
          <cell r="B1000">
            <v>1223.6900000000142</v>
          </cell>
          <cell r="C1000">
            <v>1711.5700000000215</v>
          </cell>
          <cell r="D1000">
            <v>1252.6799999999928</v>
          </cell>
          <cell r="E1000">
            <v>1750.5699999999929</v>
          </cell>
          <cell r="F1000">
            <v>1273.7199999999784</v>
          </cell>
          <cell r="G1000">
            <v>1781.609999999976</v>
          </cell>
          <cell r="H1000">
            <v>1302.7099999999675</v>
          </cell>
          <cell r="I1000">
            <v>1820.6099999999785</v>
          </cell>
          <cell r="J1000">
            <v>1323.7499999999964</v>
          </cell>
          <cell r="K1000">
            <v>1851.6599999999603</v>
          </cell>
          <cell r="L1000">
            <v>1352.7399999999834</v>
          </cell>
          <cell r="M1000">
            <v>1890.6500000000337</v>
          </cell>
          <cell r="N1000">
            <v>1373.7800000000252</v>
          </cell>
          <cell r="O1000">
            <v>1929.6500000000397</v>
          </cell>
          <cell r="P1000">
            <v>1402.7700000000145</v>
          </cell>
          <cell r="Q1000">
            <v>1960.6900000000217</v>
          </cell>
          <cell r="R1000">
            <v>1423.8100000000009</v>
          </cell>
          <cell r="S1000">
            <v>1999.6899999999928</v>
          </cell>
          <cell r="T1000">
            <v>1452.8000000000204</v>
          </cell>
          <cell r="U1000">
            <v>2030.7399999999741</v>
          </cell>
          <cell r="V1000">
            <v>1481.7900000000072</v>
          </cell>
          <cell r="W1000">
            <v>2069.7299999999727</v>
          </cell>
          <cell r="X1000">
            <v>1502.8299999999929</v>
          </cell>
          <cell r="Y1000">
            <v>2108.7299999999454</v>
          </cell>
          <cell r="Z1000">
            <v>1531.8199999999786</v>
          </cell>
          <cell r="AA1000">
            <v>2139.7700000000409</v>
          </cell>
          <cell r="AB1000">
            <v>1452.5500000000204</v>
          </cell>
          <cell r="AC1000">
            <v>2030.389999999974</v>
          </cell>
          <cell r="AD1000">
            <v>1473.5900000000145</v>
          </cell>
          <cell r="AE1000">
            <v>2069.389999999973</v>
          </cell>
          <cell r="AF1000">
            <v>1502.5799999999929</v>
          </cell>
          <cell r="AG1000">
            <v>2100.4399999999582</v>
          </cell>
          <cell r="AH1000">
            <v>1531.5699999999786</v>
          </cell>
          <cell r="AI1000">
            <v>2139.4300000000408</v>
          </cell>
          <cell r="AJ1000">
            <v>1552.609999999964</v>
          </cell>
          <cell r="AK1000">
            <v>2178.4300000000412</v>
          </cell>
          <cell r="AL1000">
            <v>1581.5999999999785</v>
          </cell>
          <cell r="AM1000">
            <v>2209.4700000000053</v>
          </cell>
          <cell r="AN1000">
            <v>1602.6399999999699</v>
          </cell>
          <cell r="AO1000">
            <v>2248.470000000013</v>
          </cell>
          <cell r="AP1000">
            <v>1631.6300000000313</v>
          </cell>
          <cell r="AQ1000">
            <v>2279.5199999999727</v>
          </cell>
          <cell r="AR1000">
            <v>1652.6700000000239</v>
          </cell>
          <cell r="AS1000">
            <v>2318.5099999999684</v>
          </cell>
          <cell r="AT1000">
            <v>1681.6600000000376</v>
          </cell>
          <cell r="AU1000">
            <v>767.51000000000363</v>
          </cell>
          <cell r="AV1000">
            <v>1710.6500000000217</v>
          </cell>
          <cell r="AW1000">
            <v>2388.5500000000466</v>
          </cell>
        </row>
        <row r="1001">
          <cell r="A1001">
            <v>996</v>
          </cell>
          <cell r="B1001">
            <v>1224.9200000000142</v>
          </cell>
          <cell r="C1001">
            <v>1713.2900000000216</v>
          </cell>
          <cell r="D1001">
            <v>1253.9399999999928</v>
          </cell>
          <cell r="E1001">
            <v>1752.3299999999929</v>
          </cell>
          <cell r="F1001">
            <v>1274.9999999999784</v>
          </cell>
          <cell r="G1001">
            <v>1783.399999999976</v>
          </cell>
          <cell r="H1001">
            <v>1304.0199999999675</v>
          </cell>
          <cell r="I1001">
            <v>1822.4399999999785</v>
          </cell>
          <cell r="J1001">
            <v>1325.0799999999963</v>
          </cell>
          <cell r="K1001">
            <v>1853.5199999999602</v>
          </cell>
          <cell r="L1001">
            <v>1354.0999999999833</v>
          </cell>
          <cell r="M1001">
            <v>1892.5500000000338</v>
          </cell>
          <cell r="N1001">
            <v>1375.1600000000253</v>
          </cell>
          <cell r="O1001">
            <v>1931.5900000000397</v>
          </cell>
          <cell r="P1001">
            <v>1404.1800000000146</v>
          </cell>
          <cell r="Q1001">
            <v>1962.6600000000217</v>
          </cell>
          <cell r="R1001">
            <v>1425.2400000000009</v>
          </cell>
          <cell r="S1001">
            <v>2001.6999999999928</v>
          </cell>
          <cell r="T1001">
            <v>1454.2600000000205</v>
          </cell>
          <cell r="U1001">
            <v>2032.7799999999741</v>
          </cell>
          <cell r="V1001">
            <v>1483.2800000000072</v>
          </cell>
          <cell r="W1001">
            <v>2071.8099999999727</v>
          </cell>
          <cell r="X1001">
            <v>1504.3399999999929</v>
          </cell>
          <cell r="Y1001">
            <v>2110.8499999999453</v>
          </cell>
          <cell r="Z1001">
            <v>1533.3599999999785</v>
          </cell>
          <cell r="AA1001">
            <v>2141.920000000041</v>
          </cell>
          <cell r="AB1001">
            <v>1454.0100000000205</v>
          </cell>
          <cell r="AC1001">
            <v>2032.4299999999739</v>
          </cell>
          <cell r="AD1001">
            <v>1475.0700000000145</v>
          </cell>
          <cell r="AE1001">
            <v>2071.469999999973</v>
          </cell>
          <cell r="AF1001">
            <v>1504.0899999999929</v>
          </cell>
          <cell r="AG1001">
            <v>2102.5499999999583</v>
          </cell>
          <cell r="AH1001">
            <v>1533.1099999999785</v>
          </cell>
          <cell r="AI1001">
            <v>2141.5800000000409</v>
          </cell>
          <cell r="AJ1001">
            <v>1554.1699999999639</v>
          </cell>
          <cell r="AK1001">
            <v>2180.6200000000413</v>
          </cell>
          <cell r="AL1001">
            <v>1583.1899999999785</v>
          </cell>
          <cell r="AM1001">
            <v>2211.6900000000051</v>
          </cell>
          <cell r="AN1001">
            <v>1604.2499999999698</v>
          </cell>
          <cell r="AO1001">
            <v>2250.7300000000132</v>
          </cell>
          <cell r="AP1001">
            <v>1633.2700000000314</v>
          </cell>
          <cell r="AQ1001">
            <v>2281.8099999999727</v>
          </cell>
          <cell r="AR1001">
            <v>1654.330000000024</v>
          </cell>
          <cell r="AS1001">
            <v>2320.8399999999683</v>
          </cell>
          <cell r="AT1001">
            <v>1683.3500000000377</v>
          </cell>
          <cell r="AU1001">
            <v>767.88000000000363</v>
          </cell>
          <cell r="AV1001">
            <v>1712.3700000000217</v>
          </cell>
          <cell r="AW1001">
            <v>2390.9500000000467</v>
          </cell>
        </row>
        <row r="1002">
          <cell r="A1002">
            <v>997</v>
          </cell>
          <cell r="B1002">
            <v>1226.1500000000142</v>
          </cell>
          <cell r="C1002">
            <v>1715.0100000000216</v>
          </cell>
          <cell r="D1002">
            <v>1255.1999999999928</v>
          </cell>
          <cell r="E1002">
            <v>1754.0899999999929</v>
          </cell>
          <cell r="F1002">
            <v>1276.2799999999784</v>
          </cell>
          <cell r="G1002">
            <v>1785.189999999976</v>
          </cell>
          <cell r="H1002">
            <v>1305.3299999999674</v>
          </cell>
          <cell r="I1002">
            <v>1824.2699999999784</v>
          </cell>
          <cell r="J1002">
            <v>1326.4099999999962</v>
          </cell>
          <cell r="K1002">
            <v>1855.3799999999601</v>
          </cell>
          <cell r="L1002">
            <v>1355.4599999999832</v>
          </cell>
          <cell r="M1002">
            <v>1894.4500000000339</v>
          </cell>
          <cell r="N1002">
            <v>1376.5400000000254</v>
          </cell>
          <cell r="O1002">
            <v>1933.5300000000398</v>
          </cell>
          <cell r="P1002">
            <v>1405.5900000000147</v>
          </cell>
          <cell r="Q1002">
            <v>1964.6300000000217</v>
          </cell>
          <cell r="R1002">
            <v>1426.670000000001</v>
          </cell>
          <cell r="S1002">
            <v>2003.7099999999928</v>
          </cell>
          <cell r="T1002">
            <v>1455.7200000000205</v>
          </cell>
          <cell r="U1002">
            <v>2034.819999999974</v>
          </cell>
          <cell r="V1002">
            <v>1484.7700000000073</v>
          </cell>
          <cell r="W1002">
            <v>2073.8899999999726</v>
          </cell>
          <cell r="X1002">
            <v>1505.8499999999929</v>
          </cell>
          <cell r="Y1002">
            <v>2112.9699999999452</v>
          </cell>
          <cell r="Z1002">
            <v>1534.8999999999785</v>
          </cell>
          <cell r="AA1002">
            <v>2144.0700000000411</v>
          </cell>
          <cell r="AB1002">
            <v>1455.4700000000205</v>
          </cell>
          <cell r="AC1002">
            <v>2034.4699999999739</v>
          </cell>
          <cell r="AD1002">
            <v>1476.5500000000145</v>
          </cell>
          <cell r="AE1002">
            <v>2073.5499999999729</v>
          </cell>
          <cell r="AF1002">
            <v>1505.5999999999929</v>
          </cell>
          <cell r="AG1002">
            <v>2104.6599999999585</v>
          </cell>
          <cell r="AH1002">
            <v>1534.6499999999785</v>
          </cell>
          <cell r="AI1002">
            <v>2143.7300000000409</v>
          </cell>
          <cell r="AJ1002">
            <v>1555.7299999999639</v>
          </cell>
          <cell r="AK1002">
            <v>2182.8100000000413</v>
          </cell>
          <cell r="AL1002">
            <v>1584.7799999999784</v>
          </cell>
          <cell r="AM1002">
            <v>2213.9100000000049</v>
          </cell>
          <cell r="AN1002">
            <v>1605.8599999999697</v>
          </cell>
          <cell r="AO1002">
            <v>2252.9900000000134</v>
          </cell>
          <cell r="AP1002">
            <v>1634.9100000000315</v>
          </cell>
          <cell r="AQ1002">
            <v>2284.0999999999726</v>
          </cell>
          <cell r="AR1002">
            <v>1655.9900000000241</v>
          </cell>
          <cell r="AS1002">
            <v>2323.1699999999682</v>
          </cell>
          <cell r="AT1002">
            <v>1685.0400000000377</v>
          </cell>
          <cell r="AU1002">
            <v>768.25000000000364</v>
          </cell>
          <cell r="AV1002">
            <v>1714.0900000000217</v>
          </cell>
          <cell r="AW1002">
            <v>2393.3500000000467</v>
          </cell>
        </row>
        <row r="1003">
          <cell r="A1003">
            <v>998</v>
          </cell>
          <cell r="B1003">
            <v>1227.3800000000142</v>
          </cell>
          <cell r="C1003">
            <v>1716.7300000000216</v>
          </cell>
          <cell r="D1003">
            <v>1256.4599999999928</v>
          </cell>
          <cell r="E1003">
            <v>1755.8499999999929</v>
          </cell>
          <cell r="F1003">
            <v>1277.5599999999783</v>
          </cell>
          <cell r="G1003">
            <v>1786.9799999999759</v>
          </cell>
          <cell r="H1003">
            <v>1306.6399999999674</v>
          </cell>
          <cell r="I1003">
            <v>1826.0999999999783</v>
          </cell>
          <cell r="J1003">
            <v>1327.7399999999961</v>
          </cell>
          <cell r="K1003">
            <v>1857.23999999996</v>
          </cell>
          <cell r="L1003">
            <v>1356.8199999999831</v>
          </cell>
          <cell r="M1003">
            <v>1896.350000000034</v>
          </cell>
          <cell r="N1003">
            <v>1377.9200000000255</v>
          </cell>
          <cell r="O1003">
            <v>1935.4700000000398</v>
          </cell>
          <cell r="P1003">
            <v>1407.0000000000148</v>
          </cell>
          <cell r="Q1003">
            <v>1966.6000000000217</v>
          </cell>
          <cell r="R1003">
            <v>1428.100000000001</v>
          </cell>
          <cell r="S1003">
            <v>2005.7199999999928</v>
          </cell>
          <cell r="T1003">
            <v>1457.1800000000205</v>
          </cell>
          <cell r="U1003">
            <v>2036.859999999974</v>
          </cell>
          <cell r="V1003">
            <v>1486.2600000000073</v>
          </cell>
          <cell r="W1003">
            <v>2075.9699999999725</v>
          </cell>
          <cell r="X1003">
            <v>1507.3599999999929</v>
          </cell>
          <cell r="Y1003">
            <v>2115.0899999999451</v>
          </cell>
          <cell r="Z1003">
            <v>1536.4399999999785</v>
          </cell>
          <cell r="AA1003">
            <v>2146.2200000000412</v>
          </cell>
          <cell r="AB1003">
            <v>1456.9300000000205</v>
          </cell>
          <cell r="AC1003">
            <v>2036.5099999999738</v>
          </cell>
          <cell r="AD1003">
            <v>1478.0300000000145</v>
          </cell>
          <cell r="AE1003">
            <v>2075.6299999999728</v>
          </cell>
          <cell r="AF1003">
            <v>1507.1099999999929</v>
          </cell>
          <cell r="AG1003">
            <v>2106.7699999999586</v>
          </cell>
          <cell r="AH1003">
            <v>1536.1899999999785</v>
          </cell>
          <cell r="AI1003">
            <v>2145.880000000041</v>
          </cell>
          <cell r="AJ1003">
            <v>1557.2899999999638</v>
          </cell>
          <cell r="AK1003">
            <v>2185.0000000000414</v>
          </cell>
          <cell r="AL1003">
            <v>1586.3699999999783</v>
          </cell>
          <cell r="AM1003">
            <v>2216.1300000000047</v>
          </cell>
          <cell r="AN1003">
            <v>1607.4699999999696</v>
          </cell>
          <cell r="AO1003">
            <v>2255.2500000000136</v>
          </cell>
          <cell r="AP1003">
            <v>1636.5500000000316</v>
          </cell>
          <cell r="AQ1003">
            <v>2286.3899999999726</v>
          </cell>
          <cell r="AR1003">
            <v>1657.6500000000242</v>
          </cell>
          <cell r="AS1003">
            <v>2325.4999999999682</v>
          </cell>
          <cell r="AT1003">
            <v>1686.7300000000378</v>
          </cell>
          <cell r="AU1003">
            <v>768.62000000000364</v>
          </cell>
          <cell r="AV1003">
            <v>1715.8100000000218</v>
          </cell>
          <cell r="AW1003">
            <v>2395.7500000000468</v>
          </cell>
        </row>
        <row r="1004">
          <cell r="A1004">
            <v>999</v>
          </cell>
          <cell r="B1004">
            <v>1228.6100000000142</v>
          </cell>
          <cell r="C1004">
            <v>1718.4500000000216</v>
          </cell>
          <cell r="D1004">
            <v>1257.7199999999928</v>
          </cell>
          <cell r="E1004">
            <v>1757.6099999999929</v>
          </cell>
          <cell r="F1004">
            <v>1278.8399999999783</v>
          </cell>
          <cell r="G1004">
            <v>1788.7699999999759</v>
          </cell>
          <cell r="H1004">
            <v>1307.9499999999673</v>
          </cell>
          <cell r="I1004">
            <v>1827.9299999999782</v>
          </cell>
          <cell r="J1004">
            <v>1329.0699999999961</v>
          </cell>
          <cell r="K1004">
            <v>1859.0999999999599</v>
          </cell>
          <cell r="L1004">
            <v>1358.179999999983</v>
          </cell>
          <cell r="M1004">
            <v>1898.2500000000341</v>
          </cell>
          <cell r="N1004">
            <v>1379.3000000000256</v>
          </cell>
          <cell r="O1004">
            <v>1937.4100000000399</v>
          </cell>
          <cell r="P1004">
            <v>1408.4100000000149</v>
          </cell>
          <cell r="Q1004">
            <v>1968.5700000000218</v>
          </cell>
          <cell r="R1004">
            <v>1429.5300000000011</v>
          </cell>
          <cell r="S1004">
            <v>2007.7299999999927</v>
          </cell>
          <cell r="T1004">
            <v>1458.6400000000206</v>
          </cell>
          <cell r="U1004">
            <v>2038.8999999999739</v>
          </cell>
          <cell r="V1004">
            <v>1487.7500000000073</v>
          </cell>
          <cell r="W1004">
            <v>2078.0499999999724</v>
          </cell>
          <cell r="X1004">
            <v>1508.8699999999928</v>
          </cell>
          <cell r="Y1004">
            <v>2117.209999999945</v>
          </cell>
          <cell r="Z1004">
            <v>1537.9799999999784</v>
          </cell>
          <cell r="AA1004">
            <v>2148.3700000000413</v>
          </cell>
          <cell r="AB1004">
            <v>1458.3900000000206</v>
          </cell>
          <cell r="AC1004">
            <v>2038.5499999999738</v>
          </cell>
          <cell r="AD1004">
            <v>1479.5100000000145</v>
          </cell>
          <cell r="AE1004">
            <v>2077.7099999999728</v>
          </cell>
          <cell r="AF1004">
            <v>1508.6199999999928</v>
          </cell>
          <cell r="AG1004">
            <v>2108.8799999999587</v>
          </cell>
          <cell r="AH1004">
            <v>1537.7299999999784</v>
          </cell>
          <cell r="AI1004">
            <v>2148.0300000000411</v>
          </cell>
          <cell r="AJ1004">
            <v>1558.8499999999638</v>
          </cell>
          <cell r="AK1004">
            <v>2187.1900000000414</v>
          </cell>
          <cell r="AL1004">
            <v>1587.9599999999782</v>
          </cell>
          <cell r="AM1004">
            <v>2218.3500000000045</v>
          </cell>
          <cell r="AN1004">
            <v>1609.0799999999695</v>
          </cell>
          <cell r="AO1004">
            <v>2257.5100000000139</v>
          </cell>
          <cell r="AP1004">
            <v>1638.1900000000317</v>
          </cell>
          <cell r="AQ1004">
            <v>2288.6799999999726</v>
          </cell>
          <cell r="AR1004">
            <v>1659.3100000000243</v>
          </cell>
          <cell r="AS1004">
            <v>2327.8299999999681</v>
          </cell>
          <cell r="AT1004">
            <v>1688.4200000000378</v>
          </cell>
          <cell r="AU1004">
            <v>768.99000000000365</v>
          </cell>
          <cell r="AV1004">
            <v>1717.5300000000218</v>
          </cell>
          <cell r="AW1004">
            <v>2398.1500000000469</v>
          </cell>
        </row>
        <row r="1005">
          <cell r="A1005">
            <v>1000</v>
          </cell>
          <cell r="B1005">
            <v>1229.8400000000142</v>
          </cell>
          <cell r="C1005">
            <v>1720.1700000000217</v>
          </cell>
          <cell r="D1005">
            <v>1258.9799999999927</v>
          </cell>
          <cell r="E1005">
            <v>1759.3699999999928</v>
          </cell>
          <cell r="F1005">
            <v>1280.1199999999783</v>
          </cell>
          <cell r="G1005">
            <v>1790.5599999999758</v>
          </cell>
          <cell r="H1005">
            <v>1309.2599999999672</v>
          </cell>
          <cell r="I1005">
            <v>1829.7599999999782</v>
          </cell>
          <cell r="J1005">
            <v>1330.399999999996</v>
          </cell>
          <cell r="K1005">
            <v>1860.9599999999598</v>
          </cell>
          <cell r="L1005">
            <v>1359.5399999999829</v>
          </cell>
          <cell r="M1005">
            <v>1900.1500000000342</v>
          </cell>
          <cell r="N1005">
            <v>1380.6800000000258</v>
          </cell>
          <cell r="O1005">
            <v>1939.3500000000399</v>
          </cell>
          <cell r="P1005">
            <v>1409.8200000000149</v>
          </cell>
          <cell r="Q1005">
            <v>1970.5400000000218</v>
          </cell>
          <cell r="R1005">
            <v>1430.9600000000012</v>
          </cell>
          <cell r="S1005">
            <v>2009.7399999999927</v>
          </cell>
          <cell r="T1005">
            <v>1460.1000000000206</v>
          </cell>
          <cell r="U1005">
            <v>2040.9399999999739</v>
          </cell>
          <cell r="V1005">
            <v>1489.2400000000073</v>
          </cell>
          <cell r="W1005">
            <v>2080.1299999999724</v>
          </cell>
          <cell r="X1005">
            <v>1510.3799999999928</v>
          </cell>
          <cell r="Y1005">
            <v>2119.3299999999449</v>
          </cell>
          <cell r="Z1005">
            <v>1539.5199999999784</v>
          </cell>
          <cell r="AA1005">
            <v>2150.5200000000414</v>
          </cell>
          <cell r="AB1005">
            <v>1459.8500000000206</v>
          </cell>
          <cell r="AC1005">
            <v>2040.5899999999738</v>
          </cell>
          <cell r="AD1005">
            <v>1480.9900000000146</v>
          </cell>
          <cell r="AE1005">
            <v>2079.7899999999727</v>
          </cell>
          <cell r="AF1005">
            <v>1510.1299999999928</v>
          </cell>
          <cell r="AG1005">
            <v>2110.9899999999589</v>
          </cell>
          <cell r="AH1005">
            <v>1539.2699999999784</v>
          </cell>
          <cell r="AI1005">
            <v>2150.1800000000412</v>
          </cell>
          <cell r="AJ1005">
            <v>1560.4099999999637</v>
          </cell>
          <cell r="AK1005">
            <v>2189.3800000000415</v>
          </cell>
          <cell r="AL1005">
            <v>1589.5499999999781</v>
          </cell>
          <cell r="AM1005">
            <v>2220.5700000000043</v>
          </cell>
          <cell r="AN1005">
            <v>1610.6899999999694</v>
          </cell>
          <cell r="AO1005">
            <v>2259.7700000000141</v>
          </cell>
          <cell r="AP1005">
            <v>1639.8300000000318</v>
          </cell>
          <cell r="AQ1005">
            <v>2290.9699999999725</v>
          </cell>
          <cell r="AR1005">
            <v>1660.9700000000244</v>
          </cell>
          <cell r="AS1005">
            <v>2330.159999999968</v>
          </cell>
          <cell r="AT1005">
            <v>1690.1100000000379</v>
          </cell>
          <cell r="AU1005">
            <v>769.36000000000365</v>
          </cell>
          <cell r="AV1005">
            <v>1719.2500000000218</v>
          </cell>
          <cell r="AW1005">
            <v>2400.550000000047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>
        <row r="6">
          <cell r="G6">
            <v>1</v>
          </cell>
          <cell r="H6">
            <v>2</v>
          </cell>
          <cell r="I6">
            <v>3</v>
          </cell>
          <cell r="J6">
            <v>4</v>
          </cell>
          <cell r="K6">
            <v>5</v>
          </cell>
          <cell r="L6">
            <v>6</v>
          </cell>
          <cell r="M6">
            <v>7</v>
          </cell>
          <cell r="N6">
            <v>8</v>
          </cell>
          <cell r="O6">
            <v>9</v>
          </cell>
          <cell r="P6">
            <v>10</v>
          </cell>
          <cell r="Q6">
            <v>11</v>
          </cell>
          <cell r="R6">
            <v>12</v>
          </cell>
          <cell r="S6">
            <v>13</v>
          </cell>
          <cell r="T6">
            <v>14</v>
          </cell>
          <cell r="U6">
            <v>15</v>
          </cell>
          <cell r="V6">
            <v>16</v>
          </cell>
          <cell r="W6">
            <v>17</v>
          </cell>
          <cell r="X6">
            <v>18</v>
          </cell>
          <cell r="Y6">
            <v>19</v>
          </cell>
          <cell r="Z6">
            <v>20</v>
          </cell>
          <cell r="AA6">
            <v>21</v>
          </cell>
          <cell r="AB6">
            <v>22</v>
          </cell>
          <cell r="AC6">
            <v>23</v>
          </cell>
          <cell r="AD6">
            <v>24</v>
          </cell>
          <cell r="AE6">
            <v>25</v>
          </cell>
        </row>
        <row r="7">
          <cell r="G7">
            <v>2</v>
          </cell>
          <cell r="H7">
            <v>1.21</v>
          </cell>
          <cell r="I7">
            <v>1.22</v>
          </cell>
          <cell r="J7">
            <v>1.23</v>
          </cell>
          <cell r="K7">
            <v>1.25</v>
          </cell>
          <cell r="L7">
            <v>1.1000000000000001</v>
          </cell>
          <cell r="M7">
            <v>1.1100000000000001</v>
          </cell>
          <cell r="N7">
            <v>1.1200000000000001</v>
          </cell>
          <cell r="O7">
            <v>1.1399999999999999</v>
          </cell>
          <cell r="P7">
            <v>1.1499999999999999</v>
          </cell>
          <cell r="Q7">
            <v>1.1599999999999999</v>
          </cell>
          <cell r="R7">
            <v>1.17</v>
          </cell>
          <cell r="S7">
            <v>1.19</v>
          </cell>
          <cell r="T7">
            <v>1.2</v>
          </cell>
          <cell r="U7">
            <v>1.21</v>
          </cell>
          <cell r="V7">
            <v>1.23</v>
          </cell>
          <cell r="W7">
            <v>1.24</v>
          </cell>
          <cell r="X7">
            <v>1.25</v>
          </cell>
          <cell r="Y7">
            <v>1.26</v>
          </cell>
          <cell r="Z7">
            <v>1.28</v>
          </cell>
          <cell r="AA7">
            <v>1.29</v>
          </cell>
          <cell r="AB7">
            <v>1.3</v>
          </cell>
          <cell r="AC7">
            <v>1.31</v>
          </cell>
          <cell r="AD7">
            <v>1.33</v>
          </cell>
          <cell r="AE7">
            <v>1.34</v>
          </cell>
        </row>
        <row r="8">
          <cell r="G8">
            <v>3</v>
          </cell>
          <cell r="H8">
            <v>2.62</v>
          </cell>
          <cell r="I8">
            <v>2.65</v>
          </cell>
          <cell r="J8">
            <v>2.68</v>
          </cell>
          <cell r="K8">
            <v>2.71</v>
          </cell>
          <cell r="L8">
            <v>2.54</v>
          </cell>
          <cell r="M8">
            <v>2.57</v>
          </cell>
          <cell r="N8">
            <v>2.6</v>
          </cell>
          <cell r="O8">
            <v>2.64</v>
          </cell>
          <cell r="P8">
            <v>2.67</v>
          </cell>
          <cell r="Q8">
            <v>2.7</v>
          </cell>
          <cell r="R8">
            <v>2.73</v>
          </cell>
          <cell r="S8">
            <v>2.77</v>
          </cell>
          <cell r="T8">
            <v>2.8</v>
          </cell>
          <cell r="U8">
            <v>2.83</v>
          </cell>
          <cell r="V8">
            <v>2.86</v>
          </cell>
          <cell r="W8">
            <v>2.89</v>
          </cell>
          <cell r="X8">
            <v>2.93</v>
          </cell>
          <cell r="Y8">
            <v>2.96</v>
          </cell>
          <cell r="Z8">
            <v>2.99</v>
          </cell>
          <cell r="AA8">
            <v>3.02</v>
          </cell>
          <cell r="AB8">
            <v>3.06</v>
          </cell>
          <cell r="AC8">
            <v>3.09</v>
          </cell>
          <cell r="AD8">
            <v>3.12</v>
          </cell>
          <cell r="AE8">
            <v>3.15</v>
          </cell>
        </row>
        <row r="9">
          <cell r="G9">
            <v>4</v>
          </cell>
          <cell r="H9">
            <v>3.97</v>
          </cell>
          <cell r="I9">
            <v>4.0199999999999996</v>
          </cell>
          <cell r="J9">
            <v>4.07</v>
          </cell>
          <cell r="K9">
            <v>4.13</v>
          </cell>
          <cell r="L9">
            <v>3.87</v>
          </cell>
          <cell r="M9">
            <v>3.92</v>
          </cell>
          <cell r="N9">
            <v>3.97</v>
          </cell>
          <cell r="O9">
            <v>4.03</v>
          </cell>
          <cell r="P9">
            <v>4.08</v>
          </cell>
          <cell r="Q9">
            <v>4.13</v>
          </cell>
          <cell r="R9">
            <v>4.18</v>
          </cell>
          <cell r="S9">
            <v>4.24</v>
          </cell>
          <cell r="T9">
            <v>4.29</v>
          </cell>
          <cell r="U9">
            <v>4.34</v>
          </cell>
          <cell r="V9">
            <v>4.3899999999999997</v>
          </cell>
          <cell r="W9">
            <v>4.4400000000000004</v>
          </cell>
          <cell r="X9">
            <v>4.5</v>
          </cell>
          <cell r="Y9">
            <v>4.55</v>
          </cell>
          <cell r="Z9">
            <v>4.5999999999999996</v>
          </cell>
          <cell r="AA9">
            <v>4.6500000000000004</v>
          </cell>
          <cell r="AB9">
            <v>4.7</v>
          </cell>
          <cell r="AC9">
            <v>4.76</v>
          </cell>
          <cell r="AD9">
            <v>4.8099999999999996</v>
          </cell>
          <cell r="AE9">
            <v>4.8600000000000003</v>
          </cell>
        </row>
        <row r="10">
          <cell r="G10">
            <v>5</v>
          </cell>
        </row>
        <row r="11">
          <cell r="G11">
            <v>6</v>
          </cell>
          <cell r="H11">
            <v>16.690000000000001</v>
          </cell>
          <cell r="I11">
            <v>16.899999999999999</v>
          </cell>
          <cell r="J11">
            <v>17.12</v>
          </cell>
          <cell r="K11">
            <v>17.329999999999998</v>
          </cell>
          <cell r="L11">
            <v>15.19</v>
          </cell>
          <cell r="M11">
            <v>15.41</v>
          </cell>
          <cell r="N11">
            <v>15.62</v>
          </cell>
          <cell r="O11">
            <v>15.84</v>
          </cell>
          <cell r="P11">
            <v>16.05</v>
          </cell>
          <cell r="Q11">
            <v>16.27</v>
          </cell>
          <cell r="R11">
            <v>16.48</v>
          </cell>
          <cell r="S11">
            <v>16.7</v>
          </cell>
          <cell r="T11">
            <v>16.920000000000002</v>
          </cell>
          <cell r="U11">
            <v>17.13</v>
          </cell>
          <cell r="V11">
            <v>17.350000000000001</v>
          </cell>
          <cell r="W11">
            <v>17.559999999999999</v>
          </cell>
          <cell r="X11">
            <v>17.78</v>
          </cell>
          <cell r="Y11">
            <v>17.989999999999998</v>
          </cell>
          <cell r="Z11">
            <v>18.21</v>
          </cell>
          <cell r="AA11">
            <v>18.420000000000002</v>
          </cell>
          <cell r="AB11">
            <v>18.64</v>
          </cell>
          <cell r="AC11">
            <v>18.86</v>
          </cell>
          <cell r="AD11">
            <v>19.07</v>
          </cell>
          <cell r="AE11">
            <v>19.29</v>
          </cell>
        </row>
        <row r="12">
          <cell r="G12">
            <v>7</v>
          </cell>
          <cell r="H12">
            <v>27.94</v>
          </cell>
          <cell r="I12">
            <v>28.39</v>
          </cell>
          <cell r="J12">
            <v>28.84</v>
          </cell>
          <cell r="K12">
            <v>29.29</v>
          </cell>
          <cell r="L12">
            <v>27.17</v>
          </cell>
          <cell r="M12">
            <v>27.62</v>
          </cell>
          <cell r="N12">
            <v>28.07</v>
          </cell>
          <cell r="O12">
            <v>28.52</v>
          </cell>
          <cell r="P12">
            <v>28.97</v>
          </cell>
          <cell r="Q12">
            <v>29.42</v>
          </cell>
          <cell r="R12">
            <v>29.88</v>
          </cell>
          <cell r="S12">
            <v>30.33</v>
          </cell>
          <cell r="T12">
            <v>30.78</v>
          </cell>
          <cell r="U12">
            <v>31.23</v>
          </cell>
          <cell r="V12">
            <v>31.68</v>
          </cell>
          <cell r="W12">
            <v>32.130000000000003</v>
          </cell>
          <cell r="X12">
            <v>32.58</v>
          </cell>
          <cell r="Y12">
            <v>33.03</v>
          </cell>
          <cell r="Z12">
            <v>33.479999999999997</v>
          </cell>
          <cell r="AA12">
            <v>33.93</v>
          </cell>
          <cell r="AB12">
            <v>34.380000000000003</v>
          </cell>
          <cell r="AC12">
            <v>34.83</v>
          </cell>
          <cell r="AD12">
            <v>35.28</v>
          </cell>
          <cell r="AE12">
            <v>35.74</v>
          </cell>
        </row>
        <row r="13">
          <cell r="G13">
            <v>8</v>
          </cell>
        </row>
        <row r="14">
          <cell r="G14">
            <v>9</v>
          </cell>
          <cell r="H14">
            <v>16.53</v>
          </cell>
          <cell r="I14">
            <v>16.72</v>
          </cell>
          <cell r="J14">
            <v>16.91</v>
          </cell>
          <cell r="K14">
            <v>17.100000000000001</v>
          </cell>
          <cell r="L14">
            <v>15.32</v>
          </cell>
          <cell r="M14">
            <v>15.5</v>
          </cell>
          <cell r="N14">
            <v>15.69</v>
          </cell>
          <cell r="O14">
            <v>15.88</v>
          </cell>
          <cell r="P14">
            <v>16.07</v>
          </cell>
          <cell r="Q14">
            <v>16.25</v>
          </cell>
          <cell r="R14">
            <v>16.440000000000001</v>
          </cell>
          <cell r="S14">
            <v>16.63</v>
          </cell>
          <cell r="T14">
            <v>16.82</v>
          </cell>
          <cell r="U14">
            <v>17.010000000000002</v>
          </cell>
          <cell r="V14">
            <v>17.190000000000001</v>
          </cell>
          <cell r="W14">
            <v>17.38</v>
          </cell>
          <cell r="X14">
            <v>17.57</v>
          </cell>
          <cell r="Y14">
            <v>17.760000000000002</v>
          </cell>
          <cell r="Z14">
            <v>17.940000000000001</v>
          </cell>
          <cell r="AA14">
            <v>18.13</v>
          </cell>
          <cell r="AB14">
            <v>18.32</v>
          </cell>
          <cell r="AC14">
            <v>18.510000000000002</v>
          </cell>
          <cell r="AD14">
            <v>18.7</v>
          </cell>
          <cell r="AE14">
            <v>18.88</v>
          </cell>
        </row>
        <row r="15">
          <cell r="G15">
            <v>10</v>
          </cell>
          <cell r="H15">
            <v>6.01</v>
          </cell>
          <cell r="I15">
            <v>6.1</v>
          </cell>
          <cell r="J15">
            <v>6.18</v>
          </cell>
          <cell r="K15">
            <v>6.26</v>
          </cell>
          <cell r="L15">
            <v>5.61</v>
          </cell>
          <cell r="M15">
            <v>5.69</v>
          </cell>
          <cell r="N15">
            <v>5.78</v>
          </cell>
          <cell r="O15">
            <v>5.86</v>
          </cell>
          <cell r="P15">
            <v>5.94</v>
          </cell>
          <cell r="Q15">
            <v>6.02</v>
          </cell>
          <cell r="R15">
            <v>6.1</v>
          </cell>
          <cell r="S15">
            <v>6.18</v>
          </cell>
          <cell r="T15">
            <v>6.26</v>
          </cell>
          <cell r="U15">
            <v>6.34</v>
          </cell>
          <cell r="V15">
            <v>6.43</v>
          </cell>
          <cell r="W15">
            <v>6.51</v>
          </cell>
          <cell r="X15">
            <v>6.59</v>
          </cell>
          <cell r="Y15">
            <v>6.67</v>
          </cell>
          <cell r="Z15">
            <v>6.75</v>
          </cell>
          <cell r="AA15">
            <v>6.83</v>
          </cell>
          <cell r="AB15">
            <v>6.91</v>
          </cell>
          <cell r="AC15">
            <v>6.99</v>
          </cell>
          <cell r="AD15">
            <v>7.07</v>
          </cell>
          <cell r="AE15">
            <v>7.16</v>
          </cell>
        </row>
        <row r="16">
          <cell r="G16">
            <v>11</v>
          </cell>
          <cell r="H16">
            <v>26.24</v>
          </cell>
          <cell r="I16">
            <v>26.62</v>
          </cell>
          <cell r="J16">
            <v>27.01</v>
          </cell>
          <cell r="K16">
            <v>27.4</v>
          </cell>
          <cell r="L16">
            <v>26.71</v>
          </cell>
          <cell r="M16">
            <v>27.1</v>
          </cell>
          <cell r="N16">
            <v>27.48</v>
          </cell>
          <cell r="O16">
            <v>27.87</v>
          </cell>
          <cell r="P16">
            <v>28.26</v>
          </cell>
          <cell r="Q16">
            <v>28.64</v>
          </cell>
          <cell r="R16">
            <v>29.03</v>
          </cell>
          <cell r="S16">
            <v>29.41</v>
          </cell>
          <cell r="T16">
            <v>29.8</v>
          </cell>
          <cell r="U16">
            <v>30.19</v>
          </cell>
          <cell r="V16">
            <v>30.57</v>
          </cell>
          <cell r="W16">
            <v>30.96</v>
          </cell>
          <cell r="X16">
            <v>31.35</v>
          </cell>
          <cell r="Y16">
            <v>31.73</v>
          </cell>
          <cell r="Z16">
            <v>32.119999999999997</v>
          </cell>
          <cell r="AA16">
            <v>32.51</v>
          </cell>
          <cell r="AB16">
            <v>32.89</v>
          </cell>
          <cell r="AC16">
            <v>33.28</v>
          </cell>
          <cell r="AD16">
            <v>33.67</v>
          </cell>
          <cell r="AE16">
            <v>34.049999999999997</v>
          </cell>
        </row>
        <row r="17">
          <cell r="G17">
            <v>12</v>
          </cell>
          <cell r="H17">
            <v>30.67</v>
          </cell>
          <cell r="I17">
            <v>31.12</v>
          </cell>
          <cell r="J17">
            <v>31.57</v>
          </cell>
          <cell r="K17">
            <v>32.020000000000003</v>
          </cell>
          <cell r="L17">
            <v>31.72</v>
          </cell>
          <cell r="M17">
            <v>32.17</v>
          </cell>
          <cell r="N17">
            <v>32.619999999999997</v>
          </cell>
          <cell r="O17">
            <v>33.07</v>
          </cell>
          <cell r="P17">
            <v>33.520000000000003</v>
          </cell>
          <cell r="Q17">
            <v>33.97</v>
          </cell>
          <cell r="R17">
            <v>34.42</v>
          </cell>
          <cell r="S17">
            <v>34.86</v>
          </cell>
          <cell r="T17">
            <v>35.31</v>
          </cell>
          <cell r="U17">
            <v>35.76</v>
          </cell>
          <cell r="V17">
            <v>36.21</v>
          </cell>
          <cell r="W17">
            <v>36.659999999999997</v>
          </cell>
          <cell r="X17">
            <v>37.11</v>
          </cell>
          <cell r="Y17">
            <v>37.549999999999997</v>
          </cell>
          <cell r="Z17">
            <v>38</v>
          </cell>
          <cell r="AA17">
            <v>38.450000000000003</v>
          </cell>
          <cell r="AB17">
            <v>38.9</v>
          </cell>
          <cell r="AC17">
            <v>39.35</v>
          </cell>
          <cell r="AD17">
            <v>39.799999999999997</v>
          </cell>
          <cell r="AE17">
            <v>40.24</v>
          </cell>
        </row>
        <row r="18">
          <cell r="G18">
            <v>13</v>
          </cell>
          <cell r="H18">
            <v>47.32</v>
          </cell>
          <cell r="I18">
            <v>47.75</v>
          </cell>
          <cell r="J18">
            <v>48.19</v>
          </cell>
          <cell r="K18">
            <v>48.62</v>
          </cell>
          <cell r="L18">
            <v>44.53</v>
          </cell>
          <cell r="M18">
            <v>44.97</v>
          </cell>
          <cell r="N18">
            <v>45.4</v>
          </cell>
          <cell r="O18">
            <v>45.83</v>
          </cell>
          <cell r="P18">
            <v>46.26</v>
          </cell>
          <cell r="Q18">
            <v>46.7</v>
          </cell>
          <cell r="R18">
            <v>47.13</v>
          </cell>
          <cell r="S18">
            <v>47.56</v>
          </cell>
          <cell r="T18">
            <v>47.99</v>
          </cell>
          <cell r="U18">
            <v>48.43</v>
          </cell>
          <cell r="V18">
            <v>48.86</v>
          </cell>
          <cell r="W18">
            <v>49.29</v>
          </cell>
          <cell r="X18">
            <v>49.72</v>
          </cell>
          <cell r="Y18">
            <v>50.16</v>
          </cell>
          <cell r="Z18">
            <v>50.59</v>
          </cell>
          <cell r="AA18">
            <v>51.02</v>
          </cell>
          <cell r="AB18">
            <v>51.45</v>
          </cell>
          <cell r="AC18">
            <v>51.89</v>
          </cell>
          <cell r="AD18">
            <v>52.32</v>
          </cell>
          <cell r="AE18">
            <v>52.75</v>
          </cell>
        </row>
        <row r="19">
          <cell r="G19">
            <v>14</v>
          </cell>
          <cell r="H19">
            <v>50.79</v>
          </cell>
          <cell r="I19">
            <v>51.74</v>
          </cell>
          <cell r="J19">
            <v>52.68</v>
          </cell>
          <cell r="K19">
            <v>53.63</v>
          </cell>
          <cell r="L19">
            <v>53.68</v>
          </cell>
          <cell r="M19">
            <v>54.63</v>
          </cell>
          <cell r="N19">
            <v>55.58</v>
          </cell>
          <cell r="O19">
            <v>56.52</v>
          </cell>
          <cell r="P19">
            <v>57.47</v>
          </cell>
          <cell r="Q19">
            <v>58.42</v>
          </cell>
          <cell r="R19">
            <v>59.37</v>
          </cell>
          <cell r="S19">
            <v>60.31</v>
          </cell>
          <cell r="T19">
            <v>61.26</v>
          </cell>
          <cell r="U19">
            <v>62.21</v>
          </cell>
          <cell r="V19">
            <v>63.16</v>
          </cell>
          <cell r="W19">
            <v>64.099999999999994</v>
          </cell>
          <cell r="X19">
            <v>65.05</v>
          </cell>
          <cell r="Y19">
            <v>66</v>
          </cell>
          <cell r="Z19">
            <v>66.95</v>
          </cell>
          <cell r="AA19">
            <v>67.89</v>
          </cell>
          <cell r="AB19">
            <v>68.84</v>
          </cell>
          <cell r="AC19">
            <v>69.790000000000006</v>
          </cell>
          <cell r="AD19">
            <v>70.739999999999995</v>
          </cell>
          <cell r="AE19">
            <v>71.69</v>
          </cell>
        </row>
        <row r="20">
          <cell r="G20">
            <v>15</v>
          </cell>
        </row>
        <row r="21">
          <cell r="G21">
            <v>16</v>
          </cell>
          <cell r="H21">
            <v>23.17</v>
          </cell>
          <cell r="I21">
            <v>23.47</v>
          </cell>
          <cell r="J21">
            <v>23.78</v>
          </cell>
          <cell r="K21">
            <v>24.08</v>
          </cell>
          <cell r="L21">
            <v>21.61</v>
          </cell>
          <cell r="M21">
            <v>21.91</v>
          </cell>
          <cell r="N21">
            <v>22.21</v>
          </cell>
          <cell r="O21">
            <v>22.52</v>
          </cell>
          <cell r="P21">
            <v>22.82</v>
          </cell>
          <cell r="Q21">
            <v>23.13</v>
          </cell>
          <cell r="R21">
            <v>23.43</v>
          </cell>
          <cell r="S21">
            <v>23.73</v>
          </cell>
          <cell r="T21">
            <v>24.04</v>
          </cell>
          <cell r="U21">
            <v>24.34</v>
          </cell>
          <cell r="V21">
            <v>24.64</v>
          </cell>
          <cell r="W21">
            <v>24.95</v>
          </cell>
          <cell r="X21">
            <v>25.25</v>
          </cell>
          <cell r="Y21">
            <v>25.55</v>
          </cell>
          <cell r="Z21">
            <v>25.86</v>
          </cell>
          <cell r="AA21">
            <v>21.16</v>
          </cell>
          <cell r="AB21">
            <v>26.47</v>
          </cell>
          <cell r="AC21">
            <v>26.77</v>
          </cell>
          <cell r="AD21">
            <v>27.07</v>
          </cell>
          <cell r="AE21">
            <v>27.38</v>
          </cell>
        </row>
        <row r="22">
          <cell r="G22">
            <v>17</v>
          </cell>
          <cell r="H22">
            <v>6.33</v>
          </cell>
          <cell r="I22">
            <v>6.41</v>
          </cell>
          <cell r="J22">
            <v>6.49</v>
          </cell>
          <cell r="K22">
            <v>6.57</v>
          </cell>
          <cell r="L22">
            <v>6.39</v>
          </cell>
          <cell r="M22">
            <v>6.47</v>
          </cell>
          <cell r="N22">
            <v>6.56</v>
          </cell>
          <cell r="O22">
            <v>6.64</v>
          </cell>
          <cell r="P22">
            <v>6.72</v>
          </cell>
          <cell r="Q22">
            <v>6.8</v>
          </cell>
          <cell r="R22">
            <v>6.89</v>
          </cell>
          <cell r="S22">
            <v>6.97</v>
          </cell>
          <cell r="T22">
            <v>7.05</v>
          </cell>
          <cell r="U22">
            <v>7.13</v>
          </cell>
          <cell r="V22">
            <v>7.22</v>
          </cell>
          <cell r="W22">
            <v>7.3</v>
          </cell>
          <cell r="X22">
            <v>7.38</v>
          </cell>
          <cell r="Y22">
            <v>7.47</v>
          </cell>
          <cell r="Z22">
            <v>7.55</v>
          </cell>
          <cell r="AA22">
            <v>7.63</v>
          </cell>
          <cell r="AB22">
            <v>7.71</v>
          </cell>
          <cell r="AC22">
            <v>7.8</v>
          </cell>
          <cell r="AD22">
            <v>7.88</v>
          </cell>
          <cell r="AE22">
            <v>7.96</v>
          </cell>
        </row>
        <row r="23">
          <cell r="G23">
            <v>18</v>
          </cell>
          <cell r="H23">
            <v>33.520000000000003</v>
          </cell>
          <cell r="I23">
            <v>34.06</v>
          </cell>
          <cell r="J23">
            <v>34.61</v>
          </cell>
          <cell r="K23">
            <v>35.15</v>
          </cell>
          <cell r="L23">
            <v>32.6</v>
          </cell>
          <cell r="M23">
            <v>33.15</v>
          </cell>
          <cell r="N23">
            <v>33.69</v>
          </cell>
          <cell r="O23">
            <v>34.229999999999997</v>
          </cell>
          <cell r="P23">
            <v>34.770000000000003</v>
          </cell>
          <cell r="Q23">
            <v>35.31</v>
          </cell>
          <cell r="R23">
            <v>35.85</v>
          </cell>
          <cell r="S23">
            <v>36.39</v>
          </cell>
          <cell r="T23">
            <v>36.93</v>
          </cell>
          <cell r="U23">
            <v>37.47</v>
          </cell>
          <cell r="V23">
            <v>38.01</v>
          </cell>
          <cell r="W23">
            <v>38.549999999999997</v>
          </cell>
          <cell r="X23">
            <v>39.1</v>
          </cell>
          <cell r="Y23">
            <v>39.64</v>
          </cell>
          <cell r="Z23">
            <v>40.18</v>
          </cell>
          <cell r="AA23">
            <v>40.72</v>
          </cell>
          <cell r="AB23">
            <v>41.26</v>
          </cell>
          <cell r="AC23">
            <v>41.8</v>
          </cell>
          <cell r="AD23">
            <v>42.34</v>
          </cell>
          <cell r="AE23">
            <v>42.88</v>
          </cell>
        </row>
        <row r="24">
          <cell r="G24">
            <v>19</v>
          </cell>
        </row>
        <row r="25">
          <cell r="G25">
            <v>20</v>
          </cell>
          <cell r="H25">
            <v>11.9</v>
          </cell>
          <cell r="I25">
            <v>12.06</v>
          </cell>
          <cell r="J25">
            <v>12.22</v>
          </cell>
          <cell r="K25">
            <v>12.37</v>
          </cell>
          <cell r="L25">
            <v>12.02</v>
          </cell>
          <cell r="M25">
            <v>12.18</v>
          </cell>
          <cell r="N25">
            <v>12.34</v>
          </cell>
          <cell r="O25">
            <v>12.49</v>
          </cell>
          <cell r="P25">
            <v>12.65</v>
          </cell>
          <cell r="Q25">
            <v>12.8</v>
          </cell>
          <cell r="R25">
            <v>12.96</v>
          </cell>
          <cell r="S25">
            <v>13.11</v>
          </cell>
          <cell r="T25">
            <v>13.27</v>
          </cell>
          <cell r="U25">
            <v>13.43</v>
          </cell>
          <cell r="V25">
            <v>13.58</v>
          </cell>
          <cell r="W25">
            <v>13.74</v>
          </cell>
          <cell r="X25">
            <v>13.89</v>
          </cell>
          <cell r="Y25">
            <v>14.05</v>
          </cell>
          <cell r="Z25">
            <v>14.2</v>
          </cell>
          <cell r="AA25">
            <v>14.36</v>
          </cell>
          <cell r="AB25">
            <v>14.52</v>
          </cell>
          <cell r="AC25">
            <v>14.67</v>
          </cell>
          <cell r="AD25">
            <v>14.83</v>
          </cell>
          <cell r="AE25">
            <v>14.98</v>
          </cell>
        </row>
        <row r="26">
          <cell r="G26">
            <v>21</v>
          </cell>
          <cell r="H26">
            <v>40.28</v>
          </cell>
          <cell r="I26">
            <v>40.9</v>
          </cell>
          <cell r="J26">
            <v>41.53</v>
          </cell>
          <cell r="K26">
            <v>42.15</v>
          </cell>
          <cell r="L26">
            <v>38.39</v>
          </cell>
          <cell r="M26">
            <v>39.01</v>
          </cell>
          <cell r="N26">
            <v>39.64</v>
          </cell>
          <cell r="O26">
            <v>40.26</v>
          </cell>
          <cell r="P26">
            <v>40.880000000000003</v>
          </cell>
          <cell r="Q26">
            <v>41.5</v>
          </cell>
          <cell r="R26">
            <v>42.13</v>
          </cell>
          <cell r="S26">
            <v>42.75</v>
          </cell>
          <cell r="T26">
            <v>43.37</v>
          </cell>
          <cell r="U26">
            <v>44</v>
          </cell>
          <cell r="V26">
            <v>44.62</v>
          </cell>
          <cell r="W26">
            <v>45.24</v>
          </cell>
          <cell r="X26">
            <v>45.87</v>
          </cell>
          <cell r="Y26">
            <v>46.49</v>
          </cell>
          <cell r="Z26">
            <v>47.11</v>
          </cell>
          <cell r="AA26">
            <v>47.74</v>
          </cell>
          <cell r="AB26">
            <v>48.36</v>
          </cell>
          <cell r="AC26">
            <v>48.98</v>
          </cell>
          <cell r="AD26">
            <v>49.61</v>
          </cell>
          <cell r="AE26">
            <v>50.23</v>
          </cell>
        </row>
        <row r="27">
          <cell r="G27">
            <v>22</v>
          </cell>
        </row>
        <row r="28">
          <cell r="G28">
            <v>23</v>
          </cell>
          <cell r="H28">
            <v>17.11</v>
          </cell>
          <cell r="I28">
            <v>17.260000000000002</v>
          </cell>
          <cell r="J28">
            <v>17.399999999999999</v>
          </cell>
          <cell r="K28">
            <v>17.54</v>
          </cell>
          <cell r="L28">
            <v>14.11</v>
          </cell>
          <cell r="M28">
            <v>14.25</v>
          </cell>
          <cell r="N28">
            <v>14.39</v>
          </cell>
          <cell r="O28">
            <v>14.54</v>
          </cell>
          <cell r="P28">
            <v>14.68</v>
          </cell>
          <cell r="Q28">
            <v>14.82</v>
          </cell>
          <cell r="R28">
            <v>14.96</v>
          </cell>
          <cell r="S28">
            <v>15.11</v>
          </cell>
          <cell r="T28">
            <v>15.25</v>
          </cell>
          <cell r="U28">
            <v>15.39</v>
          </cell>
          <cell r="V28">
            <v>15.53</v>
          </cell>
          <cell r="W28">
            <v>15.68</v>
          </cell>
          <cell r="X28">
            <v>15.82</v>
          </cell>
          <cell r="Y28">
            <v>15.96</v>
          </cell>
          <cell r="Z28">
            <v>16.11</v>
          </cell>
          <cell r="AA28">
            <v>16.25</v>
          </cell>
          <cell r="AB28">
            <v>16.39</v>
          </cell>
          <cell r="AC28">
            <v>16.53</v>
          </cell>
          <cell r="AD28">
            <v>16.68</v>
          </cell>
          <cell r="AE28">
            <v>16.82</v>
          </cell>
        </row>
        <row r="29">
          <cell r="G29">
            <v>24</v>
          </cell>
          <cell r="H29">
            <v>49.48</v>
          </cell>
          <cell r="I29">
            <v>50.25</v>
          </cell>
          <cell r="J29">
            <v>51.03</v>
          </cell>
          <cell r="K29">
            <v>51.81</v>
          </cell>
          <cell r="L29">
            <v>47.47</v>
          </cell>
          <cell r="M29">
            <v>48.25</v>
          </cell>
          <cell r="N29">
            <v>49.02</v>
          </cell>
          <cell r="O29">
            <v>49.8</v>
          </cell>
          <cell r="P29">
            <v>50.58</v>
          </cell>
          <cell r="Q29">
            <v>51.36</v>
          </cell>
          <cell r="R29">
            <v>52.13</v>
          </cell>
          <cell r="S29">
            <v>52.91</v>
          </cell>
          <cell r="T29">
            <v>53.69</v>
          </cell>
          <cell r="U29">
            <v>54.46</v>
          </cell>
          <cell r="V29">
            <v>55.24</v>
          </cell>
          <cell r="W29">
            <v>56.02</v>
          </cell>
          <cell r="X29">
            <v>56.8</v>
          </cell>
          <cell r="Y29">
            <v>57.57</v>
          </cell>
          <cell r="Z29">
            <v>58.35</v>
          </cell>
          <cell r="AA29">
            <v>59.13</v>
          </cell>
          <cell r="AB29">
            <v>59.91</v>
          </cell>
          <cell r="AC29">
            <v>60.68</v>
          </cell>
          <cell r="AD29">
            <v>61.46</v>
          </cell>
          <cell r="AE29">
            <v>62.24</v>
          </cell>
        </row>
        <row r="30">
          <cell r="G30">
            <v>25</v>
          </cell>
          <cell r="H30">
            <v>5.34</v>
          </cell>
          <cell r="I30">
            <v>5.41</v>
          </cell>
          <cell r="J30">
            <v>5.49</v>
          </cell>
          <cell r="K30">
            <v>5.57</v>
          </cell>
          <cell r="L30">
            <v>5.0999999999999996</v>
          </cell>
          <cell r="M30">
            <v>5.17</v>
          </cell>
          <cell r="N30">
            <v>5.25</v>
          </cell>
          <cell r="O30">
            <v>5.33</v>
          </cell>
          <cell r="P30">
            <v>5.4</v>
          </cell>
          <cell r="Q30">
            <v>5.48</v>
          </cell>
          <cell r="R30">
            <v>5.56</v>
          </cell>
          <cell r="S30">
            <v>5.63</v>
          </cell>
          <cell r="T30">
            <v>5.71</v>
          </cell>
          <cell r="U30">
            <v>5.79</v>
          </cell>
          <cell r="V30">
            <v>5.86</v>
          </cell>
          <cell r="W30">
            <v>5.94</v>
          </cell>
          <cell r="X30">
            <v>6.02</v>
          </cell>
          <cell r="Y30">
            <v>6.09</v>
          </cell>
          <cell r="Z30">
            <v>6.17</v>
          </cell>
          <cell r="AA30">
            <v>6.25</v>
          </cell>
          <cell r="AB30">
            <v>6.32</v>
          </cell>
          <cell r="AC30">
            <v>6.4</v>
          </cell>
          <cell r="AD30">
            <v>6.48</v>
          </cell>
          <cell r="AE30">
            <v>6.55</v>
          </cell>
        </row>
        <row r="31">
          <cell r="G31">
            <v>26</v>
          </cell>
        </row>
        <row r="32">
          <cell r="G32">
            <v>27</v>
          </cell>
          <cell r="H32">
            <v>6.87</v>
          </cell>
          <cell r="I32">
            <v>6.97</v>
          </cell>
          <cell r="J32">
            <v>7.07</v>
          </cell>
          <cell r="K32">
            <v>7.17</v>
          </cell>
          <cell r="L32">
            <v>6.81</v>
          </cell>
          <cell r="M32">
            <v>6.91</v>
          </cell>
          <cell r="N32">
            <v>7.01</v>
          </cell>
          <cell r="O32">
            <v>7.11</v>
          </cell>
          <cell r="P32">
            <v>7.21</v>
          </cell>
          <cell r="Q32">
            <v>7.31</v>
          </cell>
          <cell r="R32">
            <v>7.41</v>
          </cell>
          <cell r="S32">
            <v>7.51</v>
          </cell>
          <cell r="T32">
            <v>7.61</v>
          </cell>
          <cell r="U32">
            <v>7.71</v>
          </cell>
          <cell r="V32">
            <v>7.81</v>
          </cell>
          <cell r="W32">
            <v>7.91</v>
          </cell>
          <cell r="X32">
            <v>8.01</v>
          </cell>
          <cell r="Y32">
            <v>8.11</v>
          </cell>
          <cell r="Z32">
            <v>8.2100000000000009</v>
          </cell>
          <cell r="AA32">
            <v>8.31</v>
          </cell>
          <cell r="AB32">
            <v>8.41</v>
          </cell>
          <cell r="AC32">
            <v>8.51</v>
          </cell>
          <cell r="AD32">
            <v>8.61</v>
          </cell>
          <cell r="AE32">
            <v>8.7100000000000009</v>
          </cell>
        </row>
        <row r="33">
          <cell r="G33">
            <v>28</v>
          </cell>
          <cell r="H33">
            <v>8.4600000000000009</v>
          </cell>
          <cell r="I33">
            <v>8.59</v>
          </cell>
          <cell r="J33">
            <v>8.7100000000000009</v>
          </cell>
          <cell r="K33">
            <v>8.83</v>
          </cell>
          <cell r="L33">
            <v>8.3000000000000007</v>
          </cell>
          <cell r="M33">
            <v>8.42</v>
          </cell>
          <cell r="N33">
            <v>8.5399999999999991</v>
          </cell>
          <cell r="O33">
            <v>8.67</v>
          </cell>
          <cell r="P33">
            <v>8.7899999999999991</v>
          </cell>
          <cell r="Q33">
            <v>8.92</v>
          </cell>
          <cell r="R33">
            <v>9.0399999999999991</v>
          </cell>
          <cell r="S33">
            <v>9.16</v>
          </cell>
          <cell r="T33">
            <v>9.2899999999999991</v>
          </cell>
          <cell r="U33">
            <v>9.41</v>
          </cell>
          <cell r="V33">
            <v>9.5299999999999994</v>
          </cell>
          <cell r="W33">
            <v>9.66</v>
          </cell>
          <cell r="X33">
            <v>9.7799999999999994</v>
          </cell>
          <cell r="Y33">
            <v>9.91</v>
          </cell>
          <cell r="Z33">
            <v>10.029999999999999</v>
          </cell>
          <cell r="AA33">
            <v>10.15</v>
          </cell>
          <cell r="AB33">
            <v>10.28</v>
          </cell>
          <cell r="AC33">
            <v>10.4</v>
          </cell>
          <cell r="AD33">
            <v>10.52</v>
          </cell>
          <cell r="AE33">
            <v>10.65</v>
          </cell>
        </row>
        <row r="34">
          <cell r="G34">
            <v>29</v>
          </cell>
          <cell r="H34">
            <v>7.38</v>
          </cell>
          <cell r="I34">
            <v>7.48</v>
          </cell>
          <cell r="J34">
            <v>7.58</v>
          </cell>
          <cell r="K34">
            <v>7.68</v>
          </cell>
          <cell r="L34">
            <v>7.46</v>
          </cell>
          <cell r="M34">
            <v>7.56</v>
          </cell>
          <cell r="N34">
            <v>7.66</v>
          </cell>
          <cell r="O34">
            <v>7.75</v>
          </cell>
          <cell r="P34">
            <v>7.85</v>
          </cell>
          <cell r="Q34">
            <v>7.95</v>
          </cell>
          <cell r="R34">
            <v>8.0500000000000007</v>
          </cell>
          <cell r="S34">
            <v>8.15</v>
          </cell>
          <cell r="T34">
            <v>8.24</v>
          </cell>
          <cell r="U34">
            <v>8.34</v>
          </cell>
          <cell r="V34">
            <v>8.44</v>
          </cell>
          <cell r="W34">
            <v>8.5399999999999991</v>
          </cell>
          <cell r="X34">
            <v>8.6300000000000008</v>
          </cell>
          <cell r="Y34">
            <v>8.73</v>
          </cell>
          <cell r="Z34">
            <v>8.83</v>
          </cell>
          <cell r="AA34">
            <v>8.93</v>
          </cell>
          <cell r="AB34">
            <v>9.0299999999999994</v>
          </cell>
          <cell r="AC34">
            <v>9.1199999999999992</v>
          </cell>
          <cell r="AD34">
            <v>9.2200000000000006</v>
          </cell>
          <cell r="AE34">
            <v>9.32</v>
          </cell>
        </row>
        <row r="35">
          <cell r="G35">
            <v>30</v>
          </cell>
          <cell r="H35">
            <v>5.68</v>
          </cell>
          <cell r="I35">
            <v>5.81</v>
          </cell>
          <cell r="J35">
            <v>5.93</v>
          </cell>
          <cell r="K35">
            <v>6.06</v>
          </cell>
          <cell r="L35">
            <v>5.58</v>
          </cell>
          <cell r="M35">
            <v>5.71</v>
          </cell>
          <cell r="N35">
            <v>5.84</v>
          </cell>
          <cell r="O35">
            <v>5.97</v>
          </cell>
          <cell r="P35">
            <v>6.1</v>
          </cell>
          <cell r="Q35">
            <v>6.23</v>
          </cell>
          <cell r="R35">
            <v>6.36</v>
          </cell>
          <cell r="S35">
            <v>6.49</v>
          </cell>
          <cell r="T35">
            <v>6.62</v>
          </cell>
          <cell r="U35">
            <v>6.74</v>
          </cell>
          <cell r="V35">
            <v>6.87</v>
          </cell>
          <cell r="W35">
            <v>7</v>
          </cell>
          <cell r="X35">
            <v>7.13</v>
          </cell>
          <cell r="Y35">
            <v>7.26</v>
          </cell>
          <cell r="Z35">
            <v>7.39</v>
          </cell>
          <cell r="AA35">
            <v>7.52</v>
          </cell>
          <cell r="AB35">
            <v>7.65</v>
          </cell>
          <cell r="AC35">
            <v>7.78</v>
          </cell>
          <cell r="AD35">
            <v>7.9</v>
          </cell>
          <cell r="AE35">
            <v>8.0299999999999994</v>
          </cell>
        </row>
        <row r="36">
          <cell r="G36">
            <v>31</v>
          </cell>
          <cell r="H36">
            <v>5.24</v>
          </cell>
          <cell r="I36">
            <v>5.36</v>
          </cell>
          <cell r="J36">
            <v>5.48</v>
          </cell>
          <cell r="K36">
            <v>5.6</v>
          </cell>
          <cell r="L36">
            <v>5.07</v>
          </cell>
          <cell r="M36">
            <v>5.19</v>
          </cell>
          <cell r="N36">
            <v>5.31</v>
          </cell>
          <cell r="O36">
            <v>5.43</v>
          </cell>
          <cell r="P36">
            <v>5.55</v>
          </cell>
          <cell r="Q36">
            <v>5.66</v>
          </cell>
          <cell r="R36">
            <v>5.78</v>
          </cell>
          <cell r="S36">
            <v>5.9</v>
          </cell>
          <cell r="T36">
            <v>6.02</v>
          </cell>
          <cell r="U36">
            <v>6.14</v>
          </cell>
          <cell r="V36">
            <v>6.26</v>
          </cell>
          <cell r="W36">
            <v>6.38</v>
          </cell>
          <cell r="X36">
            <v>6.5</v>
          </cell>
          <cell r="Y36">
            <v>6.62</v>
          </cell>
          <cell r="Z36">
            <v>6.74</v>
          </cell>
          <cell r="AA36">
            <v>6.86</v>
          </cell>
          <cell r="AB36">
            <v>6.98</v>
          </cell>
          <cell r="AC36">
            <v>7.1</v>
          </cell>
          <cell r="AD36">
            <v>7.22</v>
          </cell>
          <cell r="AE36">
            <v>7.34</v>
          </cell>
        </row>
        <row r="37">
          <cell r="G37">
            <v>32</v>
          </cell>
        </row>
        <row r="38">
          <cell r="G38">
            <v>33</v>
          </cell>
          <cell r="H38">
            <v>11.99</v>
          </cell>
          <cell r="I38">
            <v>12.25</v>
          </cell>
          <cell r="J38">
            <v>12.51</v>
          </cell>
          <cell r="K38">
            <v>12.77</v>
          </cell>
          <cell r="L38">
            <v>12.02</v>
          </cell>
          <cell r="M38">
            <v>12.28</v>
          </cell>
          <cell r="N38">
            <v>12.54</v>
          </cell>
          <cell r="O38">
            <v>12.8</v>
          </cell>
          <cell r="P38">
            <v>13.06</v>
          </cell>
          <cell r="Q38">
            <v>13.32</v>
          </cell>
          <cell r="R38">
            <v>13.58</v>
          </cell>
          <cell r="S38">
            <v>13.84</v>
          </cell>
          <cell r="T38">
            <v>14.1</v>
          </cell>
          <cell r="U38">
            <v>14.36</v>
          </cell>
          <cell r="V38">
            <v>14.62</v>
          </cell>
          <cell r="W38">
            <v>14.88</v>
          </cell>
          <cell r="X38">
            <v>15.14</v>
          </cell>
          <cell r="Y38">
            <v>15.4</v>
          </cell>
          <cell r="Z38">
            <v>15.66</v>
          </cell>
          <cell r="AA38">
            <v>15.92</v>
          </cell>
          <cell r="AB38">
            <v>16.18</v>
          </cell>
          <cell r="AC38">
            <v>16.440000000000001</v>
          </cell>
          <cell r="AD38">
            <v>16.7</v>
          </cell>
          <cell r="AE38">
            <v>16.96</v>
          </cell>
        </row>
        <row r="39">
          <cell r="G39">
            <v>34</v>
          </cell>
          <cell r="H39">
            <v>16.57</v>
          </cell>
          <cell r="I39">
            <v>16.93</v>
          </cell>
          <cell r="J39">
            <v>17.29</v>
          </cell>
          <cell r="K39">
            <v>17.649999999999999</v>
          </cell>
          <cell r="L39">
            <v>16.600000000000001</v>
          </cell>
          <cell r="M39">
            <v>16.96</v>
          </cell>
          <cell r="N39">
            <v>17.32</v>
          </cell>
          <cell r="O39">
            <v>17.68</v>
          </cell>
          <cell r="P39">
            <v>18.04</v>
          </cell>
          <cell r="Q39">
            <v>18.399999999999999</v>
          </cell>
          <cell r="R39">
            <v>18.760000000000002</v>
          </cell>
          <cell r="S39">
            <v>19.12</v>
          </cell>
          <cell r="T39">
            <v>19.48</v>
          </cell>
          <cell r="U39">
            <v>19.84</v>
          </cell>
          <cell r="V39">
            <v>20.2</v>
          </cell>
          <cell r="W39">
            <v>20.56</v>
          </cell>
          <cell r="X39">
            <v>20.92</v>
          </cell>
          <cell r="Y39">
            <v>21.28</v>
          </cell>
          <cell r="Z39">
            <v>21.63</v>
          </cell>
          <cell r="AA39">
            <v>21.99</v>
          </cell>
          <cell r="AB39">
            <v>22.35</v>
          </cell>
          <cell r="AC39">
            <v>22.71</v>
          </cell>
          <cell r="AD39">
            <v>23.07</v>
          </cell>
          <cell r="AE39">
            <v>23.43</v>
          </cell>
        </row>
        <row r="40">
          <cell r="G40">
            <v>35</v>
          </cell>
          <cell r="H40">
            <v>24.64</v>
          </cell>
          <cell r="I40">
            <v>25.18</v>
          </cell>
          <cell r="J40">
            <v>25.71</v>
          </cell>
          <cell r="K40">
            <v>26.24</v>
          </cell>
          <cell r="L40">
            <v>24.69</v>
          </cell>
          <cell r="M40">
            <v>25.22</v>
          </cell>
          <cell r="N40">
            <v>25.76</v>
          </cell>
          <cell r="O40">
            <v>26.29</v>
          </cell>
          <cell r="P40">
            <v>26.82</v>
          </cell>
          <cell r="Q40">
            <v>27.36</v>
          </cell>
          <cell r="R40">
            <v>27.89</v>
          </cell>
          <cell r="S40">
            <v>28.43</v>
          </cell>
          <cell r="T40">
            <v>28.96</v>
          </cell>
          <cell r="U40">
            <v>29.5</v>
          </cell>
          <cell r="V40">
            <v>30.03</v>
          </cell>
          <cell r="W40">
            <v>30.56</v>
          </cell>
          <cell r="X40">
            <v>31.1</v>
          </cell>
          <cell r="Y40">
            <v>31.63</v>
          </cell>
          <cell r="Z40">
            <v>32.17</v>
          </cell>
          <cell r="AA40">
            <v>32.700000000000003</v>
          </cell>
          <cell r="AB40">
            <v>33.24</v>
          </cell>
          <cell r="AC40">
            <v>33.770000000000003</v>
          </cell>
          <cell r="AD40">
            <v>34.299999999999997</v>
          </cell>
          <cell r="AE40">
            <v>34.840000000000003</v>
          </cell>
        </row>
        <row r="41">
          <cell r="G41">
            <v>36</v>
          </cell>
          <cell r="H41">
            <v>36.090000000000003</v>
          </cell>
          <cell r="I41">
            <v>36.869999999999997</v>
          </cell>
          <cell r="J41">
            <v>37.659999999999997</v>
          </cell>
          <cell r="K41">
            <v>38.44</v>
          </cell>
          <cell r="L41">
            <v>36.159999999999997</v>
          </cell>
          <cell r="M41">
            <v>36.94</v>
          </cell>
          <cell r="N41">
            <v>37.72</v>
          </cell>
          <cell r="O41">
            <v>38.51</v>
          </cell>
          <cell r="P41">
            <v>39.29</v>
          </cell>
          <cell r="Q41">
            <v>40.07</v>
          </cell>
          <cell r="R41">
            <v>40.85</v>
          </cell>
          <cell r="S41">
            <v>41.63</v>
          </cell>
          <cell r="T41">
            <v>42.42</v>
          </cell>
          <cell r="U41">
            <v>43.2</v>
          </cell>
          <cell r="V41">
            <v>43.98</v>
          </cell>
          <cell r="W41">
            <v>44.76</v>
          </cell>
          <cell r="X41">
            <v>45.55</v>
          </cell>
          <cell r="Y41">
            <v>46.33</v>
          </cell>
          <cell r="Z41">
            <v>47.11</v>
          </cell>
          <cell r="AA41">
            <v>47.89</v>
          </cell>
          <cell r="AB41">
            <v>48.68</v>
          </cell>
          <cell r="AC41">
            <v>49.46</v>
          </cell>
          <cell r="AD41">
            <v>50.24</v>
          </cell>
          <cell r="AE41">
            <v>51.02</v>
          </cell>
        </row>
        <row r="42">
          <cell r="G42">
            <v>37</v>
          </cell>
        </row>
        <row r="43">
          <cell r="G43">
            <v>38</v>
          </cell>
          <cell r="H43">
            <v>1.68</v>
          </cell>
          <cell r="I43">
            <v>1.7</v>
          </cell>
          <cell r="J43">
            <v>1.72</v>
          </cell>
          <cell r="K43">
            <v>1.74</v>
          </cell>
          <cell r="L43">
            <v>1.41</v>
          </cell>
          <cell r="M43">
            <v>1.43</v>
          </cell>
          <cell r="N43">
            <v>1.45</v>
          </cell>
          <cell r="O43">
            <v>1.47</v>
          </cell>
          <cell r="P43">
            <v>1.48</v>
          </cell>
          <cell r="Q43">
            <v>1.5</v>
          </cell>
          <cell r="R43">
            <v>1.52</v>
          </cell>
          <cell r="S43">
            <v>1.54</v>
          </cell>
          <cell r="T43">
            <v>1.56</v>
          </cell>
          <cell r="U43">
            <v>1.57</v>
          </cell>
          <cell r="V43">
            <v>1.59</v>
          </cell>
          <cell r="W43">
            <v>1.61</v>
          </cell>
          <cell r="X43">
            <v>1.63</v>
          </cell>
          <cell r="Y43">
            <v>1.65</v>
          </cell>
          <cell r="Z43">
            <v>1.66</v>
          </cell>
          <cell r="AA43">
            <v>1.68</v>
          </cell>
          <cell r="AB43">
            <v>1.7</v>
          </cell>
          <cell r="AC43">
            <v>1.72</v>
          </cell>
          <cell r="AD43">
            <v>1.74</v>
          </cell>
          <cell r="AE43">
            <v>1.75</v>
          </cell>
        </row>
        <row r="44">
          <cell r="G44">
            <v>39</v>
          </cell>
          <cell r="H44">
            <v>2.3199999999999998</v>
          </cell>
          <cell r="I44">
            <v>2.35</v>
          </cell>
          <cell r="J44">
            <v>2.37</v>
          </cell>
          <cell r="K44">
            <v>2.4</v>
          </cell>
          <cell r="L44">
            <v>1.95</v>
          </cell>
          <cell r="M44">
            <v>1.98</v>
          </cell>
          <cell r="N44">
            <v>2</v>
          </cell>
          <cell r="O44">
            <v>2.0299999999999998</v>
          </cell>
          <cell r="P44">
            <v>2.0499999999999998</v>
          </cell>
          <cell r="Q44">
            <v>2.08</v>
          </cell>
          <cell r="R44">
            <v>2.1</v>
          </cell>
          <cell r="S44">
            <v>2.13</v>
          </cell>
          <cell r="T44">
            <v>2.15</v>
          </cell>
          <cell r="U44">
            <v>2.1800000000000002</v>
          </cell>
          <cell r="V44">
            <v>2.2000000000000002</v>
          </cell>
          <cell r="W44">
            <v>2.2200000000000002</v>
          </cell>
          <cell r="X44">
            <v>2.25</v>
          </cell>
          <cell r="Y44">
            <v>2.27</v>
          </cell>
          <cell r="Z44">
            <v>2.2999999999999998</v>
          </cell>
          <cell r="AA44">
            <v>2.3199999999999998</v>
          </cell>
          <cell r="AB44">
            <v>2.35</v>
          </cell>
          <cell r="AC44">
            <v>2.37</v>
          </cell>
          <cell r="AD44">
            <v>2.4</v>
          </cell>
          <cell r="AE44">
            <v>2.42</v>
          </cell>
        </row>
        <row r="45">
          <cell r="G45">
            <v>40</v>
          </cell>
          <cell r="H45">
            <v>3.45</v>
          </cell>
          <cell r="I45">
            <v>3.49</v>
          </cell>
          <cell r="J45">
            <v>3.53</v>
          </cell>
          <cell r="K45">
            <v>3.57</v>
          </cell>
          <cell r="L45">
            <v>2.9</v>
          </cell>
          <cell r="M45">
            <v>2.94</v>
          </cell>
          <cell r="N45">
            <v>2.97</v>
          </cell>
          <cell r="O45">
            <v>3.01</v>
          </cell>
          <cell r="P45">
            <v>3.05</v>
          </cell>
          <cell r="Q45">
            <v>3.09</v>
          </cell>
          <cell r="R45">
            <v>3.12</v>
          </cell>
          <cell r="S45">
            <v>3.16</v>
          </cell>
          <cell r="T45">
            <v>3.2</v>
          </cell>
          <cell r="U45">
            <v>3.23</v>
          </cell>
          <cell r="V45">
            <v>3.27</v>
          </cell>
          <cell r="W45">
            <v>3.31</v>
          </cell>
          <cell r="X45">
            <v>3.35</v>
          </cell>
          <cell r="Y45">
            <v>3.38</v>
          </cell>
          <cell r="Z45">
            <v>3.42</v>
          </cell>
          <cell r="AA45">
            <v>3.46</v>
          </cell>
          <cell r="AB45">
            <v>3.49</v>
          </cell>
          <cell r="AC45">
            <v>3.53</v>
          </cell>
          <cell r="AD45">
            <v>3.57</v>
          </cell>
          <cell r="AE45">
            <v>3.6</v>
          </cell>
        </row>
        <row r="46">
          <cell r="G46">
            <v>41</v>
          </cell>
          <cell r="H46">
            <v>5.0599999999999996</v>
          </cell>
          <cell r="I46">
            <v>5.1100000000000003</v>
          </cell>
          <cell r="J46">
            <v>5.17</v>
          </cell>
          <cell r="K46">
            <v>5.22</v>
          </cell>
          <cell r="L46">
            <v>4.25</v>
          </cell>
          <cell r="M46">
            <v>4.3</v>
          </cell>
          <cell r="N46">
            <v>4.3600000000000003</v>
          </cell>
          <cell r="O46">
            <v>4.41</v>
          </cell>
          <cell r="P46">
            <v>4.46</v>
          </cell>
          <cell r="Q46">
            <v>4.5199999999999996</v>
          </cell>
          <cell r="R46">
            <v>4.57</v>
          </cell>
          <cell r="S46">
            <v>4.63</v>
          </cell>
          <cell r="T46">
            <v>4.68</v>
          </cell>
          <cell r="U46">
            <v>4.74</v>
          </cell>
          <cell r="V46">
            <v>4.79</v>
          </cell>
          <cell r="W46">
            <v>4.84</v>
          </cell>
          <cell r="X46">
            <v>4.9000000000000004</v>
          </cell>
          <cell r="Y46">
            <v>4.95</v>
          </cell>
          <cell r="Z46">
            <v>5.01</v>
          </cell>
          <cell r="AA46">
            <v>5.0599999999999996</v>
          </cell>
          <cell r="AB46">
            <v>5.12</v>
          </cell>
          <cell r="AC46">
            <v>5.17</v>
          </cell>
          <cell r="AD46">
            <v>5.23</v>
          </cell>
          <cell r="AE46">
            <v>5.28</v>
          </cell>
        </row>
        <row r="47">
          <cell r="G47">
            <v>42</v>
          </cell>
        </row>
        <row r="48">
          <cell r="G48">
            <v>43</v>
          </cell>
          <cell r="H48">
            <v>290.52999999999997</v>
          </cell>
          <cell r="I48">
            <v>301.31</v>
          </cell>
          <cell r="J48">
            <v>312.10000000000002</v>
          </cell>
          <cell r="K48">
            <v>322.88</v>
          </cell>
          <cell r="L48">
            <v>331.82</v>
          </cell>
          <cell r="M48">
            <v>342.6</v>
          </cell>
          <cell r="N48">
            <v>353.39</v>
          </cell>
          <cell r="O48">
            <v>364.17</v>
          </cell>
          <cell r="P48">
            <v>374.95</v>
          </cell>
          <cell r="Q48">
            <v>385.74</v>
          </cell>
          <cell r="R48">
            <v>396.52</v>
          </cell>
          <cell r="S48">
            <v>407.31</v>
          </cell>
          <cell r="T48">
            <v>418.09</v>
          </cell>
          <cell r="U48">
            <v>428.87</v>
          </cell>
          <cell r="V48">
            <v>439.66</v>
          </cell>
          <cell r="W48">
            <v>450.44</v>
          </cell>
          <cell r="X48">
            <v>461.22</v>
          </cell>
          <cell r="Y48">
            <v>472.01</v>
          </cell>
          <cell r="Z48">
            <v>482.79</v>
          </cell>
          <cell r="AA48">
            <v>493.57</v>
          </cell>
          <cell r="AB48">
            <v>504.36</v>
          </cell>
          <cell r="AC48">
            <v>515.14</v>
          </cell>
          <cell r="AD48">
            <v>525.91999999999996</v>
          </cell>
          <cell r="AE48">
            <v>536.71</v>
          </cell>
        </row>
        <row r="49">
          <cell r="G49">
            <v>44</v>
          </cell>
        </row>
        <row r="50">
          <cell r="G50">
            <v>45</v>
          </cell>
          <cell r="H50">
            <v>250000</v>
          </cell>
          <cell r="I50">
            <v>250000</v>
          </cell>
          <cell r="J50">
            <v>250000</v>
          </cell>
          <cell r="K50">
            <v>250000</v>
          </cell>
          <cell r="L50">
            <v>250000</v>
          </cell>
          <cell r="M50">
            <v>250000</v>
          </cell>
          <cell r="N50">
            <v>250000</v>
          </cell>
          <cell r="O50">
            <v>250000</v>
          </cell>
          <cell r="P50">
            <v>250000</v>
          </cell>
          <cell r="Q50">
            <v>250000</v>
          </cell>
          <cell r="R50">
            <v>250000</v>
          </cell>
          <cell r="S50">
            <v>250000</v>
          </cell>
          <cell r="T50">
            <v>250000</v>
          </cell>
          <cell r="U50">
            <v>250000</v>
          </cell>
          <cell r="V50">
            <v>250000</v>
          </cell>
          <cell r="W50">
            <v>250000</v>
          </cell>
          <cell r="X50">
            <v>250000</v>
          </cell>
          <cell r="Y50">
            <v>250000</v>
          </cell>
          <cell r="Z50">
            <v>250000</v>
          </cell>
          <cell r="AA50">
            <v>250000</v>
          </cell>
          <cell r="AB50">
            <v>250000</v>
          </cell>
          <cell r="AC50">
            <v>250000</v>
          </cell>
          <cell r="AD50">
            <v>250000</v>
          </cell>
          <cell r="AE50">
            <v>250000</v>
          </cell>
        </row>
        <row r="51">
          <cell r="G51">
            <v>46</v>
          </cell>
        </row>
        <row r="52">
          <cell r="G52">
            <v>47</v>
          </cell>
          <cell r="H52">
            <v>10.52</v>
          </cell>
          <cell r="I52">
            <v>10.69</v>
          </cell>
          <cell r="J52">
            <v>10.85</v>
          </cell>
          <cell r="K52">
            <v>11.02</v>
          </cell>
          <cell r="L52">
            <v>10.26</v>
          </cell>
          <cell r="M52">
            <v>10.43</v>
          </cell>
          <cell r="N52">
            <v>10.59</v>
          </cell>
          <cell r="O52">
            <v>10.76</v>
          </cell>
          <cell r="P52">
            <v>10.92</v>
          </cell>
          <cell r="Q52">
            <v>11.09</v>
          </cell>
          <cell r="R52">
            <v>11.26</v>
          </cell>
          <cell r="S52">
            <v>11.42</v>
          </cell>
          <cell r="T52">
            <v>11.59</v>
          </cell>
          <cell r="U52">
            <v>11.75</v>
          </cell>
          <cell r="V52">
            <v>11.92</v>
          </cell>
          <cell r="W52">
            <v>12.08</v>
          </cell>
          <cell r="X52">
            <v>12.25</v>
          </cell>
          <cell r="Y52">
            <v>12.41</v>
          </cell>
          <cell r="Z52">
            <v>12.58</v>
          </cell>
          <cell r="AA52">
            <v>12.74</v>
          </cell>
          <cell r="AB52">
            <v>12.91</v>
          </cell>
          <cell r="AC52">
            <v>13.08</v>
          </cell>
          <cell r="AD52">
            <v>13.24</v>
          </cell>
          <cell r="AE52">
            <v>13.41</v>
          </cell>
        </row>
        <row r="53">
          <cell r="G53">
            <v>48</v>
          </cell>
          <cell r="H53">
            <v>8.31</v>
          </cell>
          <cell r="I53">
            <v>8.42</v>
          </cell>
          <cell r="J53">
            <v>8.5299999999999994</v>
          </cell>
          <cell r="K53">
            <v>8.64</v>
          </cell>
          <cell r="L53">
            <v>7.95</v>
          </cell>
          <cell r="M53">
            <v>8.06</v>
          </cell>
          <cell r="N53">
            <v>8.17</v>
          </cell>
          <cell r="O53">
            <v>8.2799999999999994</v>
          </cell>
          <cell r="P53">
            <v>8.39</v>
          </cell>
          <cell r="Q53">
            <v>8.5</v>
          </cell>
          <cell r="R53">
            <v>8.61</v>
          </cell>
          <cell r="S53">
            <v>8.7200000000000006</v>
          </cell>
          <cell r="T53">
            <v>8.83</v>
          </cell>
          <cell r="U53">
            <v>8.94</v>
          </cell>
          <cell r="V53">
            <v>9.0500000000000007</v>
          </cell>
          <cell r="W53">
            <v>9.16</v>
          </cell>
          <cell r="X53">
            <v>9.27</v>
          </cell>
          <cell r="Y53">
            <v>9.3800000000000008</v>
          </cell>
          <cell r="Z53">
            <v>9.49</v>
          </cell>
          <cell r="AA53">
            <v>9.6</v>
          </cell>
          <cell r="AB53">
            <v>9.7200000000000006</v>
          </cell>
          <cell r="AC53">
            <v>9.83</v>
          </cell>
          <cell r="AD53">
            <v>9.94</v>
          </cell>
          <cell r="AE53">
            <v>10.050000000000001</v>
          </cell>
        </row>
        <row r="54">
          <cell r="G54">
            <v>49</v>
          </cell>
        </row>
        <row r="55">
          <cell r="G55">
            <v>50</v>
          </cell>
        </row>
        <row r="56">
          <cell r="G56">
            <v>51</v>
          </cell>
          <cell r="H56">
            <v>150000</v>
          </cell>
          <cell r="I56">
            <v>150000</v>
          </cell>
          <cell r="J56">
            <v>150000</v>
          </cell>
          <cell r="K56">
            <v>150000</v>
          </cell>
          <cell r="L56">
            <v>150000</v>
          </cell>
          <cell r="M56">
            <v>150000</v>
          </cell>
          <cell r="N56">
            <v>150000</v>
          </cell>
          <cell r="O56">
            <v>150000</v>
          </cell>
          <cell r="P56">
            <v>150000</v>
          </cell>
          <cell r="Q56">
            <v>150000</v>
          </cell>
          <cell r="R56">
            <v>150000</v>
          </cell>
          <cell r="S56">
            <v>150000</v>
          </cell>
          <cell r="T56">
            <v>150000</v>
          </cell>
          <cell r="U56">
            <v>150000</v>
          </cell>
          <cell r="V56">
            <v>150000</v>
          </cell>
          <cell r="W56">
            <v>150000</v>
          </cell>
          <cell r="X56">
            <v>150000</v>
          </cell>
          <cell r="Y56">
            <v>150000</v>
          </cell>
          <cell r="Z56">
            <v>150000</v>
          </cell>
          <cell r="AA56">
            <v>150000</v>
          </cell>
          <cell r="AB56">
            <v>150000</v>
          </cell>
          <cell r="AC56">
            <v>150000</v>
          </cell>
          <cell r="AD56">
            <v>150000</v>
          </cell>
          <cell r="AE56">
            <v>150000</v>
          </cell>
        </row>
        <row r="57">
          <cell r="G57">
            <v>52</v>
          </cell>
          <cell r="H57">
            <v>134.72999999999999</v>
          </cell>
          <cell r="I57">
            <v>138.19999999999999</v>
          </cell>
          <cell r="J57">
            <v>141.66</v>
          </cell>
          <cell r="K57">
            <v>145.13</v>
          </cell>
          <cell r="L57">
            <v>144.41</v>
          </cell>
          <cell r="M57">
            <v>147.87</v>
          </cell>
          <cell r="N57">
            <v>151.34</v>
          </cell>
          <cell r="O57">
            <v>154.80000000000001</v>
          </cell>
          <cell r="P57">
            <v>158.27000000000001</v>
          </cell>
          <cell r="Q57">
            <v>161.72999999999999</v>
          </cell>
          <cell r="R57">
            <v>165.2</v>
          </cell>
          <cell r="S57">
            <v>168.66</v>
          </cell>
          <cell r="T57">
            <v>172.13</v>
          </cell>
          <cell r="U57">
            <v>175.59</v>
          </cell>
          <cell r="V57">
            <v>179.05</v>
          </cell>
          <cell r="W57">
            <v>182.52</v>
          </cell>
          <cell r="X57">
            <v>185.98</v>
          </cell>
          <cell r="Y57">
            <v>189.45</v>
          </cell>
          <cell r="Z57">
            <v>192.91</v>
          </cell>
          <cell r="AA57">
            <v>196.38</v>
          </cell>
          <cell r="AB57">
            <v>199.84</v>
          </cell>
          <cell r="AC57">
            <v>203.31</v>
          </cell>
          <cell r="AD57">
            <v>206.77</v>
          </cell>
          <cell r="AE57">
            <v>210.24</v>
          </cell>
        </row>
        <row r="58">
          <cell r="G58">
            <v>53</v>
          </cell>
          <cell r="H58">
            <v>10.52</v>
          </cell>
          <cell r="I58">
            <v>10.79</v>
          </cell>
          <cell r="J58">
            <v>11.07</v>
          </cell>
          <cell r="K58">
            <v>11.34</v>
          </cell>
          <cell r="L58">
            <v>11.23</v>
          </cell>
          <cell r="M58">
            <v>11.5</v>
          </cell>
          <cell r="N58">
            <v>11.78</v>
          </cell>
          <cell r="O58">
            <v>12.05</v>
          </cell>
          <cell r="P58">
            <v>12.33</v>
          </cell>
          <cell r="Q58">
            <v>12.61</v>
          </cell>
          <cell r="R58">
            <v>12.88</v>
          </cell>
          <cell r="S58">
            <v>13.16</v>
          </cell>
          <cell r="T58">
            <v>13.43</v>
          </cell>
          <cell r="U58">
            <v>13.71</v>
          </cell>
          <cell r="V58">
            <v>13.99</v>
          </cell>
          <cell r="W58">
            <v>14.26</v>
          </cell>
          <cell r="X58">
            <v>14.54</v>
          </cell>
          <cell r="Y58">
            <v>14.81</v>
          </cell>
          <cell r="Z58">
            <v>15.09</v>
          </cell>
          <cell r="AA58">
            <v>15.37</v>
          </cell>
          <cell r="AB58">
            <v>15.64</v>
          </cell>
          <cell r="AC58">
            <v>15.92</v>
          </cell>
          <cell r="AD58">
            <v>16.190000000000001</v>
          </cell>
          <cell r="AE58">
            <v>16.47</v>
          </cell>
        </row>
        <row r="59">
          <cell r="G59">
            <v>54</v>
          </cell>
          <cell r="H59">
            <v>14.84</v>
          </cell>
          <cell r="I59">
            <v>14.84</v>
          </cell>
          <cell r="J59">
            <v>14.84</v>
          </cell>
          <cell r="K59">
            <v>14.84</v>
          </cell>
          <cell r="L59">
            <v>7.81</v>
          </cell>
          <cell r="M59">
            <v>7.81</v>
          </cell>
          <cell r="N59">
            <v>7.81</v>
          </cell>
          <cell r="O59">
            <v>7.81</v>
          </cell>
          <cell r="P59">
            <v>7.81</v>
          </cell>
          <cell r="Q59">
            <v>7.81</v>
          </cell>
          <cell r="R59">
            <v>7.81</v>
          </cell>
          <cell r="S59">
            <v>7.81</v>
          </cell>
          <cell r="T59">
            <v>7.81</v>
          </cell>
          <cell r="U59">
            <v>7.81</v>
          </cell>
          <cell r="V59">
            <v>7.81</v>
          </cell>
          <cell r="W59">
            <v>7.81</v>
          </cell>
          <cell r="X59">
            <v>7.81</v>
          </cell>
          <cell r="Y59">
            <v>7.81</v>
          </cell>
          <cell r="Z59">
            <v>7.81</v>
          </cell>
          <cell r="AA59">
            <v>7.81</v>
          </cell>
          <cell r="AB59">
            <v>7.81</v>
          </cell>
          <cell r="AC59">
            <v>7.81</v>
          </cell>
          <cell r="AD59">
            <v>7.81</v>
          </cell>
          <cell r="AE59">
            <v>7.81</v>
          </cell>
        </row>
        <row r="60">
          <cell r="G60">
            <v>55</v>
          </cell>
          <cell r="H60">
            <v>9.86</v>
          </cell>
          <cell r="I60">
            <v>9.91</v>
          </cell>
          <cell r="J60">
            <v>9.9600000000000009</v>
          </cell>
          <cell r="K60">
            <v>10.01</v>
          </cell>
          <cell r="L60">
            <v>7.47</v>
          </cell>
          <cell r="M60">
            <v>7.52</v>
          </cell>
          <cell r="N60">
            <v>7.57</v>
          </cell>
          <cell r="O60">
            <v>7.62</v>
          </cell>
          <cell r="P60">
            <v>7.66</v>
          </cell>
          <cell r="Q60">
            <v>7.71</v>
          </cell>
          <cell r="R60">
            <v>7.76</v>
          </cell>
          <cell r="S60">
            <v>7.81</v>
          </cell>
          <cell r="T60">
            <v>7.86</v>
          </cell>
          <cell r="U60">
            <v>7.9</v>
          </cell>
          <cell r="V60">
            <v>7.95</v>
          </cell>
          <cell r="W60">
            <v>8</v>
          </cell>
          <cell r="X60">
            <v>8.0500000000000007</v>
          </cell>
          <cell r="Y60">
            <v>8.09</v>
          </cell>
          <cell r="Z60">
            <v>8.14</v>
          </cell>
          <cell r="AA60">
            <v>8.19</v>
          </cell>
          <cell r="AB60">
            <v>8.24</v>
          </cell>
          <cell r="AC60">
            <v>8.2899999999999991</v>
          </cell>
          <cell r="AD60">
            <v>8.33</v>
          </cell>
          <cell r="AE60">
            <v>8.3800000000000008</v>
          </cell>
        </row>
        <row r="61">
          <cell r="G61">
            <v>56</v>
          </cell>
          <cell r="H61">
            <v>19.11</v>
          </cell>
          <cell r="I61">
            <v>19.36</v>
          </cell>
          <cell r="J61">
            <v>19.600000000000001</v>
          </cell>
          <cell r="K61">
            <v>19.850000000000001</v>
          </cell>
          <cell r="L61">
            <v>18.579999999999998</v>
          </cell>
          <cell r="M61">
            <v>18.829999999999998</v>
          </cell>
          <cell r="N61">
            <v>19.07</v>
          </cell>
          <cell r="O61">
            <v>19.32</v>
          </cell>
          <cell r="P61">
            <v>19.559999999999999</v>
          </cell>
          <cell r="Q61">
            <v>19.8</v>
          </cell>
          <cell r="R61">
            <v>20.05</v>
          </cell>
          <cell r="S61">
            <v>20.29</v>
          </cell>
          <cell r="T61">
            <v>20.54</v>
          </cell>
          <cell r="U61">
            <v>20.78</v>
          </cell>
          <cell r="V61">
            <v>21.02</v>
          </cell>
          <cell r="W61">
            <v>21.27</v>
          </cell>
          <cell r="X61">
            <v>21.51</v>
          </cell>
          <cell r="Y61">
            <v>21.76</v>
          </cell>
          <cell r="Z61">
            <v>22</v>
          </cell>
          <cell r="AA61">
            <v>22.25</v>
          </cell>
          <cell r="AB61">
            <v>22.49</v>
          </cell>
          <cell r="AC61">
            <v>22.73</v>
          </cell>
          <cell r="AD61">
            <v>22.98</v>
          </cell>
          <cell r="AE61">
            <v>23.22</v>
          </cell>
        </row>
        <row r="62">
          <cell r="G62">
            <v>57</v>
          </cell>
          <cell r="H62">
            <v>10.57</v>
          </cell>
          <cell r="I62">
            <v>10.79</v>
          </cell>
          <cell r="J62">
            <v>11.01</v>
          </cell>
          <cell r="K62">
            <v>11.24</v>
          </cell>
          <cell r="L62">
            <v>9.9600000000000009</v>
          </cell>
          <cell r="M62">
            <v>10.18</v>
          </cell>
          <cell r="N62">
            <v>10.4</v>
          </cell>
          <cell r="O62">
            <v>10.63</v>
          </cell>
          <cell r="P62">
            <v>10.85</v>
          </cell>
          <cell r="Q62">
            <v>11.08</v>
          </cell>
          <cell r="R62">
            <v>11.3</v>
          </cell>
          <cell r="S62">
            <v>11.52</v>
          </cell>
          <cell r="T62">
            <v>11.75</v>
          </cell>
          <cell r="U62">
            <v>11.97</v>
          </cell>
          <cell r="V62">
            <v>12.2</v>
          </cell>
          <cell r="W62">
            <v>12.42</v>
          </cell>
          <cell r="X62">
            <v>12.64</v>
          </cell>
          <cell r="Y62">
            <v>12.87</v>
          </cell>
          <cell r="Z62">
            <v>13.09</v>
          </cell>
          <cell r="AA62">
            <v>13.32</v>
          </cell>
          <cell r="AB62">
            <v>13.54</v>
          </cell>
          <cell r="AC62">
            <v>13.76</v>
          </cell>
          <cell r="AD62">
            <v>13.99</v>
          </cell>
          <cell r="AE62">
            <v>14.21</v>
          </cell>
        </row>
        <row r="63">
          <cell r="G63">
            <v>58</v>
          </cell>
          <cell r="H63">
            <v>6.45</v>
          </cell>
          <cell r="I63">
            <v>6.59</v>
          </cell>
          <cell r="J63">
            <v>6.72</v>
          </cell>
          <cell r="K63">
            <v>6.86</v>
          </cell>
          <cell r="L63">
            <v>6.29</v>
          </cell>
          <cell r="M63">
            <v>6.43</v>
          </cell>
          <cell r="N63">
            <v>6.56</v>
          </cell>
          <cell r="O63">
            <v>6.7</v>
          </cell>
          <cell r="P63">
            <v>6.83</v>
          </cell>
          <cell r="Q63">
            <v>6.97</v>
          </cell>
          <cell r="R63">
            <v>7.11</v>
          </cell>
          <cell r="S63">
            <v>7.24</v>
          </cell>
          <cell r="T63">
            <v>7.38</v>
          </cell>
          <cell r="U63">
            <v>7.51</v>
          </cell>
          <cell r="V63">
            <v>7.65</v>
          </cell>
          <cell r="W63">
            <v>7.78</v>
          </cell>
          <cell r="X63">
            <v>7.92</v>
          </cell>
          <cell r="Y63">
            <v>8.0500000000000007</v>
          </cell>
          <cell r="Z63">
            <v>8.19</v>
          </cell>
          <cell r="AA63">
            <v>8.32</v>
          </cell>
          <cell r="AB63">
            <v>8.4600000000000009</v>
          </cell>
          <cell r="AC63">
            <v>8.59</v>
          </cell>
          <cell r="AD63">
            <v>8.73</v>
          </cell>
          <cell r="AE63">
            <v>8.86</v>
          </cell>
        </row>
        <row r="64">
          <cell r="G64">
            <v>59</v>
          </cell>
        </row>
        <row r="65">
          <cell r="G65">
            <v>60</v>
          </cell>
          <cell r="H65">
            <v>29.91</v>
          </cell>
          <cell r="I65">
            <v>30.31</v>
          </cell>
          <cell r="J65">
            <v>30.71</v>
          </cell>
          <cell r="K65">
            <v>31.12</v>
          </cell>
          <cell r="L65">
            <v>31.52</v>
          </cell>
          <cell r="M65">
            <v>31.92</v>
          </cell>
          <cell r="N65">
            <v>32.32</v>
          </cell>
          <cell r="O65">
            <v>32.729999999999997</v>
          </cell>
          <cell r="P65">
            <v>33.130000000000003</v>
          </cell>
          <cell r="Q65">
            <v>33.53</v>
          </cell>
          <cell r="R65">
            <v>33.93</v>
          </cell>
          <cell r="S65">
            <v>34.340000000000003</v>
          </cell>
          <cell r="T65">
            <v>34.74</v>
          </cell>
          <cell r="U65">
            <v>35.14</v>
          </cell>
          <cell r="V65">
            <v>35.54</v>
          </cell>
          <cell r="W65">
            <v>35.950000000000003</v>
          </cell>
          <cell r="X65">
            <v>36.35</v>
          </cell>
          <cell r="Y65">
            <v>36.75</v>
          </cell>
          <cell r="Z65">
            <v>37.15</v>
          </cell>
          <cell r="AA65">
            <v>37.56</v>
          </cell>
          <cell r="AB65">
            <v>37.96</v>
          </cell>
          <cell r="AC65">
            <v>38.36</v>
          </cell>
          <cell r="AD65">
            <v>38.76</v>
          </cell>
          <cell r="AE65">
            <v>39.17</v>
          </cell>
        </row>
        <row r="66">
          <cell r="G66">
            <v>61</v>
          </cell>
          <cell r="H66">
            <v>32.270000000000003</v>
          </cell>
          <cell r="I66">
            <v>32.950000000000003</v>
          </cell>
          <cell r="J66">
            <v>33.619999999999997</v>
          </cell>
          <cell r="K66">
            <v>34.299999999999997</v>
          </cell>
          <cell r="L66">
            <v>31.47</v>
          </cell>
          <cell r="M66">
            <v>32.15</v>
          </cell>
          <cell r="N66">
            <v>32.82</v>
          </cell>
          <cell r="O66">
            <v>33.5</v>
          </cell>
          <cell r="P66">
            <v>34.17</v>
          </cell>
          <cell r="Q66">
            <v>34.85</v>
          </cell>
          <cell r="R66">
            <v>35.53</v>
          </cell>
          <cell r="S66">
            <v>36.200000000000003</v>
          </cell>
          <cell r="T66">
            <v>36.880000000000003</v>
          </cell>
          <cell r="U66">
            <v>37.56</v>
          </cell>
          <cell r="V66">
            <v>38.229999999999997</v>
          </cell>
          <cell r="W66">
            <v>38.909999999999997</v>
          </cell>
          <cell r="X66">
            <v>39.58</v>
          </cell>
          <cell r="Y66">
            <v>40.26</v>
          </cell>
          <cell r="Z66">
            <v>40.94</v>
          </cell>
          <cell r="AA66">
            <v>41.61</v>
          </cell>
          <cell r="AB66">
            <v>42.29</v>
          </cell>
          <cell r="AC66">
            <v>42.96</v>
          </cell>
          <cell r="AD66">
            <v>43.64</v>
          </cell>
          <cell r="AE66">
            <v>44.32</v>
          </cell>
        </row>
        <row r="67">
          <cell r="G67">
            <v>62</v>
          </cell>
          <cell r="H67">
            <v>32.9</v>
          </cell>
          <cell r="I67">
            <v>33.340000000000003</v>
          </cell>
          <cell r="J67">
            <v>33.79</v>
          </cell>
          <cell r="K67">
            <v>34.229999999999997</v>
          </cell>
          <cell r="L67">
            <v>34.67</v>
          </cell>
          <cell r="M67">
            <v>35.11</v>
          </cell>
          <cell r="N67">
            <v>35.56</v>
          </cell>
          <cell r="O67">
            <v>36</v>
          </cell>
          <cell r="P67">
            <v>36.44</v>
          </cell>
          <cell r="Q67">
            <v>36.89</v>
          </cell>
          <cell r="R67">
            <v>37.33</v>
          </cell>
          <cell r="S67">
            <v>37.770000000000003</v>
          </cell>
          <cell r="T67">
            <v>38.21</v>
          </cell>
          <cell r="U67">
            <v>38.659999999999997</v>
          </cell>
          <cell r="V67">
            <v>39.1</v>
          </cell>
          <cell r="W67">
            <v>39.54</v>
          </cell>
          <cell r="X67">
            <v>39.979999999999997</v>
          </cell>
          <cell r="Y67">
            <v>40.43</v>
          </cell>
          <cell r="Z67">
            <v>40.869999999999997</v>
          </cell>
          <cell r="AA67">
            <v>41.31</v>
          </cell>
          <cell r="AB67">
            <v>41.76</v>
          </cell>
          <cell r="AC67">
            <v>42.2</v>
          </cell>
          <cell r="AD67">
            <v>42.64</v>
          </cell>
          <cell r="AE67">
            <v>43.08</v>
          </cell>
        </row>
        <row r="68">
          <cell r="G68">
            <v>63</v>
          </cell>
          <cell r="H68">
            <v>32.270000000000003</v>
          </cell>
          <cell r="I68">
            <v>32.950000000000003</v>
          </cell>
          <cell r="J68">
            <v>33.619999999999997</v>
          </cell>
          <cell r="K68">
            <v>34.299999999999997</v>
          </cell>
          <cell r="L68">
            <v>31.47</v>
          </cell>
          <cell r="M68">
            <v>32.15</v>
          </cell>
          <cell r="N68">
            <v>32.82</v>
          </cell>
          <cell r="O68">
            <v>33.5</v>
          </cell>
          <cell r="P68">
            <v>34.17</v>
          </cell>
          <cell r="Q68">
            <v>34.85</v>
          </cell>
          <cell r="R68">
            <v>35.53</v>
          </cell>
          <cell r="S68">
            <v>36.200000000000003</v>
          </cell>
          <cell r="T68">
            <v>36.880000000000003</v>
          </cell>
          <cell r="U68">
            <v>37.56</v>
          </cell>
          <cell r="V68">
            <v>38.229999999999997</v>
          </cell>
          <cell r="W68">
            <v>38.909999999999997</v>
          </cell>
          <cell r="X68">
            <v>39.58</v>
          </cell>
          <cell r="Y68">
            <v>40.26</v>
          </cell>
          <cell r="Z68">
            <v>40.94</v>
          </cell>
          <cell r="AA68">
            <v>41.61</v>
          </cell>
          <cell r="AB68">
            <v>42.29</v>
          </cell>
          <cell r="AC68">
            <v>42.96</v>
          </cell>
          <cell r="AD68">
            <v>43.64</v>
          </cell>
          <cell r="AE68">
            <v>44.32</v>
          </cell>
        </row>
        <row r="69">
          <cell r="G69">
            <v>64</v>
          </cell>
        </row>
        <row r="70">
          <cell r="G70">
            <v>65</v>
          </cell>
          <cell r="H70">
            <v>23.27</v>
          </cell>
          <cell r="I70">
            <v>23.41</v>
          </cell>
          <cell r="J70">
            <v>23.56</v>
          </cell>
          <cell r="K70">
            <v>23.7</v>
          </cell>
          <cell r="L70">
            <v>23.14</v>
          </cell>
          <cell r="M70">
            <v>23.29</v>
          </cell>
          <cell r="N70">
            <v>23.43</v>
          </cell>
          <cell r="O70">
            <v>23.57</v>
          </cell>
          <cell r="P70">
            <v>23.71</v>
          </cell>
          <cell r="Q70">
            <v>23.85</v>
          </cell>
          <cell r="R70">
            <v>24</v>
          </cell>
          <cell r="S70">
            <v>24.14</v>
          </cell>
          <cell r="T70">
            <v>24.28</v>
          </cell>
          <cell r="U70">
            <v>24.42</v>
          </cell>
          <cell r="V70">
            <v>24.56</v>
          </cell>
          <cell r="W70">
            <v>24.71</v>
          </cell>
          <cell r="X70">
            <v>24.85</v>
          </cell>
          <cell r="Y70">
            <v>24.99</v>
          </cell>
          <cell r="Z70">
            <v>25.13</v>
          </cell>
          <cell r="AA70">
            <v>25.27</v>
          </cell>
          <cell r="AB70">
            <v>25.42</v>
          </cell>
          <cell r="AC70">
            <v>25.56</v>
          </cell>
          <cell r="AD70">
            <v>25.7</v>
          </cell>
          <cell r="AE70">
            <v>25.84</v>
          </cell>
        </row>
        <row r="71">
          <cell r="G71">
            <v>66</v>
          </cell>
          <cell r="H71">
            <v>29.09</v>
          </cell>
          <cell r="I71">
            <v>29.27</v>
          </cell>
          <cell r="J71">
            <v>29.45</v>
          </cell>
          <cell r="K71">
            <v>29.62</v>
          </cell>
          <cell r="L71">
            <v>28.93</v>
          </cell>
          <cell r="M71">
            <v>29.11</v>
          </cell>
          <cell r="N71">
            <v>29.29</v>
          </cell>
          <cell r="O71">
            <v>29.46</v>
          </cell>
          <cell r="P71">
            <v>29.64</v>
          </cell>
          <cell r="Q71">
            <v>29.82</v>
          </cell>
          <cell r="R71">
            <v>30</v>
          </cell>
          <cell r="S71">
            <v>30.17</v>
          </cell>
          <cell r="T71">
            <v>30.35</v>
          </cell>
          <cell r="U71">
            <v>30.53</v>
          </cell>
          <cell r="V71">
            <v>30.71</v>
          </cell>
          <cell r="W71">
            <v>30.88</v>
          </cell>
          <cell r="X71">
            <v>31.06</v>
          </cell>
          <cell r="Y71">
            <v>31.24</v>
          </cell>
          <cell r="Z71">
            <v>31.42</v>
          </cell>
          <cell r="AA71">
            <v>31.59</v>
          </cell>
          <cell r="AB71">
            <v>31.77</v>
          </cell>
          <cell r="AC71">
            <v>31.95</v>
          </cell>
          <cell r="AD71">
            <v>32.119999999999997</v>
          </cell>
          <cell r="AE71">
            <v>32.299999999999997</v>
          </cell>
        </row>
        <row r="72">
          <cell r="G72">
            <v>67</v>
          </cell>
          <cell r="H72">
            <v>38.79</v>
          </cell>
          <cell r="I72">
            <v>39.020000000000003</v>
          </cell>
          <cell r="J72">
            <v>39.26</v>
          </cell>
          <cell r="K72">
            <v>39.5</v>
          </cell>
          <cell r="L72">
            <v>38.57</v>
          </cell>
          <cell r="M72">
            <v>38.81</v>
          </cell>
          <cell r="N72">
            <v>39.049999999999997</v>
          </cell>
          <cell r="O72">
            <v>39.28</v>
          </cell>
          <cell r="P72">
            <v>39.520000000000003</v>
          </cell>
          <cell r="Q72">
            <v>39.76</v>
          </cell>
          <cell r="R72">
            <v>39.99</v>
          </cell>
          <cell r="S72">
            <v>40.229999999999997</v>
          </cell>
          <cell r="T72">
            <v>40.47</v>
          </cell>
          <cell r="U72">
            <v>40.700000000000003</v>
          </cell>
          <cell r="V72">
            <v>40.94</v>
          </cell>
          <cell r="W72">
            <v>41.18</v>
          </cell>
          <cell r="X72">
            <v>41.41</v>
          </cell>
          <cell r="Y72">
            <v>41.65</v>
          </cell>
          <cell r="Z72">
            <v>41.89</v>
          </cell>
          <cell r="AA72">
            <v>42.12</v>
          </cell>
          <cell r="AB72">
            <v>42.36</v>
          </cell>
          <cell r="AC72">
            <v>42.6</v>
          </cell>
          <cell r="AD72">
            <v>42.83</v>
          </cell>
          <cell r="AE72">
            <v>43.07</v>
          </cell>
        </row>
        <row r="73">
          <cell r="G73">
            <v>68</v>
          </cell>
          <cell r="H73">
            <v>8.7899999999999991</v>
          </cell>
          <cell r="I73">
            <v>8.9600000000000009</v>
          </cell>
          <cell r="J73">
            <v>9.14</v>
          </cell>
          <cell r="K73">
            <v>9.31</v>
          </cell>
          <cell r="L73">
            <v>8.8699999999999992</v>
          </cell>
          <cell r="M73">
            <v>9.0399999999999991</v>
          </cell>
          <cell r="N73">
            <v>9.2200000000000006</v>
          </cell>
          <cell r="O73">
            <v>9.39</v>
          </cell>
          <cell r="P73">
            <v>9.56</v>
          </cell>
          <cell r="Q73">
            <v>9.73</v>
          </cell>
          <cell r="R73">
            <v>9.91</v>
          </cell>
          <cell r="S73">
            <v>10.08</v>
          </cell>
          <cell r="T73">
            <v>10.25</v>
          </cell>
          <cell r="U73">
            <v>10.42</v>
          </cell>
          <cell r="V73">
            <v>10.6</v>
          </cell>
          <cell r="W73">
            <v>10.77</v>
          </cell>
          <cell r="X73">
            <v>10.94</v>
          </cell>
          <cell r="Y73">
            <v>11.11</v>
          </cell>
          <cell r="Z73">
            <v>11.29</v>
          </cell>
          <cell r="AA73">
            <v>11.46</v>
          </cell>
          <cell r="AB73">
            <v>11.63</v>
          </cell>
          <cell r="AC73">
            <v>11.8</v>
          </cell>
          <cell r="AD73">
            <v>11.98</v>
          </cell>
          <cell r="AE73">
            <v>12.15</v>
          </cell>
        </row>
        <row r="74">
          <cell r="G74">
            <v>69</v>
          </cell>
          <cell r="H74">
            <v>2.0099999999999998</v>
          </cell>
          <cell r="I74">
            <v>2.0499999999999998</v>
          </cell>
          <cell r="J74">
            <v>2.1</v>
          </cell>
          <cell r="K74">
            <v>2.14</v>
          </cell>
          <cell r="L74">
            <v>2.04</v>
          </cell>
          <cell r="M74">
            <v>2.09</v>
          </cell>
          <cell r="N74">
            <v>2.13</v>
          </cell>
          <cell r="O74">
            <v>2.17</v>
          </cell>
          <cell r="P74">
            <v>2.2200000000000002</v>
          </cell>
          <cell r="Q74">
            <v>2.2599999999999998</v>
          </cell>
          <cell r="R74">
            <v>2.31</v>
          </cell>
          <cell r="S74">
            <v>2.35</v>
          </cell>
          <cell r="T74">
            <v>2.39</v>
          </cell>
          <cell r="U74">
            <v>2.44</v>
          </cell>
          <cell r="V74">
            <v>2.48</v>
          </cell>
          <cell r="W74">
            <v>2.5299999999999998</v>
          </cell>
          <cell r="X74">
            <v>2.57</v>
          </cell>
          <cell r="Y74">
            <v>2.61</v>
          </cell>
          <cell r="Z74">
            <v>2.66</v>
          </cell>
          <cell r="AA74">
            <v>2.7</v>
          </cell>
          <cell r="AB74">
            <v>2.75</v>
          </cell>
          <cell r="AC74">
            <v>2.79</v>
          </cell>
          <cell r="AD74">
            <v>2.83</v>
          </cell>
          <cell r="AE74">
            <v>2.88</v>
          </cell>
        </row>
        <row r="75">
          <cell r="G75">
            <v>70</v>
          </cell>
        </row>
        <row r="76">
          <cell r="G76">
            <v>71</v>
          </cell>
          <cell r="H76">
            <v>38.72</v>
          </cell>
          <cell r="I76">
            <v>39.049999999999997</v>
          </cell>
          <cell r="J76">
            <v>39.369999999999997</v>
          </cell>
          <cell r="K76">
            <v>39.69</v>
          </cell>
          <cell r="L76">
            <v>35.130000000000003</v>
          </cell>
          <cell r="M76">
            <v>35.46</v>
          </cell>
          <cell r="N76">
            <v>35.78</v>
          </cell>
          <cell r="O76">
            <v>36.1</v>
          </cell>
          <cell r="P76">
            <v>36.43</v>
          </cell>
          <cell r="Q76">
            <v>36.75</v>
          </cell>
          <cell r="R76">
            <v>37.07</v>
          </cell>
          <cell r="S76">
            <v>37.4</v>
          </cell>
          <cell r="T76">
            <v>37.72</v>
          </cell>
          <cell r="U76">
            <v>38.04</v>
          </cell>
          <cell r="V76">
            <v>38.369999999999997</v>
          </cell>
          <cell r="W76">
            <v>38.69</v>
          </cell>
          <cell r="X76">
            <v>39.01</v>
          </cell>
          <cell r="Y76">
            <v>39.340000000000003</v>
          </cell>
          <cell r="Z76">
            <v>39.659999999999997</v>
          </cell>
          <cell r="AA76">
            <v>39.979999999999997</v>
          </cell>
          <cell r="AB76">
            <v>40.31</v>
          </cell>
          <cell r="AC76">
            <v>40.630000000000003</v>
          </cell>
          <cell r="AD76">
            <v>40.950000000000003</v>
          </cell>
          <cell r="AE76">
            <v>41.28</v>
          </cell>
        </row>
        <row r="77">
          <cell r="G77">
            <v>72</v>
          </cell>
          <cell r="H77">
            <v>52.8</v>
          </cell>
          <cell r="I77">
            <v>53.18</v>
          </cell>
          <cell r="J77">
            <v>53.56</v>
          </cell>
          <cell r="K77">
            <v>53.94</v>
          </cell>
          <cell r="L77">
            <v>46.84</v>
          </cell>
          <cell r="M77">
            <v>47.22</v>
          </cell>
          <cell r="N77">
            <v>47.6</v>
          </cell>
          <cell r="O77">
            <v>47.99</v>
          </cell>
          <cell r="P77">
            <v>48.37</v>
          </cell>
          <cell r="Q77">
            <v>48.75</v>
          </cell>
          <cell r="R77">
            <v>49.13</v>
          </cell>
          <cell r="S77">
            <v>49.51</v>
          </cell>
          <cell r="T77">
            <v>49.9</v>
          </cell>
          <cell r="U77">
            <v>50.28</v>
          </cell>
          <cell r="V77">
            <v>50.66</v>
          </cell>
          <cell r="W77">
            <v>51.04</v>
          </cell>
          <cell r="X77">
            <v>51.42</v>
          </cell>
          <cell r="Y77">
            <v>51.81</v>
          </cell>
          <cell r="Z77">
            <v>52.19</v>
          </cell>
          <cell r="AA77">
            <v>52.57</v>
          </cell>
          <cell r="AB77">
            <v>52.95</v>
          </cell>
          <cell r="AC77">
            <v>53.33</v>
          </cell>
          <cell r="AD77">
            <v>53.72</v>
          </cell>
          <cell r="AE77">
            <v>54.1</v>
          </cell>
        </row>
        <row r="78">
          <cell r="G78">
            <v>73</v>
          </cell>
          <cell r="H78">
            <v>63.9</v>
          </cell>
          <cell r="I78">
            <v>64.37</v>
          </cell>
          <cell r="J78">
            <v>64.83</v>
          </cell>
          <cell r="K78">
            <v>65.3</v>
          </cell>
          <cell r="L78">
            <v>56.63</v>
          </cell>
          <cell r="M78">
            <v>57.1</v>
          </cell>
          <cell r="N78">
            <v>57.57</v>
          </cell>
          <cell r="O78">
            <v>58.03</v>
          </cell>
          <cell r="P78">
            <v>58.5</v>
          </cell>
          <cell r="Q78">
            <v>58.96</v>
          </cell>
          <cell r="R78">
            <v>59.43</v>
          </cell>
          <cell r="S78">
            <v>59.9</v>
          </cell>
          <cell r="T78">
            <v>60.36</v>
          </cell>
          <cell r="U78">
            <v>60.83</v>
          </cell>
          <cell r="V78">
            <v>61.29</v>
          </cell>
          <cell r="W78">
            <v>61.76</v>
          </cell>
          <cell r="X78">
            <v>62.23</v>
          </cell>
          <cell r="Y78">
            <v>62.69</v>
          </cell>
          <cell r="Z78">
            <v>63.16</v>
          </cell>
          <cell r="AA78">
            <v>63.63</v>
          </cell>
          <cell r="AB78">
            <v>64.09</v>
          </cell>
          <cell r="AC78">
            <v>64.56</v>
          </cell>
          <cell r="AD78">
            <v>65.02</v>
          </cell>
          <cell r="AE78">
            <v>65.489999999999995</v>
          </cell>
        </row>
        <row r="79">
          <cell r="G79">
            <v>74</v>
          </cell>
          <cell r="H79">
            <v>77.42</v>
          </cell>
          <cell r="I79">
            <v>77.989999999999995</v>
          </cell>
          <cell r="J79">
            <v>78.56</v>
          </cell>
          <cell r="K79">
            <v>79.13</v>
          </cell>
          <cell r="L79">
            <v>68.56</v>
          </cell>
          <cell r="M79">
            <v>69.13</v>
          </cell>
          <cell r="N79">
            <v>69.69</v>
          </cell>
          <cell r="O79">
            <v>70.260000000000005</v>
          </cell>
          <cell r="P79">
            <v>70.83</v>
          </cell>
          <cell r="Q79">
            <v>71.400000000000006</v>
          </cell>
          <cell r="R79">
            <v>71.97</v>
          </cell>
          <cell r="S79">
            <v>72.540000000000006</v>
          </cell>
          <cell r="T79">
            <v>73.099999999999994</v>
          </cell>
          <cell r="U79">
            <v>73.67</v>
          </cell>
          <cell r="V79">
            <v>74.239999999999995</v>
          </cell>
          <cell r="W79">
            <v>74.81</v>
          </cell>
          <cell r="X79">
            <v>75.38</v>
          </cell>
          <cell r="Y79">
            <v>75.95</v>
          </cell>
          <cell r="Z79">
            <v>76.52</v>
          </cell>
          <cell r="AA79">
            <v>77.08</v>
          </cell>
          <cell r="AB79">
            <v>77.650000000000006</v>
          </cell>
          <cell r="AC79">
            <v>78.22</v>
          </cell>
          <cell r="AD79">
            <v>78.790000000000006</v>
          </cell>
          <cell r="AE79">
            <v>79.36</v>
          </cell>
        </row>
        <row r="80">
          <cell r="G80">
            <v>75</v>
          </cell>
        </row>
        <row r="81">
          <cell r="G81">
            <v>76</v>
          </cell>
          <cell r="H81">
            <v>8.68</v>
          </cell>
          <cell r="I81">
            <v>8.8800000000000008</v>
          </cell>
          <cell r="J81">
            <v>9.07</v>
          </cell>
          <cell r="K81">
            <v>9.27</v>
          </cell>
          <cell r="L81">
            <v>9.35</v>
          </cell>
          <cell r="M81">
            <v>9.5399999999999991</v>
          </cell>
          <cell r="N81">
            <v>9.73</v>
          </cell>
          <cell r="O81">
            <v>9.93</v>
          </cell>
          <cell r="P81">
            <v>10.119999999999999</v>
          </cell>
          <cell r="Q81">
            <v>10.32</v>
          </cell>
          <cell r="R81">
            <v>10.51</v>
          </cell>
          <cell r="S81">
            <v>10.7</v>
          </cell>
          <cell r="T81">
            <v>10.9</v>
          </cell>
          <cell r="U81">
            <v>11.09</v>
          </cell>
          <cell r="V81">
            <v>11.29</v>
          </cell>
          <cell r="W81">
            <v>11.48</v>
          </cell>
          <cell r="X81">
            <v>11.67</v>
          </cell>
          <cell r="Y81">
            <v>11.87</v>
          </cell>
          <cell r="Z81">
            <v>12.06</v>
          </cell>
          <cell r="AA81">
            <v>12.26</v>
          </cell>
          <cell r="AB81">
            <v>12.45</v>
          </cell>
          <cell r="AC81">
            <v>12.64</v>
          </cell>
          <cell r="AD81">
            <v>12.84</v>
          </cell>
          <cell r="AE81">
            <v>13.03</v>
          </cell>
        </row>
        <row r="82">
          <cell r="G82">
            <v>77</v>
          </cell>
          <cell r="H82">
            <v>10.130000000000001</v>
          </cell>
          <cell r="I82">
            <v>10.36</v>
          </cell>
          <cell r="J82">
            <v>10.58</v>
          </cell>
          <cell r="K82">
            <v>10.81</v>
          </cell>
          <cell r="L82">
            <v>10.9</v>
          </cell>
          <cell r="M82">
            <v>11.13</v>
          </cell>
          <cell r="N82">
            <v>11.36</v>
          </cell>
          <cell r="O82">
            <v>11.58</v>
          </cell>
          <cell r="P82">
            <v>11.81</v>
          </cell>
          <cell r="Q82">
            <v>12.04</v>
          </cell>
          <cell r="R82">
            <v>12.26</v>
          </cell>
          <cell r="S82">
            <v>12.49</v>
          </cell>
          <cell r="T82">
            <v>12.71</v>
          </cell>
          <cell r="U82">
            <v>12.94</v>
          </cell>
          <cell r="V82">
            <v>13.17</v>
          </cell>
          <cell r="W82">
            <v>13.39</v>
          </cell>
          <cell r="X82">
            <v>13.62</v>
          </cell>
          <cell r="Y82">
            <v>13.85</v>
          </cell>
          <cell r="Z82">
            <v>14.07</v>
          </cell>
          <cell r="AA82">
            <v>14.3</v>
          </cell>
          <cell r="AB82">
            <v>14.52</v>
          </cell>
          <cell r="AC82">
            <v>14.75</v>
          </cell>
          <cell r="AD82">
            <v>14.98</v>
          </cell>
          <cell r="AE82">
            <v>15.2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R1L"/>
      <sheetName val="11 ข้อมูลงานCon"/>
      <sheetName val="LITF"/>
      <sheetName val="บัญชีวัสดุ-ราคา"/>
      <sheetName val="bq"/>
      <sheetName val="don_copy"/>
      <sheetName val="Ratios"/>
      <sheetName val="ต้นทุน"/>
      <sheetName val="ราคาวัสดุ"/>
      <sheetName val="ค่างานต้นทุน"/>
      <sheetName val="ราคาวัสดุ-ค่าแรง"/>
      <sheetName val="SAN REDUCED 1"/>
      <sheetName val="Sheet1"/>
      <sheetName val="liste"/>
      <sheetName val="สรุปSteel"/>
      <sheetName val="HR1L.XLS"/>
      <sheetName val="สรุปถนนL"/>
      <sheetName val="data"/>
      <sheetName val="หลักเกณฑ์"/>
      <sheetName val="Steel3"/>
      <sheetName val="EST-FOOTING (G)"/>
    </sheetNames>
    <definedNames>
      <definedName name="trial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cost"/>
      <sheetName val="Control C"/>
      <sheetName val="Toll S"/>
      <sheetName val="Annex"/>
      <sheetName val="Weighing S"/>
      <sheetName val="3 Ent"/>
      <sheetName val="4 Ent"/>
      <sheetName val="4 Exit"/>
      <sheetName val="5 Ent"/>
      <sheetName val="7 Ent"/>
      <sheetName val="7 Exit"/>
      <sheetName val="8 Exit"/>
      <sheetName val="9 Exit"/>
      <sheetName val="11 Exit"/>
      <sheetName val="12 Exit"/>
      <sheetName val="Public T"/>
      <sheetName val="Shop B"/>
      <sheetName val="Service C"/>
      <sheetName val="Food C"/>
      <sheetName val="Garbage"/>
      <sheetName val="Sala"/>
      <sheetName val="Pump House"/>
      <sheetName val="EE House"/>
      <sheetName val="BOQ SUM ARCH"/>
      <sheetName val="EST-FOOTING (G)"/>
      <sheetName val="ราคาวัสดุ"/>
      <sheetName val="SH-E"/>
    </sheetNames>
    <sheetDataSet>
      <sheetData sheetId="0">
        <row r="1"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</row>
        <row r="2">
          <cell r="E2" t="str">
            <v>หน่วย</v>
          </cell>
          <cell r="F2" t="str">
            <v>ค่าวัสดุ</v>
          </cell>
          <cell r="G2" t="str">
            <v>อ้างอิง</v>
          </cell>
          <cell r="H2" t="str">
            <v>ค่าแรง</v>
          </cell>
          <cell r="I2" t="str">
            <v>อ้างอิง</v>
          </cell>
          <cell r="N2" t="str">
            <v>end</v>
          </cell>
        </row>
        <row r="7">
          <cell r="D7" t="str">
            <v>STEEL TROWEL FINISH</v>
          </cell>
          <cell r="E7" t="str">
            <v>sq.m</v>
          </cell>
          <cell r="F7">
            <v>50</v>
          </cell>
          <cell r="G7" t="str">
            <v>ศรีรัช</v>
          </cell>
          <cell r="H7">
            <v>30</v>
          </cell>
          <cell r="I7" t="str">
            <v>บัญชีค่าแรง</v>
          </cell>
        </row>
        <row r="8">
          <cell r="D8" t="str">
            <v>STEEL TROWEL FINISH WITH EPOXY PAINT</v>
          </cell>
          <cell r="E8" t="str">
            <v>sq.m</v>
          </cell>
          <cell r="F8">
            <v>430</v>
          </cell>
          <cell r="G8" t="str">
            <v>บางนา</v>
          </cell>
          <cell r="H8">
            <v>30</v>
          </cell>
          <cell r="I8" t="str">
            <v>บัญชีค่าแรง</v>
          </cell>
        </row>
        <row r="9">
          <cell r="D9" t="str">
            <v>BRUSH FINISH CONCRETE</v>
          </cell>
          <cell r="E9" t="str">
            <v>sq.m</v>
          </cell>
        </row>
        <row r="10">
          <cell r="D10" t="str">
            <v>GRANITE TILE-300x600mm. / 20mm. THK.</v>
          </cell>
          <cell r="E10" t="str">
            <v>sq.m</v>
          </cell>
          <cell r="F10">
            <v>1400</v>
          </cell>
          <cell r="G10" t="str">
            <v>ศรีรัช</v>
          </cell>
          <cell r="H10">
            <v>130</v>
          </cell>
          <cell r="I10" t="str">
            <v>บัญชีค่าแรง</v>
          </cell>
        </row>
        <row r="11">
          <cell r="D11" t="str">
            <v>600x600 POLISH HOMOGENIOUS CERAMIC TILE</v>
          </cell>
          <cell r="E11" t="str">
            <v>sq.m</v>
          </cell>
          <cell r="F11">
            <v>400</v>
          </cell>
          <cell r="G11" t="str">
            <v>บางนา</v>
          </cell>
          <cell r="H11">
            <v>150</v>
          </cell>
          <cell r="I11" t="str">
            <v>บัญชีค่าแรง</v>
          </cell>
        </row>
        <row r="12">
          <cell r="D12" t="str">
            <v>500x500x32 mm. TERAZZO TILE</v>
          </cell>
          <cell r="E12" t="str">
            <v>sq.m</v>
          </cell>
          <cell r="F12">
            <v>350</v>
          </cell>
          <cell r="G12" t="str">
            <v>ศรีรัช</v>
          </cell>
          <cell r="H12">
            <v>150</v>
          </cell>
          <cell r="I12" t="str">
            <v>บัญชีค่าแรง</v>
          </cell>
        </row>
        <row r="13">
          <cell r="D13" t="str">
            <v>VINYL FLOOR TILE-45Ox45Omm. / 2.5mm. THK</v>
          </cell>
          <cell r="E13" t="str">
            <v>sq.m</v>
          </cell>
          <cell r="F13">
            <v>500</v>
          </cell>
          <cell r="G13" t="str">
            <v>ท่าเรือ</v>
          </cell>
          <cell r="H13">
            <v>120</v>
          </cell>
          <cell r="I13" t="str">
            <v>ท่าเรือ</v>
          </cell>
        </row>
        <row r="14">
          <cell r="D14" t="str">
            <v>300x300 NON-SLIP HOMQGENIOUS CERAMIC TILE</v>
          </cell>
          <cell r="E14" t="str">
            <v>sq.m</v>
          </cell>
          <cell r="F14">
            <v>450</v>
          </cell>
          <cell r="G14" t="str">
            <v>บางนา</v>
          </cell>
          <cell r="H14">
            <v>150</v>
          </cell>
          <cell r="I14" t="str">
            <v>บัญชีค่าแรง</v>
          </cell>
        </row>
        <row r="15">
          <cell r="D15" t="str">
            <v>RAISED ACCESS FLOOR WITH ANTISTATIC</v>
          </cell>
          <cell r="E15" t="str">
            <v>sq.m</v>
          </cell>
          <cell r="F15">
            <v>350</v>
          </cell>
          <cell r="G15" t="str">
            <v>ศรีรัช</v>
          </cell>
          <cell r="H15">
            <v>30</v>
          </cell>
          <cell r="I15" t="str">
            <v>บัญชีค่าแรง</v>
          </cell>
        </row>
        <row r="16">
          <cell r="D16" t="str">
            <v>HIGH PRESSURE LAMINATE (HPL)</v>
          </cell>
        </row>
        <row r="17">
          <cell r="D17" t="str">
            <v>WATER PROOF MEMBRANE ON RC ROOF</v>
          </cell>
          <cell r="E17" t="str">
            <v>sq.m</v>
          </cell>
          <cell r="F17">
            <v>340</v>
          </cell>
          <cell r="G17" t="str">
            <v>ศรีรัช</v>
          </cell>
          <cell r="H17">
            <v>40</v>
          </cell>
          <cell r="I17" t="str">
            <v>บัญชีค่าแรง</v>
          </cell>
        </row>
        <row r="18">
          <cell r="D18" t="str">
            <v>NON-TOXIC WATER RESISTANT CONCRETE</v>
          </cell>
          <cell r="E18" t="str">
            <v>sq.m</v>
          </cell>
          <cell r="F18">
            <v>340</v>
          </cell>
          <cell r="G18" t="str">
            <v>ประมานการ</v>
          </cell>
          <cell r="H18">
            <v>40</v>
          </cell>
          <cell r="I18" t="str">
            <v>ประมานการ</v>
          </cell>
        </row>
        <row r="19">
          <cell r="D19" t="str">
            <v>POLISHED CONCRETE FINISH</v>
          </cell>
          <cell r="E19" t="str">
            <v>sq.m</v>
          </cell>
        </row>
        <row r="20">
          <cell r="D20" t="str">
            <v>HOT DIP GALVANIZED EXPANDED METAL :</v>
          </cell>
          <cell r="E20" t="str">
            <v>sq.m</v>
          </cell>
        </row>
        <row r="21">
          <cell r="D21" t="str">
            <v>XS-53 , 3.2 MM.THK. W/PAINT</v>
          </cell>
        </row>
        <row r="22">
          <cell r="D22" t="str">
            <v>WASH GRAVEL FINISH</v>
          </cell>
          <cell r="E22" t="str">
            <v>sq.m</v>
          </cell>
          <cell r="F22">
            <v>80</v>
          </cell>
          <cell r="G22" t="str">
            <v>ศรีรัช</v>
          </cell>
          <cell r="H22">
            <v>30</v>
          </cell>
          <cell r="I22" t="str">
            <v>บัญชีค่าแรง</v>
          </cell>
        </row>
        <row r="23">
          <cell r="D23" t="str">
            <v>CERAMIC FLOOR TILE-300x300mm.</v>
          </cell>
          <cell r="E23" t="str">
            <v>sq.m</v>
          </cell>
          <cell r="F23">
            <v>480</v>
          </cell>
          <cell r="G23" t="str">
            <v>ศรีรัช</v>
          </cell>
          <cell r="H23">
            <v>150</v>
          </cell>
          <cell r="I23" t="str">
            <v>บัญชีค่าแรง</v>
          </cell>
        </row>
        <row r="24">
          <cell r="D24" t="str">
            <v>300x600x20mm. GREY GRANITE WATER JET FINISH W/URETHANE SEALER</v>
          </cell>
          <cell r="E24" t="str">
            <v>sq.m</v>
          </cell>
          <cell r="F24">
            <v>1400</v>
          </cell>
          <cell r="G24" t="str">
            <v>ศรีรัช</v>
          </cell>
          <cell r="H24">
            <v>130</v>
          </cell>
          <cell r="I24" t="str">
            <v>บัญชีค่าแรง</v>
          </cell>
        </row>
        <row r="25">
          <cell r="D25" t="str">
            <v>WATER PROOF CHEMICAL ON RC NON TOXIC</v>
          </cell>
          <cell r="E25" t="str">
            <v>sq.m</v>
          </cell>
          <cell r="F25">
            <v>340</v>
          </cell>
          <cell r="G25" t="str">
            <v>ศรีรัช</v>
          </cell>
          <cell r="H25">
            <v>40</v>
          </cell>
          <cell r="I25" t="str">
            <v>บัญชีค่าแรง</v>
          </cell>
        </row>
        <row r="28">
          <cell r="D28" t="str">
            <v>GRANITE TILE-20mm. THK.-200mm. HIGH .</v>
          </cell>
          <cell r="E28" t="str">
            <v>m.</v>
          </cell>
        </row>
        <row r="29">
          <cell r="D29" t="str">
            <v>TERRAZZO - 100x300x10mm</v>
          </cell>
          <cell r="E29" t="str">
            <v>m.</v>
          </cell>
        </row>
        <row r="30">
          <cell r="D30" t="str">
            <v>VINYL 2mm.-100mm. HIGH</v>
          </cell>
          <cell r="E30" t="str">
            <v>m.</v>
          </cell>
        </row>
        <row r="31">
          <cell r="D31" t="str">
            <v>EMULSION PAINTED FINISH-100 mm. HIGH</v>
          </cell>
          <cell r="E31" t="str">
            <v>m.</v>
          </cell>
        </row>
        <row r="34">
          <cell r="D34" t="str">
            <v>90-100mm.THK. COMMON BRICK WALL. PLASTERING</v>
          </cell>
          <cell r="E34" t="str">
            <v>sq.m.</v>
          </cell>
          <cell r="F34">
            <v>210</v>
          </cell>
          <cell r="G34" t="str">
            <v>บางนา</v>
          </cell>
          <cell r="H34">
            <v>70</v>
          </cell>
          <cell r="I34" t="str">
            <v>บัญชีค่าแรง</v>
          </cell>
        </row>
        <row r="35">
          <cell r="D35" t="str">
            <v>200mm.THK., COMMON BRICK WALL, PLASTERING</v>
          </cell>
          <cell r="E35" t="str">
            <v>sq.m.</v>
          </cell>
          <cell r="F35">
            <v>430</v>
          </cell>
          <cell r="G35" t="str">
            <v>บางนา</v>
          </cell>
          <cell r="H35">
            <v>120</v>
          </cell>
          <cell r="I35" t="str">
            <v>บัญชีค่าแรง</v>
          </cell>
        </row>
        <row r="36">
          <cell r="D36" t="str">
            <v>75X200X600 mm. AUTOCLAVED AERATED</v>
          </cell>
          <cell r="E36" t="str">
            <v>sq.m.</v>
          </cell>
          <cell r="F36">
            <v>180</v>
          </cell>
          <cell r="G36" t="str">
            <v>ประมานการ</v>
          </cell>
          <cell r="H36">
            <v>50</v>
          </cell>
          <cell r="I36" t="str">
            <v>บัญชีค่าแรง</v>
          </cell>
        </row>
        <row r="37">
          <cell r="D37" t="str">
            <v>CONCRETE BLOCK. PLASTERING</v>
          </cell>
        </row>
        <row r="38">
          <cell r="D38" t="str">
            <v>EXPOSED CONCRETE STRUCTURE</v>
          </cell>
          <cell r="E38" t="str">
            <v>sq.m.</v>
          </cell>
          <cell r="F38">
            <v>100</v>
          </cell>
          <cell r="G38" t="str">
            <v>BRT</v>
          </cell>
          <cell r="H38">
            <v>30</v>
          </cell>
          <cell r="I38" t="str">
            <v>บัญชีค่าแรง</v>
          </cell>
        </row>
        <row r="39">
          <cell r="D39" t="str">
            <v>GYPSUM BOARD 12mm. THK./TAPER JOINT BOTH SIDE</v>
          </cell>
          <cell r="E39" t="str">
            <v>sq.m.</v>
          </cell>
          <cell r="F39">
            <v>350</v>
          </cell>
          <cell r="G39" t="str">
            <v>บางนา</v>
          </cell>
          <cell r="H39">
            <v>80</v>
          </cell>
          <cell r="I39" t="str">
            <v>บัญชีค่าแรง</v>
          </cell>
        </row>
        <row r="40">
          <cell r="D40" t="str">
            <v>GYPSUM BOARD S mm. THK./TAPER JOINT BOTH SIDE</v>
          </cell>
          <cell r="E40" t="str">
            <v>sq.m.</v>
          </cell>
          <cell r="F40">
            <v>250</v>
          </cell>
          <cell r="G40" t="str">
            <v>บางนา</v>
          </cell>
          <cell r="H40">
            <v>80</v>
          </cell>
          <cell r="I40" t="str">
            <v>บัญชีค่าแรง</v>
          </cell>
        </row>
        <row r="41">
          <cell r="D41" t="str">
            <v>ALUMINIUM COMPOSSTE CLADDING-4m m .THK. W/GALVANIZEO STEEL FINISH</v>
          </cell>
          <cell r="E41" t="str">
            <v>sq.m.</v>
          </cell>
          <cell r="F41">
            <v>3100</v>
          </cell>
          <cell r="G41" t="str">
            <v>ศรีรัช</v>
          </cell>
          <cell r="H41">
            <v>700</v>
          </cell>
          <cell r="I41" t="str">
            <v>บัญชีค่าแรง</v>
          </cell>
        </row>
        <row r="42">
          <cell r="D42" t="str">
            <v>NO DETAIL</v>
          </cell>
          <cell r="E42" t="str">
            <v>sq.m.</v>
          </cell>
        </row>
        <row r="44">
          <cell r="D44" t="str">
            <v>EMULSION PAINTED</v>
          </cell>
          <cell r="E44" t="str">
            <v>sq.m.</v>
          </cell>
          <cell r="F44">
            <v>50</v>
          </cell>
          <cell r="G44" t="str">
            <v>BRT</v>
          </cell>
          <cell r="H44">
            <v>30</v>
          </cell>
          <cell r="I44" t="str">
            <v>บัญชีค่าแรง</v>
          </cell>
        </row>
        <row r="45">
          <cell r="D45" t="str">
            <v>300X300 mm. CERAMIC TILE</v>
          </cell>
          <cell r="E45" t="str">
            <v>sq.m.</v>
          </cell>
          <cell r="F45">
            <v>450</v>
          </cell>
          <cell r="G45" t="str">
            <v>ศรีรัช</v>
          </cell>
          <cell r="H45">
            <v>120</v>
          </cell>
          <cell r="I45" t="str">
            <v>บัญชีค่าแรง</v>
          </cell>
        </row>
        <row r="46">
          <cell r="D46" t="str">
            <v>EPOXY PAINTED</v>
          </cell>
          <cell r="E46" t="str">
            <v>sq.m.</v>
          </cell>
          <cell r="F46">
            <v>50</v>
          </cell>
          <cell r="G46" t="str">
            <v>BRT</v>
          </cell>
          <cell r="H46">
            <v>30</v>
          </cell>
          <cell r="I46" t="str">
            <v>บัญชีค่าแรง</v>
          </cell>
        </row>
        <row r="47">
          <cell r="D47" t="str">
            <v>ALUMINIUM COMPOSITE PANEL</v>
          </cell>
          <cell r="E47" t="str">
            <v>sq.m.</v>
          </cell>
          <cell r="F47">
            <v>3100</v>
          </cell>
          <cell r="G47" t="str">
            <v>ศรีรัช</v>
          </cell>
          <cell r="H47">
            <v>700</v>
          </cell>
          <cell r="I47" t="str">
            <v>บัญชีค่าแรง</v>
          </cell>
        </row>
        <row r="48">
          <cell r="D48" t="str">
            <v>GRANITE TILE-30Dx600mm. / 20mm. THK. WHITE COLOUR</v>
          </cell>
          <cell r="E48" t="str">
            <v>sq.m.</v>
          </cell>
          <cell r="F48">
            <v>1500</v>
          </cell>
          <cell r="G48" t="str">
            <v>ศรีรัช</v>
          </cell>
          <cell r="H48">
            <v>200</v>
          </cell>
          <cell r="I48" t="str">
            <v>ประมานการ</v>
          </cell>
        </row>
        <row r="49">
          <cell r="D49" t="str">
            <v>SKIM COAT FINISHED_</v>
          </cell>
          <cell r="E49" t="str">
            <v>sq.m.</v>
          </cell>
          <cell r="F49">
            <v>100</v>
          </cell>
          <cell r="G49" t="str">
            <v>บางปะอิน</v>
          </cell>
          <cell r="H49">
            <v>70</v>
          </cell>
          <cell r="I49" t="str">
            <v>บัญชีค่าแรง</v>
          </cell>
        </row>
        <row r="50">
          <cell r="D50" t="str">
            <v>WATER PROOF MEMBRANE ON RC</v>
          </cell>
          <cell r="E50" t="str">
            <v>sq.m.</v>
          </cell>
          <cell r="F50">
            <v>340</v>
          </cell>
          <cell r="G50" t="str">
            <v>ศรีรัช</v>
          </cell>
          <cell r="H50">
            <v>70</v>
          </cell>
          <cell r="I50" t="str">
            <v>บัญชีค่าแรง</v>
          </cell>
        </row>
        <row r="51">
          <cell r="D51" t="str">
            <v>MOSAIC TILE SIZE 300x300mm.</v>
          </cell>
          <cell r="E51" t="str">
            <v>sq.m.</v>
          </cell>
          <cell r="F51">
            <v>1500</v>
          </cell>
          <cell r="G51" t="str">
            <v>ประมานการ</v>
          </cell>
          <cell r="H51">
            <v>200</v>
          </cell>
          <cell r="I51" t="str">
            <v>ประมานการ</v>
          </cell>
        </row>
        <row r="52">
          <cell r="D52" t="str">
            <v>POLISHED GRANITE</v>
          </cell>
          <cell r="E52" t="str">
            <v>sq.m.</v>
          </cell>
          <cell r="F52">
            <v>1500</v>
          </cell>
          <cell r="G52" t="str">
            <v>ศรีรัช</v>
          </cell>
          <cell r="H52">
            <v>200</v>
          </cell>
          <cell r="I52" t="str">
            <v>ประมานการ</v>
          </cell>
        </row>
        <row r="53">
          <cell r="D53" t="str">
            <v>เสาเอ็น / ทับหลัง</v>
          </cell>
          <cell r="E53" t="str">
            <v>m.</v>
          </cell>
          <cell r="F53">
            <v>160</v>
          </cell>
          <cell r="G53" t="str">
            <v>บางปะอิน</v>
          </cell>
          <cell r="H53">
            <v>40</v>
          </cell>
          <cell r="I53" t="str">
            <v>บัญชีค่าแรง</v>
          </cell>
        </row>
        <row r="56">
          <cell r="D56" t="str">
            <v>GYPSUM BOARD 9mm. THK/TAPED JOINT/GALVANSZED STEEL</v>
          </cell>
          <cell r="E56" t="str">
            <v>sq.m.</v>
          </cell>
          <cell r="F56">
            <v>250</v>
          </cell>
          <cell r="G56" t="str">
            <v>ศรีรัช</v>
          </cell>
          <cell r="H56">
            <v>70</v>
          </cell>
          <cell r="I56" t="str">
            <v>บัญชีค่าแรง</v>
          </cell>
        </row>
        <row r="57">
          <cell r="D57" t="str">
            <v>METAL STUD - -EMULSION PAINT</v>
          </cell>
        </row>
        <row r="58">
          <cell r="D58" t="str">
            <v>GYPSUM BOARD 9mm. THK/GALVANIZED STEEL T-BAR</v>
          </cell>
          <cell r="E58" t="str">
            <v>sq.m.</v>
          </cell>
          <cell r="F58">
            <v>200</v>
          </cell>
          <cell r="G58" t="str">
            <v>ศรีรัช</v>
          </cell>
          <cell r="H58">
            <v>70</v>
          </cell>
          <cell r="I58" t="str">
            <v>บัญชีค่าแรง</v>
          </cell>
        </row>
        <row r="59">
          <cell r="D59" t="str">
            <v>60x60cm. - EMULSION PAINT</v>
          </cell>
        </row>
        <row r="60">
          <cell r="D60" t="str">
            <v>FAIR FACE EXPOSED CONORETE &amp; EMULSION PAINT</v>
          </cell>
          <cell r="E60" t="str">
            <v>sq.m.</v>
          </cell>
          <cell r="F60">
            <v>200</v>
          </cell>
          <cell r="G60" t="str">
            <v>ประมานการ</v>
          </cell>
          <cell r="H60">
            <v>120</v>
          </cell>
          <cell r="I60" t="str">
            <v>ประมานการ</v>
          </cell>
        </row>
        <row r="61">
          <cell r="D61" t="str">
            <v>MOISTURE RESISTANT GYPSUM BOARD 9mm. THK.</v>
          </cell>
          <cell r="E61" t="str">
            <v>sq.m.</v>
          </cell>
          <cell r="F61">
            <v>220</v>
          </cell>
          <cell r="G61" t="str">
            <v>ศรีรัช</v>
          </cell>
          <cell r="H61">
            <v>70</v>
          </cell>
          <cell r="I61" t="str">
            <v>บัญชีค่าแรง</v>
          </cell>
        </row>
        <row r="62">
          <cell r="D62" t="str">
            <v>/T-BAR 60x50cm. - EMULSION PAINT</v>
          </cell>
        </row>
        <row r="63">
          <cell r="D63" t="str">
            <v>ACOUSTIC BOARD / T-BAR #6Dx80cm.</v>
          </cell>
          <cell r="E63" t="str">
            <v>sq.m.</v>
          </cell>
          <cell r="F63">
            <v>500</v>
          </cell>
          <cell r="G63" t="str">
            <v>ศรีรัช</v>
          </cell>
          <cell r="H63">
            <v>70</v>
          </cell>
          <cell r="I63" t="str">
            <v>บัญชีค่าแรง</v>
          </cell>
        </row>
        <row r="64">
          <cell r="D64" t="str">
            <v>PLASTER &amp; EMULSION PAINT</v>
          </cell>
          <cell r="E64" t="str">
            <v>sq.m.</v>
          </cell>
          <cell r="F64">
            <v>50</v>
          </cell>
          <cell r="G64" t="str">
            <v>ศรีรัช</v>
          </cell>
          <cell r="H64">
            <v>50</v>
          </cell>
          <cell r="I64" t="str">
            <v>บัญชีค่าแรง</v>
          </cell>
        </row>
        <row r="65">
          <cell r="D65" t="str">
            <v>FIBER CEMENT BOARD 8 mm. THK. WITH PAINT FINISHED:</v>
          </cell>
          <cell r="E65" t="str">
            <v>sq.m.</v>
          </cell>
          <cell r="F65">
            <v>300</v>
          </cell>
          <cell r="G65" t="str">
            <v>ประมานการ</v>
          </cell>
          <cell r="H65">
            <v>70</v>
          </cell>
          <cell r="I65" t="str">
            <v>บัญชีค่าแรง</v>
          </cell>
        </row>
        <row r="66">
          <cell r="D66" t="str">
            <v>HIGH GLOSS ENAMEL</v>
          </cell>
        </row>
        <row r="67">
          <cell r="D67" t="str">
            <v>ALUMINIUM CEILING STRIP SYSTEM</v>
          </cell>
          <cell r="E67" t="str">
            <v>sq.m.</v>
          </cell>
          <cell r="F67">
            <v>1500</v>
          </cell>
          <cell r="G67" t="str">
            <v>ศรีรัช</v>
          </cell>
          <cell r="H67">
            <v>200</v>
          </cell>
          <cell r="I67" t="str">
            <v>ประมานการ</v>
          </cell>
        </row>
        <row r="68">
          <cell r="D68" t="str">
            <v>NON-TOXIC WATER RESISTANT CONCRETE</v>
          </cell>
          <cell r="E68" t="str">
            <v>sq.m</v>
          </cell>
          <cell r="F68">
            <v>340</v>
          </cell>
          <cell r="G68" t="str">
            <v>ประมานการ</v>
          </cell>
          <cell r="H68">
            <v>40</v>
          </cell>
          <cell r="I68" t="str">
            <v>ประมานการ</v>
          </cell>
        </row>
        <row r="73">
          <cell r="D73" t="str">
            <v>Urinal</v>
          </cell>
          <cell r="E73" t="str">
            <v>set</v>
          </cell>
          <cell r="F73">
            <v>1500</v>
          </cell>
          <cell r="G73" t="str">
            <v>บางนา</v>
          </cell>
          <cell r="H73">
            <v>300</v>
          </cell>
          <cell r="I73" t="str">
            <v>บัญชีค่าแรง</v>
          </cell>
        </row>
        <row r="74">
          <cell r="D74" t="str">
            <v>Water Closet</v>
          </cell>
          <cell r="E74" t="str">
            <v>set</v>
          </cell>
          <cell r="F74">
            <v>3500</v>
          </cell>
          <cell r="G74" t="str">
            <v>บางนา</v>
          </cell>
          <cell r="H74">
            <v>300</v>
          </cell>
          <cell r="I74" t="str">
            <v>บัญชีค่าแรง</v>
          </cell>
        </row>
        <row r="75">
          <cell r="D75" t="str">
            <v>Water Closet - 1</v>
          </cell>
          <cell r="E75" t="str">
            <v>set</v>
          </cell>
          <cell r="F75">
            <v>3500</v>
          </cell>
          <cell r="G75" t="str">
            <v>บางนา</v>
          </cell>
          <cell r="H75">
            <v>300</v>
          </cell>
          <cell r="I75" t="str">
            <v>บัญชีค่าแรง</v>
          </cell>
        </row>
        <row r="76">
          <cell r="D76" t="str">
            <v>Water Closet - 2</v>
          </cell>
          <cell r="E76" t="str">
            <v>set</v>
          </cell>
          <cell r="F76">
            <v>3500</v>
          </cell>
          <cell r="G76" t="str">
            <v>บางนา</v>
          </cell>
          <cell r="H76">
            <v>300</v>
          </cell>
          <cell r="I76" t="str">
            <v>บัญชีค่าแรง</v>
          </cell>
        </row>
        <row r="77">
          <cell r="D77" t="str">
            <v>Mirror</v>
          </cell>
          <cell r="E77" t="str">
            <v>set</v>
          </cell>
          <cell r="F77">
            <v>500</v>
          </cell>
          <cell r="G77" t="str">
            <v>บางนา</v>
          </cell>
          <cell r="H77">
            <v>100</v>
          </cell>
          <cell r="I77" t="str">
            <v>บัญชีค่าแรง</v>
          </cell>
        </row>
        <row r="78">
          <cell r="D78" t="str">
            <v>Lavatory</v>
          </cell>
          <cell r="E78" t="str">
            <v>set</v>
          </cell>
          <cell r="F78">
            <v>2000</v>
          </cell>
          <cell r="G78" t="str">
            <v>บางนา</v>
          </cell>
          <cell r="H78">
            <v>300</v>
          </cell>
          <cell r="I78" t="str">
            <v>บัญชีค่าแรง</v>
          </cell>
        </row>
        <row r="79">
          <cell r="D79" t="str">
            <v>Lavatory - 1</v>
          </cell>
          <cell r="E79" t="str">
            <v>set</v>
          </cell>
          <cell r="F79">
            <v>2000</v>
          </cell>
          <cell r="G79" t="str">
            <v>บางนา</v>
          </cell>
          <cell r="H79">
            <v>300</v>
          </cell>
          <cell r="I79" t="str">
            <v>บัญชีค่าแรง</v>
          </cell>
        </row>
        <row r="80">
          <cell r="D80" t="str">
            <v>Lavatory - 2</v>
          </cell>
          <cell r="E80" t="str">
            <v>set</v>
          </cell>
          <cell r="F80">
            <v>2000</v>
          </cell>
          <cell r="G80" t="str">
            <v>บางนา</v>
          </cell>
          <cell r="H80">
            <v>300</v>
          </cell>
          <cell r="I80" t="str">
            <v>บัญชีค่าแรง</v>
          </cell>
        </row>
        <row r="81">
          <cell r="D81" t="str">
            <v>Paper Roll Holder</v>
          </cell>
          <cell r="E81" t="str">
            <v>set</v>
          </cell>
          <cell r="F81">
            <v>200</v>
          </cell>
          <cell r="G81" t="str">
            <v>บางนา</v>
          </cell>
          <cell r="H81">
            <v>70</v>
          </cell>
          <cell r="I81" t="str">
            <v>บัญชีค่าแรง</v>
          </cell>
        </row>
        <row r="82">
          <cell r="D82" t="str">
            <v>Rinsing Spray</v>
          </cell>
          <cell r="E82" t="str">
            <v>set</v>
          </cell>
          <cell r="F82">
            <v>500</v>
          </cell>
          <cell r="G82" t="str">
            <v>บางนา</v>
          </cell>
          <cell r="H82">
            <v>70</v>
          </cell>
          <cell r="I82" t="str">
            <v>บัญชีค่าแรง</v>
          </cell>
        </row>
        <row r="83">
          <cell r="D83" t="str">
            <v>Shower</v>
          </cell>
          <cell r="E83" t="str">
            <v>set</v>
          </cell>
          <cell r="F83">
            <v>600</v>
          </cell>
          <cell r="G83" t="str">
            <v>บางนา</v>
          </cell>
          <cell r="H83">
            <v>70</v>
          </cell>
          <cell r="I83" t="str">
            <v>บัญชีค่าแรง</v>
          </cell>
        </row>
        <row r="84">
          <cell r="D84" t="str">
            <v>Soap Holder</v>
          </cell>
          <cell r="E84" t="str">
            <v>set</v>
          </cell>
          <cell r="F84">
            <v>250</v>
          </cell>
          <cell r="G84" t="str">
            <v>บางนา</v>
          </cell>
          <cell r="H84">
            <v>70</v>
          </cell>
          <cell r="I84" t="str">
            <v>บัญชีค่าแรง</v>
          </cell>
        </row>
        <row r="85">
          <cell r="D85" t="str">
            <v>Safety Railing</v>
          </cell>
          <cell r="E85" t="str">
            <v>set</v>
          </cell>
          <cell r="F85">
            <v>1500</v>
          </cell>
          <cell r="G85" t="str">
            <v>บางนา</v>
          </cell>
          <cell r="H85">
            <v>70</v>
          </cell>
          <cell r="I85" t="str">
            <v>บัญชีค่าแรง</v>
          </cell>
        </row>
        <row r="86">
          <cell r="D86" t="str">
            <v>Flush Valve</v>
          </cell>
          <cell r="E86" t="str">
            <v>set</v>
          </cell>
          <cell r="F86">
            <v>1000</v>
          </cell>
          <cell r="G86" t="str">
            <v>ประมานการ</v>
          </cell>
          <cell r="H86">
            <v>100</v>
          </cell>
          <cell r="I86" t="str">
            <v>บัญชีค่าแรง</v>
          </cell>
        </row>
        <row r="87">
          <cell r="D87" t="str">
            <v xml:space="preserve">Soap Dispenser </v>
          </cell>
          <cell r="E87" t="str">
            <v>set</v>
          </cell>
          <cell r="F87">
            <v>250</v>
          </cell>
          <cell r="G87" t="str">
            <v>ประมานการ</v>
          </cell>
          <cell r="H87">
            <v>70</v>
          </cell>
          <cell r="I87" t="str">
            <v>บัญชีค่าแรง</v>
          </cell>
        </row>
        <row r="88">
          <cell r="D88" t="str">
            <v>Towel Bar (PM732)</v>
          </cell>
          <cell r="E88" t="str">
            <v>set</v>
          </cell>
          <cell r="F88">
            <v>2000</v>
          </cell>
          <cell r="G88" t="str">
            <v>บางนา</v>
          </cell>
          <cell r="H88">
            <v>300</v>
          </cell>
          <cell r="I88" t="str">
            <v>บัญชีค่าแรง</v>
          </cell>
        </row>
        <row r="89">
          <cell r="D89" t="str">
            <v>Toilet (C1441)</v>
          </cell>
          <cell r="E89" t="str">
            <v>set</v>
          </cell>
          <cell r="F89">
            <v>3500</v>
          </cell>
          <cell r="G89" t="str">
            <v>บางนา</v>
          </cell>
          <cell r="H89">
            <v>300</v>
          </cell>
          <cell r="I89" t="str">
            <v>บัญชีค่าแรง</v>
          </cell>
        </row>
        <row r="90">
          <cell r="D90" t="str">
            <v>Toilet</v>
          </cell>
          <cell r="E90" t="str">
            <v>set</v>
          </cell>
          <cell r="F90">
            <v>1000</v>
          </cell>
          <cell r="G90" t="str">
            <v>ประมานการ</v>
          </cell>
          <cell r="H90">
            <v>300</v>
          </cell>
          <cell r="I90" t="str">
            <v>บัญชีค่าแรง</v>
          </cell>
        </row>
        <row r="91">
          <cell r="D91" t="str">
            <v>Raising Spray (CT-666N#WH)</v>
          </cell>
          <cell r="E91" t="str">
            <v>set</v>
          </cell>
          <cell r="F91">
            <v>500</v>
          </cell>
          <cell r="G91" t="str">
            <v>บางนา</v>
          </cell>
          <cell r="H91">
            <v>70</v>
          </cell>
          <cell r="I91" t="str">
            <v>บัญชีค่าแรง</v>
          </cell>
        </row>
        <row r="92">
          <cell r="D92" t="str">
            <v>Lavatory (C007)</v>
          </cell>
          <cell r="E92" t="str">
            <v>set</v>
          </cell>
          <cell r="F92">
            <v>2000</v>
          </cell>
          <cell r="G92" t="str">
            <v>บางนา</v>
          </cell>
          <cell r="H92">
            <v>300</v>
          </cell>
          <cell r="I92" t="str">
            <v>บัญชีค่าแรง</v>
          </cell>
        </row>
        <row r="93">
          <cell r="D93" t="str">
            <v>Mirror 0.40x1.00m.</v>
          </cell>
          <cell r="E93" t="str">
            <v>set</v>
          </cell>
          <cell r="F93">
            <v>1000</v>
          </cell>
          <cell r="G93" t="str">
            <v>บางนา</v>
          </cell>
          <cell r="H93">
            <v>100</v>
          </cell>
          <cell r="I93" t="str">
            <v>บัญชีค่าแรง</v>
          </cell>
        </row>
        <row r="94">
          <cell r="D94" t="str">
            <v>Mirror 3.50x1.00m.</v>
          </cell>
          <cell r="E94" t="str">
            <v>set</v>
          </cell>
          <cell r="F94">
            <v>7000</v>
          </cell>
          <cell r="G94" t="str">
            <v>ประมานการ</v>
          </cell>
          <cell r="H94">
            <v>1050</v>
          </cell>
          <cell r="I94" t="str">
            <v>ประมานการ</v>
          </cell>
        </row>
        <row r="95">
          <cell r="D95" t="str">
            <v>Mirror 2.20x1.00m.</v>
          </cell>
          <cell r="E95" t="str">
            <v>set</v>
          </cell>
          <cell r="F95">
            <v>4400</v>
          </cell>
          <cell r="G95" t="str">
            <v>ประมานการ</v>
          </cell>
          <cell r="H95">
            <v>660</v>
          </cell>
          <cell r="I95" t="str">
            <v>ประมานการ</v>
          </cell>
        </row>
        <row r="96">
          <cell r="D96" t="str">
            <v>Mirror 3.825x1.00m.</v>
          </cell>
          <cell r="E96" t="str">
            <v>set</v>
          </cell>
          <cell r="F96">
            <v>7050</v>
          </cell>
          <cell r="G96" t="str">
            <v>ประมานการ</v>
          </cell>
          <cell r="H96">
            <v>1060</v>
          </cell>
          <cell r="I96" t="str">
            <v>ประมานการ</v>
          </cell>
        </row>
        <row r="97">
          <cell r="D97" t="str">
            <v>Urinal (C313)</v>
          </cell>
          <cell r="E97" t="str">
            <v>set</v>
          </cell>
          <cell r="F97">
            <v>1500</v>
          </cell>
          <cell r="G97" t="str">
            <v>บางนา</v>
          </cell>
          <cell r="H97">
            <v>300</v>
          </cell>
          <cell r="I97" t="str">
            <v>บัญชีค่าแรง</v>
          </cell>
        </row>
        <row r="98">
          <cell r="D98" t="str">
            <v>Safety Railing For Lavatory</v>
          </cell>
          <cell r="E98" t="str">
            <v>set</v>
          </cell>
          <cell r="F98">
            <v>1500</v>
          </cell>
          <cell r="G98" t="str">
            <v>บางนา</v>
          </cell>
          <cell r="H98">
            <v>70</v>
          </cell>
          <cell r="I98" t="str">
            <v>บัญชีค่าแรง</v>
          </cell>
        </row>
        <row r="99">
          <cell r="D99" t="str">
            <v>Safety Railing For Toilets</v>
          </cell>
          <cell r="E99" t="str">
            <v>set</v>
          </cell>
          <cell r="F99">
            <v>1500</v>
          </cell>
          <cell r="G99" t="str">
            <v>บางนา</v>
          </cell>
          <cell r="H99">
            <v>70</v>
          </cell>
          <cell r="I99" t="str">
            <v>บัญชีค่าแรง</v>
          </cell>
        </row>
        <row r="100">
          <cell r="D100" t="str">
            <v>Paper Holder</v>
          </cell>
          <cell r="E100" t="str">
            <v>set</v>
          </cell>
          <cell r="F100">
            <v>250</v>
          </cell>
          <cell r="G100" t="str">
            <v>บางนา</v>
          </cell>
          <cell r="H100">
            <v>70</v>
          </cell>
          <cell r="I100" t="str">
            <v>บัญชีค่าแรง</v>
          </cell>
        </row>
        <row r="101">
          <cell r="D101" t="str">
            <v>อ่างล้างหน้าฝังเคาน์เตอร์ (CANTEEN)</v>
          </cell>
          <cell r="E101" t="str">
            <v>set</v>
          </cell>
          <cell r="F101">
            <v>2000</v>
          </cell>
          <cell r="G101" t="str">
            <v>บางนา</v>
          </cell>
          <cell r="H101">
            <v>300</v>
          </cell>
          <cell r="I101" t="str">
            <v>บัญชีค่าแรง</v>
          </cell>
        </row>
        <row r="102">
          <cell r="D102" t="str">
            <v>อ่างล้างมือ ฝังเคาน์เตอร์ (SERVING FACILITIES)</v>
          </cell>
          <cell r="E102" t="str">
            <v>set</v>
          </cell>
          <cell r="F102">
            <v>2000</v>
          </cell>
          <cell r="G102" t="str">
            <v>บางนา</v>
          </cell>
          <cell r="H102">
            <v>300</v>
          </cell>
          <cell r="I102" t="str">
            <v>บัญชีค่าแรง</v>
          </cell>
        </row>
        <row r="103">
          <cell r="D103" t="str">
            <v>เคาน์เตอร์ คสล.</v>
          </cell>
          <cell r="E103" t="str">
            <v>set</v>
          </cell>
          <cell r="F103">
            <v>1500</v>
          </cell>
          <cell r="G103" t="str">
            <v>ประมานการ</v>
          </cell>
          <cell r="H103">
            <v>300</v>
          </cell>
          <cell r="I103" t="str">
            <v>ประมานการ</v>
          </cell>
        </row>
        <row r="104">
          <cell r="D104" t="str">
            <v>Urinal (C313)</v>
          </cell>
          <cell r="E104" t="str">
            <v>set</v>
          </cell>
          <cell r="F104">
            <v>1500</v>
          </cell>
          <cell r="G104" t="str">
            <v>บางนา</v>
          </cell>
          <cell r="H104">
            <v>300</v>
          </cell>
          <cell r="I104" t="str">
            <v>บัญชีค่าแรง</v>
          </cell>
        </row>
        <row r="105">
          <cell r="D105" t="str">
            <v>Water Closet (C1441)</v>
          </cell>
          <cell r="E105" t="str">
            <v>set</v>
          </cell>
          <cell r="F105">
            <v>3500</v>
          </cell>
          <cell r="G105" t="str">
            <v>บางนา</v>
          </cell>
          <cell r="H105">
            <v>300</v>
          </cell>
          <cell r="I105" t="str">
            <v>บัญชีค่าแรง</v>
          </cell>
        </row>
        <row r="106">
          <cell r="D106" t="str">
            <v>Mirror 0.40x1.00m.</v>
          </cell>
          <cell r="E106" t="str">
            <v>set</v>
          </cell>
          <cell r="F106">
            <v>1000</v>
          </cell>
          <cell r="G106" t="str">
            <v>บางนา</v>
          </cell>
          <cell r="H106">
            <v>100</v>
          </cell>
          <cell r="I106" t="str">
            <v>บัญชีค่าแรง</v>
          </cell>
        </row>
        <row r="107">
          <cell r="D107" t="str">
            <v>Lavatory (C007)</v>
          </cell>
          <cell r="E107" t="str">
            <v>set</v>
          </cell>
          <cell r="F107">
            <v>2000</v>
          </cell>
          <cell r="G107" t="str">
            <v>บางนา</v>
          </cell>
          <cell r="H107">
            <v>300</v>
          </cell>
          <cell r="I107" t="str">
            <v>บัญชีค่าแรง</v>
          </cell>
        </row>
        <row r="108">
          <cell r="D108" t="str">
            <v>Paper Roll Holder (PM734)</v>
          </cell>
          <cell r="E108" t="str">
            <v>set</v>
          </cell>
          <cell r="F108">
            <v>200</v>
          </cell>
          <cell r="G108" t="str">
            <v>บางนา</v>
          </cell>
          <cell r="H108">
            <v>70</v>
          </cell>
          <cell r="I108" t="str">
            <v>บัญชีค่าแรง</v>
          </cell>
        </row>
        <row r="109">
          <cell r="D109" t="str">
            <v>Rinsing Spray (CT-666N#WH)</v>
          </cell>
          <cell r="E109" t="str">
            <v>set</v>
          </cell>
          <cell r="F109">
            <v>500</v>
          </cell>
          <cell r="G109" t="str">
            <v>บางนา</v>
          </cell>
          <cell r="H109">
            <v>70</v>
          </cell>
          <cell r="I109" t="str">
            <v>บัญชีค่าแรง</v>
          </cell>
        </row>
        <row r="110">
          <cell r="D110" t="str">
            <v>Flush Valve (CT170C8)</v>
          </cell>
          <cell r="E110" t="str">
            <v>set</v>
          </cell>
          <cell r="F110">
            <v>1000</v>
          </cell>
          <cell r="G110" t="str">
            <v>ประมานการ</v>
          </cell>
          <cell r="H110">
            <v>100</v>
          </cell>
          <cell r="I110" t="str">
            <v>บัญชีค่าแรง</v>
          </cell>
        </row>
        <row r="111">
          <cell r="D111" t="str">
            <v>Shower</v>
          </cell>
          <cell r="E111" t="str">
            <v>set</v>
          </cell>
          <cell r="F111">
            <v>600</v>
          </cell>
          <cell r="G111" t="str">
            <v>บางนา</v>
          </cell>
          <cell r="H111">
            <v>70</v>
          </cell>
          <cell r="I111" t="str">
            <v>บัญชีค่าแรง</v>
          </cell>
        </row>
        <row r="112">
          <cell r="D112" t="str">
            <v xml:space="preserve">Soap Dispenser </v>
          </cell>
          <cell r="E112" t="str">
            <v>set</v>
          </cell>
          <cell r="F112">
            <v>250</v>
          </cell>
          <cell r="G112" t="str">
            <v>ประมานการ</v>
          </cell>
          <cell r="H112">
            <v>70</v>
          </cell>
          <cell r="I112" t="str">
            <v>บัญชีค่าแรง</v>
          </cell>
        </row>
        <row r="113">
          <cell r="D113" t="str">
            <v>Towel Bar (PM732)</v>
          </cell>
          <cell r="E113" t="str">
            <v>set</v>
          </cell>
          <cell r="F113">
            <v>2000</v>
          </cell>
          <cell r="G113" t="str">
            <v>บางนา</v>
          </cell>
          <cell r="H113">
            <v>300</v>
          </cell>
          <cell r="I113" t="str">
            <v>บัญชีค่าแรง</v>
          </cell>
        </row>
        <row r="116">
          <cell r="D116" t="str">
            <v>Metal Sheet Roofing</v>
          </cell>
          <cell r="E116" t="str">
            <v>sq.m.</v>
          </cell>
          <cell r="F116">
            <v>1500</v>
          </cell>
          <cell r="G116" t="str">
            <v>ประมานการ</v>
          </cell>
          <cell r="H116">
            <v>200</v>
          </cell>
          <cell r="I116" t="str">
            <v>ประมานการ</v>
          </cell>
        </row>
        <row r="117">
          <cell r="D117" t="str">
            <v>Gutter</v>
          </cell>
          <cell r="E117" t="str">
            <v>m.</v>
          </cell>
          <cell r="F117">
            <v>300</v>
          </cell>
          <cell r="G117" t="str">
            <v>บางปะอิน</v>
          </cell>
          <cell r="H117">
            <v>50</v>
          </cell>
          <cell r="I117" t="str">
            <v>บางปะอิน</v>
          </cell>
        </row>
        <row r="118">
          <cell r="D118" t="str">
            <v>Fibergass Translucent Sheeting Roofing</v>
          </cell>
          <cell r="E118" t="str">
            <v>sq.m.</v>
          </cell>
          <cell r="F118">
            <v>2000</v>
          </cell>
          <cell r="G118" t="str">
            <v>ประมานการ</v>
          </cell>
          <cell r="H118">
            <v>300</v>
          </cell>
          <cell r="I118" t="str">
            <v>ประมานการ</v>
          </cell>
        </row>
        <row r="119">
          <cell r="D119" t="str">
            <v>Flashing</v>
          </cell>
          <cell r="E119" t="str">
            <v>m.</v>
          </cell>
          <cell r="F119">
            <v>200</v>
          </cell>
          <cell r="G119" t="str">
            <v>บางปะอิน</v>
          </cell>
          <cell r="H119">
            <v>70</v>
          </cell>
          <cell r="I119" t="str">
            <v>บัญชีค่าแรง</v>
          </cell>
        </row>
        <row r="120">
          <cell r="D120" t="str">
            <v>SST Water Gutter 2 mm.Thk.</v>
          </cell>
          <cell r="E120" t="str">
            <v>m.</v>
          </cell>
          <cell r="F120">
            <v>300</v>
          </cell>
          <cell r="G120" t="str">
            <v>บางปะอิน</v>
          </cell>
          <cell r="H120">
            <v>50</v>
          </cell>
          <cell r="I120" t="str">
            <v>บางปะอิน</v>
          </cell>
        </row>
        <row r="121">
          <cell r="D121" t="str">
            <v>Aluminium Cladding Roof</v>
          </cell>
          <cell r="E121" t="str">
            <v>sq.m.</v>
          </cell>
          <cell r="F121">
            <v>3100</v>
          </cell>
          <cell r="G121" t="str">
            <v>ศรีรัช</v>
          </cell>
          <cell r="H121">
            <v>700</v>
          </cell>
          <cell r="I121" t="str">
            <v>บัญชีค่าแรง</v>
          </cell>
        </row>
        <row r="122">
          <cell r="D122" t="str">
            <v>LOUVER</v>
          </cell>
          <cell r="E122" t="str">
            <v>sq.m.</v>
          </cell>
          <cell r="F122">
            <v>2000</v>
          </cell>
          <cell r="G122" t="str">
            <v>ประมานการ</v>
          </cell>
          <cell r="H122">
            <v>300</v>
          </cell>
          <cell r="I122" t="str">
            <v>ประมานการ</v>
          </cell>
        </row>
        <row r="123">
          <cell r="D123" t="str">
            <v>FIBER CEMENT BOARD 8 mm. THK. WITH PAINT FINISHED:HIGH GLOSS ENAMEL</v>
          </cell>
          <cell r="E123" t="str">
            <v>sq.m.</v>
          </cell>
          <cell r="F123">
            <v>2000</v>
          </cell>
          <cell r="G123" t="str">
            <v>ประมานการ</v>
          </cell>
          <cell r="H123">
            <v>300</v>
          </cell>
          <cell r="I123" t="str">
            <v>ประมานการ</v>
          </cell>
        </row>
        <row r="124">
          <cell r="D124" t="str">
            <v>Galvanize Steel Gutter 1.2 mm.Thk.</v>
          </cell>
          <cell r="E124" t="str">
            <v>m.</v>
          </cell>
          <cell r="F124">
            <v>300</v>
          </cell>
          <cell r="G124" t="str">
            <v>บางปะอิน</v>
          </cell>
          <cell r="H124">
            <v>50</v>
          </cell>
          <cell r="I124" t="str">
            <v>บางปะอิน</v>
          </cell>
        </row>
        <row r="125">
          <cell r="D125" t="str">
            <v>Aluminium Louver</v>
          </cell>
          <cell r="E125" t="str">
            <v>sq.m.</v>
          </cell>
          <cell r="F125">
            <v>2000</v>
          </cell>
          <cell r="G125" t="str">
            <v>ประมานการ</v>
          </cell>
          <cell r="H125">
            <v>300</v>
          </cell>
          <cell r="I125" t="str">
            <v>ประมานการ</v>
          </cell>
        </row>
        <row r="129">
          <cell r="D129" t="str">
            <v>600x600 HOMOGENEOUS TILE</v>
          </cell>
          <cell r="E129" t="str">
            <v>sq.m</v>
          </cell>
          <cell r="F129">
            <v>400</v>
          </cell>
          <cell r="G129" t="str">
            <v>บางนา</v>
          </cell>
          <cell r="H129">
            <v>150</v>
          </cell>
          <cell r="I129" t="str">
            <v>บัญชีค่าแรง</v>
          </cell>
        </row>
        <row r="130">
          <cell r="D130" t="str">
            <v>TERRAZZO WITH 6 mm. STRIP / WHITE COLOUR</v>
          </cell>
          <cell r="E130" t="str">
            <v>sq.m</v>
          </cell>
          <cell r="F130">
            <v>600</v>
          </cell>
          <cell r="G130" t="str">
            <v>ประมานการ</v>
          </cell>
          <cell r="H130">
            <v>150</v>
          </cell>
          <cell r="I130" t="str">
            <v>ประมานการ</v>
          </cell>
        </row>
        <row r="131">
          <cell r="D131" t="str">
            <v>600x600x20 mm. Granite Polish Finish W/Urethane Sealer</v>
          </cell>
          <cell r="E131" t="str">
            <v>sq.m</v>
          </cell>
          <cell r="F131">
            <v>800</v>
          </cell>
          <cell r="G131" t="str">
            <v>ประมานการ</v>
          </cell>
          <cell r="H131">
            <v>150</v>
          </cell>
          <cell r="I131" t="str">
            <v>ประมานการ</v>
          </cell>
        </row>
        <row r="132">
          <cell r="D132" t="str">
            <v>ALUMINIUM STAIR NOSING</v>
          </cell>
          <cell r="E132" t="str">
            <v>m.</v>
          </cell>
          <cell r="F132">
            <v>3000</v>
          </cell>
          <cell r="G132" t="str">
            <v>ประมานการ</v>
          </cell>
          <cell r="H132">
            <v>900</v>
          </cell>
          <cell r="I132" t="str">
            <v>ประมานการ</v>
          </cell>
        </row>
        <row r="133">
          <cell r="D133" t="str">
            <v>SANDBLAST FINISH NOSING W/10 MM. GROOVE LINE</v>
          </cell>
          <cell r="E133" t="str">
            <v>m.</v>
          </cell>
          <cell r="F133">
            <v>2000</v>
          </cell>
          <cell r="G133" t="str">
            <v>ประมานการ</v>
          </cell>
          <cell r="H133">
            <v>600</v>
          </cell>
          <cell r="I133" t="str">
            <v>ประมานการ</v>
          </cell>
        </row>
        <row r="134">
          <cell r="D134" t="str">
            <v>STAINLES STEEL DIA.2" HAIRLINE FINISH</v>
          </cell>
          <cell r="E134" t="str">
            <v>m.</v>
          </cell>
          <cell r="F134">
            <v>3000</v>
          </cell>
          <cell r="G134" t="str">
            <v>ประมานการ</v>
          </cell>
          <cell r="H134">
            <v>900</v>
          </cell>
          <cell r="I134" t="str">
            <v>ประมานการ</v>
          </cell>
        </row>
        <row r="135">
          <cell r="D135" t="str">
            <v>STAINLES STEEL DIA.2"</v>
          </cell>
          <cell r="E135" t="str">
            <v>m.</v>
          </cell>
          <cell r="F135">
            <v>3000</v>
          </cell>
          <cell r="G135" t="str">
            <v>ประมานการ</v>
          </cell>
          <cell r="H135">
            <v>900</v>
          </cell>
          <cell r="I135" t="str">
            <v>ประมานการ</v>
          </cell>
        </row>
        <row r="188">
          <cell r="D188" t="str">
            <v>end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สีตีเส้น(ม.ค.52)"/>
      <sheetName val="ได้งานตีเส้น"/>
      <sheetName val="Form2"/>
      <sheetName val="Form3"/>
      <sheetName val="F ฝนชุก"/>
      <sheetName val="สรุปเสนอกรรมการ"/>
      <sheetName val="ดัชนีค่า K"/>
      <sheetName val="เปรียบเทียบ"/>
      <sheetName val="เปรียบเทียบรวมค่าK"/>
      <sheetName val="ลดราคา%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ค่างานในสัญญา"/>
      <sheetName val="bq"/>
      <sheetName val="SAN REDUCED 1"/>
      <sheetName val="531102_447_7900_34380100,0201_3"/>
      <sheetName val="data"/>
    </sheetNames>
    <sheetDataSet>
      <sheetData sheetId="0">
        <row r="225">
          <cell r="AD225">
            <v>1</v>
          </cell>
          <cell r="AE225">
            <v>4.74</v>
          </cell>
          <cell r="AF225">
            <v>4.78</v>
          </cell>
          <cell r="AG225">
            <v>4.8099999999999996</v>
          </cell>
          <cell r="AH225">
            <v>4.8499999999999996</v>
          </cell>
          <cell r="AI225">
            <v>4.8899999999999997</v>
          </cell>
          <cell r="AJ225">
            <v>4.92</v>
          </cell>
          <cell r="AK225">
            <v>4.96</v>
          </cell>
          <cell r="AL225">
            <v>4.99</v>
          </cell>
          <cell r="AM225">
            <v>5.03</v>
          </cell>
          <cell r="AN225">
            <v>5.07</v>
          </cell>
          <cell r="AO225">
            <v>5.0999999999999996</v>
          </cell>
          <cell r="AP225">
            <v>5.14</v>
          </cell>
          <cell r="AQ225">
            <v>5.18</v>
          </cell>
          <cell r="AR225">
            <v>5.21</v>
          </cell>
          <cell r="AS225">
            <v>5.25</v>
          </cell>
          <cell r="AT225">
            <v>5.29</v>
          </cell>
          <cell r="AU225">
            <v>5.32</v>
          </cell>
          <cell r="AV225">
            <v>5.36</v>
          </cell>
          <cell r="AW225">
            <v>5.4</v>
          </cell>
          <cell r="AX225">
            <v>5.43</v>
          </cell>
          <cell r="AY225">
            <v>5.47</v>
          </cell>
          <cell r="AZ225">
            <v>5.5</v>
          </cell>
          <cell r="BA225">
            <v>5.54</v>
          </cell>
          <cell r="BB225">
            <v>5.58</v>
          </cell>
          <cell r="BC225">
            <v>5.61</v>
          </cell>
          <cell r="BD225">
            <v>5.65</v>
          </cell>
          <cell r="BE225">
            <v>5.69</v>
          </cell>
          <cell r="BF225">
            <v>5.72</v>
          </cell>
          <cell r="BG225">
            <v>5.25</v>
          </cell>
        </row>
        <row r="226">
          <cell r="AD226">
            <v>2</v>
          </cell>
          <cell r="AE226">
            <v>5.8</v>
          </cell>
          <cell r="AF226">
            <v>5.87</v>
          </cell>
          <cell r="AG226">
            <v>5.94</v>
          </cell>
          <cell r="AH226">
            <v>6.02</v>
          </cell>
          <cell r="AI226">
            <v>6.09</v>
          </cell>
          <cell r="AJ226">
            <v>6.16</v>
          </cell>
          <cell r="AK226">
            <v>6.24</v>
          </cell>
          <cell r="AL226">
            <v>6.31</v>
          </cell>
          <cell r="AM226">
            <v>6.38</v>
          </cell>
          <cell r="AN226">
            <v>6.45</v>
          </cell>
          <cell r="AO226">
            <v>6.53</v>
          </cell>
          <cell r="AP226">
            <v>6.6</v>
          </cell>
          <cell r="AQ226">
            <v>6.67</v>
          </cell>
          <cell r="AR226">
            <v>6.74</v>
          </cell>
          <cell r="AS226">
            <v>6.82</v>
          </cell>
          <cell r="AT226">
            <v>6.89</v>
          </cell>
          <cell r="AU226">
            <v>6.96</v>
          </cell>
          <cell r="AV226">
            <v>7.04</v>
          </cell>
          <cell r="AW226">
            <v>7.11</v>
          </cell>
          <cell r="AX226">
            <v>7.18</v>
          </cell>
          <cell r="AY226">
            <v>7.25</v>
          </cell>
          <cell r="AZ226">
            <v>7.33</v>
          </cell>
          <cell r="BA226">
            <v>7.4</v>
          </cell>
          <cell r="BB226">
            <v>7.47</v>
          </cell>
          <cell r="BC226">
            <v>7.55</v>
          </cell>
          <cell r="BD226">
            <v>7.62</v>
          </cell>
          <cell r="BE226">
            <v>7.69</v>
          </cell>
          <cell r="BF226">
            <v>7.76</v>
          </cell>
          <cell r="BG226">
            <v>6.82</v>
          </cell>
        </row>
        <row r="227">
          <cell r="AD227">
            <v>3</v>
          </cell>
          <cell r="AE227">
            <v>6.86</v>
          </cell>
          <cell r="AF227">
            <v>6.97</v>
          </cell>
          <cell r="AG227">
            <v>7.08</v>
          </cell>
          <cell r="AH227">
            <v>7.19</v>
          </cell>
          <cell r="AI227">
            <v>7.29</v>
          </cell>
          <cell r="AJ227">
            <v>7.4</v>
          </cell>
          <cell r="AK227">
            <v>7.51</v>
          </cell>
          <cell r="AL227">
            <v>7.62</v>
          </cell>
          <cell r="AM227">
            <v>7.73</v>
          </cell>
          <cell r="AN227">
            <v>7.84</v>
          </cell>
          <cell r="AO227">
            <v>7.95</v>
          </cell>
          <cell r="AP227">
            <v>8.06</v>
          </cell>
          <cell r="AQ227">
            <v>8.17</v>
          </cell>
          <cell r="AR227">
            <v>8.2799999999999994</v>
          </cell>
          <cell r="AS227">
            <v>8.39</v>
          </cell>
          <cell r="AT227">
            <v>8.5</v>
          </cell>
          <cell r="AU227">
            <v>8.61</v>
          </cell>
          <cell r="AV227">
            <v>8.7100000000000009</v>
          </cell>
          <cell r="AW227">
            <v>8.82</v>
          </cell>
          <cell r="AX227">
            <v>8.93</v>
          </cell>
          <cell r="AY227">
            <v>9.0399999999999991</v>
          </cell>
          <cell r="AZ227">
            <v>9.15</v>
          </cell>
          <cell r="BA227">
            <v>9.26</v>
          </cell>
          <cell r="BB227">
            <v>9.3699999999999992</v>
          </cell>
          <cell r="BC227">
            <v>9.48</v>
          </cell>
          <cell r="BD227">
            <v>9.59</v>
          </cell>
          <cell r="BE227">
            <v>9.6999999999999993</v>
          </cell>
          <cell r="BF227">
            <v>9.81</v>
          </cell>
          <cell r="BG227">
            <v>8.39</v>
          </cell>
        </row>
        <row r="228">
          <cell r="AD228">
            <v>4</v>
          </cell>
          <cell r="AE228">
            <v>7.92</v>
          </cell>
          <cell r="AF228">
            <v>8.06</v>
          </cell>
          <cell r="AG228">
            <v>8.2100000000000009</v>
          </cell>
          <cell r="AH228">
            <v>8.35</v>
          </cell>
          <cell r="AI228">
            <v>8.5</v>
          </cell>
          <cell r="AJ228">
            <v>8.64</v>
          </cell>
          <cell r="AK228">
            <v>8.7899999999999991</v>
          </cell>
          <cell r="AL228">
            <v>8.94</v>
          </cell>
          <cell r="AM228">
            <v>9.08</v>
          </cell>
          <cell r="AN228">
            <v>9.23</v>
          </cell>
          <cell r="AO228">
            <v>9.3699999999999992</v>
          </cell>
          <cell r="AP228">
            <v>9.52</v>
          </cell>
          <cell r="AQ228">
            <v>9.66</v>
          </cell>
          <cell r="AR228">
            <v>9.81</v>
          </cell>
          <cell r="AS228">
            <v>9.9600000000000009</v>
          </cell>
          <cell r="AT228">
            <v>10.1</v>
          </cell>
          <cell r="AU228">
            <v>10.25</v>
          </cell>
          <cell r="AV228">
            <v>10.39</v>
          </cell>
          <cell r="AW228">
            <v>10.54</v>
          </cell>
          <cell r="AX228">
            <v>10.68</v>
          </cell>
          <cell r="AY228">
            <v>10.83</v>
          </cell>
          <cell r="AZ228">
            <v>10.97</v>
          </cell>
          <cell r="BA228">
            <v>11.12</v>
          </cell>
          <cell r="BB228">
            <v>11.27</v>
          </cell>
          <cell r="BC228">
            <v>11.41</v>
          </cell>
          <cell r="BD228">
            <v>11.56</v>
          </cell>
          <cell r="BE228">
            <v>11.7</v>
          </cell>
          <cell r="BF228">
            <v>11.85</v>
          </cell>
          <cell r="BG228">
            <v>9.9499999999999993</v>
          </cell>
        </row>
        <row r="229">
          <cell r="AD229">
            <v>5</v>
          </cell>
          <cell r="AE229">
            <v>8.98</v>
          </cell>
          <cell r="AF229">
            <v>9.16</v>
          </cell>
          <cell r="AG229">
            <v>9.34</v>
          </cell>
          <cell r="AH229">
            <v>9.52</v>
          </cell>
          <cell r="AI229">
            <v>9.6999999999999993</v>
          </cell>
          <cell r="AJ229">
            <v>9.89</v>
          </cell>
          <cell r="AK229">
            <v>10.07</v>
          </cell>
          <cell r="AL229">
            <v>10.25</v>
          </cell>
          <cell r="AM229">
            <v>10.43</v>
          </cell>
          <cell r="AN229">
            <v>10.61</v>
          </cell>
          <cell r="AO229">
            <v>10.8</v>
          </cell>
          <cell r="AP229">
            <v>10.98</v>
          </cell>
          <cell r="AQ229">
            <v>11.16</v>
          </cell>
          <cell r="AR229">
            <v>11.34</v>
          </cell>
          <cell r="AS229">
            <v>11.52</v>
          </cell>
          <cell r="AT229">
            <v>11.71</v>
          </cell>
          <cell r="AU229">
            <v>11.89</v>
          </cell>
          <cell r="AV229">
            <v>12.07</v>
          </cell>
          <cell r="AW229">
            <v>12.25</v>
          </cell>
          <cell r="AX229">
            <v>12.43</v>
          </cell>
          <cell r="AY229">
            <v>12.62</v>
          </cell>
          <cell r="AZ229">
            <v>12.8</v>
          </cell>
          <cell r="BA229">
            <v>12.98</v>
          </cell>
          <cell r="BB229">
            <v>13.16</v>
          </cell>
          <cell r="BC229">
            <v>13.34</v>
          </cell>
          <cell r="BD229">
            <v>13.53</v>
          </cell>
          <cell r="BE229">
            <v>13.71</v>
          </cell>
          <cell r="BF229">
            <v>13.89</v>
          </cell>
          <cell r="BG229">
            <v>11.52</v>
          </cell>
        </row>
        <row r="230">
          <cell r="AD230">
            <v>6</v>
          </cell>
          <cell r="AE230">
            <v>10.029999999999999</v>
          </cell>
          <cell r="AF230">
            <v>10.25</v>
          </cell>
          <cell r="AG230">
            <v>10.47</v>
          </cell>
          <cell r="AH230">
            <v>10.69</v>
          </cell>
          <cell r="AI230">
            <v>10.91</v>
          </cell>
          <cell r="AJ230">
            <v>11.13</v>
          </cell>
          <cell r="AK230">
            <v>11.35</v>
          </cell>
          <cell r="AL230">
            <v>11.56</v>
          </cell>
          <cell r="AM230">
            <v>11.78</v>
          </cell>
          <cell r="AN230">
            <v>12</v>
          </cell>
          <cell r="AO230">
            <v>12.22</v>
          </cell>
          <cell r="AP230">
            <v>12.44</v>
          </cell>
          <cell r="AQ230">
            <v>12.66</v>
          </cell>
          <cell r="AR230">
            <v>12.87</v>
          </cell>
          <cell r="AS230">
            <v>13.09</v>
          </cell>
          <cell r="AT230">
            <v>13.31</v>
          </cell>
          <cell r="AU230">
            <v>13.53</v>
          </cell>
          <cell r="AV230">
            <v>13.75</v>
          </cell>
          <cell r="AW230">
            <v>13.97</v>
          </cell>
          <cell r="AX230">
            <v>14.18</v>
          </cell>
          <cell r="AY230">
            <v>14.4</v>
          </cell>
          <cell r="AZ230">
            <v>14.62</v>
          </cell>
          <cell r="BA230">
            <v>14.84</v>
          </cell>
          <cell r="BB230">
            <v>15.06</v>
          </cell>
          <cell r="BC230">
            <v>15.28</v>
          </cell>
          <cell r="BD230">
            <v>15.49</v>
          </cell>
          <cell r="BE230">
            <v>15.71</v>
          </cell>
          <cell r="BF230">
            <v>15.93</v>
          </cell>
          <cell r="BG230">
            <v>13.09</v>
          </cell>
        </row>
        <row r="231">
          <cell r="AD231">
            <v>7</v>
          </cell>
          <cell r="AE231">
            <v>11.09</v>
          </cell>
          <cell r="AF231">
            <v>11.35</v>
          </cell>
          <cell r="AG231">
            <v>11.6</v>
          </cell>
          <cell r="AH231">
            <v>11.86</v>
          </cell>
          <cell r="AI231">
            <v>12.11</v>
          </cell>
          <cell r="AJ231">
            <v>12.37</v>
          </cell>
          <cell r="AK231">
            <v>12.62</v>
          </cell>
          <cell r="AL231">
            <v>12.88</v>
          </cell>
          <cell r="AM231">
            <v>13.13</v>
          </cell>
          <cell r="AN231">
            <v>13.39</v>
          </cell>
          <cell r="AO231">
            <v>13.64</v>
          </cell>
          <cell r="AP231">
            <v>13.9</v>
          </cell>
          <cell r="AQ231">
            <v>14.15</v>
          </cell>
          <cell r="AR231">
            <v>14.41</v>
          </cell>
          <cell r="AS231">
            <v>14.66</v>
          </cell>
          <cell r="AT231">
            <v>14.92</v>
          </cell>
          <cell r="AU231">
            <v>15.17</v>
          </cell>
          <cell r="AV231">
            <v>15.43</v>
          </cell>
          <cell r="AW231">
            <v>15.68</v>
          </cell>
          <cell r="AX231">
            <v>15.93</v>
          </cell>
          <cell r="AY231">
            <v>16.190000000000001</v>
          </cell>
          <cell r="AZ231">
            <v>16.440000000000001</v>
          </cell>
          <cell r="BA231">
            <v>16.7</v>
          </cell>
          <cell r="BB231">
            <v>16.95</v>
          </cell>
          <cell r="BC231">
            <v>17.21</v>
          </cell>
          <cell r="BD231">
            <v>17.46</v>
          </cell>
          <cell r="BE231">
            <v>17.72</v>
          </cell>
          <cell r="BF231">
            <v>17.97</v>
          </cell>
          <cell r="BG231">
            <v>14.66</v>
          </cell>
        </row>
        <row r="232">
          <cell r="AD232">
            <v>8</v>
          </cell>
          <cell r="AE232">
            <v>12.29</v>
          </cell>
          <cell r="AF232">
            <v>12.58</v>
          </cell>
          <cell r="AG232">
            <v>12.87</v>
          </cell>
          <cell r="AH232">
            <v>13.16</v>
          </cell>
          <cell r="AI232">
            <v>13.46</v>
          </cell>
          <cell r="AJ232">
            <v>13.75</v>
          </cell>
          <cell r="AK232">
            <v>14.04</v>
          </cell>
          <cell r="AL232">
            <v>14.33</v>
          </cell>
          <cell r="AM232">
            <v>14.62</v>
          </cell>
          <cell r="AN232">
            <v>14.91</v>
          </cell>
          <cell r="AO232">
            <v>15.2</v>
          </cell>
          <cell r="AP232">
            <v>15.49</v>
          </cell>
          <cell r="AQ232">
            <v>15.79</v>
          </cell>
          <cell r="AR232">
            <v>16.079999999999998</v>
          </cell>
          <cell r="AS232">
            <v>16.37</v>
          </cell>
          <cell r="AT232">
            <v>16.66</v>
          </cell>
          <cell r="AU232">
            <v>16.95</v>
          </cell>
          <cell r="AV232">
            <v>17.239999999999998</v>
          </cell>
          <cell r="AW232">
            <v>17.53</v>
          </cell>
          <cell r="AX232">
            <v>17.82</v>
          </cell>
          <cell r="AY232">
            <v>18.12</v>
          </cell>
          <cell r="AZ232">
            <v>18.41</v>
          </cell>
          <cell r="BA232">
            <v>18.7</v>
          </cell>
          <cell r="BB232">
            <v>18.989999999999998</v>
          </cell>
          <cell r="BC232">
            <v>19.28</v>
          </cell>
          <cell r="BD232">
            <v>19.57</v>
          </cell>
          <cell r="BE232">
            <v>19.86</v>
          </cell>
          <cell r="BF232">
            <v>20.149999999999999</v>
          </cell>
          <cell r="BG232">
            <v>16.37</v>
          </cell>
        </row>
        <row r="233">
          <cell r="AD233">
            <v>9</v>
          </cell>
          <cell r="AE233">
            <v>13.74</v>
          </cell>
          <cell r="AF233">
            <v>14.06</v>
          </cell>
          <cell r="AG233">
            <v>14.39</v>
          </cell>
          <cell r="AH233">
            <v>14.72</v>
          </cell>
          <cell r="AI233">
            <v>15.05</v>
          </cell>
          <cell r="AJ233">
            <v>15.37</v>
          </cell>
          <cell r="AK233">
            <v>15.7</v>
          </cell>
          <cell r="AL233">
            <v>16.03</v>
          </cell>
          <cell r="AM233">
            <v>16.36</v>
          </cell>
          <cell r="AN233">
            <v>16.68</v>
          </cell>
          <cell r="AO233">
            <v>17.010000000000002</v>
          </cell>
          <cell r="AP233">
            <v>17.34</v>
          </cell>
          <cell r="AQ233">
            <v>17.670000000000002</v>
          </cell>
          <cell r="AR233">
            <v>18</v>
          </cell>
          <cell r="AS233">
            <v>18.32</v>
          </cell>
          <cell r="AT233">
            <v>18.649999999999999</v>
          </cell>
          <cell r="AU233">
            <v>18.98</v>
          </cell>
          <cell r="AV233">
            <v>19.309999999999999</v>
          </cell>
          <cell r="AW233">
            <v>19.63</v>
          </cell>
          <cell r="AX233">
            <v>19.96</v>
          </cell>
          <cell r="AY233">
            <v>20.29</v>
          </cell>
          <cell r="AZ233">
            <v>20.62</v>
          </cell>
          <cell r="BA233">
            <v>20.94</v>
          </cell>
          <cell r="BB233">
            <v>21.27</v>
          </cell>
          <cell r="BC233">
            <v>21.6</v>
          </cell>
          <cell r="BD233">
            <v>21.93</v>
          </cell>
          <cell r="BE233">
            <v>22.25</v>
          </cell>
          <cell r="BF233">
            <v>22.58</v>
          </cell>
          <cell r="BG233">
            <v>18.32</v>
          </cell>
        </row>
        <row r="234">
          <cell r="AD234">
            <v>10</v>
          </cell>
          <cell r="AE234">
            <v>15.18</v>
          </cell>
          <cell r="AF234">
            <v>15.54</v>
          </cell>
          <cell r="AG234">
            <v>15.91</v>
          </cell>
          <cell r="AH234">
            <v>16.27</v>
          </cell>
          <cell r="AI234">
            <v>16.64</v>
          </cell>
          <cell r="AJ234">
            <v>17</v>
          </cell>
          <cell r="AK234">
            <v>17.36</v>
          </cell>
          <cell r="AL234">
            <v>17.73</v>
          </cell>
          <cell r="AM234">
            <v>18.03</v>
          </cell>
          <cell r="AN234">
            <v>18.46</v>
          </cell>
          <cell r="AO234">
            <v>18.82</v>
          </cell>
          <cell r="AP234">
            <v>19.18</v>
          </cell>
          <cell r="AQ234">
            <v>19.55</v>
          </cell>
          <cell r="AR234">
            <v>19.91</v>
          </cell>
          <cell r="AS234">
            <v>20.28</v>
          </cell>
          <cell r="AT234">
            <v>20.64</v>
          </cell>
          <cell r="AU234">
            <v>21</v>
          </cell>
          <cell r="AV234">
            <v>21.37</v>
          </cell>
          <cell r="AW234">
            <v>21.73</v>
          </cell>
          <cell r="AX234">
            <v>22.1</v>
          </cell>
          <cell r="AY234">
            <v>22.46</v>
          </cell>
          <cell r="AZ234">
            <v>22.82</v>
          </cell>
          <cell r="BA234">
            <v>23.19</v>
          </cell>
          <cell r="BB234">
            <v>23.55</v>
          </cell>
          <cell r="BC234">
            <v>23.92</v>
          </cell>
          <cell r="BD234">
            <v>24.28</v>
          </cell>
          <cell r="BE234">
            <v>24.64</v>
          </cell>
          <cell r="BF234">
            <v>25.01</v>
          </cell>
          <cell r="BG234">
            <v>20.27</v>
          </cell>
        </row>
        <row r="235">
          <cell r="AD235">
            <v>11</v>
          </cell>
          <cell r="AE235">
            <v>16.62</v>
          </cell>
          <cell r="AF235">
            <v>17.03</v>
          </cell>
          <cell r="AG235">
            <v>17.43</v>
          </cell>
          <cell r="AH235">
            <v>17.829999999999998</v>
          </cell>
          <cell r="AI235">
            <v>18.23</v>
          </cell>
          <cell r="AJ235">
            <v>18.63</v>
          </cell>
          <cell r="AK235">
            <v>19.03</v>
          </cell>
          <cell r="AL235">
            <v>19.43</v>
          </cell>
          <cell r="AM235">
            <v>19.829999999999998</v>
          </cell>
          <cell r="AN235">
            <v>20.23</v>
          </cell>
          <cell r="AO235">
            <v>20.63</v>
          </cell>
          <cell r="AP235">
            <v>21.03</v>
          </cell>
          <cell r="AQ235">
            <v>21.43</v>
          </cell>
          <cell r="AR235">
            <v>21.83</v>
          </cell>
          <cell r="AS235">
            <v>22.23</v>
          </cell>
          <cell r="AT235">
            <v>22.63</v>
          </cell>
          <cell r="AU235">
            <v>23.03</v>
          </cell>
          <cell r="AV235">
            <v>23.43</v>
          </cell>
          <cell r="AW235">
            <v>23.83</v>
          </cell>
          <cell r="AX235">
            <v>24.23</v>
          </cell>
          <cell r="AY235">
            <v>24.63</v>
          </cell>
          <cell r="AZ235">
            <v>25.03</v>
          </cell>
          <cell r="BA235">
            <v>25.43</v>
          </cell>
          <cell r="BB235">
            <v>25.83</v>
          </cell>
          <cell r="BC235">
            <v>26.23</v>
          </cell>
          <cell r="BD235">
            <v>26.63</v>
          </cell>
          <cell r="BE235">
            <v>27.04</v>
          </cell>
          <cell r="BF235">
            <v>27.44</v>
          </cell>
          <cell r="BG235">
            <v>22.23</v>
          </cell>
        </row>
        <row r="236">
          <cell r="AD236">
            <v>12</v>
          </cell>
          <cell r="AE236">
            <v>18.07</v>
          </cell>
          <cell r="AF236">
            <v>18.510000000000002</v>
          </cell>
          <cell r="AG236">
            <v>18.940000000000001</v>
          </cell>
          <cell r="AH236">
            <v>19.38</v>
          </cell>
          <cell r="AI236">
            <v>19.82</v>
          </cell>
          <cell r="AJ236">
            <v>20.25</v>
          </cell>
          <cell r="AK236">
            <v>20.69</v>
          </cell>
          <cell r="AL236">
            <v>21.13</v>
          </cell>
          <cell r="AM236">
            <v>21.56</v>
          </cell>
          <cell r="AN236">
            <v>22</v>
          </cell>
          <cell r="AO236">
            <v>22.44</v>
          </cell>
          <cell r="AP236">
            <v>22.87</v>
          </cell>
          <cell r="AQ236">
            <v>23.31</v>
          </cell>
          <cell r="AR236">
            <v>23.75</v>
          </cell>
          <cell r="AS236">
            <v>24.18</v>
          </cell>
          <cell r="AT236">
            <v>24.62</v>
          </cell>
          <cell r="AU236">
            <v>25.06</v>
          </cell>
          <cell r="AV236">
            <v>25.49</v>
          </cell>
          <cell r="AW236">
            <v>25.93</v>
          </cell>
          <cell r="AX236">
            <v>26.37</v>
          </cell>
          <cell r="AY236">
            <v>26.8</v>
          </cell>
          <cell r="AZ236">
            <v>27.24</v>
          </cell>
          <cell r="BA236">
            <v>27.68</v>
          </cell>
          <cell r="BB236">
            <v>28.11</v>
          </cell>
          <cell r="BC236">
            <v>28.55</v>
          </cell>
          <cell r="BD236">
            <v>28.99</v>
          </cell>
          <cell r="BE236">
            <v>29.43</v>
          </cell>
          <cell r="BF236">
            <v>29.86</v>
          </cell>
          <cell r="BG236">
            <v>24.18</v>
          </cell>
        </row>
        <row r="237">
          <cell r="AD237">
            <v>13</v>
          </cell>
          <cell r="AE237">
            <v>19.510000000000002</v>
          </cell>
          <cell r="AF237">
            <v>19.989999999999998</v>
          </cell>
          <cell r="AG237">
            <v>20.46</v>
          </cell>
          <cell r="AH237">
            <v>20.93</v>
          </cell>
          <cell r="AI237">
            <v>21.41</v>
          </cell>
          <cell r="AJ237">
            <v>21.88</v>
          </cell>
          <cell r="AK237">
            <v>22.35</v>
          </cell>
          <cell r="AL237">
            <v>22.83</v>
          </cell>
          <cell r="AM237">
            <v>23.3</v>
          </cell>
          <cell r="AN237">
            <v>23.77</v>
          </cell>
          <cell r="AO237">
            <v>24.25</v>
          </cell>
          <cell r="AP237">
            <v>24.72</v>
          </cell>
          <cell r="AQ237">
            <v>25.19</v>
          </cell>
          <cell r="AR237">
            <v>25.67</v>
          </cell>
          <cell r="AS237">
            <v>26.14</v>
          </cell>
          <cell r="AT237">
            <v>26.61</v>
          </cell>
          <cell r="AU237">
            <v>27.08</v>
          </cell>
          <cell r="AV237">
            <v>27.56</v>
          </cell>
          <cell r="AW237">
            <v>28.03</v>
          </cell>
          <cell r="AX237">
            <v>28.5</v>
          </cell>
          <cell r="AY237">
            <v>28.98</v>
          </cell>
          <cell r="AZ237">
            <v>29.45</v>
          </cell>
          <cell r="BA237">
            <v>29.92</v>
          </cell>
          <cell r="BB237">
            <v>30.4</v>
          </cell>
          <cell r="BC237">
            <v>30.87</v>
          </cell>
          <cell r="BD237">
            <v>31.34</v>
          </cell>
          <cell r="BE237">
            <v>31.82</v>
          </cell>
          <cell r="BF237">
            <v>32.29</v>
          </cell>
          <cell r="BG237">
            <v>26.14</v>
          </cell>
        </row>
        <row r="238">
          <cell r="AD238">
            <v>14</v>
          </cell>
          <cell r="AE238">
            <v>20.96</v>
          </cell>
          <cell r="AF238">
            <v>21.47</v>
          </cell>
          <cell r="AG238">
            <v>21.98</v>
          </cell>
          <cell r="AH238">
            <v>22.49</v>
          </cell>
          <cell r="AI238">
            <v>23</v>
          </cell>
          <cell r="AJ238">
            <v>23.51</v>
          </cell>
          <cell r="AK238">
            <v>24.02</v>
          </cell>
          <cell r="AL238">
            <v>24.53</v>
          </cell>
          <cell r="AM238">
            <v>25.04</v>
          </cell>
          <cell r="AN238">
            <v>25.55</v>
          </cell>
          <cell r="AO238">
            <v>26.05</v>
          </cell>
          <cell r="AP238">
            <v>26.56</v>
          </cell>
          <cell r="AQ238">
            <v>27.07</v>
          </cell>
          <cell r="AR238">
            <v>27.58</v>
          </cell>
          <cell r="AS238">
            <v>28.09</v>
          </cell>
          <cell r="AT238">
            <v>28.6</v>
          </cell>
          <cell r="AU238">
            <v>29.11</v>
          </cell>
          <cell r="AV238">
            <v>29.62</v>
          </cell>
          <cell r="AW238">
            <v>30.13</v>
          </cell>
          <cell r="AX238">
            <v>30.64</v>
          </cell>
          <cell r="AY238">
            <v>31.15</v>
          </cell>
          <cell r="AZ238">
            <v>31.66</v>
          </cell>
          <cell r="BA238">
            <v>32.17</v>
          </cell>
          <cell r="BB238">
            <v>32.68</v>
          </cell>
          <cell r="BC238">
            <v>33.19</v>
          </cell>
          <cell r="BD238">
            <v>33.700000000000003</v>
          </cell>
          <cell r="BE238">
            <v>34.21</v>
          </cell>
          <cell r="BF238">
            <v>34.72</v>
          </cell>
          <cell r="BG238">
            <v>28.09</v>
          </cell>
        </row>
        <row r="239">
          <cell r="AD239">
            <v>15</v>
          </cell>
          <cell r="AE239">
            <v>22.4</v>
          </cell>
          <cell r="AF239">
            <v>22.95</v>
          </cell>
          <cell r="AG239">
            <v>23.49</v>
          </cell>
          <cell r="AH239">
            <v>24.04</v>
          </cell>
          <cell r="AI239">
            <v>24.59</v>
          </cell>
          <cell r="AJ239">
            <v>25.13</v>
          </cell>
          <cell r="AK239">
            <v>25.68</v>
          </cell>
          <cell r="AL239">
            <v>26.22</v>
          </cell>
          <cell r="AM239">
            <v>26.77</v>
          </cell>
          <cell r="AN239">
            <v>27.32</v>
          </cell>
          <cell r="AO239">
            <v>27.86</v>
          </cell>
          <cell r="AP239">
            <v>28.41</v>
          </cell>
          <cell r="AQ239">
            <v>28.95</v>
          </cell>
          <cell r="AR239">
            <v>29.5</v>
          </cell>
          <cell r="AS239">
            <v>30.05</v>
          </cell>
          <cell r="AT239">
            <v>30.59</v>
          </cell>
          <cell r="AU239">
            <v>31.14</v>
          </cell>
          <cell r="AV239">
            <v>31.68</v>
          </cell>
          <cell r="AW239">
            <v>32.229999999999997</v>
          </cell>
          <cell r="AX239">
            <v>32.78</v>
          </cell>
          <cell r="AY239">
            <v>33.32</v>
          </cell>
          <cell r="AZ239">
            <v>33.869999999999997</v>
          </cell>
          <cell r="BA239">
            <v>34.409999999999997</v>
          </cell>
          <cell r="BB239">
            <v>34.96</v>
          </cell>
          <cell r="BC239">
            <v>35.51</v>
          </cell>
          <cell r="BD239">
            <v>36.049999999999997</v>
          </cell>
          <cell r="BE239">
            <v>36.6</v>
          </cell>
          <cell r="BF239">
            <v>37.14</v>
          </cell>
          <cell r="BG239">
            <v>30.05</v>
          </cell>
        </row>
        <row r="240">
          <cell r="AD240">
            <v>16</v>
          </cell>
          <cell r="AE240">
            <v>23.85</v>
          </cell>
          <cell r="AF240">
            <v>24.43</v>
          </cell>
          <cell r="AG240">
            <v>25.01</v>
          </cell>
          <cell r="AH240">
            <v>25.6</v>
          </cell>
          <cell r="AI240">
            <v>26.18</v>
          </cell>
          <cell r="AJ240">
            <v>26.76</v>
          </cell>
          <cell r="AK240">
            <v>27.34</v>
          </cell>
          <cell r="AL240">
            <v>27.93</v>
          </cell>
          <cell r="AM240">
            <v>28.51</v>
          </cell>
          <cell r="AN240">
            <v>29.09</v>
          </cell>
          <cell r="AO240">
            <v>29.67</v>
          </cell>
          <cell r="AP240">
            <v>30.25</v>
          </cell>
          <cell r="AQ240">
            <v>30.84</v>
          </cell>
          <cell r="AR240">
            <v>31.42</v>
          </cell>
          <cell r="AS240">
            <v>32</v>
          </cell>
          <cell r="AT240">
            <v>32.58</v>
          </cell>
          <cell r="AU240">
            <v>33.17</v>
          </cell>
          <cell r="AV240">
            <v>33.75</v>
          </cell>
          <cell r="AW240">
            <v>34.33</v>
          </cell>
          <cell r="AX240">
            <v>34.909999999999997</v>
          </cell>
          <cell r="AY240">
            <v>35.5</v>
          </cell>
          <cell r="AZ240">
            <v>36.08</v>
          </cell>
          <cell r="BA240">
            <v>36.659999999999997</v>
          </cell>
          <cell r="BB240">
            <v>37.24</v>
          </cell>
          <cell r="BC240">
            <v>37.83</v>
          </cell>
          <cell r="BD240">
            <v>38.409999999999997</v>
          </cell>
          <cell r="BE240">
            <v>38.99</v>
          </cell>
          <cell r="BF240">
            <v>39.57</v>
          </cell>
          <cell r="BG240">
            <v>32</v>
          </cell>
        </row>
        <row r="241">
          <cell r="AD241">
            <v>17</v>
          </cell>
          <cell r="AE241">
            <v>25.29</v>
          </cell>
          <cell r="AF241">
            <v>25.91</v>
          </cell>
          <cell r="AG241">
            <v>26.53</v>
          </cell>
          <cell r="AH241">
            <v>27.15</v>
          </cell>
          <cell r="AI241">
            <v>27.77</v>
          </cell>
          <cell r="AJ241">
            <v>28.39</v>
          </cell>
          <cell r="AK241">
            <v>29</v>
          </cell>
          <cell r="AL241">
            <v>29.62</v>
          </cell>
          <cell r="AM241">
            <v>30.24</v>
          </cell>
          <cell r="AN241">
            <v>30.86</v>
          </cell>
          <cell r="AO241">
            <v>31.48</v>
          </cell>
          <cell r="AP241">
            <v>32.1</v>
          </cell>
          <cell r="AQ241">
            <v>32.72</v>
          </cell>
          <cell r="AR241">
            <v>33.340000000000003</v>
          </cell>
          <cell r="AS241">
            <v>33.950000000000003</v>
          </cell>
          <cell r="AT241">
            <v>34.57</v>
          </cell>
          <cell r="AU241">
            <v>35.19</v>
          </cell>
          <cell r="AV241">
            <v>35.81</v>
          </cell>
          <cell r="AW241">
            <v>36.43</v>
          </cell>
          <cell r="AX241">
            <v>37.049999999999997</v>
          </cell>
          <cell r="AY241">
            <v>37.67</v>
          </cell>
          <cell r="AZ241">
            <v>38.29</v>
          </cell>
          <cell r="BA241">
            <v>38.909999999999997</v>
          </cell>
          <cell r="BB241">
            <v>39.520000000000003</v>
          </cell>
          <cell r="BC241">
            <v>40.14</v>
          </cell>
          <cell r="BD241">
            <v>40.76</v>
          </cell>
          <cell r="BE241">
            <v>41.38</v>
          </cell>
          <cell r="BF241">
            <v>42</v>
          </cell>
          <cell r="BG241">
            <v>33.950000000000003</v>
          </cell>
        </row>
        <row r="242">
          <cell r="AD242">
            <v>18</v>
          </cell>
          <cell r="AE242">
            <v>26.73</v>
          </cell>
          <cell r="AF242">
            <v>27.39</v>
          </cell>
          <cell r="AG242">
            <v>28.05</v>
          </cell>
          <cell r="AH242">
            <v>28.7</v>
          </cell>
          <cell r="AI242">
            <v>29.36</v>
          </cell>
          <cell r="AJ242">
            <v>30.01</v>
          </cell>
          <cell r="AK242">
            <v>30.67</v>
          </cell>
          <cell r="AL242">
            <v>31.32</v>
          </cell>
          <cell r="AM242">
            <v>31.98</v>
          </cell>
          <cell r="AN242">
            <v>32.630000000000003</v>
          </cell>
          <cell r="AO242">
            <v>33.29</v>
          </cell>
          <cell r="AP242">
            <v>33.94</v>
          </cell>
          <cell r="AQ242">
            <v>34.6</v>
          </cell>
          <cell r="AR242">
            <v>35.25</v>
          </cell>
          <cell r="AS242">
            <v>35.909999999999997</v>
          </cell>
          <cell r="AT242">
            <v>36.56</v>
          </cell>
          <cell r="AU242">
            <v>37.22</v>
          </cell>
          <cell r="AV242">
            <v>37.869999999999997</v>
          </cell>
          <cell r="AW242">
            <v>38.53</v>
          </cell>
          <cell r="AX242">
            <v>39.18</v>
          </cell>
          <cell r="AY242">
            <v>39.840000000000003</v>
          </cell>
          <cell r="AZ242">
            <v>40.49</v>
          </cell>
          <cell r="BA242">
            <v>41.15</v>
          </cell>
          <cell r="BB242">
            <v>41.8</v>
          </cell>
          <cell r="BC242">
            <v>42.46</v>
          </cell>
          <cell r="BD242">
            <v>43.11</v>
          </cell>
          <cell r="BE242">
            <v>43.77</v>
          </cell>
          <cell r="BF242">
            <v>44.43</v>
          </cell>
          <cell r="BG242">
            <v>35.909999999999997</v>
          </cell>
        </row>
        <row r="243">
          <cell r="AD243">
            <v>19</v>
          </cell>
          <cell r="AE243">
            <v>28.18</v>
          </cell>
          <cell r="AF243">
            <v>28.87</v>
          </cell>
          <cell r="AG243">
            <v>29.57</v>
          </cell>
          <cell r="AH243">
            <v>30.26</v>
          </cell>
          <cell r="AI243">
            <v>30.95</v>
          </cell>
          <cell r="AJ243">
            <v>31.64</v>
          </cell>
          <cell r="AK243">
            <v>32.33</v>
          </cell>
          <cell r="AL243">
            <v>33.020000000000003</v>
          </cell>
          <cell r="AM243">
            <v>33.71</v>
          </cell>
          <cell r="AN243">
            <v>34.409999999999997</v>
          </cell>
          <cell r="AO243">
            <v>35.1</v>
          </cell>
          <cell r="AP243">
            <v>35.79</v>
          </cell>
          <cell r="AQ243">
            <v>36.479999999999997</v>
          </cell>
          <cell r="AR243">
            <v>37.17</v>
          </cell>
          <cell r="AS243">
            <v>37.86</v>
          </cell>
          <cell r="AT243">
            <v>38.56</v>
          </cell>
          <cell r="AU243">
            <v>39.25</v>
          </cell>
          <cell r="AV243">
            <v>39.94</v>
          </cell>
          <cell r="AW243">
            <v>40.630000000000003</v>
          </cell>
          <cell r="AX243">
            <v>41.32</v>
          </cell>
          <cell r="AY243">
            <v>42.01</v>
          </cell>
          <cell r="AZ243">
            <v>42.71</v>
          </cell>
          <cell r="BA243">
            <v>43.4</v>
          </cell>
          <cell r="BB243">
            <v>44.09</v>
          </cell>
          <cell r="BC243">
            <v>44.78</v>
          </cell>
          <cell r="BD243">
            <v>45.47</v>
          </cell>
          <cell r="BE243">
            <v>46.16</v>
          </cell>
          <cell r="BF243">
            <v>46.86</v>
          </cell>
          <cell r="BG243">
            <v>37.86</v>
          </cell>
        </row>
        <row r="244">
          <cell r="AD244">
            <v>20</v>
          </cell>
          <cell r="AE244">
            <v>29.63</v>
          </cell>
          <cell r="AF244">
            <v>30.35</v>
          </cell>
          <cell r="AG244">
            <v>31.08</v>
          </cell>
          <cell r="AH244">
            <v>31.81</v>
          </cell>
          <cell r="AI244">
            <v>32.54</v>
          </cell>
          <cell r="AJ244">
            <v>33.270000000000003</v>
          </cell>
          <cell r="AK244">
            <v>33.99</v>
          </cell>
          <cell r="AL244">
            <v>34.72</v>
          </cell>
          <cell r="AM244">
            <v>35.450000000000003</v>
          </cell>
          <cell r="AN244">
            <v>36.18</v>
          </cell>
          <cell r="AO244">
            <v>36.909999999999997</v>
          </cell>
          <cell r="AP244">
            <v>37.630000000000003</v>
          </cell>
          <cell r="AQ244">
            <v>38.36</v>
          </cell>
          <cell r="AR244">
            <v>39.090000000000003</v>
          </cell>
          <cell r="AS244">
            <v>39.82</v>
          </cell>
          <cell r="AT244">
            <v>40.549999999999997</v>
          </cell>
          <cell r="AU244">
            <v>41.27</v>
          </cell>
          <cell r="AV244">
            <v>42</v>
          </cell>
          <cell r="AW244">
            <v>42.73</v>
          </cell>
          <cell r="AX244">
            <v>43.46</v>
          </cell>
          <cell r="AY244">
            <v>44.19</v>
          </cell>
          <cell r="AZ244">
            <v>44.91</v>
          </cell>
          <cell r="BA244">
            <v>45.64</v>
          </cell>
          <cell r="BB244">
            <v>46.37</v>
          </cell>
          <cell r="BC244">
            <v>47.1</v>
          </cell>
          <cell r="BD244">
            <v>47.83</v>
          </cell>
          <cell r="BE244">
            <v>48.55</v>
          </cell>
          <cell r="BF244">
            <v>49.28</v>
          </cell>
          <cell r="BG244">
            <v>39.82</v>
          </cell>
        </row>
        <row r="245">
          <cell r="AD245">
            <v>21</v>
          </cell>
          <cell r="AE245">
            <v>31.07</v>
          </cell>
          <cell r="AF245">
            <v>31.83</v>
          </cell>
          <cell r="AG245">
            <v>32.6</v>
          </cell>
          <cell r="AH245">
            <v>33.36</v>
          </cell>
          <cell r="AI245">
            <v>34.130000000000003</v>
          </cell>
          <cell r="AJ245">
            <v>34.89</v>
          </cell>
          <cell r="AK245">
            <v>35.659999999999997</v>
          </cell>
          <cell r="AL245">
            <v>36.42</v>
          </cell>
          <cell r="AM245">
            <v>37.18</v>
          </cell>
          <cell r="AN245">
            <v>37.950000000000003</v>
          </cell>
          <cell r="AO245">
            <v>38.71</v>
          </cell>
          <cell r="AP245">
            <v>39.479999999999997</v>
          </cell>
          <cell r="AQ245">
            <v>40.24</v>
          </cell>
          <cell r="AR245">
            <v>41.01</v>
          </cell>
          <cell r="AS245">
            <v>41.77</v>
          </cell>
          <cell r="AT245">
            <v>42.54</v>
          </cell>
          <cell r="AU245">
            <v>43.3</v>
          </cell>
          <cell r="AV245">
            <v>44.06</v>
          </cell>
          <cell r="AW245">
            <v>44.83</v>
          </cell>
          <cell r="AX245">
            <v>45.59</v>
          </cell>
          <cell r="AY245">
            <v>46.36</v>
          </cell>
          <cell r="AZ245">
            <v>47.12</v>
          </cell>
          <cell r="BA245">
            <v>47.89</v>
          </cell>
          <cell r="BB245">
            <v>48.65</v>
          </cell>
          <cell r="BC245">
            <v>49.41</v>
          </cell>
          <cell r="BD245">
            <v>50.18</v>
          </cell>
          <cell r="BE245">
            <v>50.94</v>
          </cell>
          <cell r="BF245">
            <v>51.71</v>
          </cell>
          <cell r="BG245">
            <v>41.77</v>
          </cell>
        </row>
        <row r="246">
          <cell r="AD246">
            <v>22</v>
          </cell>
          <cell r="AE246">
            <v>32.520000000000003</v>
          </cell>
          <cell r="AF246">
            <v>33.32</v>
          </cell>
          <cell r="AG246">
            <v>34.119999999999997</v>
          </cell>
          <cell r="AH246">
            <v>34.92</v>
          </cell>
          <cell r="AI246">
            <v>35.72</v>
          </cell>
          <cell r="AJ246">
            <v>36.520000000000003</v>
          </cell>
          <cell r="AK246">
            <v>37.32</v>
          </cell>
          <cell r="AL246">
            <v>38.119999999999997</v>
          </cell>
          <cell r="AM246">
            <v>38.92</v>
          </cell>
          <cell r="AN246">
            <v>39.72</v>
          </cell>
          <cell r="AO246">
            <v>40.53</v>
          </cell>
          <cell r="AP246">
            <v>41.33</v>
          </cell>
          <cell r="AQ246">
            <v>42.13</v>
          </cell>
          <cell r="AR246">
            <v>42.93</v>
          </cell>
          <cell r="AS246">
            <v>43.73</v>
          </cell>
          <cell r="AT246">
            <v>44.53</v>
          </cell>
          <cell r="AU246">
            <v>45.33</v>
          </cell>
          <cell r="AV246">
            <v>46.13</v>
          </cell>
          <cell r="AW246">
            <v>46.93</v>
          </cell>
          <cell r="AX246">
            <v>47.73</v>
          </cell>
          <cell r="AY246">
            <v>48.53</v>
          </cell>
          <cell r="AZ246">
            <v>49.33</v>
          </cell>
          <cell r="BA246">
            <v>50.14</v>
          </cell>
          <cell r="BB246">
            <v>50.94</v>
          </cell>
          <cell r="BC246">
            <v>51.74</v>
          </cell>
          <cell r="BD246">
            <v>52.54</v>
          </cell>
          <cell r="BE246">
            <v>53.34</v>
          </cell>
          <cell r="BF246">
            <v>54.14</v>
          </cell>
          <cell r="BG246">
            <v>43.73</v>
          </cell>
        </row>
        <row r="247">
          <cell r="AD247">
            <v>23</v>
          </cell>
          <cell r="AE247">
            <v>33.96</v>
          </cell>
          <cell r="AF247">
            <v>34.79</v>
          </cell>
          <cell r="AG247">
            <v>35.630000000000003</v>
          </cell>
          <cell r="AH247">
            <v>36.47</v>
          </cell>
          <cell r="AI247">
            <v>37.31</v>
          </cell>
          <cell r="AJ247">
            <v>38.14</v>
          </cell>
          <cell r="AK247">
            <v>38.979999999999997</v>
          </cell>
          <cell r="AL247">
            <v>39.82</v>
          </cell>
          <cell r="AM247">
            <v>40.659999999999997</v>
          </cell>
          <cell r="AN247">
            <v>41.49</v>
          </cell>
          <cell r="AO247">
            <v>42.33</v>
          </cell>
          <cell r="AP247">
            <v>43.17</v>
          </cell>
          <cell r="AQ247">
            <v>44</v>
          </cell>
          <cell r="AR247">
            <v>44.84</v>
          </cell>
          <cell r="AS247">
            <v>45.68</v>
          </cell>
          <cell r="AT247">
            <v>46.52</v>
          </cell>
          <cell r="AU247">
            <v>47.35</v>
          </cell>
          <cell r="AV247">
            <v>48.19</v>
          </cell>
          <cell r="AW247">
            <v>49.03</v>
          </cell>
          <cell r="AX247">
            <v>49.86</v>
          </cell>
          <cell r="AY247">
            <v>50.7</v>
          </cell>
          <cell r="AZ247">
            <v>51.54</v>
          </cell>
          <cell r="BA247">
            <v>52.38</v>
          </cell>
          <cell r="BB247">
            <v>53.21</v>
          </cell>
          <cell r="BC247">
            <v>54.05</v>
          </cell>
          <cell r="BD247">
            <v>54.89</v>
          </cell>
          <cell r="BE247">
            <v>55.72</v>
          </cell>
          <cell r="BF247">
            <v>56.56</v>
          </cell>
          <cell r="BG247">
            <v>45.68</v>
          </cell>
        </row>
        <row r="248">
          <cell r="AD248">
            <v>24</v>
          </cell>
          <cell r="AE248">
            <v>35.409999999999997</v>
          </cell>
          <cell r="AF248">
            <v>36.28</v>
          </cell>
          <cell r="AG248">
            <v>37.15</v>
          </cell>
          <cell r="AH248">
            <v>38.03</v>
          </cell>
          <cell r="AI248">
            <v>38.9</v>
          </cell>
          <cell r="AJ248">
            <v>39.770000000000003</v>
          </cell>
          <cell r="AK248">
            <v>40.65</v>
          </cell>
          <cell r="AL248">
            <v>41.52</v>
          </cell>
          <cell r="AM248">
            <v>42.39</v>
          </cell>
          <cell r="AN248">
            <v>43.27</v>
          </cell>
          <cell r="AO248">
            <v>44.14</v>
          </cell>
          <cell r="AP248">
            <v>45.01</v>
          </cell>
          <cell r="AQ248">
            <v>45.89</v>
          </cell>
          <cell r="AR248">
            <v>46.76</v>
          </cell>
          <cell r="AS248">
            <v>47.64</v>
          </cell>
          <cell r="AT248">
            <v>48.51</v>
          </cell>
          <cell r="AU248">
            <v>49.38</v>
          </cell>
          <cell r="AV248">
            <v>50.26</v>
          </cell>
          <cell r="AW248">
            <v>51.13</v>
          </cell>
          <cell r="AX248">
            <v>52</v>
          </cell>
          <cell r="AY248">
            <v>52.88</v>
          </cell>
          <cell r="AZ248">
            <v>53.75</v>
          </cell>
          <cell r="BA248">
            <v>54.62</v>
          </cell>
          <cell r="BB248">
            <v>55.5</v>
          </cell>
          <cell r="BC248">
            <v>56.37</v>
          </cell>
          <cell r="BD248">
            <v>57.25</v>
          </cell>
          <cell r="BE248">
            <v>58.12</v>
          </cell>
          <cell r="BF248">
            <v>58.99</v>
          </cell>
          <cell r="BG248">
            <v>47.64</v>
          </cell>
        </row>
        <row r="249">
          <cell r="AD249">
            <v>25</v>
          </cell>
          <cell r="AE249">
            <v>36.85</v>
          </cell>
          <cell r="AF249">
            <v>37.76</v>
          </cell>
          <cell r="AG249">
            <v>38.67</v>
          </cell>
          <cell r="AH249">
            <v>39.58</v>
          </cell>
          <cell r="AI249">
            <v>40.49</v>
          </cell>
          <cell r="AJ249">
            <v>41.4</v>
          </cell>
          <cell r="AK249">
            <v>42.31</v>
          </cell>
          <cell r="AL249">
            <v>43.22</v>
          </cell>
          <cell r="AM249">
            <v>44.13</v>
          </cell>
          <cell r="AN249">
            <v>45.04</v>
          </cell>
          <cell r="AO249">
            <v>45.95</v>
          </cell>
          <cell r="AP249">
            <v>46.86</v>
          </cell>
          <cell r="AQ249">
            <v>47.77</v>
          </cell>
          <cell r="AR249">
            <v>48.68</v>
          </cell>
          <cell r="AS249">
            <v>49.59</v>
          </cell>
          <cell r="AT249">
            <v>50.5</v>
          </cell>
          <cell r="AU249">
            <v>51.41</v>
          </cell>
          <cell r="AV249">
            <v>52.32</v>
          </cell>
          <cell r="AW249">
            <v>53.23</v>
          </cell>
          <cell r="AX249">
            <v>54.14</v>
          </cell>
          <cell r="AY249">
            <v>55.05</v>
          </cell>
          <cell r="AZ249">
            <v>55.96</v>
          </cell>
          <cell r="BA249">
            <v>56.87</v>
          </cell>
          <cell r="BB249">
            <v>57.78</v>
          </cell>
          <cell r="BC249">
            <v>58.69</v>
          </cell>
          <cell r="BD249">
            <v>59.6</v>
          </cell>
          <cell r="BE249">
            <v>60.51</v>
          </cell>
          <cell r="BF249">
            <v>61.42</v>
          </cell>
          <cell r="BG249">
            <v>49.59</v>
          </cell>
        </row>
        <row r="250">
          <cell r="AD250">
            <v>26</v>
          </cell>
          <cell r="AE250">
            <v>38.299999999999997</v>
          </cell>
          <cell r="AF250">
            <v>39.24</v>
          </cell>
          <cell r="AG250">
            <v>40.19</v>
          </cell>
          <cell r="AH250">
            <v>41.13</v>
          </cell>
          <cell r="AI250">
            <v>42.08</v>
          </cell>
          <cell r="AJ250">
            <v>43.03</v>
          </cell>
          <cell r="AK250">
            <v>43.97</v>
          </cell>
          <cell r="AL250">
            <v>44.92</v>
          </cell>
          <cell r="AM250">
            <v>45.87</v>
          </cell>
          <cell r="AN250">
            <v>46.81</v>
          </cell>
          <cell r="AO250">
            <v>47.76</v>
          </cell>
          <cell r="AP250">
            <v>48.71</v>
          </cell>
          <cell r="AQ250">
            <v>49.65</v>
          </cell>
          <cell r="AR250">
            <v>50.6</v>
          </cell>
          <cell r="AS250">
            <v>51.54</v>
          </cell>
          <cell r="AT250">
            <v>52.49</v>
          </cell>
          <cell r="AU250">
            <v>53.44</v>
          </cell>
          <cell r="AV250">
            <v>54.38</v>
          </cell>
          <cell r="AW250">
            <v>55.33</v>
          </cell>
          <cell r="AX250">
            <v>56.28</v>
          </cell>
          <cell r="AY250">
            <v>57.22</v>
          </cell>
          <cell r="AZ250">
            <v>58.17</v>
          </cell>
          <cell r="BA250">
            <v>59.12</v>
          </cell>
          <cell r="BB250">
            <v>60.06</v>
          </cell>
          <cell r="BC250">
            <v>61.01</v>
          </cell>
          <cell r="BD250">
            <v>61.96</v>
          </cell>
          <cell r="BE250">
            <v>62.9</v>
          </cell>
          <cell r="BF250">
            <v>63.85</v>
          </cell>
          <cell r="BG250">
            <v>51.54</v>
          </cell>
        </row>
        <row r="251">
          <cell r="AD251">
            <v>27</v>
          </cell>
          <cell r="AE251">
            <v>39.74</v>
          </cell>
          <cell r="AF251">
            <v>40.72</v>
          </cell>
          <cell r="AG251">
            <v>41.71</v>
          </cell>
          <cell r="AH251">
            <v>42.69</v>
          </cell>
          <cell r="AI251">
            <v>43.67</v>
          </cell>
          <cell r="AJ251">
            <v>44.65</v>
          </cell>
          <cell r="AK251">
            <v>45.64</v>
          </cell>
          <cell r="AL251">
            <v>46.62</v>
          </cell>
          <cell r="AM251">
            <v>47.6</v>
          </cell>
          <cell r="AN251">
            <v>48.59</v>
          </cell>
          <cell r="AO251">
            <v>49.57</v>
          </cell>
          <cell r="AP251">
            <v>50.55</v>
          </cell>
          <cell r="AQ251">
            <v>51.53</v>
          </cell>
          <cell r="AR251">
            <v>52.52</v>
          </cell>
          <cell r="AS251">
            <v>53.5</v>
          </cell>
          <cell r="AT251">
            <v>54.48</v>
          </cell>
          <cell r="AU251">
            <v>55.47</v>
          </cell>
          <cell r="AV251">
            <v>56.45</v>
          </cell>
          <cell r="AW251">
            <v>57.43</v>
          </cell>
          <cell r="AX251">
            <v>58.41</v>
          </cell>
          <cell r="AY251">
            <v>59.4</v>
          </cell>
          <cell r="AZ251">
            <v>60.38</v>
          </cell>
          <cell r="BA251">
            <v>61.36</v>
          </cell>
          <cell r="BB251">
            <v>62.35</v>
          </cell>
          <cell r="BC251">
            <v>63.33</v>
          </cell>
          <cell r="BD251">
            <v>64.31</v>
          </cell>
          <cell r="BE251">
            <v>65.290000000000006</v>
          </cell>
          <cell r="BF251">
            <v>66.28</v>
          </cell>
          <cell r="BG251">
            <v>53.5</v>
          </cell>
        </row>
        <row r="252">
          <cell r="AD252">
            <v>28</v>
          </cell>
          <cell r="AE252">
            <v>41.19</v>
          </cell>
          <cell r="AF252">
            <v>42.21</v>
          </cell>
          <cell r="AG252">
            <v>43.23</v>
          </cell>
          <cell r="AH252">
            <v>44.24</v>
          </cell>
          <cell r="AI252">
            <v>45.26</v>
          </cell>
          <cell r="AJ252">
            <v>46.28</v>
          </cell>
          <cell r="AK252">
            <v>47.3</v>
          </cell>
          <cell r="AL252">
            <v>48.32</v>
          </cell>
          <cell r="AM252">
            <v>49.34</v>
          </cell>
          <cell r="AN252">
            <v>50.36</v>
          </cell>
          <cell r="AO252">
            <v>51.38</v>
          </cell>
          <cell r="AP252">
            <v>52.4</v>
          </cell>
          <cell r="AQ252">
            <v>53.42</v>
          </cell>
          <cell r="AR252">
            <v>54.44</v>
          </cell>
          <cell r="AS252">
            <v>55.46</v>
          </cell>
          <cell r="AT252">
            <v>56.47</v>
          </cell>
          <cell r="AU252">
            <v>57.49</v>
          </cell>
          <cell r="AV252">
            <v>58.51</v>
          </cell>
          <cell r="AW252">
            <v>59.53</v>
          </cell>
          <cell r="AX252">
            <v>60.55</v>
          </cell>
          <cell r="AY252">
            <v>61.57</v>
          </cell>
          <cell r="AZ252">
            <v>62.59</v>
          </cell>
          <cell r="BA252">
            <v>63.61</v>
          </cell>
          <cell r="BB252">
            <v>64.63</v>
          </cell>
          <cell r="BC252">
            <v>65.650000000000006</v>
          </cell>
          <cell r="BD252">
            <v>66.67</v>
          </cell>
          <cell r="BE252">
            <v>67.69</v>
          </cell>
          <cell r="BF252">
            <v>68.709999999999994</v>
          </cell>
          <cell r="BG252">
            <v>55.46</v>
          </cell>
        </row>
        <row r="253">
          <cell r="AD253">
            <v>29</v>
          </cell>
          <cell r="AE253">
            <v>42.62</v>
          </cell>
          <cell r="AF253">
            <v>43.68</v>
          </cell>
          <cell r="AG253">
            <v>44.73</v>
          </cell>
          <cell r="AH253">
            <v>45.79</v>
          </cell>
          <cell r="AI253">
            <v>46.85</v>
          </cell>
          <cell r="AJ253">
            <v>47.9</v>
          </cell>
          <cell r="AK253">
            <v>48.96</v>
          </cell>
          <cell r="AL253">
            <v>50.01</v>
          </cell>
          <cell r="AM253">
            <v>51.07</v>
          </cell>
          <cell r="AN253">
            <v>52.12</v>
          </cell>
          <cell r="AO253">
            <v>53.18</v>
          </cell>
          <cell r="AP253">
            <v>54.23</v>
          </cell>
          <cell r="AQ253">
            <v>55.29</v>
          </cell>
          <cell r="AR253">
            <v>56.35</v>
          </cell>
          <cell r="AS253">
            <v>57.4</v>
          </cell>
          <cell r="AT253">
            <v>58.46</v>
          </cell>
          <cell r="AU253">
            <v>59.51</v>
          </cell>
          <cell r="AV253">
            <v>60.57</v>
          </cell>
          <cell r="AW253">
            <v>61.62</v>
          </cell>
          <cell r="AX253">
            <v>62.68</v>
          </cell>
          <cell r="AY253">
            <v>63.73</v>
          </cell>
          <cell r="AZ253">
            <v>64.790000000000006</v>
          </cell>
          <cell r="BA253">
            <v>65.849999999999994</v>
          </cell>
          <cell r="BB253">
            <v>66.900000000000006</v>
          </cell>
          <cell r="BC253">
            <v>67.959999999999994</v>
          </cell>
          <cell r="BD253">
            <v>69.010000000000005</v>
          </cell>
          <cell r="BE253">
            <v>70.069999999999993</v>
          </cell>
          <cell r="BF253">
            <v>71.12</v>
          </cell>
          <cell r="BG253">
            <v>57.4</v>
          </cell>
        </row>
        <row r="254">
          <cell r="AD254">
            <v>30</v>
          </cell>
          <cell r="AE254">
            <v>44.07</v>
          </cell>
          <cell r="AF254">
            <v>45.17</v>
          </cell>
          <cell r="AG254">
            <v>46.26</v>
          </cell>
          <cell r="AH254">
            <v>47.35</v>
          </cell>
          <cell r="AI254">
            <v>48.44</v>
          </cell>
          <cell r="AJ254">
            <v>49.53</v>
          </cell>
          <cell r="AK254">
            <v>50.63</v>
          </cell>
          <cell r="AL254">
            <v>51.72</v>
          </cell>
          <cell r="AM254">
            <v>52.81</v>
          </cell>
          <cell r="AN254">
            <v>53.9</v>
          </cell>
          <cell r="AO254">
            <v>54.99</v>
          </cell>
          <cell r="AP254">
            <v>56.09</v>
          </cell>
          <cell r="AQ254">
            <v>57.18</v>
          </cell>
          <cell r="AR254">
            <v>58.27</v>
          </cell>
          <cell r="AS254">
            <v>59.36</v>
          </cell>
          <cell r="AT254">
            <v>60.45</v>
          </cell>
          <cell r="AU254">
            <v>61.55</v>
          </cell>
          <cell r="AV254">
            <v>62.64</v>
          </cell>
          <cell r="AW254">
            <v>63.73</v>
          </cell>
          <cell r="AX254">
            <v>64.819999999999993</v>
          </cell>
          <cell r="AY254">
            <v>65.91</v>
          </cell>
          <cell r="AZ254">
            <v>67.010000000000005</v>
          </cell>
          <cell r="BA254">
            <v>68.099999999999994</v>
          </cell>
          <cell r="BB254">
            <v>69.19</v>
          </cell>
          <cell r="BC254">
            <v>70.28</v>
          </cell>
          <cell r="BD254">
            <v>71.37</v>
          </cell>
          <cell r="BE254">
            <v>72.47</v>
          </cell>
          <cell r="BF254">
            <v>73.56</v>
          </cell>
          <cell r="BG254">
            <v>59.36</v>
          </cell>
        </row>
        <row r="255">
          <cell r="AD255">
            <v>31</v>
          </cell>
          <cell r="AE255">
            <v>45.51</v>
          </cell>
          <cell r="AF255">
            <v>46.64</v>
          </cell>
          <cell r="AG255">
            <v>47.77</v>
          </cell>
          <cell r="AH255">
            <v>48.9</v>
          </cell>
          <cell r="AI255">
            <v>50.03</v>
          </cell>
          <cell r="AJ255">
            <v>51.15</v>
          </cell>
          <cell r="AK255">
            <v>52.28</v>
          </cell>
          <cell r="AL255">
            <v>53.41</v>
          </cell>
          <cell r="AM255">
            <v>54.54</v>
          </cell>
          <cell r="AN255">
            <v>55.67</v>
          </cell>
          <cell r="AO255">
            <v>56.8</v>
          </cell>
          <cell r="AP255">
            <v>57.92</v>
          </cell>
          <cell r="AQ255">
            <v>59.05</v>
          </cell>
          <cell r="AR255">
            <v>60.18</v>
          </cell>
          <cell r="AS255">
            <v>61.31</v>
          </cell>
          <cell r="AT255">
            <v>62.44</v>
          </cell>
          <cell r="AU255">
            <v>63.57</v>
          </cell>
          <cell r="AV255">
            <v>64.69</v>
          </cell>
          <cell r="AW255">
            <v>65.819999999999993</v>
          </cell>
          <cell r="AX255">
            <v>66.95</v>
          </cell>
          <cell r="AY255">
            <v>68.08</v>
          </cell>
          <cell r="AZ255">
            <v>69.209999999999994</v>
          </cell>
          <cell r="BA255">
            <v>70.34</v>
          </cell>
          <cell r="BB255">
            <v>71.47</v>
          </cell>
          <cell r="BC255">
            <v>72.59</v>
          </cell>
          <cell r="BD255">
            <v>73.72</v>
          </cell>
          <cell r="BE255">
            <v>74.849999999999994</v>
          </cell>
          <cell r="BF255">
            <v>75.98</v>
          </cell>
          <cell r="BG255">
            <v>61.31</v>
          </cell>
        </row>
        <row r="256">
          <cell r="AD256">
            <v>32</v>
          </cell>
          <cell r="AE256">
            <v>46.96</v>
          </cell>
          <cell r="AF256">
            <v>48.13</v>
          </cell>
          <cell r="AG256">
            <v>49.29</v>
          </cell>
          <cell r="AH256">
            <v>50.46</v>
          </cell>
          <cell r="AI256">
            <v>51.62</v>
          </cell>
          <cell r="AJ256">
            <v>52.79</v>
          </cell>
          <cell r="AK256">
            <v>53.95</v>
          </cell>
          <cell r="AL256">
            <v>55.12</v>
          </cell>
          <cell r="AM256">
            <v>56.28</v>
          </cell>
          <cell r="AN256">
            <v>57.45</v>
          </cell>
          <cell r="AO256">
            <v>58.61</v>
          </cell>
          <cell r="AP256">
            <v>59.78</v>
          </cell>
          <cell r="AQ256">
            <v>60.94</v>
          </cell>
          <cell r="AR256">
            <v>62.11</v>
          </cell>
          <cell r="AS256">
            <v>63.27</v>
          </cell>
          <cell r="AT256">
            <v>64.44</v>
          </cell>
          <cell r="AU256">
            <v>65.599999999999994</v>
          </cell>
          <cell r="AV256">
            <v>66.77</v>
          </cell>
          <cell r="AW256">
            <v>67.930000000000007</v>
          </cell>
          <cell r="AX256">
            <v>69.099999999999994</v>
          </cell>
          <cell r="AY256">
            <v>70.260000000000005</v>
          </cell>
          <cell r="AZ256">
            <v>71.430000000000007</v>
          </cell>
          <cell r="BA256">
            <v>72.59</v>
          </cell>
          <cell r="BB256">
            <v>73.75</v>
          </cell>
          <cell r="BC256">
            <v>74.92</v>
          </cell>
          <cell r="BD256">
            <v>76.08</v>
          </cell>
          <cell r="BE256">
            <v>77.25</v>
          </cell>
          <cell r="BF256">
            <v>78.41</v>
          </cell>
          <cell r="BG256">
            <v>63.27</v>
          </cell>
        </row>
        <row r="257">
          <cell r="AD257">
            <v>33</v>
          </cell>
          <cell r="AE257">
            <v>48.41</v>
          </cell>
          <cell r="AF257">
            <v>49.61</v>
          </cell>
          <cell r="AG257">
            <v>50.81</v>
          </cell>
          <cell r="AH257">
            <v>52.01</v>
          </cell>
          <cell r="AI257">
            <v>53.21</v>
          </cell>
          <cell r="AJ257">
            <v>54.42</v>
          </cell>
          <cell r="AK257">
            <v>55.62</v>
          </cell>
          <cell r="AL257">
            <v>56.82</v>
          </cell>
          <cell r="AM257">
            <v>58.02</v>
          </cell>
          <cell r="AN257">
            <v>59.22</v>
          </cell>
          <cell r="AO257">
            <v>60.42</v>
          </cell>
          <cell r="AP257">
            <v>61.62</v>
          </cell>
          <cell r="AQ257">
            <v>62.82</v>
          </cell>
          <cell r="AR257">
            <v>64.02</v>
          </cell>
          <cell r="AS257">
            <v>65.23</v>
          </cell>
          <cell r="AT257">
            <v>66.430000000000007</v>
          </cell>
          <cell r="AU257">
            <v>67.63</v>
          </cell>
          <cell r="AV257">
            <v>68.83</v>
          </cell>
          <cell r="AW257">
            <v>70.03</v>
          </cell>
          <cell r="AX257">
            <v>71.23</v>
          </cell>
          <cell r="AY257">
            <v>72.430000000000007</v>
          </cell>
          <cell r="AZ257">
            <v>73.63</v>
          </cell>
          <cell r="BA257">
            <v>74.84</v>
          </cell>
          <cell r="BB257">
            <v>76.040000000000006</v>
          </cell>
          <cell r="BC257">
            <v>77.239999999999995</v>
          </cell>
          <cell r="BD257">
            <v>78.44</v>
          </cell>
          <cell r="BE257">
            <v>79.64</v>
          </cell>
          <cell r="BF257">
            <v>80.84</v>
          </cell>
          <cell r="BG257">
            <v>65.23</v>
          </cell>
        </row>
        <row r="258">
          <cell r="AD258">
            <v>34</v>
          </cell>
          <cell r="AE258">
            <v>49.86</v>
          </cell>
          <cell r="AF258">
            <v>51.09</v>
          </cell>
          <cell r="AG258">
            <v>52.33</v>
          </cell>
          <cell r="AH258">
            <v>53.57</v>
          </cell>
          <cell r="AI258">
            <v>54.81</v>
          </cell>
          <cell r="AJ258">
            <v>56.04</v>
          </cell>
          <cell r="AK258">
            <v>57.28</v>
          </cell>
          <cell r="AL258">
            <v>58.52</v>
          </cell>
          <cell r="AM258">
            <v>59.76</v>
          </cell>
          <cell r="AN258">
            <v>61</v>
          </cell>
          <cell r="AO258">
            <v>62.23</v>
          </cell>
          <cell r="AP258">
            <v>63.47</v>
          </cell>
          <cell r="AQ258">
            <v>64.709999999999994</v>
          </cell>
          <cell r="AR258">
            <v>65.95</v>
          </cell>
          <cell r="AS258">
            <v>67.180000000000007</v>
          </cell>
          <cell r="AT258">
            <v>68.42</v>
          </cell>
          <cell r="AU258">
            <v>69.66</v>
          </cell>
          <cell r="AV258">
            <v>70.900000000000006</v>
          </cell>
          <cell r="AW258">
            <v>72.13</v>
          </cell>
          <cell r="AX258">
            <v>73.37</v>
          </cell>
          <cell r="AY258">
            <v>74.61</v>
          </cell>
          <cell r="AZ258">
            <v>75.849999999999994</v>
          </cell>
          <cell r="BA258">
            <v>77.08</v>
          </cell>
          <cell r="BB258">
            <v>78.319999999999993</v>
          </cell>
          <cell r="BC258">
            <v>79.56</v>
          </cell>
          <cell r="BD258">
            <v>80.8</v>
          </cell>
          <cell r="BE258">
            <v>80.23</v>
          </cell>
          <cell r="BF258">
            <v>83.27</v>
          </cell>
          <cell r="BG258">
            <v>67.180000000000007</v>
          </cell>
        </row>
        <row r="259">
          <cell r="AD259">
            <v>35</v>
          </cell>
          <cell r="AE259">
            <v>51.29</v>
          </cell>
          <cell r="AF259">
            <v>52.57</v>
          </cell>
          <cell r="AG259">
            <v>53.84</v>
          </cell>
          <cell r="AH259">
            <v>55.11</v>
          </cell>
          <cell r="AI259">
            <v>56.39</v>
          </cell>
          <cell r="AJ259">
            <v>57.66</v>
          </cell>
          <cell r="AK259">
            <v>58.94</v>
          </cell>
          <cell r="AL259">
            <v>60.21</v>
          </cell>
          <cell r="AM259">
            <v>61.48</v>
          </cell>
          <cell r="AN259">
            <v>62.76</v>
          </cell>
          <cell r="AO259">
            <v>64.03</v>
          </cell>
          <cell r="AP259">
            <v>65.31</v>
          </cell>
          <cell r="AQ259">
            <v>66.58</v>
          </cell>
          <cell r="AR259">
            <v>67.849999999999994</v>
          </cell>
          <cell r="AS259">
            <v>69.13</v>
          </cell>
          <cell r="AT259">
            <v>70.400000000000006</v>
          </cell>
          <cell r="AU259">
            <v>71.680000000000007</v>
          </cell>
          <cell r="AV259">
            <v>72.95</v>
          </cell>
          <cell r="AW259">
            <v>74.22</v>
          </cell>
          <cell r="AX259">
            <v>75.5</v>
          </cell>
          <cell r="AY259">
            <v>76.77</v>
          </cell>
          <cell r="AZ259">
            <v>78.05</v>
          </cell>
          <cell r="BA259">
            <v>79.319999999999993</v>
          </cell>
          <cell r="BB259">
            <v>80.59</v>
          </cell>
          <cell r="BC259">
            <v>81.87</v>
          </cell>
          <cell r="BD259">
            <v>83.14</v>
          </cell>
          <cell r="BE259">
            <v>84.42</v>
          </cell>
          <cell r="BF259">
            <v>85.69</v>
          </cell>
          <cell r="BG259">
            <v>69.13</v>
          </cell>
        </row>
        <row r="260">
          <cell r="AD260">
            <v>36</v>
          </cell>
          <cell r="AE260">
            <v>52.74</v>
          </cell>
          <cell r="AF260">
            <v>54.05</v>
          </cell>
          <cell r="AG260">
            <v>55.36</v>
          </cell>
          <cell r="AH260">
            <v>56.67</v>
          </cell>
          <cell r="AI260">
            <v>57.98</v>
          </cell>
          <cell r="AJ260">
            <v>59.29</v>
          </cell>
          <cell r="AK260">
            <v>60.6</v>
          </cell>
          <cell r="AL260">
            <v>61.91</v>
          </cell>
          <cell r="AM260">
            <v>63.22</v>
          </cell>
          <cell r="AN260">
            <v>64.53</v>
          </cell>
          <cell r="AO260">
            <v>65.849999999999994</v>
          </cell>
          <cell r="AP260">
            <v>67.16</v>
          </cell>
          <cell r="AQ260">
            <v>68.47</v>
          </cell>
          <cell r="AR260">
            <v>69.78</v>
          </cell>
          <cell r="AS260">
            <v>71.09</v>
          </cell>
          <cell r="AT260">
            <v>72.400000000000006</v>
          </cell>
          <cell r="AU260">
            <v>73.709999999999994</v>
          </cell>
          <cell r="AV260">
            <v>75.02</v>
          </cell>
          <cell r="AW260">
            <v>76.33</v>
          </cell>
          <cell r="AX260">
            <v>77.64</v>
          </cell>
          <cell r="AY260">
            <v>78.95</v>
          </cell>
          <cell r="AZ260">
            <v>80.260000000000005</v>
          </cell>
          <cell r="BA260">
            <v>81.569999999999993</v>
          </cell>
          <cell r="BB260">
            <v>82.88</v>
          </cell>
          <cell r="BC260">
            <v>84.19</v>
          </cell>
          <cell r="BD260">
            <v>85.5</v>
          </cell>
          <cell r="BE260">
            <v>86.81</v>
          </cell>
          <cell r="BF260">
            <v>88.12</v>
          </cell>
          <cell r="BG260">
            <v>71.09</v>
          </cell>
        </row>
        <row r="261">
          <cell r="AD261">
            <v>37</v>
          </cell>
          <cell r="AE261">
            <v>54.19</v>
          </cell>
          <cell r="AF261">
            <v>55.54</v>
          </cell>
          <cell r="AG261">
            <v>56.88</v>
          </cell>
          <cell r="AH261">
            <v>58.23</v>
          </cell>
          <cell r="AI261">
            <v>59.58</v>
          </cell>
          <cell r="AJ261">
            <v>60.92</v>
          </cell>
          <cell r="AK261">
            <v>62.27</v>
          </cell>
          <cell r="AL261">
            <v>63.62</v>
          </cell>
          <cell r="AM261">
            <v>64.959999999999994</v>
          </cell>
          <cell r="AN261">
            <v>66.31</v>
          </cell>
          <cell r="AO261">
            <v>67.66</v>
          </cell>
          <cell r="AP261">
            <v>69</v>
          </cell>
          <cell r="AQ261">
            <v>70.349999999999994</v>
          </cell>
          <cell r="AR261">
            <v>71.7</v>
          </cell>
          <cell r="AS261">
            <v>73.040000000000006</v>
          </cell>
          <cell r="AT261">
            <v>74.39</v>
          </cell>
          <cell r="AU261">
            <v>75.739999999999995</v>
          </cell>
          <cell r="AV261">
            <v>77.09</v>
          </cell>
          <cell r="AW261">
            <v>78.430000000000007</v>
          </cell>
          <cell r="AX261">
            <v>79.78</v>
          </cell>
          <cell r="AY261">
            <v>81.13</v>
          </cell>
          <cell r="AZ261">
            <v>82.47</v>
          </cell>
          <cell r="BA261">
            <v>83.82</v>
          </cell>
          <cell r="BB261">
            <v>85.17</v>
          </cell>
          <cell r="BC261">
            <v>86.51</v>
          </cell>
          <cell r="BD261">
            <v>87.86</v>
          </cell>
          <cell r="BE261">
            <v>89.21</v>
          </cell>
          <cell r="BF261">
            <v>90.55</v>
          </cell>
          <cell r="BG261">
            <v>73.040000000000006</v>
          </cell>
        </row>
        <row r="262">
          <cell r="AD262">
            <v>38</v>
          </cell>
          <cell r="AE262">
            <v>55.64</v>
          </cell>
          <cell r="AF262">
            <v>57.02</v>
          </cell>
          <cell r="AG262">
            <v>58.4</v>
          </cell>
          <cell r="AH262">
            <v>59.79</v>
          </cell>
          <cell r="AI262">
            <v>61.17</v>
          </cell>
          <cell r="AJ262">
            <v>62.55</v>
          </cell>
          <cell r="AK262">
            <v>63.94</v>
          </cell>
          <cell r="AL262">
            <v>65.319999999999993</v>
          </cell>
          <cell r="AM262">
            <v>66.7</v>
          </cell>
          <cell r="AN262">
            <v>68.09</v>
          </cell>
          <cell r="AO262">
            <v>69.47</v>
          </cell>
          <cell r="AP262">
            <v>70.849999999999994</v>
          </cell>
          <cell r="AQ262">
            <v>72.239999999999995</v>
          </cell>
          <cell r="AR262">
            <v>73.62</v>
          </cell>
          <cell r="AS262">
            <v>75</v>
          </cell>
          <cell r="AT262">
            <v>76.38</v>
          </cell>
          <cell r="AU262">
            <v>77.77</v>
          </cell>
          <cell r="AV262">
            <v>79.150000000000006</v>
          </cell>
          <cell r="AW262">
            <v>80.53</v>
          </cell>
          <cell r="AX262">
            <v>81.92</v>
          </cell>
          <cell r="AY262">
            <v>83.3</v>
          </cell>
          <cell r="AZ262">
            <v>84.68</v>
          </cell>
          <cell r="BA262">
            <v>86.07</v>
          </cell>
          <cell r="BB262">
            <v>87.45</v>
          </cell>
          <cell r="BC262">
            <v>88.83</v>
          </cell>
          <cell r="BD262">
            <v>90.22</v>
          </cell>
          <cell r="BE262">
            <v>91.6</v>
          </cell>
          <cell r="BF262">
            <v>92.98</v>
          </cell>
          <cell r="BG262">
            <v>75</v>
          </cell>
        </row>
        <row r="263">
          <cell r="AD263">
            <v>39</v>
          </cell>
          <cell r="AE263">
            <v>57.08</v>
          </cell>
          <cell r="AF263">
            <v>58.5</v>
          </cell>
          <cell r="AG263">
            <v>59.92</v>
          </cell>
          <cell r="AH263">
            <v>61.34</v>
          </cell>
          <cell r="AI263">
            <v>62.76</v>
          </cell>
          <cell r="AJ263">
            <v>64.180000000000007</v>
          </cell>
          <cell r="AK263">
            <v>65.599999999999994</v>
          </cell>
          <cell r="AL263">
            <v>67.02</v>
          </cell>
          <cell r="AM263">
            <v>68.44</v>
          </cell>
          <cell r="AN263">
            <v>69.86</v>
          </cell>
          <cell r="AO263">
            <v>71.28</v>
          </cell>
          <cell r="AP263">
            <v>72.7</v>
          </cell>
          <cell r="AQ263">
            <v>74.12</v>
          </cell>
          <cell r="AR263">
            <v>75.540000000000006</v>
          </cell>
          <cell r="AS263">
            <v>76.95</v>
          </cell>
          <cell r="AT263">
            <v>78.37</v>
          </cell>
          <cell r="AU263">
            <v>79.790000000000006</v>
          </cell>
          <cell r="AV263">
            <v>81.209999999999994</v>
          </cell>
          <cell r="AW263">
            <v>82.63</v>
          </cell>
          <cell r="AX263">
            <v>84.05</v>
          </cell>
          <cell r="AY263">
            <v>85.47</v>
          </cell>
          <cell r="AZ263">
            <v>86.89</v>
          </cell>
          <cell r="BA263">
            <v>88.31</v>
          </cell>
          <cell r="BB263">
            <v>89.73</v>
          </cell>
          <cell r="BC263">
            <v>91.15</v>
          </cell>
          <cell r="BD263">
            <v>92.57</v>
          </cell>
          <cell r="BE263">
            <v>93.99</v>
          </cell>
          <cell r="BF263">
            <v>95.41</v>
          </cell>
          <cell r="BG263">
            <v>76.95</v>
          </cell>
        </row>
        <row r="264">
          <cell r="AD264">
            <v>40</v>
          </cell>
          <cell r="AE264">
            <v>58.52</v>
          </cell>
          <cell r="AF264">
            <v>59.98</v>
          </cell>
          <cell r="AG264">
            <v>61.43</v>
          </cell>
          <cell r="AH264">
            <v>62.89</v>
          </cell>
          <cell r="AI264">
            <v>64.34</v>
          </cell>
          <cell r="AJ264">
            <v>65.8</v>
          </cell>
          <cell r="AK264">
            <v>67.260000000000005</v>
          </cell>
          <cell r="AL264">
            <v>68.709999999999994</v>
          </cell>
          <cell r="AM264">
            <v>70.17</v>
          </cell>
          <cell r="AN264">
            <v>71.62</v>
          </cell>
          <cell r="AO264">
            <v>73.08</v>
          </cell>
          <cell r="AP264">
            <v>74.540000000000006</v>
          </cell>
          <cell r="AQ264">
            <v>75.989999999999995</v>
          </cell>
          <cell r="AR264">
            <v>77.45</v>
          </cell>
          <cell r="AS264">
            <v>78.900000000000006</v>
          </cell>
          <cell r="AT264">
            <v>80.36</v>
          </cell>
          <cell r="AU264">
            <v>81.819999999999993</v>
          </cell>
          <cell r="AV264">
            <v>83.27</v>
          </cell>
          <cell r="AW264">
            <v>84.73</v>
          </cell>
          <cell r="AX264">
            <v>86.18</v>
          </cell>
          <cell r="AY264">
            <v>87.64</v>
          </cell>
          <cell r="AZ264">
            <v>89.1</v>
          </cell>
          <cell r="BA264">
            <v>90.55</v>
          </cell>
          <cell r="BB264">
            <v>92.01</v>
          </cell>
          <cell r="BC264">
            <v>93.46</v>
          </cell>
          <cell r="BD264">
            <v>94.92</v>
          </cell>
          <cell r="BE264">
            <v>96.38</v>
          </cell>
          <cell r="BF264">
            <v>97.83</v>
          </cell>
          <cell r="BG264">
            <v>78.91</v>
          </cell>
        </row>
        <row r="265">
          <cell r="AD265">
            <v>41</v>
          </cell>
          <cell r="AE265">
            <v>59.97</v>
          </cell>
          <cell r="AF265">
            <v>61.46</v>
          </cell>
          <cell r="AG265">
            <v>62.96</v>
          </cell>
          <cell r="AH265">
            <v>64.45</v>
          </cell>
          <cell r="AI265">
            <v>65.94</v>
          </cell>
          <cell r="AJ265">
            <v>67.430000000000007</v>
          </cell>
          <cell r="AK265">
            <v>68.930000000000007</v>
          </cell>
          <cell r="AL265">
            <v>70.42</v>
          </cell>
          <cell r="AM265">
            <v>71.91</v>
          </cell>
          <cell r="AN265">
            <v>73.400000000000006</v>
          </cell>
          <cell r="AO265">
            <v>74.900000000000006</v>
          </cell>
          <cell r="AP265">
            <v>76.39</v>
          </cell>
          <cell r="AQ265">
            <v>77.88</v>
          </cell>
          <cell r="AR265">
            <v>79.37</v>
          </cell>
          <cell r="AS265">
            <v>80.87</v>
          </cell>
          <cell r="AT265">
            <v>82.36</v>
          </cell>
          <cell r="AU265">
            <v>83.85</v>
          </cell>
          <cell r="AV265">
            <v>85.34</v>
          </cell>
          <cell r="AW265">
            <v>86.83</v>
          </cell>
          <cell r="AX265">
            <v>88.33</v>
          </cell>
          <cell r="AY265">
            <v>89.82</v>
          </cell>
          <cell r="AZ265">
            <v>91.31</v>
          </cell>
          <cell r="BA265">
            <v>92.8</v>
          </cell>
          <cell r="BB265">
            <v>94.3</v>
          </cell>
          <cell r="BC265">
            <v>95.79</v>
          </cell>
          <cell r="BD265">
            <v>97.28</v>
          </cell>
          <cell r="BE265">
            <v>98.77</v>
          </cell>
          <cell r="BF265">
            <v>100.27</v>
          </cell>
          <cell r="BG265">
            <v>80.86</v>
          </cell>
        </row>
        <row r="266">
          <cell r="AD266">
            <v>42</v>
          </cell>
          <cell r="AE266">
            <v>61.42</v>
          </cell>
          <cell r="AF266">
            <v>62.95</v>
          </cell>
          <cell r="AG266">
            <v>64.47</v>
          </cell>
          <cell r="AH266">
            <v>66</v>
          </cell>
          <cell r="AI266">
            <v>67.53</v>
          </cell>
          <cell r="AJ266">
            <v>69.06</v>
          </cell>
          <cell r="AK266">
            <v>70.59</v>
          </cell>
          <cell r="AL266">
            <v>72.12</v>
          </cell>
          <cell r="AM266">
            <v>73.650000000000006</v>
          </cell>
          <cell r="AN266">
            <v>75.180000000000007</v>
          </cell>
          <cell r="AO266">
            <v>76.709999999999994</v>
          </cell>
          <cell r="AP266">
            <v>78.23</v>
          </cell>
          <cell r="AQ266">
            <v>79.760000000000005</v>
          </cell>
          <cell r="AR266">
            <v>81.290000000000006</v>
          </cell>
          <cell r="AS266">
            <v>82.82</v>
          </cell>
          <cell r="AT266">
            <v>84.35</v>
          </cell>
          <cell r="AU266">
            <v>85.88</v>
          </cell>
          <cell r="AV266">
            <v>87.41</v>
          </cell>
          <cell r="AW266">
            <v>88.94</v>
          </cell>
          <cell r="AX266">
            <v>90.46</v>
          </cell>
          <cell r="AY266">
            <v>91.99</v>
          </cell>
          <cell r="AZ266">
            <v>93.52</v>
          </cell>
          <cell r="BA266">
            <v>95.05</v>
          </cell>
          <cell r="BB266">
            <v>96.58</v>
          </cell>
          <cell r="BC266">
            <v>98.11</v>
          </cell>
          <cell r="BD266">
            <v>99.64</v>
          </cell>
          <cell r="BE266">
            <v>101.17</v>
          </cell>
          <cell r="BF266">
            <v>102.69</v>
          </cell>
          <cell r="BG266">
            <v>82.82</v>
          </cell>
        </row>
        <row r="267">
          <cell r="AD267">
            <v>43</v>
          </cell>
          <cell r="AE267">
            <v>62.86</v>
          </cell>
          <cell r="AF267">
            <v>64.42</v>
          </cell>
          <cell r="AG267">
            <v>65.989999999999995</v>
          </cell>
          <cell r="AH267">
            <v>67.55</v>
          </cell>
          <cell r="AI267">
            <v>69.12</v>
          </cell>
          <cell r="AJ267">
            <v>70.680000000000007</v>
          </cell>
          <cell r="AK267">
            <v>72.25</v>
          </cell>
          <cell r="AL267">
            <v>73.81</v>
          </cell>
          <cell r="AM267">
            <v>75.38</v>
          </cell>
          <cell r="AN267">
            <v>76.94</v>
          </cell>
          <cell r="AO267">
            <v>78.510000000000005</v>
          </cell>
          <cell r="AP267">
            <v>80.069999999999993</v>
          </cell>
          <cell r="AQ267">
            <v>81.64</v>
          </cell>
          <cell r="AR267">
            <v>83.2</v>
          </cell>
          <cell r="AS267">
            <v>84.77</v>
          </cell>
          <cell r="AT267">
            <v>86.33</v>
          </cell>
          <cell r="AU267">
            <v>87.9</v>
          </cell>
          <cell r="AV267">
            <v>89.46</v>
          </cell>
          <cell r="AW267">
            <v>91.03</v>
          </cell>
          <cell r="AX267">
            <v>92.59</v>
          </cell>
          <cell r="AY267">
            <v>94.16</v>
          </cell>
          <cell r="AZ267">
            <v>95.72</v>
          </cell>
          <cell r="BA267">
            <v>97.29</v>
          </cell>
          <cell r="BB267">
            <v>98.85</v>
          </cell>
          <cell r="BC267">
            <v>100.42</v>
          </cell>
          <cell r="BD267">
            <v>101.99</v>
          </cell>
          <cell r="BE267">
            <v>103.55</v>
          </cell>
          <cell r="BF267">
            <v>105.12</v>
          </cell>
          <cell r="BG267">
            <v>84.77</v>
          </cell>
        </row>
        <row r="268">
          <cell r="AD268">
            <v>44</v>
          </cell>
          <cell r="AE268">
            <v>64.3</v>
          </cell>
          <cell r="AF268">
            <v>65.91</v>
          </cell>
          <cell r="AG268">
            <v>67.510000000000005</v>
          </cell>
          <cell r="AH268">
            <v>69.11</v>
          </cell>
          <cell r="AI268">
            <v>70.709999999999994</v>
          </cell>
          <cell r="AJ268">
            <v>72.31</v>
          </cell>
          <cell r="AK268">
            <v>73.91</v>
          </cell>
          <cell r="AL268">
            <v>75.52</v>
          </cell>
          <cell r="AM268">
            <v>77.12</v>
          </cell>
          <cell r="AN268">
            <v>78.72</v>
          </cell>
          <cell r="AO268">
            <v>80.319999999999993</v>
          </cell>
          <cell r="AP268">
            <v>81.92</v>
          </cell>
          <cell r="AQ268">
            <v>83.52</v>
          </cell>
          <cell r="AR268">
            <v>85.13</v>
          </cell>
          <cell r="AS268">
            <v>86.73</v>
          </cell>
          <cell r="AT268">
            <v>88.33</v>
          </cell>
          <cell r="AU268">
            <v>89.93</v>
          </cell>
          <cell r="AV268">
            <v>91.53</v>
          </cell>
          <cell r="AW268">
            <v>93.13</v>
          </cell>
          <cell r="AX268">
            <v>94.73</v>
          </cell>
          <cell r="AY268">
            <v>96.34</v>
          </cell>
          <cell r="AZ268">
            <v>97.94</v>
          </cell>
          <cell r="BA268">
            <v>99.54</v>
          </cell>
          <cell r="BB268">
            <v>101.14</v>
          </cell>
          <cell r="BC268">
            <v>102.74</v>
          </cell>
          <cell r="BD268">
            <v>104.34</v>
          </cell>
          <cell r="BE268">
            <v>105.95</v>
          </cell>
          <cell r="BF268">
            <v>107.55</v>
          </cell>
          <cell r="BG268">
            <v>86.73</v>
          </cell>
        </row>
        <row r="269">
          <cell r="AD269">
            <v>45</v>
          </cell>
          <cell r="AE269">
            <v>65.739999999999995</v>
          </cell>
          <cell r="AF269">
            <v>67.38</v>
          </cell>
          <cell r="AG269">
            <v>69.02</v>
          </cell>
          <cell r="AH269">
            <v>70.66</v>
          </cell>
          <cell r="AI269">
            <v>72.3</v>
          </cell>
          <cell r="AJ269">
            <v>73.930000000000007</v>
          </cell>
          <cell r="AK269">
            <v>75.569999999999993</v>
          </cell>
          <cell r="AL269">
            <v>77.209999999999994</v>
          </cell>
          <cell r="AM269">
            <v>78.849999999999994</v>
          </cell>
          <cell r="AN269">
            <v>80.489999999999995</v>
          </cell>
          <cell r="AO269">
            <v>82.12</v>
          </cell>
          <cell r="AP269">
            <v>83.76</v>
          </cell>
          <cell r="AQ269">
            <v>85.4</v>
          </cell>
          <cell r="AR269">
            <v>87.04</v>
          </cell>
          <cell r="AS269">
            <v>88.68</v>
          </cell>
          <cell r="AT269">
            <v>90.31</v>
          </cell>
          <cell r="AU269">
            <v>91.95</v>
          </cell>
          <cell r="AV269">
            <v>93.59</v>
          </cell>
          <cell r="AW269">
            <v>95.23</v>
          </cell>
          <cell r="AX269">
            <v>96.87</v>
          </cell>
          <cell r="AY269">
            <v>98.5</v>
          </cell>
          <cell r="AZ269">
            <v>100.14</v>
          </cell>
          <cell r="BA269">
            <v>101.78</v>
          </cell>
          <cell r="BB269">
            <v>103.42</v>
          </cell>
          <cell r="BC269">
            <v>105.06</v>
          </cell>
          <cell r="BD269">
            <v>106.69</v>
          </cell>
          <cell r="BE269">
            <v>108.33</v>
          </cell>
          <cell r="BF269">
            <v>109.97</v>
          </cell>
          <cell r="BG269">
            <v>88.68</v>
          </cell>
        </row>
        <row r="270">
          <cell r="AD270">
            <v>46</v>
          </cell>
          <cell r="AE270">
            <v>67.19</v>
          </cell>
          <cell r="AF270">
            <v>68.87</v>
          </cell>
          <cell r="AG270">
            <v>70.540000000000006</v>
          </cell>
          <cell r="AH270">
            <v>72.22</v>
          </cell>
          <cell r="AI270">
            <v>73.89</v>
          </cell>
          <cell r="AJ270">
            <v>75.569999999999993</v>
          </cell>
          <cell r="AK270">
            <v>77.239999999999995</v>
          </cell>
          <cell r="AL270">
            <v>78.91</v>
          </cell>
          <cell r="AM270">
            <v>80.59</v>
          </cell>
          <cell r="AN270">
            <v>82.26</v>
          </cell>
          <cell r="AO270">
            <v>83.94</v>
          </cell>
          <cell r="AP270">
            <v>85.61</v>
          </cell>
          <cell r="AQ270">
            <v>87.29</v>
          </cell>
          <cell r="AR270">
            <v>88.96</v>
          </cell>
          <cell r="AS270">
            <v>90.64</v>
          </cell>
          <cell r="AT270">
            <v>92.31</v>
          </cell>
          <cell r="AU270">
            <v>93.98</v>
          </cell>
          <cell r="AV270">
            <v>95.66</v>
          </cell>
          <cell r="AW270">
            <v>97.33</v>
          </cell>
          <cell r="AX270">
            <v>99.01</v>
          </cell>
          <cell r="AY270">
            <v>100.68</v>
          </cell>
          <cell r="AZ270">
            <v>102.36</v>
          </cell>
          <cell r="BA270">
            <v>104.03</v>
          </cell>
          <cell r="BB270">
            <v>105.71</v>
          </cell>
          <cell r="BC270">
            <v>107.38</v>
          </cell>
          <cell r="BD270">
            <v>109.05</v>
          </cell>
          <cell r="BE270">
            <v>110.73</v>
          </cell>
          <cell r="BF270">
            <v>112.4</v>
          </cell>
          <cell r="BG270">
            <v>90.64</v>
          </cell>
        </row>
        <row r="271">
          <cell r="AD271">
            <v>47</v>
          </cell>
          <cell r="AE271">
            <v>68.63</v>
          </cell>
          <cell r="AF271">
            <v>70.34</v>
          </cell>
          <cell r="AG271">
            <v>72.05</v>
          </cell>
          <cell r="AH271">
            <v>73.760000000000005</v>
          </cell>
          <cell r="AI271">
            <v>75.48</v>
          </cell>
          <cell r="AJ271">
            <v>77.19</v>
          </cell>
          <cell r="AK271">
            <v>78.900000000000006</v>
          </cell>
          <cell r="AL271">
            <v>80.61</v>
          </cell>
          <cell r="AM271">
            <v>82.32</v>
          </cell>
          <cell r="AN271">
            <v>84.03</v>
          </cell>
          <cell r="AO271">
            <v>85.74</v>
          </cell>
          <cell r="AP271">
            <v>87.45</v>
          </cell>
          <cell r="AQ271">
            <v>89.16</v>
          </cell>
          <cell r="AR271">
            <v>90.87</v>
          </cell>
          <cell r="AS271">
            <v>92.58</v>
          </cell>
          <cell r="AT271">
            <v>94.29</v>
          </cell>
          <cell r="AU271">
            <v>96.01</v>
          </cell>
          <cell r="AV271">
            <v>97.72</v>
          </cell>
          <cell r="AW271">
            <v>99.43</v>
          </cell>
          <cell r="AX271">
            <v>101.14</v>
          </cell>
          <cell r="AY271">
            <v>102.85</v>
          </cell>
          <cell r="AZ271">
            <v>104.56</v>
          </cell>
          <cell r="BA271">
            <v>106.27</v>
          </cell>
          <cell r="BB271">
            <v>107.98</v>
          </cell>
          <cell r="BC271">
            <v>109.69</v>
          </cell>
          <cell r="BD271">
            <v>111.4</v>
          </cell>
          <cell r="BE271">
            <v>113.11</v>
          </cell>
          <cell r="BF271">
            <v>114.82</v>
          </cell>
          <cell r="BG271">
            <v>92.58</v>
          </cell>
        </row>
        <row r="272">
          <cell r="AD272">
            <v>48</v>
          </cell>
          <cell r="AE272">
            <v>70.08</v>
          </cell>
          <cell r="AF272">
            <v>71.83</v>
          </cell>
          <cell r="AG272">
            <v>73.58</v>
          </cell>
          <cell r="AH272">
            <v>75.319999999999993</v>
          </cell>
          <cell r="AI272">
            <v>77.069999999999993</v>
          </cell>
          <cell r="AJ272">
            <v>78.819999999999993</v>
          </cell>
          <cell r="AK272">
            <v>80.56</v>
          </cell>
          <cell r="AL272">
            <v>82.31</v>
          </cell>
          <cell r="AM272">
            <v>84.06</v>
          </cell>
          <cell r="AN272">
            <v>85.81</v>
          </cell>
          <cell r="AO272">
            <v>87.55</v>
          </cell>
          <cell r="AP272">
            <v>89.3</v>
          </cell>
          <cell r="AQ272">
            <v>91.05</v>
          </cell>
          <cell r="AR272">
            <v>92.79</v>
          </cell>
          <cell r="AS272">
            <v>94.54</v>
          </cell>
          <cell r="AT272">
            <v>96.29</v>
          </cell>
          <cell r="AU272">
            <v>98.04</v>
          </cell>
          <cell r="AV272">
            <v>99.78</v>
          </cell>
          <cell r="AW272">
            <v>101.53</v>
          </cell>
          <cell r="AX272">
            <v>103.28</v>
          </cell>
          <cell r="AY272">
            <v>105.03</v>
          </cell>
          <cell r="AZ272">
            <v>106.77</v>
          </cell>
          <cell r="BA272">
            <v>108.52</v>
          </cell>
          <cell r="BB272">
            <v>110.27</v>
          </cell>
          <cell r="BC272">
            <v>112.01</v>
          </cell>
          <cell r="BD272">
            <v>113.76</v>
          </cell>
          <cell r="BE272">
            <v>115.51</v>
          </cell>
          <cell r="BF272">
            <v>117.26</v>
          </cell>
          <cell r="BG272">
            <v>94.54</v>
          </cell>
        </row>
        <row r="273">
          <cell r="AD273">
            <v>49</v>
          </cell>
          <cell r="AE273">
            <v>71.52</v>
          </cell>
          <cell r="AF273">
            <v>73.3</v>
          </cell>
          <cell r="AG273">
            <v>75.08</v>
          </cell>
          <cell r="AH273">
            <v>76.87</v>
          </cell>
          <cell r="AI273">
            <v>78.650000000000006</v>
          </cell>
          <cell r="AJ273">
            <v>80.430000000000007</v>
          </cell>
          <cell r="AK273">
            <v>82.22</v>
          </cell>
          <cell r="AL273">
            <v>84</v>
          </cell>
          <cell r="AM273">
            <v>85.78</v>
          </cell>
          <cell r="AN273">
            <v>87.57</v>
          </cell>
          <cell r="AO273">
            <v>89.35</v>
          </cell>
          <cell r="AP273">
            <v>91.13</v>
          </cell>
          <cell r="AQ273">
            <v>92.92</v>
          </cell>
          <cell r="AR273">
            <v>94.7</v>
          </cell>
          <cell r="AS273">
            <v>96.49</v>
          </cell>
          <cell r="AT273">
            <v>98.27</v>
          </cell>
          <cell r="AU273">
            <v>100.05</v>
          </cell>
          <cell r="AV273">
            <v>101.84</v>
          </cell>
          <cell r="AW273">
            <v>103.62</v>
          </cell>
          <cell r="AX273">
            <v>105.4</v>
          </cell>
          <cell r="AY273">
            <v>107.19</v>
          </cell>
          <cell r="AZ273">
            <v>108.97</v>
          </cell>
          <cell r="BA273">
            <v>110.75</v>
          </cell>
          <cell r="BB273">
            <v>112.54</v>
          </cell>
          <cell r="BC273">
            <v>114.32</v>
          </cell>
          <cell r="BD273">
            <v>116.11</v>
          </cell>
          <cell r="BE273">
            <v>117.89</v>
          </cell>
          <cell r="BF273">
            <v>119.67</v>
          </cell>
          <cell r="BG273">
            <v>96.49</v>
          </cell>
        </row>
        <row r="274">
          <cell r="AD274">
            <v>50</v>
          </cell>
          <cell r="AE274">
            <v>72.959999999999994</v>
          </cell>
          <cell r="AF274">
            <v>74.78</v>
          </cell>
          <cell r="AG274">
            <v>76.599999999999994</v>
          </cell>
          <cell r="AH274">
            <v>78.42</v>
          </cell>
          <cell r="AI274">
            <v>80.239999999999995</v>
          </cell>
          <cell r="AJ274">
            <v>82.06</v>
          </cell>
          <cell r="AK274">
            <v>83.88</v>
          </cell>
          <cell r="AL274">
            <v>85.7</v>
          </cell>
          <cell r="AM274">
            <v>87.52</v>
          </cell>
          <cell r="AN274">
            <v>89.34</v>
          </cell>
          <cell r="AO274">
            <v>91.16</v>
          </cell>
          <cell r="AP274">
            <v>92.98</v>
          </cell>
          <cell r="AQ274">
            <v>94.8</v>
          </cell>
          <cell r="AR274">
            <v>96.62</v>
          </cell>
          <cell r="AS274">
            <v>98.44</v>
          </cell>
          <cell r="AT274">
            <v>100.26</v>
          </cell>
          <cell r="AU274">
            <v>102.08</v>
          </cell>
          <cell r="AV274">
            <v>103.9</v>
          </cell>
          <cell r="AW274">
            <v>105.72</v>
          </cell>
          <cell r="AX274">
            <v>107.54</v>
          </cell>
          <cell r="AY274">
            <v>109.36</v>
          </cell>
          <cell r="AZ274">
            <v>111.18</v>
          </cell>
          <cell r="BA274">
            <v>113</v>
          </cell>
          <cell r="BB274">
            <v>114.82</v>
          </cell>
          <cell r="BC274">
            <v>116.64</v>
          </cell>
          <cell r="BD274">
            <v>118.46</v>
          </cell>
          <cell r="BE274">
            <v>120.28</v>
          </cell>
          <cell r="BF274">
            <v>122.1</v>
          </cell>
          <cell r="BG274">
            <v>98.44</v>
          </cell>
        </row>
        <row r="275">
          <cell r="AD275">
            <v>51</v>
          </cell>
          <cell r="AE275">
            <v>74.41</v>
          </cell>
          <cell r="AF275">
            <v>76.27</v>
          </cell>
          <cell r="AG275">
            <v>78.13</v>
          </cell>
          <cell r="AH275">
            <v>79.98</v>
          </cell>
          <cell r="AI275">
            <v>81.84</v>
          </cell>
          <cell r="AJ275">
            <v>83.7</v>
          </cell>
          <cell r="AK275">
            <v>85.55</v>
          </cell>
          <cell r="AL275">
            <v>87.41</v>
          </cell>
          <cell r="AM275">
            <v>89.26</v>
          </cell>
          <cell r="AN275">
            <v>91.12</v>
          </cell>
          <cell r="AO275">
            <v>92.98</v>
          </cell>
          <cell r="AP275">
            <v>94.83</v>
          </cell>
          <cell r="AQ275">
            <v>96.69</v>
          </cell>
          <cell r="AR275">
            <v>98.55</v>
          </cell>
          <cell r="AS275">
            <v>100.4</v>
          </cell>
          <cell r="AT275">
            <v>102.26</v>
          </cell>
          <cell r="AU275">
            <v>104.12</v>
          </cell>
          <cell r="AV275">
            <v>105.97</v>
          </cell>
          <cell r="AW275">
            <v>107.83</v>
          </cell>
          <cell r="AX275">
            <v>109.68</v>
          </cell>
          <cell r="AY275">
            <v>111.54</v>
          </cell>
          <cell r="AZ275">
            <v>113.4</v>
          </cell>
          <cell r="BA275">
            <v>115.25</v>
          </cell>
          <cell r="BB275">
            <v>117.11</v>
          </cell>
          <cell r="BC275">
            <v>118.97</v>
          </cell>
          <cell r="BD275">
            <v>120.82</v>
          </cell>
          <cell r="BE275">
            <v>122.68</v>
          </cell>
          <cell r="BF275">
            <v>124.54</v>
          </cell>
          <cell r="BG275">
            <v>100.4</v>
          </cell>
        </row>
        <row r="276">
          <cell r="AD276">
            <v>52</v>
          </cell>
          <cell r="AE276">
            <v>75.849999999999994</v>
          </cell>
          <cell r="AF276">
            <v>77.739999999999995</v>
          </cell>
          <cell r="AG276">
            <v>79.63</v>
          </cell>
          <cell r="AH276">
            <v>81.53</v>
          </cell>
          <cell r="AI276">
            <v>83.42</v>
          </cell>
          <cell r="AJ276">
            <v>85.31</v>
          </cell>
          <cell r="AK276">
            <v>87.21</v>
          </cell>
          <cell r="AL276">
            <v>89.1</v>
          </cell>
          <cell r="AM276">
            <v>90.99</v>
          </cell>
          <cell r="AN276">
            <v>92.88</v>
          </cell>
          <cell r="AO276">
            <v>94.78</v>
          </cell>
          <cell r="AP276">
            <v>96.67</v>
          </cell>
          <cell r="AQ276">
            <v>98.56</v>
          </cell>
          <cell r="AR276">
            <v>100.46</v>
          </cell>
          <cell r="AS276">
            <v>102.35</v>
          </cell>
          <cell r="AT276">
            <v>104.24</v>
          </cell>
          <cell r="AU276">
            <v>106.13</v>
          </cell>
          <cell r="AV276">
            <v>108.03</v>
          </cell>
          <cell r="AW276">
            <v>109.92</v>
          </cell>
          <cell r="AX276">
            <v>111.81</v>
          </cell>
          <cell r="AY276">
            <v>113.71</v>
          </cell>
          <cell r="AZ276">
            <v>115.6</v>
          </cell>
          <cell r="BA276">
            <v>117.49</v>
          </cell>
          <cell r="BB276">
            <v>119.38</v>
          </cell>
          <cell r="BC276">
            <v>121.28</v>
          </cell>
          <cell r="BD276">
            <v>123.17</v>
          </cell>
          <cell r="BE276">
            <v>125.06</v>
          </cell>
          <cell r="BF276">
            <v>126.95</v>
          </cell>
          <cell r="BG276">
            <v>102.35</v>
          </cell>
        </row>
        <row r="277">
          <cell r="AD277">
            <v>53</v>
          </cell>
          <cell r="AE277">
            <v>77.290000000000006</v>
          </cell>
          <cell r="AF277">
            <v>79.22</v>
          </cell>
          <cell r="AG277">
            <v>81.150000000000006</v>
          </cell>
          <cell r="AH277">
            <v>83.08</v>
          </cell>
          <cell r="AI277">
            <v>85.01</v>
          </cell>
          <cell r="AJ277">
            <v>86.94</v>
          </cell>
          <cell r="AK277">
            <v>88.87</v>
          </cell>
          <cell r="AL277">
            <v>90.8</v>
          </cell>
          <cell r="AM277">
            <v>92.73</v>
          </cell>
          <cell r="AN277">
            <v>94.66</v>
          </cell>
          <cell r="AO277">
            <v>96.59</v>
          </cell>
          <cell r="AP277">
            <v>98.52</v>
          </cell>
          <cell r="AQ277">
            <v>100.45</v>
          </cell>
          <cell r="AR277">
            <v>102.37</v>
          </cell>
          <cell r="AS277">
            <v>104.3</v>
          </cell>
          <cell r="AT277">
            <v>106.23</v>
          </cell>
          <cell r="AU277">
            <v>108.16</v>
          </cell>
          <cell r="AV277">
            <v>110.09</v>
          </cell>
          <cell r="AW277">
            <v>112.02</v>
          </cell>
          <cell r="AX277">
            <v>113.95</v>
          </cell>
          <cell r="AY277">
            <v>115.88</v>
          </cell>
          <cell r="AZ277">
            <v>117.81</v>
          </cell>
          <cell r="BA277">
            <v>119.74</v>
          </cell>
          <cell r="BB277">
            <v>121.67</v>
          </cell>
          <cell r="BC277">
            <v>123.6</v>
          </cell>
          <cell r="BD277">
            <v>125.52</v>
          </cell>
          <cell r="BE277">
            <v>127.45</v>
          </cell>
          <cell r="BF277">
            <v>129.38</v>
          </cell>
          <cell r="BG277">
            <v>104.3</v>
          </cell>
        </row>
        <row r="278">
          <cell r="AD278">
            <v>54</v>
          </cell>
          <cell r="AE278">
            <v>78.75</v>
          </cell>
          <cell r="AF278">
            <v>80.72</v>
          </cell>
          <cell r="AG278">
            <v>82.68</v>
          </cell>
          <cell r="AH278">
            <v>84.65</v>
          </cell>
          <cell r="AI278">
            <v>86.61</v>
          </cell>
          <cell r="AJ278">
            <v>88.58</v>
          </cell>
          <cell r="AK278">
            <v>90.54</v>
          </cell>
          <cell r="AL278">
            <v>92.51</v>
          </cell>
          <cell r="AM278">
            <v>94.47</v>
          </cell>
          <cell r="AN278">
            <v>96.44</v>
          </cell>
          <cell r="AO278">
            <v>98.41</v>
          </cell>
          <cell r="AP278">
            <v>100.37</v>
          </cell>
          <cell r="AQ278">
            <v>102.34</v>
          </cell>
          <cell r="AR278">
            <v>104.3</v>
          </cell>
          <cell r="AS278">
            <v>106.27</v>
          </cell>
          <cell r="AT278">
            <v>108.23</v>
          </cell>
          <cell r="AU278">
            <v>110.2</v>
          </cell>
          <cell r="AV278">
            <v>112.16</v>
          </cell>
          <cell r="AW278">
            <v>114.13</v>
          </cell>
          <cell r="AX278">
            <v>116.1</v>
          </cell>
          <cell r="AY278">
            <v>118.06</v>
          </cell>
          <cell r="AZ278">
            <v>120.03</v>
          </cell>
          <cell r="BA278">
            <v>121.99</v>
          </cell>
          <cell r="BB278">
            <v>123.96</v>
          </cell>
          <cell r="BC278">
            <v>125.92</v>
          </cell>
          <cell r="BD278">
            <v>127.89</v>
          </cell>
          <cell r="BE278">
            <v>129.86000000000001</v>
          </cell>
          <cell r="BF278">
            <v>131.82</v>
          </cell>
          <cell r="BG278">
            <v>106.27</v>
          </cell>
        </row>
        <row r="279">
          <cell r="AD279">
            <v>55</v>
          </cell>
          <cell r="AE279">
            <v>80.180000000000007</v>
          </cell>
          <cell r="AF279">
            <v>82.19</v>
          </cell>
          <cell r="AG279">
            <v>84.19</v>
          </cell>
          <cell r="AH279">
            <v>86.19</v>
          </cell>
          <cell r="AI279">
            <v>88.19</v>
          </cell>
          <cell r="AJ279">
            <v>90.19</v>
          </cell>
          <cell r="AK279">
            <v>92.2</v>
          </cell>
          <cell r="AL279">
            <v>94.2</v>
          </cell>
          <cell r="AM279">
            <v>96.2</v>
          </cell>
          <cell r="AN279">
            <v>98.2</v>
          </cell>
          <cell r="AO279">
            <v>100.2</v>
          </cell>
          <cell r="AP279">
            <v>102.21</v>
          </cell>
          <cell r="AQ279">
            <v>104.21</v>
          </cell>
          <cell r="AR279">
            <v>106.21</v>
          </cell>
          <cell r="AS279">
            <v>108.21</v>
          </cell>
          <cell r="AT279">
            <v>110.21</v>
          </cell>
          <cell r="AU279">
            <v>112.22</v>
          </cell>
          <cell r="AV279">
            <v>114.22</v>
          </cell>
          <cell r="AW279">
            <v>116.22</v>
          </cell>
          <cell r="AX279">
            <v>118.22</v>
          </cell>
          <cell r="AY279">
            <v>120.22</v>
          </cell>
          <cell r="AZ279">
            <v>122.23</v>
          </cell>
          <cell r="BA279">
            <v>124.23</v>
          </cell>
          <cell r="BB279">
            <v>126.23</v>
          </cell>
          <cell r="BC279">
            <v>128.22999999999999</v>
          </cell>
          <cell r="BD279">
            <v>130.22999999999999</v>
          </cell>
          <cell r="BE279">
            <v>132.24</v>
          </cell>
          <cell r="BF279">
            <v>134.24</v>
          </cell>
          <cell r="BG279">
            <v>108.21</v>
          </cell>
        </row>
        <row r="280">
          <cell r="AD280">
            <v>56</v>
          </cell>
          <cell r="AE280">
            <v>81.63</v>
          </cell>
          <cell r="AF280">
            <v>83.66</v>
          </cell>
          <cell r="AG280">
            <v>85.7</v>
          </cell>
          <cell r="AH280">
            <v>87.74</v>
          </cell>
          <cell r="AI280">
            <v>89.78</v>
          </cell>
          <cell r="AJ280">
            <v>91.82</v>
          </cell>
          <cell r="AK280">
            <v>93.86</v>
          </cell>
          <cell r="AL280">
            <v>95.89</v>
          </cell>
          <cell r="AM280">
            <v>97.93</v>
          </cell>
          <cell r="AN280">
            <v>99.97</v>
          </cell>
          <cell r="AO280">
            <v>102.01</v>
          </cell>
          <cell r="AP280">
            <v>104.05</v>
          </cell>
          <cell r="AQ280">
            <v>106.09</v>
          </cell>
          <cell r="AR280">
            <v>108.13</v>
          </cell>
          <cell r="AS280">
            <v>110.16</v>
          </cell>
          <cell r="AT280">
            <v>112.2</v>
          </cell>
          <cell r="AU280">
            <v>114.24</v>
          </cell>
          <cell r="AV280">
            <v>116.28</v>
          </cell>
          <cell r="AW280">
            <v>118.32</v>
          </cell>
          <cell r="AX280">
            <v>120.36</v>
          </cell>
          <cell r="AY280">
            <v>122.39</v>
          </cell>
          <cell r="AZ280">
            <v>124.43</v>
          </cell>
          <cell r="BA280">
            <v>126.47</v>
          </cell>
          <cell r="BB280">
            <v>128.51</v>
          </cell>
          <cell r="BC280">
            <v>130.55000000000001</v>
          </cell>
          <cell r="BD280">
            <v>132.59</v>
          </cell>
          <cell r="BE280">
            <v>134.62</v>
          </cell>
          <cell r="BF280">
            <v>136.66</v>
          </cell>
          <cell r="BG280">
            <v>110.16</v>
          </cell>
        </row>
        <row r="281">
          <cell r="AD281">
            <v>57</v>
          </cell>
          <cell r="AE281">
            <v>83.08</v>
          </cell>
          <cell r="AF281">
            <v>85.15</v>
          </cell>
          <cell r="AG281">
            <v>87.23</v>
          </cell>
          <cell r="AH281">
            <v>89.3</v>
          </cell>
          <cell r="AI281">
            <v>91.38</v>
          </cell>
          <cell r="AJ281">
            <v>93.45</v>
          </cell>
          <cell r="AK281">
            <v>95.53</v>
          </cell>
          <cell r="AL281">
            <v>97.6</v>
          </cell>
          <cell r="AM281">
            <v>99.68</v>
          </cell>
          <cell r="AN281">
            <v>101.75</v>
          </cell>
          <cell r="AO281">
            <v>103.82</v>
          </cell>
          <cell r="AP281">
            <v>105.9</v>
          </cell>
          <cell r="AQ281">
            <v>107.97</v>
          </cell>
          <cell r="AR281">
            <v>110.05</v>
          </cell>
          <cell r="AS281">
            <v>112.12</v>
          </cell>
          <cell r="AT281">
            <v>114.2</v>
          </cell>
          <cell r="AU281">
            <v>116.27</v>
          </cell>
          <cell r="AV281">
            <v>118.35</v>
          </cell>
          <cell r="AW281">
            <v>120.42</v>
          </cell>
          <cell r="AX281">
            <v>122.5</v>
          </cell>
          <cell r="AY281">
            <v>124.57</v>
          </cell>
          <cell r="AZ281">
            <v>126.65</v>
          </cell>
          <cell r="BA281">
            <v>128.72</v>
          </cell>
          <cell r="BB281">
            <v>130.80000000000001</v>
          </cell>
          <cell r="BC281">
            <v>132.87</v>
          </cell>
          <cell r="BD281">
            <v>134.94999999999999</v>
          </cell>
          <cell r="BE281">
            <v>137.02000000000001</v>
          </cell>
          <cell r="BF281">
            <v>139.1</v>
          </cell>
          <cell r="BG281">
            <v>112.12</v>
          </cell>
        </row>
        <row r="282">
          <cell r="AD282">
            <v>58</v>
          </cell>
          <cell r="AE282">
            <v>84.54</v>
          </cell>
          <cell r="AF282">
            <v>86.65</v>
          </cell>
          <cell r="AG282">
            <v>88.76</v>
          </cell>
          <cell r="AH282">
            <v>90.87</v>
          </cell>
          <cell r="AI282">
            <v>92.98</v>
          </cell>
          <cell r="AJ282">
            <v>95.09</v>
          </cell>
          <cell r="AK282">
            <v>97.2</v>
          </cell>
          <cell r="AL282">
            <v>99.32</v>
          </cell>
          <cell r="AM282">
            <v>101.43</v>
          </cell>
          <cell r="AN282">
            <v>103.54</v>
          </cell>
          <cell r="AO282">
            <v>105.65</v>
          </cell>
          <cell r="AP282">
            <v>107.76</v>
          </cell>
          <cell r="AQ282">
            <v>109.87</v>
          </cell>
          <cell r="AR282">
            <v>111.98</v>
          </cell>
          <cell r="AS282">
            <v>114.09</v>
          </cell>
          <cell r="AT282">
            <v>116.21</v>
          </cell>
          <cell r="AU282">
            <v>118.32</v>
          </cell>
          <cell r="AV282">
            <v>120.43</v>
          </cell>
          <cell r="AW282">
            <v>122.54</v>
          </cell>
          <cell r="AX282">
            <v>124.65</v>
          </cell>
          <cell r="AY282">
            <v>126.76</v>
          </cell>
          <cell r="AZ282">
            <v>128.87</v>
          </cell>
          <cell r="BA282">
            <v>130.97999999999999</v>
          </cell>
          <cell r="BB282">
            <v>133.1</v>
          </cell>
          <cell r="BC282">
            <v>135.21</v>
          </cell>
          <cell r="BD282">
            <v>137.32</v>
          </cell>
          <cell r="BE282">
            <v>139.43</v>
          </cell>
          <cell r="BF282">
            <v>141.54</v>
          </cell>
          <cell r="BG282">
            <v>114.09</v>
          </cell>
        </row>
        <row r="283">
          <cell r="AD283">
            <v>59</v>
          </cell>
          <cell r="AE283">
            <v>85.97</v>
          </cell>
          <cell r="AF283">
            <v>88.12</v>
          </cell>
          <cell r="AG283">
            <v>90.27</v>
          </cell>
          <cell r="AH283">
            <v>92.41</v>
          </cell>
          <cell r="AI283">
            <v>94.56</v>
          </cell>
          <cell r="AJ283">
            <v>76.709999999999994</v>
          </cell>
          <cell r="AK283">
            <v>98.86</v>
          </cell>
          <cell r="AL283">
            <v>101.01</v>
          </cell>
          <cell r="AM283">
            <v>103.15</v>
          </cell>
          <cell r="AN283">
            <v>105.3</v>
          </cell>
          <cell r="AO283">
            <v>107.45</v>
          </cell>
          <cell r="AP283">
            <v>109.6</v>
          </cell>
          <cell r="AQ283">
            <v>111.74</v>
          </cell>
          <cell r="AR283">
            <v>113.89</v>
          </cell>
          <cell r="AS283">
            <v>116.04</v>
          </cell>
          <cell r="AT283">
            <v>118.19</v>
          </cell>
          <cell r="AU283">
            <v>120.33</v>
          </cell>
          <cell r="AV283">
            <v>122.48</v>
          </cell>
          <cell r="AW283">
            <v>124.63</v>
          </cell>
          <cell r="AX283">
            <v>126.78</v>
          </cell>
          <cell r="AY283">
            <v>128.91999999999999</v>
          </cell>
          <cell r="AZ283">
            <v>131.07</v>
          </cell>
          <cell r="BA283">
            <v>133.22</v>
          </cell>
          <cell r="BB283">
            <v>135.37</v>
          </cell>
          <cell r="BC283">
            <v>137.51</v>
          </cell>
          <cell r="BD283">
            <v>139.66</v>
          </cell>
          <cell r="BE283">
            <v>141.81</v>
          </cell>
          <cell r="BF283">
            <v>143.96</v>
          </cell>
          <cell r="BG283">
            <v>115.45</v>
          </cell>
        </row>
        <row r="284">
          <cell r="AD284">
            <v>60</v>
          </cell>
          <cell r="AE284">
            <v>87.41</v>
          </cell>
          <cell r="AF284">
            <v>89.6</v>
          </cell>
          <cell r="AG284">
            <v>91.78</v>
          </cell>
          <cell r="AH284">
            <v>93.97</v>
          </cell>
          <cell r="AI284">
            <v>96.15</v>
          </cell>
          <cell r="AJ284">
            <v>98.33</v>
          </cell>
          <cell r="AK284">
            <v>100.52</v>
          </cell>
          <cell r="AL284">
            <v>102.7</v>
          </cell>
          <cell r="AM284">
            <v>104.89</v>
          </cell>
          <cell r="AN284">
            <v>107.07</v>
          </cell>
          <cell r="AO284">
            <v>109.25</v>
          </cell>
          <cell r="AP284">
            <v>111.44</v>
          </cell>
          <cell r="AQ284">
            <v>113.62</v>
          </cell>
          <cell r="AR284">
            <v>115.81</v>
          </cell>
          <cell r="AS284">
            <v>117.99</v>
          </cell>
          <cell r="AT284">
            <v>120.17</v>
          </cell>
          <cell r="AU284">
            <v>122.36</v>
          </cell>
          <cell r="AV284">
            <v>124.54</v>
          </cell>
          <cell r="AW284">
            <v>126.73</v>
          </cell>
          <cell r="AX284">
            <v>128.91</v>
          </cell>
          <cell r="AY284">
            <v>131.09</v>
          </cell>
          <cell r="AZ284">
            <v>133.28</v>
          </cell>
          <cell r="BA284">
            <v>135.46</v>
          </cell>
          <cell r="BB284">
            <v>137.65</v>
          </cell>
          <cell r="BC284">
            <v>139.83000000000001</v>
          </cell>
          <cell r="BD284">
            <v>142.01</v>
          </cell>
          <cell r="BE284">
            <v>144.19999999999999</v>
          </cell>
          <cell r="BF284">
            <v>146.38</v>
          </cell>
          <cell r="BG284">
            <v>117.99</v>
          </cell>
        </row>
        <row r="285">
          <cell r="AD285">
            <v>61</v>
          </cell>
          <cell r="AE285">
            <v>88.86</v>
          </cell>
          <cell r="AF285">
            <v>91.09</v>
          </cell>
          <cell r="AG285">
            <v>93.31</v>
          </cell>
          <cell r="AH285">
            <v>95.53</v>
          </cell>
          <cell r="AI285">
            <v>97.75</v>
          </cell>
          <cell r="AJ285">
            <v>99.97</v>
          </cell>
          <cell r="AK285">
            <v>102.19</v>
          </cell>
          <cell r="AL285">
            <v>104.41</v>
          </cell>
          <cell r="AM285">
            <v>106.63</v>
          </cell>
          <cell r="AN285">
            <v>108.85</v>
          </cell>
          <cell r="AO285">
            <v>111.07</v>
          </cell>
          <cell r="AP285">
            <v>113.29</v>
          </cell>
          <cell r="AQ285">
            <v>115.51</v>
          </cell>
          <cell r="AR285">
            <v>117.73</v>
          </cell>
          <cell r="AS285">
            <v>119.95</v>
          </cell>
          <cell r="AT285">
            <v>122.17</v>
          </cell>
          <cell r="AU285">
            <v>124.39</v>
          </cell>
          <cell r="AV285">
            <v>126.61</v>
          </cell>
          <cell r="AW285">
            <v>128.83000000000001</v>
          </cell>
          <cell r="AX285">
            <v>131.05000000000001</v>
          </cell>
          <cell r="AY285">
            <v>133.27000000000001</v>
          </cell>
          <cell r="AZ285">
            <v>135.49</v>
          </cell>
          <cell r="BA285">
            <v>137.71</v>
          </cell>
          <cell r="BB285">
            <v>139.93</v>
          </cell>
          <cell r="BC285">
            <v>142.15</v>
          </cell>
          <cell r="BD285">
            <v>144.37</v>
          </cell>
          <cell r="BE285">
            <v>146.6</v>
          </cell>
          <cell r="BF285">
            <v>148.82</v>
          </cell>
          <cell r="BG285">
            <v>119.95</v>
          </cell>
        </row>
        <row r="286">
          <cell r="AD286">
            <v>62</v>
          </cell>
          <cell r="AE286">
            <v>90.32</v>
          </cell>
          <cell r="AF286">
            <v>92.58</v>
          </cell>
          <cell r="AG286">
            <v>94.84</v>
          </cell>
          <cell r="AH286">
            <v>97.09</v>
          </cell>
          <cell r="AI286">
            <v>99.35</v>
          </cell>
          <cell r="AJ286">
            <v>101.61</v>
          </cell>
          <cell r="AK286">
            <v>103.87</v>
          </cell>
          <cell r="AL286">
            <v>106.12</v>
          </cell>
          <cell r="AM286">
            <v>108.38</v>
          </cell>
          <cell r="AN286">
            <v>110.64</v>
          </cell>
          <cell r="AO286">
            <v>112.89</v>
          </cell>
          <cell r="AP286">
            <v>115.15</v>
          </cell>
          <cell r="AQ286">
            <v>117.41</v>
          </cell>
          <cell r="AR286">
            <v>119.66</v>
          </cell>
          <cell r="AS286">
            <v>121.92</v>
          </cell>
          <cell r="AT286">
            <v>124.18</v>
          </cell>
          <cell r="AU286">
            <v>126.43</v>
          </cell>
          <cell r="AV286">
            <v>128.69</v>
          </cell>
          <cell r="AW286">
            <v>130.94999999999999</v>
          </cell>
          <cell r="AX286">
            <v>133.19999999999999</v>
          </cell>
          <cell r="AY286">
            <v>135.46</v>
          </cell>
          <cell r="AZ286">
            <v>137.72</v>
          </cell>
          <cell r="BA286">
            <v>139.97</v>
          </cell>
          <cell r="BB286">
            <v>142.22999999999999</v>
          </cell>
          <cell r="BC286">
            <v>144.49</v>
          </cell>
          <cell r="BD286">
            <v>146.74</v>
          </cell>
          <cell r="BE286">
            <v>149</v>
          </cell>
          <cell r="BF286">
            <v>151.26</v>
          </cell>
          <cell r="BG286">
            <v>121.92</v>
          </cell>
        </row>
        <row r="287">
          <cell r="AD287">
            <v>63</v>
          </cell>
          <cell r="AE287">
            <v>91.75</v>
          </cell>
          <cell r="AF287">
            <v>94.05</v>
          </cell>
          <cell r="AG287">
            <v>96.34</v>
          </cell>
          <cell r="AH287">
            <v>98.63</v>
          </cell>
          <cell r="AI287">
            <v>100.92</v>
          </cell>
          <cell r="AJ287">
            <v>103.22</v>
          </cell>
          <cell r="AK287">
            <v>105.51</v>
          </cell>
          <cell r="AL287">
            <v>107.8</v>
          </cell>
          <cell r="AM287">
            <v>110.1</v>
          </cell>
          <cell r="AN287">
            <v>112.39</v>
          </cell>
          <cell r="AO287">
            <v>114.68</v>
          </cell>
          <cell r="AP287">
            <v>116.98</v>
          </cell>
          <cell r="AQ287">
            <v>119.27</v>
          </cell>
          <cell r="AR287">
            <v>121.56</v>
          </cell>
          <cell r="AS287">
            <v>123.86</v>
          </cell>
          <cell r="AT287">
            <v>126.15</v>
          </cell>
          <cell r="AU287">
            <v>128.44</v>
          </cell>
          <cell r="AV287">
            <v>130.74</v>
          </cell>
          <cell r="AW287">
            <v>133.03</v>
          </cell>
          <cell r="AX287">
            <v>135.32</v>
          </cell>
          <cell r="AY287">
            <v>137.62</v>
          </cell>
          <cell r="AZ287">
            <v>139.91</v>
          </cell>
          <cell r="BA287">
            <v>142.19999999999999</v>
          </cell>
          <cell r="BB287">
            <v>144.5</v>
          </cell>
          <cell r="BC287">
            <v>146.79</v>
          </cell>
          <cell r="BD287">
            <v>149.08000000000001</v>
          </cell>
          <cell r="BE287">
            <v>151.38</v>
          </cell>
          <cell r="BF287">
            <v>153.66999999999999</v>
          </cell>
          <cell r="BG287">
            <v>123.86</v>
          </cell>
        </row>
        <row r="288">
          <cell r="AD288">
            <v>64</v>
          </cell>
          <cell r="AE288">
            <v>93.19</v>
          </cell>
          <cell r="AF288">
            <v>95.52</v>
          </cell>
          <cell r="AG288">
            <v>97.85</v>
          </cell>
          <cell r="AH288">
            <v>100.18</v>
          </cell>
          <cell r="AI288">
            <v>102.51</v>
          </cell>
          <cell r="AJ288">
            <v>104.83</v>
          </cell>
          <cell r="AK288">
            <v>107.16</v>
          </cell>
          <cell r="AL288">
            <v>109.49</v>
          </cell>
          <cell r="AM288">
            <v>111.82</v>
          </cell>
          <cell r="AN288">
            <v>114.15</v>
          </cell>
          <cell r="AO288">
            <v>116.48</v>
          </cell>
          <cell r="AP288">
            <v>118.81</v>
          </cell>
          <cell r="AQ288">
            <v>121.14</v>
          </cell>
          <cell r="AR288">
            <v>123.47</v>
          </cell>
          <cell r="AS288">
            <v>125.8</v>
          </cell>
          <cell r="AT288">
            <v>128.13</v>
          </cell>
          <cell r="AU288">
            <v>130.46</v>
          </cell>
          <cell r="AV288">
            <v>132.79</v>
          </cell>
          <cell r="AW288">
            <v>135.12</v>
          </cell>
          <cell r="AX288">
            <v>137.44999999999999</v>
          </cell>
          <cell r="AY288">
            <v>139.78</v>
          </cell>
          <cell r="AZ288">
            <v>142.11000000000001</v>
          </cell>
          <cell r="BA288">
            <v>144.44</v>
          </cell>
          <cell r="BB288">
            <v>146.77000000000001</v>
          </cell>
          <cell r="BC288">
            <v>149.1</v>
          </cell>
          <cell r="BD288">
            <v>151.43</v>
          </cell>
          <cell r="BE288">
            <v>153.76</v>
          </cell>
          <cell r="BF288">
            <v>156.09</v>
          </cell>
          <cell r="BG288">
            <v>125.8</v>
          </cell>
        </row>
        <row r="289">
          <cell r="AD289">
            <v>65</v>
          </cell>
          <cell r="AE289">
            <v>94.63</v>
          </cell>
          <cell r="AF289">
            <v>96.99</v>
          </cell>
          <cell r="AG289">
            <v>99.36</v>
          </cell>
          <cell r="AH289">
            <v>101.73</v>
          </cell>
          <cell r="AI289">
            <v>104.09</v>
          </cell>
          <cell r="AJ289">
            <v>106.46</v>
          </cell>
          <cell r="AK289">
            <v>108.82</v>
          </cell>
          <cell r="AL289">
            <v>111.19</v>
          </cell>
          <cell r="AM289">
            <v>113.56</v>
          </cell>
          <cell r="AN289">
            <v>115.92</v>
          </cell>
          <cell r="AO289">
            <v>118.29</v>
          </cell>
          <cell r="AP289">
            <v>120.65</v>
          </cell>
          <cell r="AQ289">
            <v>123.02</v>
          </cell>
          <cell r="AR289">
            <v>125.39</v>
          </cell>
          <cell r="AS289">
            <v>127.75</v>
          </cell>
          <cell r="AT289">
            <v>130.12</v>
          </cell>
          <cell r="AU289">
            <v>132.47999999999999</v>
          </cell>
          <cell r="AV289">
            <v>134.85</v>
          </cell>
          <cell r="AW289">
            <v>137.22</v>
          </cell>
          <cell r="AX289">
            <v>139.58000000000001</v>
          </cell>
          <cell r="AY289">
            <v>141.94999999999999</v>
          </cell>
          <cell r="AZ289">
            <v>144.31</v>
          </cell>
          <cell r="BA289">
            <v>146.68</v>
          </cell>
          <cell r="BB289">
            <v>149.05000000000001</v>
          </cell>
          <cell r="BC289">
            <v>151.41</v>
          </cell>
          <cell r="BD289">
            <v>153.78</v>
          </cell>
          <cell r="BE289">
            <v>156.13999999999999</v>
          </cell>
          <cell r="BF289">
            <v>158.51</v>
          </cell>
          <cell r="BG289">
            <v>127.75</v>
          </cell>
        </row>
        <row r="290">
          <cell r="AD290">
            <v>66</v>
          </cell>
          <cell r="AE290">
            <v>96.08</v>
          </cell>
          <cell r="AF290">
            <v>98.48</v>
          </cell>
          <cell r="AG290">
            <v>100.88</v>
          </cell>
          <cell r="AH290">
            <v>103.29</v>
          </cell>
          <cell r="AI290">
            <v>105.69</v>
          </cell>
          <cell r="AJ290">
            <v>108.09</v>
          </cell>
          <cell r="AK290">
            <v>110.49</v>
          </cell>
          <cell r="AL290">
            <v>112.9</v>
          </cell>
          <cell r="AM290">
            <v>115.3</v>
          </cell>
          <cell r="AN290">
            <v>117.7</v>
          </cell>
          <cell r="AO290">
            <v>120.1</v>
          </cell>
          <cell r="AP290">
            <v>122.51</v>
          </cell>
          <cell r="AQ290">
            <v>124.91</v>
          </cell>
          <cell r="AR290">
            <v>127.31</v>
          </cell>
          <cell r="AS290">
            <v>129.71</v>
          </cell>
          <cell r="AT290">
            <v>132.11000000000001</v>
          </cell>
          <cell r="AU290">
            <v>134.52000000000001</v>
          </cell>
          <cell r="AV290">
            <v>136.91999999999999</v>
          </cell>
          <cell r="AW290">
            <v>139.32</v>
          </cell>
          <cell r="AX290">
            <v>141.72</v>
          </cell>
          <cell r="AY290">
            <v>144.13</v>
          </cell>
          <cell r="AZ290">
            <v>146.53</v>
          </cell>
          <cell r="BA290">
            <v>148.93</v>
          </cell>
          <cell r="BB290">
            <v>151.33000000000001</v>
          </cell>
          <cell r="BC290">
            <v>153.74</v>
          </cell>
          <cell r="BD290">
            <v>156.13999999999999</v>
          </cell>
          <cell r="BE290">
            <v>158.54</v>
          </cell>
          <cell r="BF290">
            <v>160.94</v>
          </cell>
          <cell r="BG290">
            <v>129.71</v>
          </cell>
        </row>
        <row r="291">
          <cell r="AD291">
            <v>67</v>
          </cell>
          <cell r="AE291">
            <v>97.54</v>
          </cell>
          <cell r="AF291">
            <v>99.98</v>
          </cell>
          <cell r="AG291">
            <v>102.41</v>
          </cell>
          <cell r="AH291">
            <v>104.85</v>
          </cell>
          <cell r="AI291">
            <v>107.29</v>
          </cell>
          <cell r="AJ291">
            <v>109.73</v>
          </cell>
          <cell r="AK291">
            <v>112.17</v>
          </cell>
          <cell r="AL291">
            <v>114.61</v>
          </cell>
          <cell r="AM291">
            <v>117.05</v>
          </cell>
          <cell r="AN291">
            <v>119.49</v>
          </cell>
          <cell r="AO291">
            <v>121.92</v>
          </cell>
          <cell r="AP291">
            <v>124.36</v>
          </cell>
          <cell r="AQ291">
            <v>126.8</v>
          </cell>
          <cell r="AR291">
            <v>129.24</v>
          </cell>
          <cell r="AS291">
            <v>131.68</v>
          </cell>
          <cell r="AT291">
            <v>134.12</v>
          </cell>
          <cell r="AU291">
            <v>136</v>
          </cell>
          <cell r="AV291">
            <v>139</v>
          </cell>
          <cell r="AW291">
            <v>141.43</v>
          </cell>
          <cell r="AX291">
            <v>143.87</v>
          </cell>
          <cell r="AY291">
            <v>146.31</v>
          </cell>
          <cell r="AZ291">
            <v>148.75</v>
          </cell>
          <cell r="BA291">
            <v>151.19</v>
          </cell>
          <cell r="BB291">
            <v>153.63</v>
          </cell>
          <cell r="BC291">
            <v>156.07</v>
          </cell>
          <cell r="BD291">
            <v>158.51</v>
          </cell>
          <cell r="BE291">
            <v>160.94999999999999</v>
          </cell>
          <cell r="BF291">
            <v>163.38</v>
          </cell>
          <cell r="BG291">
            <v>131.65</v>
          </cell>
        </row>
        <row r="292">
          <cell r="AD292">
            <v>68</v>
          </cell>
          <cell r="AE292">
            <v>98.96</v>
          </cell>
          <cell r="AF292">
            <v>101.43</v>
          </cell>
          <cell r="AG292">
            <v>103.91</v>
          </cell>
          <cell r="AH292">
            <v>106.38</v>
          </cell>
          <cell r="AI292">
            <v>108.86</v>
          </cell>
          <cell r="AJ292">
            <v>111.33</v>
          </cell>
          <cell r="AK292">
            <v>113.81</v>
          </cell>
          <cell r="AL292">
            <v>116.28</v>
          </cell>
          <cell r="AM292">
            <v>118.76</v>
          </cell>
          <cell r="AN292">
            <v>121.23</v>
          </cell>
          <cell r="AO292">
            <v>123.71</v>
          </cell>
          <cell r="AP292">
            <v>126.18</v>
          </cell>
          <cell r="AQ292">
            <v>128.66</v>
          </cell>
          <cell r="AR292">
            <v>131.13</v>
          </cell>
          <cell r="AS292">
            <v>133.61000000000001</v>
          </cell>
          <cell r="AT292">
            <v>136.08000000000001</v>
          </cell>
          <cell r="AU292">
            <v>138.56</v>
          </cell>
          <cell r="AV292">
            <v>141.03</v>
          </cell>
          <cell r="AW292">
            <v>143.51</v>
          </cell>
          <cell r="AX292">
            <v>145.97999999999999</v>
          </cell>
          <cell r="AY292">
            <v>148.46</v>
          </cell>
          <cell r="AZ292">
            <v>150.93</v>
          </cell>
          <cell r="BA292">
            <v>153.41</v>
          </cell>
          <cell r="BB292">
            <v>155.88999999999999</v>
          </cell>
          <cell r="BC292">
            <v>158.36000000000001</v>
          </cell>
          <cell r="BD292">
            <v>160.84</v>
          </cell>
          <cell r="BE292">
            <v>163.31</v>
          </cell>
          <cell r="BF292">
            <v>165.76</v>
          </cell>
          <cell r="BG292">
            <v>133.61000000000001</v>
          </cell>
        </row>
        <row r="293">
          <cell r="AD293">
            <v>69</v>
          </cell>
          <cell r="AE293">
            <v>100.43</v>
          </cell>
          <cell r="AF293">
            <v>102.94</v>
          </cell>
          <cell r="AG293">
            <v>105.45</v>
          </cell>
          <cell r="AH293">
            <v>107.96</v>
          </cell>
          <cell r="AI293">
            <v>110.48</v>
          </cell>
          <cell r="AJ293">
            <v>112.99</v>
          </cell>
          <cell r="AK293">
            <v>115.5</v>
          </cell>
          <cell r="AL293">
            <v>118.01</v>
          </cell>
          <cell r="AM293">
            <v>120.52</v>
          </cell>
          <cell r="AN293">
            <v>123.03</v>
          </cell>
          <cell r="AO293">
            <v>125.54</v>
          </cell>
          <cell r="AP293">
            <v>128.06</v>
          </cell>
          <cell r="AQ293">
            <v>130.57</v>
          </cell>
          <cell r="AR293">
            <v>133.08000000000001</v>
          </cell>
          <cell r="AS293">
            <v>135.59</v>
          </cell>
          <cell r="AT293">
            <v>138.1</v>
          </cell>
          <cell r="AU293">
            <v>140.61000000000001</v>
          </cell>
          <cell r="AV293">
            <v>143.13</v>
          </cell>
          <cell r="AW293">
            <v>145.63999999999999</v>
          </cell>
          <cell r="AX293">
            <v>148.15</v>
          </cell>
          <cell r="AY293">
            <v>150.66</v>
          </cell>
          <cell r="AZ293">
            <v>153.16999999999999</v>
          </cell>
          <cell r="BA293">
            <v>155.68</v>
          </cell>
          <cell r="BB293">
            <v>158.19999999999999</v>
          </cell>
          <cell r="BC293">
            <v>160.71</v>
          </cell>
          <cell r="BD293">
            <v>163.22</v>
          </cell>
          <cell r="BE293">
            <v>165.73</v>
          </cell>
          <cell r="BF293">
            <v>168.24</v>
          </cell>
          <cell r="BG293">
            <v>135.59</v>
          </cell>
        </row>
        <row r="294">
          <cell r="AD294">
            <v>70</v>
          </cell>
          <cell r="AE294">
            <v>101.86</v>
          </cell>
          <cell r="AF294">
            <v>104.41</v>
          </cell>
          <cell r="AG294">
            <v>106.96</v>
          </cell>
          <cell r="AH294">
            <v>109.51</v>
          </cell>
          <cell r="AI294">
            <v>112.05</v>
          </cell>
          <cell r="AJ294">
            <v>114.6</v>
          </cell>
          <cell r="AK294">
            <v>117.15</v>
          </cell>
          <cell r="AL294">
            <v>119.7</v>
          </cell>
          <cell r="AM294">
            <v>122.25</v>
          </cell>
          <cell r="AN294">
            <v>124.79</v>
          </cell>
          <cell r="AO294">
            <v>127.34</v>
          </cell>
          <cell r="AP294">
            <v>129.88999999999999</v>
          </cell>
          <cell r="AQ294">
            <v>132.44</v>
          </cell>
          <cell r="AR294">
            <v>134.99</v>
          </cell>
          <cell r="AS294">
            <v>137.53</v>
          </cell>
          <cell r="AT294">
            <v>140.08000000000001</v>
          </cell>
          <cell r="AU294">
            <v>142.63</v>
          </cell>
          <cell r="AV294">
            <v>145.18</v>
          </cell>
          <cell r="AW294">
            <v>147.72999999999999</v>
          </cell>
          <cell r="AX294">
            <v>150.27000000000001</v>
          </cell>
          <cell r="AY294">
            <v>152.82</v>
          </cell>
          <cell r="AZ294">
            <v>155.37</v>
          </cell>
          <cell r="BA294">
            <v>157.91999999999999</v>
          </cell>
          <cell r="BB294">
            <v>160.47</v>
          </cell>
          <cell r="BC294">
            <v>163.01</v>
          </cell>
          <cell r="BD294">
            <v>165.56</v>
          </cell>
          <cell r="BE294">
            <v>168.11</v>
          </cell>
          <cell r="BF294">
            <v>170.66</v>
          </cell>
          <cell r="BG294">
            <v>137.53</v>
          </cell>
        </row>
        <row r="295">
          <cell r="AD295">
            <v>71</v>
          </cell>
          <cell r="AE295">
            <v>103.3</v>
          </cell>
          <cell r="AF295">
            <v>105.89</v>
          </cell>
          <cell r="AG295">
            <v>108.47</v>
          </cell>
          <cell r="AH295">
            <v>111.05</v>
          </cell>
          <cell r="AI295">
            <v>113.64</v>
          </cell>
          <cell r="AJ295">
            <v>116.22</v>
          </cell>
          <cell r="AK295">
            <v>118.81</v>
          </cell>
          <cell r="AL295">
            <v>121.39</v>
          </cell>
          <cell r="AM295">
            <v>123.98</v>
          </cell>
          <cell r="AN295">
            <v>126.56</v>
          </cell>
          <cell r="AO295">
            <v>129.15</v>
          </cell>
          <cell r="AP295">
            <v>131.72999999999999</v>
          </cell>
          <cell r="AQ295">
            <v>134.31</v>
          </cell>
          <cell r="AR295">
            <v>136.9</v>
          </cell>
          <cell r="AS295">
            <v>139.47999999999999</v>
          </cell>
          <cell r="AT295">
            <v>142.07</v>
          </cell>
          <cell r="AU295">
            <v>144.65</v>
          </cell>
          <cell r="AV295">
            <v>147.24</v>
          </cell>
          <cell r="AW295">
            <v>149.82</v>
          </cell>
          <cell r="AX295">
            <v>152.4</v>
          </cell>
          <cell r="AY295">
            <v>154.99</v>
          </cell>
          <cell r="AZ295">
            <v>157.57</v>
          </cell>
          <cell r="BA295">
            <v>160.16</v>
          </cell>
          <cell r="BB295">
            <v>162.74</v>
          </cell>
          <cell r="BC295">
            <v>165.33</v>
          </cell>
          <cell r="BD295">
            <v>167.91</v>
          </cell>
          <cell r="BE295">
            <v>170.5</v>
          </cell>
          <cell r="BF295">
            <v>173.08</v>
          </cell>
          <cell r="BG295">
            <v>139.47999999999999</v>
          </cell>
        </row>
        <row r="296">
          <cell r="AD296">
            <v>72</v>
          </cell>
          <cell r="AE296">
            <v>104.75</v>
          </cell>
          <cell r="AF296">
            <v>107.37</v>
          </cell>
          <cell r="AG296">
            <v>109.99</v>
          </cell>
          <cell r="AH296">
            <v>112.61</v>
          </cell>
          <cell r="AI296">
            <v>115.23</v>
          </cell>
          <cell r="AJ296">
            <v>117.85</v>
          </cell>
          <cell r="AK296">
            <v>120.47</v>
          </cell>
          <cell r="AL296">
            <v>123.09</v>
          </cell>
          <cell r="AM296">
            <v>125.71</v>
          </cell>
          <cell r="AN296">
            <v>128.33000000000001</v>
          </cell>
          <cell r="AO296">
            <v>130.96</v>
          </cell>
          <cell r="AP296">
            <v>133.58000000000001</v>
          </cell>
          <cell r="AQ296">
            <v>136.19999999999999</v>
          </cell>
          <cell r="AR296">
            <v>138.82</v>
          </cell>
          <cell r="AS296">
            <v>141.44</v>
          </cell>
          <cell r="AT296">
            <v>144.06</v>
          </cell>
          <cell r="AU296">
            <v>146.68</v>
          </cell>
          <cell r="AV296">
            <v>149.30000000000001</v>
          </cell>
          <cell r="AW296">
            <v>151.91999999999999</v>
          </cell>
          <cell r="AX296">
            <v>154.54</v>
          </cell>
          <cell r="AY296">
            <v>157.16</v>
          </cell>
          <cell r="AZ296">
            <v>159.78</v>
          </cell>
          <cell r="BA296">
            <v>162.4</v>
          </cell>
          <cell r="BB296">
            <v>165.03</v>
          </cell>
          <cell r="BC296">
            <v>167.65</v>
          </cell>
          <cell r="BD296">
            <v>170.27</v>
          </cell>
          <cell r="BE296">
            <v>172.89</v>
          </cell>
          <cell r="BF296">
            <v>175.51</v>
          </cell>
          <cell r="BG296">
            <v>141.44</v>
          </cell>
        </row>
        <row r="297">
          <cell r="AD297">
            <v>73</v>
          </cell>
          <cell r="AE297">
            <v>106.2</v>
          </cell>
          <cell r="AF297">
            <v>108.86</v>
          </cell>
          <cell r="AG297">
            <v>111.52</v>
          </cell>
          <cell r="AH297">
            <v>114.17</v>
          </cell>
          <cell r="AI297">
            <v>116.83</v>
          </cell>
          <cell r="AJ297">
            <v>119.49</v>
          </cell>
          <cell r="AK297">
            <v>122.14</v>
          </cell>
          <cell r="AL297">
            <v>124.8</v>
          </cell>
          <cell r="AM297">
            <v>127.46</v>
          </cell>
          <cell r="AN297">
            <v>130.12</v>
          </cell>
          <cell r="AO297">
            <v>132.77000000000001</v>
          </cell>
          <cell r="AP297">
            <v>135.43</v>
          </cell>
          <cell r="AQ297">
            <v>138.09</v>
          </cell>
          <cell r="AR297">
            <v>140.74</v>
          </cell>
          <cell r="AS297">
            <v>143.4</v>
          </cell>
          <cell r="AT297">
            <v>146.06</v>
          </cell>
          <cell r="AU297">
            <v>148.72</v>
          </cell>
          <cell r="AV297">
            <v>151.37</v>
          </cell>
          <cell r="AW297">
            <v>154.03</v>
          </cell>
          <cell r="AX297">
            <v>156.69</v>
          </cell>
          <cell r="AY297">
            <v>159.34</v>
          </cell>
          <cell r="AZ297">
            <v>162</v>
          </cell>
          <cell r="BA297">
            <v>164.66</v>
          </cell>
          <cell r="BB297">
            <v>167.32</v>
          </cell>
          <cell r="BC297">
            <v>169.97</v>
          </cell>
          <cell r="BD297">
            <v>172.63</v>
          </cell>
          <cell r="BE297">
            <v>175.29</v>
          </cell>
          <cell r="BF297">
            <v>177.95</v>
          </cell>
          <cell r="BG297">
            <v>143.4</v>
          </cell>
        </row>
        <row r="298">
          <cell r="AD298">
            <v>74</v>
          </cell>
          <cell r="AE298">
            <v>107.66</v>
          </cell>
          <cell r="AF298">
            <v>110.36</v>
          </cell>
          <cell r="AG298">
            <v>113.05</v>
          </cell>
          <cell r="AH298">
            <v>115.74</v>
          </cell>
          <cell r="AI298">
            <v>118.44</v>
          </cell>
          <cell r="AJ298">
            <v>121.13</v>
          </cell>
          <cell r="AK298">
            <v>123.82</v>
          </cell>
          <cell r="AL298">
            <v>126.52</v>
          </cell>
          <cell r="AM298">
            <v>129.21</v>
          </cell>
          <cell r="AN298">
            <v>131.9</v>
          </cell>
          <cell r="AO298">
            <v>134.6</v>
          </cell>
          <cell r="AP298">
            <v>137.29</v>
          </cell>
          <cell r="AQ298">
            <v>139.97999999999999</v>
          </cell>
          <cell r="AR298">
            <v>142.68</v>
          </cell>
          <cell r="AS298">
            <v>145.37</v>
          </cell>
          <cell r="AT298">
            <v>148.07</v>
          </cell>
          <cell r="AU298">
            <v>150.76</v>
          </cell>
          <cell r="AV298">
            <v>153.44999999999999</v>
          </cell>
          <cell r="AW298">
            <v>156.15</v>
          </cell>
          <cell r="AX298">
            <v>158.84</v>
          </cell>
          <cell r="AY298">
            <v>161.53</v>
          </cell>
          <cell r="AZ298">
            <v>164.23</v>
          </cell>
          <cell r="BA298">
            <v>166.92</v>
          </cell>
          <cell r="BB298">
            <v>169.61</v>
          </cell>
          <cell r="BC298">
            <v>172.31</v>
          </cell>
          <cell r="BD298">
            <v>175</v>
          </cell>
          <cell r="BE298">
            <v>177.4</v>
          </cell>
          <cell r="BF298">
            <v>180.39</v>
          </cell>
          <cell r="BG298">
            <v>145.37</v>
          </cell>
        </row>
        <row r="299">
          <cell r="AD299">
            <v>75</v>
          </cell>
          <cell r="AE299">
            <v>109.07</v>
          </cell>
          <cell r="AF299">
            <v>111.8</v>
          </cell>
          <cell r="AG299">
            <v>114.53</v>
          </cell>
          <cell r="AH299">
            <v>117.26</v>
          </cell>
          <cell r="AI299">
            <v>119.99</v>
          </cell>
          <cell r="AJ299">
            <v>122.72</v>
          </cell>
          <cell r="AK299">
            <v>125.45</v>
          </cell>
          <cell r="AL299">
            <v>128.18</v>
          </cell>
          <cell r="AM299">
            <v>130.91</v>
          </cell>
          <cell r="AN299">
            <v>133.63999999999999</v>
          </cell>
          <cell r="AO299">
            <v>136.37</v>
          </cell>
          <cell r="AP299">
            <v>139.1</v>
          </cell>
          <cell r="AQ299">
            <v>141.83000000000001</v>
          </cell>
          <cell r="AR299">
            <v>144.56</v>
          </cell>
          <cell r="AS299">
            <v>147.29</v>
          </cell>
          <cell r="AT299">
            <v>150.02000000000001</v>
          </cell>
          <cell r="AU299">
            <v>152.75</v>
          </cell>
          <cell r="AV299">
            <v>155.47999999999999</v>
          </cell>
          <cell r="AW299">
            <v>158.21</v>
          </cell>
          <cell r="AX299">
            <v>160.94</v>
          </cell>
          <cell r="AY299">
            <v>163.66999999999999</v>
          </cell>
          <cell r="AZ299">
            <v>166.4</v>
          </cell>
          <cell r="BA299">
            <v>169.13</v>
          </cell>
          <cell r="BB299">
            <v>171.86</v>
          </cell>
          <cell r="BC299">
            <v>174.59</v>
          </cell>
          <cell r="BD299">
            <v>177.32</v>
          </cell>
          <cell r="BE299">
            <v>180.05</v>
          </cell>
          <cell r="BF299">
            <v>182.78</v>
          </cell>
          <cell r="BG299">
            <v>147.29</v>
          </cell>
        </row>
        <row r="300">
          <cell r="AD300">
            <v>76</v>
          </cell>
          <cell r="AE300">
            <v>110.55</v>
          </cell>
          <cell r="AF300">
            <v>113.31</v>
          </cell>
          <cell r="AG300">
            <v>116.08</v>
          </cell>
          <cell r="AH300">
            <v>118.85</v>
          </cell>
          <cell r="AI300">
            <v>121.61</v>
          </cell>
          <cell r="AJ300">
            <v>124.38</v>
          </cell>
          <cell r="AK300">
            <v>127.15</v>
          </cell>
          <cell r="AL300">
            <v>129.91</v>
          </cell>
          <cell r="AM300">
            <v>132.68</v>
          </cell>
          <cell r="AN300">
            <v>135.44999999999999</v>
          </cell>
          <cell r="AO300">
            <v>138.21</v>
          </cell>
          <cell r="AP300">
            <v>140.97999999999999</v>
          </cell>
          <cell r="AQ300">
            <v>143.74</v>
          </cell>
          <cell r="AR300">
            <v>146.51</v>
          </cell>
          <cell r="AS300">
            <v>149.28</v>
          </cell>
          <cell r="AT300">
            <v>152.04</v>
          </cell>
          <cell r="AU300">
            <v>154.81</v>
          </cell>
          <cell r="AV300">
            <v>157.58000000000001</v>
          </cell>
          <cell r="AW300">
            <v>160.34</v>
          </cell>
          <cell r="AX300">
            <v>163.11000000000001</v>
          </cell>
          <cell r="AY300">
            <v>165.88</v>
          </cell>
          <cell r="AZ300">
            <v>168.64</v>
          </cell>
          <cell r="BA300">
            <v>171.41</v>
          </cell>
          <cell r="BB300">
            <v>174.18</v>
          </cell>
          <cell r="BC300">
            <v>176.94</v>
          </cell>
          <cell r="BD300">
            <v>179.71</v>
          </cell>
          <cell r="BE300">
            <v>182.47</v>
          </cell>
          <cell r="BF300">
            <v>185.24</v>
          </cell>
          <cell r="BG300">
            <v>149.28</v>
          </cell>
        </row>
        <row r="301">
          <cell r="AD301">
            <v>77</v>
          </cell>
          <cell r="AE301">
            <v>111.97</v>
          </cell>
          <cell r="AF301">
            <v>114.77</v>
          </cell>
          <cell r="AG301">
            <v>117.58</v>
          </cell>
          <cell r="AH301">
            <v>120.38</v>
          </cell>
          <cell r="AI301">
            <v>123.18</v>
          </cell>
          <cell r="AJ301">
            <v>125.99</v>
          </cell>
          <cell r="AK301">
            <v>128.79</v>
          </cell>
          <cell r="AL301">
            <v>131.59</v>
          </cell>
          <cell r="AM301">
            <v>134.38999999999999</v>
          </cell>
          <cell r="AN301">
            <v>137.19999999999999</v>
          </cell>
          <cell r="AO301">
            <v>140</v>
          </cell>
          <cell r="AP301">
            <v>142.80000000000001</v>
          </cell>
          <cell r="AQ301">
            <v>145.61000000000001</v>
          </cell>
          <cell r="AR301">
            <v>148.41</v>
          </cell>
          <cell r="AS301">
            <v>151.21</v>
          </cell>
          <cell r="AT301">
            <v>154.01</v>
          </cell>
          <cell r="AU301">
            <v>156.82</v>
          </cell>
          <cell r="AV301">
            <v>159.62</v>
          </cell>
          <cell r="AW301">
            <v>162.41999999999999</v>
          </cell>
          <cell r="AX301">
            <v>165.22</v>
          </cell>
          <cell r="AY301">
            <v>168.03</v>
          </cell>
          <cell r="AZ301">
            <v>170.83</v>
          </cell>
          <cell r="BA301">
            <v>173.63</v>
          </cell>
          <cell r="BB301">
            <v>176.44</v>
          </cell>
          <cell r="BC301">
            <v>179.24</v>
          </cell>
          <cell r="BD301">
            <v>182.04</v>
          </cell>
          <cell r="BE301">
            <v>184.84</v>
          </cell>
          <cell r="BF301">
            <v>187.65</v>
          </cell>
          <cell r="BG301">
            <v>151.21</v>
          </cell>
        </row>
        <row r="302">
          <cell r="AD302">
            <v>78</v>
          </cell>
          <cell r="AE302">
            <v>113.4</v>
          </cell>
          <cell r="AF302">
            <v>116.24</v>
          </cell>
          <cell r="AG302">
            <v>119.08</v>
          </cell>
          <cell r="AH302">
            <v>121.92</v>
          </cell>
          <cell r="AI302">
            <v>124.76</v>
          </cell>
          <cell r="AJ302">
            <v>127.6</v>
          </cell>
          <cell r="AK302">
            <v>130.44</v>
          </cell>
          <cell r="AL302">
            <v>133.28</v>
          </cell>
          <cell r="AM302">
            <v>136.11000000000001</v>
          </cell>
          <cell r="AN302">
            <v>138.94999999999999</v>
          </cell>
          <cell r="AO302">
            <v>141.79</v>
          </cell>
          <cell r="AP302">
            <v>144.63</v>
          </cell>
          <cell r="AQ302">
            <v>147.47</v>
          </cell>
          <cell r="AR302">
            <v>150.31</v>
          </cell>
          <cell r="AS302">
            <v>153.15</v>
          </cell>
          <cell r="AT302">
            <v>155.99</v>
          </cell>
          <cell r="AU302">
            <v>158.83000000000001</v>
          </cell>
          <cell r="AV302">
            <v>161.66999999999999</v>
          </cell>
          <cell r="AW302">
            <v>164.51</v>
          </cell>
          <cell r="AX302">
            <v>167.35</v>
          </cell>
          <cell r="AY302">
            <v>170.18</v>
          </cell>
          <cell r="AZ302">
            <v>173.02</v>
          </cell>
          <cell r="BA302">
            <v>175.86</v>
          </cell>
          <cell r="BB302">
            <v>178.7</v>
          </cell>
          <cell r="BC302">
            <v>181.54</v>
          </cell>
          <cell r="BD302">
            <v>184.38</v>
          </cell>
          <cell r="BE302">
            <v>187.22</v>
          </cell>
          <cell r="BF302">
            <v>190.06</v>
          </cell>
          <cell r="BG302">
            <v>153.15</v>
          </cell>
        </row>
        <row r="303">
          <cell r="AD303">
            <v>79</v>
          </cell>
          <cell r="AE303">
            <v>114.9</v>
          </cell>
          <cell r="AF303">
            <v>117.77</v>
          </cell>
          <cell r="AG303">
            <v>120.65</v>
          </cell>
          <cell r="AH303">
            <v>123.53</v>
          </cell>
          <cell r="AI303">
            <v>126.4</v>
          </cell>
          <cell r="AJ303">
            <v>129.28</v>
          </cell>
          <cell r="AK303">
            <v>132.15</v>
          </cell>
          <cell r="AL303">
            <v>135.03</v>
          </cell>
          <cell r="AM303">
            <v>137.9</v>
          </cell>
          <cell r="AN303">
            <v>140.78</v>
          </cell>
          <cell r="AO303">
            <v>143.65</v>
          </cell>
          <cell r="AP303">
            <v>146.53</v>
          </cell>
          <cell r="AQ303">
            <v>149.41</v>
          </cell>
          <cell r="AR303">
            <v>152.28</v>
          </cell>
          <cell r="AS303">
            <v>155.16</v>
          </cell>
          <cell r="AT303">
            <v>158.03</v>
          </cell>
          <cell r="AU303">
            <v>160.91</v>
          </cell>
          <cell r="AV303">
            <v>163.78</v>
          </cell>
          <cell r="AW303">
            <v>166.66</v>
          </cell>
          <cell r="AX303">
            <v>169.53</v>
          </cell>
          <cell r="AY303">
            <v>172.41</v>
          </cell>
          <cell r="AZ303">
            <v>175.29</v>
          </cell>
          <cell r="BA303">
            <v>178.16</v>
          </cell>
          <cell r="BB303">
            <v>181.04</v>
          </cell>
          <cell r="BC303">
            <v>183.91</v>
          </cell>
          <cell r="BD303">
            <v>186.79</v>
          </cell>
          <cell r="BE303">
            <v>189.66</v>
          </cell>
          <cell r="BF303">
            <v>192.54</v>
          </cell>
          <cell r="BG303">
            <v>155.16</v>
          </cell>
        </row>
        <row r="304">
          <cell r="AD304">
            <v>80</v>
          </cell>
          <cell r="AE304">
            <v>116.34</v>
          </cell>
          <cell r="AF304">
            <v>119.25</v>
          </cell>
          <cell r="AG304">
            <v>122.16</v>
          </cell>
          <cell r="AH304">
            <v>125.08</v>
          </cell>
          <cell r="AI304">
            <v>127.99</v>
          </cell>
          <cell r="AJ304">
            <v>130.9</v>
          </cell>
          <cell r="AK304">
            <v>133.81</v>
          </cell>
          <cell r="AL304">
            <v>136.72</v>
          </cell>
          <cell r="AM304">
            <v>139.63999999999999</v>
          </cell>
          <cell r="AN304">
            <v>142.55000000000001</v>
          </cell>
          <cell r="AO304">
            <v>145.46</v>
          </cell>
          <cell r="AP304">
            <v>148.37</v>
          </cell>
          <cell r="AQ304">
            <v>151.28</v>
          </cell>
          <cell r="AR304">
            <v>154.19999999999999</v>
          </cell>
          <cell r="AS304">
            <v>157.11000000000001</v>
          </cell>
          <cell r="AT304">
            <v>160.02000000000001</v>
          </cell>
          <cell r="AU304">
            <v>162.93</v>
          </cell>
          <cell r="AV304">
            <v>165.84</v>
          </cell>
          <cell r="AW304">
            <v>168.76</v>
          </cell>
          <cell r="AX304">
            <v>171.67</v>
          </cell>
          <cell r="AY304">
            <v>174.58</v>
          </cell>
          <cell r="AZ304">
            <v>177.49</v>
          </cell>
          <cell r="BA304">
            <v>180.4</v>
          </cell>
          <cell r="BB304">
            <v>183.32</v>
          </cell>
          <cell r="BC304">
            <v>186.23</v>
          </cell>
          <cell r="BD304">
            <v>189.14</v>
          </cell>
          <cell r="BE304">
            <v>192.05</v>
          </cell>
          <cell r="BF304">
            <v>194.96</v>
          </cell>
          <cell r="BG304">
            <v>157.11000000000001</v>
          </cell>
        </row>
        <row r="305">
          <cell r="AD305">
            <v>81</v>
          </cell>
          <cell r="AE305">
            <v>117.79</v>
          </cell>
          <cell r="AF305">
            <v>120.74</v>
          </cell>
          <cell r="AG305">
            <v>123.69</v>
          </cell>
          <cell r="AH305">
            <v>126.63</v>
          </cell>
          <cell r="AI305">
            <v>129.58000000000001</v>
          </cell>
          <cell r="AJ305">
            <v>132.53</v>
          </cell>
          <cell r="AK305">
            <v>135.47999999999999</v>
          </cell>
          <cell r="AL305">
            <v>138.43</v>
          </cell>
          <cell r="AM305">
            <v>141.38</v>
          </cell>
          <cell r="AN305">
            <v>144.32</v>
          </cell>
          <cell r="AO305">
            <v>147.27000000000001</v>
          </cell>
          <cell r="AP305">
            <v>150.22</v>
          </cell>
          <cell r="AQ305">
            <v>153.16999999999999</v>
          </cell>
          <cell r="AR305">
            <v>156.12</v>
          </cell>
          <cell r="AS305">
            <v>159.07</v>
          </cell>
          <cell r="AT305">
            <v>162.02000000000001</v>
          </cell>
          <cell r="AU305">
            <v>164.96</v>
          </cell>
          <cell r="AV305">
            <v>167.91</v>
          </cell>
          <cell r="AW305">
            <v>170.86</v>
          </cell>
          <cell r="AX305">
            <v>173.81</v>
          </cell>
          <cell r="AY305">
            <v>176.76</v>
          </cell>
          <cell r="AZ305">
            <v>179.71</v>
          </cell>
          <cell r="BA305">
            <v>182.65</v>
          </cell>
          <cell r="BB305">
            <v>185.6</v>
          </cell>
          <cell r="BC305">
            <v>188.55</v>
          </cell>
          <cell r="BD305">
            <v>191.5</v>
          </cell>
          <cell r="BE305">
            <v>194.45</v>
          </cell>
          <cell r="BF305">
            <v>197.4</v>
          </cell>
          <cell r="BG305">
            <v>159.07</v>
          </cell>
        </row>
        <row r="306">
          <cell r="AD306">
            <v>82</v>
          </cell>
          <cell r="AE306">
            <v>119.18</v>
          </cell>
          <cell r="AF306">
            <v>122.16</v>
          </cell>
          <cell r="AG306">
            <v>125.15</v>
          </cell>
          <cell r="AH306">
            <v>128.13</v>
          </cell>
          <cell r="AI306">
            <v>131.12</v>
          </cell>
          <cell r="AJ306">
            <v>134.1</v>
          </cell>
          <cell r="AK306">
            <v>137.09</v>
          </cell>
          <cell r="AL306">
            <v>140.07</v>
          </cell>
          <cell r="AM306">
            <v>143.06</v>
          </cell>
          <cell r="AN306">
            <v>146.04</v>
          </cell>
          <cell r="AO306">
            <v>149.02000000000001</v>
          </cell>
          <cell r="AP306">
            <v>152.01</v>
          </cell>
          <cell r="AQ306">
            <v>154.99</v>
          </cell>
          <cell r="AR306">
            <v>157.97999999999999</v>
          </cell>
          <cell r="AS306">
            <v>160.96</v>
          </cell>
          <cell r="AT306">
            <v>163.95</v>
          </cell>
          <cell r="AU306">
            <v>166.93</v>
          </cell>
          <cell r="AV306">
            <v>169.92</v>
          </cell>
          <cell r="AW306">
            <v>172.9</v>
          </cell>
          <cell r="AX306">
            <v>175.89</v>
          </cell>
          <cell r="AY306">
            <v>178.87</v>
          </cell>
          <cell r="AZ306">
            <v>181.86</v>
          </cell>
          <cell r="BA306">
            <v>184.84</v>
          </cell>
          <cell r="BB306">
            <v>187.83</v>
          </cell>
          <cell r="BC306">
            <v>190.81</v>
          </cell>
          <cell r="BD306">
            <v>193.8</v>
          </cell>
          <cell r="BE306">
            <v>196.78</v>
          </cell>
          <cell r="BF306">
            <v>199.77</v>
          </cell>
          <cell r="BG306">
            <v>160.96</v>
          </cell>
        </row>
        <row r="307">
          <cell r="AD307">
            <v>83</v>
          </cell>
          <cell r="AE307">
            <v>120.64</v>
          </cell>
          <cell r="AF307">
            <v>123.66</v>
          </cell>
          <cell r="AG307">
            <v>126.68</v>
          </cell>
          <cell r="AH307">
            <v>129.69999999999999</v>
          </cell>
          <cell r="AI307">
            <v>132.72</v>
          </cell>
          <cell r="AJ307">
            <v>135.74</v>
          </cell>
          <cell r="AK307">
            <v>138.76</v>
          </cell>
          <cell r="AL307">
            <v>141.79</v>
          </cell>
          <cell r="AM307">
            <v>144.81</v>
          </cell>
          <cell r="AN307">
            <v>147.83000000000001</v>
          </cell>
          <cell r="AO307">
            <v>150.85</v>
          </cell>
          <cell r="AP307">
            <v>153.87</v>
          </cell>
          <cell r="AQ307">
            <v>156.88999999999999</v>
          </cell>
          <cell r="AR307">
            <v>159.91</v>
          </cell>
          <cell r="AS307">
            <v>162.93</v>
          </cell>
          <cell r="AT307">
            <v>165.95</v>
          </cell>
          <cell r="AU307">
            <v>168.98</v>
          </cell>
          <cell r="AV307">
            <v>172</v>
          </cell>
          <cell r="AW307">
            <v>175.02</v>
          </cell>
          <cell r="AX307">
            <v>178.04</v>
          </cell>
          <cell r="AY307">
            <v>181.06</v>
          </cell>
          <cell r="AZ307">
            <v>184.08</v>
          </cell>
          <cell r="BA307">
            <v>187.1</v>
          </cell>
          <cell r="BB307">
            <v>190.12</v>
          </cell>
          <cell r="BC307">
            <v>193.15</v>
          </cell>
          <cell r="BD307">
            <v>196.17</v>
          </cell>
          <cell r="BE307">
            <v>199.19</v>
          </cell>
          <cell r="BF307">
            <v>202.21</v>
          </cell>
          <cell r="BG307">
            <v>162.93</v>
          </cell>
        </row>
        <row r="308">
          <cell r="AD308">
            <v>84</v>
          </cell>
          <cell r="AE308">
            <v>122.1</v>
          </cell>
          <cell r="AF308">
            <v>125.16</v>
          </cell>
          <cell r="AG308">
            <v>128.22</v>
          </cell>
          <cell r="AH308">
            <v>131.28</v>
          </cell>
          <cell r="AI308">
            <v>134.33000000000001</v>
          </cell>
          <cell r="AJ308">
            <v>137.38999999999999</v>
          </cell>
          <cell r="AK308">
            <v>140.44999999999999</v>
          </cell>
          <cell r="AL308">
            <v>143.51</v>
          </cell>
          <cell r="AM308">
            <v>146.56</v>
          </cell>
          <cell r="AN308">
            <v>149.62</v>
          </cell>
          <cell r="AO308">
            <v>152.68</v>
          </cell>
          <cell r="AP308">
            <v>155.74</v>
          </cell>
          <cell r="AQ308">
            <v>158.79</v>
          </cell>
          <cell r="AR308">
            <v>161.85</v>
          </cell>
          <cell r="AS308">
            <v>164.91</v>
          </cell>
          <cell r="AT308">
            <v>167.97</v>
          </cell>
          <cell r="AU308">
            <v>171.03</v>
          </cell>
          <cell r="AV308">
            <v>174.08</v>
          </cell>
          <cell r="AW308">
            <v>177.14</v>
          </cell>
          <cell r="AX308">
            <v>180.2</v>
          </cell>
          <cell r="AY308">
            <v>183.26</v>
          </cell>
          <cell r="AZ308">
            <v>186.31</v>
          </cell>
          <cell r="BA308">
            <v>189.37</v>
          </cell>
          <cell r="BB308">
            <v>192.43</v>
          </cell>
          <cell r="BC308">
            <v>195.49</v>
          </cell>
          <cell r="BD308">
            <v>198.54</v>
          </cell>
          <cell r="BE308">
            <v>201.6</v>
          </cell>
          <cell r="BF308">
            <v>204.66</v>
          </cell>
          <cell r="BG308">
            <v>164.91</v>
          </cell>
        </row>
        <row r="309">
          <cell r="AD309">
            <v>85</v>
          </cell>
          <cell r="AE309">
            <v>123.58</v>
          </cell>
          <cell r="AF309">
            <v>126.67</v>
          </cell>
          <cell r="AG309">
            <v>129.77000000000001</v>
          </cell>
          <cell r="AH309">
            <v>132.86000000000001</v>
          </cell>
          <cell r="AI309">
            <v>135.94999999999999</v>
          </cell>
          <cell r="AJ309">
            <v>139.05000000000001</v>
          </cell>
          <cell r="AK309">
            <v>142.13999999999999</v>
          </cell>
          <cell r="AL309">
            <v>145.24</v>
          </cell>
          <cell r="AM309">
            <v>148.33000000000001</v>
          </cell>
          <cell r="AN309">
            <v>151.41999999999999</v>
          </cell>
          <cell r="AO309">
            <v>154.52000000000001</v>
          </cell>
          <cell r="AP309">
            <v>157.61000000000001</v>
          </cell>
          <cell r="AQ309">
            <v>160.71</v>
          </cell>
          <cell r="AR309">
            <v>163.80000000000001</v>
          </cell>
          <cell r="AS309">
            <v>166.89</v>
          </cell>
          <cell r="AT309">
            <v>169.99</v>
          </cell>
          <cell r="AU309">
            <v>173.08</v>
          </cell>
          <cell r="AV309">
            <v>176.18</v>
          </cell>
          <cell r="AW309">
            <v>179.27</v>
          </cell>
          <cell r="AX309">
            <v>182.36</v>
          </cell>
          <cell r="AY309">
            <v>185.46</v>
          </cell>
          <cell r="AZ309">
            <v>188.55</v>
          </cell>
          <cell r="BA309">
            <v>191.65</v>
          </cell>
          <cell r="BB309">
            <v>194.74</v>
          </cell>
          <cell r="BC309">
            <v>197.83</v>
          </cell>
          <cell r="BD309">
            <v>200.93</v>
          </cell>
          <cell r="BE309">
            <v>204.02</v>
          </cell>
          <cell r="BF309">
            <v>207.12</v>
          </cell>
          <cell r="BG309">
            <v>166.9</v>
          </cell>
        </row>
        <row r="310">
          <cell r="AD310">
            <v>86</v>
          </cell>
          <cell r="AE310">
            <v>124.98</v>
          </cell>
          <cell r="AF310">
            <v>128.12</v>
          </cell>
          <cell r="AG310">
            <v>131.25</v>
          </cell>
          <cell r="AH310">
            <v>134.38</v>
          </cell>
          <cell r="AI310">
            <v>137.51</v>
          </cell>
          <cell r="AJ310">
            <v>140.63999999999999</v>
          </cell>
          <cell r="AK310">
            <v>143.77000000000001</v>
          </cell>
          <cell r="AL310">
            <v>146.9</v>
          </cell>
          <cell r="AM310">
            <v>150.03</v>
          </cell>
          <cell r="AN310">
            <v>153.16</v>
          </cell>
          <cell r="AO310">
            <v>156.29</v>
          </cell>
          <cell r="AP310">
            <v>159.41999999999999</v>
          </cell>
          <cell r="AQ310">
            <v>162.55000000000001</v>
          </cell>
          <cell r="AR310">
            <v>165.68</v>
          </cell>
          <cell r="AS310">
            <v>168.81</v>
          </cell>
          <cell r="AT310">
            <v>171.94</v>
          </cell>
          <cell r="AU310">
            <v>175.07</v>
          </cell>
          <cell r="AV310">
            <v>178.2</v>
          </cell>
          <cell r="AW310">
            <v>181.33</v>
          </cell>
          <cell r="AX310">
            <v>184.46</v>
          </cell>
          <cell r="AY310">
            <v>187.59</v>
          </cell>
          <cell r="AZ310">
            <v>190.72</v>
          </cell>
          <cell r="BA310">
            <v>193.85</v>
          </cell>
          <cell r="BB310">
            <v>196.98</v>
          </cell>
          <cell r="BC310">
            <v>200.11</v>
          </cell>
          <cell r="BD310">
            <v>203.24</v>
          </cell>
          <cell r="BE310">
            <v>206.38</v>
          </cell>
          <cell r="BF310">
            <v>209.51</v>
          </cell>
          <cell r="BG310">
            <v>168.81</v>
          </cell>
        </row>
        <row r="311">
          <cell r="AD311">
            <v>87</v>
          </cell>
          <cell r="AE311">
            <v>126.4</v>
          </cell>
          <cell r="AF311">
            <v>129.56</v>
          </cell>
          <cell r="AG311">
            <v>132.72999999999999</v>
          </cell>
          <cell r="AH311">
            <v>135.9</v>
          </cell>
          <cell r="AI311">
            <v>139.06</v>
          </cell>
          <cell r="AJ311">
            <v>142.22999999999999</v>
          </cell>
          <cell r="AK311">
            <v>145.4</v>
          </cell>
          <cell r="AL311">
            <v>148.56</v>
          </cell>
          <cell r="AM311">
            <v>151.72999999999999</v>
          </cell>
          <cell r="AN311">
            <v>154.9</v>
          </cell>
          <cell r="AO311">
            <v>158.06</v>
          </cell>
          <cell r="AP311">
            <v>161.22999999999999</v>
          </cell>
          <cell r="AQ311">
            <v>164.4</v>
          </cell>
          <cell r="AR311">
            <v>167.56</v>
          </cell>
          <cell r="AS311">
            <v>170.73</v>
          </cell>
          <cell r="AT311">
            <v>173.9</v>
          </cell>
          <cell r="AU311">
            <v>177.07</v>
          </cell>
          <cell r="AV311">
            <v>180.23</v>
          </cell>
          <cell r="AW311">
            <v>183.4</v>
          </cell>
          <cell r="AX311">
            <v>186.57</v>
          </cell>
          <cell r="AY311">
            <v>189.73</v>
          </cell>
          <cell r="AZ311">
            <v>192.9</v>
          </cell>
          <cell r="BA311">
            <v>196.07</v>
          </cell>
          <cell r="BB311">
            <v>199.23</v>
          </cell>
          <cell r="BC311">
            <v>202.4</v>
          </cell>
          <cell r="BD311">
            <v>205.57</v>
          </cell>
          <cell r="BE311">
            <v>208.73</v>
          </cell>
          <cell r="BF311">
            <v>211.9</v>
          </cell>
          <cell r="BG311">
            <v>170.73</v>
          </cell>
        </row>
        <row r="312">
          <cell r="AD312">
            <v>88</v>
          </cell>
          <cell r="AE312">
            <v>127.89</v>
          </cell>
          <cell r="AF312">
            <v>131.09</v>
          </cell>
          <cell r="AG312">
            <v>134.30000000000001</v>
          </cell>
          <cell r="AH312">
            <v>137.5</v>
          </cell>
          <cell r="AI312">
            <v>140.69999999999999</v>
          </cell>
          <cell r="AJ312">
            <v>143.91</v>
          </cell>
          <cell r="AK312">
            <v>147.11000000000001</v>
          </cell>
          <cell r="AL312">
            <v>150.31</v>
          </cell>
          <cell r="AM312">
            <v>153.52000000000001</v>
          </cell>
          <cell r="AN312">
            <v>156.72</v>
          </cell>
          <cell r="AO312">
            <v>159.91999999999999</v>
          </cell>
          <cell r="AP312">
            <v>163.13</v>
          </cell>
          <cell r="AQ312">
            <v>166.33</v>
          </cell>
          <cell r="AR312">
            <v>169.53</v>
          </cell>
          <cell r="AS312">
            <v>172.73</v>
          </cell>
          <cell r="AT312">
            <v>175.94</v>
          </cell>
          <cell r="AU312">
            <v>179.14</v>
          </cell>
          <cell r="AV312">
            <v>182.34</v>
          </cell>
          <cell r="AW312">
            <v>185.55</v>
          </cell>
          <cell r="AX312">
            <v>188.75</v>
          </cell>
          <cell r="AY312">
            <v>191.95</v>
          </cell>
          <cell r="AZ312">
            <v>195.16</v>
          </cell>
          <cell r="BA312">
            <v>198.36</v>
          </cell>
          <cell r="BB312">
            <v>201.56</v>
          </cell>
          <cell r="BC312">
            <v>204.77</v>
          </cell>
          <cell r="BD312">
            <v>207.97</v>
          </cell>
          <cell r="BE312">
            <v>211.17</v>
          </cell>
          <cell r="BF312">
            <v>214.38</v>
          </cell>
          <cell r="BG312">
            <v>172.74</v>
          </cell>
        </row>
        <row r="313">
          <cell r="AD313">
            <v>89</v>
          </cell>
          <cell r="AE313">
            <v>129.31</v>
          </cell>
          <cell r="AF313">
            <v>132.55000000000001</v>
          </cell>
          <cell r="AG313">
            <v>135.79</v>
          </cell>
          <cell r="AH313">
            <v>139.03</v>
          </cell>
          <cell r="AI313">
            <v>142.27000000000001</v>
          </cell>
          <cell r="AJ313">
            <v>145.51</v>
          </cell>
          <cell r="AK313">
            <v>148.75</v>
          </cell>
          <cell r="AL313">
            <v>151.99</v>
          </cell>
          <cell r="AM313">
            <v>155.22999999999999</v>
          </cell>
          <cell r="AN313">
            <v>158.47</v>
          </cell>
          <cell r="AO313">
            <v>161.71</v>
          </cell>
          <cell r="AP313">
            <v>164.95</v>
          </cell>
          <cell r="AQ313">
            <v>168.19</v>
          </cell>
          <cell r="AR313">
            <v>171.43</v>
          </cell>
          <cell r="AS313">
            <v>174.67</v>
          </cell>
          <cell r="AT313">
            <v>177.91</v>
          </cell>
          <cell r="AU313">
            <v>181.15</v>
          </cell>
          <cell r="AV313">
            <v>184.39</v>
          </cell>
          <cell r="AW313">
            <v>187.62</v>
          </cell>
          <cell r="AX313">
            <v>190.86</v>
          </cell>
          <cell r="AY313">
            <v>194.1</v>
          </cell>
          <cell r="AZ313">
            <v>197.34</v>
          </cell>
          <cell r="BA313">
            <v>200.58</v>
          </cell>
          <cell r="BB313">
            <v>203.82</v>
          </cell>
          <cell r="BC313">
            <v>207.06</v>
          </cell>
          <cell r="BD313">
            <v>210.3</v>
          </cell>
          <cell r="BE313">
            <v>213.54</v>
          </cell>
          <cell r="BF313">
            <v>216.78</v>
          </cell>
          <cell r="BG313">
            <v>174.67</v>
          </cell>
        </row>
        <row r="314">
          <cell r="AD314">
            <v>90</v>
          </cell>
          <cell r="AE314">
            <v>130.74</v>
          </cell>
          <cell r="AF314">
            <v>134.01</v>
          </cell>
          <cell r="AG314">
            <v>137.29</v>
          </cell>
          <cell r="AH314">
            <v>140.57</v>
          </cell>
          <cell r="AI314">
            <v>143.84</v>
          </cell>
          <cell r="AJ314">
            <v>147.12</v>
          </cell>
          <cell r="AK314">
            <v>150.38999999999999</v>
          </cell>
          <cell r="AL314">
            <v>153.66999999999999</v>
          </cell>
          <cell r="AM314">
            <v>156.94999999999999</v>
          </cell>
          <cell r="AN314">
            <v>160.22</v>
          </cell>
          <cell r="AO314">
            <v>163.5</v>
          </cell>
          <cell r="AP314">
            <v>166.77</v>
          </cell>
          <cell r="AQ314">
            <v>170.05</v>
          </cell>
          <cell r="AR314">
            <v>173.33</v>
          </cell>
          <cell r="AS314">
            <v>176.6</v>
          </cell>
          <cell r="AT314">
            <v>179.88</v>
          </cell>
          <cell r="AU314">
            <v>183.15</v>
          </cell>
          <cell r="AV314">
            <v>186.43</v>
          </cell>
          <cell r="AW314">
            <v>189.71</v>
          </cell>
          <cell r="AX314">
            <v>192.98</v>
          </cell>
          <cell r="AY314">
            <v>196.26</v>
          </cell>
          <cell r="AZ314">
            <v>199.53</v>
          </cell>
          <cell r="BA314">
            <v>202.81</v>
          </cell>
          <cell r="BB314">
            <v>206.09</v>
          </cell>
          <cell r="BC314">
            <v>209.36</v>
          </cell>
          <cell r="BD314">
            <v>212.64</v>
          </cell>
          <cell r="BE314">
            <v>215.91</v>
          </cell>
          <cell r="BF314">
            <v>219.19</v>
          </cell>
          <cell r="BG314">
            <v>176.6</v>
          </cell>
        </row>
        <row r="315">
          <cell r="AD315">
            <v>91</v>
          </cell>
          <cell r="AE315">
            <v>132.25</v>
          </cell>
          <cell r="AF315">
            <v>135.57</v>
          </cell>
          <cell r="AG315">
            <v>138.88</v>
          </cell>
          <cell r="AH315">
            <v>142.19</v>
          </cell>
          <cell r="AI315">
            <v>145.5</v>
          </cell>
          <cell r="AJ315">
            <v>148.82</v>
          </cell>
          <cell r="AK315">
            <v>152.13</v>
          </cell>
          <cell r="AL315">
            <v>155.44</v>
          </cell>
          <cell r="AM315">
            <v>158.75</v>
          </cell>
          <cell r="AN315">
            <v>162.06</v>
          </cell>
          <cell r="AO315">
            <v>165.38</v>
          </cell>
          <cell r="AP315">
            <v>168.69</v>
          </cell>
          <cell r="AQ315">
            <v>172</v>
          </cell>
          <cell r="AR315">
            <v>175.31</v>
          </cell>
          <cell r="AS315">
            <v>178.63</v>
          </cell>
          <cell r="AT315">
            <v>181.94</v>
          </cell>
          <cell r="AU315">
            <v>185.25</v>
          </cell>
          <cell r="AV315">
            <v>188.56</v>
          </cell>
          <cell r="AW315">
            <v>191.88</v>
          </cell>
          <cell r="AX315">
            <v>195.19</v>
          </cell>
          <cell r="AY315">
            <v>198.5</v>
          </cell>
          <cell r="AZ315">
            <v>201.81</v>
          </cell>
          <cell r="BA315">
            <v>205.13</v>
          </cell>
          <cell r="BB315">
            <v>208.44</v>
          </cell>
          <cell r="BC315">
            <v>211.75</v>
          </cell>
          <cell r="BD315">
            <v>215.06</v>
          </cell>
          <cell r="BE315">
            <v>218.38</v>
          </cell>
          <cell r="BF315">
            <v>221.69</v>
          </cell>
          <cell r="BG315">
            <v>178.63</v>
          </cell>
        </row>
        <row r="316">
          <cell r="AD316">
            <v>92</v>
          </cell>
          <cell r="AE316">
            <v>133.69</v>
          </cell>
          <cell r="AF316">
            <v>137.04</v>
          </cell>
          <cell r="AG316">
            <v>140.38999999999999</v>
          </cell>
          <cell r="AH316">
            <v>143.74</v>
          </cell>
          <cell r="AI316">
            <v>147.09</v>
          </cell>
          <cell r="AJ316">
            <v>150.44</v>
          </cell>
          <cell r="AK316">
            <v>153.78</v>
          </cell>
          <cell r="AL316">
            <v>157.13</v>
          </cell>
          <cell r="AM316">
            <v>160.47999999999999</v>
          </cell>
          <cell r="AN316">
            <v>163.83000000000001</v>
          </cell>
          <cell r="AO316">
            <v>167.18</v>
          </cell>
          <cell r="AP316">
            <v>170.53</v>
          </cell>
          <cell r="AQ316">
            <v>173.88</v>
          </cell>
          <cell r="AR316">
            <v>177.23</v>
          </cell>
          <cell r="AS316">
            <v>180.58</v>
          </cell>
          <cell r="AT316">
            <v>183.92</v>
          </cell>
          <cell r="AU316">
            <v>187.27</v>
          </cell>
          <cell r="AV316">
            <v>190.62</v>
          </cell>
          <cell r="AW316">
            <v>193.97</v>
          </cell>
          <cell r="AX316">
            <v>197.32</v>
          </cell>
          <cell r="AY316">
            <v>200.67</v>
          </cell>
          <cell r="AZ316">
            <v>204.02</v>
          </cell>
          <cell r="BA316">
            <v>207.37</v>
          </cell>
          <cell r="BB316">
            <v>210.71</v>
          </cell>
          <cell r="BC316">
            <v>214.06</v>
          </cell>
          <cell r="BD316">
            <v>217.41</v>
          </cell>
          <cell r="BE316">
            <v>220.76</v>
          </cell>
          <cell r="BF316">
            <v>224.11</v>
          </cell>
          <cell r="BG316">
            <v>180.57</v>
          </cell>
        </row>
        <row r="317">
          <cell r="AD317">
            <v>93</v>
          </cell>
          <cell r="AE317">
            <v>135.13999999999999</v>
          </cell>
          <cell r="AF317">
            <v>138.52000000000001</v>
          </cell>
          <cell r="AG317">
            <v>141.91</v>
          </cell>
          <cell r="AH317">
            <v>145.29</v>
          </cell>
          <cell r="AI317">
            <v>148.68</v>
          </cell>
          <cell r="AJ317">
            <v>152.06</v>
          </cell>
          <cell r="AK317">
            <v>155.44999999999999</v>
          </cell>
          <cell r="AL317">
            <v>158.83000000000001</v>
          </cell>
          <cell r="AM317">
            <v>162.22</v>
          </cell>
          <cell r="AN317">
            <v>165.6</v>
          </cell>
          <cell r="AO317">
            <v>168.99</v>
          </cell>
          <cell r="AP317">
            <v>172.37</v>
          </cell>
          <cell r="AQ317">
            <v>175.76</v>
          </cell>
          <cell r="AR317">
            <v>179.14</v>
          </cell>
          <cell r="AS317">
            <v>182.53</v>
          </cell>
          <cell r="AT317">
            <v>185.91</v>
          </cell>
          <cell r="AU317">
            <v>189.3</v>
          </cell>
          <cell r="AV317">
            <v>192.68</v>
          </cell>
          <cell r="AW317">
            <v>196.07</v>
          </cell>
          <cell r="AX317">
            <v>199.45</v>
          </cell>
          <cell r="AY317">
            <v>202.84</v>
          </cell>
          <cell r="AZ317">
            <v>206.23</v>
          </cell>
          <cell r="BA317">
            <v>209.61</v>
          </cell>
          <cell r="BB317">
            <v>213</v>
          </cell>
          <cell r="BC317">
            <v>216.38</v>
          </cell>
          <cell r="BD317">
            <v>219.77</v>
          </cell>
          <cell r="BE317">
            <v>223.15</v>
          </cell>
          <cell r="BF317">
            <v>226.54</v>
          </cell>
          <cell r="BG317">
            <v>182.53</v>
          </cell>
        </row>
        <row r="318">
          <cell r="AD318">
            <v>94</v>
          </cell>
          <cell r="AE318">
            <v>136.59</v>
          </cell>
          <cell r="AF318">
            <v>140.01</v>
          </cell>
          <cell r="AG318">
            <v>143.43</v>
          </cell>
          <cell r="AH318">
            <v>146.85</v>
          </cell>
          <cell r="AI318">
            <v>150.27000000000001</v>
          </cell>
          <cell r="AJ318">
            <v>153.69</v>
          </cell>
          <cell r="AK318">
            <v>157.11000000000001</v>
          </cell>
          <cell r="AL318">
            <v>160.54</v>
          </cell>
          <cell r="AM318">
            <v>163.96</v>
          </cell>
          <cell r="AN318">
            <v>167.38</v>
          </cell>
          <cell r="AO318">
            <v>170.8</v>
          </cell>
          <cell r="AP318">
            <v>174.22</v>
          </cell>
          <cell r="AQ318">
            <v>177.64</v>
          </cell>
          <cell r="AR318">
            <v>181.07</v>
          </cell>
          <cell r="AS318">
            <v>184.49</v>
          </cell>
          <cell r="AT318">
            <v>187.91</v>
          </cell>
          <cell r="AU318">
            <v>191.33</v>
          </cell>
          <cell r="AV318">
            <v>194.75</v>
          </cell>
          <cell r="AW318">
            <v>198.17</v>
          </cell>
          <cell r="AX318">
            <v>201.6</v>
          </cell>
          <cell r="AY318">
            <v>205.02</v>
          </cell>
          <cell r="AZ318">
            <v>208.44</v>
          </cell>
          <cell r="BA318">
            <v>211.86</v>
          </cell>
          <cell r="BB318">
            <v>215.28</v>
          </cell>
          <cell r="BC318">
            <v>218.7</v>
          </cell>
          <cell r="BD318">
            <v>22.13</v>
          </cell>
          <cell r="BE318">
            <v>225.55</v>
          </cell>
          <cell r="BF318">
            <v>228.97</v>
          </cell>
          <cell r="BG318">
            <v>184.49</v>
          </cell>
        </row>
        <row r="319">
          <cell r="AD319">
            <v>95</v>
          </cell>
          <cell r="AE319">
            <v>137.94999999999999</v>
          </cell>
          <cell r="AF319">
            <v>141.41</v>
          </cell>
          <cell r="AG319">
            <v>144.87</v>
          </cell>
          <cell r="AH319">
            <v>148.32</v>
          </cell>
          <cell r="AI319">
            <v>151.78</v>
          </cell>
          <cell r="AJ319">
            <v>155.24</v>
          </cell>
          <cell r="AK319">
            <v>158.69999999999999</v>
          </cell>
          <cell r="AL319">
            <v>162.16</v>
          </cell>
          <cell r="AM319">
            <v>165.61</v>
          </cell>
          <cell r="AN319">
            <v>169.07</v>
          </cell>
          <cell r="AO319">
            <v>172.53</v>
          </cell>
          <cell r="AP319">
            <v>175.99</v>
          </cell>
          <cell r="AQ319">
            <v>179.45</v>
          </cell>
          <cell r="AR319">
            <v>182.9</v>
          </cell>
          <cell r="AS319">
            <v>186.36</v>
          </cell>
          <cell r="AT319">
            <v>189.82</v>
          </cell>
          <cell r="AU319">
            <v>193.28</v>
          </cell>
          <cell r="AV319">
            <v>196.74</v>
          </cell>
          <cell r="AW319">
            <v>200.19</v>
          </cell>
          <cell r="AX319">
            <v>203.65</v>
          </cell>
          <cell r="AY319">
            <v>207.11</v>
          </cell>
          <cell r="AZ319">
            <v>210.57</v>
          </cell>
          <cell r="BA319">
            <v>214.03</v>
          </cell>
          <cell r="BB319">
            <v>217.48</v>
          </cell>
          <cell r="BC319">
            <v>220.94</v>
          </cell>
          <cell r="BD319">
            <v>224.4</v>
          </cell>
          <cell r="BE319">
            <v>227.86</v>
          </cell>
          <cell r="BF319">
            <v>231.32</v>
          </cell>
          <cell r="BG319">
            <v>186.36</v>
          </cell>
        </row>
        <row r="320">
          <cell r="AD320">
            <v>96</v>
          </cell>
          <cell r="AE320">
            <v>139.41</v>
          </cell>
          <cell r="AF320">
            <v>142.9</v>
          </cell>
          <cell r="AG320">
            <v>146.4</v>
          </cell>
          <cell r="AH320">
            <v>149.88999999999999</v>
          </cell>
          <cell r="AI320">
            <v>153.38999999999999</v>
          </cell>
          <cell r="AJ320">
            <v>156.88</v>
          </cell>
          <cell r="AK320">
            <v>160.38</v>
          </cell>
          <cell r="AL320">
            <v>163.87</v>
          </cell>
          <cell r="AM320">
            <v>167.36</v>
          </cell>
          <cell r="AN320">
            <v>170.86</v>
          </cell>
          <cell r="AO320">
            <v>174.35</v>
          </cell>
          <cell r="AP320">
            <v>177.85</v>
          </cell>
          <cell r="AQ320">
            <v>181.34</v>
          </cell>
          <cell r="AR320">
            <v>184.84</v>
          </cell>
          <cell r="AS320">
            <v>188.33</v>
          </cell>
          <cell r="AT320">
            <v>191.83</v>
          </cell>
          <cell r="AU320">
            <v>195.32</v>
          </cell>
          <cell r="AV320">
            <v>198.81</v>
          </cell>
          <cell r="AW320">
            <v>202.31</v>
          </cell>
          <cell r="AX320">
            <v>205.8</v>
          </cell>
          <cell r="AY320">
            <v>209.3</v>
          </cell>
          <cell r="AZ320">
            <v>212.79</v>
          </cell>
          <cell r="BA320">
            <v>216.29</v>
          </cell>
          <cell r="BB320">
            <v>219.78</v>
          </cell>
          <cell r="BC320">
            <v>223.27</v>
          </cell>
          <cell r="BD320">
            <v>226.77</v>
          </cell>
          <cell r="BE320">
            <v>230.26</v>
          </cell>
          <cell r="BF320">
            <v>233.76</v>
          </cell>
          <cell r="BG320">
            <v>188.33</v>
          </cell>
        </row>
        <row r="321">
          <cell r="AD321">
            <v>97</v>
          </cell>
          <cell r="AE321">
            <v>140.87</v>
          </cell>
          <cell r="AF321">
            <v>144.4</v>
          </cell>
          <cell r="AG321">
            <v>147.94</v>
          </cell>
          <cell r="AH321">
            <v>151.47</v>
          </cell>
          <cell r="AI321">
            <v>155</v>
          </cell>
          <cell r="AJ321">
            <v>158.53</v>
          </cell>
          <cell r="AK321">
            <v>162.06</v>
          </cell>
          <cell r="AL321">
            <v>165.59</v>
          </cell>
          <cell r="AM321">
            <v>169.12</v>
          </cell>
          <cell r="AN321">
            <v>172.65</v>
          </cell>
          <cell r="AO321">
            <v>176.18</v>
          </cell>
          <cell r="AP321">
            <v>179.71</v>
          </cell>
          <cell r="AQ321">
            <v>183.24</v>
          </cell>
          <cell r="AR321">
            <v>186.77</v>
          </cell>
          <cell r="AS321">
            <v>190.3</v>
          </cell>
          <cell r="AT321">
            <v>193.84</v>
          </cell>
          <cell r="AU321">
            <v>197.37</v>
          </cell>
          <cell r="AV321">
            <v>200.9</v>
          </cell>
          <cell r="AW321">
            <v>204.43</v>
          </cell>
          <cell r="AX321">
            <v>207.96</v>
          </cell>
          <cell r="AY321">
            <v>211.49</v>
          </cell>
          <cell r="AZ321">
            <v>215.02</v>
          </cell>
          <cell r="BA321">
            <v>218.55</v>
          </cell>
          <cell r="BB321">
            <v>222.08</v>
          </cell>
          <cell r="BC321">
            <v>225.61</v>
          </cell>
          <cell r="BD321">
            <v>229.14</v>
          </cell>
          <cell r="BE321">
            <v>232.67</v>
          </cell>
          <cell r="BF321">
            <v>236.21</v>
          </cell>
          <cell r="BG321">
            <v>190.31</v>
          </cell>
        </row>
        <row r="322">
          <cell r="AD322">
            <v>98</v>
          </cell>
          <cell r="AE322">
            <v>142.34</v>
          </cell>
          <cell r="AF322">
            <v>145.91</v>
          </cell>
          <cell r="AG322">
            <v>149.47999999999999</v>
          </cell>
          <cell r="AH322">
            <v>153.05000000000001</v>
          </cell>
          <cell r="AI322">
            <v>156.61000000000001</v>
          </cell>
          <cell r="AJ322">
            <v>160.18</v>
          </cell>
          <cell r="AK322">
            <v>163.75</v>
          </cell>
          <cell r="AL322">
            <v>167.31</v>
          </cell>
          <cell r="AM322">
            <v>170.88</v>
          </cell>
          <cell r="AN322">
            <v>174.45</v>
          </cell>
          <cell r="AO322">
            <v>178.02</v>
          </cell>
          <cell r="AP322">
            <v>181.58</v>
          </cell>
          <cell r="AQ322">
            <v>185.15</v>
          </cell>
          <cell r="AR322">
            <v>188.72</v>
          </cell>
          <cell r="AS322">
            <v>192.29</v>
          </cell>
          <cell r="AT322">
            <v>195.85</v>
          </cell>
          <cell r="AU322">
            <v>199.42</v>
          </cell>
          <cell r="AV322">
            <v>202.99</v>
          </cell>
          <cell r="AW322">
            <v>206.55</v>
          </cell>
          <cell r="AX322">
            <v>210.12</v>
          </cell>
          <cell r="AY322">
            <v>213.69</v>
          </cell>
          <cell r="AZ322">
            <v>217.26</v>
          </cell>
          <cell r="BA322">
            <v>220.82</v>
          </cell>
          <cell r="BB322">
            <v>224.39</v>
          </cell>
          <cell r="BC322">
            <v>227.96</v>
          </cell>
          <cell r="BD322">
            <v>231.52</v>
          </cell>
          <cell r="BE322">
            <v>235.09</v>
          </cell>
          <cell r="BF322">
            <v>238.66</v>
          </cell>
          <cell r="BG322">
            <v>192.29</v>
          </cell>
        </row>
        <row r="323">
          <cell r="AD323">
            <v>99</v>
          </cell>
          <cell r="AE323">
            <v>143.82</v>
          </cell>
          <cell r="AF323">
            <v>147.43</v>
          </cell>
          <cell r="AG323">
            <v>151.03</v>
          </cell>
          <cell r="AH323">
            <v>154.63</v>
          </cell>
          <cell r="AI323">
            <v>158.24</v>
          </cell>
          <cell r="AJ323">
            <v>161.84</v>
          </cell>
          <cell r="AK323">
            <v>165.44</v>
          </cell>
          <cell r="AL323">
            <v>169.05</v>
          </cell>
          <cell r="AM323">
            <v>172.65</v>
          </cell>
          <cell r="AN323">
            <v>176.25</v>
          </cell>
          <cell r="AO323">
            <v>179.86</v>
          </cell>
          <cell r="AP323">
            <v>183.46</v>
          </cell>
          <cell r="AQ323">
            <v>187.06</v>
          </cell>
          <cell r="AR323">
            <v>190.67</v>
          </cell>
          <cell r="AS323">
            <v>194.27</v>
          </cell>
          <cell r="AT323">
            <v>197.88</v>
          </cell>
          <cell r="AU323">
            <v>201.48</v>
          </cell>
          <cell r="AV323">
            <v>205.08</v>
          </cell>
          <cell r="AW323">
            <v>208.69</v>
          </cell>
          <cell r="AX323">
            <v>212.29</v>
          </cell>
          <cell r="AY323">
            <v>215.89</v>
          </cell>
          <cell r="AZ323">
            <v>219.5</v>
          </cell>
          <cell r="BA323">
            <v>223.1</v>
          </cell>
          <cell r="BB323">
            <v>226.7</v>
          </cell>
          <cell r="BC323">
            <v>230.31</v>
          </cell>
          <cell r="BD323">
            <v>233.91</v>
          </cell>
          <cell r="BE323">
            <v>237.52</v>
          </cell>
          <cell r="BF323">
            <v>241.12</v>
          </cell>
          <cell r="BG323">
            <v>194.27</v>
          </cell>
        </row>
        <row r="324">
          <cell r="AD324">
            <v>100</v>
          </cell>
          <cell r="AE324">
            <v>145.21</v>
          </cell>
          <cell r="AF324">
            <v>148.85</v>
          </cell>
          <cell r="AG324">
            <v>152.49</v>
          </cell>
          <cell r="AH324">
            <v>156.13</v>
          </cell>
          <cell r="AI324">
            <v>159.77000000000001</v>
          </cell>
          <cell r="AJ324">
            <v>163.41</v>
          </cell>
          <cell r="AK324">
            <v>167.05</v>
          </cell>
          <cell r="AL324">
            <v>170.69</v>
          </cell>
          <cell r="AM324">
            <v>174.33</v>
          </cell>
          <cell r="AN324">
            <v>177.97</v>
          </cell>
          <cell r="AO324">
            <v>181.61</v>
          </cell>
          <cell r="AP324">
            <v>185.25</v>
          </cell>
          <cell r="AQ324">
            <v>188.89</v>
          </cell>
          <cell r="AR324">
            <v>192.53</v>
          </cell>
          <cell r="AS324">
            <v>196.17</v>
          </cell>
          <cell r="AT324">
            <v>199.81</v>
          </cell>
          <cell r="AU324">
            <v>203.45</v>
          </cell>
          <cell r="AV324">
            <v>207.09</v>
          </cell>
          <cell r="AW324">
            <v>210.73</v>
          </cell>
          <cell r="AX324">
            <v>214.37</v>
          </cell>
          <cell r="AY324">
            <v>218.01</v>
          </cell>
          <cell r="AZ324">
            <v>221.65</v>
          </cell>
          <cell r="BA324">
            <v>225.29</v>
          </cell>
          <cell r="BB324">
            <v>228.93</v>
          </cell>
          <cell r="BC324">
            <v>232.57</v>
          </cell>
          <cell r="BD324">
            <v>236.21</v>
          </cell>
          <cell r="BE324">
            <v>239.85</v>
          </cell>
          <cell r="BF324">
            <v>243.49</v>
          </cell>
          <cell r="BG324">
            <v>196.17</v>
          </cell>
        </row>
        <row r="325">
          <cell r="AD325">
            <v>101</v>
          </cell>
          <cell r="AE325">
            <v>146.69</v>
          </cell>
          <cell r="AF325">
            <v>150.37</v>
          </cell>
          <cell r="AG325">
            <v>154.05000000000001</v>
          </cell>
          <cell r="AH325">
            <v>157.72</v>
          </cell>
          <cell r="AI325">
            <v>161.4</v>
          </cell>
          <cell r="AJ325">
            <v>165.08</v>
          </cell>
          <cell r="AK325">
            <v>168.75</v>
          </cell>
          <cell r="AL325">
            <v>172.43</v>
          </cell>
          <cell r="AM325">
            <v>176.11</v>
          </cell>
          <cell r="AN325">
            <v>179.78</v>
          </cell>
          <cell r="AO325">
            <v>183.46</v>
          </cell>
          <cell r="AP325">
            <v>187.13</v>
          </cell>
          <cell r="AQ325">
            <v>190.81</v>
          </cell>
          <cell r="AR325">
            <v>194.49</v>
          </cell>
          <cell r="AS325">
            <v>198.16</v>
          </cell>
          <cell r="AT325">
            <v>201.84</v>
          </cell>
          <cell r="AU325">
            <v>205.52</v>
          </cell>
          <cell r="AV325">
            <v>209.19</v>
          </cell>
          <cell r="AW325">
            <v>212.87</v>
          </cell>
          <cell r="AX325">
            <v>216.55</v>
          </cell>
          <cell r="AY325">
            <v>220.22</v>
          </cell>
          <cell r="AZ325">
            <v>223.9</v>
          </cell>
          <cell r="BA325">
            <v>227.57</v>
          </cell>
          <cell r="BB325">
            <v>231.25</v>
          </cell>
          <cell r="BC325">
            <v>234.93</v>
          </cell>
          <cell r="BD325">
            <v>238.6</v>
          </cell>
          <cell r="BE325">
            <v>242.28</v>
          </cell>
          <cell r="BF325">
            <v>245.96</v>
          </cell>
          <cell r="BG325">
            <v>198.16</v>
          </cell>
        </row>
        <row r="326">
          <cell r="AD326">
            <v>102</v>
          </cell>
          <cell r="AE326">
            <v>148.09</v>
          </cell>
          <cell r="AF326">
            <v>151.80000000000001</v>
          </cell>
          <cell r="AG326">
            <v>155.51</v>
          </cell>
          <cell r="AH326">
            <v>159.22</v>
          </cell>
          <cell r="AI326">
            <v>162.94</v>
          </cell>
          <cell r="AJ326">
            <v>166.65</v>
          </cell>
          <cell r="AK326">
            <v>170.36</v>
          </cell>
          <cell r="AL326">
            <v>174.08</v>
          </cell>
          <cell r="AM326">
            <v>177.79</v>
          </cell>
          <cell r="AN326">
            <v>181.5</v>
          </cell>
          <cell r="AO326">
            <v>185.21</v>
          </cell>
          <cell r="AP326">
            <v>188.93</v>
          </cell>
          <cell r="AQ326">
            <v>192.64</v>
          </cell>
          <cell r="AR326">
            <v>196.35</v>
          </cell>
          <cell r="AS326">
            <v>200.06</v>
          </cell>
          <cell r="AT326">
            <v>203.78</v>
          </cell>
          <cell r="AU326">
            <v>207.49</v>
          </cell>
          <cell r="AV326">
            <v>211.2</v>
          </cell>
          <cell r="AW326">
            <v>214.92</v>
          </cell>
          <cell r="AX326">
            <v>218.63</v>
          </cell>
          <cell r="AY326">
            <v>222.34</v>
          </cell>
          <cell r="AZ326">
            <v>226.05</v>
          </cell>
          <cell r="BA326">
            <v>229.77</v>
          </cell>
          <cell r="BB326">
            <v>233.48</v>
          </cell>
          <cell r="BC326">
            <v>237.19</v>
          </cell>
          <cell r="BD326">
            <v>240.91</v>
          </cell>
          <cell r="BE326">
            <v>244.62</v>
          </cell>
          <cell r="BF326">
            <v>248.33</v>
          </cell>
          <cell r="BG326">
            <v>200.06</v>
          </cell>
        </row>
        <row r="327">
          <cell r="AD327">
            <v>103</v>
          </cell>
          <cell r="AE327">
            <v>149.59</v>
          </cell>
          <cell r="AF327">
            <v>153.33000000000001</v>
          </cell>
          <cell r="AG327">
            <v>157.08000000000001</v>
          </cell>
          <cell r="AH327">
            <v>160.83000000000001</v>
          </cell>
          <cell r="AI327">
            <v>164.58</v>
          </cell>
          <cell r="AJ327">
            <v>168.33</v>
          </cell>
          <cell r="AK327">
            <v>172.08</v>
          </cell>
          <cell r="AL327">
            <v>175.83</v>
          </cell>
          <cell r="AM327">
            <v>179.58</v>
          </cell>
          <cell r="AN327">
            <v>183.33</v>
          </cell>
          <cell r="AO327">
            <v>187.08</v>
          </cell>
          <cell r="AP327">
            <v>190.83</v>
          </cell>
          <cell r="AQ327">
            <v>194.58</v>
          </cell>
          <cell r="AR327">
            <v>198.33</v>
          </cell>
          <cell r="AS327">
            <v>202.07</v>
          </cell>
          <cell r="AT327">
            <v>205.82</v>
          </cell>
          <cell r="AU327">
            <v>209.57</v>
          </cell>
          <cell r="AV327">
            <v>213.32</v>
          </cell>
          <cell r="AW327">
            <v>217.07</v>
          </cell>
          <cell r="AX327">
            <v>220.82</v>
          </cell>
          <cell r="AY327">
            <v>224.57</v>
          </cell>
          <cell r="AZ327">
            <v>228.32</v>
          </cell>
          <cell r="BA327">
            <v>232.07</v>
          </cell>
          <cell r="BB327">
            <v>235.82</v>
          </cell>
          <cell r="BC327">
            <v>239.57</v>
          </cell>
          <cell r="BD327">
            <v>243.32</v>
          </cell>
          <cell r="BE327">
            <v>247.06</v>
          </cell>
          <cell r="BF327">
            <v>250.81</v>
          </cell>
          <cell r="BG327">
            <v>202.07</v>
          </cell>
        </row>
        <row r="328">
          <cell r="AD328">
            <v>104</v>
          </cell>
          <cell r="AE328">
            <v>150.99</v>
          </cell>
          <cell r="AF328">
            <v>154.77000000000001</v>
          </cell>
          <cell r="AG328">
            <v>158.56</v>
          </cell>
          <cell r="AH328">
            <v>162.34</v>
          </cell>
          <cell r="AI328">
            <v>166.13</v>
          </cell>
          <cell r="AJ328">
            <v>169.91</v>
          </cell>
          <cell r="AK328">
            <v>173.7</v>
          </cell>
          <cell r="AL328">
            <v>177.48</v>
          </cell>
          <cell r="AM328">
            <v>181.27</v>
          </cell>
          <cell r="AN328">
            <v>185.06</v>
          </cell>
          <cell r="AO328">
            <v>188.84</v>
          </cell>
          <cell r="AP328">
            <v>192.63</v>
          </cell>
          <cell r="AQ328">
            <v>196.41</v>
          </cell>
          <cell r="AR328">
            <v>200.2</v>
          </cell>
          <cell r="AS328">
            <v>203.98</v>
          </cell>
          <cell r="AT328">
            <v>207.77</v>
          </cell>
          <cell r="AU328">
            <v>211.55</v>
          </cell>
          <cell r="AV328">
            <v>215.34</v>
          </cell>
          <cell r="AW328">
            <v>219.13</v>
          </cell>
          <cell r="AX328">
            <v>222.91</v>
          </cell>
          <cell r="AY328">
            <v>226.7</v>
          </cell>
          <cell r="AZ328">
            <v>230.48</v>
          </cell>
          <cell r="BA328">
            <v>234.27</v>
          </cell>
          <cell r="BB328">
            <v>238.05</v>
          </cell>
          <cell r="BC328">
            <v>241.84</v>
          </cell>
          <cell r="BD328">
            <v>245.63</v>
          </cell>
          <cell r="BE328">
            <v>249.41</v>
          </cell>
          <cell r="BF328">
            <v>253.2</v>
          </cell>
          <cell r="BG328">
            <v>203.98</v>
          </cell>
        </row>
        <row r="329">
          <cell r="AD329">
            <v>105</v>
          </cell>
          <cell r="AE329">
            <v>152.5</v>
          </cell>
          <cell r="AF329">
            <v>156.32</v>
          </cell>
          <cell r="AG329">
            <v>160.13999999999999</v>
          </cell>
          <cell r="AH329">
            <v>163.96</v>
          </cell>
          <cell r="AI329">
            <v>167.79</v>
          </cell>
          <cell r="AJ329">
            <v>171.61</v>
          </cell>
          <cell r="AK329">
            <v>175.43</v>
          </cell>
          <cell r="AL329">
            <v>179.25</v>
          </cell>
          <cell r="AM329">
            <v>183.07</v>
          </cell>
          <cell r="AN329">
            <v>186.9</v>
          </cell>
          <cell r="AO329">
            <v>190.72</v>
          </cell>
          <cell r="AP329">
            <v>194.54</v>
          </cell>
          <cell r="AQ329">
            <v>198.36</v>
          </cell>
          <cell r="AR329">
            <v>202.18</v>
          </cell>
          <cell r="AS329">
            <v>206.01</v>
          </cell>
          <cell r="AT329">
            <v>209.83</v>
          </cell>
          <cell r="AU329">
            <v>213.65</v>
          </cell>
          <cell r="AV329">
            <v>217.47</v>
          </cell>
          <cell r="AW329">
            <v>221.29</v>
          </cell>
          <cell r="AX329">
            <v>225.12</v>
          </cell>
          <cell r="AY329">
            <v>228.94</v>
          </cell>
          <cell r="AZ329">
            <v>232.76</v>
          </cell>
          <cell r="BA329">
            <v>236.58</v>
          </cell>
          <cell r="BB329">
            <v>240.4</v>
          </cell>
          <cell r="BC329">
            <v>244.23</v>
          </cell>
          <cell r="BD329">
            <v>248.05</v>
          </cell>
          <cell r="BE329">
            <v>251.87</v>
          </cell>
          <cell r="BF329">
            <v>255.69</v>
          </cell>
          <cell r="BG329">
            <v>206.01</v>
          </cell>
        </row>
        <row r="330">
          <cell r="AD330">
            <v>106</v>
          </cell>
          <cell r="AE330">
            <v>153.91</v>
          </cell>
          <cell r="AF330">
            <v>157.76</v>
          </cell>
          <cell r="AG330">
            <v>161.62</v>
          </cell>
          <cell r="AH330">
            <v>165.48</v>
          </cell>
          <cell r="AI330">
            <v>169.34</v>
          </cell>
          <cell r="AJ330">
            <v>173.2</v>
          </cell>
          <cell r="AK330">
            <v>177.06</v>
          </cell>
          <cell r="AL330">
            <v>180.91</v>
          </cell>
          <cell r="AM330">
            <v>184.77</v>
          </cell>
          <cell r="AN330">
            <v>188.63</v>
          </cell>
          <cell r="AO330">
            <v>192.49</v>
          </cell>
          <cell r="AP330">
            <v>196.35</v>
          </cell>
          <cell r="AQ330">
            <v>200.21</v>
          </cell>
          <cell r="AR330">
            <v>204.06</v>
          </cell>
          <cell r="AS330">
            <v>207.92</v>
          </cell>
          <cell r="AT330">
            <v>211.78</v>
          </cell>
          <cell r="AU330">
            <v>215.64</v>
          </cell>
          <cell r="AV330">
            <v>219.5</v>
          </cell>
          <cell r="AW330">
            <v>223.36</v>
          </cell>
          <cell r="AX330">
            <v>227.22</v>
          </cell>
          <cell r="AY330">
            <v>231.07</v>
          </cell>
          <cell r="AZ330">
            <v>234.93</v>
          </cell>
          <cell r="BA330">
            <v>238.79</v>
          </cell>
          <cell r="BB330">
            <v>242.65</v>
          </cell>
          <cell r="BC330">
            <v>246.51</v>
          </cell>
          <cell r="BD330">
            <v>250.37</v>
          </cell>
          <cell r="BE330">
            <v>254.22</v>
          </cell>
          <cell r="BF330">
            <v>258.08</v>
          </cell>
          <cell r="BG330">
            <v>207.92</v>
          </cell>
        </row>
        <row r="331">
          <cell r="AD331">
            <v>107</v>
          </cell>
          <cell r="AE331">
            <v>155.32</v>
          </cell>
          <cell r="AF331">
            <v>159.21</v>
          </cell>
          <cell r="AG331">
            <v>163.11000000000001</v>
          </cell>
          <cell r="AH331">
            <v>167</v>
          </cell>
          <cell r="AI331">
            <v>170.9</v>
          </cell>
          <cell r="AJ331">
            <v>174.79</v>
          </cell>
          <cell r="AK331">
            <v>178.69</v>
          </cell>
          <cell r="AL331">
            <v>182.58</v>
          </cell>
          <cell r="AM331">
            <v>186.48</v>
          </cell>
          <cell r="AN331">
            <v>190.37</v>
          </cell>
          <cell r="AO331">
            <v>194.27</v>
          </cell>
          <cell r="AP331">
            <v>198.16</v>
          </cell>
          <cell r="AQ331">
            <v>202.05</v>
          </cell>
          <cell r="AR331">
            <v>205.95</v>
          </cell>
          <cell r="AS331">
            <v>209.84</v>
          </cell>
          <cell r="AT331">
            <v>213.74</v>
          </cell>
          <cell r="AU331">
            <v>217.63</v>
          </cell>
          <cell r="AV331">
            <v>221.53</v>
          </cell>
          <cell r="AW331">
            <v>225.42</v>
          </cell>
          <cell r="AX331">
            <v>229.32</v>
          </cell>
          <cell r="AY331">
            <v>233.21</v>
          </cell>
          <cell r="AZ331">
            <v>237.11</v>
          </cell>
          <cell r="BA331">
            <v>241</v>
          </cell>
          <cell r="BB331">
            <v>244.9</v>
          </cell>
          <cell r="BC331">
            <v>248.79</v>
          </cell>
          <cell r="BD331">
            <v>252.69</v>
          </cell>
          <cell r="BE331">
            <v>256.58</v>
          </cell>
          <cell r="BF331">
            <v>260.48</v>
          </cell>
          <cell r="BG331">
            <v>209.84</v>
          </cell>
        </row>
        <row r="332">
          <cell r="AD332">
            <v>108</v>
          </cell>
          <cell r="AE332">
            <v>156.72999999999999</v>
          </cell>
          <cell r="AF332">
            <v>160.66</v>
          </cell>
          <cell r="AG332">
            <v>164.6</v>
          </cell>
          <cell r="AH332">
            <v>168.53</v>
          </cell>
          <cell r="AI332">
            <v>172.46</v>
          </cell>
          <cell r="AJ332">
            <v>176.39</v>
          </cell>
          <cell r="AK332">
            <v>180.32</v>
          </cell>
          <cell r="AL332">
            <v>184.25</v>
          </cell>
          <cell r="AM332">
            <v>188.18</v>
          </cell>
          <cell r="AN332">
            <v>192.11</v>
          </cell>
          <cell r="AO332">
            <v>196.04</v>
          </cell>
          <cell r="AP332">
            <v>199.98</v>
          </cell>
          <cell r="AQ332">
            <v>203.91</v>
          </cell>
          <cell r="AR332">
            <v>207.84</v>
          </cell>
          <cell r="AS332">
            <v>211.77</v>
          </cell>
          <cell r="AT332">
            <v>215.7</v>
          </cell>
          <cell r="AU332">
            <v>219.63</v>
          </cell>
          <cell r="AV332">
            <v>223.56</v>
          </cell>
          <cell r="AW332">
            <v>227.49</v>
          </cell>
          <cell r="AX332">
            <v>231.43</v>
          </cell>
          <cell r="AY332">
            <v>235.36</v>
          </cell>
          <cell r="AZ332">
            <v>239.29</v>
          </cell>
          <cell r="BA332">
            <v>243.22</v>
          </cell>
          <cell r="BB332">
            <v>247.15</v>
          </cell>
          <cell r="BC332">
            <v>251.08</v>
          </cell>
          <cell r="BD332">
            <v>255.01</v>
          </cell>
          <cell r="BE332">
            <v>258.94</v>
          </cell>
          <cell r="BF332">
            <v>262.88</v>
          </cell>
          <cell r="BG332">
            <v>211.77</v>
          </cell>
        </row>
        <row r="333">
          <cell r="AD333">
            <v>109</v>
          </cell>
          <cell r="AE333">
            <v>158.27000000000001</v>
          </cell>
          <cell r="AF333">
            <v>162.24</v>
          </cell>
          <cell r="AG333">
            <v>166.2</v>
          </cell>
          <cell r="AH333">
            <v>170.17</v>
          </cell>
          <cell r="AI333">
            <v>174.14</v>
          </cell>
          <cell r="AJ333">
            <v>178.11</v>
          </cell>
          <cell r="AK333">
            <v>182.07</v>
          </cell>
          <cell r="AL333">
            <v>186.04</v>
          </cell>
          <cell r="AM333">
            <v>190.01</v>
          </cell>
          <cell r="AN333">
            <v>193.98</v>
          </cell>
          <cell r="AO333">
            <v>197.95</v>
          </cell>
          <cell r="AP333">
            <v>201.91</v>
          </cell>
          <cell r="AQ333">
            <v>205.88</v>
          </cell>
          <cell r="AR333">
            <v>209.85</v>
          </cell>
          <cell r="AS333">
            <v>213.82</v>
          </cell>
          <cell r="AT333">
            <v>217.78</v>
          </cell>
          <cell r="AU333">
            <v>221.75</v>
          </cell>
          <cell r="AV333">
            <v>225.72</v>
          </cell>
          <cell r="AW333">
            <v>229.69</v>
          </cell>
          <cell r="AX333">
            <v>233.65</v>
          </cell>
          <cell r="AY333">
            <v>237.62</v>
          </cell>
          <cell r="AZ333">
            <v>241.59</v>
          </cell>
          <cell r="BA333">
            <v>245.56</v>
          </cell>
          <cell r="BB333">
            <v>249.52</v>
          </cell>
          <cell r="BC333">
            <v>253.49</v>
          </cell>
          <cell r="BD333">
            <v>257.45999999999998</v>
          </cell>
          <cell r="BE333">
            <v>261.43</v>
          </cell>
          <cell r="BF333">
            <v>265.39</v>
          </cell>
          <cell r="BG333">
            <v>213.82</v>
          </cell>
        </row>
        <row r="334">
          <cell r="AD334">
            <v>110</v>
          </cell>
          <cell r="AE334">
            <v>159.69</v>
          </cell>
          <cell r="AF334">
            <v>163.69999999999999</v>
          </cell>
          <cell r="AG334">
            <v>167.7</v>
          </cell>
          <cell r="AH334">
            <v>171.71</v>
          </cell>
          <cell r="AI334">
            <v>175.71</v>
          </cell>
          <cell r="AJ334">
            <v>179.71</v>
          </cell>
          <cell r="AK334">
            <v>183.72</v>
          </cell>
          <cell r="AL334">
            <v>187.72</v>
          </cell>
          <cell r="AM334">
            <v>191.73</v>
          </cell>
          <cell r="AN334">
            <v>195.73</v>
          </cell>
          <cell r="AO334">
            <v>199.73</v>
          </cell>
          <cell r="AP334">
            <v>203.74</v>
          </cell>
          <cell r="AQ334">
            <v>207.74</v>
          </cell>
          <cell r="AR334">
            <v>211.75</v>
          </cell>
          <cell r="AS334">
            <v>215.75</v>
          </cell>
          <cell r="AT334">
            <v>219.75</v>
          </cell>
          <cell r="AU334">
            <v>223.76</v>
          </cell>
          <cell r="AV334">
            <v>227.76</v>
          </cell>
          <cell r="AW334">
            <v>231.77</v>
          </cell>
          <cell r="AX334">
            <v>235.77</v>
          </cell>
          <cell r="AY334">
            <v>239.77</v>
          </cell>
          <cell r="AZ334">
            <v>243.78</v>
          </cell>
          <cell r="BA334">
            <v>247.78</v>
          </cell>
          <cell r="BB334">
            <v>251.79</v>
          </cell>
          <cell r="BC334">
            <v>255.79</v>
          </cell>
          <cell r="BD334">
            <v>259.79000000000002</v>
          </cell>
          <cell r="BE334">
            <v>263.8</v>
          </cell>
          <cell r="BF334">
            <v>267.8</v>
          </cell>
          <cell r="BG334">
            <v>215.75</v>
          </cell>
        </row>
        <row r="335">
          <cell r="AD335">
            <v>111</v>
          </cell>
          <cell r="AE335">
            <v>161.12</v>
          </cell>
          <cell r="AF335">
            <v>165.16</v>
          </cell>
          <cell r="AG335">
            <v>169.2</v>
          </cell>
          <cell r="AH335">
            <v>173.24</v>
          </cell>
          <cell r="AI335">
            <v>177.28</v>
          </cell>
          <cell r="AJ335">
            <v>181.32</v>
          </cell>
          <cell r="AK335">
            <v>185.36</v>
          </cell>
          <cell r="AL335">
            <v>189.41</v>
          </cell>
          <cell r="AM335">
            <v>193.45</v>
          </cell>
          <cell r="AN335">
            <v>197.49</v>
          </cell>
          <cell r="AO335">
            <v>201.53</v>
          </cell>
          <cell r="AP335">
            <v>205.57</v>
          </cell>
          <cell r="AQ335">
            <v>209.61</v>
          </cell>
          <cell r="AR335">
            <v>213.65</v>
          </cell>
          <cell r="AS335">
            <v>217.69</v>
          </cell>
          <cell r="AT335">
            <v>221.73</v>
          </cell>
          <cell r="AU335">
            <v>225.77</v>
          </cell>
          <cell r="AV335">
            <v>229.81</v>
          </cell>
          <cell r="AW335">
            <v>233.85</v>
          </cell>
          <cell r="AX335">
            <v>237.89</v>
          </cell>
          <cell r="AY335">
            <v>241.93</v>
          </cell>
          <cell r="AZ335">
            <v>245.97</v>
          </cell>
          <cell r="BA335">
            <v>250.01</v>
          </cell>
          <cell r="BB335">
            <v>254.05</v>
          </cell>
          <cell r="BC335">
            <v>258.08999999999997</v>
          </cell>
          <cell r="BD335">
            <v>262.13</v>
          </cell>
          <cell r="BE335">
            <v>266.17</v>
          </cell>
          <cell r="BF335">
            <v>270.20999999999998</v>
          </cell>
          <cell r="BG335">
            <v>217.69</v>
          </cell>
        </row>
        <row r="336">
          <cell r="AD336">
            <v>112</v>
          </cell>
          <cell r="AE336">
            <v>162.56</v>
          </cell>
          <cell r="AF336">
            <v>166.63</v>
          </cell>
          <cell r="AG336">
            <v>170.71</v>
          </cell>
          <cell r="AH336">
            <v>174.79</v>
          </cell>
          <cell r="AI336">
            <v>178.86</v>
          </cell>
          <cell r="AJ336">
            <v>182.94</v>
          </cell>
          <cell r="AK336">
            <v>187.02</v>
          </cell>
          <cell r="AL336">
            <v>191.09</v>
          </cell>
          <cell r="AM336">
            <v>195.17</v>
          </cell>
          <cell r="AN336">
            <v>199.25</v>
          </cell>
          <cell r="AO336">
            <v>203.32</v>
          </cell>
          <cell r="AP336">
            <v>207.4</v>
          </cell>
          <cell r="AQ336">
            <v>211.48</v>
          </cell>
          <cell r="AR336">
            <v>215.55</v>
          </cell>
          <cell r="AS336">
            <v>219.63</v>
          </cell>
          <cell r="AT336">
            <v>223.71</v>
          </cell>
          <cell r="AU336">
            <v>227.78</v>
          </cell>
          <cell r="AV336">
            <v>231.86</v>
          </cell>
          <cell r="AW336">
            <v>235.94</v>
          </cell>
          <cell r="AX336">
            <v>240.01</v>
          </cell>
          <cell r="AY336">
            <v>244.09</v>
          </cell>
          <cell r="AZ336">
            <v>248.17</v>
          </cell>
          <cell r="BA336">
            <v>252.24</v>
          </cell>
          <cell r="BB336">
            <v>256.32</v>
          </cell>
          <cell r="BC336">
            <v>260.39999999999998</v>
          </cell>
          <cell r="BD336">
            <v>264.48</v>
          </cell>
          <cell r="BE336">
            <v>268.55</v>
          </cell>
          <cell r="BF336">
            <v>272.63</v>
          </cell>
          <cell r="BG336">
            <v>219.63</v>
          </cell>
        </row>
        <row r="337">
          <cell r="AD337">
            <v>113</v>
          </cell>
          <cell r="AE337">
            <v>163.99</v>
          </cell>
          <cell r="AF337">
            <v>168.11</v>
          </cell>
          <cell r="AG337">
            <v>172.22</v>
          </cell>
          <cell r="AH337">
            <v>176.33</v>
          </cell>
          <cell r="AI337">
            <v>180.45</v>
          </cell>
          <cell r="AJ337">
            <v>184.56</v>
          </cell>
          <cell r="AK337">
            <v>188.67</v>
          </cell>
          <cell r="AL337">
            <v>192.78</v>
          </cell>
          <cell r="AM337">
            <v>196.9</v>
          </cell>
          <cell r="AN337">
            <v>201.01</v>
          </cell>
          <cell r="AO337">
            <v>205.12</v>
          </cell>
          <cell r="AP337">
            <v>209.24</v>
          </cell>
          <cell r="AQ337">
            <v>213.35</v>
          </cell>
          <cell r="AR337">
            <v>217.46</v>
          </cell>
          <cell r="AS337">
            <v>221.58</v>
          </cell>
          <cell r="AT337">
            <v>225.69</v>
          </cell>
          <cell r="AU337">
            <v>229.8</v>
          </cell>
          <cell r="AV337">
            <v>233.92</v>
          </cell>
          <cell r="AW337">
            <v>238.03</v>
          </cell>
          <cell r="AX337">
            <v>242.14</v>
          </cell>
          <cell r="AY337">
            <v>246.26</v>
          </cell>
          <cell r="AZ337">
            <v>250.37</v>
          </cell>
          <cell r="BA337">
            <v>254.48</v>
          </cell>
          <cell r="BB337">
            <v>258.60000000000002</v>
          </cell>
          <cell r="BC337">
            <v>262.70999999999998</v>
          </cell>
          <cell r="BD337">
            <v>266.82</v>
          </cell>
          <cell r="BE337">
            <v>270.94</v>
          </cell>
          <cell r="BF337">
            <v>275.05</v>
          </cell>
          <cell r="BG337">
            <v>221.58</v>
          </cell>
        </row>
        <row r="338">
          <cell r="AD338">
            <v>114</v>
          </cell>
          <cell r="AE338">
            <v>165.43</v>
          </cell>
          <cell r="AF338">
            <v>169.58</v>
          </cell>
          <cell r="AG338">
            <v>173.73</v>
          </cell>
          <cell r="AH338">
            <v>177.88</v>
          </cell>
          <cell r="AI338">
            <v>182.03</v>
          </cell>
          <cell r="AJ338">
            <v>186.18</v>
          </cell>
          <cell r="AK338">
            <v>190.33</v>
          </cell>
          <cell r="AL338">
            <v>194.48</v>
          </cell>
          <cell r="AM338">
            <v>198.63</v>
          </cell>
          <cell r="AN338">
            <v>202.78</v>
          </cell>
          <cell r="AO338">
            <v>206.93</v>
          </cell>
          <cell r="AP338">
            <v>211.08</v>
          </cell>
          <cell r="AQ338">
            <v>215.23</v>
          </cell>
          <cell r="AR338">
            <v>219.38</v>
          </cell>
          <cell r="AS338">
            <v>223.53</v>
          </cell>
          <cell r="AT338">
            <v>227.68</v>
          </cell>
          <cell r="AU338">
            <v>231.83</v>
          </cell>
          <cell r="AV338">
            <v>235.98</v>
          </cell>
          <cell r="AW338">
            <v>240.13</v>
          </cell>
          <cell r="AX338">
            <v>244.28</v>
          </cell>
          <cell r="AY338">
            <v>248.43</v>
          </cell>
          <cell r="AZ338">
            <v>252.57</v>
          </cell>
          <cell r="BA338">
            <v>256.72000000000003</v>
          </cell>
          <cell r="BB338">
            <v>260.87</v>
          </cell>
          <cell r="BC338">
            <v>265.02</v>
          </cell>
          <cell r="BD338">
            <v>269.17</v>
          </cell>
          <cell r="BE338">
            <v>273.32</v>
          </cell>
          <cell r="BF338">
            <v>277.47000000000003</v>
          </cell>
          <cell r="BG338">
            <v>223.53</v>
          </cell>
        </row>
        <row r="339">
          <cell r="AD339">
            <v>115</v>
          </cell>
          <cell r="AE339">
            <v>166.88</v>
          </cell>
          <cell r="AF339">
            <v>171.06</v>
          </cell>
          <cell r="AG339">
            <v>175.25</v>
          </cell>
          <cell r="AH339">
            <v>179.44</v>
          </cell>
          <cell r="AI339">
            <v>183.62</v>
          </cell>
          <cell r="AJ339">
            <v>187.81</v>
          </cell>
          <cell r="AK339">
            <v>191.99</v>
          </cell>
          <cell r="AL339">
            <v>196.18</v>
          </cell>
          <cell r="AM339">
            <v>200.37</v>
          </cell>
          <cell r="AN339">
            <v>204.55</v>
          </cell>
          <cell r="AO339">
            <v>208.74</v>
          </cell>
          <cell r="AP339">
            <v>212.92</v>
          </cell>
          <cell r="AQ339">
            <v>217.11</v>
          </cell>
          <cell r="AR339">
            <v>221.3</v>
          </cell>
          <cell r="AS339">
            <v>225.48</v>
          </cell>
          <cell r="AT339">
            <v>229.67</v>
          </cell>
          <cell r="AU339">
            <v>233.85</v>
          </cell>
          <cell r="AV339">
            <v>238.04</v>
          </cell>
          <cell r="AW339">
            <v>242.23</v>
          </cell>
          <cell r="AX339">
            <v>246.41</v>
          </cell>
          <cell r="AY339">
            <v>250.6</v>
          </cell>
          <cell r="AZ339">
            <v>254.78</v>
          </cell>
          <cell r="BA339">
            <v>258.97000000000003</v>
          </cell>
          <cell r="BB339">
            <v>263.16000000000003</v>
          </cell>
          <cell r="BC339">
            <v>267.33999999999997</v>
          </cell>
          <cell r="BD339">
            <v>271.52999999999997</v>
          </cell>
          <cell r="BE339">
            <v>275.70999999999998</v>
          </cell>
          <cell r="BF339">
            <v>279.89999999999998</v>
          </cell>
          <cell r="BG339">
            <v>225.49</v>
          </cell>
        </row>
        <row r="340">
          <cell r="AD340">
            <v>116</v>
          </cell>
          <cell r="AE340">
            <v>168.33</v>
          </cell>
          <cell r="AF340">
            <v>172.55</v>
          </cell>
          <cell r="AG340">
            <v>176.77</v>
          </cell>
          <cell r="AH340">
            <v>181</v>
          </cell>
          <cell r="AI340">
            <v>185.22</v>
          </cell>
          <cell r="AJ340">
            <v>189.44</v>
          </cell>
          <cell r="AK340">
            <v>193.66</v>
          </cell>
          <cell r="AL340">
            <v>197.89</v>
          </cell>
          <cell r="AM340">
            <v>202.11</v>
          </cell>
          <cell r="AN340">
            <v>206.33</v>
          </cell>
          <cell r="AO340">
            <v>210.55</v>
          </cell>
          <cell r="AP340">
            <v>214.78</v>
          </cell>
          <cell r="AQ340">
            <v>219</v>
          </cell>
          <cell r="AR340">
            <v>223.22</v>
          </cell>
          <cell r="AS340">
            <v>227.44</v>
          </cell>
          <cell r="AT340">
            <v>231.66</v>
          </cell>
          <cell r="AU340">
            <v>235.89</v>
          </cell>
          <cell r="AV340">
            <v>240.11</v>
          </cell>
          <cell r="AW340">
            <v>244.33</v>
          </cell>
          <cell r="AX340">
            <v>248.55</v>
          </cell>
          <cell r="AY340">
            <v>252.78</v>
          </cell>
          <cell r="AZ340">
            <v>257</v>
          </cell>
          <cell r="BA340">
            <v>261.22000000000003</v>
          </cell>
          <cell r="BB340">
            <v>265.44</v>
          </cell>
          <cell r="BC340">
            <v>269.67</v>
          </cell>
          <cell r="BD340">
            <v>273.89</v>
          </cell>
          <cell r="BE340">
            <v>278.11</v>
          </cell>
          <cell r="BF340">
            <v>282.33</v>
          </cell>
          <cell r="BG340">
            <v>227.44</v>
          </cell>
        </row>
        <row r="341">
          <cell r="AD341">
            <v>117</v>
          </cell>
          <cell r="AE341">
            <v>169.78</v>
          </cell>
          <cell r="AF341">
            <v>174.04</v>
          </cell>
          <cell r="AG341">
            <v>178.3</v>
          </cell>
          <cell r="AH341">
            <v>182.56</v>
          </cell>
          <cell r="AI341">
            <v>186.82</v>
          </cell>
          <cell r="AJ341">
            <v>191.08</v>
          </cell>
          <cell r="AK341">
            <v>195.34</v>
          </cell>
          <cell r="AL341">
            <v>199.6</v>
          </cell>
          <cell r="AM341">
            <v>203.85</v>
          </cell>
          <cell r="AN341">
            <v>208.11</v>
          </cell>
          <cell r="AO341">
            <v>212.37</v>
          </cell>
          <cell r="AP341">
            <v>216.63</v>
          </cell>
          <cell r="AQ341">
            <v>220.89</v>
          </cell>
          <cell r="AR341">
            <v>225.15</v>
          </cell>
          <cell r="AS341">
            <v>229.41</v>
          </cell>
          <cell r="AT341">
            <v>233.67</v>
          </cell>
          <cell r="AU341">
            <v>237.92</v>
          </cell>
          <cell r="AV341">
            <v>242.18</v>
          </cell>
          <cell r="AW341">
            <v>246.44</v>
          </cell>
          <cell r="AX341">
            <v>250.7</v>
          </cell>
          <cell r="AY341">
            <v>254.96</v>
          </cell>
          <cell r="AZ341">
            <v>259.22000000000003</v>
          </cell>
          <cell r="BA341">
            <v>263.48</v>
          </cell>
          <cell r="BB341">
            <v>267.74</v>
          </cell>
          <cell r="BC341">
            <v>271.99</v>
          </cell>
          <cell r="BD341">
            <v>276.25</v>
          </cell>
          <cell r="BE341">
            <v>280.51</v>
          </cell>
          <cell r="BF341">
            <v>284.77</v>
          </cell>
          <cell r="BG341">
            <v>229.4</v>
          </cell>
        </row>
        <row r="342">
          <cell r="AD342">
            <v>118</v>
          </cell>
          <cell r="AE342">
            <v>171.24</v>
          </cell>
          <cell r="AF342">
            <v>175.54</v>
          </cell>
          <cell r="AG342">
            <v>179.83</v>
          </cell>
          <cell r="AH342">
            <v>184.13</v>
          </cell>
          <cell r="AI342">
            <v>188.42</v>
          </cell>
          <cell r="AJ342">
            <v>192.72</v>
          </cell>
          <cell r="AK342">
            <v>197.01</v>
          </cell>
          <cell r="AL342">
            <v>201.31</v>
          </cell>
          <cell r="AM342">
            <v>205.6</v>
          </cell>
          <cell r="AN342">
            <v>209.9</v>
          </cell>
          <cell r="AO342">
            <v>214.19</v>
          </cell>
          <cell r="AP342">
            <v>218.49</v>
          </cell>
          <cell r="AQ342">
            <v>222.79</v>
          </cell>
          <cell r="AR342">
            <v>227.08</v>
          </cell>
          <cell r="AS342">
            <v>231.38</v>
          </cell>
          <cell r="AT342">
            <v>235.67</v>
          </cell>
          <cell r="AU342">
            <v>239.97</v>
          </cell>
          <cell r="AV342">
            <v>244.26</v>
          </cell>
          <cell r="AW342">
            <v>248.56</v>
          </cell>
          <cell r="AX342">
            <v>252.85</v>
          </cell>
          <cell r="AY342">
            <v>257.14999999999998</v>
          </cell>
          <cell r="AZ342">
            <v>261.44</v>
          </cell>
          <cell r="BA342">
            <v>265.74</v>
          </cell>
          <cell r="BB342">
            <v>270.02999999999997</v>
          </cell>
          <cell r="BC342">
            <v>274.33</v>
          </cell>
          <cell r="BD342">
            <v>278.62</v>
          </cell>
          <cell r="BE342">
            <v>282.92</v>
          </cell>
          <cell r="BF342">
            <v>287.20999999999998</v>
          </cell>
          <cell r="BG342">
            <v>231.37</v>
          </cell>
        </row>
        <row r="343">
          <cell r="AD343">
            <v>119</v>
          </cell>
          <cell r="AE343">
            <v>172.71</v>
          </cell>
          <cell r="AF343">
            <v>177.04</v>
          </cell>
          <cell r="AG343">
            <v>181.37</v>
          </cell>
          <cell r="AH343">
            <v>185.7</v>
          </cell>
          <cell r="AI343">
            <v>190.03</v>
          </cell>
          <cell r="AJ343">
            <v>194.36</v>
          </cell>
          <cell r="AK343">
            <v>198.7</v>
          </cell>
          <cell r="AL343">
            <v>203.03</v>
          </cell>
          <cell r="AM343">
            <v>207.36</v>
          </cell>
          <cell r="AN343">
            <v>211.69</v>
          </cell>
          <cell r="AO343">
            <v>216.02</v>
          </cell>
          <cell r="AP343">
            <v>220.35</v>
          </cell>
          <cell r="AQ343">
            <v>224.69</v>
          </cell>
          <cell r="AR343">
            <v>229.02</v>
          </cell>
          <cell r="AS343">
            <v>233.35</v>
          </cell>
          <cell r="AT343">
            <v>237.68</v>
          </cell>
          <cell r="AU343">
            <v>242.01</v>
          </cell>
          <cell r="AV343">
            <v>246.34</v>
          </cell>
          <cell r="AW343">
            <v>250.68</v>
          </cell>
          <cell r="AX343">
            <v>255.01</v>
          </cell>
          <cell r="AY343">
            <v>259.33999999999997</v>
          </cell>
          <cell r="AZ343">
            <v>263.67</v>
          </cell>
          <cell r="BA343">
            <v>268</v>
          </cell>
          <cell r="BB343">
            <v>272.33</v>
          </cell>
          <cell r="BC343">
            <v>276.67</v>
          </cell>
          <cell r="BD343">
            <v>281</v>
          </cell>
          <cell r="BE343">
            <v>285.33</v>
          </cell>
          <cell r="BF343">
            <v>289.66000000000003</v>
          </cell>
          <cell r="BG343">
            <v>233.35</v>
          </cell>
        </row>
        <row r="344">
          <cell r="AD344">
            <v>120</v>
          </cell>
          <cell r="AE344">
            <v>174.18</v>
          </cell>
          <cell r="AF344">
            <v>178.54</v>
          </cell>
          <cell r="AG344">
            <v>182.91</v>
          </cell>
          <cell r="AH344">
            <v>187.28</v>
          </cell>
          <cell r="AI344">
            <v>191.65</v>
          </cell>
          <cell r="AJ344">
            <v>196.02</v>
          </cell>
          <cell r="AK344">
            <v>200.38</v>
          </cell>
          <cell r="AL344">
            <v>204.75</v>
          </cell>
          <cell r="AM344">
            <v>209.12</v>
          </cell>
          <cell r="AN344">
            <v>213.49</v>
          </cell>
          <cell r="AO344">
            <v>217.86</v>
          </cell>
          <cell r="AP344">
            <v>222.22</v>
          </cell>
          <cell r="AQ344">
            <v>226.59</v>
          </cell>
          <cell r="AR344">
            <v>230.96</v>
          </cell>
          <cell r="AS344">
            <v>235.33</v>
          </cell>
          <cell r="AT344">
            <v>239.7</v>
          </cell>
          <cell r="AU344">
            <v>244.06</v>
          </cell>
          <cell r="AV344">
            <v>248.43</v>
          </cell>
          <cell r="AW344">
            <v>252.8</v>
          </cell>
          <cell r="AX344">
            <v>257.17</v>
          </cell>
          <cell r="AY344">
            <v>261.54000000000002</v>
          </cell>
          <cell r="AZ344">
            <v>265.89999999999998</v>
          </cell>
          <cell r="BA344">
            <v>270.27</v>
          </cell>
          <cell r="BB344">
            <v>274.64</v>
          </cell>
          <cell r="BC344">
            <v>279.01</v>
          </cell>
          <cell r="BD344">
            <v>283.38</v>
          </cell>
          <cell r="BE344">
            <v>287.74</v>
          </cell>
          <cell r="BF344">
            <v>292.11</v>
          </cell>
          <cell r="BG344">
            <v>235.33</v>
          </cell>
        </row>
        <row r="345">
          <cell r="AD345">
            <v>121</v>
          </cell>
          <cell r="AE345">
            <v>175.51</v>
          </cell>
          <cell r="AF345">
            <v>179.91</v>
          </cell>
          <cell r="AG345">
            <v>184.31</v>
          </cell>
          <cell r="AH345">
            <v>188.72</v>
          </cell>
          <cell r="AI345">
            <v>193.12</v>
          </cell>
          <cell r="AJ345">
            <v>197.53</v>
          </cell>
          <cell r="AK345">
            <v>201.93</v>
          </cell>
          <cell r="AL345">
            <v>206.34</v>
          </cell>
          <cell r="AM345">
            <v>210.74</v>
          </cell>
          <cell r="AN345">
            <v>215.15</v>
          </cell>
          <cell r="AO345">
            <v>219.55</v>
          </cell>
          <cell r="AP345">
            <v>223.95</v>
          </cell>
          <cell r="AQ345">
            <v>228.36</v>
          </cell>
          <cell r="AR345">
            <v>232.76</v>
          </cell>
          <cell r="AS345">
            <v>237.17</v>
          </cell>
          <cell r="AT345">
            <v>241.57</v>
          </cell>
          <cell r="AU345">
            <v>245.98</v>
          </cell>
          <cell r="AV345">
            <v>250.38</v>
          </cell>
          <cell r="AW345">
            <v>254.79</v>
          </cell>
          <cell r="AX345">
            <v>259.19</v>
          </cell>
          <cell r="AY345">
            <v>263.58999999999997</v>
          </cell>
          <cell r="AZ345">
            <v>268</v>
          </cell>
          <cell r="BA345">
            <v>272.39999999999998</v>
          </cell>
          <cell r="BB345">
            <v>276.81</v>
          </cell>
          <cell r="BC345">
            <v>281.20999999999998</v>
          </cell>
          <cell r="BD345">
            <v>285.62</v>
          </cell>
          <cell r="BE345">
            <v>290.02</v>
          </cell>
          <cell r="BF345">
            <v>294.42</v>
          </cell>
          <cell r="BG345">
            <v>237.17</v>
          </cell>
        </row>
        <row r="346">
          <cell r="AD346">
            <v>122</v>
          </cell>
          <cell r="AE346">
            <v>176.98</v>
          </cell>
          <cell r="AF346">
            <v>181.42</v>
          </cell>
          <cell r="AG346">
            <v>185.86</v>
          </cell>
          <cell r="AH346">
            <v>190.31</v>
          </cell>
          <cell r="AI346">
            <v>194.75</v>
          </cell>
          <cell r="AJ346">
            <v>199.19</v>
          </cell>
          <cell r="AK346">
            <v>203.63</v>
          </cell>
          <cell r="AL346">
            <v>208.07</v>
          </cell>
          <cell r="AM346">
            <v>212.51</v>
          </cell>
          <cell r="AN346">
            <v>216.95</v>
          </cell>
          <cell r="AO346">
            <v>221.39</v>
          </cell>
          <cell r="AP346">
            <v>225.83</v>
          </cell>
          <cell r="AQ346">
            <v>230.27</v>
          </cell>
          <cell r="AR346">
            <v>234.71</v>
          </cell>
          <cell r="AS346">
            <v>239.15</v>
          </cell>
          <cell r="AT346">
            <v>243.59</v>
          </cell>
          <cell r="AU346">
            <v>248.04</v>
          </cell>
          <cell r="AV346">
            <v>252.48</v>
          </cell>
          <cell r="AW346">
            <v>256.92</v>
          </cell>
          <cell r="AX346">
            <v>261.36</v>
          </cell>
          <cell r="AY346">
            <v>265.8</v>
          </cell>
          <cell r="AZ346">
            <v>270.24</v>
          </cell>
          <cell r="BA346">
            <v>274.68</v>
          </cell>
          <cell r="BB346">
            <v>279.12</v>
          </cell>
          <cell r="BC346">
            <v>283.56</v>
          </cell>
          <cell r="BD346">
            <v>288</v>
          </cell>
          <cell r="BE346">
            <v>292.44</v>
          </cell>
          <cell r="BF346">
            <v>296.88</v>
          </cell>
          <cell r="BG346">
            <v>239.15</v>
          </cell>
        </row>
        <row r="347">
          <cell r="AD347">
            <v>123</v>
          </cell>
          <cell r="AE347">
            <v>178.46</v>
          </cell>
          <cell r="AF347">
            <v>182.94</v>
          </cell>
          <cell r="AG347">
            <v>187.42</v>
          </cell>
          <cell r="AH347">
            <v>191.9</v>
          </cell>
          <cell r="AI347">
            <v>196.37</v>
          </cell>
          <cell r="AJ347">
            <v>200.85</v>
          </cell>
          <cell r="AK347">
            <v>205.33</v>
          </cell>
          <cell r="AL347">
            <v>209.81</v>
          </cell>
          <cell r="AM347">
            <v>214.28</v>
          </cell>
          <cell r="AN347">
            <v>218.76</v>
          </cell>
          <cell r="AO347">
            <v>223.24</v>
          </cell>
          <cell r="AP347">
            <v>227.71</v>
          </cell>
          <cell r="AQ347">
            <v>232.19</v>
          </cell>
          <cell r="AR347">
            <v>236.67</v>
          </cell>
          <cell r="AS347">
            <v>241.15</v>
          </cell>
          <cell r="AT347">
            <v>245.62</v>
          </cell>
          <cell r="AU347">
            <v>250.1</v>
          </cell>
          <cell r="AV347">
            <v>254.58</v>
          </cell>
          <cell r="AW347">
            <v>259.05</v>
          </cell>
          <cell r="AX347">
            <v>263.52999999999997</v>
          </cell>
          <cell r="AY347">
            <v>268.01</v>
          </cell>
          <cell r="AZ347">
            <v>272.49</v>
          </cell>
          <cell r="BA347">
            <v>276.95999999999998</v>
          </cell>
          <cell r="BB347">
            <v>281.44</v>
          </cell>
          <cell r="BC347">
            <v>285.92</v>
          </cell>
          <cell r="BD347">
            <v>290.39</v>
          </cell>
          <cell r="BE347">
            <v>294.87</v>
          </cell>
          <cell r="BF347">
            <v>299.35000000000002</v>
          </cell>
          <cell r="BG347">
            <v>241.15</v>
          </cell>
        </row>
        <row r="348">
          <cell r="AD348">
            <v>124</v>
          </cell>
          <cell r="AE348">
            <v>179.95</v>
          </cell>
          <cell r="AF348">
            <v>184.47</v>
          </cell>
          <cell r="AG348">
            <v>188.98</v>
          </cell>
          <cell r="AH348">
            <v>193.49</v>
          </cell>
          <cell r="AI348">
            <v>198.01</v>
          </cell>
          <cell r="AJ348">
            <v>202.52</v>
          </cell>
          <cell r="AK348">
            <v>207.03</v>
          </cell>
          <cell r="AL348">
            <v>211.55</v>
          </cell>
          <cell r="AM348">
            <v>216.06</v>
          </cell>
          <cell r="AN348">
            <v>220.57</v>
          </cell>
          <cell r="AO348">
            <v>225.09</v>
          </cell>
          <cell r="AP348">
            <v>229.6</v>
          </cell>
          <cell r="AQ348">
            <v>234.12</v>
          </cell>
          <cell r="AR348">
            <v>238.63</v>
          </cell>
          <cell r="AS348">
            <v>243.14</v>
          </cell>
          <cell r="AT348">
            <v>247.66</v>
          </cell>
          <cell r="AU348">
            <v>252.17</v>
          </cell>
          <cell r="AV348">
            <v>256.68</v>
          </cell>
          <cell r="AW348">
            <v>261.2</v>
          </cell>
          <cell r="AX348">
            <v>265.70999999999998</v>
          </cell>
          <cell r="AY348">
            <v>270.22000000000003</v>
          </cell>
          <cell r="AZ348">
            <v>274.74</v>
          </cell>
          <cell r="BA348">
            <v>279.25</v>
          </cell>
          <cell r="BB348">
            <v>283.77</v>
          </cell>
          <cell r="BC348">
            <v>288.27999999999997</v>
          </cell>
          <cell r="BD348">
            <v>292.79000000000002</v>
          </cell>
          <cell r="BE348">
            <v>297.31</v>
          </cell>
          <cell r="BF348">
            <v>301.82</v>
          </cell>
          <cell r="BG348">
            <v>243.14</v>
          </cell>
        </row>
        <row r="349">
          <cell r="AD349">
            <v>125</v>
          </cell>
          <cell r="AE349">
            <v>181.29</v>
          </cell>
          <cell r="AF349">
            <v>185.84</v>
          </cell>
          <cell r="AG349">
            <v>190.39</v>
          </cell>
          <cell r="AH349">
            <v>194.94</v>
          </cell>
          <cell r="AI349">
            <v>199.49</v>
          </cell>
          <cell r="AJ349">
            <v>204.04</v>
          </cell>
          <cell r="AK349">
            <v>208.59</v>
          </cell>
          <cell r="AL349">
            <v>213.14</v>
          </cell>
          <cell r="AM349">
            <v>217.69</v>
          </cell>
          <cell r="AN349">
            <v>222.24</v>
          </cell>
          <cell r="AO349">
            <v>226.79</v>
          </cell>
          <cell r="AP349">
            <v>231.34</v>
          </cell>
          <cell r="AQ349">
            <v>235.89</v>
          </cell>
          <cell r="AR349">
            <v>240.44</v>
          </cell>
          <cell r="AS349">
            <v>244.99</v>
          </cell>
          <cell r="AT349">
            <v>249.54</v>
          </cell>
          <cell r="AU349">
            <v>254.09</v>
          </cell>
          <cell r="AV349">
            <v>258.64</v>
          </cell>
          <cell r="AW349">
            <v>263.19</v>
          </cell>
          <cell r="AX349">
            <v>267.74</v>
          </cell>
          <cell r="AY349">
            <v>272.29000000000002</v>
          </cell>
          <cell r="AZ349">
            <v>276.83999999999997</v>
          </cell>
          <cell r="BA349">
            <v>281.39</v>
          </cell>
          <cell r="BB349">
            <v>285.94</v>
          </cell>
          <cell r="BC349">
            <v>290.49</v>
          </cell>
          <cell r="BD349">
            <v>295.04000000000002</v>
          </cell>
          <cell r="BE349">
            <v>299.58999999999997</v>
          </cell>
          <cell r="BF349">
            <v>304.14</v>
          </cell>
          <cell r="BG349">
            <v>245</v>
          </cell>
        </row>
        <row r="350">
          <cell r="AD350">
            <v>126</v>
          </cell>
          <cell r="AE350">
            <v>182.79</v>
          </cell>
          <cell r="AF350">
            <v>187.37</v>
          </cell>
          <cell r="AG350">
            <v>191.96</v>
          </cell>
          <cell r="AH350">
            <v>196.55</v>
          </cell>
          <cell r="AI350">
            <v>201.13</v>
          </cell>
          <cell r="AJ350">
            <v>205.72</v>
          </cell>
          <cell r="AK350">
            <v>210.31</v>
          </cell>
          <cell r="AL350">
            <v>214.89</v>
          </cell>
          <cell r="AM350">
            <v>219.48</v>
          </cell>
          <cell r="AN350">
            <v>224.07</v>
          </cell>
          <cell r="AO350">
            <v>228.65</v>
          </cell>
          <cell r="AP350">
            <v>233.24</v>
          </cell>
          <cell r="AQ350">
            <v>237.82</v>
          </cell>
          <cell r="AR350">
            <v>242.41</v>
          </cell>
          <cell r="AS350">
            <v>247</v>
          </cell>
          <cell r="AT350">
            <v>251.58</v>
          </cell>
          <cell r="AU350">
            <v>256.17</v>
          </cell>
          <cell r="AV350">
            <v>260.76</v>
          </cell>
          <cell r="AW350">
            <v>265.33999999999997</v>
          </cell>
          <cell r="AX350">
            <v>269.93</v>
          </cell>
          <cell r="AY350">
            <v>274.52</v>
          </cell>
          <cell r="AZ350">
            <v>279.10000000000002</v>
          </cell>
          <cell r="BA350">
            <v>283.69</v>
          </cell>
          <cell r="BB350">
            <v>288.27999999999997</v>
          </cell>
          <cell r="BC350">
            <v>292.86</v>
          </cell>
          <cell r="BD350">
            <v>297.45</v>
          </cell>
          <cell r="BE350">
            <v>302.02999999999997</v>
          </cell>
          <cell r="BF350">
            <v>306.62</v>
          </cell>
          <cell r="BG350">
            <v>247</v>
          </cell>
        </row>
        <row r="351">
          <cell r="AD351">
            <v>127</v>
          </cell>
          <cell r="AE351">
            <v>184.29</v>
          </cell>
          <cell r="AF351">
            <v>188.91</v>
          </cell>
          <cell r="AG351">
            <v>193.54</v>
          </cell>
          <cell r="AH351">
            <v>198.16</v>
          </cell>
          <cell r="AI351">
            <v>202.78</v>
          </cell>
          <cell r="AJ351">
            <v>207.4</v>
          </cell>
          <cell r="AK351">
            <v>212.03</v>
          </cell>
          <cell r="AL351">
            <v>216.65</v>
          </cell>
          <cell r="AM351">
            <v>221.27</v>
          </cell>
          <cell r="AN351">
            <v>225.9</v>
          </cell>
          <cell r="AO351">
            <v>230.52</v>
          </cell>
          <cell r="AP351">
            <v>235.14</v>
          </cell>
          <cell r="AQ351">
            <v>239.76</v>
          </cell>
          <cell r="AR351">
            <v>244.39</v>
          </cell>
          <cell r="AS351">
            <v>249.01</v>
          </cell>
          <cell r="AT351">
            <v>253.63</v>
          </cell>
          <cell r="AU351">
            <v>258.25</v>
          </cell>
          <cell r="AV351">
            <v>262.88</v>
          </cell>
          <cell r="AW351">
            <v>267.5</v>
          </cell>
          <cell r="AX351">
            <v>272.12</v>
          </cell>
          <cell r="AY351">
            <v>276.75</v>
          </cell>
          <cell r="AZ351">
            <v>281.37</v>
          </cell>
          <cell r="BA351">
            <v>285.99</v>
          </cell>
          <cell r="BB351">
            <v>290.61</v>
          </cell>
          <cell r="BC351">
            <v>295.24</v>
          </cell>
          <cell r="BD351">
            <v>299.86</v>
          </cell>
          <cell r="BE351">
            <v>304.48</v>
          </cell>
          <cell r="BF351">
            <v>309.11</v>
          </cell>
          <cell r="BG351">
            <v>249.01</v>
          </cell>
        </row>
        <row r="352">
          <cell r="AD352">
            <v>128</v>
          </cell>
          <cell r="AE352">
            <v>185.64</v>
          </cell>
          <cell r="AF352">
            <v>190.3</v>
          </cell>
          <cell r="AG352">
            <v>194.96</v>
          </cell>
          <cell r="AH352">
            <v>199.61</v>
          </cell>
          <cell r="AI352">
            <v>204.27</v>
          </cell>
          <cell r="AJ352">
            <v>208.93</v>
          </cell>
          <cell r="AK352">
            <v>213.59</v>
          </cell>
          <cell r="AL352">
            <v>218.25</v>
          </cell>
          <cell r="AM352">
            <v>222.91</v>
          </cell>
          <cell r="AN352">
            <v>227.57</v>
          </cell>
          <cell r="AO352">
            <v>232.23</v>
          </cell>
          <cell r="AP352">
            <v>236.89</v>
          </cell>
          <cell r="AQ352">
            <v>241.55</v>
          </cell>
          <cell r="AR352">
            <v>246.21</v>
          </cell>
          <cell r="AS352">
            <v>250.87</v>
          </cell>
          <cell r="AT352">
            <v>255.52</v>
          </cell>
          <cell r="AU352">
            <v>260.18</v>
          </cell>
          <cell r="AV352">
            <v>264.83999999999997</v>
          </cell>
          <cell r="AW352">
            <v>269.5</v>
          </cell>
          <cell r="AX352">
            <v>274.16000000000003</v>
          </cell>
          <cell r="AY352">
            <v>278.82</v>
          </cell>
          <cell r="AZ352">
            <v>283.48</v>
          </cell>
          <cell r="BA352">
            <v>288.14</v>
          </cell>
          <cell r="BB352">
            <v>292.8</v>
          </cell>
          <cell r="BC352">
            <v>297.45999999999998</v>
          </cell>
          <cell r="BD352">
            <v>302.12</v>
          </cell>
          <cell r="BE352">
            <v>306.77999999999997</v>
          </cell>
          <cell r="BF352">
            <v>311.44</v>
          </cell>
          <cell r="BG352">
            <v>250.87</v>
          </cell>
        </row>
        <row r="353">
          <cell r="AD353">
            <v>129</v>
          </cell>
          <cell r="AE353">
            <v>187.15</v>
          </cell>
          <cell r="AF353">
            <v>191.84</v>
          </cell>
          <cell r="AG353">
            <v>196.54</v>
          </cell>
          <cell r="AH353">
            <v>201.23</v>
          </cell>
          <cell r="AI353">
            <v>205.93</v>
          </cell>
          <cell r="AJ353">
            <v>210.63</v>
          </cell>
          <cell r="AK353">
            <v>215.32</v>
          </cell>
          <cell r="AL353">
            <v>220.02</v>
          </cell>
          <cell r="AM353">
            <v>224.71</v>
          </cell>
          <cell r="AN353">
            <v>229.41</v>
          </cell>
          <cell r="AO353">
            <v>234.1</v>
          </cell>
          <cell r="AP353">
            <v>238.8</v>
          </cell>
          <cell r="AQ353">
            <v>243.49</v>
          </cell>
          <cell r="AR353">
            <v>248.19</v>
          </cell>
          <cell r="AS353">
            <v>252.89</v>
          </cell>
          <cell r="AT353">
            <v>257.58</v>
          </cell>
          <cell r="AU353">
            <v>262.27999999999997</v>
          </cell>
          <cell r="AV353">
            <v>266.97000000000003</v>
          </cell>
          <cell r="AW353">
            <v>271.67</v>
          </cell>
          <cell r="AX353">
            <v>276.36</v>
          </cell>
          <cell r="AY353">
            <v>281.06</v>
          </cell>
          <cell r="AZ353">
            <v>285.76</v>
          </cell>
          <cell r="BA353">
            <v>290.45</v>
          </cell>
          <cell r="BB353">
            <v>295.14999999999998</v>
          </cell>
          <cell r="BC353">
            <v>299.83999999999997</v>
          </cell>
          <cell r="BD353">
            <v>304.54000000000002</v>
          </cell>
          <cell r="BE353">
            <v>309.23</v>
          </cell>
          <cell r="BF353">
            <v>313.93</v>
          </cell>
          <cell r="BG353">
            <v>252.88</v>
          </cell>
        </row>
        <row r="354">
          <cell r="AD354">
            <v>130</v>
          </cell>
          <cell r="AE354">
            <v>188.66</v>
          </cell>
          <cell r="AF354">
            <v>193.4</v>
          </cell>
          <cell r="AG354">
            <v>198.13</v>
          </cell>
          <cell r="AH354">
            <v>202.86</v>
          </cell>
          <cell r="AI354">
            <v>207.59</v>
          </cell>
          <cell r="AJ354">
            <v>212.32</v>
          </cell>
          <cell r="AK354">
            <v>217.06</v>
          </cell>
          <cell r="AL354">
            <v>221.79</v>
          </cell>
          <cell r="AM354">
            <v>226.52</v>
          </cell>
          <cell r="AN354">
            <v>231.25</v>
          </cell>
          <cell r="AO354">
            <v>235.98</v>
          </cell>
          <cell r="AP354">
            <v>240.72</v>
          </cell>
          <cell r="AQ354">
            <v>245.45</v>
          </cell>
          <cell r="AR354">
            <v>250.18</v>
          </cell>
          <cell r="AS354">
            <v>254.91</v>
          </cell>
          <cell r="AT354">
            <v>259.64</v>
          </cell>
          <cell r="AU354">
            <v>264.38</v>
          </cell>
          <cell r="AV354">
            <v>269.11</v>
          </cell>
          <cell r="AW354">
            <v>273.83999999999997</v>
          </cell>
          <cell r="AX354">
            <v>278.57</v>
          </cell>
          <cell r="AY354">
            <v>283.3</v>
          </cell>
          <cell r="AZ354">
            <v>288.04000000000002</v>
          </cell>
          <cell r="BA354">
            <v>292.77</v>
          </cell>
          <cell r="BB354">
            <v>297.5</v>
          </cell>
          <cell r="BC354">
            <v>302.23</v>
          </cell>
          <cell r="BD354">
            <v>306.95999999999998</v>
          </cell>
          <cell r="BE354">
            <v>311.7</v>
          </cell>
          <cell r="BF354">
            <v>316.43</v>
          </cell>
          <cell r="BG354">
            <v>254.91</v>
          </cell>
        </row>
        <row r="355">
          <cell r="AD355">
            <v>131</v>
          </cell>
          <cell r="AE355">
            <v>190.02</v>
          </cell>
          <cell r="AF355">
            <v>194.79</v>
          </cell>
          <cell r="AG355">
            <v>199.56</v>
          </cell>
          <cell r="AH355">
            <v>204.32</v>
          </cell>
          <cell r="AI355">
            <v>209.09</v>
          </cell>
          <cell r="AJ355">
            <v>213.86</v>
          </cell>
          <cell r="AK355">
            <v>218.63</v>
          </cell>
          <cell r="AL355">
            <v>223.4</v>
          </cell>
          <cell r="AM355">
            <v>228.17</v>
          </cell>
          <cell r="AN355">
            <v>232.94</v>
          </cell>
          <cell r="AO355">
            <v>237.7</v>
          </cell>
          <cell r="AP355">
            <v>242.47</v>
          </cell>
          <cell r="AQ355">
            <v>247.24</v>
          </cell>
          <cell r="AR355">
            <v>252.01</v>
          </cell>
          <cell r="AS355">
            <v>256.77999999999997</v>
          </cell>
          <cell r="AT355">
            <v>261.55</v>
          </cell>
          <cell r="AU355">
            <v>266.31</v>
          </cell>
          <cell r="AV355">
            <v>271.08</v>
          </cell>
          <cell r="AW355">
            <v>275.85000000000002</v>
          </cell>
          <cell r="AX355">
            <v>280.62</v>
          </cell>
          <cell r="AY355">
            <v>285.39</v>
          </cell>
          <cell r="AZ355">
            <v>290.16000000000003</v>
          </cell>
          <cell r="BA355">
            <v>294.92</v>
          </cell>
          <cell r="BB355">
            <v>299.69</v>
          </cell>
          <cell r="BC355">
            <v>304.45999999999998</v>
          </cell>
          <cell r="BD355">
            <v>309.23</v>
          </cell>
          <cell r="BE355">
            <v>314</v>
          </cell>
          <cell r="BF355">
            <v>318.77</v>
          </cell>
          <cell r="BG355">
            <v>256.77999999999997</v>
          </cell>
        </row>
        <row r="356">
          <cell r="AD356">
            <v>132</v>
          </cell>
          <cell r="AE356">
            <v>191.55</v>
          </cell>
          <cell r="AF356">
            <v>196.35</v>
          </cell>
          <cell r="AG356">
            <v>201.16</v>
          </cell>
          <cell r="AH356">
            <v>205.96</v>
          </cell>
          <cell r="AI356">
            <v>210.77</v>
          </cell>
          <cell r="AJ356">
            <v>215.57</v>
          </cell>
          <cell r="AK356">
            <v>220.38</v>
          </cell>
          <cell r="AL356">
            <v>225.18</v>
          </cell>
          <cell r="AM356">
            <v>229.99</v>
          </cell>
          <cell r="AN356">
            <v>234.79</v>
          </cell>
          <cell r="AO356">
            <v>239.59</v>
          </cell>
          <cell r="AP356">
            <v>244.4</v>
          </cell>
          <cell r="AQ356">
            <v>249.2</v>
          </cell>
          <cell r="AR356">
            <v>254.01</v>
          </cell>
          <cell r="AS356">
            <v>258.81</v>
          </cell>
          <cell r="AT356">
            <v>263.62</v>
          </cell>
          <cell r="AU356">
            <v>268.42</v>
          </cell>
          <cell r="AV356">
            <v>273.23</v>
          </cell>
          <cell r="AW356">
            <v>278.02999999999997</v>
          </cell>
          <cell r="AX356">
            <v>282.83999999999997</v>
          </cell>
          <cell r="AY356">
            <v>287.64</v>
          </cell>
          <cell r="AZ356">
            <v>292.45</v>
          </cell>
          <cell r="BA356">
            <v>297.25</v>
          </cell>
          <cell r="BB356">
            <v>302.06</v>
          </cell>
          <cell r="BC356">
            <v>306.86</v>
          </cell>
          <cell r="BD356">
            <v>311.67</v>
          </cell>
          <cell r="BE356">
            <v>316.47000000000003</v>
          </cell>
          <cell r="BF356">
            <v>321.27999999999997</v>
          </cell>
          <cell r="BG356">
            <v>258.82</v>
          </cell>
        </row>
        <row r="357">
          <cell r="AD357">
            <v>133</v>
          </cell>
          <cell r="AE357">
            <v>192.91</v>
          </cell>
          <cell r="AF357">
            <v>197.75</v>
          </cell>
          <cell r="AG357">
            <v>202.59</v>
          </cell>
          <cell r="AH357">
            <v>207.43</v>
          </cell>
          <cell r="AI357">
            <v>212.27</v>
          </cell>
          <cell r="AJ357">
            <v>217.11</v>
          </cell>
          <cell r="AK357">
            <v>221.95</v>
          </cell>
          <cell r="AL357">
            <v>226.79</v>
          </cell>
          <cell r="AM357">
            <v>231.64</v>
          </cell>
          <cell r="AN357">
            <v>236.48</v>
          </cell>
          <cell r="AO357">
            <v>241.32</v>
          </cell>
          <cell r="AP357">
            <v>246.16</v>
          </cell>
          <cell r="AQ357">
            <v>251</v>
          </cell>
          <cell r="AR357">
            <v>255.84</v>
          </cell>
          <cell r="AS357">
            <v>260.68</v>
          </cell>
          <cell r="AT357">
            <v>265.52</v>
          </cell>
          <cell r="AU357">
            <v>270.37</v>
          </cell>
          <cell r="AV357">
            <v>275.20999999999998</v>
          </cell>
          <cell r="AW357">
            <v>280.05</v>
          </cell>
          <cell r="AX357">
            <v>284.89</v>
          </cell>
          <cell r="AY357">
            <v>289.73</v>
          </cell>
          <cell r="AZ357">
            <v>294.57</v>
          </cell>
          <cell r="BA357">
            <v>299.41000000000003</v>
          </cell>
          <cell r="BB357">
            <v>304.25</v>
          </cell>
          <cell r="BC357">
            <v>309.10000000000002</v>
          </cell>
          <cell r="BD357">
            <v>313.94</v>
          </cell>
          <cell r="BE357">
            <v>318.77999999999997</v>
          </cell>
          <cell r="BF357">
            <v>323.62</v>
          </cell>
          <cell r="BG357">
            <v>260.69</v>
          </cell>
        </row>
        <row r="358">
          <cell r="AD358">
            <v>134</v>
          </cell>
          <cell r="AE358">
            <v>194.44</v>
          </cell>
          <cell r="AF358">
            <v>199.32</v>
          </cell>
          <cell r="AG358">
            <v>204.2</v>
          </cell>
          <cell r="AH358">
            <v>209.08</v>
          </cell>
          <cell r="AI358">
            <v>213.95</v>
          </cell>
          <cell r="AJ358">
            <v>218.83</v>
          </cell>
          <cell r="AK358">
            <v>223.71</v>
          </cell>
          <cell r="AL358">
            <v>228.59</v>
          </cell>
          <cell r="AM358">
            <v>233.46</v>
          </cell>
          <cell r="AN358">
            <v>238.34</v>
          </cell>
          <cell r="AO358">
            <v>243.22</v>
          </cell>
          <cell r="AP358">
            <v>248.1</v>
          </cell>
          <cell r="AQ358">
            <v>252.97</v>
          </cell>
          <cell r="AR358">
            <v>257.85000000000002</v>
          </cell>
          <cell r="AS358">
            <v>262.73</v>
          </cell>
          <cell r="AT358">
            <v>267.61</v>
          </cell>
          <cell r="AU358">
            <v>272.49</v>
          </cell>
          <cell r="AV358">
            <v>277.36</v>
          </cell>
          <cell r="AW358">
            <v>282.24</v>
          </cell>
          <cell r="AX358">
            <v>287.12</v>
          </cell>
          <cell r="AY358">
            <v>292</v>
          </cell>
          <cell r="AZ358">
            <v>296.87</v>
          </cell>
          <cell r="BA358">
            <v>301.75</v>
          </cell>
          <cell r="BB358">
            <v>306.63</v>
          </cell>
          <cell r="BC358">
            <v>311.51</v>
          </cell>
          <cell r="BD358">
            <v>316.38</v>
          </cell>
          <cell r="BE358">
            <v>321.26</v>
          </cell>
          <cell r="BF358">
            <v>326.14</v>
          </cell>
          <cell r="BG358">
            <v>262.73</v>
          </cell>
        </row>
        <row r="359">
          <cell r="AD359">
            <v>135</v>
          </cell>
          <cell r="AE359">
            <v>195.81</v>
          </cell>
          <cell r="AF359">
            <v>200.72</v>
          </cell>
          <cell r="AG359">
            <v>205.64</v>
          </cell>
          <cell r="AH359">
            <v>210.55</v>
          </cell>
          <cell r="AI359">
            <v>215.46</v>
          </cell>
          <cell r="AJ359">
            <v>220.38</v>
          </cell>
          <cell r="AK359">
            <v>225.29</v>
          </cell>
          <cell r="AL359">
            <v>230.21</v>
          </cell>
          <cell r="AM359">
            <v>235.12</v>
          </cell>
          <cell r="AN359">
            <v>240.03</v>
          </cell>
          <cell r="AO359">
            <v>244.95</v>
          </cell>
          <cell r="AP359">
            <v>249.86</v>
          </cell>
          <cell r="AQ359">
            <v>254.78</v>
          </cell>
          <cell r="AR359">
            <v>259.69</v>
          </cell>
          <cell r="AS359">
            <v>264.60000000000002</v>
          </cell>
          <cell r="AT359">
            <v>269.52</v>
          </cell>
          <cell r="AU359">
            <v>274.43</v>
          </cell>
          <cell r="AV359">
            <v>279.35000000000002</v>
          </cell>
          <cell r="AW359">
            <v>284.26</v>
          </cell>
          <cell r="AX359">
            <v>289.17</v>
          </cell>
          <cell r="AY359">
            <v>294.08999999999997</v>
          </cell>
          <cell r="AZ359">
            <v>299</v>
          </cell>
          <cell r="BA359">
            <v>303.92</v>
          </cell>
          <cell r="BB359">
            <v>308.83</v>
          </cell>
          <cell r="BC359">
            <v>313.74</v>
          </cell>
          <cell r="BD359">
            <v>318.66000000000003</v>
          </cell>
          <cell r="BE359">
            <v>323.57</v>
          </cell>
          <cell r="BF359">
            <v>328.49</v>
          </cell>
          <cell r="BG359">
            <v>264.60000000000002</v>
          </cell>
        </row>
        <row r="360">
          <cell r="AD360">
            <v>136</v>
          </cell>
          <cell r="AE360">
            <v>197.18</v>
          </cell>
          <cell r="AF360">
            <v>202.13</v>
          </cell>
          <cell r="AG360">
            <v>207.08</v>
          </cell>
          <cell r="AH360">
            <v>212.03</v>
          </cell>
          <cell r="AI360">
            <v>216.98</v>
          </cell>
          <cell r="AJ360">
            <v>221.93</v>
          </cell>
          <cell r="AK360">
            <v>226.88</v>
          </cell>
          <cell r="AL360">
            <v>231.83</v>
          </cell>
          <cell r="AM360">
            <v>236.78</v>
          </cell>
          <cell r="AN360">
            <v>241.73</v>
          </cell>
          <cell r="AO360">
            <v>246.68</v>
          </cell>
          <cell r="AP360">
            <v>251.63</v>
          </cell>
          <cell r="AQ360">
            <v>256.58</v>
          </cell>
          <cell r="AR360">
            <v>261.52999999999997</v>
          </cell>
          <cell r="AS360">
            <v>266.48</v>
          </cell>
          <cell r="AT360">
            <v>271.43</v>
          </cell>
          <cell r="AU360">
            <v>276.38</v>
          </cell>
          <cell r="AV360">
            <v>281.33</v>
          </cell>
          <cell r="AW360">
            <v>286.27999999999997</v>
          </cell>
          <cell r="AX360">
            <v>291.23</v>
          </cell>
          <cell r="AY360">
            <v>296.18</v>
          </cell>
          <cell r="AZ360">
            <v>301.13</v>
          </cell>
          <cell r="BA360">
            <v>306.08</v>
          </cell>
          <cell r="BB360">
            <v>311.02999999999997</v>
          </cell>
          <cell r="BC360">
            <v>315.98</v>
          </cell>
          <cell r="BD360">
            <v>320.94</v>
          </cell>
          <cell r="BE360">
            <v>325.89</v>
          </cell>
          <cell r="BF360">
            <v>330.84</v>
          </cell>
          <cell r="BG360">
            <v>266.48</v>
          </cell>
        </row>
        <row r="361">
          <cell r="AD361">
            <v>137</v>
          </cell>
          <cell r="AE361">
            <v>198.73</v>
          </cell>
          <cell r="AF361">
            <v>203.71</v>
          </cell>
          <cell r="AG361">
            <v>208.7</v>
          </cell>
          <cell r="AH361">
            <v>213.69</v>
          </cell>
          <cell r="AI361">
            <v>218.67</v>
          </cell>
          <cell r="AJ361">
            <v>223.66</v>
          </cell>
          <cell r="AK361">
            <v>228.65</v>
          </cell>
          <cell r="AL361">
            <v>233.63</v>
          </cell>
          <cell r="AM361">
            <v>238.62</v>
          </cell>
          <cell r="AN361">
            <v>234.61</v>
          </cell>
          <cell r="AO361">
            <v>248.59</v>
          </cell>
          <cell r="AP361">
            <v>253.58</v>
          </cell>
          <cell r="AQ361">
            <v>258.57</v>
          </cell>
          <cell r="AR361">
            <v>263.56</v>
          </cell>
          <cell r="AS361">
            <v>268.54000000000002</v>
          </cell>
          <cell r="AT361">
            <v>273.52999999999997</v>
          </cell>
          <cell r="AU361">
            <v>278.52</v>
          </cell>
          <cell r="AV361">
            <v>283.5</v>
          </cell>
          <cell r="AW361">
            <v>288.49</v>
          </cell>
          <cell r="AX361">
            <v>293.48</v>
          </cell>
          <cell r="AY361">
            <v>298.45999999999998</v>
          </cell>
          <cell r="AZ361">
            <v>303.45</v>
          </cell>
          <cell r="BA361">
            <v>308.44</v>
          </cell>
          <cell r="BB361">
            <v>313.42</v>
          </cell>
          <cell r="BC361">
            <v>318.41000000000003</v>
          </cell>
          <cell r="BD361">
            <v>323.39999999999998</v>
          </cell>
          <cell r="BE361">
            <v>328.38</v>
          </cell>
          <cell r="BF361">
            <v>333.37</v>
          </cell>
          <cell r="BG361">
            <v>268.22000000000003</v>
          </cell>
        </row>
        <row r="362">
          <cell r="AD362">
            <v>138</v>
          </cell>
          <cell r="AE362">
            <v>200.1</v>
          </cell>
          <cell r="AF362">
            <v>205.12</v>
          </cell>
          <cell r="AG362">
            <v>210.15</v>
          </cell>
          <cell r="AH362">
            <v>215.17</v>
          </cell>
          <cell r="AI362">
            <v>220.19</v>
          </cell>
          <cell r="AJ362">
            <v>225.22</v>
          </cell>
          <cell r="AK362">
            <v>230.24</v>
          </cell>
          <cell r="AL362">
            <v>235.26</v>
          </cell>
          <cell r="AM362">
            <v>240.28</v>
          </cell>
          <cell r="AN362">
            <v>245.31</v>
          </cell>
          <cell r="AO362">
            <v>250.33</v>
          </cell>
          <cell r="AP362">
            <v>255.35</v>
          </cell>
          <cell r="AQ362">
            <v>260.38</v>
          </cell>
          <cell r="AR362">
            <v>265.39999999999998</v>
          </cell>
          <cell r="AS362">
            <v>270.42</v>
          </cell>
          <cell r="AT362">
            <v>275.45</v>
          </cell>
          <cell r="AU362">
            <v>280.47000000000003</v>
          </cell>
          <cell r="AV362">
            <v>285.49</v>
          </cell>
          <cell r="AW362">
            <v>290.52</v>
          </cell>
          <cell r="AX362">
            <v>295.54000000000002</v>
          </cell>
          <cell r="AY362">
            <v>300.56</v>
          </cell>
          <cell r="AZ362">
            <v>305.58999999999997</v>
          </cell>
          <cell r="BA362">
            <v>310.61</v>
          </cell>
          <cell r="BB362">
            <v>315.63</v>
          </cell>
          <cell r="BC362">
            <v>320.66000000000003</v>
          </cell>
          <cell r="BD362">
            <v>325.68</v>
          </cell>
          <cell r="BE362">
            <v>330.7</v>
          </cell>
          <cell r="BF362">
            <v>335.73</v>
          </cell>
          <cell r="BG362">
            <v>270.42</v>
          </cell>
        </row>
        <row r="363">
          <cell r="AD363">
            <v>139</v>
          </cell>
          <cell r="AE363">
            <v>201.66</v>
          </cell>
          <cell r="AF363">
            <v>206.72</v>
          </cell>
          <cell r="AG363">
            <v>211.78</v>
          </cell>
          <cell r="AH363">
            <v>216.84</v>
          </cell>
          <cell r="AI363">
            <v>221.9</v>
          </cell>
          <cell r="AJ363">
            <v>226.96</v>
          </cell>
          <cell r="AK363">
            <v>232.02</v>
          </cell>
          <cell r="AL363">
            <v>237.08</v>
          </cell>
          <cell r="AM363">
            <v>242.14</v>
          </cell>
          <cell r="AN363">
            <v>247.2</v>
          </cell>
          <cell r="AO363">
            <v>252.26</v>
          </cell>
          <cell r="AP363">
            <v>257.32</v>
          </cell>
          <cell r="AQ363">
            <v>262.38</v>
          </cell>
          <cell r="AR363">
            <v>267.44</v>
          </cell>
          <cell r="AS363">
            <v>272.5</v>
          </cell>
          <cell r="AT363">
            <v>277.56</v>
          </cell>
          <cell r="AU363">
            <v>282.62</v>
          </cell>
          <cell r="AV363">
            <v>287.68</v>
          </cell>
          <cell r="AW363">
            <v>292.73</v>
          </cell>
          <cell r="AX363">
            <v>297.79000000000002</v>
          </cell>
          <cell r="AY363">
            <v>302.85000000000002</v>
          </cell>
          <cell r="AZ363">
            <v>307.91000000000003</v>
          </cell>
          <cell r="BA363">
            <v>312.97000000000003</v>
          </cell>
          <cell r="BB363">
            <v>318.02999999999997</v>
          </cell>
          <cell r="BC363">
            <v>323.08999999999997</v>
          </cell>
          <cell r="BD363">
            <v>328.15</v>
          </cell>
          <cell r="BE363">
            <v>333.21</v>
          </cell>
          <cell r="BF363">
            <v>338.27</v>
          </cell>
          <cell r="BG363">
            <v>272.5</v>
          </cell>
        </row>
        <row r="364">
          <cell r="AD364">
            <v>140</v>
          </cell>
          <cell r="AE364">
            <v>203.04</v>
          </cell>
          <cell r="AF364">
            <v>208.14</v>
          </cell>
          <cell r="AG364">
            <v>213.23</v>
          </cell>
          <cell r="AH364">
            <v>218.33</v>
          </cell>
          <cell r="AI364">
            <v>223.42</v>
          </cell>
          <cell r="AJ364">
            <v>228.52</v>
          </cell>
          <cell r="AK364">
            <v>233.62</v>
          </cell>
          <cell r="AL364">
            <v>238.71</v>
          </cell>
          <cell r="AM364">
            <v>243.81</v>
          </cell>
          <cell r="AN364">
            <v>248.9</v>
          </cell>
          <cell r="AO364">
            <v>254</v>
          </cell>
          <cell r="AP364">
            <v>259.10000000000002</v>
          </cell>
          <cell r="AQ364">
            <v>264.19</v>
          </cell>
          <cell r="AR364">
            <v>269.29000000000002</v>
          </cell>
          <cell r="AS364">
            <v>274.38</v>
          </cell>
          <cell r="AT364">
            <v>279.48</v>
          </cell>
          <cell r="AU364">
            <v>284.58</v>
          </cell>
          <cell r="AV364">
            <v>289.67</v>
          </cell>
          <cell r="AW364">
            <v>294.77</v>
          </cell>
          <cell r="AX364">
            <v>299.86</v>
          </cell>
          <cell r="AY364">
            <v>304.95999999999998</v>
          </cell>
          <cell r="AZ364">
            <v>310.06</v>
          </cell>
          <cell r="BA364">
            <v>315.14999999999998</v>
          </cell>
          <cell r="BB364">
            <v>320.25</v>
          </cell>
          <cell r="BC364">
            <v>325.33999999999997</v>
          </cell>
          <cell r="BD364">
            <v>330.44</v>
          </cell>
          <cell r="BE364">
            <v>335.54</v>
          </cell>
          <cell r="BF364">
            <v>340.63</v>
          </cell>
          <cell r="BG364">
            <v>274.38</v>
          </cell>
        </row>
        <row r="365">
          <cell r="AD365">
            <v>141</v>
          </cell>
          <cell r="AE365">
            <v>204.42</v>
          </cell>
          <cell r="AF365">
            <v>209.55</v>
          </cell>
          <cell r="AG365">
            <v>214.69</v>
          </cell>
          <cell r="AH365">
            <v>219.82</v>
          </cell>
          <cell r="AI365">
            <v>224.95</v>
          </cell>
          <cell r="AJ365">
            <v>230.08</v>
          </cell>
          <cell r="AK365">
            <v>235.21</v>
          </cell>
          <cell r="AL365">
            <v>240.35</v>
          </cell>
          <cell r="AM365">
            <v>245.48</v>
          </cell>
          <cell r="AN365">
            <v>250.61</v>
          </cell>
          <cell r="AO365">
            <v>255.74</v>
          </cell>
          <cell r="AP365">
            <v>260.88</v>
          </cell>
          <cell r="AQ365">
            <v>266.01</v>
          </cell>
          <cell r="AR365">
            <v>271.14</v>
          </cell>
          <cell r="AS365">
            <v>276.27</v>
          </cell>
          <cell r="AT365">
            <v>281.41000000000003</v>
          </cell>
          <cell r="AU365">
            <v>286.54000000000002</v>
          </cell>
          <cell r="AV365">
            <v>291.67</v>
          </cell>
          <cell r="AW365">
            <v>296.8</v>
          </cell>
          <cell r="AX365">
            <v>301.94</v>
          </cell>
          <cell r="AY365">
            <v>307.07</v>
          </cell>
          <cell r="AZ365">
            <v>312.2</v>
          </cell>
          <cell r="BA365">
            <v>317.33</v>
          </cell>
          <cell r="BB365">
            <v>322.47000000000003</v>
          </cell>
          <cell r="BC365">
            <v>327.60000000000002</v>
          </cell>
          <cell r="BD365">
            <v>332.73</v>
          </cell>
          <cell r="BE365">
            <v>337.86</v>
          </cell>
          <cell r="BF365">
            <v>343</v>
          </cell>
          <cell r="BG365">
            <v>276.27999999999997</v>
          </cell>
        </row>
        <row r="366">
          <cell r="AD366">
            <v>142</v>
          </cell>
          <cell r="AE366">
            <v>206</v>
          </cell>
          <cell r="AF366">
            <v>211.17</v>
          </cell>
          <cell r="AG366">
            <v>216.34</v>
          </cell>
          <cell r="AH366">
            <v>221.51</v>
          </cell>
          <cell r="AI366">
            <v>226.67</v>
          </cell>
          <cell r="AJ366">
            <v>231.84</v>
          </cell>
          <cell r="AK366">
            <v>237.01</v>
          </cell>
          <cell r="AL366">
            <v>242.18</v>
          </cell>
          <cell r="AM366">
            <v>247.35</v>
          </cell>
          <cell r="AN366">
            <v>252.52</v>
          </cell>
          <cell r="AO366">
            <v>257.69</v>
          </cell>
          <cell r="AP366">
            <v>262.86</v>
          </cell>
          <cell r="AQ366">
            <v>268.02</v>
          </cell>
          <cell r="AR366">
            <v>273.19</v>
          </cell>
          <cell r="AS366">
            <v>278.36</v>
          </cell>
          <cell r="AT366">
            <v>283.52999999999997</v>
          </cell>
          <cell r="AU366">
            <v>288.7</v>
          </cell>
          <cell r="AV366">
            <v>293.87</v>
          </cell>
          <cell r="AW366">
            <v>299.04000000000002</v>
          </cell>
          <cell r="AX366">
            <v>304.20999999999998</v>
          </cell>
          <cell r="AY366">
            <v>309.38</v>
          </cell>
          <cell r="AZ366">
            <v>314.54000000000002</v>
          </cell>
          <cell r="BA366">
            <v>319.70999999999998</v>
          </cell>
          <cell r="BB366">
            <v>324.88</v>
          </cell>
          <cell r="BC366">
            <v>330.05</v>
          </cell>
          <cell r="BD366">
            <v>335.22</v>
          </cell>
          <cell r="BE366">
            <v>340.29</v>
          </cell>
          <cell r="BF366">
            <v>345.56</v>
          </cell>
          <cell r="BG366">
            <v>278.36</v>
          </cell>
        </row>
        <row r="367">
          <cell r="AD367">
            <v>143</v>
          </cell>
          <cell r="AE367">
            <v>207.39</v>
          </cell>
          <cell r="AF367">
            <v>212.59</v>
          </cell>
          <cell r="AG367">
            <v>217.8</v>
          </cell>
          <cell r="AH367">
            <v>223</v>
          </cell>
          <cell r="AI367">
            <v>228.21</v>
          </cell>
          <cell r="AJ367">
            <v>233.41</v>
          </cell>
          <cell r="AK367">
            <v>238.62</v>
          </cell>
          <cell r="AL367">
            <v>243.82</v>
          </cell>
          <cell r="AM367">
            <v>249.03</v>
          </cell>
          <cell r="AN367">
            <v>254.23</v>
          </cell>
          <cell r="AO367">
            <v>259.44</v>
          </cell>
          <cell r="AP367">
            <v>264.64</v>
          </cell>
          <cell r="AQ367">
            <v>269.85000000000002</v>
          </cell>
          <cell r="AR367">
            <v>275.05</v>
          </cell>
          <cell r="AS367">
            <v>280.26</v>
          </cell>
          <cell r="AT367">
            <v>285.45999999999998</v>
          </cell>
          <cell r="AU367">
            <v>290.67</v>
          </cell>
          <cell r="AV367">
            <v>295.87</v>
          </cell>
          <cell r="AW367">
            <v>301.08</v>
          </cell>
          <cell r="AX367">
            <v>306.27999999999997</v>
          </cell>
          <cell r="AY367">
            <v>311.49</v>
          </cell>
          <cell r="AZ367">
            <v>316.69</v>
          </cell>
          <cell r="BA367">
            <v>321.89999999999998</v>
          </cell>
          <cell r="BB367">
            <v>327.11</v>
          </cell>
          <cell r="BC367">
            <v>332.31</v>
          </cell>
          <cell r="BD367">
            <v>337.52</v>
          </cell>
          <cell r="BE367">
            <v>342.72</v>
          </cell>
          <cell r="BF367">
            <v>347.93</v>
          </cell>
          <cell r="BG367">
            <v>280.26</v>
          </cell>
        </row>
        <row r="368">
          <cell r="AD368">
            <v>144</v>
          </cell>
          <cell r="AE368">
            <v>208.77</v>
          </cell>
          <cell r="AF368">
            <v>214.02</v>
          </cell>
          <cell r="AG368">
            <v>219.26</v>
          </cell>
          <cell r="AH368">
            <v>224.5</v>
          </cell>
          <cell r="AI368">
            <v>229.74</v>
          </cell>
          <cell r="AJ368">
            <v>234.98</v>
          </cell>
          <cell r="AK368">
            <v>240.22</v>
          </cell>
          <cell r="AL368">
            <v>245.47</v>
          </cell>
          <cell r="AM368">
            <v>250.71</v>
          </cell>
          <cell r="AN368">
            <v>255.95</v>
          </cell>
          <cell r="AO368">
            <v>261.19</v>
          </cell>
          <cell r="AP368">
            <v>266.43</v>
          </cell>
          <cell r="AQ368">
            <v>271.67</v>
          </cell>
          <cell r="AR368">
            <v>276.91000000000003</v>
          </cell>
          <cell r="AS368">
            <v>282.16000000000003</v>
          </cell>
          <cell r="AT368">
            <v>287.39999999999998</v>
          </cell>
          <cell r="AU368">
            <v>292.64</v>
          </cell>
          <cell r="AV368">
            <v>297.88</v>
          </cell>
          <cell r="AW368">
            <v>303.12</v>
          </cell>
          <cell r="AX368">
            <v>308.36</v>
          </cell>
          <cell r="AY368">
            <v>313.61</v>
          </cell>
          <cell r="AZ368">
            <v>318.85000000000002</v>
          </cell>
          <cell r="BA368">
            <v>324.08999999999997</v>
          </cell>
          <cell r="BB368">
            <v>329.33</v>
          </cell>
          <cell r="BC368">
            <v>334.57</v>
          </cell>
          <cell r="BD368">
            <v>339.81</v>
          </cell>
          <cell r="BE368">
            <v>345.06</v>
          </cell>
          <cell r="BF368">
            <v>350.3</v>
          </cell>
          <cell r="BG368">
            <v>282.16000000000003</v>
          </cell>
        </row>
        <row r="369">
          <cell r="AD369">
            <v>145</v>
          </cell>
          <cell r="AE369">
            <v>210.37</v>
          </cell>
          <cell r="AF369">
            <v>215.65</v>
          </cell>
          <cell r="AG369">
            <v>220.93</v>
          </cell>
          <cell r="AH369">
            <v>226.2</v>
          </cell>
          <cell r="AI369">
            <v>231.48</v>
          </cell>
          <cell r="AJ369">
            <v>236.76</v>
          </cell>
          <cell r="AK369">
            <v>242.04</v>
          </cell>
          <cell r="AL369">
            <v>247.32</v>
          </cell>
          <cell r="AM369">
            <v>252.59</v>
          </cell>
          <cell r="AN369">
            <v>525.87</v>
          </cell>
          <cell r="AO369">
            <v>263.14999999999998</v>
          </cell>
          <cell r="AP369">
            <v>268.43</v>
          </cell>
          <cell r="AQ369">
            <v>273.70999999999998</v>
          </cell>
          <cell r="AR369">
            <v>278.98</v>
          </cell>
          <cell r="AS369">
            <v>284.26</v>
          </cell>
          <cell r="AT369">
            <v>289.54000000000002</v>
          </cell>
          <cell r="AU369">
            <v>294.82</v>
          </cell>
          <cell r="AV369">
            <v>300.10000000000002</v>
          </cell>
          <cell r="AW369">
            <v>305.37</v>
          </cell>
          <cell r="AX369">
            <v>310.64999999999998</v>
          </cell>
          <cell r="AY369">
            <v>315.93</v>
          </cell>
          <cell r="AZ369">
            <v>321.20999999999998</v>
          </cell>
          <cell r="BA369">
            <v>326.49</v>
          </cell>
          <cell r="BB369">
            <v>331.76</v>
          </cell>
          <cell r="BC369">
            <v>337.04</v>
          </cell>
          <cell r="BD369">
            <v>342.32</v>
          </cell>
          <cell r="BE369">
            <v>347.6</v>
          </cell>
          <cell r="BF369">
            <v>352.88</v>
          </cell>
          <cell r="BG369">
            <v>293.75</v>
          </cell>
        </row>
        <row r="370">
          <cell r="AD370">
            <v>146</v>
          </cell>
          <cell r="AE370">
            <v>211.76</v>
          </cell>
          <cell r="AF370">
            <v>217.08</v>
          </cell>
          <cell r="AG370">
            <v>222.39</v>
          </cell>
          <cell r="AH370">
            <v>227.71</v>
          </cell>
          <cell r="AI370">
            <v>233.02</v>
          </cell>
          <cell r="AJ370">
            <v>238.34</v>
          </cell>
          <cell r="AK370">
            <v>234.65</v>
          </cell>
          <cell r="AL370">
            <v>248.97</v>
          </cell>
          <cell r="AM370">
            <v>254.28</v>
          </cell>
          <cell r="AN370">
            <v>259.58999999999997</v>
          </cell>
          <cell r="AO370">
            <v>264.91000000000003</v>
          </cell>
          <cell r="AP370">
            <v>270.22000000000003</v>
          </cell>
          <cell r="AQ370">
            <v>275.54000000000002</v>
          </cell>
          <cell r="AR370">
            <v>280.85000000000002</v>
          </cell>
          <cell r="AS370">
            <v>286.17</v>
          </cell>
          <cell r="AT370">
            <v>291.48</v>
          </cell>
          <cell r="AU370">
            <v>296.8</v>
          </cell>
          <cell r="AV370">
            <v>302.11</v>
          </cell>
          <cell r="AW370">
            <v>307.42</v>
          </cell>
          <cell r="AX370">
            <v>312.74</v>
          </cell>
          <cell r="AY370">
            <v>318.05</v>
          </cell>
          <cell r="AZ370">
            <v>323.37</v>
          </cell>
          <cell r="BA370">
            <v>328.68</v>
          </cell>
          <cell r="BB370">
            <v>334</v>
          </cell>
          <cell r="BC370">
            <v>339.31</v>
          </cell>
          <cell r="BD370">
            <v>344.62</v>
          </cell>
          <cell r="BE370">
            <v>349.94</v>
          </cell>
          <cell r="BF370">
            <v>355.25</v>
          </cell>
          <cell r="BG370">
            <v>285.89</v>
          </cell>
        </row>
        <row r="371">
          <cell r="AD371">
            <v>147</v>
          </cell>
          <cell r="AE371">
            <v>213.16</v>
          </cell>
          <cell r="AF371">
            <v>218.51</v>
          </cell>
          <cell r="AG371">
            <v>223.86</v>
          </cell>
          <cell r="AH371">
            <v>229.21</v>
          </cell>
          <cell r="AI371">
            <v>234.57</v>
          </cell>
          <cell r="AJ371" t="str">
            <v>239 .92</v>
          </cell>
          <cell r="AK371">
            <v>245.27</v>
          </cell>
          <cell r="AL371">
            <v>250.62</v>
          </cell>
          <cell r="AM371">
            <v>255.97</v>
          </cell>
          <cell r="AN371">
            <v>261.32</v>
          </cell>
          <cell r="AO371">
            <v>266.67</v>
          </cell>
          <cell r="AP371">
            <v>272.02</v>
          </cell>
          <cell r="AQ371">
            <v>277.37</v>
          </cell>
          <cell r="AR371">
            <v>282.72000000000003</v>
          </cell>
          <cell r="AS371">
            <v>288.07</v>
          </cell>
          <cell r="AT371">
            <v>293.42</v>
          </cell>
          <cell r="AU371">
            <v>298.77</v>
          </cell>
          <cell r="AV371">
            <v>304.13</v>
          </cell>
          <cell r="AW371">
            <v>309.48</v>
          </cell>
          <cell r="AX371">
            <v>314.83</v>
          </cell>
          <cell r="AY371">
            <v>320.18</v>
          </cell>
          <cell r="AZ371">
            <v>325.52999999999997</v>
          </cell>
          <cell r="BA371">
            <v>330.88</v>
          </cell>
          <cell r="BB371">
            <v>336.23</v>
          </cell>
          <cell r="BC371">
            <v>341.58</v>
          </cell>
          <cell r="BD371">
            <v>346.93</v>
          </cell>
          <cell r="BE371">
            <v>352.28</v>
          </cell>
          <cell r="BF371">
            <v>357.63</v>
          </cell>
          <cell r="BG371">
            <v>281.06</v>
          </cell>
        </row>
        <row r="372">
          <cell r="AD372">
            <v>148</v>
          </cell>
          <cell r="AE372">
            <v>214.56</v>
          </cell>
          <cell r="AF372">
            <v>219.95</v>
          </cell>
          <cell r="AG372">
            <v>225.34</v>
          </cell>
          <cell r="AH372">
            <v>230.72</v>
          </cell>
          <cell r="AI372">
            <v>236.11</v>
          </cell>
          <cell r="AJ372">
            <v>241.5</v>
          </cell>
          <cell r="AK372">
            <v>246.88</v>
          </cell>
          <cell r="AL372">
            <v>252.27</v>
          </cell>
          <cell r="AM372">
            <v>257.66000000000003</v>
          </cell>
          <cell r="AN372">
            <v>263.05</v>
          </cell>
          <cell r="AO372">
            <v>268.43</v>
          </cell>
          <cell r="AP372">
            <v>273.82</v>
          </cell>
          <cell r="AQ372">
            <v>279.20999999999998</v>
          </cell>
          <cell r="AR372">
            <v>284.60000000000002</v>
          </cell>
          <cell r="AS372">
            <v>289.98</v>
          </cell>
          <cell r="AT372">
            <v>295.37</v>
          </cell>
          <cell r="AU372">
            <v>300.76</v>
          </cell>
          <cell r="AV372">
            <v>306.14</v>
          </cell>
          <cell r="AW372">
            <v>311.52999999999997</v>
          </cell>
          <cell r="AX372">
            <v>316.92</v>
          </cell>
          <cell r="AY372">
            <v>322.31</v>
          </cell>
          <cell r="AZ372">
            <v>327.69</v>
          </cell>
          <cell r="BA372">
            <v>333.08</v>
          </cell>
          <cell r="BB372">
            <v>338.47</v>
          </cell>
          <cell r="BC372">
            <v>343.85</v>
          </cell>
          <cell r="BD372">
            <v>349.24</v>
          </cell>
          <cell r="BE372">
            <v>354.63</v>
          </cell>
          <cell r="BF372">
            <v>360.02</v>
          </cell>
          <cell r="BG372">
            <v>289.98</v>
          </cell>
        </row>
        <row r="373">
          <cell r="AD373">
            <v>149</v>
          </cell>
          <cell r="AE373">
            <v>215.96</v>
          </cell>
          <cell r="AF373">
            <v>221.39</v>
          </cell>
          <cell r="AG373">
            <v>226.81</v>
          </cell>
          <cell r="AH373">
            <v>232.23</v>
          </cell>
          <cell r="AI373">
            <v>237.66</v>
          </cell>
          <cell r="AJ373">
            <v>243.08</v>
          </cell>
          <cell r="AK373">
            <v>248.51</v>
          </cell>
          <cell r="AL373">
            <v>253.93</v>
          </cell>
          <cell r="AM373">
            <v>259.35000000000002</v>
          </cell>
          <cell r="AN373">
            <v>264.77999999999997</v>
          </cell>
          <cell r="AO373">
            <v>270.2</v>
          </cell>
          <cell r="AP373">
            <v>275.62</v>
          </cell>
          <cell r="AQ373">
            <v>281.05</v>
          </cell>
          <cell r="AR373">
            <v>286.47000000000003</v>
          </cell>
          <cell r="AS373">
            <v>291.89</v>
          </cell>
          <cell r="AT373">
            <v>297.32</v>
          </cell>
          <cell r="AU373">
            <v>302.74</v>
          </cell>
          <cell r="AV373">
            <v>308.16000000000003</v>
          </cell>
          <cell r="AW373">
            <v>313.58999999999997</v>
          </cell>
          <cell r="AX373">
            <v>319.01</v>
          </cell>
          <cell r="AY373">
            <v>324.44</v>
          </cell>
          <cell r="AZ373">
            <v>329.86</v>
          </cell>
          <cell r="BA373">
            <v>335.28</v>
          </cell>
          <cell r="BB373">
            <v>340.71</v>
          </cell>
          <cell r="BC373">
            <v>346.13</v>
          </cell>
          <cell r="BD373">
            <v>351.55</v>
          </cell>
          <cell r="BE373">
            <v>356.98</v>
          </cell>
          <cell r="BF373">
            <v>362.4</v>
          </cell>
          <cell r="BG373">
            <v>291.89999999999998</v>
          </cell>
        </row>
        <row r="374">
          <cell r="AD374">
            <v>150</v>
          </cell>
          <cell r="AE374">
            <v>217.59</v>
          </cell>
          <cell r="AF374">
            <v>223.05</v>
          </cell>
          <cell r="AG374">
            <v>228.51</v>
          </cell>
          <cell r="AH374">
            <v>233.97</v>
          </cell>
          <cell r="AI374">
            <v>239.43</v>
          </cell>
          <cell r="AJ374">
            <v>244.89</v>
          </cell>
          <cell r="AK374">
            <v>250.35</v>
          </cell>
          <cell r="AL374">
            <v>255.81</v>
          </cell>
          <cell r="AM374">
            <v>261.27</v>
          </cell>
          <cell r="AN374">
            <v>266.73</v>
          </cell>
          <cell r="AO374">
            <v>272.19</v>
          </cell>
          <cell r="AP374">
            <v>277.64999999999998</v>
          </cell>
          <cell r="AQ374">
            <v>283.11</v>
          </cell>
          <cell r="AR374">
            <v>288.57</v>
          </cell>
          <cell r="AS374">
            <v>294.02999999999997</v>
          </cell>
          <cell r="AT374">
            <v>299.49</v>
          </cell>
          <cell r="AU374">
            <v>304.95</v>
          </cell>
          <cell r="AV374">
            <v>310.41000000000003</v>
          </cell>
          <cell r="AW374">
            <v>315.87</v>
          </cell>
          <cell r="AX374">
            <v>321.33</v>
          </cell>
          <cell r="AY374">
            <v>326.79000000000002</v>
          </cell>
          <cell r="AZ374">
            <v>332.25</v>
          </cell>
          <cell r="BA374">
            <v>337.71</v>
          </cell>
          <cell r="BB374">
            <v>343.17</v>
          </cell>
          <cell r="BC374">
            <v>348.63</v>
          </cell>
          <cell r="BD374">
            <v>354.09</v>
          </cell>
          <cell r="BE374">
            <v>359.55</v>
          </cell>
          <cell r="BF374">
            <v>365.01</v>
          </cell>
          <cell r="BG374">
            <v>294.02999999999997</v>
          </cell>
        </row>
        <row r="375">
          <cell r="AD375">
            <v>151</v>
          </cell>
          <cell r="AE375">
            <v>219</v>
          </cell>
          <cell r="AF375">
            <v>224.49</v>
          </cell>
          <cell r="AG375">
            <v>229.99</v>
          </cell>
          <cell r="AH375">
            <v>235.49</v>
          </cell>
          <cell r="AI375">
            <v>240.98</v>
          </cell>
          <cell r="AJ375">
            <v>246.48</v>
          </cell>
          <cell r="AK375">
            <v>251.97</v>
          </cell>
          <cell r="AL375">
            <v>257.47000000000003</v>
          </cell>
          <cell r="AM375">
            <v>262.97000000000003</v>
          </cell>
          <cell r="AN375">
            <v>268.45999999999998</v>
          </cell>
          <cell r="AO375">
            <v>273.95999999999998</v>
          </cell>
          <cell r="AP375">
            <v>279.45999999999998</v>
          </cell>
          <cell r="AQ375">
            <v>284.95</v>
          </cell>
          <cell r="AR375">
            <v>290.45</v>
          </cell>
          <cell r="AS375">
            <v>295.95</v>
          </cell>
          <cell r="AT375">
            <v>301.44</v>
          </cell>
          <cell r="AU375">
            <v>306.94</v>
          </cell>
          <cell r="AV375">
            <v>312.44</v>
          </cell>
          <cell r="AW375">
            <v>317.93</v>
          </cell>
          <cell r="AX375">
            <v>323.43</v>
          </cell>
          <cell r="AY375">
            <v>328.92</v>
          </cell>
          <cell r="AZ375">
            <v>334.42</v>
          </cell>
          <cell r="BA375">
            <v>339.92</v>
          </cell>
          <cell r="BB375">
            <v>345.41</v>
          </cell>
          <cell r="BC375">
            <v>350.91</v>
          </cell>
          <cell r="BD375">
            <v>356.41</v>
          </cell>
          <cell r="BE375">
            <v>361.9</v>
          </cell>
          <cell r="BF375">
            <v>367.4</v>
          </cell>
          <cell r="BG375">
            <v>295.94</v>
          </cell>
        </row>
        <row r="376">
          <cell r="AD376">
            <v>152</v>
          </cell>
          <cell r="AE376">
            <v>220.41</v>
          </cell>
          <cell r="AF376">
            <v>225.94</v>
          </cell>
          <cell r="AG376">
            <v>231.47</v>
          </cell>
          <cell r="AH376">
            <v>237.01</v>
          </cell>
          <cell r="AI376">
            <v>242.54</v>
          </cell>
          <cell r="AJ376">
            <v>248.07</v>
          </cell>
          <cell r="AK376">
            <v>253.6</v>
          </cell>
          <cell r="AL376">
            <v>259.14</v>
          </cell>
          <cell r="AM376">
            <v>264.67</v>
          </cell>
          <cell r="AN376">
            <v>270.2</v>
          </cell>
          <cell r="AO376">
            <v>275.74</v>
          </cell>
          <cell r="AP376">
            <v>281.27</v>
          </cell>
          <cell r="AQ376">
            <v>286.8</v>
          </cell>
          <cell r="AR376">
            <v>292.33</v>
          </cell>
          <cell r="AS376">
            <v>297.87</v>
          </cell>
          <cell r="AT376">
            <v>303.39999999999998</v>
          </cell>
          <cell r="AU376">
            <v>308.93</v>
          </cell>
          <cell r="AV376">
            <v>314.47000000000003</v>
          </cell>
          <cell r="AW376">
            <v>320</v>
          </cell>
          <cell r="AX376">
            <v>325.52999999999997</v>
          </cell>
          <cell r="AY376">
            <v>331.06</v>
          </cell>
          <cell r="AZ376">
            <v>336.6</v>
          </cell>
          <cell r="BA376">
            <v>342.13</v>
          </cell>
          <cell r="BB376">
            <v>347.66</v>
          </cell>
          <cell r="BC376">
            <v>353.2</v>
          </cell>
          <cell r="BD376">
            <v>358.73</v>
          </cell>
          <cell r="BE376">
            <v>364.26</v>
          </cell>
          <cell r="BF376">
            <v>369.79</v>
          </cell>
          <cell r="BG376">
            <v>297.87</v>
          </cell>
        </row>
        <row r="377">
          <cell r="AD377">
            <v>153</v>
          </cell>
          <cell r="AE377">
            <v>221.82</v>
          </cell>
          <cell r="AF377">
            <v>227.39</v>
          </cell>
          <cell r="AG377">
            <v>232.96</v>
          </cell>
          <cell r="AH377">
            <v>238.53</v>
          </cell>
          <cell r="AI377">
            <v>244.1</v>
          </cell>
          <cell r="AJ377">
            <v>249.67</v>
          </cell>
          <cell r="AK377">
            <v>255.24</v>
          </cell>
          <cell r="AL377">
            <v>260.81</v>
          </cell>
          <cell r="AM377">
            <v>266.38</v>
          </cell>
          <cell r="AN377">
            <v>271.94</v>
          </cell>
          <cell r="AO377">
            <v>277.51</v>
          </cell>
          <cell r="AP377">
            <v>283.08</v>
          </cell>
          <cell r="AQ377">
            <v>288.64999999999998</v>
          </cell>
          <cell r="AR377">
            <v>294.22000000000003</v>
          </cell>
          <cell r="AS377">
            <v>299.79000000000002</v>
          </cell>
          <cell r="AT377">
            <v>305.36</v>
          </cell>
          <cell r="AU377">
            <v>310.93</v>
          </cell>
          <cell r="AV377">
            <v>316.5</v>
          </cell>
          <cell r="AW377">
            <v>322.07</v>
          </cell>
          <cell r="AX377">
            <v>327.64</v>
          </cell>
          <cell r="AY377">
            <v>333.21</v>
          </cell>
          <cell r="AZ377">
            <v>338.78</v>
          </cell>
          <cell r="BA377">
            <v>344.34</v>
          </cell>
          <cell r="BB377">
            <v>349.91</v>
          </cell>
          <cell r="BC377">
            <v>355.48</v>
          </cell>
          <cell r="BD377">
            <v>361.05</v>
          </cell>
          <cell r="BE377">
            <v>366.62</v>
          </cell>
          <cell r="BF377">
            <v>372.19</v>
          </cell>
          <cell r="BG377">
            <v>299.79000000000002</v>
          </cell>
        </row>
        <row r="378">
          <cell r="AD378">
            <v>154</v>
          </cell>
          <cell r="AE378">
            <v>223.24</v>
          </cell>
          <cell r="AF378">
            <v>228.84</v>
          </cell>
          <cell r="AG378">
            <v>234.45</v>
          </cell>
          <cell r="AH378">
            <v>240.06</v>
          </cell>
          <cell r="AI378">
            <v>245.66</v>
          </cell>
          <cell r="AJ378">
            <v>251.27</v>
          </cell>
          <cell r="AK378">
            <v>256.87</v>
          </cell>
          <cell r="AL378">
            <v>262.48</v>
          </cell>
          <cell r="AM378">
            <v>268.08</v>
          </cell>
          <cell r="AN378">
            <v>273.69</v>
          </cell>
          <cell r="AO378">
            <v>279.3</v>
          </cell>
          <cell r="AP378">
            <v>284.89999999999998</v>
          </cell>
          <cell r="AQ378">
            <v>290.51</v>
          </cell>
          <cell r="AR378">
            <v>296.11</v>
          </cell>
          <cell r="AS378">
            <v>301.72000000000003</v>
          </cell>
          <cell r="AT378">
            <v>307.32</v>
          </cell>
          <cell r="AU378">
            <v>312.93</v>
          </cell>
          <cell r="AV378">
            <v>318.52999999999997</v>
          </cell>
          <cell r="AW378">
            <v>324.14</v>
          </cell>
          <cell r="AX378">
            <v>329.75</v>
          </cell>
          <cell r="AY378">
            <v>335.35</v>
          </cell>
          <cell r="AZ378">
            <v>340.96</v>
          </cell>
          <cell r="BA378">
            <v>346.56</v>
          </cell>
          <cell r="BB378">
            <v>352.17</v>
          </cell>
          <cell r="BC378">
            <v>357.77</v>
          </cell>
          <cell r="BD378">
            <v>363.38</v>
          </cell>
          <cell r="BE378">
            <v>368.98</v>
          </cell>
          <cell r="BF378">
            <v>374.59</v>
          </cell>
          <cell r="BG378">
            <v>301.72000000000003</v>
          </cell>
        </row>
        <row r="379">
          <cell r="AD379">
            <v>155</v>
          </cell>
          <cell r="AE379">
            <v>224.66</v>
          </cell>
          <cell r="AF379">
            <v>230.3</v>
          </cell>
          <cell r="AG379">
            <v>235.94</v>
          </cell>
          <cell r="AH379">
            <v>241.58</v>
          </cell>
          <cell r="AI379">
            <v>247.23</v>
          </cell>
          <cell r="AJ379">
            <v>252.87</v>
          </cell>
          <cell r="AK379">
            <v>258.51</v>
          </cell>
          <cell r="AL379">
            <v>264.14999999999998</v>
          </cell>
          <cell r="AM379">
            <v>269.79000000000002</v>
          </cell>
          <cell r="AN379">
            <v>275.44</v>
          </cell>
          <cell r="AO379">
            <v>281.08</v>
          </cell>
          <cell r="AP379">
            <v>286.72000000000003</v>
          </cell>
          <cell r="AQ379">
            <v>292.36</v>
          </cell>
          <cell r="AR379">
            <v>298</v>
          </cell>
          <cell r="AS379">
            <v>303.64999999999998</v>
          </cell>
          <cell r="AT379">
            <v>309.29000000000002</v>
          </cell>
          <cell r="AU379">
            <v>314.93</v>
          </cell>
          <cell r="AV379">
            <v>320.57</v>
          </cell>
          <cell r="AW379">
            <v>326.20999999999998</v>
          </cell>
          <cell r="AX379">
            <v>331.86</v>
          </cell>
          <cell r="AY379">
            <v>337.5</v>
          </cell>
          <cell r="AZ379">
            <v>343.14</v>
          </cell>
          <cell r="BA379">
            <v>348.78</v>
          </cell>
          <cell r="BB379">
            <v>354.42</v>
          </cell>
          <cell r="BC379">
            <v>360.07</v>
          </cell>
          <cell r="BD379">
            <v>365.71</v>
          </cell>
          <cell r="BE379">
            <v>371.35</v>
          </cell>
          <cell r="BF379">
            <v>376.99</v>
          </cell>
          <cell r="BG379">
            <v>303.64999999999998</v>
          </cell>
        </row>
        <row r="380">
          <cell r="AD380">
            <v>156</v>
          </cell>
          <cell r="AE380">
            <v>226.08</v>
          </cell>
          <cell r="AF380">
            <v>231.76</v>
          </cell>
          <cell r="AG380">
            <v>237.44</v>
          </cell>
          <cell r="AH380">
            <v>243.12</v>
          </cell>
          <cell r="AI380">
            <v>248.79</v>
          </cell>
          <cell r="AJ380">
            <v>254.47</v>
          </cell>
          <cell r="AK380">
            <v>260.14999999999998</v>
          </cell>
          <cell r="AL380">
            <v>265.83</v>
          </cell>
          <cell r="AM380">
            <v>271.51</v>
          </cell>
          <cell r="AN380">
            <v>277.19</v>
          </cell>
          <cell r="AO380">
            <v>282.86</v>
          </cell>
          <cell r="AP380">
            <v>288.54000000000002</v>
          </cell>
          <cell r="AQ380">
            <v>294.22000000000003</v>
          </cell>
          <cell r="AR380">
            <v>299.89999999999998</v>
          </cell>
          <cell r="AS380">
            <v>305.58</v>
          </cell>
          <cell r="AT380">
            <v>311.26</v>
          </cell>
          <cell r="AU380">
            <v>316.94</v>
          </cell>
          <cell r="AV380">
            <v>322.61</v>
          </cell>
          <cell r="AW380">
            <v>328.29</v>
          </cell>
          <cell r="AX380">
            <v>333.97</v>
          </cell>
          <cell r="AY380">
            <v>339.65</v>
          </cell>
          <cell r="AZ380">
            <v>345.33</v>
          </cell>
          <cell r="BA380">
            <v>351.01</v>
          </cell>
          <cell r="BB380">
            <v>356.68</v>
          </cell>
          <cell r="BC380">
            <v>362.36</v>
          </cell>
          <cell r="BD380">
            <v>368.04</v>
          </cell>
          <cell r="BE380">
            <v>373.72</v>
          </cell>
          <cell r="BF380">
            <v>379.4</v>
          </cell>
          <cell r="BG380">
            <v>305.58</v>
          </cell>
        </row>
        <row r="381">
          <cell r="AD381">
            <v>157</v>
          </cell>
          <cell r="AE381">
            <v>227.51</v>
          </cell>
          <cell r="AF381">
            <v>233.22</v>
          </cell>
          <cell r="AG381">
            <v>238.94</v>
          </cell>
          <cell r="AH381">
            <v>244.65</v>
          </cell>
          <cell r="AI381">
            <v>250.36</v>
          </cell>
          <cell r="AJ381">
            <v>256.08</v>
          </cell>
          <cell r="AK381">
            <v>261.79000000000002</v>
          </cell>
          <cell r="AL381">
            <v>267.51</v>
          </cell>
          <cell r="AM381">
            <v>273.22000000000003</v>
          </cell>
          <cell r="AN381">
            <v>278.94</v>
          </cell>
          <cell r="AO381">
            <v>284.64999999999998</v>
          </cell>
          <cell r="AP381">
            <v>290.37</v>
          </cell>
          <cell r="AQ381">
            <v>296.08</v>
          </cell>
          <cell r="AR381">
            <v>301.8</v>
          </cell>
          <cell r="AS381">
            <v>307.51</v>
          </cell>
          <cell r="AT381">
            <v>313.23</v>
          </cell>
          <cell r="AU381">
            <v>318.94</v>
          </cell>
          <cell r="AV381">
            <v>324.66000000000003</v>
          </cell>
          <cell r="AW381">
            <v>330.37</v>
          </cell>
          <cell r="AX381">
            <v>336.09</v>
          </cell>
          <cell r="AY381">
            <v>341.8</v>
          </cell>
          <cell r="AZ381">
            <v>347.52</v>
          </cell>
          <cell r="BA381">
            <v>353.23</v>
          </cell>
          <cell r="BB381">
            <v>358.95</v>
          </cell>
          <cell r="BC381">
            <v>364.66</v>
          </cell>
          <cell r="BD381">
            <v>370.38</v>
          </cell>
          <cell r="BE381">
            <v>376.09</v>
          </cell>
          <cell r="BF381">
            <v>381.81</v>
          </cell>
          <cell r="BG381">
            <v>307.52</v>
          </cell>
        </row>
        <row r="382">
          <cell r="AD382">
            <v>158</v>
          </cell>
          <cell r="AE382">
            <v>229.18</v>
          </cell>
          <cell r="AF382">
            <v>234.93</v>
          </cell>
          <cell r="AG382">
            <v>240.68</v>
          </cell>
          <cell r="AH382">
            <v>246.43</v>
          </cell>
          <cell r="AI382">
            <v>252.18</v>
          </cell>
          <cell r="AJ382">
            <v>257.93</v>
          </cell>
          <cell r="AK382">
            <v>263.68</v>
          </cell>
          <cell r="AL382">
            <v>269.43</v>
          </cell>
          <cell r="AM382">
            <v>275.19</v>
          </cell>
          <cell r="AN382">
            <v>280.94</v>
          </cell>
          <cell r="AO382">
            <v>286.69</v>
          </cell>
          <cell r="AP382">
            <v>292.44</v>
          </cell>
          <cell r="AQ382">
            <v>298.19</v>
          </cell>
          <cell r="AR382">
            <v>303.94</v>
          </cell>
          <cell r="AS382">
            <v>309.69</v>
          </cell>
          <cell r="AT382">
            <v>315.44</v>
          </cell>
          <cell r="AU382">
            <v>321.2</v>
          </cell>
          <cell r="AV382">
            <v>326.95</v>
          </cell>
          <cell r="AW382">
            <v>332.7</v>
          </cell>
          <cell r="AX382">
            <v>338.45</v>
          </cell>
          <cell r="AY382">
            <v>344.2</v>
          </cell>
          <cell r="AZ382">
            <v>349.95</v>
          </cell>
          <cell r="BA382">
            <v>355.7</v>
          </cell>
          <cell r="BB382">
            <v>361.45</v>
          </cell>
          <cell r="BC382">
            <v>367.21</v>
          </cell>
          <cell r="BD382">
            <v>372.96</v>
          </cell>
          <cell r="BE382">
            <v>378.71</v>
          </cell>
          <cell r="BF382">
            <v>384.46</v>
          </cell>
          <cell r="BG382">
            <v>309.69</v>
          </cell>
        </row>
        <row r="383">
          <cell r="AD383">
            <v>159</v>
          </cell>
          <cell r="AE383">
            <v>230.61</v>
          </cell>
          <cell r="AF383">
            <v>236.4</v>
          </cell>
          <cell r="AG383">
            <v>242.18</v>
          </cell>
          <cell r="AH383">
            <v>247.97</v>
          </cell>
          <cell r="AI383">
            <v>253.76</v>
          </cell>
          <cell r="AJ383">
            <v>259.55</v>
          </cell>
          <cell r="AK383">
            <v>265.33999999999997</v>
          </cell>
          <cell r="AL383">
            <v>271.12</v>
          </cell>
          <cell r="AM383">
            <v>276.91000000000003</v>
          </cell>
          <cell r="AN383">
            <v>282.7</v>
          </cell>
          <cell r="AO383">
            <v>288.49</v>
          </cell>
          <cell r="AP383">
            <v>294.27</v>
          </cell>
          <cell r="AQ383">
            <v>300.06</v>
          </cell>
          <cell r="AR383">
            <v>305.85000000000002</v>
          </cell>
          <cell r="AS383">
            <v>311.64</v>
          </cell>
          <cell r="AT383">
            <v>317.42</v>
          </cell>
          <cell r="AU383">
            <v>323.20999999999998</v>
          </cell>
          <cell r="AV383">
            <v>329</v>
          </cell>
          <cell r="AW383">
            <v>334.79</v>
          </cell>
          <cell r="AX383">
            <v>340.57</v>
          </cell>
          <cell r="AY383">
            <v>346.36</v>
          </cell>
          <cell r="AZ383">
            <v>352.15</v>
          </cell>
          <cell r="BA383">
            <v>357.94</v>
          </cell>
          <cell r="BB383">
            <v>363.72</v>
          </cell>
          <cell r="BC383">
            <v>369.51</v>
          </cell>
          <cell r="BD383">
            <v>375.3</v>
          </cell>
          <cell r="BE383">
            <v>381.09</v>
          </cell>
          <cell r="BF383">
            <v>386.87</v>
          </cell>
          <cell r="BG383">
            <v>311.63</v>
          </cell>
        </row>
        <row r="384">
          <cell r="AD384">
            <v>160</v>
          </cell>
          <cell r="AE384">
            <v>232.05</v>
          </cell>
          <cell r="AF384">
            <v>237.87</v>
          </cell>
          <cell r="AG384">
            <v>243.69</v>
          </cell>
          <cell r="AH384">
            <v>249.52</v>
          </cell>
          <cell r="AI384">
            <v>255.34</v>
          </cell>
          <cell r="AJ384">
            <v>261.17</v>
          </cell>
          <cell r="AK384">
            <v>266.99</v>
          </cell>
          <cell r="AL384">
            <v>272.81</v>
          </cell>
          <cell r="AM384">
            <v>278.64</v>
          </cell>
          <cell r="AN384">
            <v>284.45999999999998</v>
          </cell>
          <cell r="AO384">
            <v>290.29000000000002</v>
          </cell>
          <cell r="AP384">
            <v>296.11</v>
          </cell>
          <cell r="AQ384">
            <v>301.93</v>
          </cell>
          <cell r="AR384">
            <v>307.76</v>
          </cell>
          <cell r="AS384">
            <v>313.58</v>
          </cell>
          <cell r="AT384">
            <v>319.41000000000003</v>
          </cell>
          <cell r="AU384">
            <v>325.23</v>
          </cell>
          <cell r="AV384">
            <v>331.05</v>
          </cell>
          <cell r="AW384">
            <v>336.88</v>
          </cell>
          <cell r="AX384">
            <v>342.7</v>
          </cell>
          <cell r="AY384">
            <v>348.53</v>
          </cell>
          <cell r="AZ384">
            <v>354.35</v>
          </cell>
          <cell r="BA384">
            <v>360.17</v>
          </cell>
          <cell r="BB384">
            <v>366</v>
          </cell>
          <cell r="BC384">
            <v>371.82</v>
          </cell>
          <cell r="BD384">
            <v>377.65</v>
          </cell>
          <cell r="BE384">
            <v>383.47</v>
          </cell>
          <cell r="BF384">
            <v>389.29</v>
          </cell>
          <cell r="BG384">
            <v>313.58999999999997</v>
          </cell>
        </row>
        <row r="385">
          <cell r="AD385">
            <v>161</v>
          </cell>
          <cell r="AE385">
            <v>233.49</v>
          </cell>
          <cell r="AF385">
            <v>239.35</v>
          </cell>
          <cell r="AG385">
            <v>245.21</v>
          </cell>
          <cell r="AH385">
            <v>251.07</v>
          </cell>
          <cell r="AI385">
            <v>256.93</v>
          </cell>
          <cell r="AJ385">
            <v>262.79000000000002</v>
          </cell>
          <cell r="AK385">
            <v>268.64999999999998</v>
          </cell>
          <cell r="AL385">
            <v>274.51</v>
          </cell>
          <cell r="AM385">
            <v>280.37</v>
          </cell>
          <cell r="AN385">
            <v>286.23</v>
          </cell>
          <cell r="AO385">
            <v>292.08999999999997</v>
          </cell>
          <cell r="AP385">
            <v>297.95</v>
          </cell>
          <cell r="AQ385">
            <v>303.81</v>
          </cell>
          <cell r="AR385">
            <v>309.67</v>
          </cell>
          <cell r="AS385">
            <v>315.52999999999997</v>
          </cell>
          <cell r="AT385">
            <v>321.39</v>
          </cell>
          <cell r="AU385">
            <v>327.25</v>
          </cell>
          <cell r="AV385">
            <v>333.11</v>
          </cell>
          <cell r="AW385">
            <v>338.97</v>
          </cell>
          <cell r="AX385">
            <v>344.83</v>
          </cell>
          <cell r="AY385">
            <v>350.69</v>
          </cell>
          <cell r="AZ385">
            <v>356.55</v>
          </cell>
          <cell r="BA385">
            <v>362.41</v>
          </cell>
          <cell r="BB385">
            <v>368.27</v>
          </cell>
          <cell r="BC385">
            <v>374.13</v>
          </cell>
          <cell r="BD385">
            <v>380</v>
          </cell>
          <cell r="BE385">
            <v>385.86</v>
          </cell>
          <cell r="BF385">
            <v>391.72</v>
          </cell>
          <cell r="BG385">
            <v>315.52999999999997</v>
          </cell>
        </row>
        <row r="386">
          <cell r="AD386">
            <v>162</v>
          </cell>
          <cell r="AE386">
            <v>234.93</v>
          </cell>
          <cell r="AF386">
            <v>240.82</v>
          </cell>
          <cell r="AG386">
            <v>246.72</v>
          </cell>
          <cell r="AH386">
            <v>252.62</v>
          </cell>
          <cell r="AI386">
            <v>258.51</v>
          </cell>
          <cell r="AJ386">
            <v>264.41000000000003</v>
          </cell>
          <cell r="AK386">
            <v>270.31</v>
          </cell>
          <cell r="AL386">
            <v>276.20999999999998</v>
          </cell>
          <cell r="AM386">
            <v>282.10000000000002</v>
          </cell>
          <cell r="AN386">
            <v>288</v>
          </cell>
          <cell r="AO386">
            <v>293.89999999999998</v>
          </cell>
          <cell r="AP386">
            <v>299.79000000000002</v>
          </cell>
          <cell r="AQ386">
            <v>305.69</v>
          </cell>
          <cell r="AR386">
            <v>311.58999999999997</v>
          </cell>
          <cell r="AS386">
            <v>317.48</v>
          </cell>
          <cell r="AT386">
            <v>323.38</v>
          </cell>
          <cell r="AU386">
            <v>329.28</v>
          </cell>
          <cell r="AV386">
            <v>335.17</v>
          </cell>
          <cell r="AW386">
            <v>341.07</v>
          </cell>
          <cell r="AX386">
            <v>346.97</v>
          </cell>
          <cell r="AY386">
            <v>352.86</v>
          </cell>
          <cell r="AZ386">
            <v>358.76</v>
          </cell>
          <cell r="BA386">
            <v>364.66</v>
          </cell>
          <cell r="BB386">
            <v>370.55</v>
          </cell>
          <cell r="BC386">
            <v>376.45</v>
          </cell>
          <cell r="BD386">
            <v>382.35</v>
          </cell>
          <cell r="BE386">
            <v>388.24</v>
          </cell>
          <cell r="BF386">
            <v>394.14</v>
          </cell>
          <cell r="BG386">
            <v>317.49</v>
          </cell>
        </row>
        <row r="387">
          <cell r="AD387">
            <v>163</v>
          </cell>
          <cell r="AE387">
            <v>236.37</v>
          </cell>
          <cell r="AF387">
            <v>242.31</v>
          </cell>
          <cell r="AG387">
            <v>248.24</v>
          </cell>
          <cell r="AH387">
            <v>254.17</v>
          </cell>
          <cell r="AI387">
            <v>260.11</v>
          </cell>
          <cell r="AJ387">
            <v>266.04000000000002</v>
          </cell>
          <cell r="AK387">
            <v>271.97000000000003</v>
          </cell>
          <cell r="AL387">
            <v>277.91000000000003</v>
          </cell>
          <cell r="AM387">
            <v>283.83999999999997</v>
          </cell>
          <cell r="AN387">
            <v>289.77</v>
          </cell>
          <cell r="AO387">
            <v>295.7</v>
          </cell>
          <cell r="AP387">
            <v>301.64</v>
          </cell>
          <cell r="AQ387">
            <v>307.57</v>
          </cell>
          <cell r="AR387">
            <v>313.5</v>
          </cell>
          <cell r="AS387">
            <v>319.44</v>
          </cell>
          <cell r="AT387">
            <v>325.37</v>
          </cell>
          <cell r="AU387">
            <v>331.3</v>
          </cell>
          <cell r="AV387">
            <v>337.24</v>
          </cell>
          <cell r="AW387">
            <v>343.17</v>
          </cell>
          <cell r="AX387">
            <v>349.1</v>
          </cell>
          <cell r="AY387">
            <v>355.04</v>
          </cell>
          <cell r="AZ387">
            <v>360.97</v>
          </cell>
          <cell r="BA387">
            <v>366.9</v>
          </cell>
          <cell r="BB387">
            <v>372.84</v>
          </cell>
          <cell r="BC387">
            <v>378.77</v>
          </cell>
          <cell r="BD387">
            <v>384.7</v>
          </cell>
          <cell r="BE387">
            <v>390.64</v>
          </cell>
          <cell r="BF387">
            <v>396.57</v>
          </cell>
          <cell r="BG387">
            <v>319.44</v>
          </cell>
        </row>
        <row r="388">
          <cell r="AD388">
            <v>164</v>
          </cell>
          <cell r="AE388">
            <v>237.82</v>
          </cell>
          <cell r="AF388">
            <v>243.79</v>
          </cell>
          <cell r="AG388">
            <v>249.76</v>
          </cell>
          <cell r="AH388">
            <v>255.73</v>
          </cell>
          <cell r="AI388">
            <v>261.7</v>
          </cell>
          <cell r="AJ388">
            <v>267.67</v>
          </cell>
          <cell r="AK388">
            <v>273.64</v>
          </cell>
          <cell r="AL388">
            <v>279.61</v>
          </cell>
          <cell r="AM388">
            <v>285.58</v>
          </cell>
          <cell r="AN388">
            <v>291.55</v>
          </cell>
          <cell r="AO388">
            <v>297.52</v>
          </cell>
          <cell r="AP388">
            <v>303.49</v>
          </cell>
          <cell r="AQ388">
            <v>309.45999999999998</v>
          </cell>
          <cell r="AR388">
            <v>315.43</v>
          </cell>
          <cell r="AS388">
            <v>321.39999999999998</v>
          </cell>
          <cell r="AT388">
            <v>327.37</v>
          </cell>
          <cell r="AU388">
            <v>333.34</v>
          </cell>
          <cell r="AV388">
            <v>339.3</v>
          </cell>
          <cell r="AW388">
            <v>345.27</v>
          </cell>
          <cell r="AX388">
            <v>351.24</v>
          </cell>
          <cell r="AY388">
            <v>357.21</v>
          </cell>
          <cell r="AZ388">
            <v>363.18</v>
          </cell>
          <cell r="BA388">
            <v>369.15</v>
          </cell>
          <cell r="BB388">
            <v>375.12</v>
          </cell>
          <cell r="BC388">
            <v>381.09</v>
          </cell>
          <cell r="BD388">
            <v>387.06</v>
          </cell>
          <cell r="BE388">
            <v>393.03</v>
          </cell>
          <cell r="BF388">
            <v>399</v>
          </cell>
          <cell r="BG388">
            <v>321.39999999999998</v>
          </cell>
        </row>
        <row r="389">
          <cell r="AD389">
            <v>165</v>
          </cell>
          <cell r="AE389">
            <v>239.27</v>
          </cell>
          <cell r="AF389">
            <v>245.28</v>
          </cell>
          <cell r="AG389">
            <v>251.29</v>
          </cell>
          <cell r="AH389">
            <v>257.29000000000002</v>
          </cell>
          <cell r="AI389">
            <v>263.3</v>
          </cell>
          <cell r="AJ389">
            <v>269.3</v>
          </cell>
          <cell r="AK389">
            <v>275.31</v>
          </cell>
          <cell r="AL389">
            <v>281.32</v>
          </cell>
          <cell r="AM389">
            <v>287.32</v>
          </cell>
          <cell r="AN389">
            <v>293.33</v>
          </cell>
          <cell r="AO389">
            <v>299.33</v>
          </cell>
          <cell r="AP389">
            <v>305.33999999999997</v>
          </cell>
          <cell r="AQ389">
            <v>311.35000000000002</v>
          </cell>
          <cell r="AR389">
            <v>317.35000000000002</v>
          </cell>
          <cell r="AS389">
            <v>323.36</v>
          </cell>
          <cell r="AT389">
            <v>329.36</v>
          </cell>
          <cell r="AU389">
            <v>335.37</v>
          </cell>
          <cell r="AV389">
            <v>341.38</v>
          </cell>
          <cell r="AW389">
            <v>347.38</v>
          </cell>
          <cell r="AX389">
            <v>353.39</v>
          </cell>
          <cell r="AY389">
            <v>359.39</v>
          </cell>
          <cell r="AZ389">
            <v>365.4</v>
          </cell>
          <cell r="BA389">
            <v>371.41</v>
          </cell>
          <cell r="BB389">
            <v>377.41</v>
          </cell>
          <cell r="BC389">
            <v>383.42</v>
          </cell>
          <cell r="BD389">
            <v>389.42</v>
          </cell>
          <cell r="BE389">
            <v>395.43</v>
          </cell>
          <cell r="BF389">
            <v>401.44</v>
          </cell>
          <cell r="BG389">
            <v>323.36</v>
          </cell>
        </row>
        <row r="390">
          <cell r="AD390">
            <v>166</v>
          </cell>
          <cell r="AE390">
            <v>240.73</v>
          </cell>
          <cell r="AF390">
            <v>246.77</v>
          </cell>
          <cell r="AG390">
            <v>252.81</v>
          </cell>
          <cell r="AH390">
            <v>258.86</v>
          </cell>
          <cell r="AI390">
            <v>264.89999999999998</v>
          </cell>
          <cell r="AJ390">
            <v>270.94</v>
          </cell>
          <cell r="AK390">
            <v>276.98</v>
          </cell>
          <cell r="AL390">
            <v>283.02</v>
          </cell>
          <cell r="AM390">
            <v>289.07</v>
          </cell>
          <cell r="AN390">
            <v>295.11</v>
          </cell>
          <cell r="AO390">
            <v>301.14999999999998</v>
          </cell>
          <cell r="AP390">
            <v>307.19</v>
          </cell>
          <cell r="AQ390">
            <v>313.24</v>
          </cell>
          <cell r="AR390">
            <v>319.27999999999997</v>
          </cell>
          <cell r="AS390">
            <v>325.32</v>
          </cell>
          <cell r="AT390">
            <v>331.36</v>
          </cell>
          <cell r="AU390">
            <v>337.41</v>
          </cell>
          <cell r="AV390">
            <v>343.45</v>
          </cell>
          <cell r="AW390">
            <v>349.49</v>
          </cell>
          <cell r="AX390">
            <v>355.53</v>
          </cell>
          <cell r="AY390">
            <v>361.58</v>
          </cell>
          <cell r="AZ390">
            <v>367.62</v>
          </cell>
          <cell r="BA390">
            <v>373.66</v>
          </cell>
          <cell r="BB390">
            <v>379.7</v>
          </cell>
          <cell r="BC390">
            <v>385.75</v>
          </cell>
          <cell r="BD390">
            <v>391.79</v>
          </cell>
          <cell r="BE390">
            <v>397.83</v>
          </cell>
          <cell r="BF390">
            <v>403.87</v>
          </cell>
          <cell r="BG390">
            <v>325.32</v>
          </cell>
        </row>
        <row r="391">
          <cell r="AD391">
            <v>167</v>
          </cell>
          <cell r="AE391">
            <v>242.19</v>
          </cell>
          <cell r="AF391">
            <v>248.27</v>
          </cell>
          <cell r="AG391">
            <v>254.34</v>
          </cell>
          <cell r="AH391">
            <v>260.42</v>
          </cell>
          <cell r="AI391">
            <v>266.5</v>
          </cell>
          <cell r="AJ391">
            <v>272.58</v>
          </cell>
          <cell r="AK391">
            <v>278.66000000000003</v>
          </cell>
          <cell r="AL391">
            <v>284.74</v>
          </cell>
          <cell r="AM391">
            <v>290.82</v>
          </cell>
          <cell r="AN391">
            <v>296.89999999999998</v>
          </cell>
          <cell r="AO391">
            <v>302.97000000000003</v>
          </cell>
          <cell r="AP391">
            <v>309.05</v>
          </cell>
          <cell r="AQ391">
            <v>315.13</v>
          </cell>
          <cell r="AR391">
            <v>321.20999999999998</v>
          </cell>
          <cell r="AS391">
            <v>327.29000000000002</v>
          </cell>
          <cell r="AT391">
            <v>333.37</v>
          </cell>
          <cell r="AU391">
            <v>339.45</v>
          </cell>
          <cell r="AV391">
            <v>345.53</v>
          </cell>
          <cell r="AW391">
            <v>351.6</v>
          </cell>
          <cell r="AX391">
            <v>357.68</v>
          </cell>
          <cell r="AY391">
            <v>363.76</v>
          </cell>
          <cell r="AZ391">
            <v>369.84</v>
          </cell>
          <cell r="BA391">
            <v>375.92</v>
          </cell>
          <cell r="BB391">
            <v>382</v>
          </cell>
          <cell r="BC391">
            <v>388.08</v>
          </cell>
          <cell r="BD391">
            <v>394.16</v>
          </cell>
          <cell r="BE391">
            <v>400.24</v>
          </cell>
          <cell r="BF391">
            <v>406.31</v>
          </cell>
          <cell r="BG391">
            <v>327.29000000000002</v>
          </cell>
        </row>
        <row r="392">
          <cell r="AD392">
            <v>168</v>
          </cell>
          <cell r="AE392">
            <v>243.65</v>
          </cell>
          <cell r="AF392">
            <v>249.76</v>
          </cell>
          <cell r="AG392">
            <v>255.88</v>
          </cell>
          <cell r="AH392">
            <v>261.99</v>
          </cell>
          <cell r="AI392">
            <v>268.11</v>
          </cell>
          <cell r="AJ392">
            <v>274.22000000000003</v>
          </cell>
          <cell r="AK392">
            <v>280.33999999999997</v>
          </cell>
          <cell r="AL392">
            <v>286.45</v>
          </cell>
          <cell r="AM392">
            <v>292.57</v>
          </cell>
          <cell r="AN392">
            <v>298.68</v>
          </cell>
          <cell r="AO392">
            <v>304.8</v>
          </cell>
          <cell r="AP392">
            <v>310.92</v>
          </cell>
          <cell r="AQ392">
            <v>317.02999999999997</v>
          </cell>
          <cell r="AR392">
            <v>323.14999999999998</v>
          </cell>
          <cell r="AS392">
            <v>329.26</v>
          </cell>
          <cell r="AT392">
            <v>335.38</v>
          </cell>
          <cell r="AU392">
            <v>341.49</v>
          </cell>
          <cell r="AV392">
            <v>347.61</v>
          </cell>
          <cell r="AW392">
            <v>353.72</v>
          </cell>
          <cell r="AX392">
            <v>359.84</v>
          </cell>
          <cell r="AY392">
            <v>365.95</v>
          </cell>
          <cell r="AZ392">
            <v>372.07</v>
          </cell>
          <cell r="BA392">
            <v>378.18</v>
          </cell>
          <cell r="BB392">
            <v>384.3</v>
          </cell>
          <cell r="BC392">
            <v>390.41</v>
          </cell>
          <cell r="BD392">
            <v>396.53</v>
          </cell>
          <cell r="BE392">
            <v>402.64</v>
          </cell>
          <cell r="BF392">
            <v>408.76</v>
          </cell>
          <cell r="BG392">
            <v>329.26</v>
          </cell>
        </row>
        <row r="393">
          <cell r="AD393">
            <v>169</v>
          </cell>
          <cell r="AE393">
            <v>244.84</v>
          </cell>
          <cell r="AF393">
            <v>250.99</v>
          </cell>
          <cell r="AG393">
            <v>257.14</v>
          </cell>
          <cell r="AH393">
            <v>263.29000000000002</v>
          </cell>
          <cell r="AI393">
            <v>269.44</v>
          </cell>
          <cell r="AJ393">
            <v>275.58999999999997</v>
          </cell>
          <cell r="AK393">
            <v>281.75</v>
          </cell>
          <cell r="AL393">
            <v>287.89999999999998</v>
          </cell>
          <cell r="AM393">
            <v>294.05</v>
          </cell>
          <cell r="AN393">
            <v>300.2</v>
          </cell>
          <cell r="AO393">
            <v>306.35000000000002</v>
          </cell>
          <cell r="AP393">
            <v>312.5</v>
          </cell>
          <cell r="AQ393">
            <v>318.64999999999998</v>
          </cell>
          <cell r="AR393">
            <v>324.81</v>
          </cell>
          <cell r="AS393">
            <v>330.96</v>
          </cell>
          <cell r="AT393">
            <v>337.11</v>
          </cell>
          <cell r="AU393">
            <v>343.26</v>
          </cell>
          <cell r="AV393">
            <v>349.41</v>
          </cell>
          <cell r="AW393">
            <v>355.56</v>
          </cell>
          <cell r="AX393">
            <v>361.72</v>
          </cell>
          <cell r="AY393">
            <v>367.87</v>
          </cell>
          <cell r="AZ393">
            <v>374.02</v>
          </cell>
          <cell r="BA393">
            <v>380.17</v>
          </cell>
          <cell r="BB393">
            <v>386.32</v>
          </cell>
          <cell r="BC393">
            <v>392.47</v>
          </cell>
          <cell r="BD393">
            <v>398.63</v>
          </cell>
          <cell r="BE393">
            <v>404.78</v>
          </cell>
          <cell r="BF393">
            <v>410.93</v>
          </cell>
          <cell r="BG393">
            <v>330.96</v>
          </cell>
        </row>
        <row r="394">
          <cell r="AD394">
            <v>170</v>
          </cell>
          <cell r="AE394">
            <v>246.3</v>
          </cell>
          <cell r="AF394">
            <v>252.49</v>
          </cell>
          <cell r="AG394">
            <v>258.68</v>
          </cell>
          <cell r="AH394">
            <v>264.86</v>
          </cell>
          <cell r="AI394">
            <v>271.05</v>
          </cell>
          <cell r="AJ394">
            <v>277.24</v>
          </cell>
          <cell r="AK394">
            <v>283.43</v>
          </cell>
          <cell r="AL394">
            <v>289.62</v>
          </cell>
          <cell r="AM394">
            <v>295.8</v>
          </cell>
          <cell r="AN394">
            <v>301.99</v>
          </cell>
          <cell r="AO394">
            <v>308.18</v>
          </cell>
          <cell r="AP394">
            <v>314.37</v>
          </cell>
          <cell r="AQ394">
            <v>320.56</v>
          </cell>
          <cell r="AR394">
            <v>326.74</v>
          </cell>
          <cell r="AS394">
            <v>332.93</v>
          </cell>
          <cell r="AT394">
            <v>339.12</v>
          </cell>
          <cell r="AU394">
            <v>345.31</v>
          </cell>
          <cell r="AV394">
            <v>351.5</v>
          </cell>
          <cell r="AW394">
            <v>357.68</v>
          </cell>
          <cell r="AX394">
            <v>363.87</v>
          </cell>
          <cell r="AY394">
            <v>370.06</v>
          </cell>
          <cell r="AZ394">
            <v>376.25</v>
          </cell>
          <cell r="BA394">
            <v>382.44</v>
          </cell>
          <cell r="BB394">
            <v>388.62</v>
          </cell>
          <cell r="BC394">
            <v>394.81</v>
          </cell>
          <cell r="BD394">
            <v>401</v>
          </cell>
          <cell r="BE394">
            <v>407.19</v>
          </cell>
          <cell r="BF394">
            <v>413.38</v>
          </cell>
          <cell r="BG394">
            <v>332.94</v>
          </cell>
        </row>
        <row r="395">
          <cell r="AD395">
            <v>171</v>
          </cell>
          <cell r="AE395">
            <v>247.77</v>
          </cell>
          <cell r="AF395">
            <v>253.99</v>
          </cell>
          <cell r="AG395">
            <v>260.22000000000003</v>
          </cell>
          <cell r="AH395">
            <v>266.44</v>
          </cell>
          <cell r="AI395">
            <v>272.67</v>
          </cell>
          <cell r="AJ395">
            <v>278.89</v>
          </cell>
          <cell r="AK395">
            <v>285.12</v>
          </cell>
          <cell r="AL395">
            <v>291.07</v>
          </cell>
          <cell r="AM395">
            <v>297.56</v>
          </cell>
          <cell r="AN395">
            <v>303.79000000000002</v>
          </cell>
          <cell r="AO395">
            <v>310.01</v>
          </cell>
          <cell r="AP395">
            <v>316.24</v>
          </cell>
          <cell r="AQ395">
            <v>322.45999999999998</v>
          </cell>
          <cell r="AR395">
            <v>328.69</v>
          </cell>
          <cell r="AS395">
            <v>334.91</v>
          </cell>
          <cell r="AT395">
            <v>341.14</v>
          </cell>
          <cell r="AU395">
            <v>347.36</v>
          </cell>
          <cell r="AV395">
            <v>353.58</v>
          </cell>
          <cell r="AW395">
            <v>359.81</v>
          </cell>
          <cell r="AX395">
            <v>366.03</v>
          </cell>
          <cell r="AY395">
            <v>372.26</v>
          </cell>
          <cell r="AZ395">
            <v>378.48</v>
          </cell>
          <cell r="BA395">
            <v>384.71</v>
          </cell>
          <cell r="BB395">
            <v>390.93</v>
          </cell>
          <cell r="BC395">
            <v>397.16</v>
          </cell>
          <cell r="BD395">
            <v>403.38</v>
          </cell>
          <cell r="BE395">
            <v>409.6</v>
          </cell>
          <cell r="BF395">
            <v>415.83</v>
          </cell>
          <cell r="BG395">
            <v>334.9</v>
          </cell>
        </row>
        <row r="396">
          <cell r="AD396">
            <v>172</v>
          </cell>
          <cell r="AE396">
            <v>249.24</v>
          </cell>
          <cell r="AF396">
            <v>255.5</v>
          </cell>
          <cell r="AG396">
            <v>261.76</v>
          </cell>
          <cell r="AH396">
            <v>268.02</v>
          </cell>
          <cell r="AI396">
            <v>274.27999999999997</v>
          </cell>
          <cell r="AJ396">
            <v>280.55</v>
          </cell>
          <cell r="AK396">
            <v>286.81</v>
          </cell>
          <cell r="AL396">
            <v>293.07</v>
          </cell>
          <cell r="AM396">
            <v>299.33</v>
          </cell>
          <cell r="AN396">
            <v>305.58999999999997</v>
          </cell>
          <cell r="AO396">
            <v>311.85000000000002</v>
          </cell>
          <cell r="AP396">
            <v>318.11</v>
          </cell>
          <cell r="AQ396">
            <v>324.37</v>
          </cell>
          <cell r="AR396">
            <v>330.63</v>
          </cell>
          <cell r="AS396">
            <v>336.89</v>
          </cell>
          <cell r="AT396">
            <v>343.15</v>
          </cell>
          <cell r="AU396">
            <v>349.41</v>
          </cell>
          <cell r="AV396">
            <v>355.68</v>
          </cell>
          <cell r="AW396">
            <v>361.94</v>
          </cell>
          <cell r="AX396">
            <v>368.2</v>
          </cell>
          <cell r="AY396">
            <v>374.46</v>
          </cell>
          <cell r="AZ396">
            <v>380.72</v>
          </cell>
          <cell r="BA396">
            <v>386.98</v>
          </cell>
          <cell r="BB396">
            <v>393.24</v>
          </cell>
          <cell r="BC396">
            <v>399.5</v>
          </cell>
          <cell r="BD396">
            <v>405.76</v>
          </cell>
          <cell r="BE396">
            <v>412.02</v>
          </cell>
          <cell r="BF396">
            <v>418.28</v>
          </cell>
          <cell r="BG396">
            <v>336.9</v>
          </cell>
        </row>
        <row r="397">
          <cell r="AD397">
            <v>173</v>
          </cell>
          <cell r="AE397">
            <v>250.72</v>
          </cell>
          <cell r="AF397">
            <v>257.01</v>
          </cell>
          <cell r="AG397">
            <v>263.31</v>
          </cell>
          <cell r="AH397">
            <v>269.61</v>
          </cell>
          <cell r="AI397">
            <v>275.91000000000003</v>
          </cell>
          <cell r="AJ397">
            <v>282.2</v>
          </cell>
          <cell r="AK397">
            <v>288.5</v>
          </cell>
          <cell r="AL397">
            <v>294.8</v>
          </cell>
          <cell r="AM397">
            <v>301.10000000000002</v>
          </cell>
          <cell r="AN397">
            <v>307.39</v>
          </cell>
          <cell r="AO397">
            <v>313.69</v>
          </cell>
          <cell r="AP397">
            <v>319.99</v>
          </cell>
          <cell r="AQ397">
            <v>326.27999999999997</v>
          </cell>
          <cell r="AR397">
            <v>332.58</v>
          </cell>
          <cell r="AS397">
            <v>338.88</v>
          </cell>
          <cell r="AT397">
            <v>345.18</v>
          </cell>
          <cell r="AU397">
            <v>351.47</v>
          </cell>
          <cell r="AV397">
            <v>357.77</v>
          </cell>
          <cell r="AW397">
            <v>364.07</v>
          </cell>
          <cell r="AX397">
            <v>370.36</v>
          </cell>
          <cell r="AY397">
            <v>376.66</v>
          </cell>
          <cell r="AZ397">
            <v>382.96</v>
          </cell>
          <cell r="BA397">
            <v>389.26</v>
          </cell>
          <cell r="BB397">
            <v>395.55</v>
          </cell>
          <cell r="BC397">
            <v>401.85</v>
          </cell>
          <cell r="BD397">
            <v>408.15</v>
          </cell>
          <cell r="BE397">
            <v>414.44</v>
          </cell>
          <cell r="BF397">
            <v>420.74</v>
          </cell>
          <cell r="BG397">
            <v>338.88</v>
          </cell>
        </row>
        <row r="398">
          <cell r="AD398">
            <v>174</v>
          </cell>
          <cell r="AE398">
            <v>252.2</v>
          </cell>
          <cell r="AF398">
            <v>258.52999999999997</v>
          </cell>
          <cell r="AG398">
            <v>264.86</v>
          </cell>
          <cell r="AH398">
            <v>271.2</v>
          </cell>
          <cell r="AI398">
            <v>277.52999999999997</v>
          </cell>
          <cell r="AJ398">
            <v>283.87</v>
          </cell>
          <cell r="AK398">
            <v>290.2</v>
          </cell>
          <cell r="AL398">
            <v>296.52999999999997</v>
          </cell>
          <cell r="AM398">
            <v>302.87</v>
          </cell>
          <cell r="AN398">
            <v>309.2</v>
          </cell>
          <cell r="AO398">
            <v>315.52999999999997</v>
          </cell>
          <cell r="AP398">
            <v>321.87</v>
          </cell>
          <cell r="AQ398">
            <v>328.2</v>
          </cell>
          <cell r="AR398">
            <v>334.53</v>
          </cell>
          <cell r="AS398">
            <v>340.87</v>
          </cell>
          <cell r="AT398">
            <v>347.2</v>
          </cell>
          <cell r="AU398">
            <v>353.53</v>
          </cell>
          <cell r="AV398">
            <v>359.87</v>
          </cell>
          <cell r="AW398">
            <v>366.2</v>
          </cell>
          <cell r="AX398">
            <v>372.54</v>
          </cell>
          <cell r="AY398">
            <v>378.87</v>
          </cell>
          <cell r="AZ398">
            <v>385.2</v>
          </cell>
          <cell r="BA398">
            <v>391.54</v>
          </cell>
          <cell r="BB398">
            <v>397.87</v>
          </cell>
          <cell r="BC398">
            <v>404.2</v>
          </cell>
          <cell r="BD398">
            <v>410.54</v>
          </cell>
          <cell r="BE398">
            <v>416.87</v>
          </cell>
          <cell r="BF398">
            <v>423.2</v>
          </cell>
          <cell r="BG398">
            <v>340.87</v>
          </cell>
        </row>
        <row r="399">
          <cell r="AD399">
            <v>175</v>
          </cell>
          <cell r="AE399">
            <v>253.68</v>
          </cell>
          <cell r="AF399">
            <v>260.05</v>
          </cell>
          <cell r="AG399">
            <v>266.42</v>
          </cell>
          <cell r="AH399">
            <v>272.79000000000002</v>
          </cell>
          <cell r="AI399">
            <v>279.16000000000003</v>
          </cell>
          <cell r="AJ399">
            <v>285.52999999999997</v>
          </cell>
          <cell r="AK399">
            <v>291.89999999999998</v>
          </cell>
          <cell r="AL399">
            <v>298.27</v>
          </cell>
          <cell r="AM399">
            <v>304.64</v>
          </cell>
          <cell r="AN399">
            <v>311.01</v>
          </cell>
          <cell r="AO399">
            <v>317.38</v>
          </cell>
          <cell r="AP399">
            <v>323.75</v>
          </cell>
          <cell r="AQ399">
            <v>330.12</v>
          </cell>
          <cell r="AR399">
            <v>336.49</v>
          </cell>
          <cell r="AS399">
            <v>342.86</v>
          </cell>
          <cell r="AT399">
            <v>349.23</v>
          </cell>
          <cell r="AU399">
            <v>355.6</v>
          </cell>
          <cell r="AV399">
            <v>361.97</v>
          </cell>
          <cell r="AW399">
            <v>368.34</v>
          </cell>
          <cell r="AX399">
            <v>374.71</v>
          </cell>
          <cell r="AY399">
            <v>381.08</v>
          </cell>
          <cell r="AZ399">
            <v>387.45</v>
          </cell>
          <cell r="BA399">
            <v>393.82</v>
          </cell>
          <cell r="BB399">
            <v>400.19</v>
          </cell>
          <cell r="BC399">
            <v>406.56</v>
          </cell>
          <cell r="BD399">
            <v>412.93</v>
          </cell>
          <cell r="BE399">
            <v>419.3</v>
          </cell>
          <cell r="BF399">
            <v>425.67</v>
          </cell>
          <cell r="BG399">
            <v>342.87</v>
          </cell>
        </row>
        <row r="400">
          <cell r="AD400">
            <v>176</v>
          </cell>
          <cell r="AE400">
            <v>255.17</v>
          </cell>
          <cell r="AF400">
            <v>261.57</v>
          </cell>
          <cell r="AG400">
            <v>267.98</v>
          </cell>
          <cell r="AH400">
            <v>274.39</v>
          </cell>
          <cell r="AI400">
            <v>280.79000000000002</v>
          </cell>
          <cell r="AJ400">
            <v>287.2</v>
          </cell>
          <cell r="AK400">
            <v>293.61</v>
          </cell>
          <cell r="AL400">
            <v>300.01</v>
          </cell>
          <cell r="AM400">
            <v>306.42</v>
          </cell>
          <cell r="AN400">
            <v>312.83</v>
          </cell>
          <cell r="AO400">
            <v>319.23</v>
          </cell>
          <cell r="AP400">
            <v>325.64</v>
          </cell>
          <cell r="AQ400">
            <v>332.04</v>
          </cell>
          <cell r="AR400">
            <v>338.45</v>
          </cell>
          <cell r="AS400">
            <v>344.86</v>
          </cell>
          <cell r="AT400">
            <v>351.26</v>
          </cell>
          <cell r="AU400">
            <v>357.67</v>
          </cell>
          <cell r="AV400">
            <v>364.08</v>
          </cell>
          <cell r="AW400">
            <v>370.48</v>
          </cell>
          <cell r="AX400">
            <v>376.89</v>
          </cell>
          <cell r="AY400">
            <v>383.3</v>
          </cell>
          <cell r="AZ400">
            <v>389.7</v>
          </cell>
          <cell r="BA400">
            <v>396.11</v>
          </cell>
          <cell r="BB400">
            <v>402.52</v>
          </cell>
          <cell r="BC400">
            <v>408.92</v>
          </cell>
          <cell r="BD400">
            <v>415.33</v>
          </cell>
          <cell r="BE400">
            <v>421.73</v>
          </cell>
          <cell r="BF400">
            <v>428.14</v>
          </cell>
          <cell r="BG400">
            <v>344.86</v>
          </cell>
        </row>
        <row r="401">
          <cell r="AD401">
            <v>177</v>
          </cell>
          <cell r="AE401">
            <v>256.66000000000003</v>
          </cell>
          <cell r="AF401">
            <v>263.10000000000002</v>
          </cell>
          <cell r="AG401">
            <v>269.54000000000002</v>
          </cell>
          <cell r="AH401">
            <v>275.99</v>
          </cell>
          <cell r="AI401">
            <v>282.43</v>
          </cell>
          <cell r="AJ401">
            <v>288.87</v>
          </cell>
          <cell r="AK401">
            <v>295.32</v>
          </cell>
          <cell r="AL401">
            <v>301.76</v>
          </cell>
          <cell r="AM401">
            <v>308.2</v>
          </cell>
          <cell r="AN401">
            <v>314.64</v>
          </cell>
          <cell r="AO401">
            <v>321.08999999999997</v>
          </cell>
          <cell r="AP401">
            <v>327.52999999999997</v>
          </cell>
          <cell r="AQ401">
            <v>333.97</v>
          </cell>
          <cell r="AR401">
            <v>340.42</v>
          </cell>
          <cell r="AS401">
            <v>346.86</v>
          </cell>
          <cell r="AT401">
            <v>353.3</v>
          </cell>
          <cell r="AU401">
            <v>359.74</v>
          </cell>
          <cell r="AV401">
            <v>366.19</v>
          </cell>
          <cell r="AW401">
            <v>372.63</v>
          </cell>
          <cell r="AX401">
            <v>379.07</v>
          </cell>
          <cell r="AY401">
            <v>385.52</v>
          </cell>
          <cell r="AZ401">
            <v>391.96</v>
          </cell>
          <cell r="BA401">
            <v>398.4</v>
          </cell>
          <cell r="BB401">
            <v>404.84</v>
          </cell>
          <cell r="BC401">
            <v>411.29</v>
          </cell>
          <cell r="BD401">
            <v>417.73</v>
          </cell>
          <cell r="BE401">
            <v>424.17</v>
          </cell>
          <cell r="BF401">
            <v>430.61</v>
          </cell>
          <cell r="BG401">
            <v>346.86</v>
          </cell>
        </row>
        <row r="402">
          <cell r="AD402">
            <v>178</v>
          </cell>
          <cell r="AE402">
            <v>257.85000000000002</v>
          </cell>
          <cell r="AF402">
            <v>264.33</v>
          </cell>
          <cell r="AG402">
            <v>270.81</v>
          </cell>
          <cell r="AH402">
            <v>277.27999999999997</v>
          </cell>
          <cell r="AI402">
            <v>283.76</v>
          </cell>
          <cell r="AJ402">
            <v>290.24</v>
          </cell>
          <cell r="AK402">
            <v>296.72000000000003</v>
          </cell>
          <cell r="AL402">
            <v>303.2</v>
          </cell>
          <cell r="AM402">
            <v>309.68</v>
          </cell>
          <cell r="AN402">
            <v>316.16000000000003</v>
          </cell>
          <cell r="AO402">
            <v>322.64</v>
          </cell>
          <cell r="AP402">
            <v>329.12</v>
          </cell>
          <cell r="AQ402">
            <v>335.6</v>
          </cell>
          <cell r="AR402">
            <v>342.08</v>
          </cell>
          <cell r="AS402">
            <v>348.56</v>
          </cell>
          <cell r="AT402">
            <v>355.03</v>
          </cell>
          <cell r="AU402">
            <v>361.51</v>
          </cell>
          <cell r="AV402">
            <v>367.99</v>
          </cell>
          <cell r="AW402">
            <v>374.47</v>
          </cell>
          <cell r="AX402">
            <v>380.95</v>
          </cell>
          <cell r="AY402">
            <v>387.43</v>
          </cell>
          <cell r="AZ402">
            <v>393.91</v>
          </cell>
          <cell r="BA402">
            <v>400.39</v>
          </cell>
          <cell r="BB402">
            <v>406.87</v>
          </cell>
          <cell r="BC402">
            <v>413.35</v>
          </cell>
          <cell r="BD402">
            <v>419.83</v>
          </cell>
          <cell r="BE402">
            <v>426.31</v>
          </cell>
          <cell r="BF402">
            <v>432.79</v>
          </cell>
          <cell r="BG402">
            <v>348.56</v>
          </cell>
        </row>
        <row r="403">
          <cell r="AD403">
            <v>179</v>
          </cell>
          <cell r="AE403">
            <v>259.33999999999997</v>
          </cell>
          <cell r="AF403">
            <v>265.86</v>
          </cell>
          <cell r="AG403">
            <v>272.37</v>
          </cell>
          <cell r="AH403">
            <v>278.89</v>
          </cell>
          <cell r="AI403">
            <v>285.39999999999998</v>
          </cell>
          <cell r="AJ403">
            <v>291.92</v>
          </cell>
          <cell r="AK403">
            <v>298.44</v>
          </cell>
          <cell r="AL403">
            <v>304.95</v>
          </cell>
          <cell r="AM403">
            <v>311.47000000000003</v>
          </cell>
          <cell r="AN403">
            <v>317.98</v>
          </cell>
          <cell r="AO403">
            <v>324.5</v>
          </cell>
          <cell r="AP403">
            <v>331.01</v>
          </cell>
          <cell r="AQ403">
            <v>337.53</v>
          </cell>
          <cell r="AR403">
            <v>344.04</v>
          </cell>
          <cell r="AS403">
            <v>350.56</v>
          </cell>
          <cell r="AT403">
            <v>357.08</v>
          </cell>
          <cell r="AU403">
            <v>363.59</v>
          </cell>
          <cell r="AV403">
            <v>370.11</v>
          </cell>
          <cell r="AW403">
            <v>376.62</v>
          </cell>
          <cell r="AX403">
            <v>383.14</v>
          </cell>
          <cell r="AY403">
            <v>389.65</v>
          </cell>
          <cell r="AZ403">
            <v>396.17</v>
          </cell>
          <cell r="BA403">
            <v>402.69</v>
          </cell>
          <cell r="BB403">
            <v>409.2</v>
          </cell>
          <cell r="BC403">
            <v>415.72</v>
          </cell>
          <cell r="BD403">
            <v>422.23</v>
          </cell>
          <cell r="BE403">
            <v>428.75</v>
          </cell>
          <cell r="BF403">
            <v>435.26</v>
          </cell>
          <cell r="BG403">
            <v>350.56</v>
          </cell>
        </row>
        <row r="404">
          <cell r="AD404">
            <v>180</v>
          </cell>
          <cell r="AE404">
            <v>260.83999999999997</v>
          </cell>
          <cell r="AF404">
            <v>267.39</v>
          </cell>
          <cell r="AG404">
            <v>273.95</v>
          </cell>
          <cell r="AH404">
            <v>280.5</v>
          </cell>
          <cell r="AI404">
            <v>287.05</v>
          </cell>
          <cell r="AJ404">
            <v>293.60000000000002</v>
          </cell>
          <cell r="AK404">
            <v>300.14999999999998</v>
          </cell>
          <cell r="AL404">
            <v>306.70999999999998</v>
          </cell>
          <cell r="AM404">
            <v>313.26</v>
          </cell>
          <cell r="AN404">
            <v>319.81</v>
          </cell>
          <cell r="AO404">
            <v>326.36</v>
          </cell>
          <cell r="AP404">
            <v>332.91</v>
          </cell>
          <cell r="AQ404">
            <v>339.47</v>
          </cell>
          <cell r="AR404">
            <v>346.02</v>
          </cell>
          <cell r="AS404">
            <v>352.57</v>
          </cell>
          <cell r="AT404">
            <v>359.12</v>
          </cell>
          <cell r="AU404">
            <v>365.67</v>
          </cell>
          <cell r="AV404">
            <v>372.23</v>
          </cell>
          <cell r="AW404">
            <v>378.78</v>
          </cell>
          <cell r="AX404">
            <v>385.33</v>
          </cell>
          <cell r="AY404">
            <v>391.88</v>
          </cell>
          <cell r="AZ404">
            <v>398.43</v>
          </cell>
          <cell r="BA404">
            <v>404.99</v>
          </cell>
          <cell r="BB404">
            <v>411.54</v>
          </cell>
          <cell r="BC404">
            <v>418.09</v>
          </cell>
          <cell r="BD404">
            <v>424.64</v>
          </cell>
          <cell r="BE404">
            <v>431.19</v>
          </cell>
          <cell r="BF404">
            <v>437.75</v>
          </cell>
          <cell r="BG404">
            <v>352.56</v>
          </cell>
        </row>
        <row r="405">
          <cell r="AD405">
            <v>181</v>
          </cell>
          <cell r="AE405">
            <v>262.33999999999997</v>
          </cell>
          <cell r="AF405">
            <v>268.93</v>
          </cell>
          <cell r="AG405">
            <v>275.52</v>
          </cell>
          <cell r="AH405">
            <v>282.11</v>
          </cell>
          <cell r="AI405">
            <v>288.7</v>
          </cell>
          <cell r="AJ405">
            <v>295.29000000000002</v>
          </cell>
          <cell r="AK405">
            <v>301.88</v>
          </cell>
          <cell r="AL405">
            <v>308.45999999999998</v>
          </cell>
          <cell r="AM405">
            <v>315.05</v>
          </cell>
          <cell r="AN405">
            <v>321.64</v>
          </cell>
          <cell r="AO405">
            <v>328.23</v>
          </cell>
          <cell r="AP405">
            <v>334.82</v>
          </cell>
          <cell r="AQ405">
            <v>341.41</v>
          </cell>
          <cell r="AR405">
            <v>347.99</v>
          </cell>
          <cell r="AS405">
            <v>354.58</v>
          </cell>
          <cell r="AT405">
            <v>361.17</v>
          </cell>
          <cell r="AU405">
            <v>367.76</v>
          </cell>
          <cell r="AV405">
            <v>374.35</v>
          </cell>
          <cell r="AW405">
            <v>380.94</v>
          </cell>
          <cell r="AX405">
            <v>387.52</v>
          </cell>
          <cell r="AY405">
            <v>394.11</v>
          </cell>
          <cell r="AZ405">
            <v>400.7</v>
          </cell>
          <cell r="BA405">
            <v>407.29</v>
          </cell>
          <cell r="BB405">
            <v>413.88</v>
          </cell>
          <cell r="BC405">
            <v>420.47</v>
          </cell>
          <cell r="BD405">
            <v>427.05</v>
          </cell>
          <cell r="BE405">
            <v>433.64</v>
          </cell>
          <cell r="BF405">
            <v>440.23</v>
          </cell>
          <cell r="BG405">
            <v>354.58</v>
          </cell>
        </row>
        <row r="406">
          <cell r="AD406">
            <v>182</v>
          </cell>
          <cell r="AE406">
            <v>263.85000000000002</v>
          </cell>
          <cell r="AF406">
            <v>270.48</v>
          </cell>
          <cell r="AG406">
            <v>277.10000000000002</v>
          </cell>
          <cell r="AH406">
            <v>283.73</v>
          </cell>
          <cell r="AI406">
            <v>290.35000000000002</v>
          </cell>
          <cell r="AJ406">
            <v>296.98</v>
          </cell>
          <cell r="AK406">
            <v>303.60000000000002</v>
          </cell>
          <cell r="AL406">
            <v>310.23</v>
          </cell>
          <cell r="AM406">
            <v>316.85000000000002</v>
          </cell>
          <cell r="AN406">
            <v>323.48</v>
          </cell>
          <cell r="AO406">
            <v>330.1</v>
          </cell>
          <cell r="AP406">
            <v>336.73</v>
          </cell>
          <cell r="AQ406">
            <v>343.35</v>
          </cell>
          <cell r="AR406">
            <v>349.98</v>
          </cell>
          <cell r="AS406">
            <v>356.6</v>
          </cell>
          <cell r="AT406">
            <v>363.22</v>
          </cell>
          <cell r="AU406">
            <v>369.85</v>
          </cell>
          <cell r="AV406">
            <v>376.47</v>
          </cell>
          <cell r="AW406">
            <v>383.1</v>
          </cell>
          <cell r="AX406">
            <v>389.72</v>
          </cell>
          <cell r="AY406">
            <v>396.35</v>
          </cell>
          <cell r="AZ406">
            <v>402.97</v>
          </cell>
          <cell r="BA406">
            <v>409.6</v>
          </cell>
          <cell r="BB406">
            <v>416.22</v>
          </cell>
          <cell r="BC406">
            <v>422.85</v>
          </cell>
          <cell r="BD406">
            <v>429.47</v>
          </cell>
          <cell r="BE406">
            <v>436.1</v>
          </cell>
          <cell r="BF406">
            <v>442.72</v>
          </cell>
          <cell r="BG406">
            <v>356.6</v>
          </cell>
        </row>
        <row r="407">
          <cell r="AD407">
            <v>183</v>
          </cell>
          <cell r="AE407">
            <v>265.36</v>
          </cell>
          <cell r="AF407">
            <v>272.02999999999997</v>
          </cell>
          <cell r="AG407">
            <v>278.69</v>
          </cell>
          <cell r="AH407">
            <v>285.35000000000002</v>
          </cell>
          <cell r="AI407">
            <v>292.01</v>
          </cell>
          <cell r="AJ407">
            <v>298.67</v>
          </cell>
          <cell r="AK407">
            <v>305.33</v>
          </cell>
          <cell r="AL407">
            <v>311.99</v>
          </cell>
          <cell r="AM407">
            <v>318.64999999999998</v>
          </cell>
          <cell r="AN407">
            <v>325.32</v>
          </cell>
          <cell r="AO407">
            <v>331.98</v>
          </cell>
          <cell r="AP407">
            <v>338.64</v>
          </cell>
          <cell r="AQ407">
            <v>345.3</v>
          </cell>
          <cell r="AR407">
            <v>351.96</v>
          </cell>
          <cell r="AS407">
            <v>358.62</v>
          </cell>
          <cell r="AT407">
            <v>365.28</v>
          </cell>
          <cell r="AU407">
            <v>371.94</v>
          </cell>
          <cell r="AV407">
            <v>378.61</v>
          </cell>
          <cell r="AW407">
            <v>385.27</v>
          </cell>
          <cell r="AX407">
            <v>391.93</v>
          </cell>
          <cell r="AY407">
            <v>398.59</v>
          </cell>
          <cell r="AZ407">
            <v>405.25</v>
          </cell>
          <cell r="BA407">
            <v>411.91</v>
          </cell>
          <cell r="BB407">
            <v>418.57</v>
          </cell>
          <cell r="BC407">
            <v>425.23</v>
          </cell>
          <cell r="BD407">
            <v>431.89</v>
          </cell>
          <cell r="BE407">
            <v>438.56</v>
          </cell>
          <cell r="BF407">
            <v>445.22</v>
          </cell>
          <cell r="BG407">
            <v>358.63</v>
          </cell>
        </row>
        <row r="408">
          <cell r="AD408">
            <v>184</v>
          </cell>
          <cell r="AE408">
            <v>266.55</v>
          </cell>
          <cell r="AF408">
            <v>273.25</v>
          </cell>
          <cell r="AG408">
            <v>279.95</v>
          </cell>
          <cell r="AH408">
            <v>286.64999999999998</v>
          </cell>
          <cell r="AI408">
            <v>293.33999999999997</v>
          </cell>
          <cell r="AJ408">
            <v>300.04000000000002</v>
          </cell>
          <cell r="AK408">
            <v>306.74</v>
          </cell>
          <cell r="AL408">
            <v>313.44</v>
          </cell>
          <cell r="AM408">
            <v>320.13</v>
          </cell>
          <cell r="AN408">
            <v>326.83</v>
          </cell>
          <cell r="AO408">
            <v>333.53</v>
          </cell>
          <cell r="AP408">
            <v>340.23</v>
          </cell>
          <cell r="AQ408">
            <v>346.92</v>
          </cell>
          <cell r="AR408">
            <v>353.62</v>
          </cell>
          <cell r="AS408">
            <v>360.32</v>
          </cell>
          <cell r="AT408">
            <v>367.02</v>
          </cell>
          <cell r="AU408">
            <v>373.71</v>
          </cell>
          <cell r="AV408">
            <v>380.41</v>
          </cell>
          <cell r="AW408">
            <v>387.11</v>
          </cell>
          <cell r="AX408">
            <v>393.81</v>
          </cell>
          <cell r="AY408">
            <v>400.5</v>
          </cell>
          <cell r="AZ408">
            <v>407.2</v>
          </cell>
          <cell r="BA408">
            <v>413.9</v>
          </cell>
          <cell r="BB408">
            <v>420.6</v>
          </cell>
          <cell r="BC408">
            <v>427.29</v>
          </cell>
          <cell r="BD408">
            <v>433.99</v>
          </cell>
          <cell r="BE408">
            <v>440.69</v>
          </cell>
          <cell r="BF408">
            <v>447.39</v>
          </cell>
          <cell r="BG408">
            <v>360.32</v>
          </cell>
        </row>
        <row r="409">
          <cell r="AD409">
            <v>185</v>
          </cell>
          <cell r="AE409">
            <v>268.07</v>
          </cell>
          <cell r="AF409">
            <v>274.8</v>
          </cell>
          <cell r="AG409">
            <v>281.54000000000002</v>
          </cell>
          <cell r="AH409">
            <v>288.27</v>
          </cell>
          <cell r="AI409">
            <v>295.01</v>
          </cell>
          <cell r="AJ409">
            <v>301.74</v>
          </cell>
          <cell r="AK409">
            <v>308.47000000000003</v>
          </cell>
          <cell r="AL409">
            <v>315.20999999999998</v>
          </cell>
          <cell r="AM409">
            <v>321.94</v>
          </cell>
          <cell r="AN409">
            <v>328.68</v>
          </cell>
          <cell r="AO409">
            <v>335.41</v>
          </cell>
          <cell r="AP409">
            <v>342.14</v>
          </cell>
          <cell r="AQ409">
            <v>348.88</v>
          </cell>
          <cell r="AR409">
            <v>355.61</v>
          </cell>
          <cell r="AS409">
            <v>362.35</v>
          </cell>
          <cell r="AT409">
            <v>369.08</v>
          </cell>
          <cell r="AU409">
            <v>375.81</v>
          </cell>
          <cell r="AV409">
            <v>382.55</v>
          </cell>
          <cell r="AW409">
            <v>389.28</v>
          </cell>
          <cell r="AX409">
            <v>396.02</v>
          </cell>
          <cell r="AY409">
            <v>402.75</v>
          </cell>
          <cell r="AZ409">
            <v>409.48</v>
          </cell>
          <cell r="BA409">
            <v>416.22</v>
          </cell>
          <cell r="BB409">
            <v>422.95</v>
          </cell>
          <cell r="BC409">
            <v>429.69</v>
          </cell>
          <cell r="BD409">
            <v>436.42</v>
          </cell>
          <cell r="BE409">
            <v>443.15</v>
          </cell>
          <cell r="BF409">
            <v>449.89</v>
          </cell>
          <cell r="BG409">
            <v>362.34</v>
          </cell>
        </row>
        <row r="410">
          <cell r="AD410">
            <v>186</v>
          </cell>
          <cell r="AE410">
            <v>269.58999999999997</v>
          </cell>
          <cell r="AF410">
            <v>276.36</v>
          </cell>
          <cell r="AG410">
            <v>283.13</v>
          </cell>
          <cell r="AH410">
            <v>289.89999999999998</v>
          </cell>
          <cell r="AI410">
            <v>296.67</v>
          </cell>
          <cell r="AJ410">
            <v>303.44</v>
          </cell>
          <cell r="AK410">
            <v>310.20999999999998</v>
          </cell>
          <cell r="AL410">
            <v>316.98</v>
          </cell>
          <cell r="AM410">
            <v>323.75</v>
          </cell>
          <cell r="AN410">
            <v>330.52</v>
          </cell>
          <cell r="AO410">
            <v>337.29</v>
          </cell>
          <cell r="AP410">
            <v>344.06</v>
          </cell>
          <cell r="AQ410">
            <v>350.83</v>
          </cell>
          <cell r="AR410">
            <v>357.61</v>
          </cell>
          <cell r="AS410">
            <v>364.38</v>
          </cell>
          <cell r="AT410">
            <v>371.15</v>
          </cell>
          <cell r="AU410">
            <v>377.92</v>
          </cell>
          <cell r="AV410">
            <v>384.69</v>
          </cell>
          <cell r="AW410">
            <v>291.45999999999998</v>
          </cell>
          <cell r="AX410">
            <v>398.23</v>
          </cell>
          <cell r="AY410">
            <v>405</v>
          </cell>
          <cell r="AZ410">
            <v>411.77</v>
          </cell>
          <cell r="BA410">
            <v>418.54</v>
          </cell>
          <cell r="BB410">
            <v>425.31</v>
          </cell>
          <cell r="BC410">
            <v>432.08</v>
          </cell>
          <cell r="BD410">
            <v>438.85</v>
          </cell>
          <cell r="BE410">
            <v>445.62</v>
          </cell>
          <cell r="BF410">
            <v>452.39</v>
          </cell>
          <cell r="BG410">
            <v>359.46</v>
          </cell>
        </row>
        <row r="411">
          <cell r="AD411">
            <v>187</v>
          </cell>
          <cell r="AE411">
            <v>271.12</v>
          </cell>
          <cell r="AF411">
            <v>277.92</v>
          </cell>
          <cell r="AG411">
            <v>284.73</v>
          </cell>
          <cell r="AH411">
            <v>291.54000000000002</v>
          </cell>
          <cell r="AI411">
            <v>298.33999999999997</v>
          </cell>
          <cell r="AJ411">
            <v>305.14999999999998</v>
          </cell>
          <cell r="AK411">
            <v>311.95999999999998</v>
          </cell>
          <cell r="AL411">
            <v>318.76</v>
          </cell>
          <cell r="AM411">
            <v>325.57</v>
          </cell>
          <cell r="AN411">
            <v>332.38</v>
          </cell>
          <cell r="AO411">
            <v>339.18</v>
          </cell>
          <cell r="AP411">
            <v>345.99</v>
          </cell>
          <cell r="AQ411">
            <v>352.8</v>
          </cell>
          <cell r="AR411">
            <v>359.6</v>
          </cell>
          <cell r="AS411">
            <v>366.41</v>
          </cell>
          <cell r="AT411">
            <v>373.22</v>
          </cell>
          <cell r="AU411">
            <v>380.02</v>
          </cell>
          <cell r="AV411">
            <v>386.83</v>
          </cell>
          <cell r="AW411">
            <v>393.64</v>
          </cell>
          <cell r="AX411">
            <v>400.45</v>
          </cell>
          <cell r="AY411">
            <v>407.25</v>
          </cell>
          <cell r="AZ411">
            <v>414.06</v>
          </cell>
          <cell r="BA411">
            <v>420.87</v>
          </cell>
          <cell r="BB411">
            <v>427.67</v>
          </cell>
          <cell r="BC411">
            <v>434.48</v>
          </cell>
          <cell r="BD411">
            <v>441.29</v>
          </cell>
          <cell r="BE411">
            <v>448.09</v>
          </cell>
          <cell r="BF411">
            <v>454.9</v>
          </cell>
          <cell r="BG411">
            <v>366.41</v>
          </cell>
        </row>
        <row r="412">
          <cell r="AD412">
            <v>188</v>
          </cell>
          <cell r="AE412">
            <v>272.3</v>
          </cell>
          <cell r="AF412">
            <v>279.14999999999998</v>
          </cell>
          <cell r="AG412">
            <v>285.99</v>
          </cell>
          <cell r="AH412">
            <v>292.83</v>
          </cell>
          <cell r="AI412">
            <v>299.68</v>
          </cell>
          <cell r="AJ412">
            <v>306.52</v>
          </cell>
          <cell r="AK412">
            <v>313.36</v>
          </cell>
          <cell r="AL412">
            <v>320.20999999999998</v>
          </cell>
          <cell r="AM412">
            <v>327.05</v>
          </cell>
          <cell r="AN412">
            <v>333.89</v>
          </cell>
          <cell r="AO412">
            <v>340.74</v>
          </cell>
          <cell r="AP412">
            <v>347.58</v>
          </cell>
          <cell r="AQ412">
            <v>354.42</v>
          </cell>
          <cell r="AR412">
            <v>361.27</v>
          </cell>
          <cell r="AS412">
            <v>368.11</v>
          </cell>
          <cell r="AT412">
            <v>374.95</v>
          </cell>
          <cell r="AU412">
            <v>381.79</v>
          </cell>
          <cell r="AV412">
            <v>388.64</v>
          </cell>
          <cell r="AW412">
            <v>395.48</v>
          </cell>
          <cell r="AX412">
            <v>402.32</v>
          </cell>
          <cell r="AY412">
            <v>409.17</v>
          </cell>
          <cell r="AZ412">
            <v>416.01</v>
          </cell>
          <cell r="BA412">
            <v>422.85</v>
          </cell>
          <cell r="BB412">
            <v>429.7</v>
          </cell>
          <cell r="BC412">
            <v>436.54</v>
          </cell>
          <cell r="BD412">
            <v>443.38</v>
          </cell>
          <cell r="BE412">
            <v>450.23</v>
          </cell>
          <cell r="BF412">
            <v>457.07</v>
          </cell>
          <cell r="BG412">
            <v>368.11</v>
          </cell>
        </row>
        <row r="413">
          <cell r="AD413">
            <v>189</v>
          </cell>
          <cell r="AE413">
            <v>273.83</v>
          </cell>
          <cell r="AF413">
            <v>280.70999999999998</v>
          </cell>
          <cell r="AG413">
            <v>287.58999999999997</v>
          </cell>
          <cell r="AH413">
            <v>294.47000000000003</v>
          </cell>
          <cell r="AI413">
            <v>301.35000000000002</v>
          </cell>
          <cell r="AJ413">
            <v>308.23</v>
          </cell>
          <cell r="AK413">
            <v>315.11</v>
          </cell>
          <cell r="AL413">
            <v>321.99</v>
          </cell>
          <cell r="AM413">
            <v>328.87</v>
          </cell>
          <cell r="AN413">
            <v>335.75</v>
          </cell>
          <cell r="AO413">
            <v>342.63</v>
          </cell>
          <cell r="AP413">
            <v>349.51</v>
          </cell>
          <cell r="AQ413">
            <v>365.39</v>
          </cell>
          <cell r="AR413">
            <v>363.27</v>
          </cell>
          <cell r="AS413">
            <v>370.15</v>
          </cell>
          <cell r="AT413">
            <v>377.03</v>
          </cell>
          <cell r="AU413">
            <v>383.91</v>
          </cell>
          <cell r="AV413">
            <v>390.79</v>
          </cell>
          <cell r="AW413">
            <v>397.67</v>
          </cell>
          <cell r="AX413">
            <v>404.55</v>
          </cell>
          <cell r="AY413">
            <v>411.43</v>
          </cell>
          <cell r="AZ413">
            <v>418.31</v>
          </cell>
          <cell r="BA413">
            <v>425.19</v>
          </cell>
          <cell r="BB413">
            <v>432.06</v>
          </cell>
          <cell r="BC413">
            <v>438.94</v>
          </cell>
          <cell r="BD413">
            <v>445.82</v>
          </cell>
          <cell r="BE413">
            <v>452.7</v>
          </cell>
          <cell r="BF413">
            <v>459.58</v>
          </cell>
          <cell r="BG413">
            <v>370.5</v>
          </cell>
        </row>
        <row r="414">
          <cell r="AD414">
            <v>190</v>
          </cell>
          <cell r="AE414">
            <v>275.37</v>
          </cell>
          <cell r="AF414">
            <v>282.29000000000002</v>
          </cell>
          <cell r="AG414">
            <v>289.2</v>
          </cell>
          <cell r="AH414">
            <v>296.12</v>
          </cell>
          <cell r="AI414">
            <v>303.02999999999997</v>
          </cell>
          <cell r="AJ414">
            <v>309.95</v>
          </cell>
          <cell r="AK414">
            <v>316.87</v>
          </cell>
          <cell r="AL414">
            <v>323.77999999999997</v>
          </cell>
          <cell r="AM414">
            <v>330.7</v>
          </cell>
          <cell r="AN414">
            <v>337.61</v>
          </cell>
          <cell r="AO414">
            <v>344.53</v>
          </cell>
          <cell r="AP414">
            <v>351.45</v>
          </cell>
          <cell r="AQ414">
            <v>358.36</v>
          </cell>
          <cell r="AR414">
            <v>365.28</v>
          </cell>
          <cell r="AS414">
            <v>372.19</v>
          </cell>
          <cell r="AT414">
            <v>379.11</v>
          </cell>
          <cell r="AU414">
            <v>386.03</v>
          </cell>
          <cell r="AV414">
            <v>392.94</v>
          </cell>
          <cell r="AW414">
            <v>399.86</v>
          </cell>
          <cell r="AX414">
            <v>406.77</v>
          </cell>
          <cell r="AY414">
            <v>413.69</v>
          </cell>
          <cell r="AZ414">
            <v>420.61</v>
          </cell>
          <cell r="BA414">
            <v>427.52</v>
          </cell>
          <cell r="BB414">
            <v>434.44</v>
          </cell>
          <cell r="BC414">
            <v>441.35</v>
          </cell>
          <cell r="BD414">
            <v>448.27</v>
          </cell>
          <cell r="BE414">
            <v>455.19</v>
          </cell>
          <cell r="BF414">
            <v>462.1</v>
          </cell>
          <cell r="BG414">
            <v>372.19</v>
          </cell>
        </row>
        <row r="415">
          <cell r="AD415">
            <v>191</v>
          </cell>
          <cell r="AE415">
            <v>276.91000000000003</v>
          </cell>
          <cell r="AF415">
            <v>283.86</v>
          </cell>
          <cell r="AG415">
            <v>290.81</v>
          </cell>
          <cell r="AH415">
            <v>297.77</v>
          </cell>
          <cell r="AI415">
            <v>304.72000000000003</v>
          </cell>
          <cell r="AJ415">
            <v>311.67</v>
          </cell>
          <cell r="AK415">
            <v>318.62</v>
          </cell>
          <cell r="AL415">
            <v>325.58</v>
          </cell>
          <cell r="AM415">
            <v>332.53</v>
          </cell>
          <cell r="AN415">
            <v>339.48</v>
          </cell>
          <cell r="AO415">
            <v>346.43</v>
          </cell>
          <cell r="AP415">
            <v>353.39</v>
          </cell>
          <cell r="AQ415">
            <v>360.34</v>
          </cell>
          <cell r="AR415">
            <v>367.29</v>
          </cell>
          <cell r="AS415">
            <v>374.24</v>
          </cell>
          <cell r="AT415">
            <v>381.2</v>
          </cell>
          <cell r="AU415">
            <v>388.15</v>
          </cell>
          <cell r="AV415">
            <v>395.1</v>
          </cell>
          <cell r="AW415">
            <v>402.05</v>
          </cell>
          <cell r="AX415">
            <v>409.01</v>
          </cell>
          <cell r="AY415">
            <v>415.96</v>
          </cell>
          <cell r="AZ415">
            <v>422.91</v>
          </cell>
          <cell r="BA415">
            <v>429.86</v>
          </cell>
          <cell r="BB415">
            <v>436.81</v>
          </cell>
          <cell r="BC415">
            <v>443.77</v>
          </cell>
          <cell r="BD415">
            <v>450.72</v>
          </cell>
          <cell r="BE415">
            <v>457.67</v>
          </cell>
          <cell r="BF415">
            <v>464.62</v>
          </cell>
          <cell r="BG415">
            <v>374.25</v>
          </cell>
        </row>
        <row r="416">
          <cell r="AD416">
            <v>192</v>
          </cell>
          <cell r="AE416">
            <v>278.10000000000002</v>
          </cell>
          <cell r="AF416">
            <v>285.08999999999997</v>
          </cell>
          <cell r="AG416">
            <v>292.07</v>
          </cell>
          <cell r="AH416">
            <v>299.06</v>
          </cell>
          <cell r="AI416">
            <v>306.05</v>
          </cell>
          <cell r="AJ416">
            <v>313.04000000000002</v>
          </cell>
          <cell r="AK416">
            <v>320.02999999999997</v>
          </cell>
          <cell r="AL416">
            <v>327.02</v>
          </cell>
          <cell r="AM416">
            <v>334.01</v>
          </cell>
          <cell r="AN416">
            <v>341</v>
          </cell>
          <cell r="AO416">
            <v>347.99</v>
          </cell>
          <cell r="AP416">
            <v>354.97</v>
          </cell>
          <cell r="AQ416">
            <v>361.96</v>
          </cell>
          <cell r="AR416">
            <v>368.95</v>
          </cell>
          <cell r="AS416">
            <v>375.94</v>
          </cell>
          <cell r="AT416">
            <v>382.93</v>
          </cell>
          <cell r="AU416">
            <v>389.92</v>
          </cell>
          <cell r="AV416">
            <v>396.91</v>
          </cell>
          <cell r="AW416">
            <v>403.9</v>
          </cell>
          <cell r="AX416">
            <v>410.88</v>
          </cell>
          <cell r="AY416">
            <v>417.87</v>
          </cell>
          <cell r="AZ416">
            <v>424.86</v>
          </cell>
          <cell r="BA416">
            <v>431.85</v>
          </cell>
          <cell r="BB416">
            <v>438.84</v>
          </cell>
          <cell r="BC416">
            <v>445.83</v>
          </cell>
          <cell r="BD416">
            <v>452.82</v>
          </cell>
          <cell r="BE416">
            <v>459.81</v>
          </cell>
          <cell r="BF416">
            <v>466.79</v>
          </cell>
          <cell r="BG416">
            <v>375.94</v>
          </cell>
        </row>
        <row r="417">
          <cell r="AD417">
            <v>193</v>
          </cell>
          <cell r="AE417">
            <v>279.64</v>
          </cell>
          <cell r="AF417">
            <v>286.67</v>
          </cell>
          <cell r="AG417">
            <v>293.69</v>
          </cell>
          <cell r="AH417">
            <v>300.72000000000003</v>
          </cell>
          <cell r="AI417">
            <v>307.74</v>
          </cell>
          <cell r="AJ417">
            <v>314.77</v>
          </cell>
          <cell r="AK417">
            <v>321.79000000000002</v>
          </cell>
          <cell r="AL417">
            <v>328.82</v>
          </cell>
          <cell r="AM417">
            <v>335.84</v>
          </cell>
          <cell r="AN417">
            <v>342.87</v>
          </cell>
          <cell r="AO417">
            <v>349.89</v>
          </cell>
          <cell r="AP417">
            <v>356.92</v>
          </cell>
          <cell r="AQ417">
            <v>363.94</v>
          </cell>
          <cell r="AR417">
            <v>370.97</v>
          </cell>
          <cell r="AS417">
            <v>378</v>
          </cell>
          <cell r="AT417">
            <v>385.02</v>
          </cell>
          <cell r="AU417">
            <v>392.05</v>
          </cell>
          <cell r="AV417">
            <v>399.07</v>
          </cell>
          <cell r="AW417">
            <v>406.1</v>
          </cell>
          <cell r="AX417">
            <v>413.12</v>
          </cell>
          <cell r="AY417">
            <v>420.15</v>
          </cell>
          <cell r="AZ417">
            <v>427.17</v>
          </cell>
          <cell r="BA417">
            <v>434.2</v>
          </cell>
          <cell r="BB417">
            <v>441.22</v>
          </cell>
          <cell r="BC417">
            <v>448.25</v>
          </cell>
          <cell r="BD417">
            <v>455.27</v>
          </cell>
          <cell r="BE417">
            <v>462.3</v>
          </cell>
          <cell r="BF417">
            <v>469.32</v>
          </cell>
          <cell r="BG417">
            <v>378</v>
          </cell>
        </row>
        <row r="418">
          <cell r="AD418">
            <v>194</v>
          </cell>
          <cell r="AE418">
            <v>281.19</v>
          </cell>
          <cell r="AF418">
            <v>288.25</v>
          </cell>
          <cell r="AG418">
            <v>295.32</v>
          </cell>
          <cell r="AH418">
            <v>302.38</v>
          </cell>
          <cell r="AI418">
            <v>309.44</v>
          </cell>
          <cell r="AJ418">
            <v>316.5</v>
          </cell>
          <cell r="AK418">
            <v>323.56</v>
          </cell>
          <cell r="AL418">
            <v>330.62</v>
          </cell>
          <cell r="AM418">
            <v>337.69</v>
          </cell>
          <cell r="AN418">
            <v>344.75</v>
          </cell>
          <cell r="AO418">
            <v>351.81</v>
          </cell>
          <cell r="AP418">
            <v>358.87</v>
          </cell>
          <cell r="AQ418">
            <v>365.93</v>
          </cell>
          <cell r="AR418">
            <v>372.99</v>
          </cell>
          <cell r="AS418">
            <v>380.06</v>
          </cell>
          <cell r="AT418">
            <v>387.12</v>
          </cell>
          <cell r="AU418">
            <v>394.18</v>
          </cell>
          <cell r="AV418">
            <v>401.24</v>
          </cell>
          <cell r="AW418">
            <v>408.3</v>
          </cell>
          <cell r="AX418">
            <v>415.36</v>
          </cell>
          <cell r="AY418">
            <v>422.43</v>
          </cell>
          <cell r="AZ418">
            <v>429.49</v>
          </cell>
          <cell r="BA418">
            <v>436.55</v>
          </cell>
          <cell r="BB418">
            <v>443.61</v>
          </cell>
          <cell r="BC418">
            <v>450.67</v>
          </cell>
          <cell r="BD418">
            <v>457.73</v>
          </cell>
          <cell r="BE418">
            <v>464.79</v>
          </cell>
          <cell r="BF418">
            <v>471.86</v>
          </cell>
          <cell r="BG418">
            <v>380.06</v>
          </cell>
        </row>
        <row r="419">
          <cell r="AD419">
            <v>195</v>
          </cell>
          <cell r="AE419">
            <v>282.75</v>
          </cell>
          <cell r="AF419">
            <v>289.85000000000002</v>
          </cell>
          <cell r="AG419">
            <v>296.94</v>
          </cell>
          <cell r="AH419">
            <v>304.04000000000002</v>
          </cell>
          <cell r="AI419">
            <v>311.14</v>
          </cell>
          <cell r="AJ419">
            <v>318.24</v>
          </cell>
          <cell r="AK419">
            <v>325.33999999999997</v>
          </cell>
          <cell r="AL419">
            <v>332.43</v>
          </cell>
          <cell r="AM419">
            <v>339.53</v>
          </cell>
          <cell r="AN419">
            <v>346.63</v>
          </cell>
          <cell r="AO419">
            <v>353.73</v>
          </cell>
          <cell r="AP419">
            <v>360.83</v>
          </cell>
          <cell r="AQ419">
            <v>367.92</v>
          </cell>
          <cell r="AR419">
            <v>375.02</v>
          </cell>
          <cell r="AS419">
            <v>382.12</v>
          </cell>
          <cell r="AT419">
            <v>389.22</v>
          </cell>
          <cell r="AU419">
            <v>396.32</v>
          </cell>
          <cell r="AV419">
            <v>403.41</v>
          </cell>
          <cell r="AW419">
            <v>410.51</v>
          </cell>
          <cell r="AX419">
            <v>417.61</v>
          </cell>
          <cell r="AY419">
            <v>424.71</v>
          </cell>
          <cell r="AZ419">
            <v>431.81</v>
          </cell>
          <cell r="BA419">
            <v>438.9</v>
          </cell>
          <cell r="BB419">
            <v>446</v>
          </cell>
          <cell r="BC419">
            <v>453.1</v>
          </cell>
          <cell r="BD419">
            <v>460.2</v>
          </cell>
          <cell r="BE419">
            <v>467.3</v>
          </cell>
          <cell r="BF419">
            <v>474.39</v>
          </cell>
          <cell r="BG419">
            <v>382.12</v>
          </cell>
        </row>
        <row r="420">
          <cell r="AD420">
            <v>196</v>
          </cell>
          <cell r="AE420">
            <v>283.94</v>
          </cell>
          <cell r="AF420">
            <v>291.07</v>
          </cell>
          <cell r="AG420">
            <v>298.20999999999998</v>
          </cell>
          <cell r="AH420">
            <v>305.33999999999997</v>
          </cell>
          <cell r="AI420">
            <v>312.47000000000003</v>
          </cell>
          <cell r="AJ420">
            <v>319.61</v>
          </cell>
          <cell r="AK420">
            <v>326.74</v>
          </cell>
          <cell r="AL420">
            <v>333.88</v>
          </cell>
          <cell r="AM420">
            <v>341.01</v>
          </cell>
          <cell r="AN420">
            <v>348.15</v>
          </cell>
          <cell r="AO420">
            <v>355.28</v>
          </cell>
          <cell r="AP420">
            <v>362.41</v>
          </cell>
          <cell r="AQ420">
            <v>369.55</v>
          </cell>
          <cell r="AR420">
            <v>376.68</v>
          </cell>
          <cell r="AS420">
            <v>383.82</v>
          </cell>
          <cell r="AT420">
            <v>390.95</v>
          </cell>
          <cell r="AU420">
            <v>398.09</v>
          </cell>
          <cell r="AV420">
            <v>405.22</v>
          </cell>
          <cell r="AW420">
            <v>412.36</v>
          </cell>
          <cell r="AX420">
            <v>419.49</v>
          </cell>
          <cell r="AY420">
            <v>426.62</v>
          </cell>
          <cell r="AZ420">
            <v>433.76</v>
          </cell>
          <cell r="BA420">
            <v>440.89</v>
          </cell>
          <cell r="BB420">
            <v>448.03</v>
          </cell>
          <cell r="BC420">
            <v>455.16</v>
          </cell>
          <cell r="BD420">
            <v>462.3</v>
          </cell>
          <cell r="BE420">
            <v>469.43</v>
          </cell>
          <cell r="BF420">
            <v>476.57</v>
          </cell>
          <cell r="BG420">
            <v>383.82</v>
          </cell>
        </row>
        <row r="421">
          <cell r="AD421">
            <v>197</v>
          </cell>
          <cell r="AE421">
            <v>285.5</v>
          </cell>
          <cell r="AF421">
            <v>292.67</v>
          </cell>
          <cell r="AG421">
            <v>299.83999999999997</v>
          </cell>
          <cell r="AH421">
            <v>307.01</v>
          </cell>
          <cell r="AI421">
            <v>314.18</v>
          </cell>
          <cell r="AJ421">
            <v>321.35000000000002</v>
          </cell>
          <cell r="AK421">
            <v>328.52</v>
          </cell>
          <cell r="AL421">
            <v>335.69</v>
          </cell>
          <cell r="AM421">
            <v>342.86</v>
          </cell>
          <cell r="AN421">
            <v>350.03</v>
          </cell>
          <cell r="AO421">
            <v>357.21</v>
          </cell>
          <cell r="AP421">
            <v>364.38</v>
          </cell>
          <cell r="AQ421">
            <v>371.55</v>
          </cell>
          <cell r="AR421">
            <v>378.72</v>
          </cell>
          <cell r="AS421">
            <v>385.89</v>
          </cell>
          <cell r="AT421">
            <v>393.06</v>
          </cell>
          <cell r="AU421">
            <v>400.23</v>
          </cell>
          <cell r="AV421">
            <v>407.4</v>
          </cell>
          <cell r="AW421">
            <v>414.57</v>
          </cell>
          <cell r="AX421">
            <v>421.74</v>
          </cell>
          <cell r="AY421">
            <v>428.91</v>
          </cell>
          <cell r="AZ421">
            <v>436.08</v>
          </cell>
          <cell r="BA421">
            <v>443.25</v>
          </cell>
          <cell r="BB421">
            <v>450.43</v>
          </cell>
          <cell r="BC421">
            <v>457.6</v>
          </cell>
          <cell r="BD421">
            <v>464.77</v>
          </cell>
          <cell r="BE421">
            <v>471.94</v>
          </cell>
          <cell r="BF421">
            <v>479.11</v>
          </cell>
          <cell r="BG421">
            <v>385.89</v>
          </cell>
        </row>
        <row r="422">
          <cell r="AD422">
            <v>198</v>
          </cell>
          <cell r="AE422">
            <v>287.06</v>
          </cell>
          <cell r="AF422">
            <v>294.27</v>
          </cell>
          <cell r="AG422">
            <v>301.48</v>
          </cell>
          <cell r="AH422">
            <v>308.69</v>
          </cell>
          <cell r="AI422">
            <v>315.89</v>
          </cell>
          <cell r="AJ422">
            <v>323.10000000000002</v>
          </cell>
          <cell r="AK422">
            <v>330.31</v>
          </cell>
          <cell r="AL422">
            <v>337.51</v>
          </cell>
          <cell r="AM422">
            <v>344.72</v>
          </cell>
          <cell r="AN422">
            <v>351.93</v>
          </cell>
          <cell r="AO422">
            <v>359.14</v>
          </cell>
          <cell r="AP422">
            <v>366.34</v>
          </cell>
          <cell r="AQ422">
            <v>373.55</v>
          </cell>
          <cell r="AR422">
            <v>380.76</v>
          </cell>
          <cell r="AS422">
            <v>387.96</v>
          </cell>
          <cell r="AT422">
            <v>395.17</v>
          </cell>
          <cell r="AU422">
            <v>402.38</v>
          </cell>
          <cell r="AV422">
            <v>409.59</v>
          </cell>
          <cell r="AW422">
            <v>416.79</v>
          </cell>
          <cell r="AX422">
            <v>424</v>
          </cell>
          <cell r="AY422">
            <v>431.21</v>
          </cell>
          <cell r="AZ422">
            <v>438.42</v>
          </cell>
          <cell r="BA422">
            <v>445.62</v>
          </cell>
          <cell r="BB422">
            <v>452.83</v>
          </cell>
          <cell r="BC422">
            <v>460.04</v>
          </cell>
          <cell r="BD422">
            <v>467.24</v>
          </cell>
          <cell r="BE422">
            <v>474.45</v>
          </cell>
          <cell r="BF422">
            <v>481.66</v>
          </cell>
          <cell r="BG422">
            <v>387.97</v>
          </cell>
        </row>
        <row r="423">
          <cell r="AD423">
            <v>199</v>
          </cell>
          <cell r="AE423">
            <v>288.25</v>
          </cell>
          <cell r="AF423">
            <v>295.5</v>
          </cell>
          <cell r="AG423">
            <v>302.74</v>
          </cell>
          <cell r="AH423">
            <v>309.98</v>
          </cell>
          <cell r="AI423">
            <v>317.23</v>
          </cell>
          <cell r="AJ423">
            <v>324.47000000000003</v>
          </cell>
          <cell r="AK423">
            <v>331.71</v>
          </cell>
          <cell r="AL423">
            <v>338.96</v>
          </cell>
          <cell r="AM423">
            <v>346.2</v>
          </cell>
          <cell r="AN423">
            <v>353.44</v>
          </cell>
          <cell r="AO423">
            <v>360.69</v>
          </cell>
          <cell r="AP423">
            <v>367.93</v>
          </cell>
          <cell r="AQ423">
            <v>375.17</v>
          </cell>
          <cell r="AR423">
            <v>382.42</v>
          </cell>
          <cell r="AS423">
            <v>389.66</v>
          </cell>
          <cell r="AT423">
            <v>396.91</v>
          </cell>
          <cell r="AU423">
            <v>401.15</v>
          </cell>
          <cell r="AV423">
            <v>411.39</v>
          </cell>
          <cell r="AW423">
            <v>418.64</v>
          </cell>
          <cell r="AX423">
            <v>425.88</v>
          </cell>
          <cell r="AY423">
            <v>433.12</v>
          </cell>
          <cell r="AZ423">
            <v>440.37</v>
          </cell>
          <cell r="BA423">
            <v>447.61</v>
          </cell>
          <cell r="BB423">
            <v>454.85</v>
          </cell>
          <cell r="BC423">
            <v>462.1</v>
          </cell>
          <cell r="BD423">
            <v>469.34</v>
          </cell>
          <cell r="BE423">
            <v>476.59</v>
          </cell>
          <cell r="BF423">
            <v>483.83</v>
          </cell>
          <cell r="BG423">
            <v>389.52</v>
          </cell>
        </row>
        <row r="424">
          <cell r="AD424">
            <v>200</v>
          </cell>
          <cell r="AE424">
            <v>289.82</v>
          </cell>
          <cell r="AF424">
            <v>297.10000000000002</v>
          </cell>
          <cell r="AG424">
            <v>304.38</v>
          </cell>
          <cell r="AH424">
            <v>311.66000000000003</v>
          </cell>
          <cell r="AI424">
            <v>318.94</v>
          </cell>
          <cell r="AJ424">
            <v>326.22000000000003</v>
          </cell>
          <cell r="AK424">
            <v>333.5</v>
          </cell>
          <cell r="AL424">
            <v>340.78</v>
          </cell>
          <cell r="AM424">
            <v>348.06</v>
          </cell>
          <cell r="AN424">
            <v>355.34</v>
          </cell>
          <cell r="AO424">
            <v>362.62</v>
          </cell>
          <cell r="AP424">
            <v>369.9</v>
          </cell>
          <cell r="AQ424">
            <v>377.18</v>
          </cell>
          <cell r="AR424">
            <v>384.48</v>
          </cell>
          <cell r="AS424">
            <v>391.74</v>
          </cell>
          <cell r="AT424">
            <v>399.02</v>
          </cell>
          <cell r="AU424">
            <v>406.3</v>
          </cell>
          <cell r="AV424">
            <v>413.58</v>
          </cell>
          <cell r="AW424">
            <v>420.86</v>
          </cell>
          <cell r="AX424">
            <v>428.14</v>
          </cell>
          <cell r="AY424">
            <v>435.42</v>
          </cell>
          <cell r="AZ424">
            <v>442.7</v>
          </cell>
          <cell r="BA424">
            <v>449.98</v>
          </cell>
          <cell r="BB424">
            <v>457.26</v>
          </cell>
          <cell r="BC424">
            <v>464.54</v>
          </cell>
          <cell r="BD424">
            <v>471.82</v>
          </cell>
          <cell r="BE424">
            <v>479.1</v>
          </cell>
          <cell r="BF424">
            <v>486.38</v>
          </cell>
          <cell r="BG424">
            <v>391.74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COVER"/>
      <sheetName val="สารบัญ"/>
      <sheetName val="สารบัญ2"/>
      <sheetName val="Summary"/>
      <sheetName val="รายการงานของโครงการ(STA.)"/>
      <sheetName val="1"/>
      <sheetName val="2"/>
      <sheetName val="3"/>
      <sheetName val="4"/>
      <sheetName val="5"/>
      <sheetName val="6"/>
      <sheetName val="6.18 landscap"/>
      <sheetName val="6.20"/>
      <sheetName val="6.20-1"/>
      <sheetName val="concrete&amp;งานไม้แบบ"/>
      <sheetName val="ราคาวัสดุ"/>
      <sheetName val="สรุปค่าขนส่ง"/>
      <sheetName val="ตารางค่าขนส่ง"/>
      <sheetName val="ค่าดำเนินการ+ค่าเสื่อมราคา"/>
      <sheetName val="ค่าขนส่ง-1"/>
      <sheetName val="Factor F"/>
      <sheetName val="ตาราง Factor F งานทาง"/>
      <sheetName val="ตาราง Factor F สะพาน_ท่อเหลี่ยม"/>
      <sheetName val="F ฝนตกชุก"/>
      <sheetName val="ข้อมูลเบื้องต้น"/>
      <sheetName val="พาณิชย์จ.สุราษฎร์-สิงหา53"/>
      <sheetName val="ข้อมูลวัสดุและค่าดำเนินการ"/>
      <sheetName val="Steel form work (2)"/>
      <sheetName val="Scaffolding (2)"/>
      <sheetName val="Erec Box Cast in-situ (2)"/>
      <sheetName val="Metal form (2)"/>
      <sheetName val="#REF"/>
      <sheetName val="data"/>
      <sheetName val="calc_menu_déroulant"/>
      <sheetName val="Form1"/>
      <sheetName val="ปร4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J9">
            <v>25</v>
          </cell>
        </row>
        <row r="103">
          <cell r="J103">
            <v>268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สรุป"/>
      <sheetName val="ปร.5"/>
      <sheetName val="เชียงคาน จ.เลย"/>
      <sheetName val="บ้านสำราญ"/>
      <sheetName val="ปงของ"/>
      <sheetName val="ท่าบ่อ,ต่างหล่าง"/>
      <sheetName val="คกไผ่,ชานุมาน"/>
      <sheetName val="แม่โกเกน"/>
      <sheetName val="หนองหอยท่า"/>
      <sheetName val="ชายแดนไทย-พม่า"/>
      <sheetName val="บ้านปะโคใต้,สังคม"/>
      <sheetName val="ส้มป่อย,เกาะญวน"/>
      <sheetName val="หอคำ,กองนาง"/>
      <sheetName val="เชียงยืน,แม่น้ำฮวย"/>
      <sheetName val="Sheet1"/>
      <sheetName val="B.O.Q"/>
      <sheetName val="11 ข้อมูลงานCon"/>
      <sheetName val="10 ข้อมูลวัสดุ-ค่าดำเนิน"/>
      <sheetName val="Form1"/>
      <sheetName val="LITF"/>
      <sheetName val="Traffic Management"/>
      <sheetName val="Bill No. 2 - Carpark"/>
      <sheetName val="หลักเกณฑ์"/>
      <sheetName val="ทำนบดิน 4"/>
      <sheetName val="no_ft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4"/>
      <sheetName val="ปร4.1"/>
      <sheetName val="ที่จอดรถและถนนในจุดพักรถ"/>
      <sheetName val="อาคารจุดพักรถ"/>
      <sheetName val="งานทางเท้าและภูมิสถาปัตยกรรม"/>
      <sheetName val="ไฟฟ้าอาคารย่อย"/>
      <sheetName val="ไฟฟ้าผังบริเวณจุดพักรถ"/>
      <sheetName val="ระบบระบายน้ำผังบริจุดพักรถชมวิว"/>
      <sheetName val="backup"/>
      <sheetName val="สุนทรภู่"/>
      <sheetName val="แหลมสน"/>
      <sheetName val="ประแสร์"/>
      <sheetName val="พังราด"/>
      <sheetName val="หาดค้งวิมาน"/>
      <sheetName val="สนามไชย"/>
      <sheetName val="จ้าวหลาว"/>
      <sheetName val="เฉลิมพระเกียรติ"/>
      <sheetName val="แหลมสิงห์"/>
      <sheetName val="บางชัน"/>
      <sheetName val="โครงสร้างศาลาพักคอย"/>
      <sheetName val="ปรับปรุงสะพานพังราด"/>
      <sheetName val="ปรับปรุงสะพานเฉลิมฯ"/>
      <sheetName val="Riprap"/>
      <sheetName val="5.2.2  EXTENSION  R.C. BOX  (1)"/>
      <sheetName val="B.O.Q"/>
      <sheetName val="unitcost"/>
      <sheetName val="6"/>
      <sheetName val="เปรียบเทียบโครงสร้าง"/>
      <sheetName val="เชียงคาน จ.เลย"/>
    </sheetNames>
    <sheetDataSet>
      <sheetData sheetId="0" refreshError="1"/>
      <sheetData sheetId="1" refreshError="1"/>
      <sheetData sheetId="2" refreshError="1"/>
      <sheetData sheetId="3" refreshError="1">
        <row r="11">
          <cell r="K11">
            <v>1085153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ขนส่ง"/>
      <sheetName val="ข้อมูลราคาวัสดุ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  <sheetName val="บัญชีวัสดุ-ราคา"/>
      <sheetName val="SH-D"/>
      <sheetName val="ประมาณการประตูหน้าต่าง "/>
      <sheetName val="Sheet1"/>
      <sheetName val="Sheet3"/>
      <sheetName val="ทำนบดิน 4"/>
      <sheetName val="boq"/>
      <sheetName val="liste"/>
      <sheetName val="11 ข้อมูลงานCon"/>
      <sheetName val="10 ข้อมูลวัสดุ-ค่าดำเนิน"/>
      <sheetName val="wpc2(2)"/>
      <sheetName val="don_copy"/>
      <sheetName val="ราคาวัสดุ"/>
      <sheetName val="ท่อAC"/>
      <sheetName val="1.ข้อมูลโครงการ"/>
      <sheetName val="หิน-ทราย"/>
      <sheetName val="หลักเกณฑ์"/>
      <sheetName val="LITF"/>
      <sheetName val="Store"/>
      <sheetName val="MEP Works"/>
      <sheetName val="ประมาณการประตูหน้าต่าง_4"/>
      <sheetName val="ประมาณการประตูหน้าต่าง_"/>
      <sheetName val="ประมาณการประตูหน้าต่าง_3"/>
      <sheetName val="ประมาณการประตูหน้าต่าง_1"/>
      <sheetName val="ประมาณการประตูหน้าต่าง_2"/>
      <sheetName val="ประมาณการประตูหน้าต่าง_5"/>
      <sheetName val="splinkler"/>
      <sheetName val="ทำนบดิน_4"/>
      <sheetName val="ค่าขนส่ง(6ล้อ)"/>
      <sheetName val="ค่าขนส่ง(พ่วง)"/>
      <sheetName val="ราคากลาง 2"/>
      <sheetName val="ดินตัด-ถม"/>
      <sheetName val="งานซ๋อมพื้นคอนกรีต 1"/>
      <sheetName val="bq"/>
      <sheetName val="ค่างานต้นทุนถนน"/>
      <sheetName val="หน้า ปมก"/>
      <sheetName val="ภูมิทัศน์"/>
      <sheetName val="QUANTITY COMPARISON"/>
      <sheetName val="Hauling"/>
      <sheetName val="HVAC"/>
      <sheetName val="ST"/>
      <sheetName val="AR-MusicRom"/>
      <sheetName val="AC"/>
      <sheetName val="ทำนบดิน_41"/>
      <sheetName val="1_ข้อมูลโครงการ1"/>
      <sheetName val="11_ข้อมูลงานCon"/>
      <sheetName val="10_ข้อมูลวัสดุ-ค่าดำเนิน"/>
      <sheetName val="1_ข้อมูลโครงการ"/>
      <sheetName val="ทำนบดิน_42"/>
      <sheetName val="1_ข้อมูลโครงการ2"/>
      <sheetName val="11_ข้อมูลงานCon1"/>
      <sheetName val="10_ข้อมูลวัสดุ-ค่าดำเนิน1"/>
      <sheetName val="ทำนบดิน_43"/>
      <sheetName val="1_ข้อมูลโครงการ3"/>
      <sheetName val="11_ข้อมูลงานCon2"/>
      <sheetName val="10_ข้อมูลวัสดุ-ค่าดำเนิน2"/>
      <sheetName val="QUANTITY_COMPARISON"/>
      <sheetName val="MEP_Works"/>
      <sheetName val="หน้า_ปมก"/>
      <sheetName val="แผนงาน"/>
      <sheetName val="ประมาณการประตูหน้าต่าง_6"/>
      <sheetName val="ทำนบดิน_44"/>
      <sheetName val="1_ข้อมูลโครงการ4"/>
      <sheetName val="11_ข้อมูลงานCon3"/>
      <sheetName val="10_ข้อมูลวัสดุ-ค่าดำเนิน3"/>
      <sheetName val="QUANTITY_COMPARISON1"/>
      <sheetName val="MEP_Works1"/>
      <sheetName val="หน้า_ปมก1"/>
      <sheetName val="ราคากลาง_2"/>
      <sheetName val="งานซ๋อมพื้นคอนกรีต_1"/>
      <sheetName val="เชียงคาน จ.เลย"/>
      <sheetName val="ค่าดำเนินการ+ค่าเสื่อมราคา"/>
      <sheetName val="สรุปค่าขนส่ง"/>
      <sheetName val="000000"/>
      <sheetName val="100000"/>
      <sheetName val="200000"/>
      <sheetName val="000001"/>
      <sheetName val="ปก "/>
      <sheetName val="คำชี้แจง"/>
      <sheetName val="ชป.325 "/>
      <sheetName val="ชป.325"/>
      <sheetName val="แผนเงิน"/>
      <sheetName val="รายละเอียด-ทำเอง (3)"/>
      <sheetName val="สรุปงบประมาณ (2)"/>
      <sheetName val="ตารางเปรียบเทืยบ สืบ"/>
      <sheetName val="สรุปปริมาณงาน "/>
      <sheetName val="ทำเอง-ค่าแรง"/>
      <sheetName val="รายละเอียด-ทำเอง "/>
      <sheetName val="ค่าอำนวยการ(งานทำเอง)"/>
      <sheetName val="รายละเอียด-ทำเองรวม"/>
      <sheetName val="ต.2 ราคางานดิน"/>
      <sheetName val="DATA"/>
      <sheetName val="ต.3 ราคางานรอยต่อคอนกรีต "/>
      <sheetName val="ต.4 ราคางานไม้"/>
      <sheetName val="ต.3 ราคางานคอนกรีต "/>
      <sheetName val="ราคาน้ำมัน"/>
      <sheetName val="ทำเอง-ชป."/>
      <sheetName val="คำนวณ6+450"/>
      <sheetName val="DATA6+450"/>
      <sheetName val="ค่าจ้าง (2)"/>
      <sheetName val="คำนวณเหล็กเส้น"/>
      <sheetName val="แผนที่ , เส้นทาง"/>
      <sheetName val="ติดรูป"/>
      <sheetName val="แผ่นคั่น"/>
      <sheetName val="สรุป"/>
      <sheetName val="ระยะทาง"/>
      <sheetName val="ระยะทางศรีสะเกษ"/>
      <sheetName val="แผนที่ 50000"/>
      <sheetName val="รูปภาพ 1"/>
      <sheetName val="งานนั่งร้านค้ำยัน"/>
      <sheetName val="ทำเอง-ไม่มี"/>
      <sheetName val="รายละเอียด หน้า 2"/>
      <sheetName val="รายละเอียด"/>
      <sheetName val="ค่าจ้าง"/>
      <sheetName val="สูตร"/>
    </sheetNames>
    <sheetDataSet>
      <sheetData sheetId="0" refreshError="1">
        <row r="2">
          <cell r="B2">
            <v>1</v>
          </cell>
          <cell r="F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ปร4"/>
      <sheetName val="ปร4.1"/>
      <sheetName val="ปลูกต้นไม้"/>
      <sheetName val="BOQ"/>
      <sheetName val="การหาค่า factor F (2)"/>
      <sheetName val="งานทั่วไป 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backup รื้อย้าย"/>
      <sheetName val="หมวด 10"/>
      <sheetName val="ราคาต้นไม้"/>
      <sheetName val="Unit-Rate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Bank Form ปร4"/>
      <sheetName val="Form1"/>
      <sheetName val="เชียงคาน จ.เลย"/>
      <sheetName val="unitcostรวม"/>
      <sheetName val="unit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tle"/>
      <sheetName val="1.2 temp-office(C)"/>
      <sheetName val="ล่วงหน้า15%ประกัน10%"/>
      <sheetName val="Office Type C(ปรับใหม่รถ1คัน)"/>
      <sheetName val="เงินประกันผลงาน-สิ่งพิมพ์"/>
      <sheetName val="รายการเพิ่มเติมแต่ละสัญญา"/>
      <sheetName val="Sheet10"/>
      <sheetName val="Sheet11"/>
      <sheetName val="Sheet12"/>
      <sheetName val="Sheet13"/>
      <sheetName val="Sheet14"/>
      <sheetName val="Sheet15"/>
      <sheetName val="Sheet16"/>
      <sheetName val="กสย11.1"/>
      <sheetName val="SAN REDUCED 1"/>
      <sheetName val="เชียงคาน จ.เลย"/>
      <sheetName val="Store"/>
      <sheetName val="หน้า ปมก"/>
      <sheetName val="เปรียบเทียบโครงสร้าง"/>
    </sheetNames>
    <sheetDataSet>
      <sheetData sheetId="0" refreshError="1"/>
      <sheetData sheetId="1" refreshError="1"/>
      <sheetData sheetId="2" refreshError="1">
        <row r="3">
          <cell r="I3" t="str">
            <v>ค่า Factor F</v>
          </cell>
        </row>
        <row r="4">
          <cell r="H4">
            <v>50000</v>
          </cell>
          <cell r="I4">
            <v>1.250988</v>
          </cell>
        </row>
        <row r="5">
          <cell r="H5">
            <v>100000</v>
          </cell>
          <cell r="I5">
            <v>1.2282740000000001</v>
          </cell>
        </row>
        <row r="6">
          <cell r="H6">
            <v>300000</v>
          </cell>
          <cell r="I6">
            <v>1.210607</v>
          </cell>
        </row>
        <row r="7">
          <cell r="H7">
            <v>500000</v>
          </cell>
          <cell r="I7">
            <v>1.196474</v>
          </cell>
        </row>
        <row r="8">
          <cell r="H8">
            <v>800000</v>
          </cell>
          <cell r="I8">
            <v>1.196474</v>
          </cell>
        </row>
        <row r="9">
          <cell r="H9">
            <v>1000000</v>
          </cell>
          <cell r="I9">
            <v>1.1940979999999999</v>
          </cell>
        </row>
        <row r="10">
          <cell r="H10">
            <v>2000000</v>
          </cell>
          <cell r="I10">
            <v>1.182874</v>
          </cell>
        </row>
        <row r="11">
          <cell r="H11">
            <v>5000000</v>
          </cell>
          <cell r="I11">
            <v>1.172874</v>
          </cell>
        </row>
        <row r="12">
          <cell r="H12">
            <v>10000000</v>
          </cell>
          <cell r="I12">
            <v>1.166574</v>
          </cell>
        </row>
        <row r="13">
          <cell r="H13">
            <v>20000000</v>
          </cell>
          <cell r="I13">
            <v>1.1278030000000001</v>
          </cell>
        </row>
        <row r="14">
          <cell r="H14">
            <v>30000000</v>
          </cell>
          <cell r="I14">
            <v>1.115518</v>
          </cell>
        </row>
        <row r="15">
          <cell r="H15">
            <v>40000000</v>
          </cell>
          <cell r="I15">
            <v>1.10961</v>
          </cell>
        </row>
        <row r="16">
          <cell r="H16">
            <v>50000000</v>
          </cell>
          <cell r="I16">
            <v>1.1043099999999999</v>
          </cell>
        </row>
        <row r="17">
          <cell r="H17">
            <v>60000000</v>
          </cell>
          <cell r="I17">
            <v>1.106036</v>
          </cell>
        </row>
        <row r="18">
          <cell r="H18">
            <v>70000000</v>
          </cell>
          <cell r="I18">
            <v>1.098962</v>
          </cell>
        </row>
        <row r="19">
          <cell r="H19">
            <v>80000000</v>
          </cell>
          <cell r="I19">
            <v>1.0938570000000001</v>
          </cell>
        </row>
        <row r="20">
          <cell r="H20">
            <v>90000000</v>
          </cell>
          <cell r="I20">
            <v>1.0898570000000001</v>
          </cell>
        </row>
        <row r="21">
          <cell r="H21">
            <v>100000000</v>
          </cell>
          <cell r="I21">
            <v>1.0875239999999999</v>
          </cell>
        </row>
        <row r="22">
          <cell r="H22">
            <v>110000000</v>
          </cell>
          <cell r="I22">
            <v>1.0797289999999999</v>
          </cell>
        </row>
        <row r="23">
          <cell r="H23">
            <v>120000000</v>
          </cell>
          <cell r="I23">
            <v>1.077399</v>
          </cell>
        </row>
        <row r="24">
          <cell r="H24">
            <v>130000000</v>
          </cell>
          <cell r="I24">
            <v>1.0754280000000001</v>
          </cell>
        </row>
        <row r="25">
          <cell r="H25">
            <v>140000000</v>
          </cell>
          <cell r="I25">
            <v>1.0737380000000001</v>
          </cell>
        </row>
        <row r="26">
          <cell r="H26">
            <v>150000000</v>
          </cell>
          <cell r="I26">
            <v>1.0722739999999999</v>
          </cell>
        </row>
        <row r="27">
          <cell r="H27">
            <v>160000000</v>
          </cell>
          <cell r="I27">
            <v>1.0769200000000001</v>
          </cell>
        </row>
        <row r="28">
          <cell r="H28">
            <v>170000000</v>
          </cell>
          <cell r="I28">
            <v>1.075769</v>
          </cell>
        </row>
        <row r="29">
          <cell r="H29">
            <v>180000000</v>
          </cell>
          <cell r="I29">
            <v>1.0747450000000001</v>
          </cell>
        </row>
        <row r="30">
          <cell r="H30">
            <v>190000000</v>
          </cell>
          <cell r="I30">
            <v>1.068829</v>
          </cell>
        </row>
        <row r="31">
          <cell r="H31">
            <v>200000000</v>
          </cell>
          <cell r="I31">
            <v>1.070289</v>
          </cell>
        </row>
        <row r="32">
          <cell r="H32">
            <v>210000000</v>
          </cell>
          <cell r="I32">
            <v>1.0693779999999999</v>
          </cell>
        </row>
        <row r="33">
          <cell r="H33">
            <v>220000000</v>
          </cell>
          <cell r="I33">
            <v>1.068549</v>
          </cell>
        </row>
        <row r="34">
          <cell r="H34">
            <v>230000000</v>
          </cell>
          <cell r="I34">
            <v>1.0677920000000001</v>
          </cell>
        </row>
        <row r="35">
          <cell r="H35">
            <v>240000000</v>
          </cell>
          <cell r="I35">
            <v>1.067099</v>
          </cell>
        </row>
        <row r="36">
          <cell r="H36">
            <v>250000000</v>
          </cell>
          <cell r="I36">
            <v>1.0664609999999999</v>
          </cell>
        </row>
        <row r="37">
          <cell r="H37">
            <v>260000000</v>
          </cell>
          <cell r="I37">
            <v>1.0653299999999999</v>
          </cell>
        </row>
        <row r="38">
          <cell r="H38">
            <v>270000000</v>
          </cell>
          <cell r="I38">
            <v>1.0647850000000001</v>
          </cell>
        </row>
        <row r="39">
          <cell r="H39">
            <v>280000000</v>
          </cell>
          <cell r="I39">
            <v>1.0642780000000001</v>
          </cell>
        </row>
        <row r="40">
          <cell r="H40">
            <v>290000000</v>
          </cell>
          <cell r="I40">
            <v>1.0638069999999999</v>
          </cell>
        </row>
        <row r="41">
          <cell r="H41">
            <v>300000000</v>
          </cell>
          <cell r="I41">
            <v>1.063367</v>
          </cell>
        </row>
        <row r="42">
          <cell r="H42">
            <v>350000000</v>
          </cell>
          <cell r="I42">
            <v>1.0621050000000001</v>
          </cell>
        </row>
        <row r="43">
          <cell r="H43">
            <v>400000000</v>
          </cell>
          <cell r="I43">
            <v>1.0606139999999999</v>
          </cell>
        </row>
        <row r="44">
          <cell r="H44">
            <v>450000000</v>
          </cell>
          <cell r="I44">
            <v>1.059099</v>
          </cell>
        </row>
        <row r="45">
          <cell r="H45">
            <v>500000000</v>
          </cell>
          <cell r="I45">
            <v>1.057876</v>
          </cell>
        </row>
        <row r="46">
          <cell r="H46" t="str">
            <v>มากกว่า500,000,000</v>
          </cell>
          <cell r="I46">
            <v>1.0578590000000001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cost"/>
      <sheetName val="INPUT"/>
      <sheetName val="bf"/>
      <sheetName val="สารบัญ"/>
      <sheetName val="ปะหน้า"/>
      <sheetName val="สรุป"/>
      <sheetName val="ปร4-4.1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  <sheetName val="4"/>
      <sheetName val="11 ข้อมูลงานCon"/>
      <sheetName val="10 ข้อมูลวัสดุ-ค่าดำเนิน"/>
      <sheetName val="เชียงคาน จ.เลย"/>
      <sheetName val="SAN REDUCED 1"/>
      <sheetName val="Form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ข้อมูลเบื้องต้น"/>
      <sheetName val="Summary (SUM)"/>
      <sheetName val="Summary (Mainroad)"/>
      <sheetName val="Summary (Frontage)"/>
      <sheetName val="Summary (SUM) (sai5)"/>
      <sheetName val="ค่าแรงงาน,ดำเนินการต่อหน่วย"/>
      <sheetName val="Summary (SUM) (sai5) (2)"/>
      <sheetName val="Summary (SUM) (sai7)"/>
      <sheetName val="Summary (SUM) (sai7) (2)"/>
      <sheetName val="Summary Ramp NO.4"/>
      <sheetName val="Summary U-TURN"/>
      <sheetName val="Summary NAKHONCHISRI(FRONT)"/>
      <sheetName val="Summary NAKHONCHISRI(MAIN)"/>
      <sheetName val="รายการทั้งหมด"/>
      <sheetName val="รายการงานของโครงการ (SUM)"/>
      <sheetName val="รายการงานของโครงการ (MainRoad)"/>
      <sheetName val="รายการงานของโครงการ (Frontage)"/>
      <sheetName val="SAI 5 เฟส1"/>
      <sheetName val="SAI 5 เฟส2"/>
      <sheetName val="Bridge SAI 5"/>
      <sheetName val="SAI 7 เฟส1"/>
      <sheetName val="SAI 7 เฟส2"/>
      <sheetName val="RAMP NO.4"/>
      <sheetName val="U-TURN TYPE2"/>
      <sheetName val="NAKHONCHAISRI(FRONT)"/>
      <sheetName val="U-TURN TYPE1"/>
      <sheetName val="NAKHONCHAISRI (MAIN)"/>
      <sheetName val="1"/>
      <sheetName val="2"/>
      <sheetName val="3"/>
      <sheetName val="4"/>
      <sheetName val="5(SAI5)"/>
      <sheetName val="5(SAI7)"/>
      <sheetName val="5(END)"/>
      <sheetName val="5-2"/>
      <sheetName val="6"/>
      <sheetName val="6 (2)"/>
      <sheetName val="7"/>
      <sheetName val="8"/>
      <sheetName val="6.12(1)"/>
      <sheetName val="6.12(2)"/>
      <sheetName val="6.12(2-a)"/>
      <sheetName val="6.12(2-b)"/>
      <sheetName val="6.12(2-c)"/>
      <sheetName val="6.12(6)"/>
      <sheetName val="6.12(7)"/>
      <sheetName val="6.12 (10)"/>
      <sheetName val="6.13.1"/>
      <sheetName val="back up"/>
      <sheetName val="back up2"/>
      <sheetName val="back up3"/>
      <sheetName val="7.1"/>
      <sheetName val="7.2"/>
      <sheetName val="Soil Cement Column"/>
      <sheetName val="ค่าดำเนินการ+ค่าเสื่อมราคา"/>
      <sheetName val="ตารางค่าขนส่ง"/>
      <sheetName val="การหาค่า factor F (2)"/>
      <sheetName val="Factor F ฝนตกชุก"/>
      <sheetName val="ราคาวัสดุ"/>
      <sheetName val="สรุปค่าขนส่ง"/>
      <sheetName val="ค่าขนส่ง-1"/>
      <sheetName val="งานรื้อถอนราวสะพาน"/>
      <sheetName val="ข้อมูลวัสดุและค่าดำเนินการ"/>
      <sheetName val="ค่าแรงต่อหน่วย"/>
      <sheetName val="ส่วนขยายและค่ายุบตัว"/>
      <sheetName val="ข้อมูลวัสดุค่าดำเนินการ"/>
      <sheetName val="หลักเกณฑ์"/>
      <sheetName val="รายชื่อสะพาน"/>
      <sheetName val="concrete&amp;งานไม้แบบ"/>
      <sheetName val="B5"/>
      <sheetName val="UNIT_COST"/>
      <sheetName val="GIRDER"/>
      <sheetName val="RAILING"/>
      <sheetName val="STRUTURE _UNIT COST"/>
      <sheetName val="Piling"/>
      <sheetName val="Bor pile"/>
      <sheetName val="G"/>
      <sheetName val="f ทาง"/>
      <sheetName val="f สะพานและท่อเหลี่ยม"/>
      <sheetName val="f อาคาร"/>
      <sheetName val="backup ค่าของงานโครงสร้าง"/>
      <sheetName val="ค่าขนส่งทางทะเล"/>
      <sheetName val="งานสะพาน"/>
      <sheetName val="11 ข้อมูลงานCon"/>
      <sheetName val="10 ข้อมูลวัสดุ-ค่าดำเนิน"/>
      <sheetName val="unitcostรวม"/>
      <sheetName val="แผนงาน"/>
      <sheetName val="กิจกรรมแบ่งงวดงาน"/>
      <sheetName val="Store"/>
      <sheetName val="หน้า ปม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"/>
      <sheetName val="Summary"/>
      <sheetName val="U-Turn 0+338"/>
      <sheetName val="Minor 2+514"/>
      <sheetName val="U-Turn 2+718"/>
      <sheetName val="Wide 4+514LT"/>
      <sheetName val="Wide 4+514RT"/>
      <sheetName val="Overpass 4+514LT"/>
      <sheetName val="Overpass 4+514RT"/>
      <sheetName val="Wide 7+738"/>
      <sheetName val="U-Turn 8+451"/>
      <sheetName val="Abutment"/>
      <sheetName val="ปร4.1"/>
      <sheetName val="5"/>
      <sheetName val="Mat_Source"/>
      <sheetName val="11 ข้อมูลงานCon"/>
      <sheetName val="10 ข้อมูลวัสดุ-ค่าดำเนิน"/>
      <sheetName val="Store"/>
      <sheetName val="แผนงาน"/>
    </sheetNames>
    <sheetDataSet>
      <sheetData sheetId="0">
        <row r="93">
          <cell r="E93">
            <v>20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"/>
      <sheetName val="Summary"/>
      <sheetName val="U-Turn 0+338"/>
      <sheetName val="Minor 2+514"/>
      <sheetName val="U-Turn 2+718"/>
      <sheetName val="Wide 4+514LT"/>
      <sheetName val="Wide 4+514RT"/>
      <sheetName val="Overpass 4+514LT"/>
      <sheetName val="Overpass 4+514RT"/>
      <sheetName val="Wide 7+738"/>
      <sheetName val="U-Turn 8+451"/>
      <sheetName val="Abutment"/>
      <sheetName val="backup"/>
      <sheetName val="概総括1"/>
      <sheetName val="Store"/>
      <sheetName val="หน้า ปมก"/>
      <sheetName val="อาคารจุดพักรถ"/>
      <sheetName val="แผนงาน"/>
    </sheetNames>
    <sheetDataSet>
      <sheetData sheetId="0" refreshError="1">
        <row r="92">
          <cell r="E92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RVE"/>
      <sheetName val="don_copy"/>
      <sheetName val="ข้อมูลขนส่ง"/>
      <sheetName val="11 ข้อมูลงานCon"/>
      <sheetName val="Sheet1"/>
      <sheetName val="10 ข้อมูลวัสดุ-ค่าดำเนิน"/>
      <sheetName val="ราคาคอนกรีตต่อหน่วย"/>
      <sheetName val="หมวด 10"/>
      <sheetName val="แผนงาน"/>
      <sheetName val="Store"/>
      <sheetName val="เชียงคาน จ.เลย"/>
      <sheetName val="ดัชนีราคา"/>
      <sheetName val="SAN REDUCED 1"/>
      <sheetName val="Form1"/>
      <sheetName val="หลักเกณฑ์"/>
      <sheetName val="bq"/>
      <sheetName val="LITF"/>
      <sheetName val="no_fto"/>
      <sheetName val="หน้า ปมก"/>
      <sheetName val="รายการประมาณราคาต่อหน่วย"/>
      <sheetName val="ล่วงหน้า15%ประกัน10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รายการทั้งหมด"/>
      <sheetName val="สารบัญ"/>
      <sheetName val="สรุปราคา"/>
      <sheetName val="Summary"/>
      <sheetName val="ค่าแรงงาน,ดำเนินการต่อหน่วย"/>
      <sheetName val="sum1"/>
      <sheetName val="BOQ1"/>
      <sheetName val="ปริมาณวัสดุ"/>
      <sheetName val="sum2"/>
      <sheetName val="BOQ2"/>
      <sheetName val="1"/>
      <sheetName val="2"/>
      <sheetName val="3"/>
      <sheetName val="4"/>
      <sheetName val="5-2"/>
      <sheetName val="6 (2)"/>
      <sheetName val="back up"/>
      <sheetName val="6"/>
      <sheetName val="7"/>
      <sheetName val="7.1"/>
      <sheetName val="7.1 (FOR BPN)"/>
      <sheetName val="มาตรการติดตาม"/>
      <sheetName val="8.มาตรฯ"/>
      <sheetName val="Factor F"/>
      <sheetName val="Factor F-C1"/>
      <sheetName val="Factor F-C2"/>
      <sheetName val="ตาราง Factor F งานทาง"/>
      <sheetName val="ตาราง Factor F สะพาน_ท่อเหลี่ยม"/>
      <sheetName val="ข้อมูลเบื้องต้น"/>
      <sheetName val="ข้อมูล-C1"/>
      <sheetName val="ข้อมูล-C2"/>
      <sheetName val="Overpass"/>
      <sheetName val="route 226"/>
      <sheetName val="Take off REV"/>
      <sheetName val="OP Qty"/>
      <sheetName val="Tunnel"/>
      <sheetName val="TN Qty"/>
      <sheetName val="MinorBridge"/>
      <sheetName val="ค่าดำเนินการ+ค่าเสื่อมราคา"/>
      <sheetName val="F ฝนตกชุก"/>
      <sheetName val="ราคาวัสดุ"/>
      <sheetName val="ข้อมูลวัสดุและค่าดำเนินการ"/>
      <sheetName val="ราคากลาง"/>
      <sheetName val="สรุปค่าขนส่ง"/>
      <sheetName val="ตารางค่าขนส่ง"/>
      <sheetName val="concrete&amp;งานไม้แบบ"/>
      <sheetName val="ข้อมูลวัสดุค่าดำเนินการ"/>
      <sheetName val="Soil Cement Column"/>
      <sheetName val="Pedes &amp; Bus stop"/>
      <sheetName val="LANDSCAPE"/>
      <sheetName val="con pavement"/>
      <sheetName val="DI,DIT HILL,BA,DR"/>
      <sheetName val="Rockfall"/>
      <sheetName val="งานสะพาน"/>
      <sheetName val="ดินตัด - ดินถม"/>
      <sheetName val="ท่อกลม "/>
      <sheetName val="GEOGRID"/>
      <sheetName val="สะพานลอย"/>
      <sheetName val="อำนวยการ"/>
      <sheetName val="ดอกเบี้ย,กำไร"/>
      <sheetName val="อำนวยการ 1"/>
      <sheetName val="ดอกเบี้ย,กำไร (1)"/>
      <sheetName val=" อำนวยการ 2"/>
      <sheetName val="ดอกเบี้ย,กำไร (2)"/>
      <sheetName val="ค่าแรงต่อหน่วย"/>
      <sheetName val="งานจัดการจราจร"/>
      <sheetName val="ตาราง Factor F อาคาร"/>
      <sheetName val="จัดจราจร-C1"/>
      <sheetName val="จัดจราจร-C2"/>
      <sheetName val="ส่วนขยายและค่ายุบตัว"/>
      <sheetName val="งานสี"/>
      <sheetName val="ทางเชื่อม"/>
      <sheetName val="ปริมาณงานป้าย"/>
      <sheetName val="ปริมาณงานทาสีตีเส้น"/>
      <sheetName val="ปริมาณงานท่อ"/>
      <sheetName val="backup ค่าของงานโครงสร้าง"/>
      <sheetName val="ค่าขนส่งทางทะเล"/>
      <sheetName val="วัดใต้"/>
      <sheetName val="BO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>
        <row r="18">
          <cell r="L18">
            <v>10</v>
          </cell>
          <cell r="M18">
            <v>31.32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ขั้นตอน"/>
      <sheetName val="SUM-BILL"/>
      <sheetName val="Sum-CS"/>
      <sheetName val="SUM-LR"/>
      <sheetName val="SUM-EM"/>
      <sheetName val="CS-หมวดที่ 1"/>
      <sheetName val="CS-หมวดที่ 2"/>
      <sheetName val="CS-หมวดที่ 3"/>
      <sheetName val="CS-หมวดที่ 4"/>
      <sheetName val="CS-หมวดที่ 5"/>
      <sheetName val="CS-หมวดที่ 6"/>
      <sheetName val="CS-หมวดที่ 7"/>
      <sheetName val="CS-หมวดที่ 8"/>
      <sheetName val="CS-หมวดที่ 9"/>
      <sheetName val="CS-หมวดที่ 10"/>
      <sheetName val="CS-หมวดที่ 11"/>
      <sheetName val="LR-หมวดที่ 1"/>
      <sheetName val="LR-หมวดที่ 2"/>
      <sheetName val="LR-หมวดที่ 3"/>
      <sheetName val="LR-หมวดที่ 4"/>
      <sheetName val="LR-หมวดที่ 5"/>
      <sheetName val="EM 1"/>
      <sheetName val="EM 2"/>
      <sheetName val="EM 3"/>
      <sheetName val="EM 4"/>
      <sheetName val="EM 5"/>
      <sheetName val="EM 6-7"/>
      <sheetName val="EM 8-9"/>
      <sheetName val="EM 10-17"/>
      <sheetName val="ปร5"/>
      <sheetName val="2"/>
      <sheetName val="ราคาวัสดุ"/>
      <sheetName val="concrete&amp;งานไม้แบบ"/>
      <sheetName val="ข้อมูลวัสดุและค่าดำเนินการ"/>
      <sheetName val="ค่าแรงต่อหน่วย"/>
      <sheetName val="สรุปค่าขนส่ง"/>
      <sheetName val="ค่าขนส่ง-1"/>
      <sheetName val="ตารางค่าขนส่ง"/>
      <sheetName val="ค่าดำเนินการ+ค่าเสื่อมราคา"/>
      <sheetName val="การหาค่า factor F (2)"/>
      <sheetName val="Factor F ฝนตกชุก"/>
      <sheetName val="11 ข้อมูลงานCon"/>
      <sheetName val="10 ข้อมูลวัสดุ-ค่าดำเนิน"/>
      <sheetName val="12 ข้อมูลงานไม้แบบ"/>
      <sheetName val="unitcost"/>
      <sheetName val="รายการประมาณราคาต่อหน่วย"/>
      <sheetName val="BOQ"/>
    </sheetNames>
    <sheetDataSet>
      <sheetData sheetId="0">
        <row r="4">
          <cell r="B4" t="str">
            <v>โครงการก่อสร้างทางพิเศษสายศรีรัช - ถนนวงแหวนรอบนอกกรุงเทพมหานคร SECTION 1</v>
          </cell>
        </row>
        <row r="6">
          <cell r="B6" t="str">
            <v>ประมาณราคา วันที่  1  มกราคม พ.ศ. 2554</v>
          </cell>
        </row>
        <row r="7">
          <cell r="B7" t="str">
            <v>การทางพิเศษแห่งประเทศไทย</v>
          </cell>
        </row>
        <row r="29">
          <cell r="B29" t="str">
            <v>ราคาวัสดุประจำ จังหวัดกรุงเทพมหานคร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6">
          <cell r="K6" t="str">
            <v>รถ 10 ล้อ</v>
          </cell>
        </row>
        <row r="7">
          <cell r="K7" t="str">
            <v>รถ 10 ล้อ</v>
          </cell>
        </row>
        <row r="8">
          <cell r="K8" t="str">
            <v>รถ 10 ล้อ</v>
          </cell>
        </row>
        <row r="9">
          <cell r="K9" t="str">
            <v>รถ 10 ล้อ+พ่วง</v>
          </cell>
        </row>
        <row r="10">
          <cell r="K10" t="str">
            <v>รถ 10 ล้อ+พ่วง</v>
          </cell>
        </row>
        <row r="11">
          <cell r="K11" t="str">
            <v>รถ 10 ล้อ+พ่วง</v>
          </cell>
        </row>
        <row r="12">
          <cell r="K12" t="str">
            <v>รถ 10 ล้อ</v>
          </cell>
          <cell r="L12">
            <v>26</v>
          </cell>
        </row>
        <row r="13">
          <cell r="K13" t="str">
            <v>รถ 10 ล้อ</v>
          </cell>
        </row>
        <row r="14">
          <cell r="K14" t="str">
            <v>รถ 10 ล้อ</v>
          </cell>
        </row>
        <row r="15">
          <cell r="K15" t="str">
            <v>รถ 10 ล้อ</v>
          </cell>
        </row>
        <row r="16">
          <cell r="K16" t="str">
            <v>รถ 10 ล้อ</v>
          </cell>
        </row>
        <row r="17">
          <cell r="K17" t="str">
            <v>รถ 10 ล้อ</v>
          </cell>
        </row>
        <row r="18">
          <cell r="K18" t="str">
            <v>รถ 10 ล้อ</v>
          </cell>
        </row>
        <row r="19">
          <cell r="K19" t="str">
            <v>รถ 10 ล้อ</v>
          </cell>
        </row>
      </sheetData>
      <sheetData sheetId="37">
        <row r="80">
          <cell r="L80">
            <v>923.75</v>
          </cell>
        </row>
      </sheetData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รายละเอียดโครงการ"/>
      <sheetName val="แผนที่"/>
      <sheetName val="หมายเหตุ"/>
      <sheetName val="ราคาน้ำมัน"/>
      <sheetName val="ราคาเหล็ก"/>
      <sheetName val="ราคาปูน-ยาง"/>
      <sheetName val="ตารางค่า F"/>
      <sheetName val="ตารางค่าขนส่ง"/>
      <sheetName val="ตัวแปรค่าขนส่ง"/>
      <sheetName val="ราคาวัสดุก่อสร้างทั่วไป"/>
      <sheetName val="1.ตารางต้นทุน"/>
      <sheetName val="ตารางต้นทุน 2"/>
      <sheetName val="2.FACTOR f"/>
      <sheetName val="ระยะเวลาทำการ"/>
      <sheetName val="4.ข้อมูลเบื้องต้น"/>
      <sheetName val="5.ระยะขนส่ง"/>
      <sheetName val="5.2ข้อมูลวัสดุ-ค่าดำเนินการ"/>
      <sheetName val="6.ตารางไม้แบบ"/>
      <sheetName val="6.1ข้อมูลงานCon"/>
      <sheetName val="6.2ข้อมูลงานไม้แบบ"/>
      <sheetName val="ตารางสรุปค่าดำเนินการ"/>
      <sheetName val="1.1-1.2"/>
      <sheetName val="1.3"/>
      <sheetName val="1.5-2.1"/>
      <sheetName val="2.2.1-2.2.3"/>
      <sheetName val="2.2.4-2.2.6"/>
      <sheetName val="2.3.1"/>
      <sheetName val="2.3.4-2.3.6"/>
      <sheetName val="2.3.8"/>
      <sheetName val="3.1.1"/>
      <sheetName val="3.1.2"/>
      <sheetName val="3.2.1-3.2.2"/>
      <sheetName val="3.2.3-3.2.5"/>
      <sheetName val="3.4.1-3.6"/>
      <sheetName val="3.7-4.1.2"/>
      <sheetName val="ปริมาณ ASPHALT  CON."/>
      <sheetName val="4.4.1-4.4.2"/>
      <sheetName val="4.4.3-4.4.4"/>
      <sheetName val="4.9.1PORTLAND25CM"/>
      <sheetName val="4.9.1CONT"/>
      <sheetName val="4.9.2"/>
      <sheetName val="4.9.3"/>
      <sheetName val="4.9.4-4.9.5"/>
      <sheetName val="5.1.1.1BRIDGE"/>
      <sheetName val="5.1.1.1(2)"/>
      <sheetName val="นั่งร้าน"/>
      <sheetName val="Plank ช่วง 5-7"/>
      <sheetName val="Plank ช่วง 8-10"/>
      <sheetName val="5.1.1.2BRIDGE"/>
      <sheetName val="5.1.1.2(2)"/>
      <sheetName val="5.1.1.3BRIDGE"/>
      <sheetName val="5.1.1.3(2)"/>
      <sheetName val="5.1.1.4BRIDGE"/>
      <sheetName val="5.1.1.4(2)"/>
      <sheetName val="5.1.1.5BRIDGE"/>
      <sheetName val="5.1.1.5(2)"/>
      <sheetName val="5.1.4-5.1.6"/>
      <sheetName val="5.2.1.1"/>
      <sheetName val="5.2.1.2"/>
      <sheetName val="5.2.2.1"/>
      <sheetName val="5.2.2.2"/>
      <sheetName val="5.2.2.3"/>
      <sheetName val="5.2.2.4"/>
      <sheetName val="5.2.2.5"/>
      <sheetName val="5.2.2.6"/>
      <sheetName val="5.2.2.7"/>
      <sheetName val="5.3.2"/>
      <sheetName val="5.3.3"/>
      <sheetName val="5.3.4"/>
      <sheetName val="5.3.5"/>
      <sheetName val="5.3.6"/>
      <sheetName val="5.4"/>
      <sheetName val="6.1.1"/>
      <sheetName val="6.3.2R.C."/>
      <sheetName val="6.3.3.2.4"/>
      <sheetName val="6.3.3.2.5"/>
      <sheetName val="6.3.4-.6.3.5.2"/>
      <sheetName val="6.3.12.1-6.3.12.2"/>
      <sheetName val="6.3.13.2-6.3.14.1"/>
      <sheetName val="6.4.1-6.4.2"/>
      <sheetName val="6.5.2"/>
      <sheetName val="6.6.1-6.7.2"/>
      <sheetName val="6.8"/>
      <sheetName val="6.10.1-6.10.3"/>
      <sheetName val="6.10.4"/>
      <sheetName val="6.11.1-6.11.2.1"/>
      <sheetName val="6.11.2.2-6.11.2.3"/>
      <sheetName val="6.11.3.1"/>
      <sheetName val="6.11.4.1"/>
      <sheetName val="6.11.4.1(2)"/>
      <sheetName val="6.11.5.1-6.11.5.2"/>
      <sheetName val="6.11.5.2(2)"/>
      <sheetName val="6.12.1"/>
      <sheetName val="6.12.2"/>
      <sheetName val="6.12.10"/>
      <sheetName val="6.14.1"/>
      <sheetName val="6.15.1-6.15.3"/>
      <sheetName val="6.15.4-6.15.5"/>
      <sheetName val="6.15.6-6.16"/>
      <sheetName val="6.17.1"/>
      <sheetName val="6.17.2"/>
      <sheetName val="6.17.7"/>
      <sheetName val="6.18.1.4-6.18.1.6"/>
      <sheetName val="7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3.2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1.6"/>
      <sheetName val="6.3.1.7"/>
      <sheetName val="6.3.1.7(2)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2-6.3.14.3"/>
      <sheetName val="6.3.14.4.1"/>
      <sheetName val="6.3.14.4.2"/>
      <sheetName val="6.3.14.4.3"/>
      <sheetName val="6.4.3-6.4.4"/>
      <sheetName val="6.4.5.1"/>
      <sheetName val="6.4.5.2"/>
      <sheetName val="6.4.5.3"/>
      <sheetName val="6.4.5.3.1"/>
      <sheetName val="6.4.5.3.2"/>
      <sheetName val="6.4.5.4"/>
      <sheetName val="6.4.6.1"/>
      <sheetName val="6.4.6.2"/>
      <sheetName val="6.4.6.3"/>
      <sheetName val="6.4.6.4"/>
      <sheetName val="6.4.6.5"/>
      <sheetName val="6.5.1"/>
      <sheetName val="6.9"/>
      <sheetName val="6.11.3.2"/>
      <sheetName val="6.11.4.2"/>
      <sheetName val="6.11.4.2(2)"/>
      <sheetName val="6.11.4.3"/>
      <sheetName val="6.11.4.3(2)"/>
      <sheetName val="6.11.6"/>
      <sheetName val="6.11.6(2)"/>
      <sheetName val="6.11.6(3)"/>
      <sheetName val="6.12.3"/>
      <sheetName val="6.12.4"/>
      <sheetName val="6.12.5.1"/>
      <sheetName val="6.12.5.2"/>
      <sheetName val="6.12.6-6.12.7"/>
      <sheetName val="6.12.9"/>
      <sheetName val="6.13.1"/>
      <sheetName val="6.13.1( 4 Phase,VA )"/>
      <sheetName val="6.13.2"/>
      <sheetName val="6.13.2Improve (3 PHASES)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2-6.18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ค่าขนส่งวัสดุ"/>
      <sheetName val="ตารางค่าดำเนินการ"/>
      <sheetName val="วัดใต้"/>
      <sheetName val="รายชื่อสะพาน"/>
      <sheetName val="ค่างานต้นทุนถนน"/>
      <sheetName val="CUR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8">
          <cell r="A8">
            <v>1</v>
          </cell>
          <cell r="B8">
            <v>5.21</v>
          </cell>
          <cell r="C8">
            <v>7.3</v>
          </cell>
        </row>
        <row r="9">
          <cell r="A9">
            <v>2</v>
          </cell>
          <cell r="B9">
            <v>6.74</v>
          </cell>
          <cell r="C9">
            <v>9.44</v>
          </cell>
        </row>
        <row r="10">
          <cell r="A10">
            <v>3</v>
          </cell>
          <cell r="B10">
            <v>8.2799999999999994</v>
          </cell>
          <cell r="C10">
            <v>11.59</v>
          </cell>
        </row>
        <row r="11">
          <cell r="A11">
            <v>4</v>
          </cell>
          <cell r="B11">
            <v>9.81</v>
          </cell>
          <cell r="C11">
            <v>13.73</v>
          </cell>
        </row>
        <row r="12">
          <cell r="A12">
            <v>5</v>
          </cell>
          <cell r="B12">
            <v>11.34</v>
          </cell>
          <cell r="C12">
            <v>15.88</v>
          </cell>
        </row>
        <row r="13">
          <cell r="A13">
            <v>6</v>
          </cell>
          <cell r="B13">
            <v>12.87</v>
          </cell>
          <cell r="C13">
            <v>18.02</v>
          </cell>
        </row>
        <row r="14">
          <cell r="A14">
            <v>7</v>
          </cell>
          <cell r="B14">
            <v>14.41</v>
          </cell>
          <cell r="C14">
            <v>20.170000000000002</v>
          </cell>
        </row>
        <row r="15">
          <cell r="A15">
            <v>8</v>
          </cell>
          <cell r="B15">
            <v>16.079999999999998</v>
          </cell>
          <cell r="C15">
            <v>22.51</v>
          </cell>
        </row>
        <row r="16">
          <cell r="A16">
            <v>9</v>
          </cell>
          <cell r="B16">
            <v>18</v>
          </cell>
          <cell r="C16">
            <v>25.19</v>
          </cell>
        </row>
        <row r="17">
          <cell r="A17">
            <v>10</v>
          </cell>
          <cell r="B17">
            <v>19.91</v>
          </cell>
          <cell r="C17">
            <v>27.88</v>
          </cell>
        </row>
        <row r="18">
          <cell r="A18">
            <v>11</v>
          </cell>
          <cell r="B18">
            <v>21.83</v>
          </cell>
          <cell r="C18">
            <v>30.56</v>
          </cell>
        </row>
        <row r="19">
          <cell r="A19">
            <v>12</v>
          </cell>
          <cell r="B19">
            <v>23.75</v>
          </cell>
          <cell r="C19">
            <v>33.25</v>
          </cell>
        </row>
        <row r="20">
          <cell r="A20">
            <v>13</v>
          </cell>
          <cell r="B20">
            <v>25.67</v>
          </cell>
          <cell r="C20">
            <v>35.93</v>
          </cell>
        </row>
        <row r="21">
          <cell r="A21">
            <v>14</v>
          </cell>
          <cell r="B21">
            <v>27.58</v>
          </cell>
          <cell r="C21">
            <v>38.619999999999997</v>
          </cell>
        </row>
        <row r="22">
          <cell r="A22">
            <v>15</v>
          </cell>
          <cell r="B22">
            <v>29.5</v>
          </cell>
          <cell r="C22">
            <v>41.3</v>
          </cell>
        </row>
        <row r="23">
          <cell r="A23">
            <v>16</v>
          </cell>
          <cell r="B23">
            <v>31.42</v>
          </cell>
          <cell r="C23">
            <v>43.99</v>
          </cell>
        </row>
        <row r="24">
          <cell r="A24">
            <v>17</v>
          </cell>
          <cell r="B24">
            <v>33.340000000000003</v>
          </cell>
          <cell r="C24">
            <v>46.67</v>
          </cell>
        </row>
        <row r="25">
          <cell r="A25">
            <v>18</v>
          </cell>
          <cell r="B25">
            <v>35.25</v>
          </cell>
          <cell r="C25">
            <v>49.35</v>
          </cell>
        </row>
        <row r="26">
          <cell r="A26">
            <v>19</v>
          </cell>
          <cell r="B26">
            <v>37.17</v>
          </cell>
          <cell r="C26">
            <v>52.04</v>
          </cell>
        </row>
        <row r="27">
          <cell r="A27">
            <v>20</v>
          </cell>
          <cell r="B27">
            <v>39.090000000000003</v>
          </cell>
          <cell r="C27">
            <v>54.73</v>
          </cell>
        </row>
        <row r="28">
          <cell r="A28">
            <v>21</v>
          </cell>
          <cell r="B28">
            <v>41.01</v>
          </cell>
          <cell r="C28">
            <v>57.41</v>
          </cell>
        </row>
        <row r="29">
          <cell r="A29">
            <v>22</v>
          </cell>
          <cell r="B29">
            <v>42.93</v>
          </cell>
          <cell r="C29">
            <v>60.1</v>
          </cell>
        </row>
        <row r="30">
          <cell r="A30">
            <v>23</v>
          </cell>
          <cell r="B30">
            <v>44.84</v>
          </cell>
          <cell r="C30">
            <v>62.78</v>
          </cell>
        </row>
        <row r="31">
          <cell r="A31">
            <v>24</v>
          </cell>
          <cell r="B31">
            <v>46.76</v>
          </cell>
          <cell r="C31">
            <v>65.47</v>
          </cell>
        </row>
        <row r="32">
          <cell r="A32">
            <v>25</v>
          </cell>
          <cell r="B32">
            <v>48.68</v>
          </cell>
          <cell r="C32">
            <v>68.150000000000006</v>
          </cell>
        </row>
        <row r="33">
          <cell r="A33">
            <v>26</v>
          </cell>
          <cell r="B33">
            <v>50.6</v>
          </cell>
          <cell r="C33">
            <v>70.84</v>
          </cell>
        </row>
        <row r="34">
          <cell r="A34">
            <v>27</v>
          </cell>
          <cell r="B34">
            <v>52.52</v>
          </cell>
          <cell r="C34">
            <v>73.52</v>
          </cell>
        </row>
        <row r="35">
          <cell r="A35">
            <v>28</v>
          </cell>
          <cell r="B35">
            <v>54.44</v>
          </cell>
          <cell r="C35">
            <v>76.209999999999994</v>
          </cell>
        </row>
        <row r="36">
          <cell r="A36">
            <v>29</v>
          </cell>
          <cell r="B36">
            <v>56.35</v>
          </cell>
          <cell r="C36">
            <v>78.88</v>
          </cell>
        </row>
        <row r="37">
          <cell r="A37">
            <v>30</v>
          </cell>
          <cell r="B37">
            <v>58.27</v>
          </cell>
          <cell r="C37">
            <v>81.58</v>
          </cell>
        </row>
        <row r="38">
          <cell r="A38">
            <v>31</v>
          </cell>
          <cell r="B38">
            <v>60.18</v>
          </cell>
          <cell r="C38">
            <v>84.25</v>
          </cell>
        </row>
        <row r="39">
          <cell r="A39">
            <v>32</v>
          </cell>
          <cell r="B39">
            <v>62.11</v>
          </cell>
          <cell r="C39">
            <v>86.95</v>
          </cell>
        </row>
        <row r="40">
          <cell r="A40">
            <v>33</v>
          </cell>
          <cell r="B40">
            <v>64.02</v>
          </cell>
          <cell r="C40">
            <v>89.63</v>
          </cell>
        </row>
        <row r="41">
          <cell r="A41">
            <v>34</v>
          </cell>
          <cell r="B41">
            <v>65.95</v>
          </cell>
          <cell r="C41">
            <v>92.32</v>
          </cell>
        </row>
        <row r="42">
          <cell r="A42">
            <v>35</v>
          </cell>
          <cell r="B42">
            <v>67.849999999999994</v>
          </cell>
          <cell r="C42">
            <v>95</v>
          </cell>
        </row>
        <row r="43">
          <cell r="A43">
            <v>36</v>
          </cell>
          <cell r="B43">
            <v>69.78</v>
          </cell>
          <cell r="C43">
            <v>97.69</v>
          </cell>
        </row>
        <row r="44">
          <cell r="A44">
            <v>37</v>
          </cell>
          <cell r="B44">
            <v>71.7</v>
          </cell>
          <cell r="C44">
            <v>100.38</v>
          </cell>
        </row>
        <row r="45">
          <cell r="A45">
            <v>38</v>
          </cell>
          <cell r="B45">
            <v>73.62</v>
          </cell>
          <cell r="C45">
            <v>103.07</v>
          </cell>
        </row>
        <row r="46">
          <cell r="A46">
            <v>39</v>
          </cell>
          <cell r="B46">
            <v>75.540000000000006</v>
          </cell>
          <cell r="C46">
            <v>105.75</v>
          </cell>
        </row>
        <row r="47">
          <cell r="A47">
            <v>40</v>
          </cell>
          <cell r="B47">
            <v>77.45</v>
          </cell>
          <cell r="C47">
            <v>108.43</v>
          </cell>
        </row>
        <row r="48">
          <cell r="A48">
            <v>41</v>
          </cell>
          <cell r="B48">
            <v>79.37</v>
          </cell>
          <cell r="C48">
            <v>111.12</v>
          </cell>
        </row>
        <row r="49">
          <cell r="A49">
            <v>42</v>
          </cell>
          <cell r="B49">
            <v>81.290000000000006</v>
          </cell>
          <cell r="C49">
            <v>113.81</v>
          </cell>
        </row>
        <row r="50">
          <cell r="A50">
            <v>43</v>
          </cell>
          <cell r="B50">
            <v>83.2</v>
          </cell>
          <cell r="C50">
            <v>116.48</v>
          </cell>
        </row>
        <row r="51">
          <cell r="A51">
            <v>44</v>
          </cell>
          <cell r="B51">
            <v>85.13</v>
          </cell>
          <cell r="C51">
            <v>119.18</v>
          </cell>
        </row>
        <row r="52">
          <cell r="A52">
            <v>45</v>
          </cell>
          <cell r="B52">
            <v>87.04</v>
          </cell>
          <cell r="C52">
            <v>121.85</v>
          </cell>
        </row>
        <row r="53">
          <cell r="A53">
            <v>46</v>
          </cell>
          <cell r="B53">
            <v>88.96</v>
          </cell>
          <cell r="C53">
            <v>124.55</v>
          </cell>
        </row>
        <row r="54">
          <cell r="A54">
            <v>47</v>
          </cell>
          <cell r="B54">
            <v>90.87</v>
          </cell>
          <cell r="C54">
            <v>127.22</v>
          </cell>
        </row>
        <row r="55">
          <cell r="A55">
            <v>48</v>
          </cell>
          <cell r="B55">
            <v>92.79</v>
          </cell>
          <cell r="C55">
            <v>129.91</v>
          </cell>
        </row>
        <row r="56">
          <cell r="A56">
            <v>49</v>
          </cell>
          <cell r="B56">
            <v>94.7</v>
          </cell>
          <cell r="C56">
            <v>132.58000000000001</v>
          </cell>
        </row>
        <row r="57">
          <cell r="A57">
            <v>50</v>
          </cell>
          <cell r="B57">
            <v>96.62</v>
          </cell>
          <cell r="C57">
            <v>135.27000000000001</v>
          </cell>
        </row>
        <row r="58">
          <cell r="A58">
            <v>51</v>
          </cell>
          <cell r="B58">
            <v>98.55</v>
          </cell>
          <cell r="C58">
            <v>137.96</v>
          </cell>
        </row>
        <row r="59">
          <cell r="A59">
            <v>52</v>
          </cell>
          <cell r="B59">
            <v>100.46</v>
          </cell>
          <cell r="C59">
            <v>140.63999999999999</v>
          </cell>
        </row>
        <row r="60">
          <cell r="A60">
            <v>53</v>
          </cell>
          <cell r="B60">
            <v>102.37</v>
          </cell>
          <cell r="C60">
            <v>143.32</v>
          </cell>
        </row>
        <row r="61">
          <cell r="A61">
            <v>54</v>
          </cell>
          <cell r="B61">
            <v>104.3</v>
          </cell>
          <cell r="C61">
            <v>146.02000000000001</v>
          </cell>
        </row>
        <row r="62">
          <cell r="A62">
            <v>55</v>
          </cell>
          <cell r="B62">
            <v>106.21</v>
          </cell>
          <cell r="C62">
            <v>148.69</v>
          </cell>
        </row>
        <row r="63">
          <cell r="A63">
            <v>56</v>
          </cell>
          <cell r="B63">
            <v>108.13</v>
          </cell>
          <cell r="C63">
            <v>151.38</v>
          </cell>
        </row>
        <row r="64">
          <cell r="A64">
            <v>57</v>
          </cell>
          <cell r="B64" t="str">
            <v>110..05</v>
          </cell>
          <cell r="C64">
            <v>154.07</v>
          </cell>
        </row>
        <row r="65">
          <cell r="A65">
            <v>58</v>
          </cell>
          <cell r="B65">
            <v>111.98</v>
          </cell>
          <cell r="C65">
            <v>156.78</v>
          </cell>
        </row>
        <row r="66">
          <cell r="A66">
            <v>59</v>
          </cell>
          <cell r="B66">
            <v>113.89</v>
          </cell>
          <cell r="C66">
            <v>159.44999999999999</v>
          </cell>
        </row>
        <row r="67">
          <cell r="A67">
            <v>60</v>
          </cell>
          <cell r="B67">
            <v>115.81</v>
          </cell>
          <cell r="C67">
            <v>162.13</v>
          </cell>
        </row>
        <row r="68">
          <cell r="A68">
            <v>61</v>
          </cell>
          <cell r="B68">
            <v>117.73</v>
          </cell>
          <cell r="C68">
            <v>164.82</v>
          </cell>
        </row>
        <row r="69">
          <cell r="A69">
            <v>62</v>
          </cell>
          <cell r="B69">
            <v>119.66</v>
          </cell>
          <cell r="C69">
            <v>167.53</v>
          </cell>
        </row>
        <row r="70">
          <cell r="A70">
            <v>63</v>
          </cell>
          <cell r="B70">
            <v>121.56</v>
          </cell>
          <cell r="C70">
            <v>170.19</v>
          </cell>
        </row>
        <row r="71">
          <cell r="A71">
            <v>64</v>
          </cell>
          <cell r="B71">
            <v>123.47</v>
          </cell>
          <cell r="C71">
            <v>172.86</v>
          </cell>
        </row>
        <row r="72">
          <cell r="A72">
            <v>65</v>
          </cell>
          <cell r="B72">
            <v>125.39</v>
          </cell>
          <cell r="C72">
            <v>175.54</v>
          </cell>
        </row>
        <row r="73">
          <cell r="A73">
            <v>66</v>
          </cell>
          <cell r="B73">
            <v>127.31</v>
          </cell>
          <cell r="C73">
            <v>178.23</v>
          </cell>
        </row>
        <row r="74">
          <cell r="A74">
            <v>67</v>
          </cell>
          <cell r="B74">
            <v>129.24</v>
          </cell>
          <cell r="C74">
            <v>180.94</v>
          </cell>
        </row>
        <row r="75">
          <cell r="A75">
            <v>68</v>
          </cell>
          <cell r="B75">
            <v>131.13</v>
          </cell>
          <cell r="C75">
            <v>183.59</v>
          </cell>
        </row>
        <row r="76">
          <cell r="A76">
            <v>69</v>
          </cell>
          <cell r="B76">
            <v>133.08000000000001</v>
          </cell>
          <cell r="C76">
            <v>186.31</v>
          </cell>
        </row>
        <row r="77">
          <cell r="A77">
            <v>70</v>
          </cell>
          <cell r="B77">
            <v>134.99</v>
          </cell>
          <cell r="C77">
            <v>188.98</v>
          </cell>
        </row>
        <row r="78">
          <cell r="A78">
            <v>71</v>
          </cell>
          <cell r="B78">
            <v>136.9</v>
          </cell>
          <cell r="C78">
            <v>191.66</v>
          </cell>
        </row>
        <row r="79">
          <cell r="A79">
            <v>72</v>
          </cell>
          <cell r="B79">
            <v>138.82</v>
          </cell>
          <cell r="C79">
            <v>194.34</v>
          </cell>
        </row>
        <row r="80">
          <cell r="A80">
            <v>73</v>
          </cell>
          <cell r="B80">
            <v>140.74</v>
          </cell>
          <cell r="C80">
            <v>197.04</v>
          </cell>
        </row>
        <row r="81">
          <cell r="A81">
            <v>74</v>
          </cell>
          <cell r="B81">
            <v>142.68</v>
          </cell>
          <cell r="C81">
            <v>199.75</v>
          </cell>
        </row>
        <row r="82">
          <cell r="A82">
            <v>75</v>
          </cell>
          <cell r="B82">
            <v>144.56</v>
          </cell>
          <cell r="C82">
            <v>202.39</v>
          </cell>
        </row>
        <row r="83">
          <cell r="A83">
            <v>76</v>
          </cell>
          <cell r="B83">
            <v>146.51</v>
          </cell>
          <cell r="C83">
            <v>205.12</v>
          </cell>
        </row>
        <row r="84">
          <cell r="A84">
            <v>77</v>
          </cell>
          <cell r="B84">
            <v>148.41</v>
          </cell>
          <cell r="C84">
            <v>207.77</v>
          </cell>
        </row>
        <row r="85">
          <cell r="A85">
            <v>78</v>
          </cell>
          <cell r="B85">
            <v>150.31</v>
          </cell>
          <cell r="C85">
            <v>210.43</v>
          </cell>
        </row>
        <row r="86">
          <cell r="A86">
            <v>79</v>
          </cell>
          <cell r="B86">
            <v>152.28</v>
          </cell>
          <cell r="C86">
            <v>213.19</v>
          </cell>
        </row>
        <row r="87">
          <cell r="A87">
            <v>80</v>
          </cell>
          <cell r="B87">
            <v>154.19999999999999</v>
          </cell>
          <cell r="C87">
            <v>215.88</v>
          </cell>
        </row>
        <row r="88">
          <cell r="A88">
            <v>81</v>
          </cell>
          <cell r="B88">
            <v>156.12</v>
          </cell>
          <cell r="C88">
            <v>218.57</v>
          </cell>
        </row>
        <row r="89">
          <cell r="A89">
            <v>82</v>
          </cell>
          <cell r="B89">
            <v>157.97999999999999</v>
          </cell>
          <cell r="C89">
            <v>221.17</v>
          </cell>
        </row>
        <row r="90">
          <cell r="A90">
            <v>83</v>
          </cell>
          <cell r="B90">
            <v>159.91</v>
          </cell>
          <cell r="C90">
            <v>223.88</v>
          </cell>
        </row>
        <row r="91">
          <cell r="A91">
            <v>84</v>
          </cell>
          <cell r="B91">
            <v>161.85</v>
          </cell>
          <cell r="C91">
            <v>226.59</v>
          </cell>
        </row>
        <row r="92">
          <cell r="A92">
            <v>85</v>
          </cell>
          <cell r="B92">
            <v>163.80000000000001</v>
          </cell>
          <cell r="C92">
            <v>229.32</v>
          </cell>
        </row>
        <row r="93">
          <cell r="A93">
            <v>86</v>
          </cell>
          <cell r="B93">
            <v>165.68</v>
          </cell>
          <cell r="C93">
            <v>231.95</v>
          </cell>
        </row>
        <row r="94">
          <cell r="A94">
            <v>87</v>
          </cell>
          <cell r="B94">
            <v>167.56</v>
          </cell>
          <cell r="C94">
            <v>234.59</v>
          </cell>
        </row>
        <row r="95">
          <cell r="A95">
            <v>88</v>
          </cell>
          <cell r="B95">
            <v>169.53</v>
          </cell>
          <cell r="C95">
            <v>237.34</v>
          </cell>
        </row>
        <row r="96">
          <cell r="A96">
            <v>89</v>
          </cell>
          <cell r="B96">
            <v>171.43</v>
          </cell>
          <cell r="C96">
            <v>240</v>
          </cell>
        </row>
        <row r="97">
          <cell r="A97">
            <v>90</v>
          </cell>
          <cell r="B97">
            <v>173.33</v>
          </cell>
          <cell r="C97">
            <v>242.66</v>
          </cell>
        </row>
        <row r="98">
          <cell r="A98">
            <v>91</v>
          </cell>
          <cell r="B98">
            <v>175.31</v>
          </cell>
          <cell r="C98">
            <v>245.44</v>
          </cell>
        </row>
        <row r="99">
          <cell r="A99">
            <v>92</v>
          </cell>
          <cell r="B99">
            <v>177.23</v>
          </cell>
          <cell r="C99">
            <v>248.12</v>
          </cell>
        </row>
        <row r="100">
          <cell r="A100">
            <v>93</v>
          </cell>
          <cell r="B100">
            <v>179.14</v>
          </cell>
          <cell r="C100">
            <v>250.8</v>
          </cell>
        </row>
        <row r="101">
          <cell r="A101">
            <v>94</v>
          </cell>
          <cell r="B101">
            <v>181.07</v>
          </cell>
          <cell r="C101">
            <v>253.49</v>
          </cell>
        </row>
        <row r="102">
          <cell r="A102">
            <v>95</v>
          </cell>
          <cell r="B102">
            <v>182.9</v>
          </cell>
          <cell r="C102">
            <v>256.07</v>
          </cell>
        </row>
        <row r="103">
          <cell r="A103">
            <v>96</v>
          </cell>
          <cell r="B103">
            <v>184.84</v>
          </cell>
          <cell r="C103">
            <v>258.77</v>
          </cell>
        </row>
        <row r="104">
          <cell r="A104">
            <v>97</v>
          </cell>
          <cell r="B104">
            <v>186.77</v>
          </cell>
          <cell r="C104">
            <v>261.48</v>
          </cell>
        </row>
        <row r="105">
          <cell r="A105">
            <v>98</v>
          </cell>
          <cell r="B105">
            <v>188.72</v>
          </cell>
          <cell r="C105">
            <v>264.20999999999998</v>
          </cell>
        </row>
        <row r="106">
          <cell r="A106">
            <v>99</v>
          </cell>
          <cell r="B106">
            <v>190.67</v>
          </cell>
          <cell r="C106">
            <v>266.94</v>
          </cell>
        </row>
        <row r="107">
          <cell r="A107">
            <v>100</v>
          </cell>
          <cell r="B107">
            <v>192.53</v>
          </cell>
          <cell r="C107">
            <v>269.54000000000002</v>
          </cell>
        </row>
        <row r="108">
          <cell r="A108">
            <v>101</v>
          </cell>
          <cell r="B108">
            <v>194.49</v>
          </cell>
          <cell r="C108">
            <v>272.27999999999997</v>
          </cell>
        </row>
        <row r="109">
          <cell r="A109">
            <v>102</v>
          </cell>
          <cell r="B109">
            <v>196.35</v>
          </cell>
          <cell r="C109">
            <v>274.89</v>
          </cell>
        </row>
        <row r="110">
          <cell r="A110">
            <v>103</v>
          </cell>
          <cell r="B110">
            <v>198.33</v>
          </cell>
          <cell r="C110">
            <v>277.66000000000003</v>
          </cell>
        </row>
        <row r="111">
          <cell r="A111">
            <v>104</v>
          </cell>
          <cell r="B111">
            <v>200.2</v>
          </cell>
          <cell r="C111">
            <v>280.27999999999997</v>
          </cell>
        </row>
        <row r="112">
          <cell r="A112">
            <v>105</v>
          </cell>
          <cell r="B112">
            <v>202.18</v>
          </cell>
          <cell r="C112">
            <v>283.06</v>
          </cell>
        </row>
        <row r="113">
          <cell r="A113">
            <v>106</v>
          </cell>
          <cell r="B113">
            <v>204.06</v>
          </cell>
          <cell r="C113" t="str">
            <v>285..69</v>
          </cell>
        </row>
        <row r="114">
          <cell r="A114">
            <v>107</v>
          </cell>
          <cell r="B114">
            <v>205.95</v>
          </cell>
          <cell r="C114">
            <v>288.33</v>
          </cell>
        </row>
        <row r="115">
          <cell r="A115">
            <v>108</v>
          </cell>
          <cell r="B115">
            <v>207.84</v>
          </cell>
          <cell r="C115">
            <v>290.97000000000003</v>
          </cell>
        </row>
        <row r="116">
          <cell r="A116">
            <v>109</v>
          </cell>
          <cell r="B116">
            <v>209.85</v>
          </cell>
          <cell r="C116">
            <v>293.79000000000002</v>
          </cell>
        </row>
        <row r="117">
          <cell r="A117">
            <v>110</v>
          </cell>
          <cell r="B117">
            <v>211.75</v>
          </cell>
          <cell r="C117">
            <v>296.44</v>
          </cell>
        </row>
        <row r="118">
          <cell r="A118">
            <v>111</v>
          </cell>
          <cell r="B118">
            <v>213.65</v>
          </cell>
          <cell r="C118">
            <v>299.11</v>
          </cell>
        </row>
        <row r="119">
          <cell r="A119">
            <v>112</v>
          </cell>
          <cell r="B119">
            <v>215.55</v>
          </cell>
          <cell r="C119">
            <v>301.77999999999997</v>
          </cell>
        </row>
        <row r="120">
          <cell r="A120">
            <v>113</v>
          </cell>
          <cell r="B120">
            <v>217.46</v>
          </cell>
          <cell r="C120">
            <v>304.45</v>
          </cell>
        </row>
        <row r="121">
          <cell r="A121">
            <v>114</v>
          </cell>
          <cell r="B121">
            <v>219.38</v>
          </cell>
          <cell r="C121">
            <v>307.13</v>
          </cell>
        </row>
        <row r="122">
          <cell r="A122">
            <v>115</v>
          </cell>
          <cell r="B122">
            <v>221.3</v>
          </cell>
          <cell r="C122">
            <v>309.82</v>
          </cell>
        </row>
        <row r="123">
          <cell r="A123">
            <v>116</v>
          </cell>
          <cell r="B123">
            <v>223.22</v>
          </cell>
          <cell r="C123">
            <v>312.51</v>
          </cell>
        </row>
        <row r="124">
          <cell r="A124">
            <v>117</v>
          </cell>
          <cell r="B124">
            <v>225.15</v>
          </cell>
          <cell r="C124">
            <v>315.20999999999998</v>
          </cell>
        </row>
        <row r="125">
          <cell r="A125">
            <v>118</v>
          </cell>
          <cell r="B125">
            <v>227.08</v>
          </cell>
          <cell r="C125">
            <v>317.91000000000003</v>
          </cell>
        </row>
        <row r="126">
          <cell r="A126">
            <v>119</v>
          </cell>
          <cell r="B126">
            <v>229.02</v>
          </cell>
          <cell r="C126">
            <v>320.62</v>
          </cell>
        </row>
        <row r="127">
          <cell r="A127">
            <v>120</v>
          </cell>
          <cell r="B127">
            <v>230.96</v>
          </cell>
          <cell r="C127">
            <v>323.33999999999997</v>
          </cell>
        </row>
        <row r="128">
          <cell r="A128">
            <v>121</v>
          </cell>
          <cell r="B128">
            <v>232.76</v>
          </cell>
          <cell r="C128">
            <v>325.87</v>
          </cell>
        </row>
        <row r="129">
          <cell r="A129">
            <v>122</v>
          </cell>
          <cell r="B129">
            <v>234.71</v>
          </cell>
          <cell r="C129">
            <v>328.6</v>
          </cell>
        </row>
        <row r="130">
          <cell r="A130">
            <v>123</v>
          </cell>
          <cell r="B130">
            <v>236.67</v>
          </cell>
          <cell r="C130">
            <v>331.34</v>
          </cell>
        </row>
        <row r="131">
          <cell r="A131">
            <v>124</v>
          </cell>
          <cell r="B131">
            <v>238.63</v>
          </cell>
          <cell r="C131">
            <v>334.08</v>
          </cell>
        </row>
        <row r="132">
          <cell r="A132">
            <v>125</v>
          </cell>
          <cell r="B132">
            <v>240.44</v>
          </cell>
          <cell r="C132">
            <v>336.62</v>
          </cell>
        </row>
        <row r="133">
          <cell r="A133">
            <v>126</v>
          </cell>
          <cell r="B133">
            <v>242.41</v>
          </cell>
          <cell r="C133">
            <v>339.38</v>
          </cell>
        </row>
        <row r="134">
          <cell r="A134">
            <v>127</v>
          </cell>
          <cell r="B134">
            <v>244.39</v>
          </cell>
          <cell r="C134">
            <v>342.14</v>
          </cell>
        </row>
        <row r="135">
          <cell r="A135">
            <v>128</v>
          </cell>
          <cell r="B135">
            <v>246.21</v>
          </cell>
          <cell r="C135">
            <v>344.69</v>
          </cell>
        </row>
        <row r="136">
          <cell r="A136">
            <v>129</v>
          </cell>
          <cell r="B136">
            <v>248.19</v>
          </cell>
          <cell r="C136">
            <v>347.47</v>
          </cell>
        </row>
        <row r="137">
          <cell r="A137">
            <v>130</v>
          </cell>
          <cell r="B137">
            <v>250.18</v>
          </cell>
          <cell r="C137">
            <v>350.25</v>
          </cell>
        </row>
        <row r="138">
          <cell r="A138">
            <v>131</v>
          </cell>
          <cell r="B138">
            <v>252.01</v>
          </cell>
          <cell r="C138">
            <v>352.81</v>
          </cell>
        </row>
        <row r="139">
          <cell r="A139">
            <v>132</v>
          </cell>
          <cell r="B139">
            <v>254.01</v>
          </cell>
          <cell r="C139">
            <v>355.61</v>
          </cell>
        </row>
        <row r="140">
          <cell r="A140">
            <v>133</v>
          </cell>
          <cell r="B140">
            <v>255.84</v>
          </cell>
          <cell r="C140">
            <v>358.18</v>
          </cell>
        </row>
        <row r="141">
          <cell r="A141">
            <v>134</v>
          </cell>
          <cell r="B141">
            <v>257.85000000000002</v>
          </cell>
          <cell r="C141">
            <v>360.99</v>
          </cell>
        </row>
        <row r="142">
          <cell r="A142">
            <v>135</v>
          </cell>
          <cell r="B142">
            <v>259.69</v>
          </cell>
          <cell r="C142">
            <v>363.57</v>
          </cell>
        </row>
        <row r="143">
          <cell r="A143">
            <v>136</v>
          </cell>
          <cell r="B143">
            <v>261.52999999999997</v>
          </cell>
          <cell r="C143">
            <v>366.14</v>
          </cell>
        </row>
        <row r="144">
          <cell r="A144">
            <v>137</v>
          </cell>
          <cell r="B144">
            <v>263.56</v>
          </cell>
          <cell r="C144">
            <v>368.98</v>
          </cell>
        </row>
        <row r="145">
          <cell r="A145">
            <v>138</v>
          </cell>
          <cell r="B145">
            <v>265.39999999999998</v>
          </cell>
          <cell r="C145">
            <v>371.56</v>
          </cell>
        </row>
        <row r="146">
          <cell r="A146">
            <v>139</v>
          </cell>
          <cell r="B146">
            <v>267.44</v>
          </cell>
          <cell r="C146">
            <v>374.41</v>
          </cell>
        </row>
        <row r="147">
          <cell r="A147">
            <v>140</v>
          </cell>
          <cell r="B147">
            <v>269.29000000000002</v>
          </cell>
          <cell r="C147">
            <v>377</v>
          </cell>
        </row>
        <row r="148">
          <cell r="A148">
            <v>141</v>
          </cell>
          <cell r="B148">
            <v>271.14</v>
          </cell>
          <cell r="C148">
            <v>379.6</v>
          </cell>
        </row>
        <row r="149">
          <cell r="A149">
            <v>142</v>
          </cell>
          <cell r="B149">
            <v>273.19</v>
          </cell>
          <cell r="C149">
            <v>382.47</v>
          </cell>
        </row>
        <row r="150">
          <cell r="A150">
            <v>143</v>
          </cell>
          <cell r="B150">
            <v>275.05</v>
          </cell>
          <cell r="C150">
            <v>385.07</v>
          </cell>
        </row>
        <row r="151">
          <cell r="A151">
            <v>144</v>
          </cell>
          <cell r="B151">
            <v>276.91000000000003</v>
          </cell>
          <cell r="C151">
            <v>387.68</v>
          </cell>
        </row>
        <row r="152">
          <cell r="A152">
            <v>145</v>
          </cell>
          <cell r="B152">
            <v>278.98</v>
          </cell>
          <cell r="C152">
            <v>390.58</v>
          </cell>
        </row>
        <row r="153">
          <cell r="A153">
            <v>146</v>
          </cell>
          <cell r="B153">
            <v>280.85000000000002</v>
          </cell>
          <cell r="C153">
            <v>393.19</v>
          </cell>
        </row>
        <row r="154">
          <cell r="A154">
            <v>147</v>
          </cell>
          <cell r="B154">
            <v>282.72000000000003</v>
          </cell>
          <cell r="C154">
            <v>395.81</v>
          </cell>
        </row>
        <row r="155">
          <cell r="A155">
            <v>148</v>
          </cell>
          <cell r="B155">
            <v>284.60000000000002</v>
          </cell>
          <cell r="C155">
            <v>398.43</v>
          </cell>
        </row>
        <row r="156">
          <cell r="A156">
            <v>149</v>
          </cell>
          <cell r="B156">
            <v>286.47000000000003</v>
          </cell>
          <cell r="C156">
            <v>401.06</v>
          </cell>
        </row>
        <row r="157">
          <cell r="A157">
            <v>150</v>
          </cell>
          <cell r="B157">
            <v>288.57</v>
          </cell>
          <cell r="C157">
            <v>403.99</v>
          </cell>
        </row>
        <row r="158">
          <cell r="A158">
            <v>151</v>
          </cell>
          <cell r="B158">
            <v>290.45</v>
          </cell>
          <cell r="C158">
            <v>406.63</v>
          </cell>
        </row>
        <row r="159">
          <cell r="A159">
            <v>152</v>
          </cell>
          <cell r="B159">
            <v>292.33</v>
          </cell>
          <cell r="C159">
            <v>409.27</v>
          </cell>
        </row>
        <row r="160">
          <cell r="A160">
            <v>153</v>
          </cell>
          <cell r="B160">
            <v>294.22000000000003</v>
          </cell>
          <cell r="C160">
            <v>411.91</v>
          </cell>
        </row>
        <row r="161">
          <cell r="A161">
            <v>154</v>
          </cell>
          <cell r="B161">
            <v>296.11</v>
          </cell>
          <cell r="C161">
            <v>414.56</v>
          </cell>
        </row>
        <row r="162">
          <cell r="A162">
            <v>155</v>
          </cell>
          <cell r="B162">
            <v>298</v>
          </cell>
          <cell r="C162">
            <v>417.21</v>
          </cell>
        </row>
        <row r="163">
          <cell r="A163">
            <v>156</v>
          </cell>
          <cell r="B163">
            <v>299.89999999999998</v>
          </cell>
          <cell r="C163">
            <v>419.86</v>
          </cell>
        </row>
        <row r="164">
          <cell r="A164">
            <v>157</v>
          </cell>
          <cell r="B164">
            <v>301.8</v>
          </cell>
          <cell r="C164">
            <v>422.52</v>
          </cell>
        </row>
        <row r="165">
          <cell r="A165">
            <v>158</v>
          </cell>
          <cell r="B165">
            <v>303.94</v>
          </cell>
          <cell r="C165">
            <v>425.52</v>
          </cell>
        </row>
        <row r="166">
          <cell r="A166">
            <v>159</v>
          </cell>
          <cell r="B166">
            <v>305.85000000000002</v>
          </cell>
          <cell r="C166">
            <v>428.19</v>
          </cell>
        </row>
        <row r="167">
          <cell r="A167">
            <v>160</v>
          </cell>
          <cell r="B167">
            <v>307.76</v>
          </cell>
          <cell r="C167">
            <v>430.86</v>
          </cell>
        </row>
        <row r="168">
          <cell r="A168">
            <v>161</v>
          </cell>
          <cell r="B168">
            <v>309.67</v>
          </cell>
          <cell r="C168">
            <v>433.54</v>
          </cell>
        </row>
        <row r="169">
          <cell r="A169">
            <v>162</v>
          </cell>
          <cell r="B169">
            <v>311.58999999999997</v>
          </cell>
          <cell r="C169">
            <v>436.22</v>
          </cell>
        </row>
        <row r="170">
          <cell r="A170">
            <v>163</v>
          </cell>
          <cell r="B170">
            <v>313.5</v>
          </cell>
          <cell r="C170">
            <v>438.91</v>
          </cell>
        </row>
        <row r="171">
          <cell r="A171">
            <v>164</v>
          </cell>
          <cell r="B171">
            <v>315.43</v>
          </cell>
          <cell r="C171">
            <v>441.6</v>
          </cell>
        </row>
        <row r="172">
          <cell r="A172">
            <v>165</v>
          </cell>
          <cell r="B172">
            <v>317.35000000000002</v>
          </cell>
          <cell r="C172">
            <v>444.29</v>
          </cell>
        </row>
        <row r="173">
          <cell r="A173">
            <v>166</v>
          </cell>
          <cell r="B173">
            <v>319.27999999999997</v>
          </cell>
          <cell r="C173">
            <v>446.99</v>
          </cell>
        </row>
        <row r="174">
          <cell r="A174">
            <v>167</v>
          </cell>
          <cell r="B174">
            <v>321.20999999999998</v>
          </cell>
          <cell r="C174">
            <v>449.7</v>
          </cell>
        </row>
        <row r="175">
          <cell r="A175">
            <v>168</v>
          </cell>
          <cell r="B175">
            <v>323.14999999999998</v>
          </cell>
          <cell r="C175">
            <v>452.4</v>
          </cell>
        </row>
        <row r="176">
          <cell r="A176">
            <v>169</v>
          </cell>
          <cell r="B176">
            <v>324.81</v>
          </cell>
          <cell r="C176">
            <v>454.73</v>
          </cell>
        </row>
        <row r="177">
          <cell r="A177">
            <v>170</v>
          </cell>
          <cell r="B177">
            <v>326.74</v>
          </cell>
          <cell r="C177">
            <v>457.44</v>
          </cell>
        </row>
        <row r="178">
          <cell r="A178">
            <v>171</v>
          </cell>
          <cell r="B178">
            <v>328.69</v>
          </cell>
          <cell r="C178">
            <v>460.16</v>
          </cell>
        </row>
        <row r="179">
          <cell r="A179">
            <v>172</v>
          </cell>
          <cell r="B179">
            <v>330.63</v>
          </cell>
          <cell r="C179">
            <v>462.88</v>
          </cell>
        </row>
        <row r="180">
          <cell r="A180">
            <v>173</v>
          </cell>
          <cell r="B180">
            <v>332.58</v>
          </cell>
          <cell r="C180">
            <v>465.61</v>
          </cell>
        </row>
        <row r="181">
          <cell r="A181">
            <v>174</v>
          </cell>
          <cell r="B181">
            <v>334.53</v>
          </cell>
          <cell r="C181">
            <v>468.35</v>
          </cell>
        </row>
        <row r="182">
          <cell r="A182">
            <v>175</v>
          </cell>
          <cell r="B182">
            <v>336.49</v>
          </cell>
          <cell r="C182">
            <v>471.09</v>
          </cell>
        </row>
        <row r="183">
          <cell r="A183">
            <v>176</v>
          </cell>
          <cell r="B183">
            <v>338.45</v>
          </cell>
          <cell r="C183">
            <v>473.83</v>
          </cell>
        </row>
        <row r="184">
          <cell r="A184">
            <v>177</v>
          </cell>
          <cell r="B184">
            <v>340.42</v>
          </cell>
          <cell r="C184">
            <v>476.58</v>
          </cell>
        </row>
        <row r="185">
          <cell r="A185">
            <v>178</v>
          </cell>
          <cell r="B185">
            <v>342.08</v>
          </cell>
          <cell r="C185">
            <v>478.91</v>
          </cell>
        </row>
        <row r="186">
          <cell r="A186">
            <v>179</v>
          </cell>
          <cell r="B186">
            <v>344.04</v>
          </cell>
          <cell r="C186">
            <v>481.66</v>
          </cell>
        </row>
        <row r="187">
          <cell r="A187">
            <v>180</v>
          </cell>
          <cell r="B187">
            <v>346.02</v>
          </cell>
          <cell r="C187">
            <v>484.42</v>
          </cell>
        </row>
        <row r="188">
          <cell r="A188">
            <v>181</v>
          </cell>
          <cell r="B188">
            <v>347.99</v>
          </cell>
          <cell r="C188">
            <v>487.19</v>
          </cell>
        </row>
        <row r="189">
          <cell r="A189">
            <v>182</v>
          </cell>
          <cell r="B189">
            <v>349.98</v>
          </cell>
          <cell r="C189">
            <v>489.97</v>
          </cell>
        </row>
        <row r="190">
          <cell r="A190">
            <v>183</v>
          </cell>
          <cell r="B190">
            <v>351.96</v>
          </cell>
          <cell r="C190">
            <v>492.74</v>
          </cell>
        </row>
        <row r="191">
          <cell r="A191">
            <v>184</v>
          </cell>
          <cell r="B191">
            <v>353.62</v>
          </cell>
          <cell r="C191">
            <v>495.07</v>
          </cell>
        </row>
        <row r="192">
          <cell r="A192">
            <v>185</v>
          </cell>
          <cell r="B192">
            <v>355.61</v>
          </cell>
          <cell r="C192">
            <v>497.86</v>
          </cell>
        </row>
        <row r="193">
          <cell r="A193">
            <v>186</v>
          </cell>
          <cell r="B193">
            <v>357.61</v>
          </cell>
          <cell r="C193">
            <v>500.65</v>
          </cell>
        </row>
        <row r="194">
          <cell r="A194">
            <v>187</v>
          </cell>
          <cell r="B194">
            <v>359.6</v>
          </cell>
          <cell r="C194">
            <v>503.45</v>
          </cell>
        </row>
        <row r="195">
          <cell r="A195">
            <v>188</v>
          </cell>
          <cell r="B195">
            <v>361.27</v>
          </cell>
          <cell r="C195">
            <v>505.77</v>
          </cell>
        </row>
        <row r="196">
          <cell r="A196">
            <v>189</v>
          </cell>
          <cell r="B196">
            <v>363.27</v>
          </cell>
          <cell r="C196">
            <v>508.58</v>
          </cell>
        </row>
        <row r="197">
          <cell r="A197">
            <v>190</v>
          </cell>
          <cell r="B197">
            <v>365.28</v>
          </cell>
          <cell r="C197">
            <v>511.39</v>
          </cell>
        </row>
        <row r="198">
          <cell r="A198">
            <v>191</v>
          </cell>
          <cell r="B198">
            <v>367.29</v>
          </cell>
          <cell r="C198">
            <v>514.21</v>
          </cell>
        </row>
        <row r="199">
          <cell r="A199">
            <v>192</v>
          </cell>
          <cell r="B199">
            <v>368.95</v>
          </cell>
          <cell r="C199">
            <v>516.53</v>
          </cell>
        </row>
        <row r="200">
          <cell r="A200">
            <v>193</v>
          </cell>
          <cell r="B200">
            <v>370.97</v>
          </cell>
          <cell r="C200">
            <v>519.36</v>
          </cell>
        </row>
        <row r="201">
          <cell r="A201">
            <v>194</v>
          </cell>
          <cell r="B201">
            <v>372.99</v>
          </cell>
          <cell r="C201">
            <v>522.19000000000005</v>
          </cell>
        </row>
        <row r="202">
          <cell r="A202">
            <v>195</v>
          </cell>
          <cell r="B202">
            <v>375.02</v>
          </cell>
          <cell r="C202">
            <v>525.03</v>
          </cell>
        </row>
        <row r="203">
          <cell r="A203">
            <v>196</v>
          </cell>
          <cell r="B203">
            <v>376.68</v>
          </cell>
          <cell r="C203">
            <v>527.36</v>
          </cell>
        </row>
        <row r="204">
          <cell r="A204">
            <v>197</v>
          </cell>
          <cell r="B204">
            <v>378.72</v>
          </cell>
          <cell r="C204">
            <v>530.20000000000005</v>
          </cell>
        </row>
        <row r="205">
          <cell r="A205">
            <v>198</v>
          </cell>
          <cell r="B205">
            <v>380.76</v>
          </cell>
          <cell r="C205">
            <v>533.05999999999995</v>
          </cell>
        </row>
        <row r="206">
          <cell r="A206">
            <v>199</v>
          </cell>
          <cell r="B206">
            <v>382.42</v>
          </cell>
          <cell r="C206">
            <v>535.39</v>
          </cell>
        </row>
        <row r="207">
          <cell r="B207" t="str">
            <v>บาท / ตัน</v>
          </cell>
          <cell r="C207" t="str">
            <v>บาท / ลบ.ม.</v>
          </cell>
        </row>
        <row r="208">
          <cell r="B208">
            <v>0</v>
          </cell>
          <cell r="C208">
            <v>0</v>
          </cell>
        </row>
        <row r="209">
          <cell r="B209" t="str">
            <v>บาท / ตัน</v>
          </cell>
          <cell r="C209" t="str">
            <v>บาท / ลบ.ม.</v>
          </cell>
        </row>
        <row r="210">
          <cell r="B210">
            <v>0</v>
          </cell>
          <cell r="C210">
            <v>0</v>
          </cell>
        </row>
        <row r="211">
          <cell r="B211" t="str">
            <v>บาท / ตัน</v>
          </cell>
          <cell r="C211" t="str">
            <v>บาท / ลบ.ม.</v>
          </cell>
        </row>
        <row r="212">
          <cell r="B212">
            <v>0</v>
          </cell>
          <cell r="C212">
            <v>0</v>
          </cell>
        </row>
        <row r="213">
          <cell r="B213" t="str">
            <v>บาท / ตัน</v>
          </cell>
          <cell r="C213" t="str">
            <v>บาท / ลบ.ม.</v>
          </cell>
        </row>
        <row r="214">
          <cell r="B214">
            <v>0</v>
          </cell>
          <cell r="C214">
            <v>0</v>
          </cell>
        </row>
        <row r="215">
          <cell r="A215">
            <v>4</v>
          </cell>
          <cell r="B215">
            <v>9.81</v>
          </cell>
          <cell r="C215">
            <v>13.73</v>
          </cell>
        </row>
        <row r="216">
          <cell r="A216">
            <v>4</v>
          </cell>
          <cell r="B216" t="e">
            <v>#DIV/0!</v>
          </cell>
          <cell r="C216" t="e">
            <v>#DIV/0!</v>
          </cell>
        </row>
        <row r="217">
          <cell r="A217">
            <v>4</v>
          </cell>
          <cell r="B217">
            <v>9.81</v>
          </cell>
          <cell r="C217">
            <v>13.73</v>
          </cell>
        </row>
        <row r="218">
          <cell r="A218">
            <v>200</v>
          </cell>
          <cell r="B218">
            <v>384.46</v>
          </cell>
          <cell r="C218">
            <v>538.25</v>
          </cell>
        </row>
        <row r="219">
          <cell r="A219">
            <v>201</v>
          </cell>
          <cell r="B219">
            <v>1.92</v>
          </cell>
          <cell r="C219">
            <v>2.69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ปร4"/>
      <sheetName val="การหาค่า factor F"/>
      <sheetName val="หมวด 1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หมวด 10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Cost_Bill of Quantity"/>
      <sheetName val="LITF"/>
      <sheetName val="cal fto"/>
      <sheetName val="ค่างานต้นทุนถนน"/>
      <sheetName val="กสย11.1"/>
      <sheetName val="CUR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6">
          <cell r="M6">
            <v>61.74</v>
          </cell>
        </row>
        <row r="7">
          <cell r="M7">
            <v>14.75</v>
          </cell>
        </row>
        <row r="8">
          <cell r="M8">
            <v>122.57</v>
          </cell>
        </row>
        <row r="9">
          <cell r="M9">
            <v>7.89</v>
          </cell>
        </row>
        <row r="10">
          <cell r="M10">
            <v>267.95</v>
          </cell>
        </row>
        <row r="11">
          <cell r="M11">
            <v>267.95</v>
          </cell>
        </row>
        <row r="13">
          <cell r="M13">
            <v>33.24</v>
          </cell>
        </row>
        <row r="14">
          <cell r="M14">
            <v>25.48</v>
          </cell>
        </row>
        <row r="18">
          <cell r="M18">
            <v>36.86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ัสดุในเสาเข็มsay"/>
      <sheetName val="ปริมาณวัสดุในเสาเข็ม"/>
      <sheetName val="วัสดุตอม่อตับริมกว้าง9ม_1"/>
      <sheetName val="วัสดุตอม่อตับริมกว้าง9ม_2"/>
      <sheetName val="วัสดุตอม่อตับริมกว้าง9มแผ่_1"/>
      <sheetName val="วัสดุตอม่อตับริมกว้าง9มแผ่_ 2"/>
      <sheetName val="วัสดุตอม่อตับกลางกว้าง9ม_1"/>
      <sheetName val="วัสดุตอม่อตับกลางกว้าง9ม_2"/>
      <sheetName val="วัสดุตอม่อตับกลางกว้าง9มแผ่_1"/>
      <sheetName val="วัสดุตอม่อตับกลางกว้าง9มแผ่_2"/>
      <sheetName val="วัสดุพื้นslabtype9ม."/>
      <sheetName val="วัสดุPlankgirderตัวริม9ม."/>
      <sheetName val="วัสดุPlankgirderตัวใน9ม."/>
      <sheetName val="วัสดุTOPPINGบนPG9ม."/>
      <sheetName val="วัสดุราวสะพาน4-9ม_ทถ_1"/>
      <sheetName val="วัสดุราวสะพาน9ม_ชิดริมทช_1"/>
      <sheetName val="วัสดุราวสะพาน9ม_ช่วงในทช_1"/>
      <sheetName val="วัสดุราวสะพาน9ม_ช่วงเดียวทช_1"/>
      <sheetName val="วัสดุราวสะพาน8ม_ชิดริมทช_2"/>
      <sheetName val="วัสดุราวสะพาน8ม_ช่วงในทช_2"/>
      <sheetName val="วัสดุราวสะพาน8ม_ช่วงเดียวทช_2"/>
      <sheetName val="วัสดุราวสะพาน8ม_ชิดริมทถ_2"/>
      <sheetName val="วัสดุราวสะพาน8ม_ช่วงในทถ_2"/>
      <sheetName val="วัสดุราวสะพาน8ม_ช่วงเดียวทถ_2"/>
      <sheetName val="วัสดุทางเท้าสะพาน1.00-1.50_ทช_1"/>
      <sheetName val="วัสดุทางเท้าสะพาน1.00-1.50_ทช_2"/>
      <sheetName val="สะพาน4ม.วัสดุทางเท้า0.75_ทถ"/>
      <sheetName val="สะพาน7ม.วัสดุทางเท้า0.75_ทถ"/>
      <sheetName val="สะพาน7ม.วัสดุทางเท้า1.00_ทถ_1"/>
      <sheetName val="สะพาน7ม.วัสดุทางเท้า1.00_ทถ_2"/>
      <sheetName val="วัสดุแท่นไฟ_ทชไม่มีทางเท้า"/>
      <sheetName val="วัสดุแท่นไฟ_ทถไม่มีทางเท้า"/>
      <sheetName val="8มวัสดุแท่นไฟ_ทชมีทางเท้า1-1.5"/>
      <sheetName val="7มวัสดุแท่นไฟ_ทถมีทางเท้า0.75-1"/>
      <sheetName val="วัสดุAPPROACH9.00ทชไม่มีทางเท้า"/>
      <sheetName val="วัสดุAPPROACH4,7,9ทถไม่มีทาง"/>
      <sheetName val="วัสดุAPPROACH8.00ทชมีทางเท้า"/>
      <sheetName val="วัสดุAPPROACH8.00ทถมีทางเท้า"/>
      <sheetName val="วัสดุAPPROACH4,7ทถมีทางเท้า"/>
      <sheetName val="รายการประมาณราคาต่อหน่วย (2)"/>
      <sheetName val="ตารางถอดแบบสะพาน (2)"/>
      <sheetName val="ปร.5ทช (2)"/>
      <sheetName val="ปร4.1ส"/>
      <sheetName val="ปร.4 สะพาน (3)"/>
      <sheetName val="ราคาต่อหน่วยงานสะพาน"/>
      <sheetName val="ปร4.2ส"/>
      <sheetName val="ราคาต่อหน่วยงานทาง"/>
      <sheetName val="ปร4.3ส"/>
      <sheetName val="ข้อมูลราคาและแหล่งวัสดุ"/>
      <sheetName val="Sheet1"/>
      <sheetName val="เมนู"/>
      <sheetName val="ปร.4"/>
      <sheetName val="ปร.5ทช"/>
      <sheetName val="ปกทช (2)"/>
      <sheetName val="ปกทช"/>
      <sheetName val="ข้อมูลประกอบการประมาณราคา"/>
      <sheetName val="รายการประมาณราคาต่อหน่วย"/>
      <sheetName val="ข้อมูลโครงการ"/>
      <sheetName val="ข้อมูลโครงสร้างทาง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 (2)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1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  <sheetName val="DATA3"/>
      <sheetName val="DATA4"/>
      <sheetName val="DATA5"/>
      <sheetName val="ปริมาณวัสดุสะพาน"/>
      <sheetName val="สรุปค่าขนส่ง"/>
      <sheetName val="11 ข้อมูลงานCon"/>
      <sheetName val="10 ข้อมูลวัสดุ-ค่าดำเนิน"/>
      <sheetName val="ค่างานต้นทุนถนน"/>
      <sheetName val="SAN REDUCED 1"/>
      <sheetName val="Form1"/>
      <sheetName val="Table"/>
      <sheetName val="Cost &amp; Size"/>
      <sheetName val="แผนงาน"/>
      <sheetName val="กิจกรรมแบ่งงวดงาน"/>
      <sheetName val="เชียงคาน จ.เลย"/>
      <sheetName val="CURVE"/>
      <sheetName val="Store"/>
      <sheetName val="02_ราคาวัสดุก่อสร้าง"/>
      <sheetName val="3.1.1SUBBASE-3.7RECYCLING(2)"/>
      <sheetName val=" 4.9(1)PORTLAND"/>
      <sheetName val="4.9(2)-(6)JOINT CONC"/>
      <sheetName val="12 ข้อมูลงานไม้แบบ"/>
      <sheetName val="รายชื่อสะพาน"/>
      <sheetName val="BOQ"/>
      <sheetName val="วัสดุตอม่อตับริมกว้าง9มแผ่__2"/>
      <sheetName val="วัสดุพื้นslabtype9ม_"/>
      <sheetName val="วัสดุPlankgirderตัวริม9ม_"/>
      <sheetName val="วัสดุPlankgirderตัวใน9ม_"/>
      <sheetName val="วัสดุTOPPINGบนPG9ม_"/>
      <sheetName val="วัสดุทางเท้าสะพาน1_00-1_50_ทช_1"/>
      <sheetName val="วัสดุทางเท้าสะพาน1_00-1_50_ทช_2"/>
      <sheetName val="สะพาน4ม_วัสดุทางเท้า0_75_ทถ"/>
      <sheetName val="สะพาน7ม_วัสดุทางเท้า0_75_ทถ"/>
      <sheetName val="สะพาน7ม_วัสดุทางเท้า1_00_ทถ_1"/>
      <sheetName val="สะพาน7ม_วัสดุทางเท้า1_00_ทถ_2"/>
      <sheetName val="8มวัสดุแท่นไฟ_ทชมีทางเท้า1-1_5"/>
      <sheetName val="7มวัสดุแท่นไฟ_ทถมีทางเท้า0_75-1"/>
      <sheetName val="วัสดุAPPROACH9_00ทชไม่มีทางเท้า"/>
      <sheetName val="วัสดุAPPROACH8_00ทชมีทางเท้า"/>
      <sheetName val="วัสดุAPPROACH8_00ทถมีทางเท้า"/>
      <sheetName val="รายการประมาณราคาต่อหน่วย_(2)"/>
      <sheetName val="ตารางถอดแบบสะพาน_(2)"/>
      <sheetName val="ปร_5ทช_(2)"/>
      <sheetName val="ปร4_1ส"/>
      <sheetName val="ปร_4_สะพาน_(3)"/>
      <sheetName val="ปร4_2ส"/>
      <sheetName val="ปร4_3ส"/>
      <sheetName val="ปร_4"/>
      <sheetName val="ปร_5ทช"/>
      <sheetName val="ปกทช_(2)"/>
      <sheetName val="เลือกวิธีหาราคาต้นทุน_CS"/>
      <sheetName val="ปร_4_สะพาน_(2)"/>
      <sheetName val="ปร_4_สะพาน"/>
      <sheetName val="ปร_4_box"/>
      <sheetName val="ค่าขนส่งเครืองจักร_80"/>
      <sheetName val="ค่าขนส่งท่อลอดกลม_คสล_"/>
      <sheetName val="ชั้นเดียว(0_5)"/>
      <sheetName val="ชั้นเดียว(0_75)"/>
      <sheetName val="สองชั้น(0_75-0_375)"/>
      <sheetName val="สองชั้น(1-0_5)"/>
      <sheetName val="ชั้นเดียวเคลือบ(0_5)"/>
      <sheetName val="ชั้นเดียวเคลือบ(0_75)"/>
      <sheetName val="สองชั้นเคลือบ(0_75-0_375)"/>
      <sheetName val="สองชั้นเคลือบ(1-0_5)"/>
      <sheetName val="ปร_4สะพานคสล_"/>
      <sheetName val="ปร_5สะพานคสล_"/>
      <sheetName val="บัญชีแสดงปริมาณวัสดุชุดที่_1"/>
      <sheetName val="บัญชีแสดงปริมาณวัสดุชุดที่_2"/>
      <sheetName val="บัญชีแสดงปริมาณวัสดุชุดที่_2_2"/>
      <sheetName val="SLOPE_PROTECT"/>
      <sheetName val="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C3" t="str">
            <v>กรมทางหลวงชนบท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>
        <row r="8">
          <cell r="X8" t="str">
            <v>ปกติ</v>
          </cell>
        </row>
        <row r="37">
          <cell r="Q37">
            <v>2449</v>
          </cell>
        </row>
        <row r="53">
          <cell r="Q53">
            <v>95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>
        <row r="2">
          <cell r="C2">
            <v>0.15</v>
          </cell>
        </row>
      </sheetData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>
        <row r="3">
          <cell r="C3" t="str">
            <v>กรมทางหลวงชนบท</v>
          </cell>
        </row>
      </sheetData>
      <sheetData sheetId="222">
        <row r="3">
          <cell r="C3" t="str">
            <v>กรมทางหลวงชนบท</v>
          </cell>
        </row>
      </sheetData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mark"/>
      <sheetName val="รายละเอียดโครงการ"/>
      <sheetName val="สารบัญ"/>
      <sheetName val="สรุปราคา"/>
      <sheetName val="Summary"/>
      <sheetName val="sum1"/>
      <sheetName val="BOQ1"/>
      <sheetName val="1"/>
      <sheetName val="2"/>
      <sheetName val="3"/>
      <sheetName val="4"/>
      <sheetName val="5.1"/>
      <sheetName val="5-2"/>
      <sheetName val="6"/>
      <sheetName val="7"/>
      <sheetName val="จัดจราจร (ไม่ใช้)"/>
      <sheetName val="Factor F-C1"/>
      <sheetName val="ตาราง Factor F งานทาง"/>
      <sheetName val="ตาราง Factor F สะพาน_ท่อเหลี่ยม"/>
      <sheetName val="ข้อมูลงานทั่วไป"/>
      <sheetName val="adjust"/>
      <sheetName val="Pedestrain Bridge"/>
      <sheetName val="Pedestrain Bridge (2)"/>
      <sheetName val="ค่าดำเนินการ+ค่าเสื่อมราคา"/>
      <sheetName val="F ฝนตกชุก"/>
      <sheetName val="ราคาวัสดุ"/>
      <sheetName val="ข้อมูลวัสดุและค่าดำเนินการ"/>
      <sheetName val="ดิน"/>
      <sheetName val="traff"/>
      <sheetName val="ป้ายจัดจราจร"/>
      <sheetName val="ราคาวัสดุนครสวรรค์ พ.ค.59"/>
      <sheetName val="ราคาวัสดุกทม.พ.ค.59"/>
      <sheetName val="ราคาวัสดุนครสวรรค์ ต.ค.59"/>
      <sheetName val="ราคาวัสดุ กทม. ต.ค.59"/>
      <sheetName val="สรุปค่าขนส่ง"/>
      <sheetName val="ตารางค่าขนส่ง"/>
      <sheetName val="concrete&amp;งานไม้แบบ"/>
      <sheetName val="สะพานลอย"/>
      <sheetName val="ค่าแรงต่อหน่วย"/>
      <sheetName val="ตาราง Factor F อาคาร"/>
      <sheetName val="note1"/>
      <sheetName val="ส่วนขยายและค่ายุบตัว"/>
      <sheetName val="ค่าขนส่งทางทะเล"/>
      <sheetName val="คั่นหน้า"/>
      <sheetName val="Structure Unit Cost"/>
      <sheetName val="1 Unit"/>
      <sheetName val="วิเคราะห์ราคา"/>
      <sheetName val="เสาไฟจราจร"/>
      <sheetName val="Concrete Foundation for EE"/>
      <sheetName val="Highway225_2016-11-21_new_STD_F"/>
      <sheetName val="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6">
          <cell r="F6">
            <v>10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0">
          <cell r="I70">
            <v>24.328130000000002</v>
          </cell>
        </row>
        <row r="110">
          <cell r="D110">
            <v>597</v>
          </cell>
        </row>
        <row r="139">
          <cell r="I139">
            <v>129.07185999999999</v>
          </cell>
        </row>
        <row r="190">
          <cell r="I190">
            <v>52.233333333333327</v>
          </cell>
        </row>
      </sheetData>
      <sheetData sheetId="26"/>
      <sheetData sheetId="27"/>
      <sheetData sheetId="28"/>
      <sheetData sheetId="29"/>
      <sheetData sheetId="30">
        <row r="150">
          <cell r="H150">
            <v>252.34</v>
          </cell>
        </row>
      </sheetData>
      <sheetData sheetId="31"/>
      <sheetData sheetId="32"/>
      <sheetData sheetId="33"/>
      <sheetData sheetId="34">
        <row r="6">
          <cell r="L6">
            <v>12</v>
          </cell>
        </row>
      </sheetData>
      <sheetData sheetId="35"/>
      <sheetData sheetId="36">
        <row r="9">
          <cell r="I9">
            <v>2754</v>
          </cell>
        </row>
      </sheetData>
      <sheetData sheetId="37"/>
      <sheetData sheetId="38">
        <row r="37">
          <cell r="D37">
            <v>1021</v>
          </cell>
        </row>
      </sheetData>
      <sheetData sheetId="39"/>
      <sheetData sheetId="40"/>
      <sheetData sheetId="41">
        <row r="4">
          <cell r="D4">
            <v>1.4</v>
          </cell>
        </row>
        <row r="6">
          <cell r="C6">
            <v>1.25</v>
          </cell>
          <cell r="D6">
            <v>1.6</v>
          </cell>
        </row>
        <row r="12">
          <cell r="D12">
            <v>1.6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 5"/>
      <sheetName val="หน้า 4"/>
      <sheetName val="หน้าที่ 3"/>
      <sheetName val="form3"/>
      <sheetName val="1.1RE. ASPHAL-1.5 RE. PIPE +1.7"/>
      <sheetName val="6.11.1แผ่นป้าย - 6.11.2.2เสา"/>
      <sheetName val="6.11.6.1STEEL  TRUSS TYPE II"/>
      <sheetName val="6.11.6.2 FOUNDATION  TYPE II"/>
      <sheetName val="6.15 MARKING"/>
      <sheetName val="6.18.2 SHRUB - 6.18.6TREE TRAN."/>
      <sheetName val="6.6.SODDING+6.7.1TOPSOIL"/>
      <sheetName val="CURVE"/>
      <sheetName val="2"/>
      <sheetName val="สรุปค่าขนส่ง"/>
      <sheetName val="ตารางค่าขนส่ง"/>
      <sheetName val="ค่างานต้นทุนถนน"/>
    </sheetNames>
    <sheetDataSet>
      <sheetData sheetId="0" refreshError="1">
        <row r="6">
          <cell r="F6">
            <v>1055240</v>
          </cell>
        </row>
        <row r="8">
          <cell r="F8">
            <v>752928</v>
          </cell>
        </row>
        <row r="18">
          <cell r="F18">
            <v>12913499</v>
          </cell>
        </row>
        <row r="29">
          <cell r="F29">
            <v>326198</v>
          </cell>
        </row>
        <row r="31">
          <cell r="F31">
            <v>235290</v>
          </cell>
        </row>
        <row r="41">
          <cell r="F41">
            <v>4143312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SingleBox"/>
      <sheetName val="Multi_Box"/>
      <sheetName val="ข้อมูลคำนวณ"/>
      <sheetName val="ข้อมูล_Box"/>
      <sheetName val="ปร._สะพา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ปร.5 ใส่ค่าเอง"/>
      <sheetName val="Module3"/>
      <sheetName val="XXXXXX"/>
      <sheetName val="แนะนำ"/>
      <sheetName val="ข้อมูลโครงการ"/>
      <sheetName val="ข้อมูล"/>
      <sheetName val="ราคาวัสดุ"/>
      <sheetName val="ค่างานต้นทุน"/>
      <sheetName val="approach-slope protection"/>
      <sheetName val="ราคาราง-อื่นๆ"/>
      <sheetName val="รางระบาย"/>
      <sheetName val="widening"/>
      <sheetName val="ทางเชื่อม"/>
      <sheetName val="หักค่าขนส่ง"/>
      <sheetName val="Factor_f"/>
      <sheetName val="selected"/>
      <sheetName val="พิมพ์เอกสาร"/>
      <sheetName val="ใบสรุป"/>
      <sheetName val="หกล้อขนส่ง"/>
      <sheetName val="สิบล้อขนส่ง"/>
      <sheetName val="รถพ่วงขนส่ง"/>
      <sheetName val="operate"/>
      <sheetName val="CURVE"/>
      <sheetName val="11 ข้อมูลงานCon"/>
      <sheetName val="10 ข้อมูลวัสดุ-ค่าดำเนิน"/>
      <sheetName val="UnitCost"/>
      <sheetName val="2"/>
      <sheetName val="ค่าดำเนินการ+ค่าเสื่อมราคา"/>
      <sheetName val="สรุปค่าขนส่ง"/>
      <sheetName val="Form1"/>
      <sheetName val="A1.2"/>
      <sheetName val="เชียงคาน จ.เลย"/>
      <sheetName val="ราคาราง"/>
      <sheetName val="ดินตัด-ถม"/>
      <sheetName val="Sheet1"/>
      <sheetName val="bq"/>
      <sheetName val="แผนงาน"/>
      <sheetName val="กิจกรรมแบ่งงวด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 5"/>
      <sheetName val="ข้อมูลโครงการ"/>
      <sheetName val="Sheet1"/>
      <sheetName val="ค่าขนส่ง-1"/>
      <sheetName val="รายละเอียดโครงการ"/>
      <sheetName val="สรุปค่าขนส่ง"/>
    </sheetNames>
    <sheetDataSet>
      <sheetData sheetId="0" refreshError="1">
        <row r="18">
          <cell r="F18">
            <v>20832205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 5"/>
      <sheetName val="3ข้อมูลวัสดุ-ค่าดำเนิน"/>
      <sheetName val="ส่วนขยายและค่ายุบตัว"/>
      <sheetName val="ราคาวัสดุ"/>
      <sheetName val="Sheet1"/>
      <sheetName val="ข้อมูลโครงการ"/>
      <sheetName val="ตารางค่าขนส่ง"/>
    </sheetNames>
    <sheetDataSet>
      <sheetData sheetId="0">
        <row r="18">
          <cell r="F18">
            <v>8502364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่วนที่ 1-2-3"/>
      <sheetName val="ส่วนที่ 4(1)"/>
      <sheetName val="กิจกรรมแบ่งงวดงาน"/>
      <sheetName val="งวดงาน สัญญา"/>
      <sheetName val="รายการปรับ"/>
      <sheetName val="ปร.5 กมร."/>
      <sheetName val="ปร.5 ผู้รับจ้าง "/>
      <sheetName val="3_ปร.5 ประเมิน"/>
      <sheetName val="สรุปเรียงตาม Sta."/>
      <sheetName val="ปร.4 BOQ-22-4-58"/>
      <sheetName val="สรุปค่าใช้จ่ายพิเศษ"/>
      <sheetName val="แบบฟอร์มคชจพิเศษ"/>
      <sheetName val="Factor-F"/>
      <sheetName val="เรียงตามSTA"/>
      <sheetName val="คำนวณBOQ-58"/>
      <sheetName val="งานดิน"/>
      <sheetName val="ค่าลำเลียง-ป้องกันดินพัง"/>
      <sheetName val="ตอกเข็มพืดเหล็ก-จัดจราจร"/>
      <sheetName val="เสาเข็ม"/>
      <sheetName val="แผ่นกันดิน"/>
      <sheetName val="ผิวจราจร"/>
      <sheetName val="แผ่นกันดิน(หล่อในที่)"/>
      <sheetName val="ปร.2(รวม)"/>
      <sheetName val="คานทับหลัง"/>
      <sheetName val="คานรัดหัวเข็ม"/>
      <sheetName val="พื้นทางเดิน"/>
      <sheetName val="กำแพงกั้นน้ำ"/>
      <sheetName val="บันไดท่าน้ำ"/>
      <sheetName val="L-wall"/>
      <sheetName val="วางท่อ"/>
      <sheetName val="คันหิน"/>
      <sheetName val="รอยต่อ"/>
      <sheetName val="คำนวนงานดิน"/>
      <sheetName val="UC0_สรุปราคาต่อหน่วย"/>
      <sheetName val="UC1_ราคาวัสดุ ค่าขนส่ง"/>
      <sheetName val="UC2_ราคาต่อหน่วย"/>
      <sheetName val="UC3_ส่วนขยาย ยุบตัว"/>
      <sheetName val="UC4_หน่วยงานดิน"/>
      <sheetName val="UC5_ระเบิดหิน"/>
      <sheetName val="UC6_คอนกรีต ,หิน"/>
      <sheetName val="UC7_ค่าขนส่ง"/>
      <sheetName val="UC8_งานทาง"/>
      <sheetName val="UC9_กรมทางหลวง"/>
      <sheetName val="UC10_คอนกรีต"/>
      <sheetName val="ก ราคาวัสดุอ่างทอง(กพ.58 )"/>
      <sheetName val="ก ราคาวัสดุสุพรรณบุรี(กพ.58)"/>
      <sheetName val="ข_ราคาวัสดุส่วนกลาง กพ.58"/>
      <sheetName val="ค_บัญชีค่าแรง(มี.ค.56)"/>
      <sheetName val="ง_ค่าบดอัดเบา"/>
      <sheetName val="จ_ตาราง Factor F"/>
      <sheetName val="UNITCOST(ฟอร์มเดิม)"/>
      <sheetName val="รื้อถอน"/>
      <sheetName val="Sheet1"/>
      <sheetName val="คำนวณงวดงาน_PKD"/>
      <sheetName val="งวดงาน(ใช้)"/>
      <sheetName val="ส่วนที่ 1"/>
      <sheetName val="ส่วนที่ 2 "/>
      <sheetName val="ส่วนที่ 3"/>
      <sheetName val="ส่วนที่ 4"/>
      <sheetName val="ส่วนที่ 5"/>
      <sheetName val="กิจกรรมแบ่งงวดงาน2"/>
      <sheetName val="สรุปค่าขนส่ง"/>
      <sheetName val="11 ข้อมูลงานCon"/>
      <sheetName val="10 ข้อมูลวัสดุ-ค่าดำเนิน"/>
      <sheetName val="ค่างานต้นทุนถนน"/>
      <sheetName val="CURVE"/>
      <sheetName val="แผนงาน"/>
      <sheetName val="เชียงคาน จ.เลย"/>
      <sheetName val="ข้อมูลโครงการ"/>
      <sheetName val="ราคาวัสดุ"/>
      <sheetName val="ค่าขนส่ง"/>
      <sheetName val="ภูมิทัศน์"/>
      <sheetName val="ค่าดำเนินการ+ค่าเสื่อมราคา"/>
    </sheetNames>
    <sheetDataSet>
      <sheetData sheetId="0"/>
      <sheetData sheetId="1"/>
      <sheetData sheetId="2">
        <row r="7">
          <cell r="W7" t="str">
            <v>PayID</v>
          </cell>
          <cell r="X7" t="str">
            <v>Detail</v>
          </cell>
          <cell r="Y7" t="str">
            <v>Percent</v>
          </cell>
          <cell r="Z7" t="str">
            <v>Period</v>
          </cell>
          <cell r="AA7" t="str">
            <v>งวดย่อย</v>
          </cell>
        </row>
        <row r="8">
          <cell r="W8" t="str">
            <v>1-1</v>
          </cell>
          <cell r="X8" t="str">
            <v>จัดหาสำนักงานควบคุมการก่อสร้างพร้อมอุปกรณ์สำนักงาน พร้อมจัดทำแผนงานก่อสร้าง แผนบุคลากร แผนเครื่องจักรกล และสำรวจวางหมุดหลักฐานทางราบและทางดิ่ง ตามข้อกำหนดได้แล้วเสร็จ</v>
          </cell>
          <cell r="Y8">
            <v>0.215</v>
          </cell>
          <cell r="Z8">
            <v>90</v>
          </cell>
          <cell r="AA8" t="str">
            <v>1.1</v>
          </cell>
        </row>
        <row r="9">
          <cell r="W9" t="str">
            <v>1-2</v>
          </cell>
          <cell r="X9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9">
            <v>0.53500000000000003</v>
          </cell>
          <cell r="Z9">
            <v>120</v>
          </cell>
          <cell r="AA9" t="str">
            <v>2.1</v>
          </cell>
        </row>
        <row r="10">
          <cell r="W10" t="str">
            <v>1-3</v>
          </cell>
          <cell r="X10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0">
            <v>0.53500000000000003</v>
          </cell>
          <cell r="Z10">
            <v>120</v>
          </cell>
          <cell r="AA10" t="str">
            <v>3.1</v>
          </cell>
        </row>
        <row r="11">
          <cell r="W11" t="str">
            <v>1-4</v>
          </cell>
          <cell r="X11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1">
            <v>0.53500000000000003</v>
          </cell>
          <cell r="Z11">
            <v>120</v>
          </cell>
          <cell r="AA11" t="str">
            <v>4.1</v>
          </cell>
        </row>
        <row r="12">
          <cell r="W12" t="str">
            <v>1-5</v>
          </cell>
          <cell r="X12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2">
            <v>0.53500000000000003</v>
          </cell>
          <cell r="Z12">
            <v>150</v>
          </cell>
          <cell r="AA12" t="str">
            <v>5.1</v>
          </cell>
        </row>
        <row r="13">
          <cell r="W13" t="str">
            <v>1-6</v>
          </cell>
          <cell r="X13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3">
            <v>0.53500000000000003</v>
          </cell>
          <cell r="Z13">
            <v>150</v>
          </cell>
          <cell r="AA13" t="str">
            <v>6.1</v>
          </cell>
        </row>
        <row r="14">
          <cell r="W14" t="str">
            <v>1-7</v>
          </cell>
          <cell r="X14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4">
            <v>0.53500000000000003</v>
          </cell>
          <cell r="Z14">
            <v>150</v>
          </cell>
          <cell r="AA14" t="str">
            <v>7.1</v>
          </cell>
        </row>
        <row r="15">
          <cell r="W15" t="str">
            <v>1-8</v>
          </cell>
          <cell r="X15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5">
            <v>0.53500000000000003</v>
          </cell>
          <cell r="Z15">
            <v>180</v>
          </cell>
          <cell r="AA15" t="str">
            <v>8.1</v>
          </cell>
        </row>
        <row r="16">
          <cell r="W16" t="str">
            <v>1-9</v>
          </cell>
          <cell r="X16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6">
            <v>0.53500000000000003</v>
          </cell>
          <cell r="Z16">
            <v>180</v>
          </cell>
          <cell r="AA16" t="str">
            <v>9.1</v>
          </cell>
        </row>
        <row r="17">
          <cell r="W17" t="str">
            <v>1-10</v>
          </cell>
          <cell r="X17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7">
            <v>0.214</v>
          </cell>
          <cell r="Z17">
            <v>180</v>
          </cell>
          <cell r="AA17" t="str">
            <v>10.1</v>
          </cell>
        </row>
        <row r="18">
          <cell r="W18" t="str">
            <v>1-11</v>
          </cell>
          <cell r="X18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18">
            <v>0.71599999999999997</v>
          </cell>
          <cell r="Z18">
            <v>120</v>
          </cell>
          <cell r="AA18" t="str">
            <v>11.1</v>
          </cell>
        </row>
        <row r="19">
          <cell r="W19" t="str">
            <v>1-12</v>
          </cell>
          <cell r="X19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19">
            <v>0.71599999999999997</v>
          </cell>
          <cell r="Z19">
            <v>120</v>
          </cell>
          <cell r="AA19" t="str">
            <v>12.1</v>
          </cell>
        </row>
        <row r="20">
          <cell r="W20" t="str">
            <v>1-13</v>
          </cell>
          <cell r="X20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0">
            <v>0.71599999999999997</v>
          </cell>
          <cell r="Z20">
            <v>150</v>
          </cell>
          <cell r="AA20" t="str">
            <v>13.1</v>
          </cell>
        </row>
        <row r="21">
          <cell r="W21" t="str">
            <v>1-14</v>
          </cell>
          <cell r="X21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1">
            <v>0.71599999999999997</v>
          </cell>
          <cell r="Z21">
            <v>150</v>
          </cell>
          <cell r="AA21" t="str">
            <v>14.1</v>
          </cell>
        </row>
        <row r="22">
          <cell r="W22" t="str">
            <v>1-15</v>
          </cell>
          <cell r="X22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2">
            <v>0.71599999999999997</v>
          </cell>
          <cell r="Z22">
            <v>180</v>
          </cell>
          <cell r="AA22" t="str">
            <v>15.1</v>
          </cell>
        </row>
        <row r="23">
          <cell r="W23" t="str">
            <v>1-16</v>
          </cell>
          <cell r="X23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ส่วนที่เหลือทั้งหมดได้แล้วเสร็จ</v>
          </cell>
          <cell r="Y23">
            <v>0.52900000000000003</v>
          </cell>
          <cell r="Z23">
            <v>180</v>
          </cell>
          <cell r="AA23" t="str">
            <v>16.1</v>
          </cell>
        </row>
        <row r="24">
          <cell r="W24" t="str">
            <v>1-17</v>
          </cell>
          <cell r="X24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4">
            <v>0.49099999999999999</v>
          </cell>
          <cell r="Z24">
            <v>390</v>
          </cell>
          <cell r="AA24" t="str">
            <v>17.1</v>
          </cell>
        </row>
        <row r="25">
          <cell r="W25" t="str">
            <v>1-18</v>
          </cell>
          <cell r="X25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5">
            <v>0.49099999999999999</v>
          </cell>
          <cell r="Z25">
            <v>390</v>
          </cell>
          <cell r="AA25" t="str">
            <v>18.1</v>
          </cell>
        </row>
        <row r="26">
          <cell r="W26" t="str">
            <v>1-19</v>
          </cell>
          <cell r="X26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6">
            <v>0.49099999999999999</v>
          </cell>
          <cell r="Z26">
            <v>420</v>
          </cell>
          <cell r="AA26" t="str">
            <v>19.1</v>
          </cell>
        </row>
        <row r="27">
          <cell r="W27" t="str">
            <v>1-20</v>
          </cell>
          <cell r="X27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7">
            <v>0.49099999999999999</v>
          </cell>
          <cell r="Z27">
            <v>420</v>
          </cell>
          <cell r="AA27" t="str">
            <v>20.1</v>
          </cell>
        </row>
        <row r="28">
          <cell r="W28" t="str">
            <v>1-21</v>
          </cell>
          <cell r="X28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ส่วนที่เหลือทั้งหมดได้แล้วเสร็จ</v>
          </cell>
          <cell r="Y28">
            <v>9.8000000000000004E-2</v>
          </cell>
          <cell r="Z28">
            <v>420</v>
          </cell>
          <cell r="AA28" t="str">
            <v>21.1</v>
          </cell>
        </row>
        <row r="29">
          <cell r="W29" t="str">
            <v>1-22</v>
          </cell>
          <cell r="X29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29">
            <v>0.40899999999999997</v>
          </cell>
          <cell r="Z29">
            <v>390</v>
          </cell>
          <cell r="AA29" t="str">
            <v>22.1</v>
          </cell>
        </row>
        <row r="30">
          <cell r="W30" t="str">
            <v>1-23</v>
          </cell>
          <cell r="X30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0">
            <v>0.40899999999999997</v>
          </cell>
          <cell r="Z30">
            <v>390</v>
          </cell>
          <cell r="AA30" t="str">
            <v>23.1</v>
          </cell>
        </row>
        <row r="31">
          <cell r="W31" t="str">
            <v>1-24</v>
          </cell>
          <cell r="X31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1">
            <v>0.40899999999999997</v>
          </cell>
          <cell r="Z31">
            <v>390</v>
          </cell>
          <cell r="AA31" t="str">
            <v>24.1</v>
          </cell>
        </row>
        <row r="32">
          <cell r="W32" t="str">
            <v>1-25</v>
          </cell>
          <cell r="X32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2">
            <v>0.40899999999999997</v>
          </cell>
          <cell r="Z32">
            <v>420</v>
          </cell>
          <cell r="AA32" t="str">
            <v>25.1</v>
          </cell>
        </row>
        <row r="33">
          <cell r="W33" t="str">
            <v>1-26</v>
          </cell>
          <cell r="X33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3">
            <v>0.40899999999999997</v>
          </cell>
          <cell r="Z33">
            <v>420</v>
          </cell>
          <cell r="AA33" t="str">
            <v>26.1</v>
          </cell>
        </row>
        <row r="34">
          <cell r="W34" t="str">
            <v>1-27</v>
          </cell>
          <cell r="X34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4">
            <v>0.40899999999999997</v>
          </cell>
          <cell r="Z34">
            <v>420</v>
          </cell>
          <cell r="AA34" t="str">
            <v>27.1</v>
          </cell>
        </row>
        <row r="35">
          <cell r="W35" t="str">
            <v>1-28</v>
          </cell>
          <cell r="X35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ส่วนที่เหลือทั้งหมดได้แล้วเสร็จ</v>
          </cell>
          <cell r="Y35">
            <v>0.245</v>
          </cell>
          <cell r="Z35">
            <v>420</v>
          </cell>
          <cell r="AA35" t="str">
            <v>28.1</v>
          </cell>
        </row>
        <row r="36">
          <cell r="W36" t="str">
            <v>1-29</v>
          </cell>
          <cell r="X36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6">
            <v>0.42399999999999999</v>
          </cell>
          <cell r="Z36">
            <v>300</v>
          </cell>
          <cell r="AA36" t="str">
            <v>29.1</v>
          </cell>
        </row>
        <row r="37">
          <cell r="W37" t="str">
            <v>1-30</v>
          </cell>
          <cell r="X37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7">
            <v>0.42399999999999999</v>
          </cell>
          <cell r="Z37">
            <v>300</v>
          </cell>
          <cell r="AA37" t="str">
            <v>30.1</v>
          </cell>
        </row>
        <row r="38">
          <cell r="W38" t="str">
            <v>1-31</v>
          </cell>
          <cell r="X38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8">
            <v>0.42399999999999999</v>
          </cell>
          <cell r="Z38">
            <v>300</v>
          </cell>
          <cell r="AA38" t="str">
            <v>31.1</v>
          </cell>
        </row>
        <row r="39">
          <cell r="W39" t="str">
            <v>1-32</v>
          </cell>
          <cell r="X39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9">
            <v>0.42399999999999999</v>
          </cell>
          <cell r="Z39">
            <v>300</v>
          </cell>
          <cell r="AA39" t="str">
            <v>32.1</v>
          </cell>
        </row>
        <row r="40">
          <cell r="W40" t="str">
            <v>1-33</v>
          </cell>
          <cell r="X40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0">
            <v>0.42399999999999999</v>
          </cell>
          <cell r="Z40">
            <v>300</v>
          </cell>
          <cell r="AA40" t="str">
            <v>33.1</v>
          </cell>
        </row>
        <row r="41">
          <cell r="W41" t="str">
            <v>1-34</v>
          </cell>
          <cell r="X41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1">
            <v>0.42399999999999999</v>
          </cell>
          <cell r="Z41">
            <v>300</v>
          </cell>
          <cell r="AA41" t="str">
            <v>34.1</v>
          </cell>
        </row>
        <row r="42">
          <cell r="W42" t="str">
            <v>1-35</v>
          </cell>
          <cell r="X42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2">
            <v>0.42399999999999999</v>
          </cell>
          <cell r="Z42">
            <v>330</v>
          </cell>
          <cell r="AA42" t="str">
            <v>35.1</v>
          </cell>
        </row>
        <row r="43">
          <cell r="W43" t="str">
            <v>1-36</v>
          </cell>
          <cell r="X43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3">
            <v>0.42399999999999999</v>
          </cell>
          <cell r="Z43">
            <v>330</v>
          </cell>
          <cell r="AA43" t="str">
            <v>36.1</v>
          </cell>
        </row>
        <row r="44">
          <cell r="W44" t="str">
            <v>1-37</v>
          </cell>
          <cell r="X44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4">
            <v>0.42399999999999999</v>
          </cell>
          <cell r="Z44">
            <v>330</v>
          </cell>
          <cell r="AA44" t="str">
            <v>37.1</v>
          </cell>
        </row>
        <row r="45">
          <cell r="W45" t="str">
            <v>1-38</v>
          </cell>
          <cell r="X45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5">
            <v>0.42399999999999999</v>
          </cell>
          <cell r="Z45">
            <v>330</v>
          </cell>
          <cell r="AA45" t="str">
            <v>38.1</v>
          </cell>
        </row>
        <row r="46">
          <cell r="W46" t="str">
            <v>1-39</v>
          </cell>
          <cell r="X46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6">
            <v>0.42399999999999999</v>
          </cell>
          <cell r="Z46">
            <v>330</v>
          </cell>
          <cell r="AA46" t="str">
            <v>39.1</v>
          </cell>
        </row>
        <row r="47">
          <cell r="W47" t="str">
            <v>1-40</v>
          </cell>
          <cell r="X47" t="str">
            <v>ก่อสร้างคันป้องกันน้ำท่วมแบบที่ 4.4 ช่วงกม.0+000 ถึง 0+600 โดยทำการตอก STEEL WATER STOP PANEL ยาว 4.00 ม. ส่วนที่เหลือทั้งหมดได้แล้วเสร็จ</v>
          </cell>
          <cell r="Y47">
            <v>0.42399999999999999</v>
          </cell>
          <cell r="Z47">
            <v>330</v>
          </cell>
          <cell r="AA47" t="str">
            <v>40.1</v>
          </cell>
        </row>
        <row r="48">
          <cell r="W48" t="str">
            <v>1-41</v>
          </cell>
          <cell r="X48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48">
            <v>0.47699999999999998</v>
          </cell>
          <cell r="Z48">
            <v>450</v>
          </cell>
          <cell r="AA48" t="str">
            <v>41.1</v>
          </cell>
        </row>
        <row r="49">
          <cell r="W49" t="str">
            <v>1-42</v>
          </cell>
          <cell r="X49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49">
            <v>0.47699999999999998</v>
          </cell>
          <cell r="Z49">
            <v>450</v>
          </cell>
          <cell r="AA49" t="str">
            <v>42.1</v>
          </cell>
        </row>
        <row r="50">
          <cell r="W50" t="str">
            <v>1-43</v>
          </cell>
          <cell r="X50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0">
            <v>0.47699999999999998</v>
          </cell>
          <cell r="Z50">
            <v>450</v>
          </cell>
          <cell r="AA50" t="str">
            <v>43.1</v>
          </cell>
        </row>
        <row r="51">
          <cell r="W51" t="str">
            <v>1-44</v>
          </cell>
          <cell r="X51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1">
            <v>0.47699999999999998</v>
          </cell>
          <cell r="Z51">
            <v>450</v>
          </cell>
          <cell r="AA51" t="str">
            <v>44.1</v>
          </cell>
        </row>
        <row r="52">
          <cell r="W52" t="str">
            <v>1-45</v>
          </cell>
          <cell r="X52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2">
            <v>0.47699999999999998</v>
          </cell>
          <cell r="Z52">
            <v>450</v>
          </cell>
          <cell r="AA52" t="str">
            <v>45.1</v>
          </cell>
        </row>
        <row r="53">
          <cell r="W53" t="str">
            <v>1-46</v>
          </cell>
          <cell r="X53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3">
            <v>0.47699999999999998</v>
          </cell>
          <cell r="Z53">
            <v>450</v>
          </cell>
          <cell r="AA53" t="str">
            <v>46.1</v>
          </cell>
        </row>
        <row r="54">
          <cell r="W54" t="str">
            <v>1-47</v>
          </cell>
          <cell r="X54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4">
            <v>0.47699999999999998</v>
          </cell>
          <cell r="Z54">
            <v>480</v>
          </cell>
          <cell r="AA54" t="str">
            <v>47.1</v>
          </cell>
        </row>
        <row r="55">
          <cell r="W55" t="str">
            <v>1-48</v>
          </cell>
          <cell r="X55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5">
            <v>0.47699999999999998</v>
          </cell>
          <cell r="Z55">
            <v>480</v>
          </cell>
          <cell r="AA55" t="str">
            <v>48.1</v>
          </cell>
        </row>
        <row r="56">
          <cell r="W56" t="str">
            <v>1-49</v>
          </cell>
          <cell r="X56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6">
            <v>0.47699999999999998</v>
          </cell>
          <cell r="Z56">
            <v>480</v>
          </cell>
          <cell r="AA56" t="str">
            <v>49.1</v>
          </cell>
        </row>
        <row r="57">
          <cell r="W57" t="str">
            <v>1-50</v>
          </cell>
          <cell r="X57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7">
            <v>0.47699999999999998</v>
          </cell>
          <cell r="Z57">
            <v>480</v>
          </cell>
          <cell r="AA57" t="str">
            <v>50.1</v>
          </cell>
        </row>
        <row r="58">
          <cell r="W58" t="str">
            <v>1-51</v>
          </cell>
          <cell r="X58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8">
            <v>0.47699999999999998</v>
          </cell>
          <cell r="Z58">
            <v>480</v>
          </cell>
          <cell r="AA58" t="str">
            <v>51.1</v>
          </cell>
        </row>
        <row r="59">
          <cell r="W59" t="str">
            <v>1-52</v>
          </cell>
          <cell r="X59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59">
            <v>0.47699999999999998</v>
          </cell>
          <cell r="Z59">
            <v>480</v>
          </cell>
          <cell r="AA59" t="str">
            <v>52.1</v>
          </cell>
        </row>
        <row r="60">
          <cell r="W60" t="str">
            <v>1-53</v>
          </cell>
          <cell r="X60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0">
            <v>0.42799999999999999</v>
          </cell>
          <cell r="Z60">
            <v>510</v>
          </cell>
          <cell r="AA60" t="str">
            <v>53.1</v>
          </cell>
        </row>
        <row r="61">
          <cell r="W61" t="str">
            <v>1-54</v>
          </cell>
          <cell r="X61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1">
            <v>0.42799999999999999</v>
          </cell>
          <cell r="Z61">
            <v>510</v>
          </cell>
          <cell r="AA61" t="str">
            <v>54.1</v>
          </cell>
        </row>
        <row r="62">
          <cell r="W62" t="str">
            <v>1-55</v>
          </cell>
          <cell r="X62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2">
            <v>0.42799999999999999</v>
          </cell>
          <cell r="Z62">
            <v>510</v>
          </cell>
          <cell r="AA62" t="str">
            <v>55.1</v>
          </cell>
        </row>
        <row r="63">
          <cell r="W63" t="str">
            <v>1-56</v>
          </cell>
          <cell r="X63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3">
            <v>0.42799999999999999</v>
          </cell>
          <cell r="Z63">
            <v>510</v>
          </cell>
          <cell r="AA63" t="str">
            <v>56.1</v>
          </cell>
        </row>
        <row r="64">
          <cell r="W64" t="str">
            <v>1-57</v>
          </cell>
          <cell r="X64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4">
            <v>0.42799999999999999</v>
          </cell>
          <cell r="Z64">
            <v>510</v>
          </cell>
          <cell r="AA64" t="str">
            <v>57.1</v>
          </cell>
        </row>
        <row r="65">
          <cell r="W65" t="str">
            <v>1-58</v>
          </cell>
          <cell r="X65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5">
            <v>0.42799999999999999</v>
          </cell>
          <cell r="Z65">
            <v>510</v>
          </cell>
          <cell r="AA65" t="str">
            <v>58.1</v>
          </cell>
        </row>
        <row r="66">
          <cell r="W66" t="str">
            <v>1-59</v>
          </cell>
          <cell r="X66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6">
            <v>0.42799999999999999</v>
          </cell>
          <cell r="Z66">
            <v>540</v>
          </cell>
          <cell r="AA66" t="str">
            <v>59.1</v>
          </cell>
        </row>
        <row r="67">
          <cell r="W67" t="str">
            <v>1-60</v>
          </cell>
          <cell r="X67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7">
            <v>0.42799999999999999</v>
          </cell>
          <cell r="Z67">
            <v>540</v>
          </cell>
          <cell r="AA67" t="str">
            <v>60.1</v>
          </cell>
        </row>
        <row r="68">
          <cell r="W68" t="str">
            <v>1-61</v>
          </cell>
          <cell r="X68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8">
            <v>0.42799999999999999</v>
          </cell>
          <cell r="Z68">
            <v>540</v>
          </cell>
          <cell r="AA68" t="str">
            <v>61.1</v>
          </cell>
        </row>
        <row r="69">
          <cell r="W69" t="str">
            <v>1-62</v>
          </cell>
          <cell r="X69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9">
            <v>0.42799999999999999</v>
          </cell>
          <cell r="Z69">
            <v>540</v>
          </cell>
          <cell r="AA69" t="str">
            <v>62.1</v>
          </cell>
        </row>
        <row r="70">
          <cell r="W70" t="str">
            <v>1-63</v>
          </cell>
          <cell r="X70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0">
            <v>0.42799999999999999</v>
          </cell>
          <cell r="Z70">
            <v>540</v>
          </cell>
          <cell r="AA70" t="str">
            <v>63.1</v>
          </cell>
        </row>
        <row r="71">
          <cell r="W71" t="str">
            <v>1-64</v>
          </cell>
          <cell r="X71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1">
            <v>0.42799999999999999</v>
          </cell>
          <cell r="Z71">
            <v>540</v>
          </cell>
          <cell r="AA71" t="str">
            <v>64.1</v>
          </cell>
        </row>
        <row r="72">
          <cell r="W72" t="str">
            <v>1-65</v>
          </cell>
          <cell r="X72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2">
            <v>0.42799999999999999</v>
          </cell>
          <cell r="Z72">
            <v>540</v>
          </cell>
          <cell r="AA72" t="str">
            <v>65.1</v>
          </cell>
        </row>
        <row r="73">
          <cell r="W73" t="str">
            <v>1-66</v>
          </cell>
          <cell r="X73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3">
            <v>0.42799999999999999</v>
          </cell>
          <cell r="Z73">
            <v>540</v>
          </cell>
          <cell r="AA73" t="str">
            <v>66.1</v>
          </cell>
        </row>
        <row r="74">
          <cell r="W74" t="str">
            <v>1-67</v>
          </cell>
          <cell r="X74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4">
            <v>0.42799999999999999</v>
          </cell>
          <cell r="Z74">
            <v>540</v>
          </cell>
          <cell r="AA74" t="str">
            <v>67.1</v>
          </cell>
        </row>
        <row r="75">
          <cell r="W75" t="str">
            <v>1-68</v>
          </cell>
          <cell r="X75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5">
            <v>0.42799999999999999</v>
          </cell>
          <cell r="Z75">
            <v>540</v>
          </cell>
          <cell r="AA75" t="str">
            <v>68.1</v>
          </cell>
        </row>
        <row r="76">
          <cell r="W76" t="str">
            <v>1-69</v>
          </cell>
          <cell r="X76" t="str">
            <v>ก่อสร้างคันป้องกันน้ำท่วมแบบที่ 4.4 ช่วงกม.0+000 ถึง 0+600 โดยทำการทิ้งหินหน้าเขื่อนตามรูปแบบ ส่วนที่เหลือทั้งหมดได้แล้วเสร็จ</v>
          </cell>
          <cell r="Y76">
            <v>0.48899999999999999</v>
          </cell>
          <cell r="Z76">
            <v>540</v>
          </cell>
          <cell r="AA76" t="str">
            <v>69.1</v>
          </cell>
        </row>
        <row r="77">
          <cell r="W77" t="str">
            <v>1-70</v>
          </cell>
          <cell r="X77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7">
            <v>0.42599999999999999</v>
          </cell>
          <cell r="Z77">
            <v>570</v>
          </cell>
          <cell r="AA77" t="str">
            <v>70.1</v>
          </cell>
        </row>
        <row r="78">
          <cell r="W78" t="str">
            <v>1-71</v>
          </cell>
          <cell r="X78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8">
            <v>0.42599999999999999</v>
          </cell>
          <cell r="Z78">
            <v>570</v>
          </cell>
          <cell r="AA78" t="str">
            <v>71.1</v>
          </cell>
        </row>
        <row r="79">
          <cell r="W79" t="str">
            <v>1-72</v>
          </cell>
          <cell r="X79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9">
            <v>0.42599999999999999</v>
          </cell>
          <cell r="Z79">
            <v>570</v>
          </cell>
          <cell r="AA79" t="str">
            <v>72.1</v>
          </cell>
        </row>
        <row r="80">
          <cell r="W80" t="str">
            <v>1-73</v>
          </cell>
          <cell r="X80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0">
            <v>0.42599999999999999</v>
          </cell>
          <cell r="Z80">
            <v>570</v>
          </cell>
          <cell r="AA80" t="str">
            <v>73.1</v>
          </cell>
        </row>
        <row r="81">
          <cell r="W81" t="str">
            <v>1-74</v>
          </cell>
          <cell r="X81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1">
            <v>0.42599999999999999</v>
          </cell>
          <cell r="Z81">
            <v>570</v>
          </cell>
          <cell r="AA81" t="str">
            <v>74.1</v>
          </cell>
        </row>
        <row r="82">
          <cell r="W82" t="str">
            <v>1-75</v>
          </cell>
          <cell r="X82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2">
            <v>0.42599999999999999</v>
          </cell>
          <cell r="Z82">
            <v>600</v>
          </cell>
          <cell r="AA82" t="str">
            <v>75.1</v>
          </cell>
        </row>
        <row r="83">
          <cell r="W83" t="str">
            <v>1-76</v>
          </cell>
          <cell r="X83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3">
            <v>0.42599999999999999</v>
          </cell>
          <cell r="Z83">
            <v>600</v>
          </cell>
          <cell r="AA83" t="str">
            <v>76.1</v>
          </cell>
        </row>
        <row r="84">
          <cell r="W84" t="str">
            <v>1-77</v>
          </cell>
          <cell r="X84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ส่วนที่เหลือทั้งหมดได้แล้วเสร็จ</v>
          </cell>
          <cell r="Y84">
            <v>0.371</v>
          </cell>
          <cell r="Z84">
            <v>600</v>
          </cell>
          <cell r="AA84" t="str">
            <v>77.1</v>
          </cell>
        </row>
        <row r="85">
          <cell r="W85" t="str">
            <v>1-78</v>
          </cell>
          <cell r="X85" t="str">
            <v>ก่อสร้างคันป้องกันน้ำท่วมแบบที่ 4.4 ช่วงกม.0+000 ถึง 0+600 โดยทำการก่อสร้างบันไดท่าน้ำ ค.ส.ล. จำนวน 2 แห่ง แล้วเสร็จ</v>
          </cell>
          <cell r="Y85">
            <v>0.23799999999999999</v>
          </cell>
          <cell r="Z85">
            <v>600</v>
          </cell>
          <cell r="AA85" t="str">
            <v>78.1</v>
          </cell>
        </row>
        <row r="86">
          <cell r="W86" t="str">
            <v>1-79</v>
          </cell>
          <cell r="X8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6">
            <v>0.48199999999999998</v>
          </cell>
          <cell r="Z86">
            <v>630</v>
          </cell>
          <cell r="AA86" t="str">
            <v>79.1</v>
          </cell>
        </row>
        <row r="87">
          <cell r="W87" t="str">
            <v>1-80</v>
          </cell>
          <cell r="X8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7">
            <v>0.48199999999999998</v>
          </cell>
          <cell r="Z87">
            <v>630</v>
          </cell>
          <cell r="AA87" t="str">
            <v>80.1</v>
          </cell>
        </row>
        <row r="88">
          <cell r="W88" t="str">
            <v>1-81</v>
          </cell>
          <cell r="X8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8">
            <v>0.48199999999999998</v>
          </cell>
          <cell r="Z88">
            <v>630</v>
          </cell>
          <cell r="AA88" t="str">
            <v>81.1</v>
          </cell>
        </row>
        <row r="89">
          <cell r="W89" t="str">
            <v>1-82</v>
          </cell>
          <cell r="X8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9">
            <v>0.48199999999999998</v>
          </cell>
          <cell r="Z89">
            <v>630</v>
          </cell>
          <cell r="AA89" t="str">
            <v>82.1</v>
          </cell>
        </row>
        <row r="90">
          <cell r="W90" t="str">
            <v>1-83</v>
          </cell>
          <cell r="X9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0">
            <v>0.48199999999999998</v>
          </cell>
          <cell r="Z90">
            <v>630</v>
          </cell>
          <cell r="AA90" t="str">
            <v>83.1</v>
          </cell>
        </row>
        <row r="91">
          <cell r="W91" t="str">
            <v>1-84</v>
          </cell>
          <cell r="X9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1">
            <v>0.48199999999999998</v>
          </cell>
          <cell r="Z91">
            <v>630</v>
          </cell>
          <cell r="AA91" t="str">
            <v>84.1</v>
          </cell>
        </row>
        <row r="92">
          <cell r="W92" t="str">
            <v>1-85</v>
          </cell>
          <cell r="X9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2">
            <v>0.48199999999999998</v>
          </cell>
          <cell r="Z92">
            <v>630</v>
          </cell>
          <cell r="AA92" t="str">
            <v>85.1</v>
          </cell>
        </row>
        <row r="93">
          <cell r="W93" t="str">
            <v>1-86</v>
          </cell>
          <cell r="X9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3">
            <v>0.48199999999999998</v>
          </cell>
          <cell r="Z93">
            <v>630</v>
          </cell>
          <cell r="AA93" t="str">
            <v>86.1</v>
          </cell>
        </row>
        <row r="94">
          <cell r="W94" t="str">
            <v>1-87</v>
          </cell>
          <cell r="X9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4">
            <v>0.48199999999999998</v>
          </cell>
          <cell r="Z94">
            <v>660</v>
          </cell>
          <cell r="AA94" t="str">
            <v>87.1</v>
          </cell>
        </row>
        <row r="95">
          <cell r="W95" t="str">
            <v>1-88</v>
          </cell>
          <cell r="X9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5">
            <v>0.48199999999999998</v>
          </cell>
          <cell r="Z95">
            <v>660</v>
          </cell>
          <cell r="AA95" t="str">
            <v>88.1</v>
          </cell>
        </row>
        <row r="96">
          <cell r="W96" t="str">
            <v>1-89</v>
          </cell>
          <cell r="X9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6">
            <v>0.48199999999999998</v>
          </cell>
          <cell r="Z96">
            <v>660</v>
          </cell>
          <cell r="AA96" t="str">
            <v>89.1</v>
          </cell>
        </row>
        <row r="97">
          <cell r="W97" t="str">
            <v>1-90</v>
          </cell>
          <cell r="X9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7">
            <v>0.48199999999999998</v>
          </cell>
          <cell r="Z97">
            <v>660</v>
          </cell>
          <cell r="AA97" t="str">
            <v>90.1</v>
          </cell>
        </row>
        <row r="98">
          <cell r="W98" t="str">
            <v>1-91</v>
          </cell>
          <cell r="X9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8">
            <v>0.48199999999999998</v>
          </cell>
          <cell r="Z98">
            <v>660</v>
          </cell>
          <cell r="AA98" t="str">
            <v>91.1</v>
          </cell>
        </row>
        <row r="99">
          <cell r="W99" t="str">
            <v>1-92</v>
          </cell>
          <cell r="X9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9">
            <v>0.48199999999999998</v>
          </cell>
          <cell r="Z99">
            <v>660</v>
          </cell>
          <cell r="AA99" t="str">
            <v>92.1</v>
          </cell>
        </row>
        <row r="100">
          <cell r="W100" t="str">
            <v>1-93</v>
          </cell>
          <cell r="X10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0">
            <v>0.48199999999999998</v>
          </cell>
          <cell r="Z100">
            <v>660</v>
          </cell>
          <cell r="AA100" t="str">
            <v>93.1</v>
          </cell>
        </row>
        <row r="101">
          <cell r="W101" t="str">
            <v>1-94</v>
          </cell>
          <cell r="X10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1">
            <v>0.48199999999999998</v>
          </cell>
          <cell r="Z101">
            <v>660</v>
          </cell>
          <cell r="AA101" t="str">
            <v>94.1</v>
          </cell>
        </row>
        <row r="102">
          <cell r="W102" t="str">
            <v>1-95</v>
          </cell>
          <cell r="X10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2">
            <v>0.48199999999999998</v>
          </cell>
          <cell r="Z102">
            <v>660</v>
          </cell>
          <cell r="AA102" t="str">
            <v>95.1</v>
          </cell>
        </row>
        <row r="103">
          <cell r="W103" t="str">
            <v>1-96</v>
          </cell>
          <cell r="X10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3">
            <v>0.48199999999999998</v>
          </cell>
          <cell r="Z103">
            <v>660</v>
          </cell>
          <cell r="AA103" t="str">
            <v>96.1</v>
          </cell>
        </row>
        <row r="104">
          <cell r="W104" t="str">
            <v>1-97</v>
          </cell>
          <cell r="X10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4">
            <v>0.48199999999999998</v>
          </cell>
          <cell r="Z104">
            <v>660</v>
          </cell>
          <cell r="AA104" t="str">
            <v>97.1</v>
          </cell>
        </row>
        <row r="105">
          <cell r="W105" t="str">
            <v>1-98</v>
          </cell>
          <cell r="X10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5">
            <v>0.48199999999999998</v>
          </cell>
          <cell r="Z105">
            <v>660</v>
          </cell>
          <cell r="AA105" t="str">
            <v>98.1</v>
          </cell>
        </row>
        <row r="106">
          <cell r="W106" t="str">
            <v>1-99</v>
          </cell>
          <cell r="X10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6">
            <v>0.48199999999999998</v>
          </cell>
          <cell r="Z106">
            <v>660</v>
          </cell>
          <cell r="AA106" t="str">
            <v>99.1</v>
          </cell>
        </row>
        <row r="107">
          <cell r="W107" t="str">
            <v>1-100</v>
          </cell>
          <cell r="X10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7">
            <v>0.48199999999999998</v>
          </cell>
          <cell r="Z107">
            <v>660</v>
          </cell>
          <cell r="AA107" t="str">
            <v>100.1</v>
          </cell>
        </row>
        <row r="108">
          <cell r="W108" t="str">
            <v>1-101</v>
          </cell>
          <cell r="X10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8">
            <v>0.48199999999999998</v>
          </cell>
          <cell r="Z108">
            <v>690</v>
          </cell>
          <cell r="AA108" t="str">
            <v>101.1</v>
          </cell>
        </row>
        <row r="109">
          <cell r="W109" t="str">
            <v>1-102</v>
          </cell>
          <cell r="X10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9">
            <v>0.48199999999999998</v>
          </cell>
          <cell r="Z109">
            <v>690</v>
          </cell>
          <cell r="AA109" t="str">
            <v>102.1</v>
          </cell>
        </row>
        <row r="110">
          <cell r="W110" t="str">
            <v>1-103</v>
          </cell>
          <cell r="X11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0">
            <v>0.48199999999999998</v>
          </cell>
          <cell r="Z110">
            <v>690</v>
          </cell>
          <cell r="AA110" t="str">
            <v>103.1</v>
          </cell>
        </row>
        <row r="111">
          <cell r="W111" t="str">
            <v>1-104</v>
          </cell>
          <cell r="X11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1">
            <v>0.48199999999999998</v>
          </cell>
          <cell r="Z111">
            <v>690</v>
          </cell>
          <cell r="AA111" t="str">
            <v>104.1</v>
          </cell>
        </row>
        <row r="112">
          <cell r="W112" t="str">
            <v>1-105</v>
          </cell>
          <cell r="X11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2">
            <v>0.48199999999999998</v>
          </cell>
          <cell r="Z112">
            <v>690</v>
          </cell>
          <cell r="AA112" t="str">
            <v>105.1</v>
          </cell>
        </row>
        <row r="113">
          <cell r="W113" t="str">
            <v>1-106</v>
          </cell>
          <cell r="X11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3">
            <v>0.48199999999999998</v>
          </cell>
          <cell r="Z113">
            <v>690</v>
          </cell>
          <cell r="AA113" t="str">
            <v>106.1</v>
          </cell>
        </row>
        <row r="114">
          <cell r="W114" t="str">
            <v>1-107</v>
          </cell>
          <cell r="X11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4">
            <v>0.48199999999999998</v>
          </cell>
          <cell r="Z114">
            <v>690</v>
          </cell>
          <cell r="AA114" t="str">
            <v>107.1</v>
          </cell>
        </row>
        <row r="115">
          <cell r="W115" t="str">
            <v>1-108</v>
          </cell>
          <cell r="X11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115">
            <v>0.48199999999999998</v>
          </cell>
          <cell r="Z115">
            <v>690</v>
          </cell>
          <cell r="AA115" t="str">
            <v>108.1</v>
          </cell>
        </row>
        <row r="116">
          <cell r="W116" t="str">
            <v>1-109</v>
          </cell>
          <cell r="X116" t="str">
            <v>ก่อสร้างคันป้องกันน้ำท่วมแบบที่ 4.4 ช่วงกม.0+000 ถึง 0+600 โดยทำการก่อสร้างพื้นทางเดิน ค.ส.ล. และกำแพงกันน้ำ ค.ส.ล. คิดเป็นระยะทาง 300 เมตร แล้วเสร็จ</v>
          </cell>
          <cell r="Y116">
            <v>0.68799999999999994</v>
          </cell>
          <cell r="Z116">
            <v>720</v>
          </cell>
          <cell r="AA116" t="str">
            <v>109.1</v>
          </cell>
        </row>
        <row r="117">
          <cell r="W117" t="str">
            <v>1-110</v>
          </cell>
          <cell r="X117" t="str">
            <v>ก่อสร้างคันป้องกันน้ำท่วมแบบที่ 4.4 ช่วงกม.0+000 ถึง 0+600 โดยทำการก่อสร้างพื้นทางเดิน ค.ส.ล.  กำแพงกันน้ำ ค.ส.ล. และงานตามรูปแบบ ส่วนที่เหลือทั้งหมดได้แล้วเสร็จ</v>
          </cell>
          <cell r="Y117">
            <v>0.67500000000000004</v>
          </cell>
          <cell r="Z117">
            <v>750</v>
          </cell>
          <cell r="AA117" t="str">
            <v>110.1</v>
          </cell>
        </row>
        <row r="118">
          <cell r="W118" t="str">
            <v>1-111</v>
          </cell>
          <cell r="X118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18">
            <v>0.53500000000000003</v>
          </cell>
          <cell r="Z118">
            <v>210</v>
          </cell>
          <cell r="AA118" t="str">
            <v>111.1</v>
          </cell>
        </row>
        <row r="119">
          <cell r="W119" t="str">
            <v>1-112</v>
          </cell>
          <cell r="X119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19">
            <v>0.53500000000000003</v>
          </cell>
          <cell r="Z119">
            <v>210</v>
          </cell>
          <cell r="AA119" t="str">
            <v>112.1</v>
          </cell>
        </row>
        <row r="120">
          <cell r="W120" t="str">
            <v>1-113</v>
          </cell>
          <cell r="X120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0">
            <v>0.53500000000000003</v>
          </cell>
          <cell r="Z120">
            <v>210</v>
          </cell>
          <cell r="AA120" t="str">
            <v>113.1</v>
          </cell>
        </row>
        <row r="121">
          <cell r="W121" t="str">
            <v>1-114</v>
          </cell>
          <cell r="X121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1">
            <v>0.53500000000000003</v>
          </cell>
          <cell r="Z121">
            <v>240</v>
          </cell>
          <cell r="AA121" t="str">
            <v>114.1</v>
          </cell>
        </row>
        <row r="122">
          <cell r="W122" t="str">
            <v>1-115</v>
          </cell>
          <cell r="X122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2">
            <v>0.53500000000000003</v>
          </cell>
          <cell r="Z122">
            <v>240</v>
          </cell>
          <cell r="AA122" t="str">
            <v>115.1</v>
          </cell>
        </row>
        <row r="123">
          <cell r="W123" t="str">
            <v>1-116</v>
          </cell>
          <cell r="X123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23">
            <v>0.49199999999999999</v>
          </cell>
          <cell r="Z123">
            <v>240</v>
          </cell>
          <cell r="AA123" t="str">
            <v>116.1</v>
          </cell>
        </row>
        <row r="124">
          <cell r="W124" t="str">
            <v>1-117</v>
          </cell>
          <cell r="X124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4">
            <v>0.623</v>
          </cell>
          <cell r="Z124">
            <v>210</v>
          </cell>
          <cell r="AA124" t="str">
            <v>117.1</v>
          </cell>
        </row>
        <row r="125">
          <cell r="W125" t="str">
            <v>1-118</v>
          </cell>
          <cell r="X125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5">
            <v>0.623</v>
          </cell>
          <cell r="Z125">
            <v>210</v>
          </cell>
          <cell r="AA125" t="str">
            <v>118.1</v>
          </cell>
        </row>
        <row r="126">
          <cell r="W126" t="str">
            <v>1-119</v>
          </cell>
          <cell r="X126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6">
            <v>0.623</v>
          </cell>
          <cell r="Z126">
            <v>240</v>
          </cell>
          <cell r="AA126" t="str">
            <v>119.1</v>
          </cell>
        </row>
        <row r="127">
          <cell r="W127" t="str">
            <v>1-120</v>
          </cell>
          <cell r="X127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7">
            <v>0.623</v>
          </cell>
          <cell r="Z127">
            <v>240</v>
          </cell>
          <cell r="AA127" t="str">
            <v>120.1</v>
          </cell>
        </row>
        <row r="128">
          <cell r="W128" t="str">
            <v>1-121</v>
          </cell>
          <cell r="X128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ส่วนที่เหลือทั้งหมดได้แล้วเสร็จ</v>
          </cell>
          <cell r="Y128">
            <v>0.41099999999999998</v>
          </cell>
          <cell r="Z128">
            <v>240</v>
          </cell>
          <cell r="AA128" t="str">
            <v>121.1</v>
          </cell>
        </row>
        <row r="129">
          <cell r="W129" t="str">
            <v>1-122</v>
          </cell>
          <cell r="X129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คิดเป็นระยะทาง 100 ต้น แล้วเสร็จ</v>
          </cell>
          <cell r="Y129">
            <v>0.40799999999999997</v>
          </cell>
          <cell r="Z129">
            <v>420</v>
          </cell>
          <cell r="AA129" t="str">
            <v>122.1</v>
          </cell>
        </row>
        <row r="130">
          <cell r="W130" t="str">
            <v>1-123</v>
          </cell>
          <cell r="X130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คิดเป็นระยะทาง 100 ต้น แล้วเสร็จ</v>
          </cell>
          <cell r="Y130">
            <v>0.40799999999999997</v>
          </cell>
          <cell r="Z130">
            <v>420</v>
          </cell>
          <cell r="AA130" t="str">
            <v>123.1</v>
          </cell>
        </row>
        <row r="131">
          <cell r="W131" t="str">
            <v>1-124</v>
          </cell>
          <cell r="X131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ส่วนที่เหลือทั้งหมดได้แล้วเสร็จ</v>
          </cell>
          <cell r="Y131">
            <v>0.39100000000000001</v>
          </cell>
          <cell r="Z131">
            <v>420</v>
          </cell>
          <cell r="AA131" t="str">
            <v>124.1</v>
          </cell>
        </row>
        <row r="132">
          <cell r="W132" t="str">
            <v>1-125</v>
          </cell>
          <cell r="X132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2">
            <v>0.40100000000000002</v>
          </cell>
          <cell r="Z132">
            <v>450</v>
          </cell>
          <cell r="AA132" t="str">
            <v>125.1</v>
          </cell>
        </row>
        <row r="133">
          <cell r="W133" t="str">
            <v>1-126</v>
          </cell>
          <cell r="X133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3">
            <v>0.40100000000000002</v>
          </cell>
          <cell r="Z133">
            <v>450</v>
          </cell>
          <cell r="AA133" t="str">
            <v>126.1</v>
          </cell>
        </row>
        <row r="134">
          <cell r="W134" t="str">
            <v>1-127</v>
          </cell>
          <cell r="X134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4">
            <v>0.40100000000000002</v>
          </cell>
          <cell r="Z134">
            <v>450</v>
          </cell>
          <cell r="AA134" t="str">
            <v>127.1</v>
          </cell>
        </row>
        <row r="135">
          <cell r="W135" t="str">
            <v>1-128</v>
          </cell>
          <cell r="X135" t="str">
            <v>งานก่อสร้างคันป้องกันน้ำท่วมแบบที่ 4.4 ช่วงกม. 0+600 ถึง 1+021.5 โดยทำการตอกเสาเข็ม ค.อ.ร. I0.35X0.35X16ม. ส่วนที่เหลือทั้งหมดได้แล้วเสร็จ</v>
          </cell>
          <cell r="Y135">
            <v>0.35399999999999998</v>
          </cell>
          <cell r="Z135">
            <v>450</v>
          </cell>
          <cell r="AA135" t="str">
            <v>128.1</v>
          </cell>
        </row>
        <row r="136">
          <cell r="W136" t="str">
            <v>1-129</v>
          </cell>
          <cell r="X136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6">
            <v>0.42</v>
          </cell>
          <cell r="Z136">
            <v>330</v>
          </cell>
          <cell r="AA136" t="str">
            <v>129.1</v>
          </cell>
        </row>
        <row r="137">
          <cell r="W137" t="str">
            <v>1-130</v>
          </cell>
          <cell r="X137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7">
            <v>0.42</v>
          </cell>
          <cell r="Z137">
            <v>330</v>
          </cell>
          <cell r="AA137" t="str">
            <v>130.1</v>
          </cell>
        </row>
        <row r="138">
          <cell r="W138" t="str">
            <v>1-131</v>
          </cell>
          <cell r="X138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8">
            <v>0.42</v>
          </cell>
          <cell r="Z138">
            <v>330</v>
          </cell>
          <cell r="AA138" t="str">
            <v>131.1</v>
          </cell>
        </row>
        <row r="139">
          <cell r="W139" t="str">
            <v>1-132</v>
          </cell>
          <cell r="X139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9">
            <v>0.42</v>
          </cell>
          <cell r="Z139">
            <v>330</v>
          </cell>
          <cell r="AA139" t="str">
            <v>132.1</v>
          </cell>
        </row>
        <row r="140">
          <cell r="W140" t="str">
            <v>1-133</v>
          </cell>
          <cell r="X140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0">
            <v>0.42</v>
          </cell>
          <cell r="Z140">
            <v>330</v>
          </cell>
          <cell r="AA140" t="str">
            <v>133.1</v>
          </cell>
        </row>
        <row r="141">
          <cell r="W141" t="str">
            <v>1-134</v>
          </cell>
          <cell r="X141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1">
            <v>0.42</v>
          </cell>
          <cell r="Z141">
            <v>360</v>
          </cell>
          <cell r="AA141" t="str">
            <v>134.1</v>
          </cell>
        </row>
        <row r="142">
          <cell r="W142" t="str">
            <v>1-135</v>
          </cell>
          <cell r="X142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2">
            <v>0.42</v>
          </cell>
          <cell r="Z142">
            <v>360</v>
          </cell>
          <cell r="AA142" t="str">
            <v>135.1</v>
          </cell>
        </row>
        <row r="143">
          <cell r="W143" t="str">
            <v>1-136</v>
          </cell>
          <cell r="X143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3">
            <v>0.42</v>
          </cell>
          <cell r="Z143">
            <v>360</v>
          </cell>
          <cell r="AA143" t="str">
            <v>136.1</v>
          </cell>
        </row>
        <row r="144">
          <cell r="W144" t="str">
            <v>1-137</v>
          </cell>
          <cell r="X144" t="str">
            <v>งานก่อสร้างคันป้องกันน้ำท่วมแบบที่ 4.4 ช่วงกม. 0+600 ถึง 1+021.5 โดยทำการตอก STEEL WATER STOP PANEL ยาว 4.00 ม. ส่วนที่เหลือทั้งหมดได้แล้วเสร็จ</v>
          </cell>
          <cell r="Y144">
            <v>0.18</v>
          </cell>
          <cell r="Z144">
            <v>360</v>
          </cell>
          <cell r="AA144" t="str">
            <v>137.1</v>
          </cell>
        </row>
        <row r="145">
          <cell r="W145" t="str">
            <v>1-138</v>
          </cell>
          <cell r="X145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5">
            <v>0.45800000000000002</v>
          </cell>
          <cell r="Z145">
            <v>480</v>
          </cell>
          <cell r="AA145" t="str">
            <v>138.1</v>
          </cell>
        </row>
        <row r="146">
          <cell r="W146" t="str">
            <v>1-139</v>
          </cell>
          <cell r="X146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6">
            <v>0.45800000000000002</v>
          </cell>
          <cell r="Z146">
            <v>480</v>
          </cell>
          <cell r="AA146" t="str">
            <v>139.1</v>
          </cell>
        </row>
        <row r="147">
          <cell r="W147" t="str">
            <v>1-140</v>
          </cell>
          <cell r="X147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7">
            <v>0.45800000000000002</v>
          </cell>
          <cell r="Z147">
            <v>480</v>
          </cell>
          <cell r="AA147" t="str">
            <v>140.1</v>
          </cell>
        </row>
        <row r="148">
          <cell r="W148" t="str">
            <v>1-141</v>
          </cell>
          <cell r="X148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8">
            <v>0.45800000000000002</v>
          </cell>
          <cell r="Z148">
            <v>480</v>
          </cell>
          <cell r="AA148" t="str">
            <v>141.1</v>
          </cell>
        </row>
        <row r="149">
          <cell r="W149" t="str">
            <v>1-142</v>
          </cell>
          <cell r="X149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9">
            <v>0.45800000000000002</v>
          </cell>
          <cell r="Z149">
            <v>510</v>
          </cell>
          <cell r="AA149" t="str">
            <v>142.1</v>
          </cell>
        </row>
        <row r="150">
          <cell r="W150" t="str">
            <v>1-143</v>
          </cell>
          <cell r="X150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0">
            <v>0.45800000000000002</v>
          </cell>
          <cell r="Z150">
            <v>510</v>
          </cell>
          <cell r="AA150" t="str">
            <v>143.1</v>
          </cell>
        </row>
        <row r="151">
          <cell r="W151" t="str">
            <v>1-144</v>
          </cell>
          <cell r="X151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1">
            <v>0.45800000000000002</v>
          </cell>
          <cell r="Z151">
            <v>510</v>
          </cell>
          <cell r="AA151" t="str">
            <v>144.1</v>
          </cell>
        </row>
        <row r="152">
          <cell r="W152" t="str">
            <v>1-145</v>
          </cell>
          <cell r="X152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2">
            <v>0.45800000000000002</v>
          </cell>
          <cell r="Z152">
            <v>510</v>
          </cell>
          <cell r="AA152" t="str">
            <v>145.1</v>
          </cell>
        </row>
        <row r="153">
          <cell r="W153" t="str">
            <v>1-146</v>
          </cell>
          <cell r="X153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153">
            <v>0.19700000000000001</v>
          </cell>
          <cell r="Z153">
            <v>510</v>
          </cell>
          <cell r="AA153" t="str">
            <v>146.1</v>
          </cell>
        </row>
        <row r="154">
          <cell r="W154" t="str">
            <v>1-147</v>
          </cell>
          <cell r="X154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4">
            <v>0.35599999999999998</v>
          </cell>
          <cell r="Z154">
            <v>540</v>
          </cell>
          <cell r="AA154" t="str">
            <v>147.1</v>
          </cell>
        </row>
        <row r="155">
          <cell r="W155" t="str">
            <v>1-148</v>
          </cell>
          <cell r="X155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5">
            <v>0.35599999999999998</v>
          </cell>
          <cell r="Z155">
            <v>540</v>
          </cell>
          <cell r="AA155" t="str">
            <v>148.1</v>
          </cell>
        </row>
        <row r="156">
          <cell r="W156" t="str">
            <v>1-149</v>
          </cell>
          <cell r="X156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6">
            <v>0.35599999999999998</v>
          </cell>
          <cell r="Z156">
            <v>540</v>
          </cell>
          <cell r="AA156" t="str">
            <v>149.1</v>
          </cell>
        </row>
        <row r="157">
          <cell r="W157" t="str">
            <v>1-150</v>
          </cell>
          <cell r="X157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7">
            <v>0.35599999999999998</v>
          </cell>
          <cell r="Z157">
            <v>540</v>
          </cell>
          <cell r="AA157" t="str">
            <v>150.1</v>
          </cell>
        </row>
        <row r="158">
          <cell r="W158" t="str">
            <v>1-151</v>
          </cell>
          <cell r="X158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8">
            <v>0.35599999999999998</v>
          </cell>
          <cell r="Z158">
            <v>540</v>
          </cell>
          <cell r="AA158" t="str">
            <v>151.1</v>
          </cell>
        </row>
        <row r="159">
          <cell r="W159" t="str">
            <v>1-152</v>
          </cell>
          <cell r="X159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9">
            <v>0.35599999999999998</v>
          </cell>
          <cell r="Z159">
            <v>570</v>
          </cell>
          <cell r="AA159" t="str">
            <v>152.1</v>
          </cell>
        </row>
        <row r="160">
          <cell r="W160" t="str">
            <v>1-153</v>
          </cell>
          <cell r="X160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60">
            <v>0.35599999999999998</v>
          </cell>
          <cell r="Z160">
            <v>570</v>
          </cell>
          <cell r="AA160" t="str">
            <v>153.1</v>
          </cell>
        </row>
        <row r="161">
          <cell r="W161" t="str">
            <v>1-154</v>
          </cell>
          <cell r="X161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61">
            <v>0.35599999999999998</v>
          </cell>
          <cell r="Z161">
            <v>570</v>
          </cell>
          <cell r="AA161" t="str">
            <v>154.1</v>
          </cell>
        </row>
        <row r="162">
          <cell r="W162" t="str">
            <v>1-155</v>
          </cell>
          <cell r="X162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ส่วนที่เหลือทั้งหมดได้แล้วเสร็จ</v>
          </cell>
          <cell r="Y162">
            <v>0.153</v>
          </cell>
          <cell r="Z162">
            <v>570</v>
          </cell>
          <cell r="AA162" t="str">
            <v>155.1</v>
          </cell>
        </row>
        <row r="163">
          <cell r="W163" t="str">
            <v>1-156</v>
          </cell>
          <cell r="X163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3">
            <v>0.30199999999999999</v>
          </cell>
          <cell r="Z163">
            <v>600</v>
          </cell>
          <cell r="AA163" t="str">
            <v>156.1</v>
          </cell>
        </row>
        <row r="164">
          <cell r="W164" t="str">
            <v>1-157</v>
          </cell>
          <cell r="X164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4">
            <v>0.30199999999999999</v>
          </cell>
          <cell r="Z164">
            <v>600</v>
          </cell>
          <cell r="AA164" t="str">
            <v>157.1</v>
          </cell>
        </row>
        <row r="165">
          <cell r="W165" t="str">
            <v>1-158</v>
          </cell>
          <cell r="X165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5">
            <v>0.30199999999999999</v>
          </cell>
          <cell r="Z165">
            <v>600</v>
          </cell>
          <cell r="AA165" t="str">
            <v>158.1</v>
          </cell>
        </row>
        <row r="166">
          <cell r="W166" t="str">
            <v>1-159</v>
          </cell>
          <cell r="X166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6">
            <v>0.30199999999999999</v>
          </cell>
          <cell r="Z166">
            <v>600</v>
          </cell>
          <cell r="AA166" t="str">
            <v>159.1</v>
          </cell>
        </row>
        <row r="167">
          <cell r="W167" t="str">
            <v>1-160</v>
          </cell>
          <cell r="X167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7">
            <v>0.30199999999999999</v>
          </cell>
          <cell r="Z167">
            <v>600</v>
          </cell>
          <cell r="AA167" t="str">
            <v>160.1</v>
          </cell>
        </row>
        <row r="168">
          <cell r="W168" t="str">
            <v>1-161</v>
          </cell>
          <cell r="X168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8">
            <v>0.30199999999999999</v>
          </cell>
          <cell r="Z168">
            <v>600</v>
          </cell>
          <cell r="AA168" t="str">
            <v>161.1</v>
          </cell>
        </row>
        <row r="169">
          <cell r="W169" t="str">
            <v>1-162</v>
          </cell>
          <cell r="X169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9">
            <v>0.30199999999999999</v>
          </cell>
          <cell r="Z169">
            <v>630</v>
          </cell>
          <cell r="AA169" t="str">
            <v>162.1</v>
          </cell>
        </row>
        <row r="170">
          <cell r="W170" t="str">
            <v>1-163</v>
          </cell>
          <cell r="X170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70">
            <v>0.30199999999999999</v>
          </cell>
          <cell r="Z170">
            <v>630</v>
          </cell>
          <cell r="AA170" t="str">
            <v>163.1</v>
          </cell>
        </row>
        <row r="171">
          <cell r="W171" t="str">
            <v>1-164</v>
          </cell>
          <cell r="X171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71">
            <v>0.30199999999999999</v>
          </cell>
          <cell r="Z171">
            <v>630</v>
          </cell>
          <cell r="AA171" t="str">
            <v>164.1</v>
          </cell>
        </row>
        <row r="172">
          <cell r="W172" t="str">
            <v>1-165</v>
          </cell>
          <cell r="X172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ส่วนที่เหลือทั้งหมดได้แล้วเสร็จ</v>
          </cell>
          <cell r="Y172">
            <v>8.4000000000000005E-2</v>
          </cell>
          <cell r="Z172">
            <v>630</v>
          </cell>
          <cell r="AA172" t="str">
            <v>165.1</v>
          </cell>
        </row>
        <row r="173">
          <cell r="W173" t="str">
            <v>1-166</v>
          </cell>
          <cell r="X173" t="str">
            <v>งานก่อสร้างคันป้องกันน้ำท่วมแบบที่ 4.4 ช่วงกม. 0+600 ถึง 1+021.5 โดยทำการก่อสร้างบันไดท่าน้ำ ค.ส.ล. คิดจำนวน 1 แห่ง แล้วเสร็จ</v>
          </cell>
          <cell r="Y173">
            <v>0.114</v>
          </cell>
          <cell r="Z173">
            <v>630</v>
          </cell>
          <cell r="AA173" t="str">
            <v>166.1</v>
          </cell>
        </row>
        <row r="174">
          <cell r="W174" t="str">
            <v>1-167</v>
          </cell>
          <cell r="X174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4">
            <v>0.38</v>
          </cell>
          <cell r="Z174">
            <v>630</v>
          </cell>
          <cell r="AA174" t="str">
            <v>167.1</v>
          </cell>
        </row>
        <row r="175">
          <cell r="W175" t="str">
            <v>1-168</v>
          </cell>
          <cell r="X175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5">
            <v>0.38</v>
          </cell>
          <cell r="Z175">
            <v>630</v>
          </cell>
          <cell r="AA175" t="str">
            <v>168.1</v>
          </cell>
        </row>
        <row r="176">
          <cell r="W176" t="str">
            <v>1-169</v>
          </cell>
          <cell r="X176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6">
            <v>0.38</v>
          </cell>
          <cell r="Z176">
            <v>630</v>
          </cell>
          <cell r="AA176" t="str">
            <v>169.1</v>
          </cell>
        </row>
        <row r="177">
          <cell r="W177" t="str">
            <v>1-170</v>
          </cell>
          <cell r="X177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7">
            <v>0.38</v>
          </cell>
          <cell r="Z177">
            <v>630</v>
          </cell>
          <cell r="AA177" t="str">
            <v>170.1</v>
          </cell>
        </row>
        <row r="178">
          <cell r="W178" t="str">
            <v>1-171</v>
          </cell>
          <cell r="X178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8">
            <v>0.38</v>
          </cell>
          <cell r="Z178">
            <v>630</v>
          </cell>
          <cell r="AA178" t="str">
            <v>171.1</v>
          </cell>
        </row>
        <row r="179">
          <cell r="W179" t="str">
            <v>1-172</v>
          </cell>
          <cell r="X179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9">
            <v>0.38</v>
          </cell>
          <cell r="Z179">
            <v>630</v>
          </cell>
          <cell r="AA179" t="str">
            <v>172.1</v>
          </cell>
        </row>
        <row r="180">
          <cell r="W180" t="str">
            <v>1-173</v>
          </cell>
          <cell r="X180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0">
            <v>0.38</v>
          </cell>
          <cell r="Z180">
            <v>660</v>
          </cell>
          <cell r="AA180" t="str">
            <v>173.1</v>
          </cell>
        </row>
        <row r="181">
          <cell r="W181" t="str">
            <v>1-174</v>
          </cell>
          <cell r="X181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1">
            <v>0.38</v>
          </cell>
          <cell r="Z181">
            <v>660</v>
          </cell>
          <cell r="AA181" t="str">
            <v>174.1</v>
          </cell>
        </row>
        <row r="182">
          <cell r="W182" t="str">
            <v>1-175</v>
          </cell>
          <cell r="X182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2">
            <v>0.38</v>
          </cell>
          <cell r="Z182">
            <v>660</v>
          </cell>
          <cell r="AA182" t="str">
            <v>175.1</v>
          </cell>
        </row>
        <row r="183">
          <cell r="W183" t="str">
            <v>1-176</v>
          </cell>
          <cell r="X183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3">
            <v>0.38</v>
          </cell>
          <cell r="Z183">
            <v>660</v>
          </cell>
          <cell r="AA183" t="str">
            <v>176.1</v>
          </cell>
        </row>
        <row r="184">
          <cell r="W184" t="str">
            <v>1-177</v>
          </cell>
          <cell r="X184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184">
            <v>0.20399999999999999</v>
          </cell>
          <cell r="Z184">
            <v>660</v>
          </cell>
          <cell r="AA184" t="str">
            <v>177.1</v>
          </cell>
        </row>
        <row r="185">
          <cell r="W185" t="str">
            <v>1-178</v>
          </cell>
          <cell r="X185" t="str">
            <v>งานก่อสร้างคันป้องกันน้ำท่วมแบบที่ 4.4 ช่วงกม. 0+600 ถึง 1+021.5 โดยทำการก่อสร้างพื้นทางเดิน ค.ส.ล. และกำแพงกันน้ำ ค.ส.ล. คิดเป็นระยะทาง 210 เมตร แล้วเสร็จ</v>
          </cell>
          <cell r="Y185">
            <v>0.46600000000000003</v>
          </cell>
          <cell r="Z185">
            <v>750</v>
          </cell>
          <cell r="AA185" t="str">
            <v>178.1</v>
          </cell>
        </row>
        <row r="186">
          <cell r="W186" t="str">
            <v>1-179</v>
          </cell>
          <cell r="X186" t="str">
            <v>งานก่อสร้างคันป้องกันน้ำท่วมแบบที่ 4.4 ช่วงกม. 0+600 ถึง 1+021.5 โดยทำการก่อสร้างพื้นทางเดิน ค.ส.ล.  กำแพงกันน้ำ ค.ส.ล. และงานตามรูปแบบ ส่วนที่เหลือทั้งหมดได้แล้วเสร็จ</v>
          </cell>
          <cell r="Y186">
            <v>0.46300000000000002</v>
          </cell>
          <cell r="Z186">
            <v>780</v>
          </cell>
          <cell r="AA186" t="str">
            <v>179.1</v>
          </cell>
        </row>
        <row r="187">
          <cell r="W187" t="str">
            <v>1-180</v>
          </cell>
          <cell r="X187" t="str">
            <v xml:space="preserve">ก่อสร้างคันป้องกันน้ำท่วมแบบที่ 4.6ข โดยทำการก่อสร้างทั้งหมดตามรูปแบบแล้วเสร็จ </v>
          </cell>
          <cell r="Y187">
            <v>0.30199999999999999</v>
          </cell>
          <cell r="Z187">
            <v>690</v>
          </cell>
          <cell r="AA187" t="str">
            <v>180.1</v>
          </cell>
        </row>
        <row r="188">
          <cell r="W188" t="str">
            <v>1-181</v>
          </cell>
          <cell r="X188" t="str">
            <v>งานก่อสร้างคันป้องกันน้ำท่วมแบบที่ 3.2ข โดยทำการตอก STEEL WATER STOP PANEL ยาว 4.00 ม.   แล้วเสร็จ</v>
          </cell>
          <cell r="Y188">
            <v>0.746</v>
          </cell>
          <cell r="Z188">
            <v>720</v>
          </cell>
          <cell r="AA188" t="str">
            <v>181.1</v>
          </cell>
        </row>
        <row r="189">
          <cell r="W189" t="str">
            <v>1-182</v>
          </cell>
          <cell r="X189" t="str">
            <v>งานก่อสร้างคันป้องกันน้ำท่วมแบบที่ 3.2ข โดยทำการก่อสร้างท่อระบายน้ำและบ่อพัก ค.ส.ล.   แล้วเสร็จ</v>
          </cell>
          <cell r="Y189">
            <v>0.50600000000000001</v>
          </cell>
          <cell r="Z189">
            <v>720</v>
          </cell>
          <cell r="AA189" t="str">
            <v>182.1</v>
          </cell>
        </row>
        <row r="190">
          <cell r="W190" t="str">
            <v>1-183</v>
          </cell>
          <cell r="X190" t="str">
            <v>งานก่อสร้างคันป้องกันน้ำท่วมแบบที่ 3.2ข โดยทำการก่อสร้างพื้น ค.ส.ล.   แล้วเสร็จ</v>
          </cell>
          <cell r="Y190">
            <v>0.21099999999999999</v>
          </cell>
          <cell r="Z190">
            <v>720</v>
          </cell>
          <cell r="AA190" t="str">
            <v>183.1</v>
          </cell>
        </row>
        <row r="191">
          <cell r="W191" t="str">
            <v>1-184</v>
          </cell>
          <cell r="X191" t="str">
            <v>งานก่อสร้างคันป้องกันน้ำท่วมแบบที่ 3.2ข โดยทำการก่อสร้างถนน ค.ส.ล.   แล้วเสร็จ</v>
          </cell>
          <cell r="Y191">
            <v>0.188</v>
          </cell>
          <cell r="Z191">
            <v>750</v>
          </cell>
          <cell r="AA191" t="str">
            <v>184.1</v>
          </cell>
        </row>
        <row r="192">
          <cell r="W192" t="str">
            <v>1-185</v>
          </cell>
          <cell r="X192" t="str">
            <v>งานก่อสร้างคันป้องกันน้ำท่วมแบบที่ 3.2ข โดยทำการก่อสร้างกำแพงกั้นน้ำ ค.ส.ล. และงานส่วนที่เหลือทั้งหมดตามรูปแบบ   แล้วเสร็จ</v>
          </cell>
          <cell r="Y192">
            <v>0.193</v>
          </cell>
          <cell r="Z192">
            <v>750</v>
          </cell>
          <cell r="AA192" t="str">
            <v>185.1</v>
          </cell>
        </row>
        <row r="193">
          <cell r="W193" t="str">
            <v>1-186</v>
          </cell>
          <cell r="X193" t="str">
            <v>งานก่อสร้างคันป้องกันน้ำท่วมแบบที่ 5.2ข โดยทำการก่อสร้างทั้งหมดตามรูปแบบ   แล้วเสร็จ</v>
          </cell>
          <cell r="Y193">
            <v>0.378</v>
          </cell>
          <cell r="Z193">
            <v>750</v>
          </cell>
          <cell r="AA193" t="str">
            <v>186.1</v>
          </cell>
        </row>
        <row r="194">
          <cell r="W194" t="str">
            <v>1-187</v>
          </cell>
          <cell r="X194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4">
            <v>0.53500000000000003</v>
          </cell>
          <cell r="Z194">
            <v>180</v>
          </cell>
          <cell r="AA194" t="str">
            <v>187.1</v>
          </cell>
        </row>
        <row r="195">
          <cell r="W195" t="str">
            <v>1-188</v>
          </cell>
          <cell r="X195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5">
            <v>0.53500000000000003</v>
          </cell>
          <cell r="Z195">
            <v>180</v>
          </cell>
          <cell r="AA195" t="str">
            <v>188.1</v>
          </cell>
        </row>
        <row r="196">
          <cell r="W196" t="str">
            <v>1-189</v>
          </cell>
          <cell r="X196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6">
            <v>0.53500000000000003</v>
          </cell>
          <cell r="Z196">
            <v>210</v>
          </cell>
          <cell r="AA196" t="str">
            <v>189.1</v>
          </cell>
        </row>
        <row r="197">
          <cell r="W197" t="str">
            <v>1-190</v>
          </cell>
          <cell r="X197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97">
            <v>0.47</v>
          </cell>
          <cell r="Z197">
            <v>210</v>
          </cell>
          <cell r="AA197" t="str">
            <v>190.1</v>
          </cell>
        </row>
        <row r="198">
          <cell r="W198" t="str">
            <v>1-191</v>
          </cell>
          <cell r="X198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จำนวน 65 ต้น แล้วเสร็จ</v>
          </cell>
          <cell r="Y198">
            <v>0.40500000000000003</v>
          </cell>
          <cell r="Z198">
            <v>180</v>
          </cell>
          <cell r="AA198" t="str">
            <v>191.1</v>
          </cell>
        </row>
        <row r="199">
          <cell r="W199" t="str">
            <v>1-192</v>
          </cell>
          <cell r="X199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จำนวน 65 ต้น แล้วเสร็จ</v>
          </cell>
          <cell r="Y199">
            <v>0.40500000000000003</v>
          </cell>
          <cell r="Z199">
            <v>210</v>
          </cell>
          <cell r="AA199" t="str">
            <v>192.1</v>
          </cell>
        </row>
        <row r="200">
          <cell r="W200" t="str">
            <v>1-193</v>
          </cell>
          <cell r="X200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ส่วนที่เหลือทั้งหมดได้แล้วเสร็จ</v>
          </cell>
          <cell r="Y200">
            <v>0.39800000000000002</v>
          </cell>
          <cell r="Z200">
            <v>210</v>
          </cell>
          <cell r="AA200" t="str">
            <v>193.1</v>
          </cell>
        </row>
        <row r="201">
          <cell r="W201" t="str">
            <v>1-194</v>
          </cell>
          <cell r="X201" t="str">
            <v>งานก่อสร้างคันป้องกันน้ำท่วมแบบที่ 4.2 โดยทำการตอกเสาเข็ม ค.อ.ร. I0.45X0.45X16ม. ตามรูปแบบ จำนวน 100 ต้น แล้วเสร็จ</v>
          </cell>
          <cell r="Y201">
            <v>0.45800000000000002</v>
          </cell>
          <cell r="Z201">
            <v>300</v>
          </cell>
          <cell r="AA201" t="str">
            <v>194.1</v>
          </cell>
        </row>
        <row r="202">
          <cell r="W202" t="str">
            <v>1-195</v>
          </cell>
          <cell r="X202" t="str">
            <v>งานก่อสร้างคันป้องกันน้ำท่วมแบบที่ 4.2 โดยทำการตอกเสาเข็ม ค.อ.ร. I0.45X0.45X16ม. ตามรูปแบบ ส่วนที่เหลือทั้งหมดได้แล้วเสร็จ</v>
          </cell>
          <cell r="Y202">
            <v>0.43</v>
          </cell>
          <cell r="Z202">
            <v>330</v>
          </cell>
          <cell r="AA202" t="str">
            <v>195.1</v>
          </cell>
        </row>
        <row r="203">
          <cell r="W203" t="str">
            <v>1-196</v>
          </cell>
          <cell r="X203" t="str">
            <v>งานก่อสร้างคันป้องกันน้ำท่วมแบบที่ 4.2 โดยทำการตอกเสาเข็ม ค.อ.ร. I0.35X0.35X16ม. ตามรูปแบบ จำนวน 100 ต้น แล้วเสร็จ</v>
          </cell>
          <cell r="Y203">
            <v>0.40200000000000002</v>
          </cell>
          <cell r="Z203">
            <v>300</v>
          </cell>
          <cell r="AA203" t="str">
            <v>196.1</v>
          </cell>
        </row>
        <row r="204">
          <cell r="W204" t="str">
            <v>1-197</v>
          </cell>
          <cell r="X204" t="str">
            <v>งานก่อสร้างคันป้องกันน้ำท่วมแบบที่ 4.2 โดยทำการตอกเสาเข็ม ค.อ.ร. I0.35X0.35X16ม. ตามรูปแบบ ส่วนที่เหลือทั้งหมดได้แล้วเสร็จ</v>
          </cell>
          <cell r="Y204">
            <v>0.378</v>
          </cell>
          <cell r="Z204">
            <v>330</v>
          </cell>
          <cell r="AA204" t="str">
            <v>197.1</v>
          </cell>
        </row>
        <row r="205">
          <cell r="W205" t="str">
            <v>1-198</v>
          </cell>
          <cell r="X205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5">
            <v>0.42</v>
          </cell>
          <cell r="Z205">
            <v>360</v>
          </cell>
          <cell r="AA205" t="str">
            <v>198.1</v>
          </cell>
        </row>
        <row r="206">
          <cell r="W206" t="str">
            <v>1-199</v>
          </cell>
          <cell r="X206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6">
            <v>0.42</v>
          </cell>
          <cell r="Z206">
            <v>360</v>
          </cell>
          <cell r="AA206" t="str">
            <v>199.1</v>
          </cell>
        </row>
        <row r="207">
          <cell r="W207" t="str">
            <v>1-200</v>
          </cell>
          <cell r="X207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7">
            <v>0.42</v>
          </cell>
          <cell r="Z207">
            <v>360</v>
          </cell>
          <cell r="AA207" t="str">
            <v>200.1</v>
          </cell>
        </row>
        <row r="208">
          <cell r="W208" t="str">
            <v>1-201</v>
          </cell>
          <cell r="X208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8">
            <v>0.42</v>
          </cell>
          <cell r="Z208">
            <v>390</v>
          </cell>
          <cell r="AA208" t="str">
            <v>201.1</v>
          </cell>
        </row>
        <row r="209">
          <cell r="W209" t="str">
            <v>1-202</v>
          </cell>
          <cell r="X209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9">
            <v>0.42</v>
          </cell>
          <cell r="Z209">
            <v>390</v>
          </cell>
          <cell r="AA209" t="str">
            <v>202.1</v>
          </cell>
        </row>
        <row r="210">
          <cell r="W210" t="str">
            <v>1-203</v>
          </cell>
          <cell r="X210" t="str">
            <v>งานก่อสร้างคันป้องกันน้ำท่วมแบบที่ 4.2 โดยทำการตอก STEEL WATER STOP PANEL ยาว 4.00 ม. ส่วนที่เหลือทั้งหมดได้แล้วเสร็จ</v>
          </cell>
          <cell r="Y210">
            <v>0.21</v>
          </cell>
          <cell r="Z210">
            <v>390</v>
          </cell>
          <cell r="AA210" t="str">
            <v>203.1</v>
          </cell>
        </row>
        <row r="211">
          <cell r="W211" t="str">
            <v>1-204</v>
          </cell>
          <cell r="X211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1">
            <v>0.45</v>
          </cell>
          <cell r="Z211">
            <v>450</v>
          </cell>
          <cell r="AA211" t="str">
            <v>204.1</v>
          </cell>
        </row>
        <row r="212">
          <cell r="W212" t="str">
            <v>1-205</v>
          </cell>
          <cell r="X212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2">
            <v>0.45</v>
          </cell>
          <cell r="Z212">
            <v>450</v>
          </cell>
          <cell r="AA212" t="str">
            <v>205.1</v>
          </cell>
        </row>
        <row r="213">
          <cell r="W213" t="str">
            <v>1-206</v>
          </cell>
          <cell r="X213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3">
            <v>0.45</v>
          </cell>
          <cell r="Z213">
            <v>480</v>
          </cell>
          <cell r="AA213" t="str">
            <v>206.1</v>
          </cell>
        </row>
        <row r="214">
          <cell r="W214" t="str">
            <v>1-207</v>
          </cell>
          <cell r="X214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214">
            <v>0.41799999999999998</v>
          </cell>
          <cell r="Z214">
            <v>480</v>
          </cell>
          <cell r="AA214" t="str">
            <v>207.1</v>
          </cell>
        </row>
        <row r="215">
          <cell r="W215" t="str">
            <v>1-208</v>
          </cell>
          <cell r="X215" t="str">
            <v>งานก่อสร้างคันป้องกันน้ำท่วมแบบที่ 4.2 โดยทำการงานทิ้งหินหน้าเขื่อน จำนวน 100 เมตร แล้วเสร็จ</v>
          </cell>
          <cell r="Y215">
            <v>0.40500000000000003</v>
          </cell>
          <cell r="Z215">
            <v>540</v>
          </cell>
          <cell r="AA215" t="str">
            <v>208.1</v>
          </cell>
        </row>
        <row r="216">
          <cell r="W216" t="str">
            <v>1-209</v>
          </cell>
          <cell r="X216" t="str">
            <v>งานก่อสร้างคันป้องกันน้ำท่วมแบบที่ 4.2 โดยทำการงานทิ้งหินหน้าเขื่อน จำนวน 100 เมตร แล้วเสร็จ</v>
          </cell>
          <cell r="Y216">
            <v>0.40500000000000003</v>
          </cell>
          <cell r="Z216">
            <v>540</v>
          </cell>
          <cell r="AA216" t="str">
            <v>209.1</v>
          </cell>
        </row>
        <row r="217">
          <cell r="W217" t="str">
            <v>1-210</v>
          </cell>
          <cell r="X217" t="str">
            <v>งานก่อสร้างคันป้องกันน้ำท่วมแบบที่ 4.2 โดยทำการงานทิ้งหินหน้าเขื่อน ส่วนที่เหลือทั้งหมดได้แล้วเสร็จ</v>
          </cell>
          <cell r="Y217">
            <v>0.30299999999999999</v>
          </cell>
          <cell r="Z217">
            <v>540</v>
          </cell>
          <cell r="AA217" t="str">
            <v>210.1</v>
          </cell>
        </row>
        <row r="218">
          <cell r="W218" t="str">
            <v>1-211</v>
          </cell>
          <cell r="X218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18">
            <v>0.41199999999999998</v>
          </cell>
          <cell r="Z218">
            <v>600</v>
          </cell>
          <cell r="AA218" t="str">
            <v>211.1</v>
          </cell>
        </row>
        <row r="219">
          <cell r="W219" t="str">
            <v>1-212</v>
          </cell>
          <cell r="X219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19">
            <v>0.41199999999999998</v>
          </cell>
          <cell r="Z219">
            <v>600</v>
          </cell>
          <cell r="AA219" t="str">
            <v>212.1</v>
          </cell>
        </row>
        <row r="220">
          <cell r="W220" t="str">
            <v>1-213</v>
          </cell>
          <cell r="X220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20">
            <v>0.41199999999999998</v>
          </cell>
          <cell r="Z220">
            <v>630</v>
          </cell>
          <cell r="AA220" t="str">
            <v>213.1</v>
          </cell>
        </row>
        <row r="221">
          <cell r="W221" t="str">
            <v>1-214</v>
          </cell>
          <cell r="X221" t="str">
            <v>งานก่อสร้างคันป้องกันน้ำท่วมแบบที่ 4.2 โดยทำการก่อสร้างท่อระบายน้ำและบ่อพัก ค.ส.ล. ส่วนที่เหลือทั้งหมดได้แล้วเสร็จ</v>
          </cell>
          <cell r="Y221">
            <v>0.36699999999999999</v>
          </cell>
          <cell r="Z221">
            <v>630</v>
          </cell>
          <cell r="AA221" t="str">
            <v>214.1</v>
          </cell>
        </row>
        <row r="222">
          <cell r="W222" t="str">
            <v>1-215</v>
          </cell>
          <cell r="X222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จำนวน 100 เมตร แล้วเสร็จ</v>
          </cell>
          <cell r="Y222">
            <v>0.438</v>
          </cell>
          <cell r="Z222">
            <v>660</v>
          </cell>
          <cell r="AA222" t="str">
            <v>215.1</v>
          </cell>
        </row>
        <row r="223">
          <cell r="W223" t="str">
            <v>1-216</v>
          </cell>
          <cell r="X223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จำนวน 100 เมตร แล้วเสร็จ</v>
          </cell>
          <cell r="Y223">
            <v>0.438</v>
          </cell>
          <cell r="Z223">
            <v>660</v>
          </cell>
          <cell r="AA223" t="str">
            <v>216.1</v>
          </cell>
        </row>
        <row r="224">
          <cell r="W224" t="str">
            <v>1-217</v>
          </cell>
          <cell r="X224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224">
            <v>0.32900000000000001</v>
          </cell>
          <cell r="Z224">
            <v>660</v>
          </cell>
          <cell r="AA224" t="str">
            <v>217.1</v>
          </cell>
        </row>
        <row r="225">
          <cell r="W225" t="str">
            <v>1-218</v>
          </cell>
          <cell r="X225" t="str">
            <v>งานก่อสร้างคันป้องกันน้ำท่วมแบบที่ 4.2 โดยทำการก่อสร้างพื้นทางเท้า ค.ส.ล. ปูบล็อคประสานและกำแพงกันน้ำ ค.ส.ล. จำนวน 200 เมตร แล้วเสร็จ</v>
          </cell>
          <cell r="Y225">
            <v>0.36799999999999999</v>
          </cell>
          <cell r="Z225">
            <v>690</v>
          </cell>
          <cell r="AA225" t="str">
            <v>218.1</v>
          </cell>
        </row>
        <row r="226">
          <cell r="W226" t="str">
            <v>1-219</v>
          </cell>
          <cell r="X226" t="str">
            <v>งานก่อสร้างคันป้องกันน้ำท่วมแบบที่ 4.2 โดยทำการก่อสร้างพื้นทางเท้า ค.ส.ล. ปูบล็อคประสานและกำแพงกันน้ำ ค.ส.ล. ส่วนที่เหลือทั้งหมดได้แล้วเสร็จ</v>
          </cell>
          <cell r="Y226">
            <v>0.13800000000000001</v>
          </cell>
          <cell r="Z226">
            <v>690</v>
          </cell>
          <cell r="AA226" t="str">
            <v>219.1</v>
          </cell>
        </row>
        <row r="227">
          <cell r="W227" t="str">
            <v>1-220</v>
          </cell>
          <cell r="X227" t="str">
            <v>งานก่อสร้างคันป้องกันน้ำท่วมแบบที่ 4.2 โดยทำการก่อสร้างชั้นรองพื้นทางถนน      แล้วเสร็จ</v>
          </cell>
          <cell r="Y227">
            <v>8.4000000000000005E-2</v>
          </cell>
          <cell r="Z227">
            <v>720</v>
          </cell>
          <cell r="AA227" t="str">
            <v>220.1</v>
          </cell>
        </row>
        <row r="228">
          <cell r="W228" t="str">
            <v>1-221</v>
          </cell>
          <cell r="X228" t="str">
            <v>งานก่อสร้างคันป้องกันน้ำท่วมแบบที่ 4.2 โดยทำการก่อสร้างถนน ค.ส.ล. และงานส่วนที่เหลือทั้งหมดตามรูปแบบ    แล้วเสร็จ</v>
          </cell>
          <cell r="Y228">
            <v>0.442</v>
          </cell>
          <cell r="Z228">
            <v>720</v>
          </cell>
          <cell r="AA228" t="str">
            <v>221.1</v>
          </cell>
        </row>
        <row r="229">
          <cell r="W229" t="str">
            <v>1-222</v>
          </cell>
          <cell r="X229" t="str">
            <v>งานก่อสร้างคันป้องกันน้ำท่วมแบบที่ 4.6ก โดยทำการก่อสร้างงานทั้งหมดตามรูปแบบ    แล้วเสร็จ</v>
          </cell>
          <cell r="Y229">
            <v>0.36299999999999999</v>
          </cell>
          <cell r="Z229">
            <v>720</v>
          </cell>
          <cell r="AA229" t="str">
            <v>222.1</v>
          </cell>
        </row>
        <row r="230">
          <cell r="W230" t="str">
            <v>ส่วนที่ 2-</v>
          </cell>
          <cell r="X230" t="str">
            <v>งานก่อสร้างบ่อสูบน้ำจำนวน 4 งวด</v>
          </cell>
          <cell r="Y230">
            <v>0</v>
          </cell>
          <cell r="Z230">
            <v>0</v>
          </cell>
          <cell r="AA230">
            <v>0</v>
          </cell>
        </row>
        <row r="231">
          <cell r="W231" t="str">
            <v>2-1</v>
          </cell>
          <cell r="X231" t="str">
            <v>งานก่อสร้างบ่อสูบน้ำ MP1 โดยทำการก่อสร้างงานโครงสร้าง ตอกSTEEL WATER STOP PANEL ตามรูปแบบ จำนวน 1 แห่ง แล้วเสร็จ</v>
          </cell>
          <cell r="Y231">
            <v>0.55300000000000005</v>
          </cell>
          <cell r="Z231">
            <v>700</v>
          </cell>
          <cell r="AA231" t="str">
            <v>1.1</v>
          </cell>
        </row>
        <row r="232">
          <cell r="W232" t="str">
            <v>2-2</v>
          </cell>
          <cell r="X232" t="str">
            <v>งานก่อสร้างบ่อสูบน้ำ MP1 โดยทำการติดตั้งบานประตูระบายน้ำ และก่อสร้างงานส่วนอื่นๆทั้งหมดตามรูปแบบ จำนวน 1 แห่ง แล้วเสร็จ</v>
          </cell>
          <cell r="Y232">
            <v>0.33</v>
          </cell>
          <cell r="Z232">
            <v>730</v>
          </cell>
          <cell r="AA232" t="str">
            <v>2.1</v>
          </cell>
        </row>
        <row r="233">
          <cell r="W233" t="str">
            <v>2-3</v>
          </cell>
          <cell r="X233" t="str">
            <v>งานก่อสร้างบ่อสูบน้ำ MP2 โดยทำการก่อสร้างงานโครงสร้าง ตอกSTEEL WATER STOP PANEL ตามรูปแบบ จำนวน 1 แห่ง แล้วเสร็จ</v>
          </cell>
          <cell r="Y233">
            <v>0.55300000000000005</v>
          </cell>
          <cell r="Z233">
            <v>760</v>
          </cell>
          <cell r="AA233" t="str">
            <v>3.1</v>
          </cell>
        </row>
        <row r="234">
          <cell r="W234" t="str">
            <v>2-4</v>
          </cell>
          <cell r="X234" t="str">
            <v>งานก่อสร้างบ่อสูบน้ำ MP2 โดยทำการติดตั้งบานประตูระบายน้ำ และก่อสร้างงานส่วนอื่นๆทั้งหมดตามรูปแบบ จำนวน 1 แห่ง แล้วเสร็จ</v>
          </cell>
          <cell r="Y234">
            <v>0.33</v>
          </cell>
          <cell r="Z234">
            <v>790</v>
          </cell>
          <cell r="AA234" t="str">
            <v>4.1</v>
          </cell>
        </row>
        <row r="235">
          <cell r="W235" t="str">
            <v>ส่วนที่ 3-</v>
          </cell>
          <cell r="X235" t="str">
            <v>งานจัดหาเครื่องสูบน้ำและอุปกรณ์ จำนวน 2งวด</v>
          </cell>
          <cell r="Y235">
            <v>0</v>
          </cell>
          <cell r="Z235">
            <v>0</v>
          </cell>
          <cell r="AA235">
            <v>0</v>
          </cell>
        </row>
        <row r="236">
          <cell r="W236" t="str">
            <v>3-1</v>
          </cell>
          <cell r="X236" t="str">
            <v>งานจัดหาเครื่องสูบน้ำและอุปกรณ์ โดยทำการจัดหาและส่งมอบเครื่องสูบน้ำเคลื่อนที่ชนิดลากจูงขนาดไม่น้อยกว่า0.25 ลบม./วินาที พร้อมรถลากจูงและอุปกรณ์ จำนวน 1 ชุด แล้วเสร็จ</v>
          </cell>
          <cell r="Y236">
            <v>0.624</v>
          </cell>
          <cell r="Z236">
            <v>790</v>
          </cell>
          <cell r="AA236" t="str">
            <v>1.1</v>
          </cell>
        </row>
        <row r="237">
          <cell r="W237" t="str">
            <v>3-2</v>
          </cell>
          <cell r="X237" t="str">
            <v>งานจัดหาเครื่องสูบน้ำและอุปกรณ์ โดยทำการจัดหาและส่งมอบเครื่องสูบน้ำเคลื่อนที่ชนิดลากจูงขนาดไม่น้อยกว่า0.25 ลบม./วินาที พร้อมรถลากจูงและอุปกรณ์ จำนวน 1 ชุด แล้วเสร็จ</v>
          </cell>
          <cell r="Y237">
            <v>0.624</v>
          </cell>
          <cell r="Z237">
            <v>790</v>
          </cell>
          <cell r="AA237" t="str">
            <v>2.1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กิจกรรมแบ่งงวดงาน"/>
      <sheetName val="สรุปค่าขนส่ง"/>
      <sheetName val="I-slab"/>
      <sheetName val="แบบเดิม"/>
      <sheetName val="สำเนาของ ราคากลาง_ศาลปกครองสงขล"/>
      <sheetName val="ข้อมูลขนส่ง"/>
      <sheetName val="don_copy"/>
      <sheetName val="Mat_Source"/>
      <sheetName val="Hauling"/>
      <sheetName val="boq"/>
      <sheetName val="ค่างานต้นทุน"/>
      <sheetName val="Invoice"/>
      <sheetName val="ประมาณการประตูหน้าต่าง "/>
      <sheetName val="ราคากลาง 2"/>
      <sheetName val="ค่าขนส่ง"/>
      <sheetName val="งานซ๋อมพื้นคอนกรีต 1"/>
      <sheetName val="EST-FOOTING (G)"/>
      <sheetName val="รายการประมาณราคาต่อหน่วย"/>
      <sheetName val="SH-A"/>
      <sheetName val="SH-B"/>
      <sheetName val="SH-D"/>
      <sheetName val="SH-E"/>
      <sheetName val="SH-F"/>
      <sheetName val="SH-G"/>
      <sheetName val="SH-C"/>
      <sheetName val="wpc2(2)"/>
      <sheetName val="วัดใต้"/>
      <sheetName val="2"/>
      <sheetName val="ค่าดำเนินการ+ค่าเสื่อมราคา"/>
      <sheetName val="ราคาวัสดุ"/>
      <sheetName val="concrete&amp;งานไม้แบบ"/>
      <sheetName val="PL"/>
      <sheetName val="ค่างานต้นทุนถนน"/>
      <sheetName val="ส่วนใส่ปริมาณงาน"/>
      <sheetName val="ส่วนคำนวณ1"/>
      <sheetName val="ตารางส่วนลด EE."/>
      <sheetName val="Purchase Order"/>
      <sheetName val="Customize Your Purchase Order"/>
      <sheetName val="unitcost"/>
      <sheetName val="ข้อมูลโครงการ"/>
      <sheetName val="Control"/>
      <sheetName val="CURVE"/>
      <sheetName val="Sheet1"/>
      <sheetName val="Store"/>
      <sheetName val="แผนงาน"/>
      <sheetName val="ราคาวัสดุ-ค่าแรง"/>
      <sheetName val="ค่าวัสดุ"/>
      <sheetName val="Ratios"/>
      <sheetName val="ปร.4"/>
      <sheetName val="SAN REDUCED 1"/>
      <sheetName val="อาคารจุดพักรถ"/>
      <sheetName val="ข้อมูลงานและราคา"/>
      <sheetName val="หน้า ปมก"/>
      <sheetName val="เชียงคาน จ.เลย"/>
      <sheetName val="ราคาต้นไม้"/>
      <sheetName val="6"/>
      <sheetName val="ปร4.1"/>
      <sheetName val="รายชื่อสะพาน"/>
      <sheetName val="ข้อมูล"/>
      <sheetName val="11 ข้อมูลงานCon"/>
      <sheetName val="10 ข้อมูลวัสดุ-ค่าดำเนิน"/>
      <sheetName val="F&amp;S"/>
      <sheetName val="DATA"/>
      <sheetName val="CashFlow"/>
      <sheetName val="splinkler"/>
      <sheetName val="ที่จอดรถและถนนในจุดพักรถ"/>
      <sheetName val="ค่าขนส่ง(กรอก)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sales3level"/>
      <sheetName val="สรุป"/>
      <sheetName val="รวมราคาทั้งสิ้น"/>
      <sheetName val="boq"/>
      <sheetName val="Sheet1"/>
      <sheetName val="MEP Wo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แก้ไข "/>
      <sheetName val="ปร.6_สรุปราคากลาง กอง"/>
      <sheetName val="ปร.6_สรุปราคากลาง(กก.)"/>
      <sheetName val="สรุปปร.5"/>
      <sheetName val="ปร.5.1_รวมอาคาร"/>
      <sheetName val="ปร.4.1_รวมอาคาร"/>
      <sheetName val="ปร.5.2_ปรับปรุงภูมิทัศน์"/>
      <sheetName val="ปร.4.2_ปรับปรุงภูมิทัศน์"/>
      <sheetName val="ปร.5.3_กำแพงกันดิน"/>
      <sheetName val="1_ใบสรุปประเภทงานอาคาร(ปร.5)"/>
      <sheetName val="2_ใบสรุปงานอาคาร"/>
      <sheetName val="3_BOQงานอาคาร(ปร4)"/>
      <sheetName val="ป.1"/>
      <sheetName val="ป.2"/>
      <sheetName val="ป.3"/>
      <sheetName val="สรุปปริมาณงาน1"/>
      <sheetName val="ปร.4.3_กำแพงกันดิน"/>
      <sheetName val="ปร.5.4_งานถนน คสล."/>
      <sheetName val="ปร.4.4_งานถนน คสล."/>
      <sheetName val="ปร.2_ราคาต่อหน่วยวัสดุ"/>
      <sheetName val="ปร.2.1 งานรวมอาคาร"/>
      <sheetName val="ปร.2.2 งานโครงเหล็ก"/>
      <sheetName val="ปร.2.3 งานทางเท้าและลานจอดรถ"/>
      <sheetName val="ปร.2.4 งานกำแพงกันดิน"/>
      <sheetName val="ปร.2.4 งานถนน คสล."/>
      <sheetName val="ปร.4ไฟฟ้า(ผังบริเวณ)"/>
      <sheetName val="ปร.4ไฟฟ้า(ห้องน้ำ)"/>
      <sheetName val="ปร.4ไฟฟ้า(ศาลา)"/>
      <sheetName val="Unit Cost งานไฟฟ้า"/>
      <sheetName val="BOQ สุขาภิบาล Landscape พี่สุข"/>
      <sheetName val="4.สรุปปริมาณงาน"/>
      <sheetName val="5.งานหาปริมาณ"/>
      <sheetName val="6.งานโครงสร้าง คสล."/>
      <sheetName val="Sheet1"/>
      <sheetName val="7.ราคาวัสดุและค่าขนส่ง"/>
      <sheetName val="8.ราคาวัสดุก่อสร้าง"/>
      <sheetName val="9.แหล่งหิน,ทราย"/>
      <sheetName val="10.1บัญชีราคาต่อหน่วยชลประทาน"/>
      <sheetName val="10.2ราคาต่อหน่วยชลประทาน"/>
      <sheetName val="อัตราราคางานดิน"/>
      <sheetName val="อัตราราคาระเบิดหิน"/>
      <sheetName val="คอนกรีต&amp;หิน"/>
      <sheetName val="ส่วนขยายตัวยุบตัว"/>
      <sheetName val="ค่าบดอัดเบา"/>
      <sheetName val="11.1บัญชีราคางานทางและสะพาน"/>
      <sheetName val="11.2ราคาต่อหน่วยงานทางและสะพาน"/>
      <sheetName val="11.3วัสดุและค่าดำเนินการ"/>
      <sheetName val="12.1งานเสาเข็ม"/>
      <sheetName val="12.2เสาเข็มเจาะ"/>
      <sheetName val="12.3พิกัดเสาเข็ม"/>
      <sheetName val="13.1งานวางท่อเหลี่ยม"/>
      <sheetName val="13.2งานดันท่อลอด"/>
      <sheetName val="13.3พิกัดท่อเหลี่ยม"/>
      <sheetName val="14.1งานบ่อพักท่อกลม"/>
      <sheetName val="14.2งานบ่อพักท่อเหลี่ยม"/>
      <sheetName val="15.รางระบายน้ำ"/>
      <sheetName val="16.งานอาคารชลศาสตร์"/>
      <sheetName val="17.1บัญชีราคาต่อหน่วยอาคาร"/>
      <sheetName val="17.2ราคาต่อหน่วยอาคาร"/>
      <sheetName val="18.บัญชีค่าแรงงาน"/>
      <sheetName val="ปร.2"/>
      <sheetName val="งานป้องกันดินพังท่อกลม"/>
      <sheetName val="งานป้องกันดินพังท่อเหลี่ยม"/>
      <sheetName val="ป้องกันดินพังบ่อสูบ"/>
      <sheetName val="ตอกเข็มพืดเหล็ก"/>
      <sheetName val="งานสนับสนุน"/>
      <sheetName val="อัตราราคางานปลูกหญ้า"/>
      <sheetName val="ค่าดำเนินการงานทาง"/>
      <sheetName val="งานตีเส้นจราจร"/>
      <sheetName val="บัญชีราคาต่อหน่วยอาคาร(1)"/>
      <sheetName val="ค่าขนส่ง"/>
      <sheetName val="อัตราค่าจ้างขั้นต่ำ"/>
      <sheetName val="F ชล ตกชุก 1,2"/>
      <sheetName val="คำนวณFactor F"/>
      <sheetName val="ตาราง Factor 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>
        <row r="1">
          <cell r="P1" t="str">
            <v>Final List</v>
          </cell>
        </row>
        <row r="2">
          <cell r="P2" t="str">
            <v>งานถางป่า</v>
          </cell>
        </row>
        <row r="3">
          <cell r="P3" t="str">
            <v>งานถากถาง</v>
          </cell>
        </row>
        <row r="4">
          <cell r="P4" t="str">
            <v>งานถากถางและล้มต้นไม้</v>
          </cell>
        </row>
        <row r="5">
          <cell r="P5" t="str">
            <v>งานขุดเปิดหน้าดิน</v>
          </cell>
        </row>
        <row r="6">
          <cell r="P6" t="str">
            <v>งานดินขุด</v>
          </cell>
        </row>
        <row r="7">
          <cell r="P7" t="str">
            <v>งานดินขุดด้วยแรงคน</v>
          </cell>
        </row>
        <row r="8">
          <cell r="P8" t="str">
            <v>งานดินขุดด้วยเครื่องจักร</v>
          </cell>
        </row>
        <row r="9">
          <cell r="P9" t="str">
            <v>งานดินขุดยาก</v>
          </cell>
        </row>
        <row r="10">
          <cell r="P10" t="str">
            <v>งานดินขุด ถมกลับบดอัดแน่น</v>
          </cell>
        </row>
        <row r="11">
          <cell r="P11" t="str">
            <v>งานดินขุด ถมกลับอัดแน่น</v>
          </cell>
        </row>
        <row r="12">
          <cell r="P12" t="str">
            <v>งานขุดลอก</v>
          </cell>
        </row>
        <row r="13">
          <cell r="P13" t="str">
            <v>งานขุดลอกด้วยรถขุด</v>
          </cell>
        </row>
        <row r="14">
          <cell r="P14" t="str">
            <v>งานขุดลอกด้วยเรือขุด</v>
          </cell>
        </row>
        <row r="15">
          <cell r="P15" t="str">
            <v>งานกำจัดวัชพืชด้วยเรือ</v>
          </cell>
        </row>
        <row r="16">
          <cell r="P16" t="str">
            <v>งานระเบิดหิน</v>
          </cell>
        </row>
        <row r="17">
          <cell r="P17" t="str">
            <v>งานระเบิดหินพื้นคลองกว้าง 3.00 เมตรขึ้นไป ความลึกที่ระเบิดน้อยกว่า 2.00 เมตร</v>
          </cell>
        </row>
        <row r="18">
          <cell r="P18" t="str">
            <v>งานดินถม</v>
          </cell>
        </row>
        <row r="19">
          <cell r="P19" t="str">
            <v>งานดินถมบดอัดแน่นด้วยแรงคน (ไม่รวมจัดหาดิน)</v>
          </cell>
        </row>
        <row r="20">
          <cell r="P20" t="str">
            <v>งานดินถมบดอัดแน่นด้วยเครื่องจักรเบา (ไม่รวมจัดหาดิน)</v>
          </cell>
        </row>
        <row r="21">
          <cell r="P21" t="str">
            <v>งานดินถมบดอัดแน่นด้วยเครื่องจักร</v>
          </cell>
        </row>
        <row r="22">
          <cell r="P22" t="str">
            <v>งานดินถมบดอัดแน่นด้วยเครื่องจักร (งานทั่วไป 85%)</v>
          </cell>
        </row>
        <row r="23">
          <cell r="P23" t="str">
            <v>งานดินถมบดอัดแน่นด้วยเครื่องจักร (งานทั่วไป 95%)</v>
          </cell>
        </row>
        <row r="24">
          <cell r="P24" t="str">
            <v>งานดินถมบดอัดแน่นด้วยเครื่องจักร (งานเขื่อน 95%)</v>
          </cell>
        </row>
        <row r="25">
          <cell r="P25" t="str">
            <v>งานดินถมบดอัดแน่นด้วยเครื่องจักร (งานเขื่อน 98%)</v>
          </cell>
        </row>
        <row r="26">
          <cell r="P26" t="str">
            <v>งานดินถมบดอัดแน่นด้วยเครื่องจักร (ตามแนวปฏิบัติกรมโยธาธิการและผังเมืองส่วนกลาง)</v>
          </cell>
        </row>
        <row r="27">
          <cell r="P27" t="str">
            <v xml:space="preserve">งานดินถมอัดแน่น </v>
          </cell>
        </row>
        <row r="28">
          <cell r="P28" t="str">
            <v>งานดินเดิมถมกลับอัดแน่น</v>
          </cell>
        </row>
        <row r="29">
          <cell r="P29" t="str">
            <v>งานดินเดิมถมกลับบดอัดแน่น</v>
          </cell>
        </row>
        <row r="30">
          <cell r="P30" t="str">
            <v>งานลูกรังบดอัดแน่น</v>
          </cell>
        </row>
        <row r="31">
          <cell r="P31" t="str">
            <v xml:space="preserve">งานคอนกรีตเสริมเหล็ก </v>
          </cell>
        </row>
        <row r="32">
          <cell r="P32" t="str">
            <v>งานคอนกรีตโครงสร้าง (บ่อพักท่อเหลี่ยม)</v>
          </cell>
        </row>
        <row r="33">
          <cell r="P33" t="str">
            <v>งานคอนกรีตโครงสร้าง (บ่อพักท่อกลม , บ่อพักน้ำชนิดท่อเหลี่ยม แบบที่ 1 และ แบบที่ 2)</v>
          </cell>
        </row>
        <row r="34">
          <cell r="P34" t="str">
            <v>งานคอนกรีตโครงสร้าง (บ่อสูบน้ำและสถานีสูบน้ำ)</v>
          </cell>
        </row>
        <row r="35">
          <cell r="P35" t="str">
            <v>งานคอนกรีตโครงสร้าง (รางระบายน้ำรูปตัวยู คสล.)</v>
          </cell>
        </row>
        <row r="36">
          <cell r="P36" t="str">
            <v>งานคอนกรีตโครงสร้าง (ท่อระบายน้ำ คสล. ชนิดหล่อในที่)</v>
          </cell>
        </row>
        <row r="37">
          <cell r="P37" t="str">
            <v>งานคอนกรีตโครงสร้าง (งานถนน คสล. )</v>
          </cell>
        </row>
        <row r="38">
          <cell r="P38">
            <v>0</v>
          </cell>
        </row>
        <row r="39">
          <cell r="P39" t="str">
            <v>งานเหล็กเสริมคอนกรีต</v>
          </cell>
        </row>
        <row r="40">
          <cell r="P40" t="str">
            <v>งานนั่งร้านสะพานคอนกรีตหล่อในที่</v>
          </cell>
        </row>
        <row r="41">
          <cell r="P41" t="str">
            <v>งานคอนกรีตหยาบ</v>
          </cell>
        </row>
        <row r="42">
          <cell r="P42" t="str">
            <v>งานคอนกรีตดาด</v>
          </cell>
        </row>
        <row r="43">
          <cell r="P43" t="str">
            <v>งานคอนกรีตดาด หนา  3 ซม.</v>
          </cell>
        </row>
        <row r="44">
          <cell r="P44" t="str">
            <v>งานคอนกรีตดาด หนา  5 ซม.</v>
          </cell>
        </row>
        <row r="45">
          <cell r="P45" t="str">
            <v>งานคอนกรีตดาด หนา  8 ซม.</v>
          </cell>
        </row>
        <row r="46">
          <cell r="P46" t="str">
            <v>งานคอนกรีตดาด หนา  10 ซม.</v>
          </cell>
        </row>
        <row r="47">
          <cell r="P47" t="str">
            <v>งานคอนกรีตดาด หนา 10 ซม. (กรณีเสริมเหล็กตะแกรง)</v>
          </cell>
        </row>
        <row r="48">
          <cell r="P48" t="str">
            <v>งานคอนกรีตล้วนปนหินใหญ่</v>
          </cell>
        </row>
        <row r="49">
          <cell r="P49" t="str">
            <v>งานป้องกันการกัดเซาะ</v>
          </cell>
        </row>
        <row r="50">
          <cell r="P50" t="str">
            <v>งานหินเรียง หนา.......ม.</v>
          </cell>
        </row>
        <row r="51">
          <cell r="P51" t="str">
            <v>งานหินเรียงยาแนว หนา.......ม.</v>
          </cell>
        </row>
        <row r="52">
          <cell r="P52" t="str">
            <v>งานหินก่อ</v>
          </cell>
        </row>
        <row r="53">
          <cell r="P53" t="str">
            <v>งานหินทิ้ง หนา.......ม.</v>
          </cell>
        </row>
        <row r="54">
          <cell r="P54" t="str">
            <v>งาน ROCKFILL TOE</v>
          </cell>
        </row>
        <row r="55">
          <cell r="P55" t="str">
            <v>งานวัสดุรองพื้น หนา.......ม.</v>
          </cell>
        </row>
        <row r="56">
          <cell r="P56" t="str">
            <v>งานแผ่นใยสังเคราะห์ หนา.......ม.</v>
          </cell>
        </row>
        <row r="57">
          <cell r="P57" t="str">
            <v>งานแผ่นใยสังเคราะห์ ชนิดที่ 1</v>
          </cell>
        </row>
        <row r="58">
          <cell r="P58" t="str">
            <v>งานแผ่นใยสังเคราะห์ ชนิดที่ 2</v>
          </cell>
        </row>
        <row r="59">
          <cell r="P59" t="str">
            <v>งานแผ่นใยสังเคราะห์หน้าเขื่อน, แผ่นใยสังเคราะห์ปิดเขื่อน</v>
          </cell>
        </row>
        <row r="60">
          <cell r="P60" t="str">
            <v>งานแผ่นใยสังเคราะห์หลังเขื่อน, แผ่นใยสังเคราะห์ปิดเขื่อน</v>
          </cell>
        </row>
        <row r="61">
          <cell r="P61" t="str">
            <v>งาน GABION , งาน MATTRESS</v>
          </cell>
        </row>
        <row r="62">
          <cell r="P62" t="str">
            <v>งานจัดหาและติดตั้ง GABION ขนาด2.00x1.00x1.00ม.</v>
          </cell>
        </row>
        <row r="63">
          <cell r="P63" t="str">
            <v>งานจัดหาและติดตั้ง GABION ขนาด2.00x1.00x0.50ม.</v>
          </cell>
        </row>
        <row r="64">
          <cell r="P64" t="str">
            <v>งานจัดหาและติดตั้ง MATTRESS ขนาด 4.00x2.00x0.30ม.</v>
          </cell>
        </row>
        <row r="65">
          <cell r="P65" t="str">
            <v>งานจัดหาและติดตั้ง MATTRESS ขนาด 6.00x2.00x0.30ม.</v>
          </cell>
        </row>
        <row r="66">
          <cell r="P66" t="str">
            <v xml:space="preserve">งานกล่องเกเบี้ยน ขนาด 2.00x1.00x1.00ม. </v>
          </cell>
        </row>
        <row r="67">
          <cell r="P67" t="str">
            <v xml:space="preserve">งานกล่องเกเบี้ยน ขนาด 2.00x1.00x0.50ม. </v>
          </cell>
        </row>
        <row r="68">
          <cell r="P68" t="str">
            <v xml:space="preserve">งานกล่องเกเบี้ยนหุ้ม PVC. ขนาด 2.00x1.00x1.00ม. </v>
          </cell>
        </row>
        <row r="69">
          <cell r="P69" t="str">
            <v xml:space="preserve">งานกล่องเกเบี้ยนหุ้ม PVC. ขนาด 2.00x1.00x0.50ม. </v>
          </cell>
        </row>
        <row r="70">
          <cell r="P70" t="str">
            <v>งานกล่องแมทเทรส ขนาด 4.00x2.00x0.30ม.</v>
          </cell>
        </row>
        <row r="71">
          <cell r="P71" t="str">
            <v>งานกล่องแมทเทรส  ขนาด 6.00x2.00x0.30ม.</v>
          </cell>
        </row>
        <row r="72">
          <cell r="P72" t="str">
            <v>งานกล่องแมทเทรสหุ้ม PVC. ขนาด 4.00x2.00x0.30ม.</v>
          </cell>
        </row>
        <row r="73">
          <cell r="P73" t="str">
            <v>งานกล่องแมทเทรสหุ้ม PVC.  ขนาด 6.00x2.00x0.30ม.</v>
          </cell>
        </row>
        <row r="74">
          <cell r="P74" t="str">
            <v>งาน..............</v>
          </cell>
        </row>
        <row r="75">
          <cell r="P75" t="str">
            <v>งานแผ่นพลาสติก หนา.......มม.</v>
          </cell>
        </row>
        <row r="76">
          <cell r="P76" t="str">
            <v>งานท่อทั่วไป</v>
          </cell>
        </row>
        <row r="77">
          <cell r="P77" t="str">
            <v>งานท่อคอนกรีตเสริมเหล็ก ขนาด ศก. 0.40 ม.</v>
          </cell>
        </row>
        <row r="78">
          <cell r="P78" t="str">
            <v>งานท่อคอนกรีตเสริมเหล็ก ขนาด ศก. 0.80 ม.</v>
          </cell>
        </row>
        <row r="79">
          <cell r="P79" t="str">
            <v>งานท่อคอนกรีตเสริมเหล็ก ขนาด ศก. 1.00 ม.</v>
          </cell>
        </row>
        <row r="80">
          <cell r="P80" t="str">
            <v>งานท่อคอนกรีตเสริมเหล็ก ขนาด ศก. 1.20 ม.</v>
          </cell>
        </row>
        <row r="81">
          <cell r="P81" t="str">
            <v>งานท่อคอนกรีตเสริมเหล็ก ขนาด ศก. 1.50 ม.</v>
          </cell>
        </row>
        <row r="82">
          <cell r="P82" t="str">
            <v>งานท่อ PVC ขนาด.....ม.</v>
          </cell>
        </row>
        <row r="83">
          <cell r="P83" t="str">
            <v>งานท่อ PVC ขนาด ศก. 1/2 นิ้ว ม.</v>
          </cell>
        </row>
        <row r="84">
          <cell r="P84" t="str">
            <v>งานท่อ PVC ขนาด ศก. 1 นิ้ว ม.</v>
          </cell>
        </row>
        <row r="85">
          <cell r="P85" t="str">
            <v>งานท่อ HDPE ขนาด ศก. 315 มม. (ชั้นคุณภาพPE100 PN12.5)</v>
          </cell>
        </row>
        <row r="86">
          <cell r="P86" t="str">
            <v>งานท่อ AC ขนาด.....ม.</v>
          </cell>
        </row>
        <row r="87">
          <cell r="P87" t="str">
            <v>งานท่อ HDPE ขนาด.....ม.</v>
          </cell>
        </row>
        <row r="88">
          <cell r="P88" t="str">
            <v>งานท่อ PE ขนาด.....ม.</v>
          </cell>
        </row>
        <row r="89">
          <cell r="P89" t="str">
            <v>งานท่อเหล็กเหนียว ขนาด.....ม.</v>
          </cell>
        </row>
        <row r="90">
          <cell r="P90" t="str">
            <v>งานท่อเหล็กอาบสังกะสี ขนาด.....ม.</v>
          </cell>
        </row>
        <row r="91">
          <cell r="P91" t="str">
            <v>งาน.....</v>
          </cell>
        </row>
        <row r="92">
          <cell r="P92" t="str">
            <v>งานรอยต่อคอนกรีต</v>
          </cell>
        </row>
        <row r="93">
          <cell r="P93" t="str">
            <v>งานรอยต่อสำหรับงานคลองส่งน้ำ</v>
          </cell>
        </row>
        <row r="94">
          <cell r="P94" t="str">
            <v>งาน Joint Selant Compound หนา......ซม.</v>
          </cell>
        </row>
        <row r="95">
          <cell r="P95" t="str">
            <v>งาน Coated Paper หนา.....ซม.</v>
          </cell>
        </row>
        <row r="96">
          <cell r="P96" t="str">
            <v>งานแผ่นใยสังเคราะห์กรองน้ำ หนา.....ซม.</v>
          </cell>
        </row>
        <row r="97">
          <cell r="P97" t="str">
            <v>งานรอยต่อสำหรับงานอาคารชลประทาน</v>
          </cell>
        </row>
        <row r="98">
          <cell r="P98" t="str">
            <v>งาน Elastic Joint Filler หนา.....ซม.</v>
          </cell>
        </row>
        <row r="99">
          <cell r="P99" t="str">
            <v>งาน Sealing Compound หนา.....ซม.</v>
          </cell>
        </row>
        <row r="100">
          <cell r="P100" t="str">
            <v>งานแผ่น Plastic หนา.....ซม.</v>
          </cell>
        </row>
        <row r="101">
          <cell r="P101" t="str">
            <v>งานแผ่นใยสังเคราะห์กรองน้ำ หนา.....ซม.</v>
          </cell>
        </row>
        <row r="102">
          <cell r="P102" t="str">
            <v>งานแผ่นใยสังเคราะห์ T-50</v>
          </cell>
        </row>
        <row r="103">
          <cell r="P103" t="str">
            <v>งาน Sealing Compound (ชนิด Poly sulfhide) หนา.....ซม.</v>
          </cell>
        </row>
        <row r="104">
          <cell r="P104" t="str">
            <v>งาน Backing rods (หนา 20 มม.)</v>
          </cell>
        </row>
        <row r="105">
          <cell r="P105" t="str">
            <v>งานรอยต่อสำหรับงานถนนคอนกรีต</v>
          </cell>
        </row>
        <row r="106">
          <cell r="P106" t="str">
            <v>งาน Mastic Joint Filler กว้าง.....ซม. ลึก.....ซม.</v>
          </cell>
        </row>
        <row r="107">
          <cell r="P107" t="str">
            <v>งาน Mastic Joint Sealer กว้าง.....ซม. ลึก.....ซม.</v>
          </cell>
        </row>
        <row r="108">
          <cell r="P108" t="str">
            <v>งาน แผ่น Plastic หนา 0.07 ซม.</v>
          </cell>
        </row>
        <row r="109">
          <cell r="P109" t="str">
            <v>งาน Metal Cap</v>
          </cell>
        </row>
        <row r="110">
          <cell r="P110" t="str">
            <v>งานรอยต่อสำหรับงานสะพาน</v>
          </cell>
        </row>
        <row r="111">
          <cell r="P111" t="str">
            <v>งาน Celotex w/c Tar หนา.....ซม</v>
          </cell>
        </row>
        <row r="112">
          <cell r="P112" t="str">
            <v>งาน Mastic Joint Sealer กว้าง.....ซม. ลึก.....ซม</v>
          </cell>
        </row>
        <row r="113">
          <cell r="P113" t="str">
            <v>งาน Elastomatic Braeing Pad หนา.....ซม.</v>
          </cell>
        </row>
        <row r="114">
          <cell r="P114" t="str">
            <v>งาน Asphalt Paper หนา.....ชั้น</v>
          </cell>
        </row>
        <row r="115">
          <cell r="P115" t="str">
            <v>งาน Waterstop</v>
          </cell>
        </row>
        <row r="116">
          <cell r="P116" t="str">
            <v>งาน Waterstop Type "A" (8")</v>
          </cell>
        </row>
        <row r="117">
          <cell r="P117" t="str">
            <v>งาน Waterstop Type "A" (6")</v>
          </cell>
        </row>
        <row r="118">
          <cell r="P118" t="str">
            <v>งาน Waterstop Type "B" (8")</v>
          </cell>
        </row>
        <row r="119">
          <cell r="P119" t="str">
            <v>งาน Waterstop Type "C" (8")</v>
          </cell>
        </row>
        <row r="120">
          <cell r="P120" t="str">
            <v>งาน Swell Waterstop</v>
          </cell>
        </row>
        <row r="121">
          <cell r="P121" t="str">
            <v>งานลดแรงดันน้ำ</v>
          </cell>
        </row>
        <row r="122">
          <cell r="P122" t="str">
            <v>งานจัดหาและติดตั้ง Flap Valve Weephole</v>
          </cell>
        </row>
        <row r="123">
          <cell r="P123" t="str">
            <v>งานจัดหาและติดตั้ง Bottom Drain</v>
          </cell>
        </row>
        <row r="124">
          <cell r="P124" t="str">
            <v>งานจัดหาและติดตั้ง Side Drain</v>
          </cell>
        </row>
        <row r="125">
          <cell r="P125" t="str">
            <v>งานเสาเข็ม</v>
          </cell>
        </row>
        <row r="126">
          <cell r="P126" t="str">
            <v>งานเสาเข็ม</v>
          </cell>
        </row>
        <row r="127">
          <cell r="P127" t="str">
            <v>งานเสาเข็มตอก</v>
          </cell>
        </row>
        <row r="128">
          <cell r="P128" t="str">
            <v xml:space="preserve"> - เสาเข็ม คสล. หน้าตัด....ขนาด.....ความยาว.....</v>
          </cell>
        </row>
        <row r="129">
          <cell r="P129" t="str">
            <v xml:space="preserve"> - เสาเข็ม ค.อ.ร. หน้าตัดสี่เหลี่ยมตัน ขนาด 0.15x0.15 ม. ความยาว 6.00 ม.</v>
          </cell>
        </row>
        <row r="130">
          <cell r="P130" t="str">
            <v xml:space="preserve"> - เสาเข็ม ค.อ.ร. หน้าตัดสี่เหลี่ยมตัน ขนาด 0.30x0.30 ม. ความยาว 6.00 ม.</v>
          </cell>
        </row>
        <row r="131">
          <cell r="P131" t="str">
            <v xml:space="preserve"> - เสาเข็มไม้ หน้าตัด....ขนาด.....ความยาว.....</v>
          </cell>
        </row>
        <row r="132">
          <cell r="P132" t="str">
            <v>งานเข็มพืดเหล็ก</v>
          </cell>
        </row>
        <row r="133">
          <cell r="P133" t="str">
            <v xml:space="preserve"> - งานเสาเข็ม A ค.อ.ร. ขนาด 0.30x0.50x13.00 ม. (ตอกตรง)</v>
          </cell>
        </row>
        <row r="134">
          <cell r="P134" t="str">
            <v xml:space="preserve"> - งานเสาเข็ม B ค.อ.ร. ขนาด 0.30x0.30x13.00 ม. (ตอกเอียง)</v>
          </cell>
        </row>
        <row r="135">
          <cell r="P135" t="str">
            <v xml:space="preserve"> - งานเสาเข็ม C ค.อ.ร. ขนาด 0.30x0.30x13.00 ม. (ตอกตรง)</v>
          </cell>
        </row>
        <row r="136">
          <cell r="P136">
            <v>0</v>
          </cell>
        </row>
        <row r="137">
          <cell r="P137" t="str">
            <v>งานทดสอบเสาเข็ม</v>
          </cell>
        </row>
        <row r="138">
          <cell r="P138" t="str">
            <v>งาน Static Load Test</v>
          </cell>
        </row>
        <row r="139">
          <cell r="P139" t="str">
            <v>งาน Dynamic Load Test</v>
          </cell>
        </row>
        <row r="140">
          <cell r="P140" t="str">
            <v>งาน PileIntegrity Test (Seismic Test)</v>
          </cell>
        </row>
        <row r="141">
          <cell r="P141" t="str">
            <v>งานเจาะสำรวจดิน</v>
          </cell>
        </row>
        <row r="142">
          <cell r="P142" t="str">
            <v>งานคอนกรีตหล่อสำเร็จป้องกันการกัดเซาะ</v>
          </cell>
        </row>
        <row r="143">
          <cell r="P143" t="str">
            <v>งานปลูกหญ้า</v>
          </cell>
        </row>
        <row r="144">
          <cell r="P144" t="str">
            <v>งานปลูกหญ้าบน TopSoil หนา 5 ซม.</v>
          </cell>
        </row>
        <row r="145">
          <cell r="P145" t="str">
            <v>งานปลูกหญ้าบน TopSoil หนา 10 ซม.</v>
          </cell>
        </row>
        <row r="146">
          <cell r="P146" t="str">
            <v>งานปลูกหญ้าบน TopSoil หนา 15 ซม.</v>
          </cell>
        </row>
        <row r="147">
          <cell r="P147" t="str">
            <v>งานราวกันตก</v>
          </cell>
        </row>
        <row r="148">
          <cell r="P148" t="str">
            <v>งานราวกันตกท่อกลม</v>
          </cell>
        </row>
        <row r="149">
          <cell r="P149" t="str">
            <v>งานราวกันตกท่อเหลี่ยมแบบฝังพื้น</v>
          </cell>
        </row>
        <row r="150">
          <cell r="P150" t="str">
            <v>งานราวกันตกท่อเหลี่ยมแบบมีฐานคอนกรีต</v>
          </cell>
        </row>
        <row r="151">
          <cell r="P151" t="str">
            <v>งานบันไดลิง ขนาด ศก......มม.</v>
          </cell>
        </row>
        <row r="152">
          <cell r="P152" t="str">
            <v>บันไดเหล็กชุบสังกะสี ศก. 19 (บ่อพักท่อระบายน้ำ, รางระบายน้ำ คสล.)</v>
          </cell>
        </row>
        <row r="153">
          <cell r="P153" t="str">
            <v>บันไดสแตนเลส (บ่อดักน้ำเสีย, บ่อสูบ)</v>
          </cell>
        </row>
        <row r="154">
          <cell r="P154" t="str">
            <v>งานตะแกรงกันสวะ,งานตะแกรงฝาบ่อ</v>
          </cell>
        </row>
        <row r="155">
          <cell r="P155" t="str">
            <v>งานตะแกรงฝาบ่อ</v>
          </cell>
        </row>
        <row r="156">
          <cell r="P156" t="str">
            <v>งานจัดหาและติดตั้ง ตะแกรงฝาบ่อ ขนาด 2x0.625 ม.</v>
          </cell>
        </row>
        <row r="157">
          <cell r="P157" t="str">
            <v>งานจัดหาและติดตั้ง ตะแกรงฝาบ่อ ขนาด 1.58x0.43 ม.</v>
          </cell>
        </row>
        <row r="158">
          <cell r="P158" t="str">
            <v>งานจัดหาและติดตั้ง ตะแกรงฝาบ่อ ขนาด 1.8x0.45 ม.</v>
          </cell>
        </row>
        <row r="159">
          <cell r="P159" t="str">
            <v>งานจัดหาและติดตั้ง ตะแกรงฝาบ่อ ขนาด 1.1x0.625 ม.</v>
          </cell>
        </row>
        <row r="160">
          <cell r="P160" t="str">
            <v>งานจัดหาและติดตั้ง ตะแกรงฝาบ่อ ขนาด 2.1x0.85 ม.</v>
          </cell>
        </row>
        <row r="161">
          <cell r="P161" t="str">
            <v>งานจัดหาและติดตั้ง ตะแกรงฝาบ่อ ขนาด 1.6x0.85 ม.</v>
          </cell>
        </row>
        <row r="162">
          <cell r="P162" t="str">
            <v>งานจัดหาและติดตั้ง ตะแกรงฝาบ่อ ขนาด 1.2x0.585 ม.</v>
          </cell>
        </row>
        <row r="163">
          <cell r="P163" t="str">
            <v>งานจัดหาและติดตั้ง ตะแกรงฝาบ่อ ขนาด 2.1x0.585 ม.</v>
          </cell>
        </row>
        <row r="164">
          <cell r="P164" t="str">
            <v>งานจัดหาและติดตั้ง ตะแกรงฝาบ่อ ขนาด 2.1x0.95 ม.</v>
          </cell>
        </row>
        <row r="165">
          <cell r="P165" t="str">
            <v>งานจัดหาและติดตั้ง ตะแกรงฝาบ่อ ขนาด 1.2x0.6 ม.</v>
          </cell>
        </row>
        <row r="166">
          <cell r="P166" t="str">
            <v>งานตะแกรงกันสวะ</v>
          </cell>
        </row>
        <row r="167">
          <cell r="P167" t="str">
            <v>งานจัดหาและติดตั้ง ตะแกรงกันสวะ ขนาด 1.5x0.5 ม.</v>
          </cell>
        </row>
        <row r="168">
          <cell r="P168" t="str">
            <v>งานจัดหาและติดตั้ง ตะแกรงกันสวะ ขนาด 4x0.5 ม.</v>
          </cell>
        </row>
        <row r="169">
          <cell r="P169" t="str">
            <v>งานจัดหาและติดตั้ง ตะแกรงกันสวะ ขนาด 4.4x0.471 ม.</v>
          </cell>
        </row>
        <row r="170">
          <cell r="P170" t="str">
            <v>งานจัดหาและติดตั้ง ตะแกรงกันสวะ ขนาด 3.8x0.5 ม.</v>
          </cell>
        </row>
        <row r="171">
          <cell r="P171" t="str">
            <v>งานเครื่องกว้านและบานระบายน้ำ</v>
          </cell>
        </row>
        <row r="172">
          <cell r="P172" t="str">
            <v>งานจัดหาและติดตั้งบานฝาท่อชนิดรับน้ำทางเดียวกรอบกลม ขนาด ศก. 0.60 ม.</v>
          </cell>
        </row>
        <row r="173">
          <cell r="P173" t="str">
            <v>งานจัดหาและติดตั้งบานฝาท่อชนิดรับน้ำทางเดียวกรอบกลม ขนาด ศก. 0.80 ม.</v>
          </cell>
        </row>
        <row r="174">
          <cell r="P174" t="str">
            <v>งานจัดหาและติดตั้งบานฝาท่อชนิดรับน้ำทางเดียวกรอบกลม ขนาด ศก. 1.00 ม.</v>
          </cell>
        </row>
        <row r="175">
          <cell r="P175" t="str">
            <v>งานจัดหาและติดตั้งบานฝาท่อชนิดรับน้ำทางเดียวกรอบกลม ขนาด ศก. 1.20 ม.</v>
          </cell>
        </row>
        <row r="176">
          <cell r="P176" t="str">
            <v>งานจัดหาและติดตั้งบานฝาท่อชนิดรับน้ำทางเดียวกรอบกลม ขนาด ศก. 1.50 ม.</v>
          </cell>
        </row>
        <row r="177">
          <cell r="P177" t="str">
            <v>งานจัดหาและติดตั้งบานฝาท่อชนิดรับน้ำทางเดียวกรอบสี่เหลี่ยม ขนาด 0.60x0.60 ม.</v>
          </cell>
        </row>
        <row r="178">
          <cell r="P178" t="str">
            <v>งานจัดหาและติดตั้งบานฝาท่อชนิดรับน้ำทางเดียวกรอบสี่เหลี่ยม ขนาด 0.80x0.80 ม.</v>
          </cell>
        </row>
        <row r="179">
          <cell r="P179" t="str">
            <v>งานจัดหาและติดตั้งบานฝาท่อชนิดรับน้ำทางเดียวกรอบสี่เหลี่ยม ขนาด 1.00x1.00 ม.</v>
          </cell>
        </row>
        <row r="180">
          <cell r="P180" t="str">
            <v>งานจัดหาและติดตั้งบานฝาท่อชนิดรับน้ำทางเดียวกรอบสี่เหลี่ยม ขนาด 1.20x1.20 ม.</v>
          </cell>
        </row>
        <row r="181">
          <cell r="P181" t="str">
            <v>งานจัดหาและติดตั้งบานฝาท่อชนิดรับน้ำทางเดียวกรอบสี่เหลี่ยม ขนาด 1.50x1.50 ม.</v>
          </cell>
        </row>
        <row r="182">
          <cell r="P182" t="str">
            <v>งานจัดหาและติดตั้งบานฝาท่อชนิดรับน้ำสองทางกรอบกลม ขนาด ศก. 0.60 ม.</v>
          </cell>
        </row>
        <row r="183">
          <cell r="P183" t="str">
            <v>งานจัดหาและติดตั้งบานฝาท่อชนิดรับน้ำสองทางกรอบกลม ขนาด ศก. 0.80 ม.</v>
          </cell>
        </row>
        <row r="184">
          <cell r="P184" t="str">
            <v>งานจัดหาและติดตั้งบานฝาท่อชนิดรับน้ำสองทางกรอบกลม ขนาด ศก. 1.00 ม.</v>
          </cell>
        </row>
        <row r="185">
          <cell r="P185" t="str">
            <v>งานจัดหาและติดตั้งบานฝาท่อชนิดรับน้ำสองทางกรอบกลม ขนาด ศก. 1.20 ม.</v>
          </cell>
        </row>
        <row r="186">
          <cell r="P186" t="str">
            <v>งานจัดหาและติดตั้งบานฝาท่อชนิดรับน้ำสองทางกรอบสี่เหลี่ยม ขนาด 0.60x0.60 ม.</v>
          </cell>
        </row>
        <row r="187">
          <cell r="P187" t="str">
            <v>งานจัดหาและติดตั้งบานฝาท่อชนิดรับน้ำสองทางกรอบสี่เหลี่ยม ขนาด 0.80x0.80 ม.</v>
          </cell>
        </row>
        <row r="188">
          <cell r="P188" t="str">
            <v>งานจัดหาและติดตั้งบานฝาท่อชนิดรับน้ำสองทางกรอบสี่เหลี่ยม ขนาด 1.00x1.00 ม.</v>
          </cell>
        </row>
        <row r="189">
          <cell r="P189" t="str">
            <v>งานจัดหาและติดตั้งบานฝาท่อชนิดรับน้ำสองทางกรอบสี่เหลี่ยม ขนาด 1.20x1.20 ม.</v>
          </cell>
        </row>
        <row r="190">
          <cell r="P190" t="str">
            <v>งานจัดหาและติดตั้งบานฝาท่อชนิดรับน้ำสองทางกรอบสี่เหลี่ยม ขนาด 1.50x1.50 ม.</v>
          </cell>
        </row>
        <row r="191">
          <cell r="P191" t="str">
            <v>งานจัดหาและติดตั้งบานฝาท่อชนิดรับน้ำสองทางกรอบสี่เหลี่ยม ขนาด 1.80x1.80 ม.</v>
          </cell>
        </row>
        <row r="192">
          <cell r="P192" t="str">
            <v>งานจัดหาและติดตั้งบานฝาท่อชนิดรับน้ำสองทางกรอบสี่เหลี่ยม ขนาด 2.00x2.00 ม.</v>
          </cell>
        </row>
        <row r="193">
          <cell r="P193" t="str">
            <v>งานจัดหาและติดตั้งบานฝาท่อชนิดรับน้ำสองทางกรอบสี่เหลี่ยม ขนาด 2.10x2.10 ม.</v>
          </cell>
        </row>
        <row r="194">
          <cell r="P194" t="str">
            <v>งานจัดหาและติดตั้งบานฝาท่อชนิดรับน้ำสองทางกรอบสี่เหลี่ยม ขนาด 2.50x2.50 ม.</v>
          </cell>
        </row>
        <row r="195">
          <cell r="P195" t="str">
            <v>งานจัดหาและติดตั้งบานฝาท่อชนิดรับน้ำสองทางกรอบสี่เหลี่ยม ขนาด 4.00x4.00 ม.</v>
          </cell>
        </row>
        <row r="196">
          <cell r="P196" t="str">
            <v>งานจัดหาและติดตั้งฝาบ่อพักแบบฝากลมเหล็กหล่อ</v>
          </cell>
        </row>
        <row r="197">
          <cell r="P197" t="str">
            <v>งานจัดหาและติดตั้งฝาบ่อพักแบบฝากลมไฟเบอร์</v>
          </cell>
        </row>
        <row r="198">
          <cell r="P198" t="str">
            <v>งานจัดหาและติดตั้งเครื่องยกพร้อมเพลา ขนาด.....กก.</v>
          </cell>
        </row>
        <row r="199">
          <cell r="P199" t="str">
            <v>งานประตูบานโค้ง ขนาด.....พร้อมเครื่องกว้าน.....ตันและอุปกรณ์ประกอบ</v>
          </cell>
        </row>
        <row r="200">
          <cell r="P200" t="str">
            <v>งานประตูบานตรง ขนาด.....พร้อมเครื่องกว้าน.....ตันและอุปกรณ์ประกอบ</v>
          </cell>
        </row>
        <row r="201">
          <cell r="P201" t="str">
            <v>งานแผ่นกั้นน้ำเพื่อซ่อมบาน</v>
          </cell>
        </row>
        <row r="202">
          <cell r="P202" t="str">
            <v>งานคานสะพานคอนกรีตอัดแรง</v>
          </cell>
        </row>
        <row r="203">
          <cell r="P203">
            <v>0</v>
          </cell>
        </row>
        <row r="204">
          <cell r="P204">
            <v>0</v>
          </cell>
        </row>
        <row r="205">
          <cell r="P205">
            <v>0</v>
          </cell>
        </row>
        <row r="206">
          <cell r="P206">
            <v>0</v>
          </cell>
        </row>
        <row r="207">
          <cell r="P207">
            <v>0</v>
          </cell>
        </row>
        <row r="208">
          <cell r="P208">
            <v>0</v>
          </cell>
        </row>
        <row r="209">
          <cell r="P209">
            <v>0</v>
          </cell>
        </row>
        <row r="210">
          <cell r="P210">
            <v>0</v>
          </cell>
        </row>
        <row r="211">
          <cell r="P211">
            <v>0</v>
          </cell>
        </row>
        <row r="212">
          <cell r="P212">
            <v>0</v>
          </cell>
        </row>
        <row r="213">
          <cell r="P213" t="str">
            <v>งานแผ่นวัดระดับน้ำ</v>
          </cell>
        </row>
        <row r="214">
          <cell r="P214" t="str">
            <v>งานผันน้ำระหว่างก่อสร้าง</v>
          </cell>
        </row>
        <row r="215">
          <cell r="P215" t="str">
            <v>งานสูบน้ำระหว่างก่อสร้าง</v>
          </cell>
        </row>
        <row r="216">
          <cell r="P216" t="str">
            <v>งานวัสดุกรอง</v>
          </cell>
        </row>
        <row r="217">
          <cell r="P217" t="str">
            <v>งานกรวดหรือหินย่อยอัดแน่น</v>
          </cell>
        </row>
        <row r="218">
          <cell r="P218" t="str">
            <v>งานกรวดอัดแน่น หนา.....ม.</v>
          </cell>
        </row>
        <row r="219">
          <cell r="P219" t="str">
            <v>งานหินย่อยอัดแน่น หนา.....ม.</v>
          </cell>
        </row>
        <row r="220">
          <cell r="P220" t="str">
            <v>งานกรวดหยาบ หนา.....ม.</v>
          </cell>
        </row>
        <row r="221">
          <cell r="P221" t="str">
            <v>งานทรายอัดแน่น หนา.....ม.</v>
          </cell>
        </row>
        <row r="222">
          <cell r="P222" t="str">
            <v>งานทรายหยาบอัดแน่น หนา.....ม.</v>
          </cell>
        </row>
        <row r="223">
          <cell r="P223" t="str">
            <v>งานทรายหยาบรองพื้นคอนกรีตหยาบ หนา.....ม.</v>
          </cell>
        </row>
        <row r="224">
          <cell r="P224" t="str">
            <v>งานทรายถมอัดแน่น</v>
          </cell>
        </row>
        <row r="225">
          <cell r="P225" t="str">
            <v>งานระบบไฟฟ้า</v>
          </cell>
        </row>
        <row r="226">
          <cell r="P226" t="str">
            <v>งาน Control House ตั้งแต่ระดับ.....ขึ้นไป</v>
          </cell>
        </row>
        <row r="227">
          <cell r="P227" t="str">
            <v>งานท่อ Steel Liner พร้อมอุปกรณ์</v>
          </cell>
        </row>
        <row r="228">
          <cell r="P228">
            <v>0</v>
          </cell>
        </row>
        <row r="229">
          <cell r="P229">
            <v>0</v>
          </cell>
        </row>
        <row r="230">
          <cell r="P230">
            <v>0</v>
          </cell>
        </row>
        <row r="231">
          <cell r="P231" t="str">
            <v xml:space="preserve">งาน Gate Valve , High Pressure Gate , Butterfly Valve </v>
          </cell>
        </row>
        <row r="232">
          <cell r="P232">
            <v>0</v>
          </cell>
        </row>
        <row r="233">
          <cell r="P233" t="str">
            <v>งานรอกโซ่พร้อมคานเหล็กและอุปกรณ์ประกอบ</v>
          </cell>
        </row>
        <row r="234">
          <cell r="P234" t="str">
            <v>งาน Anchor Bar ขนาด ศก. .…..มม.</v>
          </cell>
        </row>
        <row r="235">
          <cell r="P235" t="str">
            <v>เครื่องสูบน้ำพร้อมอุปกรณ์ประกอบ</v>
          </cell>
        </row>
        <row r="236">
          <cell r="P236" t="str">
            <v>งานเครื่องสูบน้ำแบบเคลื่อนที่ได้ ขนาด 0.25 ลบ.ม./วินาที พร้อมอุปกรณ์</v>
          </cell>
        </row>
        <row r="237">
          <cell r="P237" t="str">
            <v>งานเครื่องสูบน้ำแบบเคลื่อนที่ได้ ขนาด 0.125 ลบ.ม./วินาที พร้อมอุปกรณ์</v>
          </cell>
        </row>
        <row r="238">
          <cell r="P238" t="str">
            <v>งานเครื่องสูบน้ำแบบเคลื่อนที่ได้ ขนาด 0.45 ลบ.ม./วินาที พร้อมอุปกรณ์</v>
          </cell>
        </row>
        <row r="239">
          <cell r="P239" t="str">
            <v>งานเครื่องสูบน้ำ Submersible Axial Flow Pump ขนาด 1.00 ลบ.ม./วินาที พร้อมอุปกรณ์</v>
          </cell>
        </row>
        <row r="240">
          <cell r="P240" t="str">
            <v>งานเครื่องสูบน้ำ Submersible Axial Flow Pump ขนาด 2.00 ลบ.ม./วินาที พร้อมอุปกรณ์</v>
          </cell>
        </row>
        <row r="241">
          <cell r="P241" t="str">
            <v>งานเครื่องสูบน้ำ Submersible Pump ขนาด 3.00 ลบ.ม./วินาที พร้อมอุปกรณ์</v>
          </cell>
        </row>
        <row r="242">
          <cell r="P242" t="str">
            <v>งานเหล็กรูปพรรณ</v>
          </cell>
        </row>
        <row r="243">
          <cell r="P243" t="str">
            <v>งานเหล็กรูปพรรณ (รูปต่างๆ)</v>
          </cell>
        </row>
        <row r="244">
          <cell r="P244" t="str">
            <v>งานเหล็กรูปพรรณ (สแตนเลส)</v>
          </cell>
        </row>
        <row r="245">
          <cell r="P245" t="str">
            <v>งานเครื่องมือวัดพฤติกรรมเขื่อน</v>
          </cell>
        </row>
        <row r="246">
          <cell r="P246">
            <v>0</v>
          </cell>
        </row>
        <row r="247">
          <cell r="P247">
            <v>0</v>
          </cell>
        </row>
        <row r="248">
          <cell r="P248">
            <v>0</v>
          </cell>
        </row>
        <row r="249">
          <cell r="P249">
            <v>0</v>
          </cell>
        </row>
        <row r="250">
          <cell r="P250">
            <v>0</v>
          </cell>
        </row>
        <row r="251">
          <cell r="P251">
            <v>0</v>
          </cell>
        </row>
        <row r="252">
          <cell r="P252">
            <v>0</v>
          </cell>
        </row>
        <row r="253">
          <cell r="P253" t="str">
            <v>41.7.1 แบบ Seismometer</v>
          </cell>
        </row>
        <row r="254">
          <cell r="P254" t="str">
            <v>41.7.2 แบบ Accelerometer</v>
          </cell>
        </row>
        <row r="255">
          <cell r="P255" t="str">
            <v>งานปรับปรุงฐานราก</v>
          </cell>
        </row>
        <row r="256">
          <cell r="P256" t="str">
            <v>งานฝังท่อกรุเพื่อการเจาะและอัดฉีดของผสม</v>
          </cell>
        </row>
        <row r="257">
          <cell r="P257">
            <v>0</v>
          </cell>
        </row>
        <row r="258">
          <cell r="P258" t="str">
            <v>งานเจาะ Consolidation Grout Hole และ Blanket Grout Hole</v>
          </cell>
        </row>
        <row r="259">
          <cell r="P259">
            <v>0</v>
          </cell>
        </row>
        <row r="260">
          <cell r="P260">
            <v>0</v>
          </cell>
        </row>
        <row r="261">
          <cell r="P261" t="str">
            <v>งานเจาะ Curtain Grout Hole แบบ Rotary Drilling</v>
          </cell>
        </row>
        <row r="262">
          <cell r="P262" t="str">
            <v>เจาะหินแข็งมาก ความลึก.....ม. (ความลึก 00.00-15.00 เมตร)</v>
          </cell>
        </row>
        <row r="263">
          <cell r="P263" t="str">
            <v>เจาะหินแข็งมาก ความลึก.....ม. (ความลึก 00.15-30.00 เมตร)</v>
          </cell>
        </row>
        <row r="264">
          <cell r="P264" t="str">
            <v>เจาะหินแข็งมาก ความลึก.....ม. (ความลึก 00.30-45.00 เมตร)</v>
          </cell>
        </row>
        <row r="265">
          <cell r="P265" t="str">
            <v>เจาะหินแข็งมาก ความลึก.....ม. (ความลึก 00.45-60.00 เมตร)</v>
          </cell>
        </row>
        <row r="266">
          <cell r="P266" t="str">
            <v>เจาะหินแข็ง ความลึก.....ม. (ความลึก 00.00-15.00 เมตร)</v>
          </cell>
        </row>
        <row r="267">
          <cell r="P267" t="str">
            <v>เจาะหินแข็ง ความลึก.....ม. (ความลึก 00.15-30.00 เมตร)</v>
          </cell>
        </row>
        <row r="268">
          <cell r="P268" t="str">
            <v>เจาะหินแข็ง ความลึก.....ม. (ความลึก 00.30-45.00 เมตร)</v>
          </cell>
        </row>
        <row r="269">
          <cell r="P269" t="str">
            <v>เจาะหินแข็ง ความลึก.....ม. (ความลึก 00.45-60.00 เมตร)</v>
          </cell>
        </row>
        <row r="270">
          <cell r="P270" t="str">
            <v>งานเจาะปูนซ้ำ (Redrilling GroutHole)</v>
          </cell>
        </row>
        <row r="271">
          <cell r="P271" t="str">
            <v>งานทดสอบรั่วซึมของน้ำแบบลูยอง (Lugeon Test)</v>
          </cell>
        </row>
        <row r="272">
          <cell r="P272" t="str">
            <v>ในหลุมเจาะมุมดิ่ง</v>
          </cell>
        </row>
        <row r="273">
          <cell r="P273" t="str">
            <v>ในหลุมเจาะมุมเอียง</v>
          </cell>
        </row>
        <row r="274">
          <cell r="P274" t="str">
            <v>งานทดลองอัดฉีดน้ำก่อนการอัดฉีดของผสม</v>
          </cell>
        </row>
        <row r="275">
          <cell r="P275" t="str">
            <v>ในหลุมเจาะมุมดิ่งและมุมเอียง ไม่เกิน 15 องศา</v>
          </cell>
        </row>
        <row r="276">
          <cell r="P276" t="str">
            <v>ในหลุมเจาะมุมดิ่งและมุมเอียง เกินกว่า 15 องศา</v>
          </cell>
        </row>
        <row r="277">
          <cell r="P277" t="str">
            <v>งานอัดฉีดของผสม (Pressure Grouting)</v>
          </cell>
        </row>
        <row r="278">
          <cell r="P278" t="str">
            <v>อัดฉีดปูนซีเมนต์ (Cement Grouting)</v>
          </cell>
        </row>
        <row r="279">
          <cell r="P279" t="str">
            <v>อัดฉีดโคลนผง (Bentonite Grouting)</v>
          </cell>
        </row>
        <row r="280">
          <cell r="P280" t="str">
            <v>อัดฉีดทรายละเอียด (Silt or Fine Sand Grouting)</v>
          </cell>
        </row>
        <row r="281">
          <cell r="P281" t="str">
            <v>อัดฉีดสารเคมี (Chemical Grouting)</v>
          </cell>
        </row>
        <row r="282">
          <cell r="P282" t="str">
            <v>ค่าวัสดุสำหรับการอัดฉีด (Grouting Material)</v>
          </cell>
        </row>
        <row r="283">
          <cell r="P283" t="str">
            <v>งานเจาะเก็บตัวอย่างแกนหิน (Drilling Check Hole &amp; Pilot Hole)</v>
          </cell>
        </row>
        <row r="284">
          <cell r="P284" t="str">
            <v>งานอัดฉีดของผสมแรงดันสูง (Cement Jet Grouting)</v>
          </cell>
        </row>
        <row r="285">
          <cell r="P285">
            <v>0</v>
          </cell>
        </row>
        <row r="286">
          <cell r="P286">
            <v>0</v>
          </cell>
        </row>
        <row r="287">
          <cell r="P287">
            <v>0</v>
          </cell>
        </row>
        <row r="288">
          <cell r="P288" t="str">
            <v>งาน Slush Grouting</v>
          </cell>
        </row>
        <row r="289">
          <cell r="P289" t="str">
            <v>งาน Dental Concrete</v>
          </cell>
        </row>
        <row r="290">
          <cell r="P290" t="str">
            <v>งานวัสดุคัดเลือก "ก" (ลูกรัง)</v>
          </cell>
        </row>
        <row r="291">
          <cell r="P291" t="str">
            <v>งานวัสดุคัดเลือก "ข" (ทรายถม)</v>
          </cell>
        </row>
        <row r="292">
          <cell r="P292" t="str">
            <v>งานวัสดุชั้นรองพื้นทาง</v>
          </cell>
        </row>
        <row r="293">
          <cell r="P293" t="str">
            <v>งานวัสดุชั้นรองพื้นทาง (งานรองพื้นทางวัสดุมวลรวม (Soil Aggregate Subbase))</v>
          </cell>
        </row>
        <row r="294">
          <cell r="P294" t="str">
            <v>งานวัสดุชั้นรองพื้นทาง (งานรองพื้นทางวัสดุมวลรวม กรณีมีการผสมกับวัสดุอื่น (Soil Aggregate Subbase))</v>
          </cell>
        </row>
        <row r="295">
          <cell r="P295" t="str">
            <v>งานวัสดุชั้นรองพื้นทาง (งานรองพื้นทางดินซีเมนต์ (Soil Cement Subbase))</v>
          </cell>
        </row>
        <row r="296">
          <cell r="P296" t="str">
            <v>งานวัสดุชั้นพื้นทาง(หินคลุก)</v>
          </cell>
        </row>
        <row r="297">
          <cell r="P297" t="str">
            <v>งานราดแอสฟัลท์ Prime Coat</v>
          </cell>
        </row>
        <row r="298">
          <cell r="P298" t="str">
            <v>งานลาดแอสฟัลต์ไพรม์โค้ต (Prime Coat) พื้นทางหินคลุก</v>
          </cell>
        </row>
        <row r="299">
          <cell r="P299" t="str">
            <v>งานลาดแอสฟัลต์ไพรม์โค้ต (Prime Coat) พื้นทางดินซีเมนต์หรือหินคลุกซีเมนต์</v>
          </cell>
        </row>
        <row r="300">
          <cell r="P300" t="str">
            <v>งานผิวทางเซอร์เฟสทรีตเมนต์ชั้นเดียว (Single Surface Treatment)</v>
          </cell>
        </row>
        <row r="301">
          <cell r="P301" t="str">
            <v>งานผิวทางแบบเซอร์เฟสทรีตเมนต์ชั้นเดียว (Single Surface Treatment) ชั้นเดียว (1/2")</v>
          </cell>
        </row>
        <row r="302">
          <cell r="P302" t="str">
            <v>งานผิวทางแบบเซอร์เฟสทรีตเมนต์ชั้นเดียว (Single Surface Treatment) ชั้นเดียว (3/4")</v>
          </cell>
        </row>
        <row r="303">
          <cell r="P303" t="str">
            <v>งานผิวทางเซอร์เฟสทรีตเมนต์สองชั้น (Double Surface Treatment)</v>
          </cell>
        </row>
        <row r="304">
          <cell r="P304" t="str">
            <v>งานผิวทางแบบเซอร์เฟสทรีตเมนต์สองชั้น (Double Surface Treatment) สองชั้น (1" + 1/2")</v>
          </cell>
        </row>
        <row r="305">
          <cell r="P305" t="str">
            <v>งานผิวทางแบบเซอร์เฟสทรีตเมนต์สองชั้น (Double Surface Treatment) สองชั้น (3/4" + 3/8")</v>
          </cell>
        </row>
        <row r="306">
          <cell r="P306" t="str">
            <v>งานผิวทางเคพซีล (Cape Seal)</v>
          </cell>
        </row>
        <row r="307">
          <cell r="P307" t="str">
            <v>งานผิวทางแอสฟัลท์คอนกรีต หนา ……… ซม. (Asphalt Concrete or Hot-Mix Asphalt)</v>
          </cell>
        </row>
        <row r="308">
          <cell r="P308" t="str">
            <v>งานผิวทางแอสฟัลท์คอนกรีต หนา 5 ซม. (Asphalt Concrete or Hot-Mix Asphalt)</v>
          </cell>
        </row>
        <row r="309">
          <cell r="P309" t="str">
            <v>งานผิวไหล่ทาง แอสฟัลต์คอนกรีต (Asphal Concrete Shoulder) 2.5 ซม.</v>
          </cell>
        </row>
        <row r="310">
          <cell r="P310" t="str">
            <v>งานโมดิไฟด์แอสฟัลต์คอนกรีต (Modified Asphalt Concrete) ความหนา 7 ซม.</v>
          </cell>
        </row>
        <row r="311">
          <cell r="P311" t="str">
            <v>งานเสริมผิว (Overlay Asphalt Concrete) ความหนา 5 ซม.</v>
          </cell>
        </row>
        <row r="312">
          <cell r="P312" t="str">
            <v>งาน Leveling แอสฟัลท์คอนกรีต</v>
          </cell>
        </row>
        <row r="313">
          <cell r="P313" t="str">
            <v>งาน Guard Post</v>
          </cell>
        </row>
        <row r="314">
          <cell r="P314" t="str">
            <v>งาน Guard Rail หนา.....มม.</v>
          </cell>
        </row>
        <row r="315">
          <cell r="P315" t="str">
            <v>งานจัดหาและติดตั้งเครื่องหมายจราจร</v>
          </cell>
        </row>
        <row r="316">
          <cell r="P316" t="str">
            <v>งานเส้นแบ่งทิศทางจราจรและขอบทาง</v>
          </cell>
        </row>
        <row r="317">
          <cell r="P317" t="str">
            <v>งานอาคารชลประทานในระบบส่งน้ำและระบบระบายน้ำ</v>
          </cell>
        </row>
        <row r="318">
          <cell r="P318" t="str">
            <v>งานบ่อสูบน้ำ CSO01</v>
          </cell>
        </row>
        <row r="319">
          <cell r="P319" t="str">
            <v>งานบ่อสูบน้ำ CSO02</v>
          </cell>
        </row>
        <row r="320">
          <cell r="P320" t="str">
            <v>งานบ่อสูบน้ำเสียเข้าถังบำบัด</v>
          </cell>
        </row>
        <row r="321">
          <cell r="P321" t="str">
            <v>งานบ่อพักน้ำก่อนระบายออก</v>
          </cell>
        </row>
        <row r="322">
          <cell r="P322" t="str">
            <v>งานฐานรองบ่อบำบัดน้ำเสีย</v>
          </cell>
        </row>
        <row r="323">
          <cell r="P323" t="str">
            <v>งานบ่อสูบน้ำ MP01</v>
          </cell>
        </row>
        <row r="324">
          <cell r="P324" t="str">
            <v>งานบ่อสูบน้ำ MP04</v>
          </cell>
        </row>
        <row r="325">
          <cell r="P325" t="str">
            <v>งานสถานีสูบน้ำ P01</v>
          </cell>
        </row>
        <row r="326">
          <cell r="P326" t="str">
            <v>งานสถานีสูบน้ำ P02</v>
          </cell>
        </row>
        <row r="327">
          <cell r="P327" t="str">
            <v>งานสถานีสูบน้ำ</v>
          </cell>
        </row>
        <row r="328">
          <cell r="P328" t="str">
            <v>งานสถานีสูบน้ำ BX01</v>
          </cell>
        </row>
        <row r="329">
          <cell r="P329" t="str">
            <v>งานปากผายรับท่อ ขนาด 1.20x1.20 ม.</v>
          </cell>
        </row>
        <row r="330">
          <cell r="P330" t="str">
            <v>งานปากผายรับท่อ ขนาด 1.50x1.50 ม.</v>
          </cell>
        </row>
        <row r="331">
          <cell r="P331" t="str">
            <v>งานปากผายรับท่อ ขนาด 2-2.10x2.10 ม.</v>
          </cell>
        </row>
        <row r="332">
          <cell r="P332" t="str">
            <v>งานปากผายรับบานพร้อมติดตั้งประตูควบคุมน้ำขนาด 2-2.10x2.10 ม.</v>
          </cell>
        </row>
        <row r="333">
          <cell r="P333" t="str">
            <v>งานอาคาร สำนักงาน และบ้านพัก</v>
          </cell>
        </row>
        <row r="334">
          <cell r="P334" t="str">
            <v>งานรื้อถอนโครงสร้าง คสล.</v>
          </cell>
        </row>
        <row r="335">
          <cell r="P335" t="str">
            <v>งานทางลำเลียงชั่วคราว</v>
          </cell>
        </row>
        <row r="336">
          <cell r="P336" t="str">
            <v>งาน Contact Clay</v>
          </cell>
        </row>
        <row r="337">
          <cell r="P337">
            <v>0</v>
          </cell>
        </row>
        <row r="338">
          <cell r="P338" t="str">
            <v>งานวางท่อสี่เหลี่ยม (สำเร็จรูป)</v>
          </cell>
        </row>
        <row r="339">
          <cell r="P339" t="str">
            <v>งานวางท่อสี่เหลี่ยมขนาด 1.20x1.20 ม.</v>
          </cell>
        </row>
        <row r="340">
          <cell r="P340" t="str">
            <v>งานวางท่อสี่เหลี่ยมขนาด 1.50x1.50 ม.</v>
          </cell>
        </row>
        <row r="341">
          <cell r="P341" t="str">
            <v>งานวางท่อสี่เหลี่ยมขนาด 1.80x1.80 ม.</v>
          </cell>
        </row>
        <row r="342">
          <cell r="P342" t="str">
            <v>งานวางท่อสี่เหลี่ยมขนาด 2.10x2.10 ม.</v>
          </cell>
        </row>
        <row r="343">
          <cell r="P343" t="str">
            <v>งานวางท่อสี่เหลี่ยมขนาด 2.40x2.40 ม.</v>
          </cell>
        </row>
        <row r="344">
          <cell r="P344" t="str">
            <v>งานวางท่อสี่เหลี่ยมขนาด 2-1.50x1.20 ม.</v>
          </cell>
        </row>
        <row r="345">
          <cell r="P345" t="str">
            <v>งานวางท่อสี่เหลี่ยมขนาด 2-1.80x1.50 ม.</v>
          </cell>
        </row>
        <row r="346">
          <cell r="P346" t="str">
            <v>งานวางท่อสี่เหลี่ยมขนาด 2-2.10x1.80 ม.</v>
          </cell>
        </row>
        <row r="347">
          <cell r="P347" t="str">
            <v>งานวางท่อสี่เหลี่ยมขนาด 2-2.10x2.10 ม.</v>
          </cell>
        </row>
        <row r="348">
          <cell r="P348" t="str">
            <v>งานวางท่อสี่เหลี่ยมขนาด 2-2.40x2.40 ม.</v>
          </cell>
        </row>
        <row r="349">
          <cell r="P349" t="str">
            <v>งานวางท่อสี่เหลี่ยม ชนิดท่อเดี่ยว (หล่อในที่)</v>
          </cell>
        </row>
        <row r="350">
          <cell r="P350" t="str">
            <v>งานวางท่อสี่เหลี่ยมขนาด 1.20x1.20 ม.</v>
          </cell>
        </row>
        <row r="351">
          <cell r="P351" t="str">
            <v>งานวางท่อสี่เหลี่ยมขนาด 1.50x1.50 ม.</v>
          </cell>
        </row>
        <row r="352">
          <cell r="P352" t="str">
            <v>งานวางท่อสี่เหลี่ยมขนาด 1.80x1.80 ม.</v>
          </cell>
        </row>
        <row r="353">
          <cell r="P353" t="str">
            <v>งานวางท่อสี่เหลี่ยมขนาด 2.10x2.10 ม.</v>
          </cell>
        </row>
        <row r="354">
          <cell r="P354" t="str">
            <v>งานวางท่อสี่เหลี่ยม ชนิดท่อคู่ (หล่อในที่)</v>
          </cell>
        </row>
        <row r="355">
          <cell r="P355" t="str">
            <v>งานวางท่อสี่เหลี่ยมขนาด 2-2.10x1.80 ม.</v>
          </cell>
        </row>
        <row r="356">
          <cell r="P356">
            <v>0</v>
          </cell>
        </row>
        <row r="357">
          <cell r="P357" t="str">
            <v>งานบ่อพักท่อเหลี่ยม</v>
          </cell>
        </row>
        <row r="358">
          <cell r="P358" t="str">
            <v>งานคอบ่อพักท่อขนาด 1.20x1.20 ม. สูง 0.60 ม.</v>
          </cell>
        </row>
        <row r="359">
          <cell r="P359" t="str">
            <v>งานคอบ่อพักท่อขนาด 1.20x1.20 ม. สูง 0.80 ม.</v>
          </cell>
        </row>
        <row r="360">
          <cell r="P360" t="str">
            <v>งานคอบ่อพักท่อขนาด 1.20x1.20 ม. สูง 1.00 ม.</v>
          </cell>
        </row>
        <row r="361">
          <cell r="P361" t="str">
            <v>งานคอบ่อพักท่อขนาด 1.20x1.20 ม. สูง 1.20 ม.</v>
          </cell>
        </row>
        <row r="362">
          <cell r="P362" t="str">
            <v>งานคอบ่อพักท่อขนาด 1.50x1.50 ม.ขึ้นไป สูง 0.20 ม.</v>
          </cell>
        </row>
        <row r="363">
          <cell r="P363" t="str">
            <v>งานคอบ่อพักท่อขนาด 1.50x1.50 ม.ขึ้นไป สูง 0.40 ม.</v>
          </cell>
        </row>
        <row r="364">
          <cell r="P364" t="str">
            <v>งานคอบ่อพักท่อขนาด 1.50x1.50 ม.ขึ้นไป สูง 0.60 ม.</v>
          </cell>
        </row>
        <row r="365">
          <cell r="P365" t="str">
            <v>งานคอบ่อพักท่อขนาด 1.50x1.50 ม.ขึ้นไป สูง 0.80 ม.</v>
          </cell>
        </row>
        <row r="366">
          <cell r="P366" t="str">
            <v>งานคอบ่อพักท่อขนาด 1.50x1.50 ม.ขึ้นไป สูง 1.00 ม.</v>
          </cell>
        </row>
        <row r="367">
          <cell r="P367" t="str">
            <v>งานคอบ่อพักท่อขนาด 1.50x1.50 ม.ขึ้นไป สูง 1.20 ม.</v>
          </cell>
        </row>
        <row r="368">
          <cell r="P368" t="str">
            <v>งานคอบ่อพักท่อขนาด 1.50x1.50 ม.ขึ้นไป สูง 1.40 ม.</v>
          </cell>
        </row>
        <row r="369">
          <cell r="P369" t="str">
            <v>งานคอบ่อพักท่อขนาด 1.50x1.50 ม.ขึ้นไป สูง 1.60 ม.</v>
          </cell>
        </row>
        <row r="370">
          <cell r="P370" t="str">
            <v>งานคอบ่อพักท่อขนาด 1.50x1.50 ม.ขึ้นไป สูง 1.80 ม.</v>
          </cell>
        </row>
        <row r="371">
          <cell r="P371" t="str">
            <v>งานคอบ่อพักท่อขนาด 1.50x1.50 ม.ขึ้นไป สูง 2.00 ม.</v>
          </cell>
        </row>
        <row r="372">
          <cell r="P372" t="str">
            <v>งานคอบ่อพักท่อขนาด 1.50x1.50 ม.ขึ้นไป สูง 2.20 ม.</v>
          </cell>
        </row>
        <row r="373">
          <cell r="P373" t="str">
            <v>งานบ่อพักน้ำ ชนิดท่อเหลี่ยม (แบบที่ 1 ท่อตรง)</v>
          </cell>
        </row>
        <row r="374">
          <cell r="P374" t="str">
            <v>บ่อพักท่อขนาด 0.90x0.90 ม.</v>
          </cell>
        </row>
        <row r="375">
          <cell r="P375" t="str">
            <v>บ่อพักท่อขนาด 1.20x1.20 ม.</v>
          </cell>
        </row>
        <row r="376">
          <cell r="P376" t="str">
            <v>บ่อพักท่อขนาด 1.50x1.50 ม.</v>
          </cell>
        </row>
        <row r="377">
          <cell r="P377" t="str">
            <v>บ่อพักท่อขนาด 1.80x1.80 ม.</v>
          </cell>
        </row>
        <row r="378">
          <cell r="P378" t="str">
            <v>บ่อพักท่อขนาด 2.10x2.10 ม.</v>
          </cell>
        </row>
        <row r="379">
          <cell r="P379" t="str">
            <v>บ่อพักท่อขนาด 2.40x2.40 ม.</v>
          </cell>
        </row>
        <row r="380">
          <cell r="P380" t="str">
            <v>งานบ่อพักน้ำ ชนิดท่อเหลี่ยม (แบบที่ 2 ท่อเข้าด้านข้าง)</v>
          </cell>
        </row>
        <row r="381">
          <cell r="P381" t="str">
            <v>บ่อพักท่อขนาด 0.90x0.90 ม.</v>
          </cell>
        </row>
        <row r="382">
          <cell r="P382" t="str">
            <v>บ่อพักท่อขนาด 1.20x1.20 ม.</v>
          </cell>
        </row>
        <row r="383">
          <cell r="P383" t="str">
            <v>บ่อพักท่อขนาด 1.50x1.50 ม.</v>
          </cell>
        </row>
        <row r="384">
          <cell r="P384" t="str">
            <v>บ่อพักท่อขนาด 1.80x1.80 ม.</v>
          </cell>
        </row>
        <row r="385">
          <cell r="P385" t="str">
            <v>บ่อพักท่อขนาด 2.10x2.10 ม.</v>
          </cell>
        </row>
        <row r="386">
          <cell r="P386" t="str">
            <v>บ่อพักท่อขนาด 2.40x2.40 ม.</v>
          </cell>
        </row>
        <row r="387">
          <cell r="P387" t="str">
            <v>งานบ่อพักน้ำ ชนิดท่อเหลี่ยม (แบบที่ 2 ท่อเข้าด้านข้าง)</v>
          </cell>
        </row>
        <row r="388">
          <cell r="P388" t="str">
            <v>บ่อพักท่อขนาด 2-2.10x2.10 ม.</v>
          </cell>
        </row>
        <row r="389">
          <cell r="P389" t="str">
            <v>บ่อพักท่อขนาด 2-2.40x2.40 ม.</v>
          </cell>
        </row>
        <row r="390">
          <cell r="P390" t="str">
            <v>งานเชื่อมต่อท่อระบายน้ำ</v>
          </cell>
        </row>
        <row r="391">
          <cell r="P391" t="str">
            <v>งานเชื่อมต่อท่อระบายน้ำ Ø 0.60 ม. กรณี ไม่มีทางเท้า (จากบ่อพักเดิม - บ่อพักใหม่)</v>
          </cell>
        </row>
        <row r="392">
          <cell r="P392">
            <v>0</v>
          </cell>
        </row>
        <row r="393">
          <cell r="P393" t="str">
            <v>งานบ่อพักท่อกลม</v>
          </cell>
        </row>
        <row r="394">
          <cell r="P394" t="str">
            <v>บ่อพักท่อกลมขนาด Ø 0.60 ม.</v>
          </cell>
        </row>
        <row r="395">
          <cell r="P395" t="str">
            <v>บ่อพักท่อกลมขนาด Ø 0.80 ม.</v>
          </cell>
        </row>
        <row r="396">
          <cell r="P396" t="str">
            <v>บ่อพักท่อกลมขนาด Ø 1.00 ม.</v>
          </cell>
        </row>
        <row r="397">
          <cell r="P397" t="str">
            <v>บ่อพักท่อกลมขนาด Ø 1.20 ม.</v>
          </cell>
        </row>
        <row r="398">
          <cell r="P398" t="str">
            <v>บ่อพักท่อกลมขนาด Ø 1.50 ม.</v>
          </cell>
        </row>
        <row r="399">
          <cell r="P399" t="str">
            <v>ขอบคันหินรางตื้น</v>
          </cell>
        </row>
        <row r="400">
          <cell r="P400" t="str">
            <v>งานฝาปิดบ่อ คสล.</v>
          </cell>
        </row>
        <row r="401">
          <cell r="P401" t="str">
            <v>งานฝาปิดบ่อพัก คสล. ขนาด 0.45x0.90 ม.</v>
          </cell>
        </row>
        <row r="402">
          <cell r="P402" t="str">
            <v>งานฝาปิดบ่อพัก คสล. ขนาด 0.43x1.18 ม.</v>
          </cell>
        </row>
        <row r="403">
          <cell r="P403" t="str">
            <v>งานฝาปิดบ่อพัก คสล. ขนาด 0.29x1.18 ม.</v>
          </cell>
        </row>
        <row r="404">
          <cell r="P404" t="str">
            <v>งานดันท่อลอด ( Pipe Jacking )</v>
          </cell>
        </row>
        <row r="405">
          <cell r="P405" t="str">
            <v>ท่อกลมขนาด Ø 1.00 ม.</v>
          </cell>
        </row>
        <row r="406">
          <cell r="P406" t="str">
            <v>ท่อกลมขนาด Ø 1.20 ม.</v>
          </cell>
        </row>
        <row r="407">
          <cell r="P407" t="str">
            <v>ท่อกลมขนาด Ø 1.50 ม.</v>
          </cell>
        </row>
        <row r="408">
          <cell r="P408" t="str">
            <v>ท่อกลมขนาด Ø 1.80 ม.</v>
          </cell>
        </row>
        <row r="409">
          <cell r="P409" t="str">
            <v>ท่อกลมขนาด Ø 2.00 ม.</v>
          </cell>
        </row>
        <row r="410">
          <cell r="P410" t="str">
            <v>ท่อกลมขนาด Ø 2.40 ม.</v>
          </cell>
        </row>
        <row r="411">
          <cell r="P411" t="str">
            <v>ท่อกลมขนาด Ø 2-1.80 ม.</v>
          </cell>
        </row>
        <row r="412">
          <cell r="P412" t="str">
            <v>งานบ่อพักสำหรับท่อลอดชนิดท่อเดี่ยว ( Pipe Jacking )</v>
          </cell>
        </row>
        <row r="413">
          <cell r="P413" t="str">
            <v>ท่อลอดขนาด Ø 1.80 ม. ลึก 6.00 ม.</v>
          </cell>
        </row>
        <row r="414">
          <cell r="P414" t="str">
            <v>ท่อลอดขนาด Ø 1.80 ม. ลึก 8.00 ม.</v>
          </cell>
        </row>
        <row r="415">
          <cell r="P415" t="str">
            <v>งานบ่อพักสำหรับท่อลอดชนิดท่อคู่ ( Pipe Jacking )</v>
          </cell>
        </row>
        <row r="416">
          <cell r="P416" t="str">
            <v>ท่อลอดขนาด Ø 1.80 ม. ลึก 6.00 ม. (แบบฝาปิดตะแกรงเหล็ก)</v>
          </cell>
        </row>
        <row r="417">
          <cell r="P417" t="str">
            <v>ท่อลอดขนาด Ø 1.80 ม. ลึก 8.00 ม. (แบบฝาปิดตะแกรงเหล็ก)</v>
          </cell>
        </row>
        <row r="418">
          <cell r="P418" t="str">
            <v>ท่อลอดขนาด Ø 1.80 ม. ลึก 8.00 ม. (แบบฝาปิด คสล.)</v>
          </cell>
        </row>
        <row r="419">
          <cell r="P419" t="str">
            <v>งานรางระบายน้ำรูปตัวยู คสล.</v>
          </cell>
        </row>
        <row r="420">
          <cell r="P420" t="str">
            <v>งานรางระบายน้ำรูปตัวยู คสล. กว้าง 4.00 ม. ลึก 1.50 ม.</v>
          </cell>
        </row>
        <row r="421">
          <cell r="P421" t="str">
            <v>งานรางระบายน้ำรูปตัวยู คสล. กว้าง 4.00 ม. ลึก 2.00 ม.</v>
          </cell>
        </row>
        <row r="422">
          <cell r="P422" t="str">
            <v>งานรางระบายน้ำรูปตัวยู คสล. กว้าง 5.00 ม. ลึก 2.50 ม.</v>
          </cell>
        </row>
        <row r="423">
          <cell r="P423" t="str">
            <v>งานรูระบายน้ำก้นรางระบายน้ำ (Under Drain)</v>
          </cell>
        </row>
        <row r="424">
          <cell r="P424" t="str">
            <v>งานรูระบายน้ำผนังรางระบายน้ำ (Side Drain)</v>
          </cell>
        </row>
        <row r="425">
          <cell r="P425" t="str">
            <v>งานป้องกันดินพังสำหรับงานวางท่อกลม</v>
          </cell>
        </row>
        <row r="426">
          <cell r="P426" t="str">
            <v>งานป้องกันดินพังสำหรับก่อสร้างท่อระบายน้ำ ความลึกร่องขุด 2.00 ม. ( ท่อ ค.ส.ล. ขนาด Dia. 0.80 ม. )</v>
          </cell>
        </row>
        <row r="427">
          <cell r="P427" t="str">
            <v>งานป้องกันดินพังสำหรับก่อสร้างท่อระบายน้ำ ความลึกร่องขุด 3.00 ม. ( ท่อ ค.ส.ล. ขนาด Dia. 0.80 ม. )</v>
          </cell>
        </row>
        <row r="428">
          <cell r="P428" t="str">
            <v>งานป้องกันดินพังสำหรับก่อสร้างท่อระบายน้ำ ความลึกร่องขุด 4.00 ม. ( ท่อ ค.ส.ล. ขนาด Dia. 0.80 ม. )</v>
          </cell>
        </row>
        <row r="429">
          <cell r="P429" t="str">
            <v>งานป้องกันดินพังสำหรับก่อสร้างท่อระบายน้ำ ความลึกร่องขุด 5.00 ม. ( ท่อ ค.ส.ล. ขนาด Dia. 0.80 ม. )</v>
          </cell>
        </row>
        <row r="430">
          <cell r="P430" t="str">
            <v>งานป้องกันดินพังสำหรับก่อสร้างท่อระบายน้ำ ความลึกร่องขุด 6.00 ม. ( ท่อ ค.ส.ล. ขนาด Dia. 0.80 ม. )</v>
          </cell>
        </row>
        <row r="431">
          <cell r="P431" t="str">
            <v>งานป้องกันดินพังสำหรับก่อสร้างท่อระบายน้ำ ความลึกร่องขุด 7.00 ม. ( ท่อ ค.ส.ล. ขนาด Dia. 0.80 ม. )</v>
          </cell>
        </row>
        <row r="432">
          <cell r="P432" t="str">
            <v>งานป้องกันดินพังสำหรับก่อสร้างท่อระบายน้ำ ความลึกร่องขุด 8.00 ม. ( ท่อ ค.ส.ล. ขนาด Dia. 0.80 ม. )</v>
          </cell>
        </row>
        <row r="433">
          <cell r="P433" t="str">
            <v>งานป้องกันดินพังสำหรับก่อสร้างท่อระบายน้ำ ความลึกร่องขุด 2.00 ม. ( ท่อ ค.ส.ล. ขนาด Dia. 1.00 ม. )</v>
          </cell>
        </row>
        <row r="434">
          <cell r="P434" t="str">
            <v>งานป้องกันดินพังสำหรับก่อสร้างท่อระบายน้ำ ความลึกร่องขุด 3.00 ม. ( ท่อ ค.ส.ล. ขนาด Dia. 1.00 ม. )</v>
          </cell>
        </row>
        <row r="435">
          <cell r="P435" t="str">
            <v>งานป้องกันดินพังสำหรับก่อสร้างท่อระบายน้ำ ความลึกร่องขุด 4.00 ม. ( ท่อ ค.ส.ล. ขนาด Dia. 1.00 ม. )</v>
          </cell>
        </row>
        <row r="436">
          <cell r="P436" t="str">
            <v>งานป้องกันดินพังสำหรับก่อสร้างท่อระบายน้ำ ความลึกร่องขุด 5.00 ม. ( ท่อ ค.ส.ล. ขนาด Dia. 1.00 ม. )</v>
          </cell>
        </row>
        <row r="437">
          <cell r="P437" t="str">
            <v>งานป้องกันดินพังสำหรับก่อสร้างท่อระบายน้ำ ความลึกร่องขุด 6.00 ม. ( ท่อ ค.ส.ล. ขนาด Dia. 1.00 ม. )</v>
          </cell>
        </row>
        <row r="438">
          <cell r="P438" t="str">
            <v>งานป้องกันดินพังสำหรับก่อสร้างท่อระบายน้ำ ความลึกร่องขุด 7.00 ม. ( ท่อ ค.ส.ล. ขนาด Dia. 1.00 ม. )</v>
          </cell>
        </row>
        <row r="439">
          <cell r="P439" t="str">
            <v>งานป้องกันดินพังสำหรับก่อสร้างท่อระบายน้ำ ความลึกร่องขุด 8.00 ม. ( ท่อ ค.ส.ล. ขนาด Dia. 1.00 ม. )</v>
          </cell>
        </row>
        <row r="440">
          <cell r="P440" t="str">
            <v>งานป้องกันดินพังสำหรับก่อสร้างท่อระบายน้ำ ความลึกร่องขุด 2.00 ม. ( ท่อ ค.ส.ล. ขนาด Dia. 1.20 ม. )</v>
          </cell>
        </row>
        <row r="441">
          <cell r="P441" t="str">
            <v>งานป้องกันดินพังสำหรับก่อสร้างท่อระบายน้ำ ความลึกร่องขุด 3.00 ม. ( ท่อ ค.ส.ล. ขนาด Dia. 1.20 ม. )</v>
          </cell>
        </row>
        <row r="442">
          <cell r="P442" t="str">
            <v>งานป้องกันดินพังสำหรับก่อสร้างท่อระบายน้ำ ความลึกร่องขุด 4.00 ม. ( ท่อ ค.ส.ล. ขนาด Dia. 1.20 ม. )</v>
          </cell>
        </row>
        <row r="443">
          <cell r="P443" t="str">
            <v>งานป้องกันดินพังสำหรับก่อสร้างท่อระบายน้ำ ความลึกร่องขุด 5.00 ม. ( ท่อ ค.ส.ล. ขนาด Dia. 1.20 ม. )</v>
          </cell>
        </row>
        <row r="444">
          <cell r="P444" t="str">
            <v>งานป้องกันดินพังสำหรับก่อสร้างท่อระบายน้ำ ความลึกร่องขุด 6.00 ม. ( ท่อ ค.ส.ล. ขนาด Dia. 1.20 ม. )</v>
          </cell>
        </row>
        <row r="445">
          <cell r="P445" t="str">
            <v>งานป้องกันดินพังสำหรับก่อสร้างท่อระบายน้ำ ความลึกร่องขุด 7.00 ม. ( ท่อ ค.ส.ล. ขนาด Dia. 1.20 ม. )</v>
          </cell>
        </row>
        <row r="446">
          <cell r="P446" t="str">
            <v>งานป้องกันดินพังสำหรับก่อสร้างท่อระบายน้ำ ความลึกร่องขุด 8.00 ม. ( ท่อ ค.ส.ล. ขนาด Dia. 1.20 ม. )</v>
          </cell>
        </row>
        <row r="447">
          <cell r="P447" t="str">
            <v>งานป้องกันดินพังสำหรับงานวางท่อเหลี่ยม</v>
          </cell>
        </row>
        <row r="448">
          <cell r="P448" t="str">
            <v>งานป้องกันดินพังสำหรับก่อสร้างท่อระบายน้ำ ความลึกร่องขุด 2.00 ม. ( ท่อเหลี่ยม ค.ส.ล. ขนาด 1 - 1.20 x 1.20 ม. )</v>
          </cell>
        </row>
        <row r="449">
          <cell r="P449" t="str">
            <v>งานป้องกันดินพังสำหรับก่อสร้างท่อระบายน้ำ ความลึกร่องขุด 3.00 ม. ( ท่อเหลี่ยม ค.ส.ล. ขนาด 1 - 1.20 x 1.20 ม. )</v>
          </cell>
        </row>
        <row r="450">
          <cell r="P450" t="str">
            <v>งานป้องกันดินพังสำหรับก่อสร้างท่อระบายน้ำ ความลึกร่องขุด 4.00 ม. ( ท่อเหลี่ยม ค.ส.ล. ขนาด 1 - 1.20 x 1.20 ม. )</v>
          </cell>
        </row>
        <row r="451">
          <cell r="P451" t="str">
            <v>งานป้องกันดินพังสำหรับก่อสร้างท่อระบายน้ำ ความลึกร่องขุด 5.00 ม. ( ท่อเหลี่ยม ค.ส.ล. ขนาด 1 - 1.20 x 1.20 ม. )</v>
          </cell>
        </row>
        <row r="452">
          <cell r="P452" t="str">
            <v>งานป้องกันดินพังสำหรับก่อสร้างท่อระบายน้ำ ความลึกร่องขุด 6.00 ม. ( ท่อเหลี่ยม ค.ส.ล. ขนาด 1 - 1.20 x 1.20 ม. )</v>
          </cell>
        </row>
        <row r="453">
          <cell r="P453" t="str">
            <v>งานป้องกันดินพังสำหรับก่อสร้างท่อระบายน้ำ ความลึกร่องขุด 7.00 ม. ( ท่อเหลี่ยม ค.ส.ล. ขนาด 1 - 1.20 x 1.20 ม. )</v>
          </cell>
        </row>
        <row r="454">
          <cell r="P454" t="str">
            <v>งานป้องกันดินพังสำหรับก่อสร้างท่อระบายน้ำ ความลึกร่องขุด 8.00 ม. ( ท่อเหลี่ยม ค.ส.ล. ขนาด 1 - 1.20 x 1.20 ม. )</v>
          </cell>
        </row>
        <row r="455">
          <cell r="P455" t="str">
            <v>งานป้องกันดินพังสำหรับก่อสร้างท่อระบายน้ำ ความลึกร่องขุด 2.00 ม. ( ท่อเหลี่ยม ค.ส.ล. ขนาด 1 - 1.50 x 1.50 ม. )</v>
          </cell>
        </row>
        <row r="456">
          <cell r="P456" t="str">
            <v>งานป้องกันดินพังสำหรับก่อสร้างท่อระบายน้ำ ความลึกร่องขุด 3.00 ม. ( ท่อเหลี่ยม ค.ส.ล. ขนาด 1 - 1.50 x 1.50 ม. )</v>
          </cell>
        </row>
        <row r="457">
          <cell r="P457" t="str">
            <v>งานป้องกันดินพังสำหรับก่อสร้างท่อระบายน้ำ ความลึกร่องขุด 4.00 ม. ( ท่อเหลี่ยม ค.ส.ล. ขนาด 1 - 1.50 x 1.50 ม. )</v>
          </cell>
        </row>
        <row r="458">
          <cell r="P458" t="str">
            <v>งานป้องกันดินพังสำหรับก่อสร้างท่อระบายน้ำ ความลึกร่องขุด 5.00 ม. ( ท่อเหลี่ยม ค.ส.ล. ขนาด 1 - 1.50 x 1.50 ม. )</v>
          </cell>
        </row>
        <row r="459">
          <cell r="P459" t="str">
            <v>งานป้องกันดินพังสำหรับก่อสร้างท่อระบายน้ำ ความลึกร่องขุด 6.00 ม. ( ท่อเหลี่ยม ค.ส.ล. ขนาด 1 - 1.50 x 1.50 ม. )</v>
          </cell>
        </row>
        <row r="460">
          <cell r="P460" t="str">
            <v>งานป้องกันดินพังสำหรับก่อสร้างท่อระบายน้ำ ความลึกร่องขุด 7.00 ม. ( ท่อเหลี่ยม ค.ส.ล. ขนาด 1 - 1.50 x 1.50 ม. )</v>
          </cell>
        </row>
        <row r="461">
          <cell r="P461" t="str">
            <v>งานป้องกันดินพังสำหรับก่อสร้างท่อระบายน้ำ ความลึกร่องขุด 8.00 ม. ( ท่อเหลี่ยม ค.ส.ล. ขนาด 1 - 1.50 x 1.50 ม. )</v>
          </cell>
        </row>
        <row r="462">
          <cell r="P462" t="str">
            <v>งานป้องกันดินพังสำหรับก่อสร้างท่อระบายน้ำ ความลึกร่องขุด 3.00 ม. ( ท่อเหลี่ยม ค.ส.ล. ขนาด 1 - 1.80 x 1.80 ม. )</v>
          </cell>
        </row>
        <row r="463">
          <cell r="P463" t="str">
            <v>งานป้องกันดินพังสำหรับก่อสร้างท่อระบายน้ำ ความลึกร่องขุด 4.00 ม. ( ท่อเหลี่ยม ค.ส.ล. ขนาด 1 - 1.80 x 1.80 ม. )</v>
          </cell>
        </row>
        <row r="464">
          <cell r="P464" t="str">
            <v>งานป้องกันดินพังสำหรับก่อสร้างท่อระบายน้ำ ความลึกร่องขุด 5.00 ม. ( ท่อเหลี่ยม ค.ส.ล. ขนาด 1 - 1.80 x 1.80 ม. )</v>
          </cell>
        </row>
        <row r="465">
          <cell r="P465" t="str">
            <v>งานป้องกันดินพังสำหรับก่อสร้างท่อระบายน้ำ ความลึกร่องขุด 6.00 ม. ( ท่อเหลี่ยม ค.ส.ล. ขนาด 1 - 1.80 x 1.80 ม. )</v>
          </cell>
        </row>
        <row r="466">
          <cell r="P466" t="str">
            <v>งานป้องกันดินพังสำหรับก่อสร้างท่อระบายน้ำ ความลึกร่องขุด 7.00 ม. ( ท่อเหลี่ยม ค.ส.ล. ขนาด 1 - 1.80 x 1.80 ม. )</v>
          </cell>
        </row>
        <row r="467">
          <cell r="P467" t="str">
            <v>งานป้องกันดินพังสำหรับก่อสร้างท่อระบายน้ำ ความลึกร่องขุด 8.00 ม. ( ท่อเหลี่ยม ค.ส.ล. ขนาด 1 - 1.80 x 1.80 ม. )</v>
          </cell>
        </row>
        <row r="468">
          <cell r="P468" t="str">
            <v>งานป้องกันดินพังสำหรับก่อสร้างท่อระบายน้ำ ความลึกร่องขุด 3.00 ม. ( ท่อเหลี่ยม ค.ส.ล. ขนาด 1 - 2.10 x 2.10 ม. )</v>
          </cell>
        </row>
        <row r="469">
          <cell r="P469" t="str">
            <v>งานป้องกันดินพังสำหรับก่อสร้างท่อระบายน้ำ ความลึกร่องขุด 4.00 ม. ( ท่อเหลี่ยม ค.ส.ล. ขนาด 1 - 2.10 x 2.10 ม. )</v>
          </cell>
        </row>
        <row r="470">
          <cell r="P470" t="str">
            <v>งานป้องกันดินพังสำหรับก่อสร้างท่อระบายน้ำ ความลึกร่องขุด 5.00 ม. ( ท่อเหลี่ยม ค.ส.ล. ขนาด 1 - 2.10 x 2.10 ม. )</v>
          </cell>
        </row>
        <row r="471">
          <cell r="P471" t="str">
            <v>งานป้องกันดินพังสำหรับก่อสร้างท่อระบายน้ำ ความลึกร่องขุด 6.00 ม. ( ท่อเหลี่ยม ค.ส.ล. ขนาด 1 - 2.10 x 2.10 ม. )</v>
          </cell>
        </row>
        <row r="472">
          <cell r="P472" t="str">
            <v>งานป้องกันดินพังสำหรับก่อสร้างท่อระบายน้ำ ความลึกร่องขุด 7.00 ม. ( ท่อเหลี่ยม ค.ส.ล. ขนาด 1 - 2.10 x 2.10 ม. )</v>
          </cell>
        </row>
        <row r="473">
          <cell r="P473" t="str">
            <v>งานป้องกันดินพังสำหรับก่อสร้างท่อระบายน้ำ ความลึกร่องขุด 8.00 ม. ( ท่อเหลี่ยม ค.ส.ล. ขนาด 1 - 2.10 x 2.10 ม. )</v>
          </cell>
        </row>
        <row r="474">
          <cell r="P474" t="str">
            <v>งานป้องกันดินพังสำหรับก่อสร้างท่อระบายน้ำ ความลึกร่องขุด 3.50 ม. ( ท่อเหลี่ยม ค.ส.ล. ขนาด 1 - 2.40 x 2.40 ม. )</v>
          </cell>
        </row>
        <row r="475">
          <cell r="P475" t="str">
            <v>งานป้องกันดินพังสำหรับก่อสร้างท่อระบายน้ำ ความลึกร่องขุด 4.00 ม. ( ท่อเหลี่ยม ค.ส.ล. ขนาด 1 - 2.40 x 2.40 ม. )</v>
          </cell>
        </row>
        <row r="476">
          <cell r="P476" t="str">
            <v>งานป้องกันดินพังสำหรับก่อสร้างท่อระบายน้ำ ความลึกร่องขุด 5.00 ม. ( ท่อเหลี่ยม ค.ส.ล. ขนาด 1 - 2.40 x 2.40 ม. )</v>
          </cell>
        </row>
        <row r="477">
          <cell r="P477" t="str">
            <v>งานป้องกันดินพังสำหรับก่อสร้างท่อระบายน้ำ ความลึกร่องขุด 6.00 ม. ( ท่อเหลี่ยม ค.ส.ล. ขนาด 1 - 2.40 x 2.40 ม. )</v>
          </cell>
        </row>
        <row r="478">
          <cell r="P478" t="str">
            <v>งานป้องกันดินพังสำหรับก่อสร้างท่อระบายน้ำ ความลึกร่องขุด 7.00 ม. ( ท่อเหลี่ยม ค.ส.ล. ขนาด 1 - 2.40 x 2.40 ม. )</v>
          </cell>
        </row>
        <row r="479">
          <cell r="P479" t="str">
            <v>งานป้องกันดินพังสำหรับก่อสร้างท่อระบายน้ำ ความลึกร่องขุด 8.00 ม. ( ท่อเหลี่ยม ค.ส.ล. ขนาด 1 - 2.40 x 2.40 ม. )</v>
          </cell>
        </row>
        <row r="480">
          <cell r="P480" t="str">
            <v>งานป้องกันดินพังสำหรับก่อสร้างท่อระบายน้ำ ความลึกร่องขุด 3.00 ม. ( ท่อเหลี่ยม ค.ส.ล. ขนาด 2 - 1.80 x 1.50 ม. )</v>
          </cell>
        </row>
        <row r="481">
          <cell r="P481" t="str">
            <v>งานป้องกันดินพังสำหรับก่อสร้างท่อระบายน้ำ ความลึกร่องขุด 4.00 ม. ( ท่อเหลี่ยม ค.ส.ล. ขนาด 2 - 1.80 x 1.50 ม. )</v>
          </cell>
        </row>
        <row r="482">
          <cell r="P482" t="str">
            <v>งานป้องกันดินพังสำหรับก่อสร้างท่อระบายน้ำ ความลึกร่องขุด 5.00 ม. ( ท่อเหลี่ยม ค.ส.ล. ขนาด 2 - 1.80 x 1.50 ม. )</v>
          </cell>
        </row>
        <row r="483">
          <cell r="P483" t="str">
            <v>งานป้องกันดินพังสำหรับก่อสร้างท่อระบายน้ำ ความลึกร่องขุด 6.00 ม. ( ท่อเหลี่ยม ค.ส.ล. ขนาด 2 - 1.80 x 1.50 ม. )</v>
          </cell>
        </row>
        <row r="484">
          <cell r="P484" t="str">
            <v>งานป้องกันดินพังสำหรับก่อสร้างท่อระบายน้ำ ความลึกร่องขุด 7.00 ม. ( ท่อเหลี่ยม ค.ส.ล. ขนาด 2 - 1.80 x 1.50 ม. )</v>
          </cell>
        </row>
        <row r="485">
          <cell r="P485" t="str">
            <v>งานป้องกันดินพังสำหรับก่อสร้างท่อระบายน้ำ ความลึกร่องขุด 8.00 ม. ( ท่อเหลี่ยม ค.ส.ล. ขนาด 2 - 1.80 x 1.50 ม. )</v>
          </cell>
        </row>
        <row r="486">
          <cell r="P486" t="str">
            <v>งานป้องกันดินพังสำหรับก่อสร้างท่อระบายน้ำ ความลึกร่องขุด 3.00 ม. ( ท่อเหลี่ยม ค.ส.ล. ขนาด 2 - 2.10 x 2.10 ม. )</v>
          </cell>
        </row>
        <row r="487">
          <cell r="P487" t="str">
            <v>งานป้องกันดินพังสำหรับก่อสร้างท่อระบายน้ำ ความลึกร่องขุด 4.00 ม. ( ท่อเหลี่ยม ค.ส.ล. ขนาด 2 - 2.10 x 2.10 ม. )</v>
          </cell>
        </row>
        <row r="488">
          <cell r="P488" t="str">
            <v>งานป้องกันดินพังสำหรับก่อสร้างท่อระบายน้ำ ความลึกร่องขุด 5.00 ม. ( ท่อเหลี่ยม ค.ส.ล. ขนาด 2 - 2.10 x 2.10 ม. )</v>
          </cell>
        </row>
        <row r="489">
          <cell r="P489" t="str">
            <v>งานป้องกันดินพังสำหรับก่อสร้างท่อระบายน้ำ ความลึกร่องขุด 6.00 ม. ( ท่อเหลี่ยม ค.ส.ล. ขนาด 2 - 2.10 x 2.10 ม. )</v>
          </cell>
        </row>
        <row r="490">
          <cell r="P490" t="str">
            <v>งานป้องกันดินพังสำหรับก่อสร้างท่อระบายน้ำ ความลึกร่องขุด 7.00 ม. ( ท่อเหลี่ยม ค.ส.ล. ขนาด 2 - 2.10 x 2.10 ม. )</v>
          </cell>
        </row>
        <row r="491">
          <cell r="P491" t="str">
            <v>งานป้องกันดินพังสำหรับก่อสร้างท่อระบายน้ำ ความลึกร่องขุด 8.00 ม. ( ท่อเหลี่ยม ค.ส.ล. ขนาด 2 - 2.10 x 2.10 ม. )</v>
          </cell>
        </row>
        <row r="492">
          <cell r="P492" t="str">
            <v>งานป้องกันดินพังสำหรับก่อสร้างท่อระบายน้ำ ความลึกร่องขุด 3.50 ม. ( ท่อเหลี่ยม ค.ส.ล. ขนาด 2 - 2.40 x 2.40 ม. )</v>
          </cell>
        </row>
        <row r="493">
          <cell r="P493" t="str">
            <v>งานป้องกันดินพังสำหรับก่อสร้างท่อระบายน้ำ ความลึกร่องขุด 4.00 ม. ( ท่อเหลี่ยม ค.ส.ล. ขนาด 2 - 2.40 x 2.40 ม. )</v>
          </cell>
        </row>
        <row r="494">
          <cell r="P494" t="str">
            <v>งานป้องกันดินพังสำหรับก่อสร้างท่อระบายน้ำ ความลึกร่องขุด 5.00 ม. ( ท่อเหลี่ยม ค.ส.ล. ขนาด 2 - 2.40 x 2.40 ม. )</v>
          </cell>
        </row>
        <row r="495">
          <cell r="P495" t="str">
            <v>งานป้องกันดินพังสำหรับก่อสร้างท่อระบายน้ำ ความลึกร่องขุด 6.00 ม. ( ท่อเหลี่ยม ค.ส.ล. ขนาด 2 - 2.40 x 2.40 ม. )</v>
          </cell>
        </row>
        <row r="496">
          <cell r="P496" t="str">
            <v>งานป้องกันดินพังสำหรับก่อสร้างท่อระบายน้ำ ความลึกร่องขุด 7.00 ม. ( ท่อเหลี่ยม ค.ส.ล. ขนาด 2 - 2.40 x 2.40 ม. )</v>
          </cell>
        </row>
        <row r="497">
          <cell r="P497" t="str">
            <v>งานป้องกันดินพังสำหรับก่อสร้างท่อระบายน้ำ ความลึกร่องขุด 8.00 ม. ( ท่อเหลี่ยม ค.ส.ล. ขนาด 2 - 2.40 x 2.40 ม. )</v>
          </cell>
        </row>
        <row r="498">
          <cell r="P498" t="str">
            <v>งานป้องกันดินพังสำหรับงานบ่อสูบและบ่อรับบ่อดัน</v>
          </cell>
        </row>
        <row r="499">
          <cell r="P499" t="str">
            <v>งานป้องกันดินพังสำหรับบ่อสูบน้ำลึก 3.00 ม.</v>
          </cell>
        </row>
        <row r="500">
          <cell r="P500" t="str">
            <v>งานป้องกันดินพังสำหรับบ่อสูบน้ำลึก 5.00 ม.</v>
          </cell>
        </row>
        <row r="501">
          <cell r="P501" t="str">
            <v>งานป้องกันดินพังสำหรับบ่อดันลึก 8.00 ม. (ชนิดเดี่ยวท่อ 1.80 ม.)</v>
          </cell>
        </row>
        <row r="502">
          <cell r="P502" t="str">
            <v>งานป้องกันดินพังสำหรับบ่อรับลึก 8.00 ม. (ชนิดเดี่ยวท่อ 1.80 ม.)</v>
          </cell>
        </row>
        <row r="503">
          <cell r="P503" t="str">
            <v>งานป้องกันดินพังสำหรับบ่อดันลึก 6.00 ม. (ชนิดเดี่ยวท่อ 1.80 ม.)</v>
          </cell>
        </row>
        <row r="504">
          <cell r="P504" t="str">
            <v>งานป้องกันดินพังสำหรับบ่อรับลึก 6.00 ม. (ชนิดเดี่ยวท่อ 1.80 ม.)</v>
          </cell>
        </row>
        <row r="505">
          <cell r="P505" t="str">
            <v>งานป้องกันดินพังสำหรับบ่อดันลึก 8.00 ม. (ชนิดคู่ท่อ 1.80 ม.)</v>
          </cell>
        </row>
        <row r="506">
          <cell r="P506" t="str">
            <v>งานป้องกันดินพังสำหรับบ่อรับลึก 8.00 ม. (ชนิดคู่ท่อ 1.80 ม.)</v>
          </cell>
        </row>
        <row r="507">
          <cell r="P507" t="str">
            <v>งานป้องกันดินพังสำหรับสถานีสูบน้ำลึก 5.00 ม.</v>
          </cell>
        </row>
        <row r="508">
          <cell r="P508">
            <v>0</v>
          </cell>
        </row>
        <row r="509">
          <cell r="P509">
            <v>0</v>
          </cell>
        </row>
        <row r="510">
          <cell r="P510" t="str">
            <v>ค่ารื้อย้ายเสาไฟฟ้า</v>
          </cell>
        </row>
        <row r="511">
          <cell r="P511" t="str">
            <v>ค่ารื้อย้ายเสาไฟฟ้า (กรณีเสาไฟฟ้าแรงสูง) ทุกระยะ 30 ม.</v>
          </cell>
        </row>
        <row r="512">
          <cell r="P512" t="str">
            <v>ค่ารื้อย้ายเสาไฟฟ้า (กรณีเสาไฟฟ้าแรงสูง) ทุกระยะ 40 ม.</v>
          </cell>
        </row>
        <row r="513">
          <cell r="P513" t="str">
            <v>ค่ารื้อย้ายเสาไฟฟ้า (กรณีเสาไฟฟ้าแรงต่ำ) ทุกระยะ 40 ม.</v>
          </cell>
        </row>
        <row r="514">
          <cell r="P514" t="str">
            <v>งานป้องกันดินพังสำหรับบ่อดันลึก 6.00 ม. (ชนิดเดี่ยวท่อ 1.80 ม.)</v>
          </cell>
        </row>
        <row r="515">
          <cell r="P515" t="str">
            <v>งานผันน้ำชั่วคราวระหว่างก่อสร้าง</v>
          </cell>
        </row>
        <row r="516">
          <cell r="P516" t="str">
            <v>งานจัดการเครื่องหมายจราจรระหว่างการก่อสร้าง</v>
          </cell>
        </row>
        <row r="517">
          <cell r="P517" t="str">
            <v>งานจัดการเครื่องหมายจราจรระหว่างการก่อสร้าง แบบที่ 1 (วางท่อกลางถนน มีระบบป้องกัน 2 ฝั่ง)</v>
          </cell>
        </row>
        <row r="518">
          <cell r="P518" t="str">
            <v>งานจัดการเครื่องหมายจราจรระหว่างการก่อสร้าง แบบที่ 2 (วางท่อไหล่ถนน มีระบบป้องกัน 1 ฝั่ง)</v>
          </cell>
        </row>
        <row r="519">
          <cell r="P519" t="str">
            <v>ค่านั่งร้านตอกเสาเข็ม</v>
          </cell>
        </row>
        <row r="520">
          <cell r="P520" t="str">
            <v>ไม่มีนั่งร้านตอกเสาเข็ม</v>
          </cell>
        </row>
        <row r="521">
          <cell r="P521" t="str">
            <v>ค่านั่งร้านเหล็กตอกเสาเข็ม</v>
          </cell>
        </row>
        <row r="522">
          <cell r="P522" t="str">
            <v>นั่งร้านไม้ตอกเสาเข็มแบบที่ 1 (ระยะตอกเข็มไม้ 0.80x0.80 ม.)</v>
          </cell>
        </row>
        <row r="523">
          <cell r="P523" t="str">
            <v>นั่งร้านไม้ตอกเสาเข็มแบบที่ 2 (ระยะตอกเข็มไม้ 0.60x0.60 ม.)</v>
          </cell>
        </row>
        <row r="524">
          <cell r="P524" t="str">
            <v>งานแบบหล่อเหล็ก</v>
          </cell>
        </row>
        <row r="525">
          <cell r="P525" t="str">
            <v>งานแบบหล่อเสาเข็ม</v>
          </cell>
        </row>
        <row r="526">
          <cell r="P526" t="str">
            <v>งานแบบหล่อแผง คสล.</v>
          </cell>
        </row>
        <row r="527">
          <cell r="P527" t="str">
            <v>งานรื้อย้ายท่อประปา</v>
          </cell>
        </row>
        <row r="528">
          <cell r="P528" t="str">
            <v>งานรื้อย้ายท่อประปาขนาด dia. 100 mm.</v>
          </cell>
        </row>
        <row r="529">
          <cell r="P529" t="str">
            <v>งานรื้อย้ายท่อประปาขนาด dia. 150 mm.</v>
          </cell>
        </row>
        <row r="530">
          <cell r="P530" t="str">
            <v>งานรื้อย้ายท่อประปาขนาด PVC. dia. 200 mm.</v>
          </cell>
        </row>
        <row r="531">
          <cell r="P531" t="str">
            <v>งานรื้อย้ายท่อประปาขนาด dia. 300 mm.</v>
          </cell>
        </row>
        <row r="532">
          <cell r="P532" t="str">
            <v>งานรื้อย้ายท่อประปาขนาด dia. 400 mm.</v>
          </cell>
        </row>
        <row r="533">
          <cell r="P533" t="str">
            <v>งานรื้อย้ายท่อประปาขนาด dia. 500 mm.</v>
          </cell>
        </row>
        <row r="534">
          <cell r="P534" t="str">
            <v>งานรื้อย้ายท่อประปาขนาด dia. 600 mm.</v>
          </cell>
        </row>
        <row r="535">
          <cell r="P535" t="str">
            <v>งานรื้อย้ายท่อประปาขนาด dia. 700 mm.</v>
          </cell>
        </row>
        <row r="536">
          <cell r="P536" t="str">
            <v>งานรื้อย้ายท่อประปาขนาด dia. 800 mm.</v>
          </cell>
        </row>
        <row r="537">
          <cell r="P537" t="str">
            <v>งานรื้อย้ายท่อประปาขนาด dia. 900 mm.</v>
          </cell>
        </row>
        <row r="538">
          <cell r="P538" t="str">
            <v>งานรื้อย้ายสาธารณูปโภค</v>
          </cell>
        </row>
        <row r="539">
          <cell r="P539" t="str">
            <v>งานรื้อย้ายสายโทรศัพท์ PVC 6x4" (IN SAND)</v>
          </cell>
        </row>
        <row r="540">
          <cell r="P540" t="str">
            <v>งานรื้อย้ายโคมไฟแสงสว่าง</v>
          </cell>
        </row>
        <row r="541">
          <cell r="P541" t="str">
            <v>งานรื้อย้ายไฟจราจร</v>
          </cell>
        </row>
        <row r="542">
          <cell r="P542" t="str">
            <v>งานรื้อย้ายป้ายแนะนำ</v>
          </cell>
        </row>
        <row r="543">
          <cell r="P543" t="str">
            <v>งานล้อมย้ายต้นไม้พร้อมปลูกคืน</v>
          </cell>
        </row>
        <row r="544">
          <cell r="P544" t="str">
            <v>ค่าลำเลียงวัสดุทางน้ำ</v>
          </cell>
        </row>
        <row r="545">
          <cell r="P545" t="str">
            <v>ค่าลำเลียงวัสดุก่อสร้างทางน้ำ (ตัน)</v>
          </cell>
        </row>
        <row r="546">
          <cell r="P546" t="str">
            <v>ค่าลำเลียงวัสดุก่อสร้างทางน้ำ (ลบ.ม.)</v>
          </cell>
        </row>
        <row r="547">
          <cell r="P547" t="str">
            <v>งานนั่งร้านเหล็กสำหรับโครงสร้างสูง</v>
          </cell>
        </row>
        <row r="548">
          <cell r="P548">
            <v>0</v>
          </cell>
        </row>
        <row r="549">
          <cell r="P549">
            <v>0</v>
          </cell>
        </row>
        <row r="550">
          <cell r="P550" t="str">
            <v>งาน Footing</v>
          </cell>
        </row>
        <row r="552">
          <cell r="P552" t="str">
            <v>งานโครงสร้าง คสล. ชนิดเขื่อนขั้นบันได</v>
          </cell>
        </row>
        <row r="553">
          <cell r="P553" t="str">
            <v>งานโครงสร้างบันได คสล.</v>
          </cell>
        </row>
        <row r="554">
          <cell r="P554" t="str">
            <v>งานพื้นทางเท้า คสล. หลังเขื่อน</v>
          </cell>
        </row>
        <row r="555">
          <cell r="P555">
            <v>0</v>
          </cell>
        </row>
        <row r="556">
          <cell r="P556" t="str">
            <v>งานรางระบายน้ำ พร้อมฝา คสล.</v>
          </cell>
        </row>
        <row r="557">
          <cell r="P557">
            <v>0</v>
          </cell>
        </row>
        <row r="558">
          <cell r="P558" t="str">
            <v>งานบ่อพัก คสล.</v>
          </cell>
        </row>
        <row r="559">
          <cell r="P559" t="str">
            <v>งานโครงสร้าง คสล.ปากผายระบายน้ำ</v>
          </cell>
        </row>
        <row r="560">
          <cell r="P560" t="str">
            <v>งานคาน คสล. B2</v>
          </cell>
        </row>
        <row r="561">
          <cell r="P561" t="str">
            <v>แผง คสล. ขนาด 0.67x1x0.12 ม.</v>
          </cell>
        </row>
        <row r="562">
          <cell r="P562" t="str">
            <v xml:space="preserve">งานทางเท้าแผ่นพื้นคอนกรีตบล็อคประสาน </v>
          </cell>
        </row>
        <row r="563">
          <cell r="P563">
            <v>0</v>
          </cell>
        </row>
        <row r="564">
          <cell r="P564">
            <v>0</v>
          </cell>
        </row>
        <row r="565">
          <cell r="P565">
            <v>0</v>
          </cell>
        </row>
        <row r="566">
          <cell r="P566">
            <v>0</v>
          </cell>
        </row>
        <row r="567">
          <cell r="P567">
            <v>0</v>
          </cell>
        </row>
        <row r="568">
          <cell r="P568">
            <v>0</v>
          </cell>
        </row>
        <row r="569">
          <cell r="P569">
            <v>0</v>
          </cell>
        </row>
        <row r="570">
          <cell r="P570">
            <v>0</v>
          </cell>
        </row>
        <row r="571">
          <cell r="P571">
            <v>0</v>
          </cell>
        </row>
        <row r="572">
          <cell r="P572">
            <v>0</v>
          </cell>
        </row>
        <row r="573">
          <cell r="P573">
            <v>0</v>
          </cell>
        </row>
        <row r="574">
          <cell r="P574">
            <v>0</v>
          </cell>
        </row>
        <row r="575">
          <cell r="P575">
            <v>0</v>
          </cell>
        </row>
        <row r="576">
          <cell r="P576">
            <v>0</v>
          </cell>
        </row>
        <row r="577">
          <cell r="P577" t="str">
            <v>งานรื้อโครงสร้างถนนเดิม</v>
          </cell>
        </row>
        <row r="578">
          <cell r="P578" t="str">
            <v>งานรื้อผิวลาดยางเดิม</v>
          </cell>
        </row>
        <row r="579">
          <cell r="P579" t="str">
            <v>งานรื้อผิวคอนกรีตเดิม</v>
          </cell>
        </row>
        <row r="580">
          <cell r="P580" t="str">
            <v>งานรื้อสะพานคอนกรีตเดิม</v>
          </cell>
        </row>
        <row r="581">
          <cell r="P581" t="str">
            <v>งานรื้อท่อเหลี่ยมเดิม</v>
          </cell>
        </row>
        <row r="582">
          <cell r="P582" t="str">
            <v>งานรื้อท่อกลมเดิม</v>
          </cell>
        </row>
        <row r="583">
          <cell r="P583" t="str">
            <v>งานรื้อท่อกลมเดิม (ขนาดท่อ Ø 0.30 ม.)</v>
          </cell>
        </row>
        <row r="584">
          <cell r="P584" t="str">
            <v>งานรื้อท่อกลมเดิม (ขนาดท่อ Ø 0.40 ม.)</v>
          </cell>
        </row>
        <row r="585">
          <cell r="P585" t="str">
            <v>งานรื้อท่อกลมเดิม (ขนาดท่อ Ø 0.50 ม.)</v>
          </cell>
        </row>
        <row r="586">
          <cell r="P586" t="str">
            <v>งานรื้อท่อกลมเดิม (ขนาดท่อ Ø 0.60 ม.)</v>
          </cell>
        </row>
        <row r="587">
          <cell r="P587" t="str">
            <v>งานรื้อท่อกลมเดิม (ขนาดท่อ Ø 0.80 ม.)</v>
          </cell>
        </row>
        <row r="588">
          <cell r="P588" t="str">
            <v>งานรื้อท่อกลมเดิม (ขนาดท่อ Ø 1.00 ม.)</v>
          </cell>
        </row>
        <row r="589">
          <cell r="P589" t="str">
            <v>งานรื้อท่อกลมเดิม (ขนาดท่อ Ø 1.20 ม.)</v>
          </cell>
        </row>
        <row r="590">
          <cell r="P590" t="str">
            <v>งานรื้อท่อกลมเดิม (ขนาดท่อ Ø 1.50 ม.)</v>
          </cell>
        </row>
        <row r="591">
          <cell r="P591" t="str">
            <v>งานรื้อสะพานไม้เดิม</v>
          </cell>
        </row>
        <row r="592">
          <cell r="P592" t="str">
            <v>งานรื้อสะพาน Bailey</v>
          </cell>
        </row>
        <row r="593">
          <cell r="P593" t="str">
            <v>งานรื้อสะพานคนเดินข้ามเดิม ที่ กม. ...+...</v>
          </cell>
        </row>
        <row r="594">
          <cell r="P594" t="str">
            <v>งานรื้อรางระบายน้ำด้านข้าง</v>
          </cell>
        </row>
        <row r="595">
          <cell r="P595" t="str">
            <v>งานรื้อศาลาผู้โดยศาลาผู้โดยสารรถประจำทาง</v>
          </cell>
        </row>
        <row r="596">
          <cell r="P596" t="str">
            <v>งานดิน (EARTHWORK)</v>
          </cell>
        </row>
        <row r="597">
          <cell r="P597" t="str">
            <v>งานถางป่าและขุดตอ (CLEARING AND GRUBBING)</v>
          </cell>
        </row>
        <row r="598">
          <cell r="P598" t="str">
            <v>งานถางป่าและขุดตอ ขนาดเบา</v>
          </cell>
        </row>
        <row r="599">
          <cell r="P599" t="str">
            <v>งานถางป่าและขุดตอ ขนาดกลาง</v>
          </cell>
        </row>
        <row r="600">
          <cell r="P600" t="str">
            <v>งานถางป่าและขุดตอ ขนาดหนัก</v>
          </cell>
        </row>
        <row r="601">
          <cell r="P601" t="str">
            <v>งานตัดคันทาง (ROADWAY EXCAVATION)</v>
          </cell>
        </row>
        <row r="602">
          <cell r="P602" t="str">
            <v>งานตัดดิน</v>
          </cell>
        </row>
        <row r="603">
          <cell r="P603" t="str">
            <v>งานตัดหินผุ</v>
          </cell>
        </row>
        <row r="604">
          <cell r="P604" t="str">
            <v>งานตัดหินแข็ง</v>
          </cell>
        </row>
        <row r="605">
          <cell r="P605" t="str">
            <v>งานขุดวัสดุไม่เหมาะสม</v>
          </cell>
        </row>
        <row r="606">
          <cell r="P606" t="str">
            <v>งานขุดบริเวณดินอ่อน (เฉพาะงานขุด)</v>
          </cell>
        </row>
        <row r="607">
          <cell r="P607" t="str">
            <v>งานดินคันทาง (EMBANKMENT)</v>
          </cell>
        </row>
        <row r="608">
          <cell r="P608" t="str">
            <v>งานดินถมคันทาง</v>
          </cell>
        </row>
        <row r="609">
          <cell r="P609" t="str">
            <v>งานทรายถมคันทาง</v>
          </cell>
        </row>
        <row r="610">
          <cell r="P610" t="str">
            <v>งานดินถมบริเวณเกาะกลาง</v>
          </cell>
        </row>
        <row r="611">
          <cell r="P611" t="str">
            <v>งานดินถมบริเวณทางเท้า</v>
          </cell>
        </row>
        <row r="612">
          <cell r="P612" t="str">
            <v>งานวัสดุถมเพื่อการระบายน้ำบริเวณคอสะพาน</v>
          </cell>
        </row>
        <row r="613">
          <cell r="P613" t="str">
            <v>งานวัสดุคัดเลือก (SELECTED METERIALS)</v>
          </cell>
        </row>
        <row r="614">
          <cell r="P614" t="str">
            <v xml:space="preserve">งานวัสดุคัดเลือก ข </v>
          </cell>
        </row>
        <row r="615">
          <cell r="P615" t="str">
            <v>งานวัสดุคัดเลือก ก</v>
          </cell>
        </row>
        <row r="616">
          <cell r="P616" t="str">
            <v>งานรองพื้นทางและพื้นทาง</v>
          </cell>
        </row>
        <row r="617">
          <cell r="P617" t="str">
            <v>งานรองพื้นทาง (SUBBASE)</v>
          </cell>
        </row>
        <row r="618">
          <cell r="P618" t="str">
            <v>งานรองพื้นทางวัสดุมวลรวม</v>
          </cell>
        </row>
        <row r="619">
          <cell r="P619" t="str">
            <v>งานรองพื้นทางวัสดุมวลรวม (กรณีการผสมกับวัสดุอื่น)</v>
          </cell>
        </row>
        <row r="620">
          <cell r="P620" t="str">
            <v>งานรองพื้นทางดินซีเมนต์</v>
          </cell>
        </row>
        <row r="621">
          <cell r="P621" t="str">
            <v>งานพื้นทาง (BASE COURSES)</v>
          </cell>
        </row>
        <row r="622">
          <cell r="P622" t="str">
            <v>งานพื้นทางหินคลุก</v>
          </cell>
        </row>
        <row r="623">
          <cell r="P623" t="str">
            <v>งานพื้นทางกรวดโม่</v>
          </cell>
        </row>
        <row r="624">
          <cell r="P624" t="str">
            <v>งานพื้นทางหินคลุกผสมซีเมนต์</v>
          </cell>
        </row>
        <row r="625">
          <cell r="P625" t="str">
            <v>งานพื้นทางดินซีเมนต์</v>
          </cell>
        </row>
        <row r="626">
          <cell r="P626" t="str">
            <v>งานปรับปรุงชั้นทางเดิมในที่ ขุดลึกเฉลี่ย 0.15 ม.</v>
          </cell>
        </row>
        <row r="627">
          <cell r="P627" t="str">
            <v>(ชั้นพื้นทางหินคลุก/กรวดโม่)</v>
          </cell>
        </row>
        <row r="628">
          <cell r="P628" t="str">
            <v>งานปรับปรุงชั้นทางเดิมในที่ ขุดลึกเฉลี่ย 0.15 ม.</v>
          </cell>
        </row>
        <row r="629">
          <cell r="P629" t="str">
            <v>(ชั้นรองพื้นทางวัสดุมวลรวม)</v>
          </cell>
        </row>
        <row r="630">
          <cell r="P630" t="str">
            <v>งานปรับปรุงชั้นทางเดิมในที่ ขุดลึกเฉลี่ย 0.20 ม.</v>
          </cell>
        </row>
        <row r="631">
          <cell r="P631" t="str">
            <v>(ชั้นพื้นทางหินคลุก/กรวดโม่)</v>
          </cell>
        </row>
        <row r="632">
          <cell r="P632" t="str">
            <v>งานปรับปรุงชั้นทางเดิมในที่ ขุดลึกเฉลี่ย 0.20 ม.</v>
          </cell>
        </row>
        <row r="633">
          <cell r="P633" t="str">
            <v>(ชั้นรองพื้นทางวัสดุมวลรวม)</v>
          </cell>
        </row>
        <row r="634">
          <cell r="P634" t="str">
            <v>งานปรับปรุงชั้นทางเดิมในที่ ขุดลึกเฉลี่ย 0.25 ม.</v>
          </cell>
        </row>
        <row r="635">
          <cell r="P635" t="str">
            <v>(ชั้นพื้นทางหินคลุก/กรวดโม่)</v>
          </cell>
        </row>
        <row r="636">
          <cell r="P636" t="str">
            <v>งานปรับปรุงชั้นทางเดิมในที่ ขุดลึกเฉลี่ย 0.25 ม.</v>
          </cell>
        </row>
        <row r="637">
          <cell r="P637" t="str">
            <v>(ชั้นรองพื้นทางวัสดุมวลรวม)</v>
          </cell>
        </row>
        <row r="638">
          <cell r="P638" t="str">
            <v>งานปรับปรุงชั้นทางเดิมในที่ ขุดลึกเฉลี่ย 0.30 ม.</v>
          </cell>
        </row>
        <row r="639">
          <cell r="P639" t="str">
            <v>(ชั้นพื้นทางหินคลุก/กรวดโม่)</v>
          </cell>
        </row>
        <row r="640">
          <cell r="P640" t="str">
            <v>งานปรับปรุงชั้นทางเดิมในที่ ขุดลึกเฉลี่ย 0.30 ม.</v>
          </cell>
        </row>
        <row r="641">
          <cell r="P641" t="str">
            <v>(ชั้นรองพื้นทางวัสดุมวลรวม)</v>
          </cell>
        </row>
        <row r="642">
          <cell r="P642" t="str">
            <v>งานไหล่ทาง (SHOULDER)</v>
          </cell>
        </row>
        <row r="643">
          <cell r="P643" t="str">
            <v>งานไหล่ทางวัสดุมวลรวม</v>
          </cell>
        </row>
        <row r="644">
          <cell r="P644" t="str">
            <v>งานไหล่ทางวัสดุมวลรวม (กรณีมีการผสมวัสดุอื่น)</v>
          </cell>
        </row>
        <row r="645">
          <cell r="P645" t="str">
            <v xml:space="preserve">งานวัสดุรองใต้ผิวทางคอนกรีต </v>
          </cell>
        </row>
        <row r="646">
          <cell r="P646" t="str">
            <v>งานทรายรองใต้ผิวทางคอนกรีต</v>
          </cell>
        </row>
        <row r="647">
          <cell r="P647" t="str">
            <v>งานหินคลุกรองใต้ผิวทางคอนกรีต</v>
          </cell>
        </row>
        <row r="648">
          <cell r="P648" t="str">
            <v>งานรื้อชั้นทางเดิมและก่อสร้างใหม่ หนา...ซม.(ชั้นรองพื้นทางหินคลุก/กรวดโม่)</v>
          </cell>
        </row>
        <row r="649">
          <cell r="P649" t="str">
            <v>งานรื้อชั้นทางเดิมและก่อสร้างใหม่ หนา...ซม.(ชั้นรองพื้นทางวัสดุมวลรวม)</v>
          </cell>
        </row>
        <row r="650">
          <cell r="P650" t="str">
            <v>งานรื้อชั้นทางเดิมและก่อสร้างใหม่ หนา...ซม.(ชั้นผิวทางแอสพัลต์ซีเมนต์)</v>
          </cell>
        </row>
        <row r="651">
          <cell r="P651" t="str">
            <v>งานผิวทางชั่วคราววัสดุมวลรวม</v>
          </cell>
        </row>
        <row r="652">
          <cell r="P652" t="str">
            <v>งานผิวทาง (SURFACE COURSES)</v>
          </cell>
        </row>
        <row r="653">
          <cell r="P653" t="str">
            <v>งานไพรม์โค้ต และแทคโค้ต (PRIME COAT &amp; TACK COAT)</v>
          </cell>
        </row>
        <row r="654">
          <cell r="P654" t="str">
            <v>งานลาดแอสฟัลต์ไพรม์โค้ต</v>
          </cell>
        </row>
        <row r="655">
          <cell r="P655">
            <v>0</v>
          </cell>
        </row>
        <row r="656">
          <cell r="P656" t="str">
            <v>งานลาดแอสฟัลต์ไพรม์โค้ต</v>
          </cell>
        </row>
        <row r="657">
          <cell r="P657">
            <v>0</v>
          </cell>
        </row>
        <row r="658">
          <cell r="P658" t="str">
            <v>งานลาดแอสฟัลต์ไพรม์โค้ต</v>
          </cell>
        </row>
        <row r="659">
          <cell r="P659">
            <v>0</v>
          </cell>
        </row>
        <row r="660">
          <cell r="P660" t="str">
            <v>งานลาดแอสฟัลต์แทคโค้ต</v>
          </cell>
        </row>
        <row r="661">
          <cell r="P661">
            <v>0</v>
          </cell>
        </row>
        <row r="662">
          <cell r="P662" t="str">
            <v>งานผิวทางแบบเซอ์เฟสทรีตเมนต์ (SUREFACE TREATMENTS</v>
          </cell>
        </row>
        <row r="663">
          <cell r="P663" t="str">
            <v xml:space="preserve">ผิวทางแบบเซอร์เฟสทรีตเมนต์ชั้นเดียว </v>
          </cell>
        </row>
        <row r="664">
          <cell r="P664">
            <v>0</v>
          </cell>
        </row>
        <row r="665">
          <cell r="P665" t="str">
            <v>ผิวทางแบบเซอร์เฟสทรีตเมนต์ชั้นเดียว</v>
          </cell>
        </row>
        <row r="666">
          <cell r="P666">
            <v>0</v>
          </cell>
        </row>
        <row r="667">
          <cell r="P667" t="str">
            <v xml:space="preserve">ผิวทางแบบเซอร์เฟสทรีตเมนต์สองชั้น </v>
          </cell>
        </row>
        <row r="668">
          <cell r="P668">
            <v>0</v>
          </cell>
        </row>
        <row r="669">
          <cell r="P669" t="str">
            <v xml:space="preserve">ผิวทางแบบเซอร์เฟสทรีตเมนต์สองชั้น </v>
          </cell>
        </row>
        <row r="670">
          <cell r="P670">
            <v>0</v>
          </cell>
        </row>
        <row r="671">
          <cell r="P671" t="str">
            <v>งานแอสฟัลต์คอนกรีต (ASPHALT CONCRETE)</v>
          </cell>
        </row>
        <row r="672">
          <cell r="P672" t="str">
            <v xml:space="preserve">งานปรับประดับด้วยแอสฟัลคอนกรีต </v>
          </cell>
        </row>
        <row r="673">
          <cell r="P673">
            <v>0</v>
          </cell>
        </row>
        <row r="674">
          <cell r="P674" t="str">
            <v xml:space="preserve">งานปรับประดับด้วยแอสฟัลคอนกรีต </v>
          </cell>
        </row>
        <row r="675">
          <cell r="P675">
            <v>0</v>
          </cell>
        </row>
        <row r="676">
          <cell r="P676" t="str">
            <v xml:space="preserve">งานแอสฟัลบาวน์ดเบส </v>
          </cell>
        </row>
        <row r="677">
          <cell r="P677">
            <v>0</v>
          </cell>
        </row>
        <row r="678">
          <cell r="P678" t="str">
            <v xml:space="preserve">งานชั้นรองผิวทางแอสฟัลต์คอนกรีตหนา.................ซม. </v>
          </cell>
        </row>
        <row r="679">
          <cell r="P679">
            <v>0</v>
          </cell>
        </row>
        <row r="680">
          <cell r="P680" t="str">
            <v xml:space="preserve">งานชั้นรองผิวทางแอสฟัลต์คอนกรีตหนา.................ซม. </v>
          </cell>
        </row>
        <row r="681">
          <cell r="P681">
            <v>0</v>
          </cell>
        </row>
        <row r="682">
          <cell r="P682" t="str">
            <v xml:space="preserve">งานผิวไหล่ทางแอสฟัลต์คอนกรีตหนา.................ซม. </v>
          </cell>
        </row>
        <row r="683">
          <cell r="P683">
            <v>0</v>
          </cell>
        </row>
        <row r="684">
          <cell r="P684" t="str">
            <v xml:space="preserve">งานโมดิไฟต์แอสฟัลต์คอนกรีต หนา............ซม. </v>
          </cell>
        </row>
        <row r="685">
          <cell r="P685">
            <v>0</v>
          </cell>
        </row>
        <row r="686">
          <cell r="P686" t="str">
            <v>งาน Para Asphalt Concrete หนา............ซม. ความหนา.................ซม.</v>
          </cell>
        </row>
        <row r="687">
          <cell r="P687">
            <v>0</v>
          </cell>
        </row>
        <row r="688">
          <cell r="P688" t="str">
            <v>งานขอบผิวทางแอสฟัลต์คอนกรีตกว้าง..............ม. (Asphalt Concrete Surface Edge)</v>
          </cell>
        </row>
        <row r="689">
          <cell r="P689" t="str">
            <v>งาน Para Asphalt Concrete หนา............ซม. ความหนา.................ซม.</v>
          </cell>
        </row>
        <row r="690">
          <cell r="P690">
            <v>0</v>
          </cell>
        </row>
        <row r="691">
          <cell r="P691" t="str">
            <v xml:space="preserve">งานผิวทางปอร์ตแลนด์ซีเมนต์คอนกรีต </v>
          </cell>
        </row>
        <row r="692">
          <cell r="P692" t="str">
            <v>ผิวทางปอร์ตแลนต์ซีเมนต์คอนกรีตหนา 23 ซม.</v>
          </cell>
        </row>
        <row r="693">
          <cell r="P693">
            <v>0</v>
          </cell>
        </row>
        <row r="694">
          <cell r="P694" t="str">
            <v>ผิวทางปอร์ตแลนต์ซีเมนต์คอนกรีตหนา 15 ซม.</v>
          </cell>
        </row>
        <row r="695">
          <cell r="P695">
            <v>0</v>
          </cell>
        </row>
        <row r="696">
          <cell r="P696" t="str">
            <v>ผิวทางปอร์ตแลนต์ซีเมนต์คอนกรีตหนา 20 ซม.</v>
          </cell>
        </row>
        <row r="697">
          <cell r="P697">
            <v>0</v>
          </cell>
        </row>
        <row r="698">
          <cell r="P698" t="str">
            <v>รอยต่อเผื่อขยายตามขวาง (Expansion Joint)</v>
          </cell>
        </row>
        <row r="699">
          <cell r="P699" t="str">
            <v>รอยต่อเผื่อหดตามขวาง (Contraction Joint)</v>
          </cell>
        </row>
        <row r="700">
          <cell r="P700" t="str">
            <v>รอยต่อตามยาว (Longitudinal Joint)</v>
          </cell>
        </row>
        <row r="701">
          <cell r="P701" t="str">
            <v>งานโครงสร้าง (STRUCTURES)</v>
          </cell>
        </row>
        <row r="702">
          <cell r="P702" t="str">
            <v>งานสะพานคอนกรีต (CONCRETE BRIDGE)</v>
          </cell>
        </row>
        <row r="703">
          <cell r="P703" t="str">
            <v>งานท่อเหลี่ยมคอนกรีตเสริมเหล็ก (R.C.BOX CULVERTS)</v>
          </cell>
        </row>
        <row r="704">
          <cell r="P704" t="str">
            <v>งานท่อกลมคอนกรีตเสริมเหล็ก (R.C.PIPE CULVERTS)</v>
          </cell>
        </row>
        <row r="705">
          <cell r="P705" t="str">
            <v>งานย้ายตำแหน่งท่อกลมคอนกรีตเสริมเหล็ก</v>
          </cell>
        </row>
        <row r="706">
          <cell r="P706" t="str">
            <v>งานเบ็ดเตล็ด (MISCELLANEOUS)</v>
          </cell>
        </row>
        <row r="707">
          <cell r="P707" t="str">
            <v>งานป้องกันเชิงลาด</v>
          </cell>
        </row>
        <row r="708">
          <cell r="P708" t="str">
            <v>งานระบายน้ำส่วนที่อยู่ใต้ผิว</v>
          </cell>
        </row>
        <row r="709">
          <cell r="P709" t="str">
            <v>งานโครงสร้างเบ็ดเตล็ด</v>
          </cell>
        </row>
        <row r="710">
          <cell r="P710" t="str">
            <v>งานขอบคันหินรางตื้นคอนกรีต</v>
          </cell>
        </row>
        <row r="711">
          <cell r="P711" t="str">
            <v>งานแผ่นปูพื้นทางเท้า</v>
          </cell>
        </row>
        <row r="712">
          <cell r="P712" t="str">
            <v>งานปลูกหญ้า (SODDING)</v>
          </cell>
        </row>
        <row r="713">
          <cell r="P713" t="str">
            <v>งานดินคลุมผิว และดินเหนียว (TOPSOIL AND CLAY)</v>
          </cell>
        </row>
        <row r="714">
          <cell r="P714" t="str">
            <v>งานแผงกั้นจราจร</v>
          </cell>
        </row>
        <row r="715">
          <cell r="P715" t="str">
            <v>งานรั้วและประตู</v>
          </cell>
        </row>
        <row r="716">
          <cell r="P716" t="str">
            <v>เครื่องหมายและหลักนำทาง</v>
          </cell>
        </row>
        <row r="717">
          <cell r="P717" t="str">
            <v xml:space="preserve">ป้ายงานจราจร </v>
          </cell>
        </row>
        <row r="718">
          <cell r="P718" t="str">
            <v>งานไฟฟ้าแสงสว่าง</v>
          </cell>
        </row>
        <row r="719">
          <cell r="P719" t="str">
            <v>งานสัญญาณไฟจราจร</v>
          </cell>
        </row>
        <row r="720">
          <cell r="P720" t="str">
            <v>งานสัญญาณไฟกระพริบ</v>
          </cell>
        </row>
        <row r="721">
          <cell r="P721" t="str">
            <v>งานตีเส้นจราจร</v>
          </cell>
        </row>
        <row r="722">
          <cell r="P722" t="str">
            <v>Traffic Paint ชนิดที่ 2 (Yellow &amp; White)</v>
          </cell>
        </row>
        <row r="723">
          <cell r="P723" t="str">
            <v xml:space="preserve">Thermoplastic Paint ระดับ 1  (Yellow &amp; White) </v>
          </cell>
        </row>
        <row r="724">
          <cell r="P724" t="str">
            <v>Thermoplastic Paint ระดับ 1  (Yellow &amp; White) ของเดิม</v>
          </cell>
        </row>
        <row r="725">
          <cell r="P725" t="str">
            <v>ราวไม้ถาวรกันรถ</v>
          </cell>
        </row>
        <row r="726">
          <cell r="P726" t="str">
            <v>ศาลาผู้โดยสารรถประจำทาง</v>
          </cell>
        </row>
        <row r="727">
          <cell r="P727" t="str">
            <v>งานภูมิทัศน์</v>
          </cell>
        </row>
        <row r="728">
          <cell r="P728" t="str">
            <v>งานระบายน้ำบนสะพาน</v>
          </cell>
        </row>
        <row r="729">
          <cell r="P729" t="str">
            <v>งานจัดการเครื่องหมายจราจรระหว่างการก่อสร้าง</v>
          </cell>
        </row>
        <row r="730">
          <cell r="P730" t="str">
            <v>ไม้แบบหล่อคอนกรีต</v>
          </cell>
        </row>
        <row r="731">
          <cell r="P731" t="str">
            <v>ไม้แบบงานทั่วไป</v>
          </cell>
        </row>
        <row r="732">
          <cell r="P732" t="str">
            <v>ไม้แบบงานอย่างง่าย</v>
          </cell>
        </row>
        <row r="733">
          <cell r="P733" t="str">
            <v>ไม้แบบงานสะพานและท่อเหลี่ยม</v>
          </cell>
        </row>
        <row r="734">
          <cell r="P734" t="str">
            <v>งานจัดการจราจร</v>
          </cell>
        </row>
        <row r="735">
          <cell r="P735" t="str">
            <v>งานจัดการระบบจราจร แบบที่ 1</v>
          </cell>
        </row>
        <row r="736">
          <cell r="P736" t="str">
            <v>งานจัดการระบบจราจร แบบที่ 2</v>
          </cell>
        </row>
        <row r="737">
          <cell r="P737">
            <v>0</v>
          </cell>
        </row>
        <row r="738">
          <cell r="P738">
            <v>0</v>
          </cell>
        </row>
        <row r="739">
          <cell r="P739">
            <v>0</v>
          </cell>
        </row>
        <row r="740">
          <cell r="P740">
            <v>0</v>
          </cell>
        </row>
        <row r="741">
          <cell r="P741">
            <v>0</v>
          </cell>
        </row>
        <row r="742">
          <cell r="P742">
            <v>0</v>
          </cell>
        </row>
        <row r="743">
          <cell r="P743">
            <v>0</v>
          </cell>
        </row>
        <row r="744">
          <cell r="P744">
            <v>0</v>
          </cell>
        </row>
        <row r="745">
          <cell r="P745">
            <v>0</v>
          </cell>
        </row>
        <row r="746">
          <cell r="P746">
            <v>0</v>
          </cell>
        </row>
        <row r="747">
          <cell r="P747">
            <v>0</v>
          </cell>
        </row>
        <row r="748">
          <cell r="P748">
            <v>0</v>
          </cell>
        </row>
        <row r="749">
          <cell r="P749">
            <v>0</v>
          </cell>
        </row>
        <row r="750">
          <cell r="P750">
            <v>0</v>
          </cell>
        </row>
        <row r="751">
          <cell r="P751">
            <v>0</v>
          </cell>
        </row>
        <row r="752">
          <cell r="P752">
            <v>0</v>
          </cell>
        </row>
        <row r="753">
          <cell r="P753" t="str">
            <v/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กลาง 2"/>
      <sheetName val="Factor F 1"/>
      <sheetName val="ค่าคุมงาน"/>
      <sheetName val="CORRING 1"/>
      <sheetName val="SHEET PILE 1"/>
      <sheetName val="งานซ๋อมพื้นคอนกรีต 1"/>
      <sheetName val="ตัดสกัดพื้นคอนกรีต 1"/>
      <sheetName val="MAEKER 1"/>
      <sheetName val="6 ท่อ 1"/>
      <sheetName val="4 ท่อ 1"/>
      <sheetName val="2 ท่อ 1"/>
      <sheetName val="RISER_2 1"/>
      <sheetName val="RISER_6 1"/>
    </sheetNames>
    <sheetDataSet>
      <sheetData sheetId="0" refreshError="1">
        <row r="2">
          <cell r="A2" t="str">
            <v>งานแก้ไขย้าย ท่อ RISER  24 KV. ให้ บ. ท่อน้ำไทย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N2" t="str">
            <v>ส/ย ทวีวัฒนา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คาต้นทุนต่อหน่วย"/>
      <sheetName val="ระบบกรองน้ำและน้ำพุ"/>
      <sheetName val="ภูมิสถาปัต"/>
      <sheetName val="ราคาต้นไม้"/>
      <sheetName val="Unit-Rateภูมิสถาปัต"/>
      <sheetName val="ราคาวัสดุ"/>
      <sheetName val="ค่าดำเนินการ+ค่าเสื่อมราคา"/>
      <sheetName val="ค่าขนส่ง"/>
      <sheetName val="ค่าขนส่ง-1"/>
      <sheetName val="อาคารจุดพักรถ"/>
      <sheetName val="unit cost"/>
      <sheetName val="5"/>
      <sheetName val="4 ข้อมูลงานไม้แบบ"/>
      <sheetName val="รายละเอียดโครงการ"/>
      <sheetName val="หัวข้อ 6"/>
      <sheetName val="6"/>
      <sheetName val="5-2"/>
      <sheetName val="REMOVAL"/>
      <sheetName val="แบบเดิม"/>
      <sheetName val="unit_cost"/>
      <sheetName val="4_ข้อมูลงานไม้แบบ"/>
      <sheetName val="unit_cost1"/>
      <sheetName val="4_ข้อมูลงานไม้แบบ1"/>
      <sheetName val="ราคาคอนกรีตต่อหน่วย"/>
      <sheetName val="unitcost"/>
      <sheetName val="Price"/>
      <sheetName val="หมวด 10"/>
      <sheetName val="BMBO_YI"/>
      <sheetName val="สรุปค่าขนส่ง"/>
      <sheetName val="ภูมิทัศน์"/>
      <sheetName val="2.2.4 UNSUIT+SOFT SPOT"/>
      <sheetName val="DATA (2)"/>
      <sheetName val="ค่าดำเนินการ+เสื่อม 30"/>
      <sheetName val="หน้า 5"/>
      <sheetName val="5.2.2.2 EXTEN  PREC.BOX 86+235"/>
      <sheetName val="5.2.2.3 EXTEN  PREC.BOX 90+418"/>
      <sheetName val="5.2.2.4 EXTEN  PREC.BOX 91+875"/>
      <sheetName val="5.2.2.5 EXTEN  PREC.BOX 96+632"/>
      <sheetName val="5.2.2.6 EXTEN  PREC.BOX 92+921"/>
      <sheetName val="6.20(4) CATCH BASIN B"/>
      <sheetName val="7. ป้ายชั่วคราว"/>
      <sheetName val="1.B.O.Q"/>
      <sheetName val="BOX G.+I G.+PLANK G.+เสาเข็ม 65"/>
      <sheetName val="รายชื่อสะพาน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ราคากลาง 2"/>
      <sheetName val="invoice"/>
      <sheetName val="หมวด_10"/>
      <sheetName val="หมวด_101"/>
      <sheetName val="unit_cost2"/>
      <sheetName val="4_ข้อมูลงานไม้แบบ2"/>
      <sheetName val="หมวด_102"/>
      <sheetName val="unit_cost3"/>
      <sheetName val="4_ข้อมูลงานไม้แบบ3"/>
      <sheetName val="หมวด_103"/>
      <sheetName val="ข้อ1.1"/>
      <sheetName val="ปร.5"/>
      <sheetName val="List"/>
      <sheetName val="EST-FOOTING (G)"/>
      <sheetName val="Cover"/>
      <sheetName val="Factor F Data"/>
      <sheetName val="LITF"/>
      <sheetName val="PL"/>
      <sheetName val="DETAIL"/>
      <sheetName val="사업부배부A"/>
      <sheetName val="공사금액 내역 (1)"/>
      <sheetName val="Backup Data"/>
      <sheetName val="6.ข้อมูลวัสดุ-ค่าดำเนิน"/>
      <sheetName val="ปร4.1"/>
      <sheetName val="backup"/>
      <sheetName val="หัวข้อ_6"/>
      <sheetName val="กิจกรรมแบ่งงวดงาน"/>
    </sheetNames>
    <sheetDataSet>
      <sheetData sheetId="0" refreshError="1"/>
      <sheetData sheetId="1" refreshError="1"/>
      <sheetData sheetId="2" refreshError="1"/>
      <sheetData sheetId="3" refreshError="1">
        <row r="21">
          <cell r="H21">
            <v>450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/>
      <sheetData sheetId="52" refreshError="1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ทำนบดิน 4"/>
      <sheetName val="#REF"/>
      <sheetName val="ปร_5"/>
      <sheetName val="ปร_4"/>
      <sheetName val="ราคากลาง_ปร_5"/>
      <sheetName val="ราคากลาง_ปร_4"/>
      <sheetName val="ใบเสนอราคา_ปร_5"/>
      <sheetName val="ปร_5_ใส่ค่าเอง"/>
      <sheetName val="ทำนบดิน_4"/>
      <sheetName val="รายละเอียดป้ายจราจร"/>
      <sheetName val="ภูมิทัศน์"/>
      <sheetName val="unitcost"/>
      <sheetName val="ราคากลาง 2"/>
      <sheetName val="งานซ๋อมพื้นคอนกรีต 1"/>
      <sheetName val="Sum.No.02 (11 Boots)"/>
      <sheetName val="Sum.No.02 (14 Boots)"/>
      <sheetName val="Sum.No.02 (5 Boots)"/>
      <sheetName val="Sum.No.02 (6 Boots)"/>
      <sheetName val="ราคาต้นไม้"/>
      <sheetName val="Sheet1"/>
      <sheetName val="กิจกรรมแบ่งงวดงาน"/>
      <sheetName val="ค่างานต้นทุนถนน"/>
      <sheetName val="ค่าดำเนินการ+ค่าเสื่อมราคา"/>
      <sheetName val="แผนงาน"/>
      <sheetName val="สรุปค่าขนส่ง"/>
      <sheetName val="LITF"/>
      <sheetName val="INPUT"/>
      <sheetName val="ปร_51"/>
      <sheetName val="ปร_41"/>
      <sheetName val="ราคากลาง_ปร_51"/>
      <sheetName val="ราคากลาง_ปร_41"/>
      <sheetName val="ใบเสนอราคา_ปร_51"/>
      <sheetName val="ปร_5_ใส่ค่าเอง1"/>
      <sheetName val="ทำนบดิน_41"/>
      <sheetName val="ปร_52"/>
      <sheetName val="ปร_42"/>
      <sheetName val="ราคากลาง_ปร_52"/>
      <sheetName val="ราคากลาง_ปร_42"/>
      <sheetName val="ใบเสนอราคา_ปร_52"/>
      <sheetName val="ปร_5_ใส่ค่าเอง2"/>
      <sheetName val="ทำนบดิน_42"/>
      <sheetName val="ดินตัด-ถม"/>
      <sheetName val="2"/>
      <sheetName val="หน้า 5"/>
      <sheetName val="หน้า ปมก"/>
      <sheetName val="หมวด 10"/>
      <sheetName val="หัวข้อ 6"/>
      <sheetName val="Material Cost"/>
      <sheetName val="Decking"/>
      <sheetName val="Transport"/>
      <sheetName val="Ridge Ventilation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67">
          <cell r="H267">
            <v>1250</v>
          </cell>
        </row>
        <row r="269">
          <cell r="H269">
            <v>1390</v>
          </cell>
        </row>
        <row r="271">
          <cell r="H271">
            <v>1330</v>
          </cell>
        </row>
        <row r="273">
          <cell r="H273">
            <v>1830</v>
          </cell>
        </row>
        <row r="275">
          <cell r="H275">
            <v>1650</v>
          </cell>
        </row>
        <row r="277">
          <cell r="H277">
            <v>1230</v>
          </cell>
        </row>
        <row r="279">
          <cell r="H279">
            <v>1480</v>
          </cell>
        </row>
        <row r="281">
          <cell r="H281">
            <v>1280</v>
          </cell>
        </row>
        <row r="283">
          <cell r="H283">
            <v>1050</v>
          </cell>
        </row>
        <row r="285">
          <cell r="H285">
            <v>2220</v>
          </cell>
        </row>
        <row r="287">
          <cell r="H287">
            <v>1830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6">
          <cell r="C6">
            <v>0.69</v>
          </cell>
        </row>
      </sheetData>
      <sheetData sheetId="27">
        <row r="6">
          <cell r="C6">
            <v>0.69</v>
          </cell>
        </row>
      </sheetData>
      <sheetData sheetId="28"/>
      <sheetData sheetId="29">
        <row r="6">
          <cell r="C6">
            <v>0.69</v>
          </cell>
        </row>
      </sheetData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>
        <row r="6">
          <cell r="C6">
            <v>0.69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ราคาวัสดุ"/>
      <sheetName val="ข้อมูลขนส่ง"/>
      <sheetName val="ค่างานต้นทุน"/>
      <sheetName val="selected"/>
      <sheetName val="ปร.5"/>
      <sheetName val="ปร.4"/>
      <sheetName val="ดินตัด-ดินถม "/>
      <sheetName val="สรุปป้ายจราจร "/>
      <sheetName val="รายการท่อกลม "/>
      <sheetName val="รายการราง"/>
      <sheetName val="ทางเชื่อม"/>
      <sheetName val="ราคาราง-อื่นๆ"/>
      <sheetName val="widening"/>
      <sheetName val="ค่าเสื่อมราคา"/>
      <sheetName val="SingleBox"/>
      <sheetName val="Multi_Box"/>
      <sheetName val="ข้อมูล_Box"/>
      <sheetName val="คสล.5.00(325ksc)"/>
      <sheetName val="คสล.4.00(280ksc)มีรอยต่อ"/>
      <sheetName val="คสล.4.00(280ksc)ไม่มีรอยต่อ"/>
      <sheetName val="สิบล้อขนส่ง"/>
      <sheetName val="รถพ่วงขนส่ง"/>
      <sheetName val="หกล้อขนส่ง"/>
      <sheetName val="ข้อมูลสะพาน"/>
      <sheetName val="ข้อมูลคำนวณ"/>
      <sheetName val="ค่างานต้นทุนสะพาน"/>
      <sheetName val="ปร.4สะพาน"/>
      <sheetName val="approach-slope protect"/>
      <sheetName val="รางระบาย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พิมพ์เอกสาร"/>
      <sheetName val="ภูมิทัศน์"/>
      <sheetName val="กิจกรรมแบ่งงวดงาน"/>
      <sheetName val="ราคากลาง 2"/>
      <sheetName val="งานซ๋อมพื้นคอนกรีต 1"/>
      <sheetName val="สรุปค่าขนส่ง"/>
      <sheetName val="LITF"/>
      <sheetName val="ดินตัด-ถม"/>
      <sheetName val="2"/>
      <sheetName val="ค่างานต้นทุนถนน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ภูมิทัศน์"/>
      <sheetName val="InputEstimate"/>
      <sheetName val="FactorF"/>
      <sheetName val="กิจกรรมแบ่งงวดงาน"/>
      <sheetName val="หลักเกณฑ์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77">
          <cell r="H277">
            <v>1230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rm"/>
      <sheetName val="INPUT"/>
      <sheetName val="สารบัญ"/>
      <sheetName val="กั้นหน้า"/>
      <sheetName val="ปร5_FLY"/>
      <sheetName val="ปร4_FLY"/>
      <sheetName val="หา FACTORF_FLY"/>
      <sheetName val="unitcost_Fly"/>
      <sheetName val="unitcostรวม"/>
      <sheetName val="กราฟทำงาน_FLY"/>
      <sheetName val="Worktime_FLY"/>
      <sheetName val="ปร5Uturn"/>
      <sheetName val="ปร4Uturn"/>
      <sheetName val="หา FACTORF_UT"/>
      <sheetName val="unitcost_Uturn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1"/>
      <sheetName val="ตารางFACTOR Fทาง"/>
      <sheetName val="ตารางFACTOR Fสะพาน"/>
      <sheetName val="ค่าเครื่องจักร"/>
      <sheetName val="สรุปค่าเครื่องจักร+อะไหล่สึกหรอ"/>
      <sheetName val="เริ่มต้น"/>
      <sheetName val="บทที่1"/>
      <sheetName val="DetailOHCโครงสร้าง"/>
      <sheetName val="ตารางขนส่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  <sheetName val="ราคากลาง 2"/>
      <sheetName val="งานซ๋อมพื้นคอนกรีต 1"/>
      <sheetName val="กิจกรรมแบ่งงวดงาน"/>
      <sheetName val="Hauling"/>
      <sheetName val="ค่างานต้นทุ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121">
            <v>1</v>
          </cell>
          <cell r="D121">
            <v>4.5599999999999996</v>
          </cell>
          <cell r="F121">
            <v>3.26</v>
          </cell>
          <cell r="H121">
            <v>4.25</v>
          </cell>
          <cell r="J121">
            <v>5.95</v>
          </cell>
          <cell r="L121">
            <v>3.07</v>
          </cell>
          <cell r="N121">
            <v>2.19</v>
          </cell>
        </row>
        <row r="122">
          <cell r="C122">
            <v>2</v>
          </cell>
          <cell r="D122">
            <v>6.51</v>
          </cell>
          <cell r="F122">
            <v>4.6500000000000004</v>
          </cell>
          <cell r="H122">
            <v>5.24</v>
          </cell>
          <cell r="J122">
            <v>7.34</v>
          </cell>
          <cell r="L122">
            <v>3.82</v>
          </cell>
          <cell r="N122">
            <v>2.73</v>
          </cell>
        </row>
        <row r="123">
          <cell r="C123">
            <v>3</v>
          </cell>
          <cell r="D123">
            <v>7.55</v>
          </cell>
          <cell r="F123">
            <v>5.39</v>
          </cell>
          <cell r="H123">
            <v>6.24</v>
          </cell>
          <cell r="J123">
            <v>8.74</v>
          </cell>
          <cell r="L123">
            <v>4.22</v>
          </cell>
          <cell r="N123">
            <v>3.01</v>
          </cell>
        </row>
        <row r="124">
          <cell r="C124">
            <v>4</v>
          </cell>
          <cell r="D124">
            <v>9.1999999999999993</v>
          </cell>
          <cell r="F124">
            <v>6.57</v>
          </cell>
          <cell r="H124">
            <v>7.23</v>
          </cell>
          <cell r="J124">
            <v>10.119999999999999</v>
          </cell>
          <cell r="L124">
            <v>4.8600000000000003</v>
          </cell>
          <cell r="N124">
            <v>3.47</v>
          </cell>
        </row>
        <row r="125">
          <cell r="C125">
            <v>5</v>
          </cell>
          <cell r="D125">
            <v>10.84</v>
          </cell>
          <cell r="F125">
            <v>7.74</v>
          </cell>
          <cell r="H125">
            <v>8.2200000000000006</v>
          </cell>
          <cell r="J125">
            <v>11.51</v>
          </cell>
          <cell r="L125">
            <v>5.49</v>
          </cell>
          <cell r="N125">
            <v>3.92</v>
          </cell>
        </row>
        <row r="126">
          <cell r="C126">
            <v>6</v>
          </cell>
          <cell r="D126">
            <v>12.49</v>
          </cell>
          <cell r="F126">
            <v>8.92</v>
          </cell>
          <cell r="H126">
            <v>9.2200000000000006</v>
          </cell>
          <cell r="J126">
            <v>12.91</v>
          </cell>
          <cell r="L126">
            <v>6.13</v>
          </cell>
          <cell r="N126">
            <v>4.38</v>
          </cell>
        </row>
        <row r="127">
          <cell r="C127">
            <v>7</v>
          </cell>
          <cell r="D127">
            <v>14.13</v>
          </cell>
          <cell r="F127">
            <v>10.09</v>
          </cell>
          <cell r="H127">
            <v>10.210000000000001</v>
          </cell>
          <cell r="J127">
            <v>14.29</v>
          </cell>
          <cell r="L127">
            <v>6.77</v>
          </cell>
          <cell r="N127">
            <v>4.84</v>
          </cell>
        </row>
        <row r="128">
          <cell r="C128">
            <v>8</v>
          </cell>
          <cell r="D128">
            <v>15.78</v>
          </cell>
          <cell r="F128">
            <v>11.27</v>
          </cell>
          <cell r="H128">
            <v>11.44</v>
          </cell>
          <cell r="J128">
            <v>16.02</v>
          </cell>
          <cell r="L128">
            <v>7.4</v>
          </cell>
          <cell r="N128">
            <v>5.29</v>
          </cell>
        </row>
        <row r="129">
          <cell r="C129">
            <v>9</v>
          </cell>
          <cell r="D129">
            <v>17.43</v>
          </cell>
          <cell r="F129">
            <v>12.45</v>
          </cell>
          <cell r="H129">
            <v>12.79</v>
          </cell>
          <cell r="J129">
            <v>17.91</v>
          </cell>
          <cell r="L129">
            <v>8.0399999999999991</v>
          </cell>
          <cell r="N129">
            <v>5.74</v>
          </cell>
        </row>
        <row r="130">
          <cell r="C130">
            <v>10</v>
          </cell>
          <cell r="D130">
            <v>19.07</v>
          </cell>
          <cell r="F130">
            <v>13.62</v>
          </cell>
          <cell r="H130">
            <v>14.14</v>
          </cell>
          <cell r="J130">
            <v>19.8</v>
          </cell>
          <cell r="L130">
            <v>8.67</v>
          </cell>
          <cell r="N130">
            <v>6.19</v>
          </cell>
        </row>
        <row r="131">
          <cell r="C131">
            <v>11</v>
          </cell>
          <cell r="D131">
            <v>20.72</v>
          </cell>
          <cell r="F131">
            <v>14.8</v>
          </cell>
          <cell r="H131">
            <v>15.48</v>
          </cell>
          <cell r="J131">
            <v>21.67</v>
          </cell>
          <cell r="L131">
            <v>9.31</v>
          </cell>
          <cell r="N131">
            <v>6.65</v>
          </cell>
        </row>
        <row r="132">
          <cell r="C132">
            <v>12</v>
          </cell>
          <cell r="D132">
            <v>22.36</v>
          </cell>
          <cell r="F132">
            <v>15.97</v>
          </cell>
          <cell r="H132">
            <v>16.829999999999998</v>
          </cell>
          <cell r="J132">
            <v>23.56</v>
          </cell>
          <cell r="L132">
            <v>9.9499999999999993</v>
          </cell>
          <cell r="N132">
            <v>7.11</v>
          </cell>
        </row>
        <row r="133">
          <cell r="C133">
            <v>13</v>
          </cell>
          <cell r="D133">
            <v>24.01</v>
          </cell>
          <cell r="F133">
            <v>17.149999999999999</v>
          </cell>
          <cell r="H133">
            <v>18.18</v>
          </cell>
          <cell r="J133">
            <v>25.45</v>
          </cell>
          <cell r="L133">
            <v>10.58</v>
          </cell>
          <cell r="N133">
            <v>7.56</v>
          </cell>
        </row>
        <row r="134">
          <cell r="C134">
            <v>14</v>
          </cell>
          <cell r="D134">
            <v>25.65</v>
          </cell>
          <cell r="F134">
            <v>18.32</v>
          </cell>
          <cell r="H134">
            <v>19.53</v>
          </cell>
          <cell r="J134">
            <v>27.34</v>
          </cell>
          <cell r="L134">
            <v>11.22</v>
          </cell>
          <cell r="N134">
            <v>8.01</v>
          </cell>
        </row>
        <row r="135">
          <cell r="C135">
            <v>15</v>
          </cell>
          <cell r="D135">
            <v>27.3</v>
          </cell>
          <cell r="F135">
            <v>19.5</v>
          </cell>
          <cell r="H135">
            <v>20.88</v>
          </cell>
          <cell r="J135">
            <v>29.23</v>
          </cell>
          <cell r="L135">
            <v>11.86</v>
          </cell>
          <cell r="N135">
            <v>8.4700000000000006</v>
          </cell>
        </row>
        <row r="136">
          <cell r="C136">
            <v>16</v>
          </cell>
          <cell r="D136">
            <v>28.95</v>
          </cell>
          <cell r="F136">
            <v>20.68</v>
          </cell>
          <cell r="H136">
            <v>22.23</v>
          </cell>
          <cell r="J136">
            <v>31.12</v>
          </cell>
          <cell r="L136">
            <v>12.49</v>
          </cell>
          <cell r="N136">
            <v>8.92</v>
          </cell>
        </row>
        <row r="137">
          <cell r="C137">
            <v>17</v>
          </cell>
          <cell r="D137">
            <v>30.59</v>
          </cell>
          <cell r="F137">
            <v>21.85</v>
          </cell>
          <cell r="H137">
            <v>23.57</v>
          </cell>
          <cell r="J137">
            <v>33</v>
          </cell>
          <cell r="L137">
            <v>13.13</v>
          </cell>
          <cell r="N137">
            <v>9.3800000000000008</v>
          </cell>
        </row>
        <row r="138">
          <cell r="C138">
            <v>18</v>
          </cell>
          <cell r="D138">
            <v>32.24</v>
          </cell>
          <cell r="F138">
            <v>23.03</v>
          </cell>
          <cell r="H138">
            <v>24.92</v>
          </cell>
          <cell r="J138">
            <v>34.89</v>
          </cell>
          <cell r="L138">
            <v>13.76</v>
          </cell>
          <cell r="N138">
            <v>9.83</v>
          </cell>
        </row>
        <row r="139">
          <cell r="C139">
            <v>19</v>
          </cell>
          <cell r="D139">
            <v>33.880000000000003</v>
          </cell>
          <cell r="F139">
            <v>24.2</v>
          </cell>
          <cell r="H139">
            <v>26.27</v>
          </cell>
          <cell r="J139">
            <v>36.78</v>
          </cell>
          <cell r="L139">
            <v>14.4</v>
          </cell>
          <cell r="N139">
            <v>10.29</v>
          </cell>
        </row>
        <row r="140">
          <cell r="C140">
            <v>20</v>
          </cell>
          <cell r="D140">
            <v>35.53</v>
          </cell>
          <cell r="F140">
            <v>25.38</v>
          </cell>
          <cell r="H140">
            <v>27.62</v>
          </cell>
          <cell r="J140">
            <v>38.67</v>
          </cell>
          <cell r="L140">
            <v>15.04</v>
          </cell>
          <cell r="N140">
            <v>10.74</v>
          </cell>
        </row>
        <row r="141">
          <cell r="C141">
            <v>21</v>
          </cell>
          <cell r="D141">
            <v>37.17</v>
          </cell>
          <cell r="F141">
            <v>26.55</v>
          </cell>
          <cell r="H141">
            <v>28.97</v>
          </cell>
          <cell r="J141">
            <v>40.56</v>
          </cell>
          <cell r="L141">
            <v>15.67</v>
          </cell>
          <cell r="N141">
            <v>11.19</v>
          </cell>
        </row>
        <row r="142">
          <cell r="C142">
            <v>22</v>
          </cell>
          <cell r="D142">
            <v>38.82</v>
          </cell>
          <cell r="F142">
            <v>27.73</v>
          </cell>
          <cell r="H142">
            <v>30.32</v>
          </cell>
          <cell r="J142">
            <v>42.45</v>
          </cell>
          <cell r="L142">
            <v>16.309999999999999</v>
          </cell>
          <cell r="N142">
            <v>11.65</v>
          </cell>
        </row>
        <row r="143">
          <cell r="C143">
            <v>23</v>
          </cell>
          <cell r="D143">
            <v>40.47</v>
          </cell>
          <cell r="F143">
            <v>28.91</v>
          </cell>
          <cell r="H143">
            <v>31.66</v>
          </cell>
          <cell r="J143">
            <v>44.32</v>
          </cell>
          <cell r="L143">
            <v>16.95</v>
          </cell>
          <cell r="N143">
            <v>12.11</v>
          </cell>
        </row>
        <row r="144">
          <cell r="C144">
            <v>24</v>
          </cell>
          <cell r="D144">
            <v>42.11</v>
          </cell>
          <cell r="F144">
            <v>30.08</v>
          </cell>
          <cell r="H144">
            <v>33.01</v>
          </cell>
          <cell r="J144">
            <v>46.21</v>
          </cell>
          <cell r="L144">
            <v>17.579999999999998</v>
          </cell>
          <cell r="N144">
            <v>12.56</v>
          </cell>
        </row>
        <row r="145">
          <cell r="C145">
            <v>25</v>
          </cell>
          <cell r="D145">
            <v>43.76</v>
          </cell>
          <cell r="F145">
            <v>31.26</v>
          </cell>
          <cell r="H145">
            <v>34.36</v>
          </cell>
          <cell r="J145">
            <v>48.1</v>
          </cell>
          <cell r="L145">
            <v>18.22</v>
          </cell>
          <cell r="N145">
            <v>13.01</v>
          </cell>
        </row>
        <row r="146">
          <cell r="C146">
            <v>26</v>
          </cell>
          <cell r="D146">
            <v>45.4</v>
          </cell>
          <cell r="F146">
            <v>32.43</v>
          </cell>
          <cell r="H146">
            <v>35.71</v>
          </cell>
          <cell r="J146">
            <v>49.99</v>
          </cell>
          <cell r="L146">
            <v>18.850000000000001</v>
          </cell>
          <cell r="N146">
            <v>13.46</v>
          </cell>
        </row>
        <row r="147">
          <cell r="C147">
            <v>27</v>
          </cell>
          <cell r="D147">
            <v>47.05</v>
          </cell>
          <cell r="F147">
            <v>33.61</v>
          </cell>
          <cell r="H147">
            <v>37.06</v>
          </cell>
          <cell r="J147">
            <v>51.88</v>
          </cell>
          <cell r="L147">
            <v>19.489999999999998</v>
          </cell>
          <cell r="N147">
            <v>13.92</v>
          </cell>
        </row>
        <row r="148">
          <cell r="C148">
            <v>28</v>
          </cell>
          <cell r="D148">
            <v>48.69</v>
          </cell>
          <cell r="F148">
            <v>34.78</v>
          </cell>
          <cell r="H148">
            <v>38.409999999999997</v>
          </cell>
          <cell r="J148">
            <v>53.77</v>
          </cell>
          <cell r="L148">
            <v>20.13</v>
          </cell>
          <cell r="N148">
            <v>14.38</v>
          </cell>
        </row>
        <row r="149">
          <cell r="C149">
            <v>29</v>
          </cell>
          <cell r="D149">
            <v>50.34</v>
          </cell>
          <cell r="F149">
            <v>35.96</v>
          </cell>
          <cell r="H149">
            <v>39.76</v>
          </cell>
          <cell r="J149">
            <v>55.66</v>
          </cell>
          <cell r="L149">
            <v>20.76</v>
          </cell>
          <cell r="N149">
            <v>14.83</v>
          </cell>
        </row>
        <row r="150">
          <cell r="C150">
            <v>30</v>
          </cell>
          <cell r="D150">
            <v>51.99</v>
          </cell>
          <cell r="F150">
            <v>37.14</v>
          </cell>
          <cell r="H150">
            <v>41.1</v>
          </cell>
          <cell r="J150">
            <v>57.54</v>
          </cell>
          <cell r="L150">
            <v>21.4</v>
          </cell>
          <cell r="N150">
            <v>15.29</v>
          </cell>
        </row>
        <row r="151">
          <cell r="C151">
            <v>31</v>
          </cell>
          <cell r="D151">
            <v>53.63</v>
          </cell>
          <cell r="F151">
            <v>38.31</v>
          </cell>
          <cell r="H151">
            <v>42.45</v>
          </cell>
          <cell r="J151">
            <v>59.43</v>
          </cell>
          <cell r="L151">
            <v>22.04</v>
          </cell>
          <cell r="N151">
            <v>15.74</v>
          </cell>
        </row>
        <row r="152">
          <cell r="C152">
            <v>32</v>
          </cell>
          <cell r="D152">
            <v>55.28</v>
          </cell>
          <cell r="F152">
            <v>39.49</v>
          </cell>
          <cell r="H152">
            <v>43.8</v>
          </cell>
          <cell r="J152">
            <v>61.32</v>
          </cell>
          <cell r="L152">
            <v>22.67</v>
          </cell>
          <cell r="N152">
            <v>16.190000000000001</v>
          </cell>
        </row>
        <row r="153">
          <cell r="C153">
            <v>33</v>
          </cell>
          <cell r="D153">
            <v>56.92</v>
          </cell>
          <cell r="F153">
            <v>40.659999999999997</v>
          </cell>
          <cell r="H153">
            <v>45.15</v>
          </cell>
          <cell r="J153">
            <v>63.21</v>
          </cell>
          <cell r="L153">
            <v>23.31</v>
          </cell>
          <cell r="N153">
            <v>16.649999999999999</v>
          </cell>
        </row>
        <row r="154">
          <cell r="C154">
            <v>34</v>
          </cell>
          <cell r="D154">
            <v>58.57</v>
          </cell>
          <cell r="F154">
            <v>41.84</v>
          </cell>
          <cell r="H154">
            <v>46.5</v>
          </cell>
          <cell r="J154">
            <v>65.099999999999994</v>
          </cell>
          <cell r="L154">
            <v>23.94</v>
          </cell>
          <cell r="N154">
            <v>17.100000000000001</v>
          </cell>
        </row>
        <row r="155">
          <cell r="C155">
            <v>35</v>
          </cell>
          <cell r="D155">
            <v>60.21</v>
          </cell>
          <cell r="F155">
            <v>43.01</v>
          </cell>
          <cell r="H155">
            <v>47.85</v>
          </cell>
          <cell r="J155">
            <v>66.989999999999995</v>
          </cell>
          <cell r="L155">
            <v>24.58</v>
          </cell>
          <cell r="N155">
            <v>17.559999999999999</v>
          </cell>
        </row>
        <row r="156">
          <cell r="C156">
            <v>36</v>
          </cell>
          <cell r="D156">
            <v>61.86</v>
          </cell>
          <cell r="F156">
            <v>44.19</v>
          </cell>
          <cell r="H156">
            <v>49.19</v>
          </cell>
          <cell r="J156">
            <v>68.87</v>
          </cell>
          <cell r="L156">
            <v>25.22</v>
          </cell>
          <cell r="N156">
            <v>18.010000000000002</v>
          </cell>
        </row>
        <row r="157">
          <cell r="C157">
            <v>37</v>
          </cell>
          <cell r="D157">
            <v>63.51</v>
          </cell>
          <cell r="F157">
            <v>45.36</v>
          </cell>
          <cell r="H157">
            <v>50.54</v>
          </cell>
          <cell r="J157">
            <v>70.760000000000005</v>
          </cell>
          <cell r="L157">
            <v>25.85</v>
          </cell>
          <cell r="N157">
            <v>18.46</v>
          </cell>
        </row>
        <row r="158">
          <cell r="C158">
            <v>38</v>
          </cell>
          <cell r="D158">
            <v>65.150000000000006</v>
          </cell>
          <cell r="F158">
            <v>46.54</v>
          </cell>
          <cell r="H158">
            <v>51.89</v>
          </cell>
          <cell r="J158">
            <v>72.650000000000006</v>
          </cell>
          <cell r="L158">
            <v>26.49</v>
          </cell>
          <cell r="N158">
            <v>18.920000000000002</v>
          </cell>
        </row>
        <row r="159">
          <cell r="C159">
            <v>39</v>
          </cell>
          <cell r="D159">
            <v>66.8</v>
          </cell>
          <cell r="F159">
            <v>47.71</v>
          </cell>
          <cell r="H159">
            <v>53.24</v>
          </cell>
          <cell r="J159">
            <v>74.540000000000006</v>
          </cell>
          <cell r="L159">
            <v>27.13</v>
          </cell>
          <cell r="N159">
            <v>19.38</v>
          </cell>
        </row>
        <row r="160">
          <cell r="C160">
            <v>40</v>
          </cell>
          <cell r="D160">
            <v>68.44</v>
          </cell>
          <cell r="F160">
            <v>48.89</v>
          </cell>
          <cell r="H160">
            <v>54.59</v>
          </cell>
          <cell r="J160">
            <v>76.430000000000007</v>
          </cell>
          <cell r="L160">
            <v>27.76</v>
          </cell>
          <cell r="N160">
            <v>19.829999999999998</v>
          </cell>
        </row>
        <row r="161">
          <cell r="C161">
            <v>41</v>
          </cell>
          <cell r="D161">
            <v>70.09</v>
          </cell>
          <cell r="F161">
            <v>50.06</v>
          </cell>
          <cell r="H161">
            <v>55.94</v>
          </cell>
          <cell r="J161">
            <v>78.319999999999993</v>
          </cell>
          <cell r="L161">
            <v>28.4</v>
          </cell>
          <cell r="N161">
            <v>20.29</v>
          </cell>
        </row>
        <row r="162">
          <cell r="C162">
            <v>42</v>
          </cell>
          <cell r="D162">
            <v>71.739999999999995</v>
          </cell>
          <cell r="F162">
            <v>51.24</v>
          </cell>
          <cell r="H162">
            <v>57.28</v>
          </cell>
          <cell r="J162">
            <v>80.19</v>
          </cell>
          <cell r="L162">
            <v>29.03</v>
          </cell>
          <cell r="N162">
            <v>20.74</v>
          </cell>
        </row>
        <row r="163">
          <cell r="C163">
            <v>43</v>
          </cell>
          <cell r="D163">
            <v>73.38</v>
          </cell>
          <cell r="F163">
            <v>52.41</v>
          </cell>
          <cell r="H163">
            <v>58.63</v>
          </cell>
          <cell r="J163">
            <v>82.08</v>
          </cell>
          <cell r="L163">
            <v>29.67</v>
          </cell>
          <cell r="N163">
            <v>21.19</v>
          </cell>
        </row>
        <row r="164">
          <cell r="C164">
            <v>44</v>
          </cell>
          <cell r="D164">
            <v>75.03</v>
          </cell>
          <cell r="F164">
            <v>53.59</v>
          </cell>
          <cell r="H164">
            <v>59.98</v>
          </cell>
          <cell r="J164">
            <v>83.97</v>
          </cell>
          <cell r="L164">
            <v>30.31</v>
          </cell>
          <cell r="N164">
            <v>21.65</v>
          </cell>
        </row>
        <row r="165">
          <cell r="C165">
            <v>45</v>
          </cell>
          <cell r="D165">
            <v>76.67</v>
          </cell>
          <cell r="F165">
            <v>54.76</v>
          </cell>
          <cell r="H165">
            <v>61.33</v>
          </cell>
          <cell r="J165">
            <v>85.86</v>
          </cell>
          <cell r="L165">
            <v>30.94</v>
          </cell>
          <cell r="N165">
            <v>22.1</v>
          </cell>
        </row>
        <row r="166">
          <cell r="C166">
            <v>46</v>
          </cell>
          <cell r="D166">
            <v>78.319999999999993</v>
          </cell>
          <cell r="F166">
            <v>55.94</v>
          </cell>
          <cell r="H166">
            <v>62.68</v>
          </cell>
          <cell r="J166">
            <v>87.75</v>
          </cell>
          <cell r="L166">
            <v>31.58</v>
          </cell>
          <cell r="N166">
            <v>22.56</v>
          </cell>
        </row>
        <row r="167">
          <cell r="C167">
            <v>47</v>
          </cell>
          <cell r="D167">
            <v>79.959999999999994</v>
          </cell>
          <cell r="F167">
            <v>57.11</v>
          </cell>
          <cell r="H167">
            <v>64.03</v>
          </cell>
          <cell r="J167">
            <v>89.64</v>
          </cell>
          <cell r="L167">
            <v>32.22</v>
          </cell>
          <cell r="N167">
            <v>23.01</v>
          </cell>
        </row>
        <row r="168">
          <cell r="C168">
            <v>48</v>
          </cell>
          <cell r="D168">
            <v>81.61</v>
          </cell>
          <cell r="F168">
            <v>58.29</v>
          </cell>
          <cell r="H168">
            <v>65.37</v>
          </cell>
          <cell r="J168">
            <v>91.52</v>
          </cell>
          <cell r="L168">
            <v>32.85</v>
          </cell>
          <cell r="N168">
            <v>23.46</v>
          </cell>
        </row>
        <row r="169">
          <cell r="C169">
            <v>49</v>
          </cell>
          <cell r="D169">
            <v>83.26</v>
          </cell>
          <cell r="F169">
            <v>59.47</v>
          </cell>
          <cell r="H169">
            <v>66.72</v>
          </cell>
          <cell r="J169">
            <v>93.41</v>
          </cell>
          <cell r="L169">
            <v>33.49</v>
          </cell>
          <cell r="N169">
            <v>23.92</v>
          </cell>
        </row>
        <row r="170">
          <cell r="C170">
            <v>50</v>
          </cell>
          <cell r="D170">
            <v>84.9</v>
          </cell>
          <cell r="F170">
            <v>60.64</v>
          </cell>
          <cell r="H170">
            <v>68.069999999999993</v>
          </cell>
          <cell r="J170">
            <v>95.3</v>
          </cell>
          <cell r="L170">
            <v>34.119999999999997</v>
          </cell>
          <cell r="N170">
            <v>24.37</v>
          </cell>
        </row>
        <row r="171">
          <cell r="C171">
            <v>51</v>
          </cell>
          <cell r="D171">
            <v>86.55</v>
          </cell>
          <cell r="F171">
            <v>61.82</v>
          </cell>
          <cell r="H171">
            <v>69.42</v>
          </cell>
          <cell r="J171">
            <v>97.19</v>
          </cell>
          <cell r="L171">
            <v>34.76</v>
          </cell>
          <cell r="N171">
            <v>24.83</v>
          </cell>
        </row>
        <row r="172">
          <cell r="C172">
            <v>52</v>
          </cell>
          <cell r="D172">
            <v>88.19</v>
          </cell>
          <cell r="F172">
            <v>62.99</v>
          </cell>
          <cell r="H172">
            <v>70.77</v>
          </cell>
          <cell r="J172">
            <v>99.08</v>
          </cell>
          <cell r="L172">
            <v>35.4</v>
          </cell>
          <cell r="N172">
            <v>25.29</v>
          </cell>
        </row>
        <row r="173">
          <cell r="C173">
            <v>53</v>
          </cell>
          <cell r="D173">
            <v>89.84</v>
          </cell>
          <cell r="F173">
            <v>64.17</v>
          </cell>
          <cell r="H173">
            <v>72.12</v>
          </cell>
          <cell r="J173">
            <v>100.97</v>
          </cell>
          <cell r="L173">
            <v>36.03</v>
          </cell>
          <cell r="N173">
            <v>25.74</v>
          </cell>
        </row>
        <row r="174">
          <cell r="C174">
            <v>54</v>
          </cell>
          <cell r="D174">
            <v>91.48</v>
          </cell>
          <cell r="F174">
            <v>65.34</v>
          </cell>
          <cell r="H174">
            <v>73.459999999999994</v>
          </cell>
          <cell r="J174">
            <v>102.84</v>
          </cell>
          <cell r="L174">
            <v>36.67</v>
          </cell>
          <cell r="N174">
            <v>26.19</v>
          </cell>
        </row>
        <row r="175">
          <cell r="C175">
            <v>55</v>
          </cell>
          <cell r="D175">
            <v>93.13</v>
          </cell>
          <cell r="F175">
            <v>66.52</v>
          </cell>
          <cell r="H175">
            <v>74.81</v>
          </cell>
          <cell r="J175">
            <v>104.73</v>
          </cell>
          <cell r="L175">
            <v>37.31</v>
          </cell>
          <cell r="N175">
            <v>26.65</v>
          </cell>
        </row>
        <row r="176">
          <cell r="C176">
            <v>56</v>
          </cell>
          <cell r="D176">
            <v>94.78</v>
          </cell>
          <cell r="F176">
            <v>67.7</v>
          </cell>
          <cell r="H176">
            <v>76.16</v>
          </cell>
          <cell r="J176">
            <v>106.62</v>
          </cell>
          <cell r="L176">
            <v>37.94</v>
          </cell>
          <cell r="N176">
            <v>27.1</v>
          </cell>
        </row>
        <row r="177">
          <cell r="C177">
            <v>57</v>
          </cell>
          <cell r="D177">
            <v>96.42</v>
          </cell>
          <cell r="F177">
            <v>68.87</v>
          </cell>
          <cell r="H177">
            <v>77.510000000000005</v>
          </cell>
          <cell r="J177">
            <v>108.51</v>
          </cell>
          <cell r="L177">
            <v>38.58</v>
          </cell>
          <cell r="N177">
            <v>27.56</v>
          </cell>
        </row>
        <row r="178">
          <cell r="C178">
            <v>58</v>
          </cell>
          <cell r="D178">
            <v>98.07</v>
          </cell>
          <cell r="F178">
            <v>70.05</v>
          </cell>
          <cell r="H178">
            <v>78.86</v>
          </cell>
          <cell r="J178">
            <v>110.4</v>
          </cell>
          <cell r="L178">
            <v>39.21</v>
          </cell>
          <cell r="N178">
            <v>28.01</v>
          </cell>
        </row>
        <row r="179">
          <cell r="C179">
            <v>59</v>
          </cell>
          <cell r="D179">
            <v>99.71</v>
          </cell>
          <cell r="F179">
            <v>71.22</v>
          </cell>
          <cell r="H179">
            <v>80.209999999999994</v>
          </cell>
          <cell r="J179">
            <v>112.29</v>
          </cell>
          <cell r="L179">
            <v>39.85</v>
          </cell>
          <cell r="N179">
            <v>28.46</v>
          </cell>
        </row>
        <row r="180">
          <cell r="C180">
            <v>60</v>
          </cell>
          <cell r="D180">
            <v>101.36</v>
          </cell>
          <cell r="F180">
            <v>72.400000000000006</v>
          </cell>
          <cell r="H180">
            <v>81.56</v>
          </cell>
          <cell r="J180">
            <v>114.18</v>
          </cell>
          <cell r="L180">
            <v>40.49</v>
          </cell>
          <cell r="N180">
            <v>28.92</v>
          </cell>
        </row>
        <row r="181">
          <cell r="C181">
            <v>61</v>
          </cell>
          <cell r="D181">
            <v>103</v>
          </cell>
          <cell r="F181">
            <v>73.569999999999993</v>
          </cell>
          <cell r="H181">
            <v>82.9</v>
          </cell>
          <cell r="J181">
            <v>116.06</v>
          </cell>
          <cell r="L181">
            <v>41.12</v>
          </cell>
          <cell r="N181">
            <v>29.37</v>
          </cell>
        </row>
        <row r="182">
          <cell r="C182">
            <v>62</v>
          </cell>
          <cell r="D182">
            <v>104.65</v>
          </cell>
          <cell r="F182">
            <v>74.75</v>
          </cell>
          <cell r="H182">
            <v>84.25</v>
          </cell>
          <cell r="J182">
            <v>117.95</v>
          </cell>
          <cell r="L182">
            <v>41.76</v>
          </cell>
          <cell r="N182">
            <v>29.83</v>
          </cell>
        </row>
        <row r="183">
          <cell r="C183">
            <v>63</v>
          </cell>
          <cell r="D183">
            <v>106.3</v>
          </cell>
          <cell r="F183">
            <v>75.930000000000007</v>
          </cell>
          <cell r="H183">
            <v>85.6</v>
          </cell>
          <cell r="J183">
            <v>119.84</v>
          </cell>
          <cell r="L183">
            <v>42.39</v>
          </cell>
          <cell r="N183">
            <v>30.28</v>
          </cell>
        </row>
        <row r="184">
          <cell r="C184">
            <v>64</v>
          </cell>
          <cell r="D184">
            <v>107.94</v>
          </cell>
          <cell r="F184">
            <v>77.099999999999994</v>
          </cell>
          <cell r="H184">
            <v>86.95</v>
          </cell>
          <cell r="J184">
            <v>121.73</v>
          </cell>
          <cell r="L184">
            <v>43.03</v>
          </cell>
          <cell r="N184">
            <v>30.74</v>
          </cell>
        </row>
        <row r="185">
          <cell r="C185">
            <v>65</v>
          </cell>
          <cell r="D185">
            <v>109.59</v>
          </cell>
          <cell r="F185">
            <v>78.28</v>
          </cell>
          <cell r="H185">
            <v>88.3</v>
          </cell>
          <cell r="J185">
            <v>123.62</v>
          </cell>
          <cell r="L185">
            <v>43.67</v>
          </cell>
          <cell r="N185">
            <v>31.19</v>
          </cell>
        </row>
        <row r="186">
          <cell r="C186">
            <v>66</v>
          </cell>
          <cell r="D186">
            <v>111.23</v>
          </cell>
          <cell r="F186">
            <v>79.45</v>
          </cell>
          <cell r="H186">
            <v>89.65</v>
          </cell>
          <cell r="J186">
            <v>125.51</v>
          </cell>
          <cell r="L186">
            <v>44.3</v>
          </cell>
          <cell r="N186">
            <v>31.64</v>
          </cell>
        </row>
        <row r="187">
          <cell r="C187">
            <v>67</v>
          </cell>
          <cell r="D187">
            <v>112.88</v>
          </cell>
          <cell r="F187">
            <v>80.63</v>
          </cell>
          <cell r="H187">
            <v>90.99</v>
          </cell>
          <cell r="J187">
            <v>127.39</v>
          </cell>
          <cell r="L187">
            <v>44.94</v>
          </cell>
          <cell r="N187">
            <v>32.1</v>
          </cell>
        </row>
        <row r="188">
          <cell r="C188">
            <v>68</v>
          </cell>
          <cell r="D188">
            <v>114.52</v>
          </cell>
          <cell r="F188">
            <v>81.8</v>
          </cell>
          <cell r="H188">
            <v>92.34</v>
          </cell>
          <cell r="J188">
            <v>129.28</v>
          </cell>
          <cell r="L188">
            <v>45.58</v>
          </cell>
          <cell r="N188">
            <v>32.56</v>
          </cell>
        </row>
        <row r="189">
          <cell r="C189">
            <v>69</v>
          </cell>
          <cell r="D189">
            <v>116.17</v>
          </cell>
          <cell r="F189">
            <v>82.98</v>
          </cell>
          <cell r="H189">
            <v>93.69</v>
          </cell>
          <cell r="J189">
            <v>131.16999999999999</v>
          </cell>
          <cell r="L189">
            <v>46.21</v>
          </cell>
          <cell r="N189">
            <v>33.01</v>
          </cell>
        </row>
        <row r="190">
          <cell r="C190">
            <v>70</v>
          </cell>
          <cell r="D190">
            <v>117.82</v>
          </cell>
          <cell r="F190">
            <v>84.16</v>
          </cell>
          <cell r="H190">
            <v>95.04</v>
          </cell>
          <cell r="J190">
            <v>133.06</v>
          </cell>
          <cell r="L190">
            <v>46.85</v>
          </cell>
          <cell r="N190">
            <v>33.46</v>
          </cell>
        </row>
        <row r="191">
          <cell r="C191">
            <v>71</v>
          </cell>
          <cell r="D191">
            <v>119.46</v>
          </cell>
          <cell r="F191">
            <v>85.33</v>
          </cell>
          <cell r="H191">
            <v>96.39</v>
          </cell>
          <cell r="J191">
            <v>134.94999999999999</v>
          </cell>
          <cell r="L191">
            <v>47.48</v>
          </cell>
          <cell r="N191">
            <v>33.909999999999997</v>
          </cell>
        </row>
        <row r="192">
          <cell r="C192">
            <v>72</v>
          </cell>
          <cell r="D192">
            <v>121.11</v>
          </cell>
          <cell r="F192">
            <v>86.51</v>
          </cell>
          <cell r="H192">
            <v>97.74</v>
          </cell>
          <cell r="J192">
            <v>136.84</v>
          </cell>
          <cell r="L192">
            <v>48.12</v>
          </cell>
          <cell r="N192">
            <v>34.369999999999997</v>
          </cell>
        </row>
        <row r="193">
          <cell r="C193">
            <v>73</v>
          </cell>
          <cell r="D193">
            <v>122.75</v>
          </cell>
          <cell r="F193">
            <v>87.68</v>
          </cell>
          <cell r="H193">
            <v>99.08</v>
          </cell>
          <cell r="J193">
            <v>138.71</v>
          </cell>
          <cell r="L193">
            <v>48.76</v>
          </cell>
          <cell r="N193">
            <v>34.83</v>
          </cell>
        </row>
        <row r="194">
          <cell r="C194">
            <v>74</v>
          </cell>
          <cell r="D194">
            <v>124.4</v>
          </cell>
          <cell r="F194">
            <v>88.86</v>
          </cell>
          <cell r="H194">
            <v>100.43</v>
          </cell>
          <cell r="J194">
            <v>140.6</v>
          </cell>
          <cell r="L194">
            <v>49.39</v>
          </cell>
          <cell r="N194">
            <v>35.28</v>
          </cell>
        </row>
        <row r="195">
          <cell r="C195">
            <v>75</v>
          </cell>
          <cell r="D195">
            <v>126.04</v>
          </cell>
          <cell r="F195">
            <v>90.03</v>
          </cell>
          <cell r="H195">
            <v>101.78</v>
          </cell>
          <cell r="J195">
            <v>142.49</v>
          </cell>
          <cell r="L195">
            <v>50.03</v>
          </cell>
          <cell r="N195">
            <v>35.74</v>
          </cell>
        </row>
        <row r="196">
          <cell r="C196">
            <v>76</v>
          </cell>
          <cell r="D196">
            <v>127.69</v>
          </cell>
          <cell r="F196">
            <v>91.21</v>
          </cell>
          <cell r="H196">
            <v>103.13</v>
          </cell>
          <cell r="J196">
            <v>144.38</v>
          </cell>
          <cell r="L196">
            <v>50.67</v>
          </cell>
          <cell r="N196">
            <v>36.19</v>
          </cell>
        </row>
        <row r="197">
          <cell r="C197">
            <v>77</v>
          </cell>
          <cell r="D197">
            <v>129.34</v>
          </cell>
          <cell r="F197">
            <v>92.39</v>
          </cell>
          <cell r="H197">
            <v>104.48</v>
          </cell>
          <cell r="J197">
            <v>146.27000000000001</v>
          </cell>
          <cell r="L197">
            <v>51.3</v>
          </cell>
          <cell r="N197">
            <v>36.64</v>
          </cell>
        </row>
        <row r="198">
          <cell r="C198">
            <v>78</v>
          </cell>
          <cell r="D198">
            <v>130.97999999999999</v>
          </cell>
          <cell r="F198">
            <v>93.56</v>
          </cell>
          <cell r="H198">
            <v>105.83</v>
          </cell>
          <cell r="J198">
            <v>148.16</v>
          </cell>
          <cell r="L198">
            <v>51.94</v>
          </cell>
          <cell r="N198">
            <v>37.1</v>
          </cell>
        </row>
        <row r="199">
          <cell r="C199">
            <v>79</v>
          </cell>
          <cell r="D199">
            <v>132.63</v>
          </cell>
          <cell r="F199">
            <v>94.74</v>
          </cell>
          <cell r="H199">
            <v>107.17</v>
          </cell>
          <cell r="J199">
            <v>150.04</v>
          </cell>
          <cell r="L199">
            <v>52.57</v>
          </cell>
          <cell r="N199">
            <v>37.549999999999997</v>
          </cell>
        </row>
        <row r="200">
          <cell r="C200">
            <v>80</v>
          </cell>
          <cell r="D200">
            <v>134.27000000000001</v>
          </cell>
          <cell r="F200">
            <v>95.91</v>
          </cell>
          <cell r="H200">
            <v>108.52</v>
          </cell>
          <cell r="J200">
            <v>151.93</v>
          </cell>
          <cell r="L200">
            <v>53.21</v>
          </cell>
          <cell r="N200">
            <v>38.01</v>
          </cell>
        </row>
        <row r="201">
          <cell r="C201">
            <v>81</v>
          </cell>
          <cell r="D201">
            <v>135.91999999999999</v>
          </cell>
          <cell r="F201">
            <v>97.09</v>
          </cell>
          <cell r="H201">
            <v>109.87</v>
          </cell>
          <cell r="J201">
            <v>153.82</v>
          </cell>
          <cell r="L201">
            <v>53.85</v>
          </cell>
          <cell r="N201">
            <v>38.46</v>
          </cell>
        </row>
        <row r="202">
          <cell r="C202">
            <v>82</v>
          </cell>
          <cell r="D202">
            <v>137.56</v>
          </cell>
          <cell r="F202">
            <v>98.26</v>
          </cell>
          <cell r="H202">
            <v>111.22</v>
          </cell>
          <cell r="J202">
            <v>155.71</v>
          </cell>
          <cell r="L202">
            <v>54.48</v>
          </cell>
          <cell r="N202">
            <v>38.909999999999997</v>
          </cell>
        </row>
        <row r="203">
          <cell r="C203">
            <v>83</v>
          </cell>
          <cell r="D203">
            <v>139.21</v>
          </cell>
          <cell r="F203">
            <v>99.44</v>
          </cell>
          <cell r="H203">
            <v>112.57</v>
          </cell>
          <cell r="J203">
            <v>157.6</v>
          </cell>
          <cell r="L203">
            <v>55.12</v>
          </cell>
          <cell r="N203">
            <v>39.369999999999997</v>
          </cell>
        </row>
        <row r="204">
          <cell r="C204">
            <v>84</v>
          </cell>
          <cell r="D204">
            <v>140.86000000000001</v>
          </cell>
          <cell r="F204">
            <v>100.61</v>
          </cell>
          <cell r="H204">
            <v>113.92</v>
          </cell>
          <cell r="J204">
            <v>159.49</v>
          </cell>
          <cell r="L204">
            <v>55.76</v>
          </cell>
          <cell r="N204">
            <v>39.83</v>
          </cell>
        </row>
        <row r="205">
          <cell r="C205">
            <v>85</v>
          </cell>
          <cell r="D205">
            <v>142.5</v>
          </cell>
          <cell r="F205">
            <v>101.79</v>
          </cell>
          <cell r="H205">
            <v>115.26</v>
          </cell>
          <cell r="J205">
            <v>161.36000000000001</v>
          </cell>
          <cell r="L205">
            <v>56.39</v>
          </cell>
          <cell r="N205">
            <v>40.28</v>
          </cell>
        </row>
        <row r="206">
          <cell r="C206">
            <v>86</v>
          </cell>
          <cell r="D206">
            <v>144.15</v>
          </cell>
          <cell r="F206">
            <v>102.96</v>
          </cell>
          <cell r="H206">
            <v>116.61</v>
          </cell>
          <cell r="J206">
            <v>163.25</v>
          </cell>
          <cell r="L206">
            <v>57.03</v>
          </cell>
          <cell r="N206">
            <v>40.74</v>
          </cell>
        </row>
        <row r="207">
          <cell r="C207">
            <v>87</v>
          </cell>
          <cell r="D207">
            <v>145.79</v>
          </cell>
          <cell r="F207">
            <v>104.14</v>
          </cell>
          <cell r="H207">
            <v>117.96</v>
          </cell>
          <cell r="J207">
            <v>165.14</v>
          </cell>
          <cell r="L207">
            <v>57.66</v>
          </cell>
          <cell r="N207">
            <v>41.19</v>
          </cell>
        </row>
        <row r="208">
          <cell r="C208">
            <v>88</v>
          </cell>
          <cell r="D208">
            <v>147.44</v>
          </cell>
          <cell r="F208">
            <v>105.31</v>
          </cell>
          <cell r="H208">
            <v>119.31</v>
          </cell>
          <cell r="J208">
            <v>167.03</v>
          </cell>
          <cell r="L208">
            <v>58.3</v>
          </cell>
          <cell r="N208">
            <v>41.64</v>
          </cell>
        </row>
        <row r="209">
          <cell r="C209">
            <v>89</v>
          </cell>
          <cell r="D209">
            <v>149.08000000000001</v>
          </cell>
          <cell r="F209">
            <v>106.49</v>
          </cell>
          <cell r="H209">
            <v>120.66</v>
          </cell>
          <cell r="J209">
            <v>168.92</v>
          </cell>
          <cell r="L209">
            <v>58.94</v>
          </cell>
          <cell r="N209">
            <v>42.1</v>
          </cell>
        </row>
        <row r="210">
          <cell r="C210">
            <v>90</v>
          </cell>
          <cell r="D210">
            <v>150.72999999999999</v>
          </cell>
          <cell r="F210">
            <v>107.66</v>
          </cell>
          <cell r="H210">
            <v>122.01</v>
          </cell>
          <cell r="J210">
            <v>170.81</v>
          </cell>
          <cell r="L210">
            <v>59.57</v>
          </cell>
          <cell r="N210">
            <v>42.55</v>
          </cell>
        </row>
        <row r="211">
          <cell r="C211">
            <v>91</v>
          </cell>
          <cell r="D211">
            <v>152.38</v>
          </cell>
          <cell r="F211">
            <v>108.84</v>
          </cell>
          <cell r="H211">
            <v>123.36</v>
          </cell>
          <cell r="J211">
            <v>172.7</v>
          </cell>
          <cell r="L211">
            <v>60.21</v>
          </cell>
          <cell r="N211">
            <v>43.01</v>
          </cell>
        </row>
        <row r="212">
          <cell r="C212">
            <v>92</v>
          </cell>
          <cell r="D212">
            <v>154.02000000000001</v>
          </cell>
          <cell r="F212">
            <v>110.01</v>
          </cell>
          <cell r="H212">
            <v>124.7</v>
          </cell>
          <cell r="J212">
            <v>174.58</v>
          </cell>
          <cell r="L212">
            <v>60.85</v>
          </cell>
          <cell r="N212">
            <v>43.46</v>
          </cell>
        </row>
        <row r="213">
          <cell r="C213">
            <v>93</v>
          </cell>
          <cell r="D213">
            <v>155.66999999999999</v>
          </cell>
          <cell r="F213">
            <v>111.19</v>
          </cell>
          <cell r="H213">
            <v>126.05</v>
          </cell>
          <cell r="J213">
            <v>176.47</v>
          </cell>
          <cell r="L213">
            <v>61.48</v>
          </cell>
          <cell r="N213">
            <v>43.91</v>
          </cell>
        </row>
        <row r="214">
          <cell r="C214">
            <v>94</v>
          </cell>
          <cell r="D214">
            <v>157.31</v>
          </cell>
          <cell r="F214">
            <v>112.36</v>
          </cell>
          <cell r="H214">
            <v>127.4</v>
          </cell>
          <cell r="J214">
            <v>178.36</v>
          </cell>
          <cell r="L214">
            <v>62.12</v>
          </cell>
          <cell r="N214">
            <v>44.37</v>
          </cell>
        </row>
        <row r="215">
          <cell r="C215">
            <v>95</v>
          </cell>
          <cell r="D215">
            <v>158.96</v>
          </cell>
          <cell r="F215">
            <v>113.54</v>
          </cell>
          <cell r="H215">
            <v>128.75</v>
          </cell>
          <cell r="J215">
            <v>180.25</v>
          </cell>
          <cell r="L215">
            <v>62.75</v>
          </cell>
          <cell r="N215">
            <v>44.82</v>
          </cell>
        </row>
        <row r="216">
          <cell r="C216">
            <v>96</v>
          </cell>
          <cell r="D216">
            <v>160.6</v>
          </cell>
          <cell r="F216">
            <v>114.71</v>
          </cell>
          <cell r="H216">
            <v>130.1</v>
          </cell>
          <cell r="J216">
            <v>182.14</v>
          </cell>
          <cell r="L216">
            <v>63.39</v>
          </cell>
          <cell r="N216">
            <v>45.28</v>
          </cell>
        </row>
        <row r="217">
          <cell r="C217">
            <v>97</v>
          </cell>
          <cell r="D217">
            <v>162.25</v>
          </cell>
          <cell r="F217">
            <v>115.89</v>
          </cell>
          <cell r="H217">
            <v>131.44999999999999</v>
          </cell>
          <cell r="J217">
            <v>184.03</v>
          </cell>
          <cell r="L217">
            <v>64.03</v>
          </cell>
          <cell r="N217">
            <v>45.74</v>
          </cell>
        </row>
        <row r="218">
          <cell r="C218">
            <v>98</v>
          </cell>
          <cell r="D218">
            <v>163.9</v>
          </cell>
          <cell r="F218">
            <v>117.07</v>
          </cell>
          <cell r="H218">
            <v>132.79</v>
          </cell>
          <cell r="J218">
            <v>185.91</v>
          </cell>
          <cell r="L218">
            <v>64.66</v>
          </cell>
          <cell r="N218">
            <v>46.19</v>
          </cell>
        </row>
        <row r="219">
          <cell r="C219">
            <v>99</v>
          </cell>
          <cell r="D219">
            <v>165.54</v>
          </cell>
          <cell r="F219">
            <v>118.24</v>
          </cell>
          <cell r="H219">
            <v>134.13999999999999</v>
          </cell>
          <cell r="J219">
            <v>187.8</v>
          </cell>
          <cell r="L219">
            <v>65.3</v>
          </cell>
          <cell r="N219">
            <v>46.64</v>
          </cell>
        </row>
        <row r="220">
          <cell r="C220">
            <v>100</v>
          </cell>
          <cell r="D220">
            <v>167.19</v>
          </cell>
          <cell r="F220">
            <v>119.42</v>
          </cell>
          <cell r="H220">
            <v>135.49</v>
          </cell>
          <cell r="J220">
            <v>189.69</v>
          </cell>
          <cell r="L220">
            <v>65.94</v>
          </cell>
          <cell r="N220">
            <v>47.1</v>
          </cell>
        </row>
        <row r="221">
          <cell r="C221">
            <v>101</v>
          </cell>
          <cell r="D221">
            <v>168.83</v>
          </cell>
          <cell r="F221">
            <v>120.59</v>
          </cell>
          <cell r="H221">
            <v>136.84</v>
          </cell>
          <cell r="J221">
            <v>191.58</v>
          </cell>
          <cell r="L221">
            <v>66.569999999999993</v>
          </cell>
          <cell r="N221">
            <v>47.55</v>
          </cell>
        </row>
        <row r="222">
          <cell r="C222">
            <v>102</v>
          </cell>
          <cell r="D222">
            <v>170.48</v>
          </cell>
          <cell r="F222">
            <v>121.77</v>
          </cell>
          <cell r="H222">
            <v>138.19</v>
          </cell>
          <cell r="J222">
            <v>193.47</v>
          </cell>
          <cell r="L222">
            <v>67.209999999999994</v>
          </cell>
          <cell r="N222">
            <v>48.01</v>
          </cell>
        </row>
        <row r="223">
          <cell r="C223">
            <v>103</v>
          </cell>
          <cell r="D223">
            <v>172.13</v>
          </cell>
          <cell r="F223">
            <v>122.95</v>
          </cell>
          <cell r="H223">
            <v>139.54</v>
          </cell>
          <cell r="J223">
            <v>195.36</v>
          </cell>
          <cell r="L223">
            <v>67.84</v>
          </cell>
          <cell r="N223">
            <v>48.46</v>
          </cell>
        </row>
        <row r="224">
          <cell r="C224">
            <v>104</v>
          </cell>
          <cell r="D224">
            <v>173.77</v>
          </cell>
          <cell r="F224">
            <v>124.12</v>
          </cell>
          <cell r="H224">
            <v>140.88</v>
          </cell>
          <cell r="J224">
            <v>197.23</v>
          </cell>
          <cell r="L224">
            <v>68.48</v>
          </cell>
          <cell r="N224">
            <v>48.91</v>
          </cell>
        </row>
        <row r="225">
          <cell r="C225">
            <v>105</v>
          </cell>
          <cell r="D225">
            <v>175.42</v>
          </cell>
          <cell r="F225">
            <v>125.3</v>
          </cell>
          <cell r="H225">
            <v>142.22999999999999</v>
          </cell>
          <cell r="J225">
            <v>199.12</v>
          </cell>
          <cell r="L225">
            <v>69.12</v>
          </cell>
          <cell r="N225">
            <v>49.37</v>
          </cell>
        </row>
        <row r="226">
          <cell r="C226">
            <v>106</v>
          </cell>
          <cell r="D226">
            <v>177.06</v>
          </cell>
          <cell r="F226">
            <v>126.47</v>
          </cell>
          <cell r="H226">
            <v>143.58000000000001</v>
          </cell>
          <cell r="J226">
            <v>201.01</v>
          </cell>
          <cell r="L226">
            <v>69.75</v>
          </cell>
          <cell r="N226">
            <v>49.82</v>
          </cell>
        </row>
        <row r="227">
          <cell r="C227">
            <v>107</v>
          </cell>
          <cell r="D227">
            <v>178.71</v>
          </cell>
          <cell r="F227">
            <v>127.65</v>
          </cell>
          <cell r="H227">
            <v>144.93</v>
          </cell>
          <cell r="J227">
            <v>202.9</v>
          </cell>
          <cell r="L227">
            <v>70.39</v>
          </cell>
          <cell r="N227">
            <v>50.28</v>
          </cell>
        </row>
        <row r="228">
          <cell r="C228">
            <v>108</v>
          </cell>
          <cell r="D228">
            <v>180.35</v>
          </cell>
          <cell r="F228">
            <v>128.82</v>
          </cell>
          <cell r="H228">
            <v>146.28</v>
          </cell>
          <cell r="J228">
            <v>204.79</v>
          </cell>
          <cell r="L228">
            <v>71.03</v>
          </cell>
          <cell r="N228">
            <v>50.74</v>
          </cell>
        </row>
        <row r="229">
          <cell r="C229">
            <v>109</v>
          </cell>
          <cell r="D229">
            <v>182</v>
          </cell>
          <cell r="F229">
            <v>130</v>
          </cell>
          <cell r="H229">
            <v>147.63</v>
          </cell>
          <cell r="J229">
            <v>206.68</v>
          </cell>
          <cell r="L229">
            <v>71.66</v>
          </cell>
          <cell r="N229">
            <v>51.19</v>
          </cell>
        </row>
        <row r="230">
          <cell r="C230">
            <v>110</v>
          </cell>
          <cell r="D230">
            <v>183.65</v>
          </cell>
          <cell r="F230">
            <v>131.18</v>
          </cell>
          <cell r="H230">
            <v>148.97</v>
          </cell>
          <cell r="J230">
            <v>208.56</v>
          </cell>
          <cell r="L230">
            <v>72.3</v>
          </cell>
          <cell r="N230">
            <v>51.64</v>
          </cell>
        </row>
        <row r="231">
          <cell r="C231">
            <v>111</v>
          </cell>
          <cell r="D231">
            <v>185.29</v>
          </cell>
          <cell r="F231">
            <v>132.35</v>
          </cell>
          <cell r="H231">
            <v>150.32</v>
          </cell>
          <cell r="J231">
            <v>210.45</v>
          </cell>
          <cell r="L231">
            <v>72.930000000000007</v>
          </cell>
          <cell r="N231">
            <v>52.09</v>
          </cell>
        </row>
        <row r="232">
          <cell r="C232">
            <v>112</v>
          </cell>
          <cell r="D232">
            <v>186.94</v>
          </cell>
          <cell r="F232">
            <v>133.53</v>
          </cell>
          <cell r="H232">
            <v>151.66999999999999</v>
          </cell>
          <cell r="J232">
            <v>212.34</v>
          </cell>
          <cell r="L232">
            <v>73.569999999999993</v>
          </cell>
          <cell r="N232">
            <v>52.55</v>
          </cell>
        </row>
        <row r="233">
          <cell r="C233">
            <v>113</v>
          </cell>
          <cell r="D233">
            <v>188.58</v>
          </cell>
          <cell r="F233">
            <v>134.69999999999999</v>
          </cell>
          <cell r="H233">
            <v>153.02000000000001</v>
          </cell>
          <cell r="J233">
            <v>214.23</v>
          </cell>
          <cell r="L233">
            <v>74.209999999999994</v>
          </cell>
          <cell r="N233">
            <v>53.01</v>
          </cell>
        </row>
        <row r="234">
          <cell r="C234">
            <v>114</v>
          </cell>
          <cell r="D234">
            <v>190.23</v>
          </cell>
          <cell r="F234">
            <v>135.88</v>
          </cell>
          <cell r="H234">
            <v>154.37</v>
          </cell>
          <cell r="J234">
            <v>216.12</v>
          </cell>
          <cell r="L234">
            <v>74.84</v>
          </cell>
          <cell r="N234">
            <v>53.46</v>
          </cell>
        </row>
        <row r="235">
          <cell r="C235">
            <v>115</v>
          </cell>
          <cell r="D235">
            <v>191.87</v>
          </cell>
          <cell r="F235">
            <v>137.05000000000001</v>
          </cell>
          <cell r="H235">
            <v>155.72</v>
          </cell>
          <cell r="J235">
            <v>218.01</v>
          </cell>
          <cell r="L235">
            <v>75.48</v>
          </cell>
          <cell r="N235">
            <v>53.91</v>
          </cell>
        </row>
        <row r="236">
          <cell r="C236">
            <v>116</v>
          </cell>
          <cell r="D236">
            <v>193.52</v>
          </cell>
          <cell r="F236">
            <v>138.22999999999999</v>
          </cell>
          <cell r="H236">
            <v>157.06</v>
          </cell>
          <cell r="J236">
            <v>219.88</v>
          </cell>
          <cell r="L236">
            <v>76.12</v>
          </cell>
          <cell r="N236">
            <v>54.37</v>
          </cell>
        </row>
        <row r="237">
          <cell r="C237">
            <v>117</v>
          </cell>
          <cell r="D237">
            <v>195.17</v>
          </cell>
          <cell r="F237">
            <v>139.41</v>
          </cell>
          <cell r="H237">
            <v>158.41</v>
          </cell>
          <cell r="J237">
            <v>221.77</v>
          </cell>
          <cell r="L237">
            <v>76.75</v>
          </cell>
          <cell r="N237">
            <v>54.82</v>
          </cell>
        </row>
        <row r="238">
          <cell r="C238">
            <v>118</v>
          </cell>
          <cell r="D238">
            <v>196.81</v>
          </cell>
          <cell r="F238">
            <v>140.58000000000001</v>
          </cell>
          <cell r="H238">
            <v>159.76</v>
          </cell>
          <cell r="J238">
            <v>223.66</v>
          </cell>
          <cell r="L238">
            <v>77.39</v>
          </cell>
          <cell r="N238">
            <v>55.28</v>
          </cell>
        </row>
        <row r="239">
          <cell r="C239">
            <v>119</v>
          </cell>
          <cell r="D239">
            <v>198.46</v>
          </cell>
          <cell r="F239">
            <v>141.76</v>
          </cell>
          <cell r="H239">
            <v>161.11000000000001</v>
          </cell>
          <cell r="J239">
            <v>225.55</v>
          </cell>
          <cell r="L239">
            <v>78.02</v>
          </cell>
          <cell r="N239">
            <v>55.73</v>
          </cell>
        </row>
        <row r="240">
          <cell r="C240">
            <v>120</v>
          </cell>
          <cell r="D240">
            <v>200.1</v>
          </cell>
          <cell r="F240">
            <v>142.93</v>
          </cell>
          <cell r="H240">
            <v>162.46</v>
          </cell>
          <cell r="J240">
            <v>227.44</v>
          </cell>
          <cell r="L240">
            <v>78.66</v>
          </cell>
          <cell r="N240">
            <v>56.19</v>
          </cell>
        </row>
        <row r="241">
          <cell r="C241">
            <v>121</v>
          </cell>
          <cell r="D241">
            <v>201.75</v>
          </cell>
          <cell r="F241">
            <v>144.11000000000001</v>
          </cell>
          <cell r="H241">
            <v>163.81</v>
          </cell>
          <cell r="J241">
            <v>229.33</v>
          </cell>
          <cell r="L241">
            <v>79.3</v>
          </cell>
          <cell r="N241">
            <v>56.64</v>
          </cell>
        </row>
        <row r="242">
          <cell r="C242">
            <v>122</v>
          </cell>
          <cell r="D242">
            <v>203.39</v>
          </cell>
          <cell r="F242">
            <v>145.28</v>
          </cell>
          <cell r="H242">
            <v>165.16</v>
          </cell>
          <cell r="J242">
            <v>231.22</v>
          </cell>
          <cell r="L242">
            <v>79.930000000000007</v>
          </cell>
          <cell r="N242">
            <v>57.09</v>
          </cell>
        </row>
        <row r="243">
          <cell r="C243">
            <v>123</v>
          </cell>
          <cell r="D243">
            <v>205.04</v>
          </cell>
          <cell r="F243">
            <v>146.46</v>
          </cell>
          <cell r="H243">
            <v>166.5</v>
          </cell>
          <cell r="J243">
            <v>233.1</v>
          </cell>
          <cell r="L243">
            <v>80.569999999999993</v>
          </cell>
          <cell r="N243">
            <v>57.55</v>
          </cell>
        </row>
        <row r="244">
          <cell r="C244">
            <v>124</v>
          </cell>
          <cell r="D244">
            <v>206.69</v>
          </cell>
          <cell r="F244">
            <v>147.63999999999999</v>
          </cell>
          <cell r="H244">
            <v>167.85</v>
          </cell>
          <cell r="J244">
            <v>234.99</v>
          </cell>
          <cell r="L244">
            <v>81.2</v>
          </cell>
          <cell r="N244">
            <v>58</v>
          </cell>
        </row>
        <row r="245">
          <cell r="C245">
            <v>125</v>
          </cell>
          <cell r="D245">
            <v>208.33</v>
          </cell>
          <cell r="F245">
            <v>148.81</v>
          </cell>
          <cell r="H245">
            <v>169.2</v>
          </cell>
          <cell r="J245">
            <v>236.88</v>
          </cell>
          <cell r="L245">
            <v>81.84</v>
          </cell>
          <cell r="N245">
            <v>58.46</v>
          </cell>
        </row>
        <row r="246">
          <cell r="C246">
            <v>126</v>
          </cell>
          <cell r="D246">
            <v>209.98</v>
          </cell>
          <cell r="F246">
            <v>149.99</v>
          </cell>
          <cell r="H246">
            <v>170.55</v>
          </cell>
          <cell r="J246">
            <v>238.77</v>
          </cell>
          <cell r="L246">
            <v>82.48</v>
          </cell>
          <cell r="N246">
            <v>58.91</v>
          </cell>
        </row>
        <row r="247">
          <cell r="C247">
            <v>127</v>
          </cell>
          <cell r="D247">
            <v>211.62</v>
          </cell>
          <cell r="F247">
            <v>151.16</v>
          </cell>
          <cell r="H247">
            <v>171.9</v>
          </cell>
          <cell r="J247">
            <v>240.66</v>
          </cell>
          <cell r="L247">
            <v>83.11</v>
          </cell>
          <cell r="N247">
            <v>59.36</v>
          </cell>
        </row>
        <row r="248">
          <cell r="C248">
            <v>128</v>
          </cell>
          <cell r="D248">
            <v>213.27</v>
          </cell>
          <cell r="F248">
            <v>152.34</v>
          </cell>
          <cell r="H248">
            <v>173.25</v>
          </cell>
          <cell r="J248">
            <v>242.55</v>
          </cell>
          <cell r="L248">
            <v>83.75</v>
          </cell>
          <cell r="N248">
            <v>59.82</v>
          </cell>
        </row>
        <row r="249">
          <cell r="C249">
            <v>129</v>
          </cell>
          <cell r="D249">
            <v>214.91</v>
          </cell>
          <cell r="F249">
            <v>153.51</v>
          </cell>
          <cell r="H249">
            <v>174.59</v>
          </cell>
          <cell r="J249">
            <v>244.43</v>
          </cell>
          <cell r="L249">
            <v>84.39</v>
          </cell>
          <cell r="N249">
            <v>60.28</v>
          </cell>
        </row>
        <row r="250">
          <cell r="C250">
            <v>130</v>
          </cell>
          <cell r="D250">
            <v>216.56</v>
          </cell>
          <cell r="F250">
            <v>154.69</v>
          </cell>
          <cell r="H250">
            <v>175.94</v>
          </cell>
          <cell r="J250">
            <v>246.32</v>
          </cell>
          <cell r="L250">
            <v>85.02</v>
          </cell>
          <cell r="N250">
            <v>60.73</v>
          </cell>
        </row>
        <row r="251">
          <cell r="C251">
            <v>131</v>
          </cell>
          <cell r="D251">
            <v>218.21</v>
          </cell>
          <cell r="F251">
            <v>155.86000000000001</v>
          </cell>
          <cell r="H251">
            <v>177.29</v>
          </cell>
          <cell r="J251">
            <v>248.21</v>
          </cell>
          <cell r="L251">
            <v>85.66</v>
          </cell>
          <cell r="N251">
            <v>61.19</v>
          </cell>
        </row>
        <row r="252">
          <cell r="C252">
            <v>132</v>
          </cell>
          <cell r="D252">
            <v>219.85</v>
          </cell>
          <cell r="F252">
            <v>157.04</v>
          </cell>
          <cell r="H252">
            <v>178.64</v>
          </cell>
          <cell r="J252">
            <v>250.1</v>
          </cell>
          <cell r="L252">
            <v>86.29</v>
          </cell>
          <cell r="N252">
            <v>61.64</v>
          </cell>
        </row>
        <row r="253">
          <cell r="C253">
            <v>133</v>
          </cell>
          <cell r="D253">
            <v>221.5</v>
          </cell>
          <cell r="F253">
            <v>158.21</v>
          </cell>
          <cell r="H253">
            <v>179.99</v>
          </cell>
          <cell r="J253">
            <v>251.99</v>
          </cell>
          <cell r="L253">
            <v>86.93</v>
          </cell>
          <cell r="N253">
            <v>62.09</v>
          </cell>
        </row>
        <row r="254">
          <cell r="C254">
            <v>134</v>
          </cell>
          <cell r="D254">
            <v>223.14</v>
          </cell>
          <cell r="F254">
            <v>159.38999999999999</v>
          </cell>
          <cell r="H254">
            <v>181.34</v>
          </cell>
          <cell r="J254">
            <v>253.88</v>
          </cell>
          <cell r="L254">
            <v>87.57</v>
          </cell>
          <cell r="N254">
            <v>62.55</v>
          </cell>
        </row>
        <row r="255">
          <cell r="C255">
            <v>135</v>
          </cell>
          <cell r="D255">
            <v>224.79</v>
          </cell>
          <cell r="F255">
            <v>160.56</v>
          </cell>
          <cell r="H255">
            <v>182.68</v>
          </cell>
          <cell r="J255">
            <v>255.75</v>
          </cell>
          <cell r="L255">
            <v>88.2</v>
          </cell>
          <cell r="N255">
            <v>63</v>
          </cell>
        </row>
        <row r="256">
          <cell r="C256">
            <v>136</v>
          </cell>
          <cell r="D256">
            <v>226.43</v>
          </cell>
          <cell r="F256">
            <v>161.74</v>
          </cell>
          <cell r="H256">
            <v>184.03</v>
          </cell>
          <cell r="J256">
            <v>257.64</v>
          </cell>
          <cell r="L256">
            <v>88.84</v>
          </cell>
          <cell r="N256">
            <v>63.46</v>
          </cell>
        </row>
        <row r="257">
          <cell r="C257">
            <v>137</v>
          </cell>
          <cell r="D257">
            <v>228.08</v>
          </cell>
          <cell r="F257">
            <v>162.91</v>
          </cell>
          <cell r="H257">
            <v>185.38</v>
          </cell>
          <cell r="J257">
            <v>259.52999999999997</v>
          </cell>
          <cell r="L257">
            <v>89.48</v>
          </cell>
          <cell r="N257">
            <v>63.91</v>
          </cell>
        </row>
        <row r="258">
          <cell r="C258">
            <v>138</v>
          </cell>
          <cell r="D258">
            <v>229.73</v>
          </cell>
          <cell r="F258">
            <v>164.09</v>
          </cell>
          <cell r="H258">
            <v>186.73</v>
          </cell>
          <cell r="J258">
            <v>261.42</v>
          </cell>
          <cell r="L258">
            <v>90.11</v>
          </cell>
          <cell r="N258">
            <v>64.36</v>
          </cell>
        </row>
        <row r="259">
          <cell r="C259">
            <v>139</v>
          </cell>
          <cell r="D259">
            <v>231.37</v>
          </cell>
          <cell r="F259">
            <v>165.26</v>
          </cell>
          <cell r="H259">
            <v>188.08</v>
          </cell>
          <cell r="J259">
            <v>263.31</v>
          </cell>
          <cell r="L259">
            <v>90.75</v>
          </cell>
          <cell r="N259">
            <v>64.819999999999993</v>
          </cell>
        </row>
        <row r="260">
          <cell r="C260">
            <v>140</v>
          </cell>
          <cell r="D260">
            <v>233.02</v>
          </cell>
          <cell r="F260">
            <v>166.44</v>
          </cell>
          <cell r="H260">
            <v>189.43</v>
          </cell>
          <cell r="J260">
            <v>265.2</v>
          </cell>
          <cell r="L260">
            <v>91.38</v>
          </cell>
          <cell r="N260">
            <v>65.27</v>
          </cell>
        </row>
        <row r="261">
          <cell r="C261">
            <v>141</v>
          </cell>
          <cell r="D261">
            <v>234.66</v>
          </cell>
          <cell r="F261">
            <v>167.61</v>
          </cell>
          <cell r="H261">
            <v>190.77</v>
          </cell>
          <cell r="J261">
            <v>267.08</v>
          </cell>
          <cell r="L261">
            <v>92.02</v>
          </cell>
          <cell r="N261">
            <v>65.73</v>
          </cell>
        </row>
        <row r="262">
          <cell r="C262">
            <v>142</v>
          </cell>
          <cell r="D262">
            <v>236.31</v>
          </cell>
          <cell r="F262">
            <v>168.79</v>
          </cell>
          <cell r="H262">
            <v>192.12</v>
          </cell>
          <cell r="J262">
            <v>268.97000000000003</v>
          </cell>
          <cell r="L262">
            <v>92.66</v>
          </cell>
          <cell r="N262">
            <v>66.19</v>
          </cell>
        </row>
        <row r="263">
          <cell r="C263">
            <v>143</v>
          </cell>
          <cell r="D263">
            <v>237.95</v>
          </cell>
          <cell r="F263">
            <v>169.96</v>
          </cell>
          <cell r="H263">
            <v>193.47</v>
          </cell>
          <cell r="J263">
            <v>270.86</v>
          </cell>
          <cell r="L263">
            <v>93.29</v>
          </cell>
          <cell r="N263">
            <v>66.64</v>
          </cell>
        </row>
        <row r="264">
          <cell r="C264">
            <v>144</v>
          </cell>
          <cell r="D264">
            <v>239.6</v>
          </cell>
          <cell r="F264">
            <v>171.14</v>
          </cell>
          <cell r="H264">
            <v>194.82</v>
          </cell>
          <cell r="J264">
            <v>272.75</v>
          </cell>
          <cell r="L264">
            <v>93.93</v>
          </cell>
          <cell r="N264">
            <v>67.09</v>
          </cell>
        </row>
        <row r="265">
          <cell r="C265">
            <v>145</v>
          </cell>
          <cell r="D265">
            <v>241.25</v>
          </cell>
          <cell r="F265">
            <v>172.32</v>
          </cell>
          <cell r="H265">
            <v>196.17</v>
          </cell>
          <cell r="J265">
            <v>274.64</v>
          </cell>
          <cell r="L265">
            <v>94.57</v>
          </cell>
          <cell r="N265">
            <v>67.55</v>
          </cell>
        </row>
        <row r="266">
          <cell r="C266">
            <v>146</v>
          </cell>
          <cell r="D266">
            <v>242.89</v>
          </cell>
          <cell r="F266">
            <v>173.49</v>
          </cell>
          <cell r="H266">
            <v>197.52</v>
          </cell>
          <cell r="J266">
            <v>276.52999999999997</v>
          </cell>
          <cell r="L266">
            <v>95.2</v>
          </cell>
          <cell r="N266">
            <v>68</v>
          </cell>
        </row>
        <row r="267">
          <cell r="C267">
            <v>147</v>
          </cell>
          <cell r="D267">
            <v>244.54</v>
          </cell>
          <cell r="F267">
            <v>174.67</v>
          </cell>
          <cell r="H267">
            <v>198.87</v>
          </cell>
          <cell r="J267">
            <v>278.42</v>
          </cell>
          <cell r="L267">
            <v>95.84</v>
          </cell>
          <cell r="N267">
            <v>68.459999999999994</v>
          </cell>
        </row>
        <row r="268">
          <cell r="C268">
            <v>148</v>
          </cell>
          <cell r="D268">
            <v>246.18</v>
          </cell>
          <cell r="F268">
            <v>175.84</v>
          </cell>
          <cell r="H268">
            <v>200.21</v>
          </cell>
          <cell r="J268">
            <v>280.29000000000002</v>
          </cell>
          <cell r="L268">
            <v>96.47</v>
          </cell>
          <cell r="N268">
            <v>68.91</v>
          </cell>
        </row>
        <row r="269">
          <cell r="C269">
            <v>149</v>
          </cell>
          <cell r="D269">
            <v>247.83</v>
          </cell>
          <cell r="F269">
            <v>177.02</v>
          </cell>
          <cell r="H269">
            <v>201.56</v>
          </cell>
          <cell r="J269">
            <v>282.18</v>
          </cell>
          <cell r="L269">
            <v>97.11</v>
          </cell>
          <cell r="N269">
            <v>69.36</v>
          </cell>
        </row>
        <row r="270">
          <cell r="C270">
            <v>150</v>
          </cell>
          <cell r="D270">
            <v>249.47</v>
          </cell>
          <cell r="F270">
            <v>178.19</v>
          </cell>
          <cell r="H270">
            <v>202.91</v>
          </cell>
          <cell r="J270">
            <v>284.07</v>
          </cell>
          <cell r="L270">
            <v>97.75</v>
          </cell>
          <cell r="N270">
            <v>69.819999999999993</v>
          </cell>
        </row>
        <row r="271">
          <cell r="C271">
            <v>151</v>
          </cell>
          <cell r="D271">
            <v>251.12</v>
          </cell>
          <cell r="F271">
            <v>179.37</v>
          </cell>
          <cell r="H271">
            <v>204.26</v>
          </cell>
          <cell r="J271">
            <v>285.95999999999998</v>
          </cell>
          <cell r="L271">
            <v>98.38</v>
          </cell>
          <cell r="N271">
            <v>70.27</v>
          </cell>
        </row>
        <row r="272">
          <cell r="C272">
            <v>152</v>
          </cell>
          <cell r="D272">
            <v>252.77</v>
          </cell>
          <cell r="F272">
            <v>180.55</v>
          </cell>
          <cell r="H272">
            <v>205.61</v>
          </cell>
          <cell r="J272">
            <v>287.85000000000002</v>
          </cell>
          <cell r="L272">
            <v>99.02</v>
          </cell>
          <cell r="N272">
            <v>70.73</v>
          </cell>
        </row>
        <row r="273">
          <cell r="C273">
            <v>153</v>
          </cell>
          <cell r="D273">
            <v>254.41</v>
          </cell>
          <cell r="F273">
            <v>181.72</v>
          </cell>
          <cell r="H273">
            <v>206.96</v>
          </cell>
          <cell r="J273">
            <v>289.74</v>
          </cell>
          <cell r="L273">
            <v>99.66</v>
          </cell>
          <cell r="N273">
            <v>71.19</v>
          </cell>
        </row>
        <row r="274">
          <cell r="C274">
            <v>154</v>
          </cell>
          <cell r="D274">
            <v>256.06</v>
          </cell>
          <cell r="F274">
            <v>182.9</v>
          </cell>
          <cell r="H274">
            <v>208.3</v>
          </cell>
          <cell r="J274">
            <v>291.62</v>
          </cell>
          <cell r="L274">
            <v>100.29</v>
          </cell>
          <cell r="N274">
            <v>71.64</v>
          </cell>
        </row>
        <row r="275">
          <cell r="C275">
            <v>155</v>
          </cell>
          <cell r="D275">
            <v>257.7</v>
          </cell>
          <cell r="F275">
            <v>184.07</v>
          </cell>
          <cell r="H275">
            <v>209.65</v>
          </cell>
          <cell r="J275">
            <v>293.51</v>
          </cell>
          <cell r="L275">
            <v>100.93</v>
          </cell>
          <cell r="N275">
            <v>72.09</v>
          </cell>
        </row>
        <row r="276">
          <cell r="C276">
            <v>156</v>
          </cell>
          <cell r="D276">
            <v>259.35000000000002</v>
          </cell>
          <cell r="F276">
            <v>185.25</v>
          </cell>
          <cell r="H276">
            <v>211</v>
          </cell>
          <cell r="J276">
            <v>295.39999999999998</v>
          </cell>
          <cell r="L276">
            <v>101.56</v>
          </cell>
          <cell r="N276">
            <v>72.540000000000006</v>
          </cell>
        </row>
        <row r="277">
          <cell r="C277">
            <v>157</v>
          </cell>
          <cell r="D277">
            <v>260.99</v>
          </cell>
          <cell r="F277">
            <v>186.42</v>
          </cell>
          <cell r="H277">
            <v>212.35</v>
          </cell>
          <cell r="J277">
            <v>297.29000000000002</v>
          </cell>
          <cell r="L277">
            <v>102.2</v>
          </cell>
          <cell r="N277">
            <v>73</v>
          </cell>
        </row>
        <row r="278">
          <cell r="C278">
            <v>158</v>
          </cell>
          <cell r="D278">
            <v>262.64</v>
          </cell>
          <cell r="F278">
            <v>187.6</v>
          </cell>
          <cell r="H278">
            <v>213.7</v>
          </cell>
          <cell r="J278">
            <v>299.18</v>
          </cell>
          <cell r="L278">
            <v>102.84</v>
          </cell>
          <cell r="N278">
            <v>73.459999999999994</v>
          </cell>
        </row>
        <row r="279">
          <cell r="C279">
            <v>159</v>
          </cell>
          <cell r="D279">
            <v>264.29000000000002</v>
          </cell>
          <cell r="F279">
            <v>188.78</v>
          </cell>
          <cell r="H279">
            <v>215.05</v>
          </cell>
          <cell r="J279">
            <v>301.07</v>
          </cell>
          <cell r="L279">
            <v>103.47</v>
          </cell>
          <cell r="N279">
            <v>73.91</v>
          </cell>
        </row>
        <row r="280">
          <cell r="C280">
            <v>160</v>
          </cell>
          <cell r="D280">
            <v>265.93</v>
          </cell>
          <cell r="F280">
            <v>189.95</v>
          </cell>
          <cell r="H280">
            <v>216.39</v>
          </cell>
          <cell r="J280">
            <v>302.95</v>
          </cell>
          <cell r="L280">
            <v>104.11</v>
          </cell>
          <cell r="N280">
            <v>74.36</v>
          </cell>
        </row>
        <row r="281">
          <cell r="C281">
            <v>161</v>
          </cell>
          <cell r="D281">
            <v>267.58</v>
          </cell>
          <cell r="F281">
            <v>191.13</v>
          </cell>
          <cell r="H281">
            <v>217.74</v>
          </cell>
          <cell r="J281">
            <v>304.83999999999997</v>
          </cell>
          <cell r="L281">
            <v>104.75</v>
          </cell>
          <cell r="N281">
            <v>74.819999999999993</v>
          </cell>
        </row>
        <row r="282">
          <cell r="C282">
            <v>162</v>
          </cell>
          <cell r="D282">
            <v>269.22000000000003</v>
          </cell>
          <cell r="F282">
            <v>192.3</v>
          </cell>
          <cell r="H282">
            <v>219.09</v>
          </cell>
          <cell r="J282">
            <v>306.73</v>
          </cell>
          <cell r="L282">
            <v>105.38</v>
          </cell>
          <cell r="N282">
            <v>75.27</v>
          </cell>
        </row>
        <row r="283">
          <cell r="C283">
            <v>163</v>
          </cell>
          <cell r="D283">
            <v>270.87</v>
          </cell>
          <cell r="F283">
            <v>193.48</v>
          </cell>
          <cell r="H283">
            <v>220.44</v>
          </cell>
          <cell r="J283">
            <v>308.62</v>
          </cell>
          <cell r="L283">
            <v>106.02</v>
          </cell>
          <cell r="N283">
            <v>75.73</v>
          </cell>
        </row>
        <row r="284">
          <cell r="C284">
            <v>164</v>
          </cell>
          <cell r="D284">
            <v>272.51</v>
          </cell>
          <cell r="F284">
            <v>194.65</v>
          </cell>
          <cell r="H284">
            <v>221.79</v>
          </cell>
          <cell r="J284">
            <v>310.51</v>
          </cell>
          <cell r="L284">
            <v>106.65</v>
          </cell>
          <cell r="N284">
            <v>76.180000000000007</v>
          </cell>
        </row>
        <row r="285">
          <cell r="C285">
            <v>165</v>
          </cell>
          <cell r="D285">
            <v>274.16000000000003</v>
          </cell>
          <cell r="F285">
            <v>195.83</v>
          </cell>
          <cell r="H285">
            <v>223.14</v>
          </cell>
          <cell r="J285">
            <v>312.39999999999998</v>
          </cell>
          <cell r="L285">
            <v>107.29</v>
          </cell>
          <cell r="N285">
            <v>76.64</v>
          </cell>
        </row>
        <row r="286">
          <cell r="C286">
            <v>166</v>
          </cell>
          <cell r="D286">
            <v>275.81</v>
          </cell>
          <cell r="F286">
            <v>197.01</v>
          </cell>
          <cell r="H286">
            <v>224.48</v>
          </cell>
          <cell r="J286">
            <v>314.27</v>
          </cell>
          <cell r="L286">
            <v>107.93</v>
          </cell>
          <cell r="N286">
            <v>77.09</v>
          </cell>
        </row>
        <row r="287">
          <cell r="C287">
            <v>167</v>
          </cell>
          <cell r="D287">
            <v>277.45</v>
          </cell>
          <cell r="F287">
            <v>198.18</v>
          </cell>
          <cell r="H287">
            <v>225.83</v>
          </cell>
          <cell r="J287">
            <v>316.16000000000003</v>
          </cell>
          <cell r="L287">
            <v>108.56</v>
          </cell>
          <cell r="N287">
            <v>77.540000000000006</v>
          </cell>
        </row>
        <row r="288">
          <cell r="C288">
            <v>168</v>
          </cell>
          <cell r="D288">
            <v>279.10000000000002</v>
          </cell>
          <cell r="F288">
            <v>199.36</v>
          </cell>
          <cell r="H288">
            <v>227.18</v>
          </cell>
          <cell r="J288">
            <v>318.05</v>
          </cell>
          <cell r="L288">
            <v>109.2</v>
          </cell>
          <cell r="N288">
            <v>78</v>
          </cell>
        </row>
        <row r="289">
          <cell r="C289">
            <v>169</v>
          </cell>
          <cell r="D289">
            <v>280.74</v>
          </cell>
          <cell r="F289">
            <v>200.53</v>
          </cell>
          <cell r="H289">
            <v>228.53</v>
          </cell>
          <cell r="J289">
            <v>319.94</v>
          </cell>
          <cell r="L289">
            <v>109.84</v>
          </cell>
          <cell r="N289">
            <v>78.459999999999994</v>
          </cell>
        </row>
        <row r="290">
          <cell r="C290">
            <v>170</v>
          </cell>
          <cell r="D290">
            <v>282.39</v>
          </cell>
          <cell r="F290">
            <v>201.71</v>
          </cell>
          <cell r="H290">
            <v>229.88</v>
          </cell>
          <cell r="J290">
            <v>321.83</v>
          </cell>
          <cell r="L290">
            <v>110.47</v>
          </cell>
          <cell r="N290">
            <v>78.91</v>
          </cell>
        </row>
        <row r="291">
          <cell r="C291">
            <v>171</v>
          </cell>
          <cell r="D291">
            <v>284.04000000000002</v>
          </cell>
          <cell r="F291">
            <v>202.89</v>
          </cell>
          <cell r="H291">
            <v>231.23</v>
          </cell>
          <cell r="J291">
            <v>323.72000000000003</v>
          </cell>
          <cell r="L291">
            <v>111.11</v>
          </cell>
          <cell r="N291">
            <v>79.36</v>
          </cell>
        </row>
        <row r="292">
          <cell r="C292">
            <v>172</v>
          </cell>
          <cell r="D292">
            <v>285.68</v>
          </cell>
          <cell r="F292">
            <v>204.06</v>
          </cell>
          <cell r="H292">
            <v>232.57</v>
          </cell>
          <cell r="J292">
            <v>325.60000000000002</v>
          </cell>
          <cell r="L292">
            <v>111.74</v>
          </cell>
          <cell r="N292">
            <v>79.81</v>
          </cell>
        </row>
        <row r="293">
          <cell r="C293">
            <v>173</v>
          </cell>
          <cell r="D293">
            <v>287.33</v>
          </cell>
          <cell r="F293">
            <v>205.24</v>
          </cell>
          <cell r="H293">
            <v>233.92</v>
          </cell>
          <cell r="J293">
            <v>327.49</v>
          </cell>
          <cell r="L293">
            <v>112.38</v>
          </cell>
          <cell r="N293">
            <v>80.27</v>
          </cell>
        </row>
        <row r="294">
          <cell r="C294">
            <v>174</v>
          </cell>
          <cell r="D294">
            <v>288.97000000000003</v>
          </cell>
          <cell r="F294">
            <v>206.41</v>
          </cell>
          <cell r="H294">
            <v>235.27</v>
          </cell>
          <cell r="J294">
            <v>329.38</v>
          </cell>
          <cell r="L294">
            <v>113.02</v>
          </cell>
          <cell r="N294">
            <v>80.73</v>
          </cell>
        </row>
        <row r="295">
          <cell r="C295">
            <v>175</v>
          </cell>
          <cell r="D295">
            <v>290.62</v>
          </cell>
          <cell r="F295">
            <v>207.59</v>
          </cell>
          <cell r="H295">
            <v>236.62</v>
          </cell>
          <cell r="J295">
            <v>331.27</v>
          </cell>
          <cell r="L295">
            <v>113.65</v>
          </cell>
          <cell r="N295">
            <v>81.180000000000007</v>
          </cell>
        </row>
        <row r="296">
          <cell r="C296">
            <v>176</v>
          </cell>
          <cell r="D296">
            <v>292.26</v>
          </cell>
          <cell r="F296">
            <v>208.76</v>
          </cell>
          <cell r="H296">
            <v>237.97</v>
          </cell>
          <cell r="J296">
            <v>333.16</v>
          </cell>
          <cell r="L296">
            <v>114.29</v>
          </cell>
          <cell r="N296">
            <v>81.64</v>
          </cell>
        </row>
        <row r="297">
          <cell r="C297">
            <v>177</v>
          </cell>
          <cell r="D297">
            <v>293.91000000000003</v>
          </cell>
          <cell r="F297">
            <v>209.94</v>
          </cell>
          <cell r="H297">
            <v>239.32</v>
          </cell>
          <cell r="J297">
            <v>335.05</v>
          </cell>
          <cell r="L297">
            <v>114.92</v>
          </cell>
          <cell r="N297">
            <v>82.09</v>
          </cell>
        </row>
        <row r="298">
          <cell r="C298">
            <v>178</v>
          </cell>
          <cell r="D298">
            <v>295.56</v>
          </cell>
          <cell r="F298">
            <v>211.11</v>
          </cell>
          <cell r="H298">
            <v>240.67</v>
          </cell>
          <cell r="J298">
            <v>336.94</v>
          </cell>
          <cell r="L298">
            <v>115.56</v>
          </cell>
          <cell r="N298">
            <v>82.54</v>
          </cell>
        </row>
        <row r="299">
          <cell r="C299">
            <v>179</v>
          </cell>
          <cell r="D299">
            <v>297.2</v>
          </cell>
          <cell r="F299">
            <v>212.29</v>
          </cell>
          <cell r="H299">
            <v>242.01</v>
          </cell>
          <cell r="J299">
            <v>338.81</v>
          </cell>
          <cell r="L299">
            <v>116.2</v>
          </cell>
          <cell r="N299">
            <v>83</v>
          </cell>
        </row>
        <row r="300">
          <cell r="C300">
            <v>180</v>
          </cell>
          <cell r="D300">
            <v>298.85000000000002</v>
          </cell>
          <cell r="F300">
            <v>213.46</v>
          </cell>
          <cell r="H300">
            <v>243.36</v>
          </cell>
          <cell r="J300">
            <v>340.7</v>
          </cell>
          <cell r="L300">
            <v>116.83</v>
          </cell>
          <cell r="N300">
            <v>83.45</v>
          </cell>
        </row>
        <row r="301">
          <cell r="C301">
            <v>181</v>
          </cell>
          <cell r="D301">
            <v>300.49</v>
          </cell>
          <cell r="F301">
            <v>214.64</v>
          </cell>
          <cell r="H301">
            <v>244.71</v>
          </cell>
          <cell r="J301">
            <v>342.59</v>
          </cell>
          <cell r="L301">
            <v>117.47</v>
          </cell>
          <cell r="N301">
            <v>83.91</v>
          </cell>
        </row>
        <row r="302">
          <cell r="C302">
            <v>182</v>
          </cell>
          <cell r="D302">
            <v>302.14</v>
          </cell>
          <cell r="F302">
            <v>215.81</v>
          </cell>
          <cell r="H302">
            <v>246.06</v>
          </cell>
          <cell r="J302">
            <v>344.48</v>
          </cell>
          <cell r="L302">
            <v>118.11</v>
          </cell>
          <cell r="N302">
            <v>84.36</v>
          </cell>
        </row>
        <row r="303">
          <cell r="C303">
            <v>183</v>
          </cell>
          <cell r="D303">
            <v>303.77999999999997</v>
          </cell>
          <cell r="F303">
            <v>216.99</v>
          </cell>
          <cell r="H303">
            <v>247.41</v>
          </cell>
          <cell r="J303">
            <v>346.37</v>
          </cell>
          <cell r="L303">
            <v>118.74</v>
          </cell>
          <cell r="N303">
            <v>84.81</v>
          </cell>
        </row>
        <row r="304">
          <cell r="C304">
            <v>184</v>
          </cell>
          <cell r="D304">
            <v>305.43</v>
          </cell>
          <cell r="F304">
            <v>218.16</v>
          </cell>
          <cell r="H304">
            <v>248.76</v>
          </cell>
          <cell r="J304">
            <v>348.26</v>
          </cell>
          <cell r="L304">
            <v>119.38</v>
          </cell>
          <cell r="N304">
            <v>85.27</v>
          </cell>
        </row>
        <row r="305">
          <cell r="C305">
            <v>185</v>
          </cell>
          <cell r="D305">
            <v>307.08</v>
          </cell>
          <cell r="F305">
            <v>219.34</v>
          </cell>
          <cell r="H305">
            <v>250.1</v>
          </cell>
          <cell r="J305">
            <v>350.14</v>
          </cell>
          <cell r="L305">
            <v>120.01</v>
          </cell>
          <cell r="N305">
            <v>85.72</v>
          </cell>
        </row>
        <row r="306">
          <cell r="C306">
            <v>186</v>
          </cell>
          <cell r="D306">
            <v>308.72000000000003</v>
          </cell>
          <cell r="F306">
            <v>220.51</v>
          </cell>
          <cell r="H306">
            <v>251.45</v>
          </cell>
          <cell r="J306">
            <v>352.03</v>
          </cell>
          <cell r="L306">
            <v>120.65</v>
          </cell>
          <cell r="N306">
            <v>86.18</v>
          </cell>
        </row>
        <row r="307">
          <cell r="C307">
            <v>187</v>
          </cell>
          <cell r="D307">
            <v>310.37</v>
          </cell>
          <cell r="F307">
            <v>221.69</v>
          </cell>
          <cell r="H307">
            <v>252.8</v>
          </cell>
          <cell r="J307">
            <v>353.92</v>
          </cell>
          <cell r="L307">
            <v>121.29</v>
          </cell>
          <cell r="N307">
            <v>86.64</v>
          </cell>
        </row>
        <row r="308">
          <cell r="C308">
            <v>188</v>
          </cell>
          <cell r="D308">
            <v>312.01</v>
          </cell>
          <cell r="F308">
            <v>222.86</v>
          </cell>
          <cell r="H308">
            <v>254.15</v>
          </cell>
          <cell r="J308">
            <v>355.81</v>
          </cell>
          <cell r="L308">
            <v>121.92</v>
          </cell>
          <cell r="N308">
            <v>87.09</v>
          </cell>
        </row>
        <row r="309">
          <cell r="C309">
            <v>189</v>
          </cell>
          <cell r="D309">
            <v>313.66000000000003</v>
          </cell>
          <cell r="F309">
            <v>224.04</v>
          </cell>
          <cell r="H309">
            <v>255.5</v>
          </cell>
          <cell r="J309">
            <v>357.7</v>
          </cell>
          <cell r="L309">
            <v>122.56</v>
          </cell>
          <cell r="N309">
            <v>87.54</v>
          </cell>
        </row>
        <row r="310">
          <cell r="C310">
            <v>190</v>
          </cell>
          <cell r="D310">
            <v>315.3</v>
          </cell>
          <cell r="F310">
            <v>225.21</v>
          </cell>
          <cell r="H310">
            <v>256.85000000000002</v>
          </cell>
          <cell r="J310">
            <v>359.59</v>
          </cell>
          <cell r="L310">
            <v>123.2</v>
          </cell>
          <cell r="N310">
            <v>88</v>
          </cell>
        </row>
        <row r="311">
          <cell r="C311">
            <v>191</v>
          </cell>
          <cell r="D311">
            <v>316.95</v>
          </cell>
          <cell r="F311">
            <v>226.39</v>
          </cell>
          <cell r="H311">
            <v>258.19</v>
          </cell>
          <cell r="J311">
            <v>361.47</v>
          </cell>
          <cell r="L311">
            <v>123.83</v>
          </cell>
          <cell r="N311">
            <v>88.45</v>
          </cell>
        </row>
        <row r="312">
          <cell r="C312">
            <v>192</v>
          </cell>
          <cell r="D312">
            <v>318.60000000000002</v>
          </cell>
          <cell r="F312">
            <v>227.57</v>
          </cell>
          <cell r="H312">
            <v>259.54000000000002</v>
          </cell>
          <cell r="J312">
            <v>363.36</v>
          </cell>
          <cell r="L312">
            <v>124.47</v>
          </cell>
          <cell r="N312">
            <v>88.91</v>
          </cell>
        </row>
        <row r="313">
          <cell r="C313">
            <v>193</v>
          </cell>
          <cell r="D313">
            <v>320.24</v>
          </cell>
          <cell r="F313">
            <v>228.74</v>
          </cell>
          <cell r="H313">
            <v>260.89</v>
          </cell>
          <cell r="J313">
            <v>365.25</v>
          </cell>
          <cell r="L313">
            <v>125.1</v>
          </cell>
          <cell r="N313">
            <v>89.36</v>
          </cell>
        </row>
        <row r="314">
          <cell r="C314">
            <v>194</v>
          </cell>
          <cell r="D314">
            <v>321.89</v>
          </cell>
          <cell r="F314">
            <v>229.92</v>
          </cell>
          <cell r="H314">
            <v>262.24</v>
          </cell>
          <cell r="J314">
            <v>367.14</v>
          </cell>
          <cell r="L314">
            <v>125.74</v>
          </cell>
          <cell r="N314">
            <v>89.81</v>
          </cell>
        </row>
        <row r="315">
          <cell r="C315">
            <v>195</v>
          </cell>
          <cell r="D315">
            <v>323.52999999999997</v>
          </cell>
          <cell r="F315">
            <v>231.09</v>
          </cell>
          <cell r="H315">
            <v>263.58999999999997</v>
          </cell>
          <cell r="J315">
            <v>369.03</v>
          </cell>
          <cell r="L315">
            <v>126.38</v>
          </cell>
          <cell r="N315">
            <v>90.27</v>
          </cell>
        </row>
        <row r="316">
          <cell r="C316">
            <v>196</v>
          </cell>
          <cell r="D316">
            <v>325.18</v>
          </cell>
          <cell r="F316">
            <v>232.27</v>
          </cell>
          <cell r="H316">
            <v>264.94</v>
          </cell>
          <cell r="J316">
            <v>370.92</v>
          </cell>
          <cell r="L316">
            <v>127.01</v>
          </cell>
          <cell r="N316">
            <v>90.72</v>
          </cell>
        </row>
        <row r="317">
          <cell r="C317">
            <v>197</v>
          </cell>
          <cell r="D317">
            <v>326.82</v>
          </cell>
          <cell r="F317">
            <v>233.44</v>
          </cell>
          <cell r="H317">
            <v>266.27999999999997</v>
          </cell>
          <cell r="J317">
            <v>372.79</v>
          </cell>
          <cell r="L317">
            <v>127.65</v>
          </cell>
          <cell r="N317">
            <v>91.18</v>
          </cell>
        </row>
        <row r="318">
          <cell r="C318">
            <v>198</v>
          </cell>
          <cell r="D318">
            <v>328.47</v>
          </cell>
          <cell r="F318">
            <v>234.62</v>
          </cell>
          <cell r="H318">
            <v>267.63</v>
          </cell>
          <cell r="J318">
            <v>374.68</v>
          </cell>
          <cell r="L318">
            <v>128.29</v>
          </cell>
          <cell r="N318">
            <v>91.64</v>
          </cell>
        </row>
        <row r="319">
          <cell r="C319">
            <v>199</v>
          </cell>
          <cell r="D319">
            <v>330.12</v>
          </cell>
          <cell r="F319">
            <v>235.8</v>
          </cell>
          <cell r="H319">
            <v>268.98</v>
          </cell>
          <cell r="J319">
            <v>376.57</v>
          </cell>
          <cell r="L319">
            <v>128.91999999999999</v>
          </cell>
          <cell r="N319">
            <v>92.09</v>
          </cell>
        </row>
        <row r="320">
          <cell r="C320">
            <v>200</v>
          </cell>
          <cell r="D320">
            <v>331.76</v>
          </cell>
          <cell r="F320">
            <v>236.97</v>
          </cell>
          <cell r="H320">
            <v>270.33</v>
          </cell>
          <cell r="J320">
            <v>378.46</v>
          </cell>
          <cell r="L320">
            <v>129.56</v>
          </cell>
          <cell r="N320">
            <v>92.54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ปร4"/>
      <sheetName val="ปร4.1"/>
      <sheetName val="BOQ"/>
      <sheetName val="การหาค่า factor F"/>
      <sheetName val="หมวด 1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หมวด 10"/>
      <sheetName val="backup รื้อย้าย"/>
      <sheetName val="สถาปัตยกรรมวงเวียน"/>
      <sheetName val="อาคารย่อย"/>
      <sheetName val="จุดพักรถ"/>
      <sheetName val="ราคาต้นไม้"/>
      <sheetName val="Unit-Rateภูมิสถาปัต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traffic"/>
      <sheetName val="วงเวียนคุ้งวิมาน"/>
      <sheetName val="วงเวียนสนามไชย"/>
      <sheetName val="ที่จอดรถและถนนในจุดพักรถ"/>
      <sheetName val="อาคารจุดพักรถ"/>
      <sheetName val="6.11.8R  RELOCATE EX.OVERHANG "/>
      <sheetName val="6.11.9 RELO. OVERHEAD SIGN"/>
      <sheetName val="ภูมิทัศน์"/>
      <sheetName val="ค่างานต้นทุน"/>
      <sheetName val="ปร.4"/>
      <sheetName val="ราคากลาง 2"/>
      <sheetName val="งานซ๋อมพื้นคอนกรีต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K11">
            <v>86260</v>
          </cell>
        </row>
        <row r="22">
          <cell r="K22">
            <v>100780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Summary"/>
      <sheetName val="รายการงานของโครงการ"/>
      <sheetName val="รายการทั้งหมด"/>
      <sheetName val="ข้อมูลเบื้องต้น"/>
      <sheetName val="1"/>
      <sheetName val="2"/>
      <sheetName val="3"/>
      <sheetName val="4"/>
      <sheetName val="5-2"/>
      <sheetName val="6"/>
      <sheetName val="6 (2)"/>
      <sheetName val="back up"/>
      <sheetName val="7.1"/>
      <sheetName val="7.2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  <sheetName val="INTERCHANGE"/>
      <sheetName val="งานสะพาน"/>
      <sheetName val="ค่าแรงงาน,ดำเนินการต่อหน่วย"/>
      <sheetName val="7.1 (FOR BPN)"/>
      <sheetName val="Soil Cement Column"/>
      <sheetName val="อำนวยการ"/>
      <sheetName val="ดอกเบี้ย,กำไร"/>
      <sheetName val="อำนวยการ 1"/>
      <sheetName val="ดอกเบี้ย,กำไร (1)"/>
      <sheetName val=" อำนวยการ 2"/>
      <sheetName val="ดอกเบี้ย,กำไร (2)"/>
      <sheetName val="ข้อมูลวัสดุค่าดำเนินการ"/>
      <sheetName val="41.excavation"/>
      <sheetName val="6.14.1.1 FLASHING"/>
      <sheetName val="6.2.1 PERFORATE-6.2.2 ROCK F. "/>
      <sheetName val="6.3.6.1-2HEADWALL"/>
      <sheetName val="6.6.1 B. SODDING"/>
      <sheetName val="ภูมิทัศน์"/>
      <sheetName val="ราคากลาง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5">
          <cell r="J25">
            <v>37</v>
          </cell>
        </row>
        <row r="143">
          <cell r="J143">
            <v>478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ูตร"/>
      <sheetName val="ข้อมูล (2)"/>
      <sheetName val="kรวม"/>
      <sheetName val="ราคาขอใช้ผล"/>
      <sheetName val="ตาราง"/>
      <sheetName val="เทียบ "/>
      <sheetName val="w-sheet"/>
      <sheetName val="สรุปแขวงฯ"/>
      <sheetName val="กำหนด"/>
      <sheetName val="Asphaltic"/>
      <sheetName val="วิธีคิด"/>
      <sheetName val="วิธีคิดเปรียบ K"/>
      <sheetName val="วิธีคิดไม่เปรียบ K"/>
      <sheetName val="สี"/>
      <sheetName val="ข้อมูล"/>
      <sheetName val="สรุป."/>
      <sheetName val="ดินตัด-ถม"/>
      <sheetName val="calc_menu_déroulant"/>
      <sheetName val="4"/>
    </sheetNames>
    <sheetDataSet>
      <sheetData sheetId="0">
        <row r="17">
          <cell r="K17">
            <v>1.2949999999999999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ปร._สะพาน"/>
      <sheetName val="SingleBox"/>
      <sheetName val="Multi_Box"/>
      <sheetName val="ข้อมูลคำนวณ"/>
      <sheetName val="ข้อมูล_Box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Module3"/>
      <sheetName val="ค่างานต้นทุน"/>
      <sheetName val="ราคากลาง 2"/>
      <sheetName val="งานซ๋อมพื้นคอนกรีต 1"/>
      <sheetName val="ภูมิทัศน์"/>
      <sheetName val="Hauling"/>
      <sheetName val="กิจกรรมแบ่งงวดงาน"/>
      <sheetName val="bq"/>
    </sheetNames>
    <sheetDataSet>
      <sheetData sheetId="0"/>
      <sheetData sheetId="1"/>
      <sheetData sheetId="2"/>
      <sheetData sheetId="3"/>
      <sheetData sheetId="4">
        <row r="316">
          <cell r="H316">
            <v>6000</v>
          </cell>
        </row>
        <row r="321">
          <cell r="H321">
            <v>4270</v>
          </cell>
        </row>
        <row r="326">
          <cell r="H326">
            <v>2110</v>
          </cell>
        </row>
        <row r="331">
          <cell r="H331">
            <v>1770</v>
          </cell>
        </row>
        <row r="338">
          <cell r="H338">
            <v>3700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สำเนาของ ราคากลาง_ศาลปกครองสงขล"/>
      <sheetName val="ข้อมูลขนส่ง"/>
      <sheetName val="don_copy"/>
      <sheetName val="EST-FOOTING (G)"/>
      <sheetName val="Hauling"/>
      <sheetName val="กิจกรรมแบ่งงวดงาน"/>
      <sheetName val="สรุปค่าขนส่ง"/>
      <sheetName val="Mat_Source"/>
      <sheetName val="ค่างานต้นทุนถนน"/>
      <sheetName val="ส่วนใส่ปริมาณงาน"/>
      <sheetName val="ส่วนคำนวณ1"/>
      <sheetName val="I-slab"/>
      <sheetName val="แบบเดิม"/>
      <sheetName val="Invoice"/>
      <sheetName val="boq"/>
      <sheetName val="ราคากลาง 2"/>
      <sheetName val="ค่าขนส่ง"/>
      <sheetName val="งานซ๋อมพื้นคอนกรีต 1"/>
      <sheetName val="รายการประมาณราคาต่อหน่วย"/>
      <sheetName val="SH-A"/>
      <sheetName val="SH-B"/>
      <sheetName val="SH-D"/>
      <sheetName val="SH-E"/>
      <sheetName val="SH-F"/>
      <sheetName val="SH-G"/>
      <sheetName val="SH-C"/>
      <sheetName val="wpc2(2)"/>
      <sheetName val="วัดใต้"/>
      <sheetName val="2"/>
      <sheetName val="ค่าดำเนินการ+ค่าเสื่อมราคา"/>
      <sheetName val="ราคาวัสดุ"/>
      <sheetName val="concrete&amp;งานไม้แบบ"/>
      <sheetName val="PL"/>
      <sheetName val="ประมาณการประตูหน้าต่าง "/>
      <sheetName val="ค่างานต้นทุน"/>
      <sheetName val="อาคารจุดพักรถ"/>
      <sheetName val="ตารางส่วนลด EE."/>
      <sheetName val="ข้อมูลงานและราคา"/>
      <sheetName val="Purchase Order"/>
      <sheetName val="Customize Your Purchase Order"/>
      <sheetName val="unitcost"/>
      <sheetName val="แผนงาน"/>
      <sheetName val="SAN REDUCED 1"/>
      <sheetName val="Ratios"/>
      <sheetName val="ราคาวัสดุ-ค่าแรง"/>
      <sheetName val="หน้า ปมก"/>
      <sheetName val="ข้อมูลโครงการ"/>
      <sheetName val="Control"/>
      <sheetName val="CURVE"/>
      <sheetName val="Sheet1"/>
      <sheetName val="Store"/>
      <sheetName val="ค่าวัสดุ"/>
      <sheetName val="ปร.4"/>
      <sheetName val="ราคาต้นไม้"/>
      <sheetName val="6"/>
      <sheetName val="ปร4.1"/>
      <sheetName val="รายชื่อสะพาน"/>
      <sheetName val="ข้อมูล"/>
      <sheetName val="เชียงคาน จ.เลย"/>
      <sheetName val="F&amp;S"/>
      <sheetName val="DATA"/>
      <sheetName val="CashFlow"/>
      <sheetName val="splinkler"/>
      <sheetName val="ที่จอดรถและถนนในจุดพักรถ"/>
      <sheetName val="ค่าขนส่ง(กรอก)"/>
      <sheetName val="ส่วนลด"/>
      <sheetName val="สำเนาของ_ราคากลาง_ศาลปกครองสงขล"/>
      <sheetName val="EST-FOOTING_(G)"/>
      <sheetName val="ราคากลาง_2"/>
      <sheetName val="งานซ๋อมพื้นคอนกรีต_1"/>
      <sheetName val="ประมาณการประตูหน้าต่าง_"/>
      <sheetName val="ตารางส่วนลด_EE_"/>
      <sheetName val="ปร4_1"/>
      <sheetName val="Purchase_Order"/>
      <sheetName val="Customize_Your_Purchase_Order"/>
      <sheetName val="SAN_REDUCED_1"/>
      <sheetName val="หน้า_ปมก"/>
      <sheetName val="เชียงคาน_จ_เลย"/>
      <sheetName val="ปร_4"/>
      <sheetName val="ค่าขนส่ง-1"/>
      <sheetName val="รายละเอียดโครงการ"/>
      <sheetName val="Sum.No.02 (11 Boots)"/>
      <sheetName val="Sum.No.02 (14 Boots)"/>
      <sheetName val="Sum.No.02 (5 Boots)"/>
      <sheetName val="Sum.No.02 (6 Boots)"/>
      <sheetName val="แหล่งวัสดุ"/>
      <sheetName val="B.O.Q"/>
      <sheetName val="หน้า 5"/>
      <sheetName val="LITF"/>
      <sheetName val="bq"/>
      <sheetName val="งานโครงสร้าง"/>
      <sheetName val="สรุปราคา (EMC)"/>
      <sheetName val="Unit rate Architecture"/>
      <sheetName val="Cover  Blank Form  B.O.Q  "/>
      <sheetName val="schedule "/>
      <sheetName val="SITE OFFICE"/>
      <sheetName val="Main Sum (Hotel &amp; Residences)"/>
      <sheetName val="Manpower"/>
      <sheetName val="Furniture"/>
      <sheetName val="SUMMARY MEP"/>
      <sheetName val="Prelim"/>
      <sheetName val="Recovered_Sheet1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Total Price "/>
      <sheetName val="AA-1.01.01 Auto Parking"/>
      <sheetName val="AA-1.02.01 Auto Parking"/>
      <sheetName val="AA-1.02.02 Auto Parking"/>
      <sheetName val="AA-1.02.03 Auto Parking"/>
      <sheetName val="AA-1.03.01 Auto Parking"/>
      <sheetName val="AA-1.03.02 Auto Parking"/>
      <sheetName val="AA-1.03.03 Auto Parking"/>
      <sheetName val="AB-Prelim Cost"/>
      <sheetName val="B-ค่าบำรุงรักษาแบบไม่รวมอะไหล่ "/>
      <sheetName val="C-ค่าบำรุงรักษาแบบรวมอะไหล่ "/>
      <sheetName val="Preliminary"/>
      <sheetName val="AA-1.01.02 Auto Parking "/>
      <sheetName val="AA-1.01.03 Auto Parking "/>
      <sheetName val="B1-บำรุงรักษาแบบไม่รวมอะไหล่ T1"/>
      <sheetName val="B2-บำรุงรักษาไม่รวมอะไหล่ T2"/>
      <sheetName val="B3-บำรุงรักษาไม่รวมอะไหล่ T3"/>
      <sheetName val="C1-บำรุงรักษารวมอะไหล่ T1"/>
      <sheetName val="C2-บำรุงรักษารวมอะไหล่ T2"/>
      <sheetName val="C3-บำรุงรักษารวมอะไหล่ T3"/>
      <sheetName val="D-Auto Parking PART T1"/>
      <sheetName val="D-Auto T2"/>
      <sheetName val="D-Auto T3"/>
      <sheetName val="Profit_Budget"/>
      <sheetName val="XLR_NoRangeSheet"/>
      <sheetName val="110"/>
      <sheetName val="QS-Payment"/>
      <sheetName val="Replacement Cost "/>
      <sheetName val="FSA"/>
      <sheetName val="UKG  All"/>
      <sheetName val="SHT1-CONSOL"/>
      <sheetName val="Cert"/>
      <sheetName val="Assessment"/>
      <sheetName val="F2002-79"/>
      <sheetName val="UG Consl"/>
      <sheetName val="UKG  Consl"/>
      <sheetName val="UKG (KG)"/>
      <sheetName val="TOSHIBA-Structure"/>
      <sheetName val="노임이"/>
      <sheetName val="rate"/>
      <sheetName val="ส่วนลดระบบไฟฟ้า"/>
      <sheetName val="Summary"/>
      <sheetName val="Loans"/>
      <sheetName val="NTB Inputs"/>
      <sheetName val="SCHEDULE 10_BUILD MANAGEMENT"/>
      <sheetName val="summary_level-2"/>
      <sheetName val="cover page"/>
      <sheetName val="Bank Covenants"/>
      <sheetName val="Equipment"/>
      <sheetName val="DETAIL "/>
      <sheetName val="sheetNO"/>
      <sheetName val="หมวด 10"/>
      <sheetName val="EST-FOOTING_(G)1"/>
      <sheetName val="EST-FOOTING_(G)2"/>
      <sheetName val="S3 Architectural"/>
      <sheetName val="Struc."/>
      <sheetName val="Ceil."/>
      <sheetName val="Fl"/>
      <sheetName val="Gen.Item"/>
      <sheetName val="งานภายนอก"/>
      <sheetName val="Paint."/>
      <sheetName val="Roof"/>
      <sheetName val="SanFix"/>
      <sheetName val="Wall"/>
      <sheetName val="Discounted Cash Flow"/>
      <sheetName val="Exec Summary"/>
      <sheetName val="Sensitivities"/>
      <sheetName val="전기"/>
      <sheetName val="gvl"/>
      <sheetName val="RC.footing"/>
      <sheetName val="Summary cal"/>
      <sheetName val="5"/>
      <sheetName val="4 ข้อมูลงานไม้แบบ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Summary"/>
      <sheetName val="รายการทั้งหมด"/>
      <sheetName val="รายการงานของโครงการ"/>
      <sheetName val="ปริมาณ Spur Road"/>
      <sheetName val="ปริมาณ Service road"/>
      <sheetName val="Q'ty Int ดิบ"/>
      <sheetName val="ปริมาณ Interchange"/>
      <sheetName val="UNIT COST (2 ใหม่)"/>
      <sheetName val="concrete&amp;งานไม้แบบ"/>
      <sheetName val="ปริมาณ Overpass"/>
      <sheetName val="INTERCHANGE"/>
      <sheetName val="ราคาต่อกม."/>
      <sheetName val="ข้อมูลเบื้องต้น"/>
      <sheetName val="1"/>
      <sheetName val="2"/>
      <sheetName val="3"/>
      <sheetName val="4"/>
      <sheetName val="5"/>
      <sheetName val="6 (2)"/>
      <sheetName val="back up"/>
      <sheetName val="7.1"/>
      <sheetName val="7.2"/>
      <sheetName val="6"/>
      <sheetName val="7.1 (FOR BPN)"/>
      <sheetName val="สรุปค่าขนส่ง"/>
      <sheetName val="ค่าขนส่ง-1"/>
      <sheetName val="ราคาวัสดุ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ข้อมูลวัสดุค่าดำเนินการ"/>
      <sheetName val="ค่าแรงต่อหน่วย"/>
      <sheetName val="ส่วนขยายและค่ายุบตัว"/>
      <sheetName val="UNIT COST (2 เก่า)"/>
      <sheetName val="Factor F ฝนตกชุก"/>
      <sheetName val="การหาค่า factor F (2)"/>
      <sheetName val="backup ค่าของงานโครงสร้าง"/>
      <sheetName val="ค่าขนส่งทางทะเล"/>
      <sheetName val="OHCทาง"/>
      <sheetName val="เปรียบเทียบโครงสร้าง"/>
      <sheetName val="calc_menu_déroulant"/>
      <sheetName val="SAN REDUCED 1"/>
      <sheetName val="Form1"/>
      <sheetName val="Worksheet"/>
      <sheetName val="unitcost"/>
    </sheetNames>
    <sheetDataSet>
      <sheetData sheetId="0">
        <row r="3070">
          <cell r="I3070">
            <v>5504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2">
          <cell r="J22">
            <v>273</v>
          </cell>
        </row>
      </sheetData>
      <sheetData sheetId="12"/>
      <sheetData sheetId="13"/>
      <sheetData sheetId="14"/>
      <sheetData sheetId="15"/>
      <sheetData sheetId="16"/>
      <sheetData sheetId="17">
        <row r="25">
          <cell r="J25">
            <v>44</v>
          </cell>
        </row>
      </sheetData>
      <sheetData sheetId="18"/>
      <sheetData sheetId="19">
        <row r="14">
          <cell r="J14">
            <v>11.360050999999999</v>
          </cell>
        </row>
      </sheetData>
      <sheetData sheetId="20"/>
      <sheetData sheetId="21"/>
      <sheetData sheetId="22"/>
      <sheetData sheetId="23"/>
      <sheetData sheetId="24">
        <row r="3070">
          <cell r="I3070">
            <v>5504</v>
          </cell>
        </row>
      </sheetData>
      <sheetData sheetId="25">
        <row r="3070">
          <cell r="I3070">
            <v>5504</v>
          </cell>
        </row>
      </sheetData>
      <sheetData sheetId="26"/>
      <sheetData sheetId="27"/>
      <sheetData sheetId="28"/>
      <sheetData sheetId="29">
        <row r="54">
          <cell r="F54">
            <v>19.73883</v>
          </cell>
        </row>
      </sheetData>
      <sheetData sheetId="30">
        <row r="13">
          <cell r="I13">
            <v>18.25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7">
          <cell r="J7">
            <v>23921.83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rm"/>
      <sheetName val="INPUT"/>
      <sheetName val="สารบัญ"/>
      <sheetName val="กั้นหน้า"/>
      <sheetName val="ปร5_FLY"/>
      <sheetName val="ปร4_FLY"/>
      <sheetName val="ปร5_edit"/>
      <sheetName val="ปร4_edit"/>
      <sheetName val="หา FACTORF_FLY"/>
      <sheetName val="unitcost_Fly"/>
      <sheetName val="unitcostรวม"/>
      <sheetName val="กราฟทำงาน_FLY"/>
      <sheetName val="Worktime_FLY"/>
      <sheetName val="ปร5Uturn"/>
      <sheetName val="ปร4Uturn"/>
      <sheetName val="หา FACTORF_UT"/>
      <sheetName val="unitcost_Uturn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1"/>
      <sheetName val="ตารางขนส่ง"/>
      <sheetName val="ตารางFACTOR Fทาง"/>
      <sheetName val="ตารางFACTOR Fสะพาน"/>
      <sheetName val="ค่าเครื่องจักร"/>
      <sheetName val="สรุปค่าเครื่องจักร+อะไหล่สึกหรอ"/>
      <sheetName val="เริ่มต้น"/>
      <sheetName val="บทที่1"/>
      <sheetName val="DetailOHCโครงสร้า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  <sheetName val="ค่างานต้นทุน"/>
      <sheetName val="ปร.4"/>
      <sheetName val="SAN REDUCED 1"/>
      <sheetName val="สูตร"/>
      <sheetName val="Form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  <sheetName val="เชียงคาน จ.เลย"/>
      <sheetName val="ค่าขนส่ง"/>
      <sheetName val="ค่างานต้นทุนถนน"/>
      <sheetName val="11 ข้อมูลงานCon"/>
      <sheetName val="10 ข้อมูลวัสดุ-ค่าดำเนิน"/>
      <sheetName val="ภูมิทัศน์"/>
      <sheetName val="หลักเกณฑ์"/>
      <sheetName val="Bill No. 2 - Carpark"/>
      <sheetName val="LITF"/>
      <sheetName val="UnitCost"/>
      <sheetName val="bq"/>
      <sheetName val="Sheet1"/>
      <sheetName val="หน้า ปมก"/>
      <sheetName val="2"/>
      <sheetName val="Form1"/>
      <sheetName val="Invoice"/>
      <sheetName val="wpc2(2)"/>
      <sheetName val="ค่าดำเนินการ+ค่าเสื่อมราคา"/>
      <sheetName val="สรุปค่าขนส่ง"/>
      <sheetName val="วัดใต้"/>
      <sheetName val="ข้อมูลขนส่ง"/>
      <sheetName val="Hauling"/>
      <sheetName val="BM"/>
      <sheetName val="EST-FOOTING (G)"/>
      <sheetName val="EST-FOOTING_(G)"/>
      <sheetName val="SAN REDUCED 1"/>
      <sheetName val="EST-FOOTING_(G)1"/>
      <sheetName val="เชียงคาน_จ_เลย"/>
      <sheetName val="11_ข้อมูลงานCon"/>
      <sheetName val="10_ข้อมูลวัสดุ-ค่าดำเนิน"/>
      <sheetName val="Bill_No__2_-_Carpark"/>
      <sheetName val="ค่างานต้นทุน"/>
      <sheetName val="4"/>
      <sheetName val="Worksheet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ค่างานต้นทุน"/>
      <sheetName val="ปร.4"/>
      <sheetName val="กสย11_1"/>
      <sheetName val="หน้า_ปมก"/>
      <sheetName val="ปมก__"/>
      <sheetName val="คสล_และวัสดุ"/>
      <sheetName val="ปร_4"/>
      <sheetName val="หลักเกณฑ์"/>
      <sheetName val="boq"/>
      <sheetName val="bq"/>
      <sheetName val="6"/>
      <sheetName val="หา FACTOR F"/>
      <sheetName val="unitcost"/>
      <sheetName val="ราคาต่อหน่วย2-9"/>
      <sheetName val="สรุปSteel"/>
      <sheetName val="ค่างานต้นทุนถนน"/>
      <sheetName val="ภูมิทัศน์"/>
      <sheetName val="____01"/>
      <sheetName val="unit cost"/>
      <sheetName val="รวมราคาทั้งสิ้น"/>
      <sheetName val="Store"/>
      <sheetName val="ค่าขนส่ง"/>
      <sheetName val="ราคากลาง 2"/>
      <sheetName val="งานซ๋อมพื้นคอนกรีต 1"/>
      <sheetName val="Sheet1"/>
      <sheetName val="Hauling"/>
      <sheetName val="Form1"/>
      <sheetName val="ดินตัด-ถม"/>
      <sheetName val="calc_menu_déroulant"/>
      <sheetName val="8unsui+soft"/>
      <sheetName val="25-27rc. pipe(3หน้า)"/>
      <sheetName val="42หลักกิโล"/>
      <sheetName val="52ป้ายชั่วคราว+ด่าน"/>
      <sheetName val="6.3.16 CANTILIVER RE."/>
      <sheetName val="3ข้อมูลวัสดุ-ค่าดำเนิน"/>
      <sheetName val="2"/>
      <sheetName val="ที่จอดรถและถนนในจุดพักรถ"/>
      <sheetName val="Bill No. 2 - Carpark"/>
      <sheetName val="11 ข้อมูลงานCon"/>
      <sheetName val="เชียงคาน จ.เลย"/>
      <sheetName val="กสย11_11"/>
      <sheetName val="หน้า_ปมก1"/>
      <sheetName val="ปมก__1"/>
      <sheetName val="คสล_และวัสดุ1"/>
      <sheetName val="ปร_41"/>
      <sheetName val="กสย11_12"/>
      <sheetName val="หน้า_ปมก2"/>
      <sheetName val="ปมก__2"/>
      <sheetName val="คสล_และวัสดุ2"/>
      <sheetName val="ปร_42"/>
      <sheetName val="10 ข้อมูลวัสดุ-ค่าดำเนิน"/>
      <sheetName val="ส่วนใส่ปริมาณงาน"/>
      <sheetName val="ส่วนคำนวณ1"/>
      <sheetName val="หมวด 10"/>
      <sheetName val="ราคาต้นไม้"/>
      <sheetName val="หัวข้อ 6"/>
      <sheetName val="Material Cost"/>
      <sheetName val="Decking"/>
      <sheetName val="Transport"/>
      <sheetName val="Ridge Ventilation"/>
      <sheetName val="8.ข้อมูลงานไม้แบบ+งานทั่วไป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มนู"/>
      <sheetName val="รายละเอียดงาน"/>
      <sheetName val="ส่วนใส่ปริมาณงาน"/>
      <sheetName val="บันทึกข้อความ"/>
      <sheetName val="รายงานผลรายสัปดาห์"/>
      <sheetName val="S-CURVE"/>
      <sheetName val="หนังสือเร่งรัด"/>
      <sheetName val="แจ้งปรับเกิน 10%"/>
      <sheetName val="ส่วนคำนวณ1"/>
      <sheetName val="ส่วนคำนวณ2"/>
      <sheetName val="คำแนะนำการกรอก"/>
      <sheetName val="แนะนำการใส่ปริมาณ"/>
      <sheetName val="แนะนำการวางแผน"/>
    </sheetNames>
    <sheetDataSet>
      <sheetData sheetId="0"/>
      <sheetData sheetId="1"/>
      <sheetData sheetId="2">
        <row r="3">
          <cell r="G3">
            <v>38967</v>
          </cell>
          <cell r="H3">
            <v>38975</v>
          </cell>
          <cell r="I3">
            <v>38983</v>
          </cell>
          <cell r="J3">
            <v>38990</v>
          </cell>
          <cell r="K3">
            <v>38997</v>
          </cell>
          <cell r="L3">
            <v>39005</v>
          </cell>
          <cell r="M3">
            <v>39013</v>
          </cell>
          <cell r="N3">
            <v>39021</v>
          </cell>
          <cell r="O3">
            <v>39028</v>
          </cell>
          <cell r="P3">
            <v>39036</v>
          </cell>
          <cell r="Q3">
            <v>39044</v>
          </cell>
          <cell r="R3">
            <v>39051</v>
          </cell>
          <cell r="S3">
            <v>39058</v>
          </cell>
          <cell r="T3">
            <v>39066</v>
          </cell>
          <cell r="U3">
            <v>39074</v>
          </cell>
          <cell r="V3">
            <v>39082</v>
          </cell>
          <cell r="W3">
            <v>39089</v>
          </cell>
          <cell r="X3">
            <v>39097</v>
          </cell>
          <cell r="Y3">
            <v>39105</v>
          </cell>
          <cell r="Z3">
            <v>39113</v>
          </cell>
          <cell r="AA3">
            <v>39120</v>
          </cell>
          <cell r="AB3">
            <v>39128</v>
          </cell>
          <cell r="AC3">
            <v>39136</v>
          </cell>
          <cell r="AD3">
            <v>39141</v>
          </cell>
          <cell r="AE3">
            <v>39148</v>
          </cell>
          <cell r="AF3">
            <v>39156</v>
          </cell>
          <cell r="AG3">
            <v>39164</v>
          </cell>
          <cell r="AH3">
            <v>39172</v>
          </cell>
          <cell r="AI3">
            <v>39179</v>
          </cell>
          <cell r="AJ3">
            <v>39187</v>
          </cell>
          <cell r="AK3">
            <v>39195</v>
          </cell>
          <cell r="AL3">
            <v>39202</v>
          </cell>
          <cell r="AM3">
            <v>39209</v>
          </cell>
          <cell r="AN3">
            <v>39217</v>
          </cell>
          <cell r="AO3">
            <v>39225</v>
          </cell>
          <cell r="AP3">
            <v>39233</v>
          </cell>
          <cell r="AQ3">
            <v>39240</v>
          </cell>
          <cell r="AR3">
            <v>39248</v>
          </cell>
          <cell r="AS3">
            <v>39256</v>
          </cell>
          <cell r="AT3">
            <v>39263</v>
          </cell>
          <cell r="AU3">
            <v>39270</v>
          </cell>
          <cell r="AV3">
            <v>39278</v>
          </cell>
          <cell r="AW3">
            <v>39286</v>
          </cell>
          <cell r="AX3">
            <v>39294</v>
          </cell>
          <cell r="AY3">
            <v>39301</v>
          </cell>
          <cell r="AZ3">
            <v>39309</v>
          </cell>
          <cell r="BA3">
            <v>39317</v>
          </cell>
          <cell r="BB3">
            <v>39325</v>
          </cell>
          <cell r="BC3">
            <v>39332</v>
          </cell>
          <cell r="BD3">
            <v>39340</v>
          </cell>
          <cell r="BE3">
            <v>39348</v>
          </cell>
          <cell r="BF3">
            <v>39355</v>
          </cell>
          <cell r="BG3">
            <v>39362</v>
          </cell>
          <cell r="BH3">
            <v>39370</v>
          </cell>
          <cell r="BI3">
            <v>39378</v>
          </cell>
          <cell r="BJ3">
            <v>39386</v>
          </cell>
          <cell r="BK3">
            <v>39393</v>
          </cell>
          <cell r="BL3">
            <v>39401</v>
          </cell>
          <cell r="BM3">
            <v>39409</v>
          </cell>
          <cell r="BN3">
            <v>39416</v>
          </cell>
          <cell r="BO3">
            <v>39423</v>
          </cell>
          <cell r="BP3">
            <v>39431</v>
          </cell>
          <cell r="BQ3">
            <v>39439</v>
          </cell>
          <cell r="BR3">
            <v>39447</v>
          </cell>
          <cell r="BS3">
            <v>39454</v>
          </cell>
          <cell r="BT3">
            <v>39462</v>
          </cell>
          <cell r="BU3">
            <v>39470</v>
          </cell>
          <cell r="BV3">
            <v>39478</v>
          </cell>
          <cell r="BW3">
            <v>39485</v>
          </cell>
          <cell r="BX3">
            <v>39493</v>
          </cell>
          <cell r="BY3">
            <v>39501</v>
          </cell>
          <cell r="BZ3">
            <v>39507</v>
          </cell>
          <cell r="CA3">
            <v>39514</v>
          </cell>
          <cell r="CB3">
            <v>39522</v>
          </cell>
          <cell r="CC3">
            <v>39530</v>
          </cell>
          <cell r="CD3">
            <v>39538</v>
          </cell>
          <cell r="CE3">
            <v>39545</v>
          </cell>
          <cell r="CF3">
            <v>39553</v>
          </cell>
          <cell r="CG3">
            <v>39561</v>
          </cell>
          <cell r="CH3">
            <v>39568</v>
          </cell>
          <cell r="CI3">
            <v>39575</v>
          </cell>
          <cell r="CJ3">
            <v>39583</v>
          </cell>
          <cell r="CK3">
            <v>39591</v>
          </cell>
          <cell r="CL3">
            <v>39599</v>
          </cell>
          <cell r="CM3">
            <v>39606</v>
          </cell>
          <cell r="CN3">
            <v>39614</v>
          </cell>
          <cell r="CO3">
            <v>39622</v>
          </cell>
          <cell r="CP3">
            <v>39629</v>
          </cell>
          <cell r="CQ3">
            <v>39636</v>
          </cell>
          <cell r="CR3">
            <v>39644</v>
          </cell>
          <cell r="CS3">
            <v>39652</v>
          </cell>
          <cell r="CT3">
            <v>39660</v>
          </cell>
          <cell r="CU3">
            <v>39667</v>
          </cell>
          <cell r="CV3">
            <v>39675</v>
          </cell>
          <cell r="CW3">
            <v>39683</v>
          </cell>
          <cell r="CX3">
            <v>39691</v>
          </cell>
        </row>
        <row r="4">
          <cell r="G4">
            <v>2549</v>
          </cell>
          <cell r="K4">
            <v>2549</v>
          </cell>
          <cell r="O4">
            <v>2549</v>
          </cell>
          <cell r="S4">
            <v>2549</v>
          </cell>
          <cell r="W4">
            <v>2550</v>
          </cell>
          <cell r="AA4">
            <v>2550</v>
          </cell>
          <cell r="AE4">
            <v>2550</v>
          </cell>
          <cell r="AI4">
            <v>2550</v>
          </cell>
          <cell r="AM4">
            <v>2550</v>
          </cell>
          <cell r="AQ4">
            <v>2550</v>
          </cell>
          <cell r="AU4">
            <v>2550</v>
          </cell>
          <cell r="AY4">
            <v>2550</v>
          </cell>
          <cell r="BC4">
            <v>2550</v>
          </cell>
          <cell r="BG4">
            <v>2550</v>
          </cell>
          <cell r="BK4">
            <v>2550</v>
          </cell>
          <cell r="BO4">
            <v>2550</v>
          </cell>
          <cell r="BS4">
            <v>2551</v>
          </cell>
          <cell r="BW4">
            <v>2551</v>
          </cell>
          <cell r="CA4">
            <v>2551</v>
          </cell>
          <cell r="CE4">
            <v>2551</v>
          </cell>
          <cell r="CI4">
            <v>2551</v>
          </cell>
          <cell r="CM4">
            <v>2551</v>
          </cell>
          <cell r="CQ4">
            <v>2551</v>
          </cell>
          <cell r="CU4">
            <v>2551</v>
          </cell>
        </row>
        <row r="5">
          <cell r="G5">
            <v>38961</v>
          </cell>
          <cell r="K5">
            <v>38991</v>
          </cell>
          <cell r="O5">
            <v>39022</v>
          </cell>
          <cell r="S5">
            <v>39052</v>
          </cell>
          <cell r="W5">
            <v>39083</v>
          </cell>
          <cell r="AA5">
            <v>39114</v>
          </cell>
          <cell r="AE5">
            <v>39142</v>
          </cell>
          <cell r="AI5">
            <v>39173</v>
          </cell>
          <cell r="AM5">
            <v>39203</v>
          </cell>
          <cell r="AQ5">
            <v>39234</v>
          </cell>
          <cell r="AU5">
            <v>39264</v>
          </cell>
          <cell r="AY5">
            <v>39295</v>
          </cell>
          <cell r="BC5">
            <v>39326</v>
          </cell>
          <cell r="BG5">
            <v>39356</v>
          </cell>
          <cell r="BK5">
            <v>39387</v>
          </cell>
          <cell r="BO5">
            <v>39417</v>
          </cell>
          <cell r="BS5">
            <v>39448</v>
          </cell>
          <cell r="BW5">
            <v>39479</v>
          </cell>
          <cell r="CA5">
            <v>39508</v>
          </cell>
          <cell r="CE5">
            <v>39539</v>
          </cell>
          <cell r="CI5">
            <v>39569</v>
          </cell>
          <cell r="CM5">
            <v>39600</v>
          </cell>
          <cell r="CQ5">
            <v>39630</v>
          </cell>
          <cell r="CU5">
            <v>39661</v>
          </cell>
        </row>
        <row r="6">
          <cell r="G6">
            <v>38967</v>
          </cell>
          <cell r="H6">
            <v>38975</v>
          </cell>
          <cell r="I6">
            <v>38983</v>
          </cell>
          <cell r="J6">
            <v>38990</v>
          </cell>
          <cell r="K6">
            <v>38997</v>
          </cell>
          <cell r="L6">
            <v>39005</v>
          </cell>
          <cell r="M6">
            <v>39013</v>
          </cell>
          <cell r="N6">
            <v>39021</v>
          </cell>
          <cell r="O6">
            <v>39028</v>
          </cell>
          <cell r="P6">
            <v>39036</v>
          </cell>
          <cell r="Q6">
            <v>39044</v>
          </cell>
          <cell r="R6">
            <v>39051</v>
          </cell>
          <cell r="S6">
            <v>39058</v>
          </cell>
          <cell r="T6">
            <v>39066</v>
          </cell>
          <cell r="U6">
            <v>39074</v>
          </cell>
          <cell r="V6">
            <v>39082</v>
          </cell>
          <cell r="W6">
            <v>39089</v>
          </cell>
          <cell r="X6">
            <v>39097</v>
          </cell>
          <cell r="Y6">
            <v>39105</v>
          </cell>
          <cell r="Z6">
            <v>39113</v>
          </cell>
          <cell r="AA6">
            <v>39120</v>
          </cell>
          <cell r="AB6">
            <v>39128</v>
          </cell>
          <cell r="AC6">
            <v>39136</v>
          </cell>
          <cell r="AD6">
            <v>39141</v>
          </cell>
          <cell r="AE6">
            <v>39148</v>
          </cell>
          <cell r="AF6">
            <v>39156</v>
          </cell>
          <cell r="AG6">
            <v>39164</v>
          </cell>
          <cell r="AH6">
            <v>39172</v>
          </cell>
          <cell r="AI6">
            <v>39179</v>
          </cell>
          <cell r="AJ6">
            <v>39187</v>
          </cell>
          <cell r="AK6">
            <v>39195</v>
          </cell>
          <cell r="AL6">
            <v>39202</v>
          </cell>
          <cell r="AM6">
            <v>39209</v>
          </cell>
          <cell r="AN6">
            <v>39217</v>
          </cell>
          <cell r="AO6">
            <v>39225</v>
          </cell>
          <cell r="AP6">
            <v>39233</v>
          </cell>
          <cell r="AQ6">
            <v>39240</v>
          </cell>
          <cell r="AR6">
            <v>39248</v>
          </cell>
          <cell r="AS6">
            <v>39256</v>
          </cell>
          <cell r="AT6">
            <v>39263</v>
          </cell>
          <cell r="AU6">
            <v>39270</v>
          </cell>
          <cell r="AV6">
            <v>39278</v>
          </cell>
          <cell r="AW6">
            <v>39286</v>
          </cell>
          <cell r="AX6">
            <v>39294</v>
          </cell>
          <cell r="AY6">
            <v>39301</v>
          </cell>
          <cell r="AZ6">
            <v>39309</v>
          </cell>
          <cell r="BA6">
            <v>39317</v>
          </cell>
          <cell r="BB6">
            <v>39325</v>
          </cell>
          <cell r="BC6">
            <v>39332</v>
          </cell>
          <cell r="BD6">
            <v>39340</v>
          </cell>
          <cell r="BE6">
            <v>39348</v>
          </cell>
          <cell r="BF6">
            <v>39355</v>
          </cell>
          <cell r="BG6">
            <v>39362</v>
          </cell>
          <cell r="BH6">
            <v>39370</v>
          </cell>
          <cell r="BI6">
            <v>39378</v>
          </cell>
          <cell r="BJ6">
            <v>39386</v>
          </cell>
          <cell r="BK6">
            <v>39393</v>
          </cell>
          <cell r="BL6">
            <v>39401</v>
          </cell>
          <cell r="BM6">
            <v>39409</v>
          </cell>
          <cell r="BN6">
            <v>39416</v>
          </cell>
          <cell r="BO6">
            <v>39423</v>
          </cell>
          <cell r="BP6">
            <v>39431</v>
          </cell>
          <cell r="BQ6">
            <v>39439</v>
          </cell>
          <cell r="BR6">
            <v>39447</v>
          </cell>
          <cell r="BS6">
            <v>39454</v>
          </cell>
          <cell r="BT6">
            <v>39462</v>
          </cell>
          <cell r="BU6">
            <v>39470</v>
          </cell>
          <cell r="BV6">
            <v>39478</v>
          </cell>
          <cell r="BW6">
            <v>39485</v>
          </cell>
          <cell r="BX6">
            <v>39493</v>
          </cell>
          <cell r="BY6">
            <v>39501</v>
          </cell>
          <cell r="BZ6">
            <v>39507</v>
          </cell>
          <cell r="CA6">
            <v>39514</v>
          </cell>
          <cell r="CB6">
            <v>39522</v>
          </cell>
          <cell r="CC6">
            <v>39530</v>
          </cell>
          <cell r="CD6">
            <v>39538</v>
          </cell>
          <cell r="CE6">
            <v>39545</v>
          </cell>
          <cell r="CF6">
            <v>39553</v>
          </cell>
          <cell r="CG6">
            <v>39561</v>
          </cell>
          <cell r="CH6">
            <v>39568</v>
          </cell>
          <cell r="CI6">
            <v>39575</v>
          </cell>
          <cell r="CJ6">
            <v>39583</v>
          </cell>
          <cell r="CK6">
            <v>39591</v>
          </cell>
          <cell r="CL6">
            <v>39599</v>
          </cell>
          <cell r="CM6">
            <v>39606</v>
          </cell>
          <cell r="CN6">
            <v>39614</v>
          </cell>
          <cell r="CO6">
            <v>39622</v>
          </cell>
          <cell r="CP6">
            <v>39629</v>
          </cell>
          <cell r="CQ6">
            <v>39636</v>
          </cell>
          <cell r="CR6">
            <v>39644</v>
          </cell>
          <cell r="CS6">
            <v>39652</v>
          </cell>
          <cell r="CT6">
            <v>39660</v>
          </cell>
          <cell r="CU6">
            <v>39667</v>
          </cell>
          <cell r="CV6">
            <v>39675</v>
          </cell>
          <cell r="CW6">
            <v>39683</v>
          </cell>
          <cell r="CX6">
            <v>39691</v>
          </cell>
        </row>
        <row r="7">
          <cell r="H7">
            <v>10000</v>
          </cell>
          <cell r="I7">
            <v>4400</v>
          </cell>
        </row>
        <row r="8">
          <cell r="I8">
            <v>1390</v>
          </cell>
        </row>
        <row r="9">
          <cell r="J9">
            <v>2241</v>
          </cell>
        </row>
        <row r="10">
          <cell r="L10">
            <v>300</v>
          </cell>
          <cell r="M10">
            <v>300</v>
          </cell>
          <cell r="N10">
            <v>250</v>
          </cell>
          <cell r="O10">
            <v>472</v>
          </cell>
        </row>
        <row r="11">
          <cell r="O11">
            <v>1624</v>
          </cell>
        </row>
        <row r="12">
          <cell r="P12">
            <v>745</v>
          </cell>
        </row>
        <row r="13">
          <cell r="P13">
            <v>7270</v>
          </cell>
        </row>
        <row r="14">
          <cell r="Q14">
            <v>7270</v>
          </cell>
        </row>
        <row r="15">
          <cell r="J15">
            <v>14</v>
          </cell>
        </row>
        <row r="16">
          <cell r="R16">
            <v>9</v>
          </cell>
        </row>
        <row r="17">
          <cell r="Q17">
            <v>400</v>
          </cell>
        </row>
        <row r="18">
          <cell r="J18">
            <v>0.59</v>
          </cell>
          <cell r="K18">
            <v>0.65</v>
          </cell>
          <cell r="N18">
            <v>0.26</v>
          </cell>
          <cell r="P18">
            <v>1</v>
          </cell>
          <cell r="Q18">
            <v>1.5</v>
          </cell>
        </row>
        <row r="32">
          <cell r="E32">
            <v>3168000</v>
          </cell>
        </row>
      </sheetData>
      <sheetData sheetId="3"/>
      <sheetData sheetId="4"/>
      <sheetData sheetId="5"/>
      <sheetData sheetId="6"/>
      <sheetData sheetId="7"/>
      <sheetData sheetId="8">
        <row r="28">
          <cell r="A28">
            <v>1</v>
          </cell>
          <cell r="B28" t="str">
            <v>1 - 7</v>
          </cell>
          <cell r="C28">
            <v>1</v>
          </cell>
          <cell r="D28">
            <v>7</v>
          </cell>
        </row>
        <row r="29">
          <cell r="A29">
            <v>2</v>
          </cell>
          <cell r="B29" t="str">
            <v>8 - 15</v>
          </cell>
          <cell r="C29">
            <v>8</v>
          </cell>
          <cell r="D29">
            <v>15</v>
          </cell>
        </row>
        <row r="30">
          <cell r="A30">
            <v>3</v>
          </cell>
          <cell r="B30" t="str">
            <v>16 - 23</v>
          </cell>
          <cell r="C30">
            <v>16</v>
          </cell>
          <cell r="D30">
            <v>23</v>
          </cell>
        </row>
        <row r="31">
          <cell r="A31">
            <v>4</v>
          </cell>
          <cell r="B31" t="str">
            <v>24 - 30</v>
          </cell>
          <cell r="C31">
            <v>30</v>
          </cell>
          <cell r="D31">
            <v>28</v>
          </cell>
          <cell r="E31">
            <v>30</v>
          </cell>
        </row>
        <row r="41">
          <cell r="G41">
            <v>38967</v>
          </cell>
          <cell r="H41">
            <v>38975</v>
          </cell>
          <cell r="I41">
            <v>38983</v>
          </cell>
          <cell r="J41">
            <v>38990</v>
          </cell>
          <cell r="K41">
            <v>38997</v>
          </cell>
          <cell r="L41">
            <v>39005</v>
          </cell>
          <cell r="M41">
            <v>39013</v>
          </cell>
          <cell r="N41">
            <v>39021</v>
          </cell>
          <cell r="O41">
            <v>39028</v>
          </cell>
          <cell r="P41">
            <v>39036</v>
          </cell>
          <cell r="Q41">
            <v>39044</v>
          </cell>
          <cell r="R41">
            <v>39051</v>
          </cell>
          <cell r="S41">
            <v>39058</v>
          </cell>
          <cell r="T41">
            <v>39066</v>
          </cell>
          <cell r="U41">
            <v>39074</v>
          </cell>
          <cell r="V41">
            <v>39082</v>
          </cell>
          <cell r="W41">
            <v>39089</v>
          </cell>
          <cell r="X41">
            <v>39097</v>
          </cell>
          <cell r="Y41">
            <v>39105</v>
          </cell>
          <cell r="Z41">
            <v>39113</v>
          </cell>
          <cell r="AA41">
            <v>39120</v>
          </cell>
          <cell r="AB41">
            <v>39128</v>
          </cell>
          <cell r="AC41">
            <v>39136</v>
          </cell>
          <cell r="AD41">
            <v>39141</v>
          </cell>
          <cell r="AE41">
            <v>39148</v>
          </cell>
          <cell r="AF41">
            <v>39156</v>
          </cell>
          <cell r="AG41">
            <v>39164</v>
          </cell>
          <cell r="AH41">
            <v>39172</v>
          </cell>
          <cell r="AI41">
            <v>39179</v>
          </cell>
          <cell r="AJ41">
            <v>39187</v>
          </cell>
          <cell r="AK41">
            <v>39195</v>
          </cell>
          <cell r="AL41">
            <v>39202</v>
          </cell>
          <cell r="AM41">
            <v>39209</v>
          </cell>
          <cell r="AN41">
            <v>39217</v>
          </cell>
          <cell r="AO41">
            <v>39225</v>
          </cell>
          <cell r="AP41">
            <v>39233</v>
          </cell>
          <cell r="AQ41">
            <v>39240</v>
          </cell>
          <cell r="AR41">
            <v>39248</v>
          </cell>
          <cell r="AS41">
            <v>39256</v>
          </cell>
          <cell r="AT41">
            <v>39263</v>
          </cell>
          <cell r="AU41">
            <v>39270</v>
          </cell>
          <cell r="AV41">
            <v>39278</v>
          </cell>
          <cell r="AW41">
            <v>39286</v>
          </cell>
          <cell r="AX41">
            <v>39294</v>
          </cell>
          <cell r="AY41">
            <v>39301</v>
          </cell>
          <cell r="AZ41">
            <v>39309</v>
          </cell>
          <cell r="BA41">
            <v>39317</v>
          </cell>
          <cell r="BB41">
            <v>39325</v>
          </cell>
          <cell r="BC41">
            <v>39332</v>
          </cell>
          <cell r="BD41">
            <v>39340</v>
          </cell>
          <cell r="BE41">
            <v>39348</v>
          </cell>
          <cell r="BF41">
            <v>39355</v>
          </cell>
          <cell r="BG41">
            <v>39362</v>
          </cell>
          <cell r="BH41">
            <v>39370</v>
          </cell>
          <cell r="BI41">
            <v>39378</v>
          </cell>
          <cell r="BJ41">
            <v>39386</v>
          </cell>
          <cell r="BK41">
            <v>39393</v>
          </cell>
          <cell r="BL41">
            <v>39401</v>
          </cell>
          <cell r="BM41">
            <v>39409</v>
          </cell>
          <cell r="BN41">
            <v>39416</v>
          </cell>
          <cell r="BO41">
            <v>39423</v>
          </cell>
          <cell r="BP41">
            <v>39431</v>
          </cell>
          <cell r="BQ41">
            <v>39439</v>
          </cell>
          <cell r="BR41">
            <v>39447</v>
          </cell>
          <cell r="BS41">
            <v>39454</v>
          </cell>
          <cell r="BT41">
            <v>39462</v>
          </cell>
          <cell r="BU41">
            <v>39470</v>
          </cell>
          <cell r="BV41">
            <v>39478</v>
          </cell>
          <cell r="BW41">
            <v>39485</v>
          </cell>
          <cell r="BX41">
            <v>39493</v>
          </cell>
          <cell r="BY41">
            <v>39501</v>
          </cell>
          <cell r="BZ41">
            <v>39507</v>
          </cell>
          <cell r="CA41">
            <v>39514</v>
          </cell>
          <cell r="CB41">
            <v>39522</v>
          </cell>
          <cell r="CC41">
            <v>39530</v>
          </cell>
          <cell r="CD41">
            <v>39538</v>
          </cell>
          <cell r="CE41">
            <v>39545</v>
          </cell>
          <cell r="CF41">
            <v>39553</v>
          </cell>
          <cell r="CG41">
            <v>39561</v>
          </cell>
          <cell r="CH41">
            <v>39568</v>
          </cell>
          <cell r="CI41">
            <v>39575</v>
          </cell>
          <cell r="CJ41">
            <v>39583</v>
          </cell>
          <cell r="CK41">
            <v>39591</v>
          </cell>
          <cell r="CL41">
            <v>39599</v>
          </cell>
          <cell r="CM41">
            <v>39606</v>
          </cell>
          <cell r="CN41">
            <v>39614</v>
          </cell>
          <cell r="CO41">
            <v>39622</v>
          </cell>
          <cell r="CP41">
            <v>39629</v>
          </cell>
          <cell r="CQ41">
            <v>39636</v>
          </cell>
          <cell r="CR41">
            <v>39644</v>
          </cell>
          <cell r="CS41">
            <v>39652</v>
          </cell>
          <cell r="CT41">
            <v>39660</v>
          </cell>
          <cell r="CU41">
            <v>39667</v>
          </cell>
          <cell r="CV41">
            <v>39675</v>
          </cell>
          <cell r="CW41">
            <v>39683</v>
          </cell>
          <cell r="CX41">
            <v>39691</v>
          </cell>
        </row>
        <row r="42">
          <cell r="G42">
            <v>38961</v>
          </cell>
          <cell r="K42">
            <v>38991</v>
          </cell>
          <cell r="O42">
            <v>39022</v>
          </cell>
          <cell r="S42">
            <v>39052</v>
          </cell>
          <cell r="W42">
            <v>39083</v>
          </cell>
          <cell r="AA42">
            <v>39114</v>
          </cell>
          <cell r="AE42">
            <v>39142</v>
          </cell>
          <cell r="AI42">
            <v>39173</v>
          </cell>
          <cell r="AM42">
            <v>39203</v>
          </cell>
          <cell r="AQ42">
            <v>39234</v>
          </cell>
          <cell r="AU42">
            <v>39264</v>
          </cell>
          <cell r="AY42">
            <v>39295</v>
          </cell>
          <cell r="BC42">
            <v>39326</v>
          </cell>
          <cell r="BG42">
            <v>39356</v>
          </cell>
          <cell r="BK42">
            <v>39387</v>
          </cell>
          <cell r="BO42">
            <v>39417</v>
          </cell>
          <cell r="BS42">
            <v>39448</v>
          </cell>
          <cell r="BW42">
            <v>39479</v>
          </cell>
          <cell r="CA42">
            <v>39508</v>
          </cell>
          <cell r="CE42">
            <v>39539</v>
          </cell>
          <cell r="CI42">
            <v>39569</v>
          </cell>
          <cell r="CM42">
            <v>39600</v>
          </cell>
          <cell r="CQ42">
            <v>39630</v>
          </cell>
          <cell r="CU42">
            <v>39661</v>
          </cell>
        </row>
        <row r="43">
          <cell r="G43">
            <v>38967</v>
          </cell>
          <cell r="H43">
            <v>38975</v>
          </cell>
          <cell r="I43">
            <v>38983</v>
          </cell>
          <cell r="J43">
            <v>38990</v>
          </cell>
          <cell r="K43">
            <v>38997</v>
          </cell>
          <cell r="L43">
            <v>39005</v>
          </cell>
          <cell r="M43">
            <v>39013</v>
          </cell>
          <cell r="N43">
            <v>39021</v>
          </cell>
          <cell r="O43">
            <v>39028</v>
          </cell>
          <cell r="P43">
            <v>39036</v>
          </cell>
          <cell r="Q43">
            <v>39044</v>
          </cell>
          <cell r="R43">
            <v>39051</v>
          </cell>
          <cell r="S43">
            <v>39058</v>
          </cell>
          <cell r="T43">
            <v>39066</v>
          </cell>
          <cell r="U43">
            <v>39074</v>
          </cell>
          <cell r="V43">
            <v>39082</v>
          </cell>
          <cell r="W43">
            <v>39089</v>
          </cell>
          <cell r="X43">
            <v>39097</v>
          </cell>
          <cell r="Y43">
            <v>39105</v>
          </cell>
          <cell r="Z43">
            <v>39113</v>
          </cell>
          <cell r="AA43">
            <v>39120</v>
          </cell>
          <cell r="AB43">
            <v>39128</v>
          </cell>
          <cell r="AC43">
            <v>39136</v>
          </cell>
          <cell r="AD43">
            <v>39141</v>
          </cell>
          <cell r="AE43">
            <v>39148</v>
          </cell>
          <cell r="AF43">
            <v>39156</v>
          </cell>
          <cell r="AG43">
            <v>39164</v>
          </cell>
          <cell r="AH43">
            <v>39172</v>
          </cell>
          <cell r="AI43">
            <v>39179</v>
          </cell>
          <cell r="AJ43">
            <v>39187</v>
          </cell>
          <cell r="AK43">
            <v>39195</v>
          </cell>
          <cell r="AL43">
            <v>39202</v>
          </cell>
          <cell r="AM43">
            <v>39209</v>
          </cell>
          <cell r="AN43">
            <v>39217</v>
          </cell>
          <cell r="AO43">
            <v>39225</v>
          </cell>
          <cell r="AP43">
            <v>39233</v>
          </cell>
          <cell r="AQ43">
            <v>39240</v>
          </cell>
          <cell r="AR43">
            <v>39248</v>
          </cell>
          <cell r="AS43">
            <v>39256</v>
          </cell>
          <cell r="AT43">
            <v>39263</v>
          </cell>
          <cell r="AU43">
            <v>39270</v>
          </cell>
          <cell r="AV43">
            <v>39278</v>
          </cell>
          <cell r="AW43">
            <v>39286</v>
          </cell>
          <cell r="AX43">
            <v>39294</v>
          </cell>
          <cell r="AY43">
            <v>39301</v>
          </cell>
          <cell r="AZ43">
            <v>39309</v>
          </cell>
          <cell r="BA43">
            <v>39317</v>
          </cell>
          <cell r="BB43">
            <v>39325</v>
          </cell>
          <cell r="BC43">
            <v>39332</v>
          </cell>
          <cell r="BD43">
            <v>39340</v>
          </cell>
          <cell r="BE43">
            <v>39348</v>
          </cell>
          <cell r="BF43">
            <v>39355</v>
          </cell>
          <cell r="BG43">
            <v>39362</v>
          </cell>
          <cell r="BH43">
            <v>39370</v>
          </cell>
          <cell r="BI43">
            <v>39378</v>
          </cell>
          <cell r="BJ43">
            <v>39386</v>
          </cell>
          <cell r="BK43">
            <v>39393</v>
          </cell>
          <cell r="BL43">
            <v>39401</v>
          </cell>
          <cell r="BM43">
            <v>39409</v>
          </cell>
          <cell r="BN43">
            <v>39416</v>
          </cell>
          <cell r="BO43">
            <v>39423</v>
          </cell>
          <cell r="BP43">
            <v>39431</v>
          </cell>
          <cell r="BQ43">
            <v>39439</v>
          </cell>
          <cell r="BR43">
            <v>39447</v>
          </cell>
          <cell r="BS43">
            <v>39454</v>
          </cell>
          <cell r="BT43">
            <v>39462</v>
          </cell>
          <cell r="BU43">
            <v>39470</v>
          </cell>
          <cell r="BV43">
            <v>39478</v>
          </cell>
          <cell r="BW43">
            <v>39485</v>
          </cell>
          <cell r="BX43">
            <v>39493</v>
          </cell>
          <cell r="BY43">
            <v>39501</v>
          </cell>
          <cell r="BZ43">
            <v>39507</v>
          </cell>
          <cell r="CA43">
            <v>39514</v>
          </cell>
          <cell r="CB43">
            <v>39522</v>
          </cell>
          <cell r="CC43">
            <v>39530</v>
          </cell>
          <cell r="CD43">
            <v>39538</v>
          </cell>
          <cell r="CE43">
            <v>39545</v>
          </cell>
          <cell r="CF43">
            <v>39553</v>
          </cell>
          <cell r="CG43">
            <v>39561</v>
          </cell>
          <cell r="CH43">
            <v>39568</v>
          </cell>
          <cell r="CI43">
            <v>39575</v>
          </cell>
          <cell r="CJ43">
            <v>39583</v>
          </cell>
          <cell r="CK43">
            <v>39591</v>
          </cell>
          <cell r="CL43">
            <v>39599</v>
          </cell>
          <cell r="CM43">
            <v>39606</v>
          </cell>
          <cell r="CN43">
            <v>39614</v>
          </cell>
          <cell r="CO43">
            <v>39622</v>
          </cell>
          <cell r="CP43">
            <v>39629</v>
          </cell>
          <cell r="CQ43">
            <v>39636</v>
          </cell>
          <cell r="CR43">
            <v>39644</v>
          </cell>
          <cell r="CS43">
            <v>39652</v>
          </cell>
          <cell r="CT43">
            <v>39660</v>
          </cell>
          <cell r="CU43">
            <v>39667</v>
          </cell>
          <cell r="CV43">
            <v>39675</v>
          </cell>
          <cell r="CW43">
            <v>39683</v>
          </cell>
          <cell r="CX43">
            <v>39691</v>
          </cell>
        </row>
        <row r="44">
          <cell r="G44">
            <v>0</v>
          </cell>
          <cell r="H44">
            <v>10000</v>
          </cell>
          <cell r="I44">
            <v>14400</v>
          </cell>
          <cell r="J44">
            <v>14400</v>
          </cell>
          <cell r="K44">
            <v>14400</v>
          </cell>
          <cell r="L44">
            <v>14400</v>
          </cell>
          <cell r="M44">
            <v>14400</v>
          </cell>
          <cell r="N44">
            <v>14400</v>
          </cell>
          <cell r="O44">
            <v>14400</v>
          </cell>
          <cell r="P44">
            <v>14400</v>
          </cell>
          <cell r="Q44">
            <v>14400</v>
          </cell>
          <cell r="R44">
            <v>14400</v>
          </cell>
          <cell r="S44">
            <v>14400</v>
          </cell>
          <cell r="T44">
            <v>14400</v>
          </cell>
          <cell r="U44">
            <v>14400</v>
          </cell>
          <cell r="V44">
            <v>14400</v>
          </cell>
          <cell r="W44">
            <v>14400</v>
          </cell>
          <cell r="X44">
            <v>14400</v>
          </cell>
          <cell r="Y44">
            <v>14400</v>
          </cell>
          <cell r="Z44">
            <v>14400</v>
          </cell>
          <cell r="AA44">
            <v>14400</v>
          </cell>
          <cell r="AB44">
            <v>14400</v>
          </cell>
          <cell r="AC44">
            <v>14400</v>
          </cell>
          <cell r="AD44">
            <v>14400</v>
          </cell>
          <cell r="AE44">
            <v>14400</v>
          </cell>
          <cell r="AF44">
            <v>14400</v>
          </cell>
          <cell r="AG44">
            <v>14400</v>
          </cell>
          <cell r="AH44">
            <v>14400</v>
          </cell>
          <cell r="AI44">
            <v>14400</v>
          </cell>
          <cell r="AJ44">
            <v>14400</v>
          </cell>
          <cell r="AK44">
            <v>14400</v>
          </cell>
          <cell r="AL44">
            <v>14400</v>
          </cell>
          <cell r="AM44">
            <v>14400</v>
          </cell>
          <cell r="AN44">
            <v>14400</v>
          </cell>
          <cell r="AO44">
            <v>14400</v>
          </cell>
          <cell r="AP44">
            <v>14400</v>
          </cell>
          <cell r="AQ44">
            <v>14400</v>
          </cell>
          <cell r="AR44">
            <v>14400</v>
          </cell>
          <cell r="AS44">
            <v>14400</v>
          </cell>
          <cell r="AT44">
            <v>14400</v>
          </cell>
          <cell r="AU44">
            <v>14400</v>
          </cell>
          <cell r="AV44">
            <v>14400</v>
          </cell>
          <cell r="AW44">
            <v>14400</v>
          </cell>
          <cell r="AX44">
            <v>14400</v>
          </cell>
          <cell r="AY44">
            <v>14400</v>
          </cell>
          <cell r="AZ44">
            <v>14400</v>
          </cell>
          <cell r="BA44">
            <v>14400</v>
          </cell>
          <cell r="BB44">
            <v>14400</v>
          </cell>
          <cell r="BC44">
            <v>14400</v>
          </cell>
          <cell r="BD44">
            <v>14400</v>
          </cell>
          <cell r="BE44">
            <v>14400</v>
          </cell>
          <cell r="BF44">
            <v>14400</v>
          </cell>
          <cell r="BG44">
            <v>14400</v>
          </cell>
          <cell r="BH44">
            <v>14400</v>
          </cell>
          <cell r="BI44">
            <v>14400</v>
          </cell>
          <cell r="BJ44">
            <v>14400</v>
          </cell>
          <cell r="BK44">
            <v>14400</v>
          </cell>
          <cell r="BL44">
            <v>14400</v>
          </cell>
          <cell r="BM44">
            <v>14400</v>
          </cell>
          <cell r="BN44">
            <v>14400</v>
          </cell>
          <cell r="BO44">
            <v>14400</v>
          </cell>
          <cell r="BP44">
            <v>14400</v>
          </cell>
          <cell r="BQ44">
            <v>14400</v>
          </cell>
          <cell r="BR44">
            <v>14400</v>
          </cell>
          <cell r="BS44">
            <v>14400</v>
          </cell>
          <cell r="BT44">
            <v>14400</v>
          </cell>
          <cell r="BU44">
            <v>14400</v>
          </cell>
          <cell r="BV44">
            <v>14400</v>
          </cell>
          <cell r="BW44">
            <v>14400</v>
          </cell>
          <cell r="BX44">
            <v>14400</v>
          </cell>
          <cell r="BY44">
            <v>14400</v>
          </cell>
          <cell r="BZ44">
            <v>14400</v>
          </cell>
          <cell r="CA44">
            <v>14400</v>
          </cell>
          <cell r="CB44">
            <v>14400</v>
          </cell>
          <cell r="CC44">
            <v>14400</v>
          </cell>
          <cell r="CD44">
            <v>14400</v>
          </cell>
          <cell r="CE44">
            <v>14400</v>
          </cell>
          <cell r="CF44">
            <v>14400</v>
          </cell>
          <cell r="CG44">
            <v>14400</v>
          </cell>
          <cell r="CH44">
            <v>14400</v>
          </cell>
          <cell r="CI44">
            <v>14400</v>
          </cell>
          <cell r="CJ44">
            <v>14400</v>
          </cell>
          <cell r="CK44">
            <v>14400</v>
          </cell>
          <cell r="CL44">
            <v>14400</v>
          </cell>
          <cell r="CM44">
            <v>14400</v>
          </cell>
          <cell r="CN44">
            <v>14400</v>
          </cell>
          <cell r="CO44">
            <v>14400</v>
          </cell>
          <cell r="CP44">
            <v>14400</v>
          </cell>
          <cell r="CQ44">
            <v>14400</v>
          </cell>
          <cell r="CR44">
            <v>14400</v>
          </cell>
          <cell r="CS44">
            <v>14400</v>
          </cell>
          <cell r="CT44">
            <v>14400</v>
          </cell>
          <cell r="CU44">
            <v>14400</v>
          </cell>
          <cell r="CV44">
            <v>14400</v>
          </cell>
          <cell r="CW44">
            <v>14400</v>
          </cell>
          <cell r="CX44">
            <v>14400</v>
          </cell>
        </row>
        <row r="45">
          <cell r="G45">
            <v>0</v>
          </cell>
          <cell r="H45">
            <v>0</v>
          </cell>
          <cell r="I45">
            <v>1390</v>
          </cell>
          <cell r="J45">
            <v>1390</v>
          </cell>
          <cell r="K45">
            <v>1390</v>
          </cell>
          <cell r="L45">
            <v>1390</v>
          </cell>
          <cell r="M45">
            <v>1390</v>
          </cell>
          <cell r="N45">
            <v>1390</v>
          </cell>
          <cell r="O45">
            <v>1390</v>
          </cell>
          <cell r="P45">
            <v>1390</v>
          </cell>
          <cell r="Q45">
            <v>1390</v>
          </cell>
          <cell r="R45">
            <v>1390</v>
          </cell>
          <cell r="S45">
            <v>1390</v>
          </cell>
          <cell r="T45">
            <v>1390</v>
          </cell>
          <cell r="U45">
            <v>1390</v>
          </cell>
          <cell r="V45">
            <v>1390</v>
          </cell>
          <cell r="W45">
            <v>1390</v>
          </cell>
          <cell r="X45">
            <v>1390</v>
          </cell>
          <cell r="Y45">
            <v>1390</v>
          </cell>
          <cell r="Z45">
            <v>1390</v>
          </cell>
          <cell r="AA45">
            <v>1390</v>
          </cell>
          <cell r="AB45">
            <v>1390</v>
          </cell>
          <cell r="AC45">
            <v>1390</v>
          </cell>
          <cell r="AD45">
            <v>1390</v>
          </cell>
          <cell r="AE45">
            <v>1390</v>
          </cell>
          <cell r="AF45">
            <v>1390</v>
          </cell>
          <cell r="AG45">
            <v>1390</v>
          </cell>
          <cell r="AH45">
            <v>1390</v>
          </cell>
          <cell r="AI45">
            <v>1390</v>
          </cell>
          <cell r="AJ45">
            <v>1390</v>
          </cell>
          <cell r="AK45">
            <v>1390</v>
          </cell>
          <cell r="AL45">
            <v>1390</v>
          </cell>
          <cell r="AM45">
            <v>1390</v>
          </cell>
          <cell r="AN45">
            <v>1390</v>
          </cell>
          <cell r="AO45">
            <v>1390</v>
          </cell>
          <cell r="AP45">
            <v>1390</v>
          </cell>
          <cell r="AQ45">
            <v>1390</v>
          </cell>
          <cell r="AR45">
            <v>1390</v>
          </cell>
          <cell r="AS45">
            <v>1390</v>
          </cell>
          <cell r="AT45">
            <v>1390</v>
          </cell>
          <cell r="AU45">
            <v>1390</v>
          </cell>
          <cell r="AV45">
            <v>1390</v>
          </cell>
          <cell r="AW45">
            <v>1390</v>
          </cell>
          <cell r="AX45">
            <v>1390</v>
          </cell>
          <cell r="AY45">
            <v>1390</v>
          </cell>
          <cell r="AZ45">
            <v>1390</v>
          </cell>
          <cell r="BA45">
            <v>1390</v>
          </cell>
          <cell r="BB45">
            <v>1390</v>
          </cell>
          <cell r="BC45">
            <v>1390</v>
          </cell>
          <cell r="BD45">
            <v>1390</v>
          </cell>
          <cell r="BE45">
            <v>1390</v>
          </cell>
          <cell r="BF45">
            <v>1390</v>
          </cell>
          <cell r="BG45">
            <v>1390</v>
          </cell>
          <cell r="BH45">
            <v>1390</v>
          </cell>
          <cell r="BI45">
            <v>1390</v>
          </cell>
          <cell r="BJ45">
            <v>1390</v>
          </cell>
          <cell r="BK45">
            <v>1390</v>
          </cell>
          <cell r="BL45">
            <v>1390</v>
          </cell>
          <cell r="BM45">
            <v>1390</v>
          </cell>
          <cell r="BN45">
            <v>1390</v>
          </cell>
          <cell r="BO45">
            <v>1390</v>
          </cell>
          <cell r="BP45">
            <v>1390</v>
          </cell>
          <cell r="BQ45">
            <v>1390</v>
          </cell>
          <cell r="BR45">
            <v>1390</v>
          </cell>
          <cell r="BS45">
            <v>1390</v>
          </cell>
          <cell r="BT45">
            <v>1390</v>
          </cell>
          <cell r="BU45">
            <v>1390</v>
          </cell>
          <cell r="BV45">
            <v>1390</v>
          </cell>
          <cell r="BW45">
            <v>1390</v>
          </cell>
          <cell r="BX45">
            <v>1390</v>
          </cell>
          <cell r="BY45">
            <v>1390</v>
          </cell>
          <cell r="BZ45">
            <v>1390</v>
          </cell>
          <cell r="CA45">
            <v>1390</v>
          </cell>
          <cell r="CB45">
            <v>1390</v>
          </cell>
          <cell r="CC45">
            <v>1390</v>
          </cell>
          <cell r="CD45">
            <v>1390</v>
          </cell>
          <cell r="CE45">
            <v>1390</v>
          </cell>
          <cell r="CF45">
            <v>1390</v>
          </cell>
          <cell r="CG45">
            <v>1390</v>
          </cell>
          <cell r="CH45">
            <v>1390</v>
          </cell>
          <cell r="CI45">
            <v>1390</v>
          </cell>
          <cell r="CJ45">
            <v>1390</v>
          </cell>
          <cell r="CK45">
            <v>1390</v>
          </cell>
          <cell r="CL45">
            <v>1390</v>
          </cell>
          <cell r="CM45">
            <v>1390</v>
          </cell>
          <cell r="CN45">
            <v>1390</v>
          </cell>
          <cell r="CO45">
            <v>1390</v>
          </cell>
          <cell r="CP45">
            <v>1390</v>
          </cell>
          <cell r="CQ45">
            <v>1390</v>
          </cell>
          <cell r="CR45">
            <v>1390</v>
          </cell>
          <cell r="CS45">
            <v>1390</v>
          </cell>
          <cell r="CT45">
            <v>1390</v>
          </cell>
          <cell r="CU45">
            <v>1390</v>
          </cell>
          <cell r="CV45">
            <v>1390</v>
          </cell>
          <cell r="CW45">
            <v>1390</v>
          </cell>
          <cell r="CX45">
            <v>1390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2241</v>
          </cell>
          <cell r="K46">
            <v>2241</v>
          </cell>
          <cell r="L46">
            <v>2241</v>
          </cell>
          <cell r="M46">
            <v>2241</v>
          </cell>
          <cell r="N46">
            <v>2241</v>
          </cell>
          <cell r="O46">
            <v>2241</v>
          </cell>
          <cell r="P46">
            <v>2241</v>
          </cell>
          <cell r="Q46">
            <v>2241</v>
          </cell>
          <cell r="R46">
            <v>2241</v>
          </cell>
          <cell r="S46">
            <v>2241</v>
          </cell>
          <cell r="T46">
            <v>2241</v>
          </cell>
          <cell r="U46">
            <v>2241</v>
          </cell>
          <cell r="V46">
            <v>2241</v>
          </cell>
          <cell r="W46">
            <v>2241</v>
          </cell>
          <cell r="X46">
            <v>2241</v>
          </cell>
          <cell r="Y46">
            <v>2241</v>
          </cell>
          <cell r="Z46">
            <v>2241</v>
          </cell>
          <cell r="AA46">
            <v>2241</v>
          </cell>
          <cell r="AB46">
            <v>2241</v>
          </cell>
          <cell r="AC46">
            <v>2241</v>
          </cell>
          <cell r="AD46">
            <v>2241</v>
          </cell>
          <cell r="AE46">
            <v>2241</v>
          </cell>
          <cell r="AF46">
            <v>2241</v>
          </cell>
          <cell r="AG46">
            <v>2241</v>
          </cell>
          <cell r="AH46">
            <v>2241</v>
          </cell>
          <cell r="AI46">
            <v>2241</v>
          </cell>
          <cell r="AJ46">
            <v>2241</v>
          </cell>
          <cell r="AK46">
            <v>2241</v>
          </cell>
          <cell r="AL46">
            <v>2241</v>
          </cell>
          <cell r="AM46">
            <v>2241</v>
          </cell>
          <cell r="AN46">
            <v>2241</v>
          </cell>
          <cell r="AO46">
            <v>2241</v>
          </cell>
          <cell r="AP46">
            <v>2241</v>
          </cell>
          <cell r="AQ46">
            <v>2241</v>
          </cell>
          <cell r="AR46">
            <v>2241</v>
          </cell>
          <cell r="AS46">
            <v>2241</v>
          </cell>
          <cell r="AT46">
            <v>2241</v>
          </cell>
          <cell r="AU46">
            <v>2241</v>
          </cell>
          <cell r="AV46">
            <v>2241</v>
          </cell>
          <cell r="AW46">
            <v>2241</v>
          </cell>
          <cell r="AX46">
            <v>2241</v>
          </cell>
          <cell r="AY46">
            <v>2241</v>
          </cell>
          <cell r="AZ46">
            <v>2241</v>
          </cell>
          <cell r="BA46">
            <v>2241</v>
          </cell>
          <cell r="BB46">
            <v>2241</v>
          </cell>
          <cell r="BC46">
            <v>2241</v>
          </cell>
          <cell r="BD46">
            <v>2241</v>
          </cell>
          <cell r="BE46">
            <v>2241</v>
          </cell>
          <cell r="BF46">
            <v>2241</v>
          </cell>
          <cell r="BG46">
            <v>2241</v>
          </cell>
          <cell r="BH46">
            <v>2241</v>
          </cell>
          <cell r="BI46">
            <v>2241</v>
          </cell>
          <cell r="BJ46">
            <v>2241</v>
          </cell>
          <cell r="BK46">
            <v>2241</v>
          </cell>
          <cell r="BL46">
            <v>2241</v>
          </cell>
          <cell r="BM46">
            <v>2241</v>
          </cell>
          <cell r="BN46">
            <v>2241</v>
          </cell>
          <cell r="BO46">
            <v>2241</v>
          </cell>
          <cell r="BP46">
            <v>2241</v>
          </cell>
          <cell r="BQ46">
            <v>2241</v>
          </cell>
          <cell r="BR46">
            <v>2241</v>
          </cell>
          <cell r="BS46">
            <v>2241</v>
          </cell>
          <cell r="BT46">
            <v>2241</v>
          </cell>
          <cell r="BU46">
            <v>2241</v>
          </cell>
          <cell r="BV46">
            <v>2241</v>
          </cell>
          <cell r="BW46">
            <v>2241</v>
          </cell>
          <cell r="BX46">
            <v>2241</v>
          </cell>
          <cell r="BY46">
            <v>2241</v>
          </cell>
          <cell r="BZ46">
            <v>2241</v>
          </cell>
          <cell r="CA46">
            <v>2241</v>
          </cell>
          <cell r="CB46">
            <v>2241</v>
          </cell>
          <cell r="CC46">
            <v>2241</v>
          </cell>
          <cell r="CD46">
            <v>2241</v>
          </cell>
          <cell r="CE46">
            <v>2241</v>
          </cell>
          <cell r="CF46">
            <v>2241</v>
          </cell>
          <cell r="CG46">
            <v>2241</v>
          </cell>
          <cell r="CH46">
            <v>2241</v>
          </cell>
          <cell r="CI46">
            <v>2241</v>
          </cell>
          <cell r="CJ46">
            <v>2241</v>
          </cell>
          <cell r="CK46">
            <v>2241</v>
          </cell>
          <cell r="CL46">
            <v>2241</v>
          </cell>
          <cell r="CM46">
            <v>2241</v>
          </cell>
          <cell r="CN46">
            <v>2241</v>
          </cell>
          <cell r="CO46">
            <v>2241</v>
          </cell>
          <cell r="CP46">
            <v>2241</v>
          </cell>
          <cell r="CQ46">
            <v>2241</v>
          </cell>
          <cell r="CR46">
            <v>2241</v>
          </cell>
          <cell r="CS46">
            <v>2241</v>
          </cell>
          <cell r="CT46">
            <v>2241</v>
          </cell>
          <cell r="CU46">
            <v>2241</v>
          </cell>
          <cell r="CV46">
            <v>2241</v>
          </cell>
          <cell r="CW46">
            <v>2241</v>
          </cell>
          <cell r="CX46">
            <v>2241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300</v>
          </cell>
          <cell r="M47">
            <v>600</v>
          </cell>
          <cell r="N47">
            <v>850</v>
          </cell>
          <cell r="O47">
            <v>1322</v>
          </cell>
          <cell r="P47">
            <v>1322</v>
          </cell>
          <cell r="Q47">
            <v>1322</v>
          </cell>
          <cell r="R47">
            <v>1322</v>
          </cell>
          <cell r="S47">
            <v>1322</v>
          </cell>
          <cell r="T47">
            <v>1322</v>
          </cell>
          <cell r="U47">
            <v>1322</v>
          </cell>
          <cell r="V47">
            <v>1322</v>
          </cell>
          <cell r="W47">
            <v>1322</v>
          </cell>
          <cell r="X47">
            <v>1322</v>
          </cell>
          <cell r="Y47">
            <v>1322</v>
          </cell>
          <cell r="Z47">
            <v>1322</v>
          </cell>
          <cell r="AA47">
            <v>1322</v>
          </cell>
          <cell r="AB47">
            <v>1322</v>
          </cell>
          <cell r="AC47">
            <v>1322</v>
          </cell>
          <cell r="AD47">
            <v>1322</v>
          </cell>
          <cell r="AE47">
            <v>1322</v>
          </cell>
          <cell r="AF47">
            <v>1322</v>
          </cell>
          <cell r="AG47">
            <v>1322</v>
          </cell>
          <cell r="AH47">
            <v>1322</v>
          </cell>
          <cell r="AI47">
            <v>1322</v>
          </cell>
          <cell r="AJ47">
            <v>1322</v>
          </cell>
          <cell r="AK47">
            <v>1322</v>
          </cell>
          <cell r="AL47">
            <v>1322</v>
          </cell>
          <cell r="AM47">
            <v>1322</v>
          </cell>
          <cell r="AN47">
            <v>1322</v>
          </cell>
          <cell r="AO47">
            <v>1322</v>
          </cell>
          <cell r="AP47">
            <v>1322</v>
          </cell>
          <cell r="AQ47">
            <v>1322</v>
          </cell>
          <cell r="AR47">
            <v>1322</v>
          </cell>
          <cell r="AS47">
            <v>1322</v>
          </cell>
          <cell r="AT47">
            <v>1322</v>
          </cell>
          <cell r="AU47">
            <v>1322</v>
          </cell>
          <cell r="AV47">
            <v>1322</v>
          </cell>
          <cell r="AW47">
            <v>1322</v>
          </cell>
          <cell r="AX47">
            <v>1322</v>
          </cell>
          <cell r="AY47">
            <v>1322</v>
          </cell>
          <cell r="AZ47">
            <v>1322</v>
          </cell>
          <cell r="BA47">
            <v>1322</v>
          </cell>
          <cell r="BB47">
            <v>1322</v>
          </cell>
          <cell r="BC47">
            <v>1322</v>
          </cell>
          <cell r="BD47">
            <v>1322</v>
          </cell>
          <cell r="BE47">
            <v>1322</v>
          </cell>
          <cell r="BF47">
            <v>1322</v>
          </cell>
          <cell r="BG47">
            <v>1322</v>
          </cell>
          <cell r="BH47">
            <v>1322</v>
          </cell>
          <cell r="BI47">
            <v>1322</v>
          </cell>
          <cell r="BJ47">
            <v>1322</v>
          </cell>
          <cell r="BK47">
            <v>1322</v>
          </cell>
          <cell r="BL47">
            <v>1322</v>
          </cell>
          <cell r="BM47">
            <v>1322</v>
          </cell>
          <cell r="BN47">
            <v>1322</v>
          </cell>
          <cell r="BO47">
            <v>1322</v>
          </cell>
          <cell r="BP47">
            <v>1322</v>
          </cell>
          <cell r="BQ47">
            <v>1322</v>
          </cell>
          <cell r="BR47">
            <v>1322</v>
          </cell>
          <cell r="BS47">
            <v>1322</v>
          </cell>
          <cell r="BT47">
            <v>1322</v>
          </cell>
          <cell r="BU47">
            <v>1322</v>
          </cell>
          <cell r="BV47">
            <v>1322</v>
          </cell>
          <cell r="BW47">
            <v>1322</v>
          </cell>
          <cell r="BX47">
            <v>1322</v>
          </cell>
          <cell r="BY47">
            <v>1322</v>
          </cell>
          <cell r="BZ47">
            <v>1322</v>
          </cell>
          <cell r="CA47">
            <v>1322</v>
          </cell>
          <cell r="CB47">
            <v>1322</v>
          </cell>
          <cell r="CC47">
            <v>1322</v>
          </cell>
          <cell r="CD47">
            <v>1322</v>
          </cell>
          <cell r="CE47">
            <v>1322</v>
          </cell>
          <cell r="CF47">
            <v>1322</v>
          </cell>
          <cell r="CG47">
            <v>1322</v>
          </cell>
          <cell r="CH47">
            <v>1322</v>
          </cell>
          <cell r="CI47">
            <v>1322</v>
          </cell>
          <cell r="CJ47">
            <v>1322</v>
          </cell>
          <cell r="CK47">
            <v>1322</v>
          </cell>
          <cell r="CL47">
            <v>1322</v>
          </cell>
          <cell r="CM47">
            <v>1322</v>
          </cell>
          <cell r="CN47">
            <v>1322</v>
          </cell>
          <cell r="CO47">
            <v>1322</v>
          </cell>
          <cell r="CP47">
            <v>1322</v>
          </cell>
          <cell r="CQ47">
            <v>1322</v>
          </cell>
          <cell r="CR47">
            <v>1322</v>
          </cell>
          <cell r="CS47">
            <v>1322</v>
          </cell>
          <cell r="CT47">
            <v>1322</v>
          </cell>
          <cell r="CU47">
            <v>1322</v>
          </cell>
          <cell r="CV47">
            <v>1322</v>
          </cell>
          <cell r="CW47">
            <v>1322</v>
          </cell>
          <cell r="CX47">
            <v>1322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1624</v>
          </cell>
          <cell r="P48">
            <v>1624</v>
          </cell>
          <cell r="Q48">
            <v>1624</v>
          </cell>
          <cell r="R48">
            <v>1624</v>
          </cell>
          <cell r="S48">
            <v>1624</v>
          </cell>
          <cell r="T48">
            <v>1624</v>
          </cell>
          <cell r="U48">
            <v>1624</v>
          </cell>
          <cell r="V48">
            <v>1624</v>
          </cell>
          <cell r="W48">
            <v>1624</v>
          </cell>
          <cell r="X48">
            <v>1624</v>
          </cell>
          <cell r="Y48">
            <v>1624</v>
          </cell>
          <cell r="Z48">
            <v>1624</v>
          </cell>
          <cell r="AA48">
            <v>1624</v>
          </cell>
          <cell r="AB48">
            <v>1624</v>
          </cell>
          <cell r="AC48">
            <v>1624</v>
          </cell>
          <cell r="AD48">
            <v>1624</v>
          </cell>
          <cell r="AE48">
            <v>1624</v>
          </cell>
          <cell r="AF48">
            <v>1624</v>
          </cell>
          <cell r="AG48">
            <v>1624</v>
          </cell>
          <cell r="AH48">
            <v>1624</v>
          </cell>
          <cell r="AI48">
            <v>1624</v>
          </cell>
          <cell r="AJ48">
            <v>1624</v>
          </cell>
          <cell r="AK48">
            <v>1624</v>
          </cell>
          <cell r="AL48">
            <v>1624</v>
          </cell>
          <cell r="AM48">
            <v>1624</v>
          </cell>
          <cell r="AN48">
            <v>1624</v>
          </cell>
          <cell r="AO48">
            <v>1624</v>
          </cell>
          <cell r="AP48">
            <v>1624</v>
          </cell>
          <cell r="AQ48">
            <v>1624</v>
          </cell>
          <cell r="AR48">
            <v>1624</v>
          </cell>
          <cell r="AS48">
            <v>1624</v>
          </cell>
          <cell r="AT48">
            <v>1624</v>
          </cell>
          <cell r="AU48">
            <v>1624</v>
          </cell>
          <cell r="AV48">
            <v>1624</v>
          </cell>
          <cell r="AW48">
            <v>1624</v>
          </cell>
          <cell r="AX48">
            <v>1624</v>
          </cell>
          <cell r="AY48">
            <v>1624</v>
          </cell>
          <cell r="AZ48">
            <v>1624</v>
          </cell>
          <cell r="BA48">
            <v>1624</v>
          </cell>
          <cell r="BB48">
            <v>1624</v>
          </cell>
          <cell r="BC48">
            <v>1624</v>
          </cell>
          <cell r="BD48">
            <v>1624</v>
          </cell>
          <cell r="BE48">
            <v>1624</v>
          </cell>
          <cell r="BF48">
            <v>1624</v>
          </cell>
          <cell r="BG48">
            <v>1624</v>
          </cell>
          <cell r="BH48">
            <v>1624</v>
          </cell>
          <cell r="BI48">
            <v>1624</v>
          </cell>
          <cell r="BJ48">
            <v>1624</v>
          </cell>
          <cell r="BK48">
            <v>1624</v>
          </cell>
          <cell r="BL48">
            <v>1624</v>
          </cell>
          <cell r="BM48">
            <v>1624</v>
          </cell>
          <cell r="BN48">
            <v>1624</v>
          </cell>
          <cell r="BO48">
            <v>1624</v>
          </cell>
          <cell r="BP48">
            <v>1624</v>
          </cell>
          <cell r="BQ48">
            <v>1624</v>
          </cell>
          <cell r="BR48">
            <v>1624</v>
          </cell>
          <cell r="BS48">
            <v>1624</v>
          </cell>
          <cell r="BT48">
            <v>1624</v>
          </cell>
          <cell r="BU48">
            <v>1624</v>
          </cell>
          <cell r="BV48">
            <v>1624</v>
          </cell>
          <cell r="BW48">
            <v>1624</v>
          </cell>
          <cell r="BX48">
            <v>1624</v>
          </cell>
          <cell r="BY48">
            <v>1624</v>
          </cell>
          <cell r="BZ48">
            <v>1624</v>
          </cell>
          <cell r="CA48">
            <v>1624</v>
          </cell>
          <cell r="CB48">
            <v>1624</v>
          </cell>
          <cell r="CC48">
            <v>1624</v>
          </cell>
          <cell r="CD48">
            <v>1624</v>
          </cell>
          <cell r="CE48">
            <v>1624</v>
          </cell>
          <cell r="CF48">
            <v>1624</v>
          </cell>
          <cell r="CG48">
            <v>1624</v>
          </cell>
          <cell r="CH48">
            <v>1624</v>
          </cell>
          <cell r="CI48">
            <v>1624</v>
          </cell>
          <cell r="CJ48">
            <v>1624</v>
          </cell>
          <cell r="CK48">
            <v>1624</v>
          </cell>
          <cell r="CL48">
            <v>1624</v>
          </cell>
          <cell r="CM48">
            <v>1624</v>
          </cell>
          <cell r="CN48">
            <v>1624</v>
          </cell>
          <cell r="CO48">
            <v>1624</v>
          </cell>
          <cell r="CP48">
            <v>1624</v>
          </cell>
          <cell r="CQ48">
            <v>1624</v>
          </cell>
          <cell r="CR48">
            <v>1624</v>
          </cell>
          <cell r="CS48">
            <v>1624</v>
          </cell>
          <cell r="CT48">
            <v>1624</v>
          </cell>
          <cell r="CU48">
            <v>1624</v>
          </cell>
          <cell r="CV48">
            <v>1624</v>
          </cell>
          <cell r="CW48">
            <v>1624</v>
          </cell>
          <cell r="CX48">
            <v>1624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745</v>
          </cell>
          <cell r="Q49">
            <v>745</v>
          </cell>
          <cell r="R49">
            <v>745</v>
          </cell>
          <cell r="S49">
            <v>745</v>
          </cell>
          <cell r="T49">
            <v>745</v>
          </cell>
          <cell r="U49">
            <v>745</v>
          </cell>
          <cell r="V49">
            <v>745</v>
          </cell>
          <cell r="W49">
            <v>745</v>
          </cell>
          <cell r="X49">
            <v>745</v>
          </cell>
          <cell r="Y49">
            <v>745</v>
          </cell>
          <cell r="Z49">
            <v>745</v>
          </cell>
          <cell r="AA49">
            <v>745</v>
          </cell>
          <cell r="AB49">
            <v>745</v>
          </cell>
          <cell r="AC49">
            <v>745</v>
          </cell>
          <cell r="AD49">
            <v>745</v>
          </cell>
          <cell r="AE49">
            <v>745</v>
          </cell>
          <cell r="AF49">
            <v>745</v>
          </cell>
          <cell r="AG49">
            <v>745</v>
          </cell>
          <cell r="AH49">
            <v>745</v>
          </cell>
          <cell r="AI49">
            <v>745</v>
          </cell>
          <cell r="AJ49">
            <v>745</v>
          </cell>
          <cell r="AK49">
            <v>745</v>
          </cell>
          <cell r="AL49">
            <v>745</v>
          </cell>
          <cell r="AM49">
            <v>745</v>
          </cell>
          <cell r="AN49">
            <v>745</v>
          </cell>
          <cell r="AO49">
            <v>745</v>
          </cell>
          <cell r="AP49">
            <v>745</v>
          </cell>
          <cell r="AQ49">
            <v>745</v>
          </cell>
          <cell r="AR49">
            <v>745</v>
          </cell>
          <cell r="AS49">
            <v>745</v>
          </cell>
          <cell r="AT49">
            <v>745</v>
          </cell>
          <cell r="AU49">
            <v>745</v>
          </cell>
          <cell r="AV49">
            <v>745</v>
          </cell>
          <cell r="AW49">
            <v>745</v>
          </cell>
          <cell r="AX49">
            <v>745</v>
          </cell>
          <cell r="AY49">
            <v>745</v>
          </cell>
          <cell r="AZ49">
            <v>745</v>
          </cell>
          <cell r="BA49">
            <v>745</v>
          </cell>
          <cell r="BB49">
            <v>745</v>
          </cell>
          <cell r="BC49">
            <v>745</v>
          </cell>
          <cell r="BD49">
            <v>745</v>
          </cell>
          <cell r="BE49">
            <v>745</v>
          </cell>
          <cell r="BF49">
            <v>745</v>
          </cell>
          <cell r="BG49">
            <v>745</v>
          </cell>
          <cell r="BH49">
            <v>745</v>
          </cell>
          <cell r="BI49">
            <v>745</v>
          </cell>
          <cell r="BJ49">
            <v>745</v>
          </cell>
          <cell r="BK49">
            <v>745</v>
          </cell>
          <cell r="BL49">
            <v>745</v>
          </cell>
          <cell r="BM49">
            <v>745</v>
          </cell>
          <cell r="BN49">
            <v>745</v>
          </cell>
          <cell r="BO49">
            <v>745</v>
          </cell>
          <cell r="BP49">
            <v>745</v>
          </cell>
          <cell r="BQ49">
            <v>745</v>
          </cell>
          <cell r="BR49">
            <v>745</v>
          </cell>
          <cell r="BS49">
            <v>745</v>
          </cell>
          <cell r="BT49">
            <v>745</v>
          </cell>
          <cell r="BU49">
            <v>745</v>
          </cell>
          <cell r="BV49">
            <v>745</v>
          </cell>
          <cell r="BW49">
            <v>745</v>
          </cell>
          <cell r="BX49">
            <v>745</v>
          </cell>
          <cell r="BY49">
            <v>745</v>
          </cell>
          <cell r="BZ49">
            <v>745</v>
          </cell>
          <cell r="CA49">
            <v>745</v>
          </cell>
          <cell r="CB49">
            <v>745</v>
          </cell>
          <cell r="CC49">
            <v>745</v>
          </cell>
          <cell r="CD49">
            <v>745</v>
          </cell>
          <cell r="CE49">
            <v>745</v>
          </cell>
          <cell r="CF49">
            <v>745</v>
          </cell>
          <cell r="CG49">
            <v>745</v>
          </cell>
          <cell r="CH49">
            <v>745</v>
          </cell>
          <cell r="CI49">
            <v>745</v>
          </cell>
          <cell r="CJ49">
            <v>745</v>
          </cell>
          <cell r="CK49">
            <v>745</v>
          </cell>
          <cell r="CL49">
            <v>745</v>
          </cell>
          <cell r="CM49">
            <v>745</v>
          </cell>
          <cell r="CN49">
            <v>745</v>
          </cell>
          <cell r="CO49">
            <v>745</v>
          </cell>
          <cell r="CP49">
            <v>745</v>
          </cell>
          <cell r="CQ49">
            <v>745</v>
          </cell>
          <cell r="CR49">
            <v>745</v>
          </cell>
          <cell r="CS49">
            <v>745</v>
          </cell>
          <cell r="CT49">
            <v>745</v>
          </cell>
          <cell r="CU49">
            <v>745</v>
          </cell>
          <cell r="CV49">
            <v>745</v>
          </cell>
          <cell r="CW49">
            <v>745</v>
          </cell>
          <cell r="CX49">
            <v>745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7270</v>
          </cell>
          <cell r="Q50">
            <v>7270</v>
          </cell>
          <cell r="R50">
            <v>7270</v>
          </cell>
          <cell r="S50">
            <v>7270</v>
          </cell>
          <cell r="T50">
            <v>7270</v>
          </cell>
          <cell r="U50">
            <v>7270</v>
          </cell>
          <cell r="V50">
            <v>7270</v>
          </cell>
          <cell r="W50">
            <v>7270</v>
          </cell>
          <cell r="X50">
            <v>7270</v>
          </cell>
          <cell r="Y50">
            <v>7270</v>
          </cell>
          <cell r="Z50">
            <v>7270</v>
          </cell>
          <cell r="AA50">
            <v>7270</v>
          </cell>
          <cell r="AB50">
            <v>7270</v>
          </cell>
          <cell r="AC50">
            <v>7270</v>
          </cell>
          <cell r="AD50">
            <v>7270</v>
          </cell>
          <cell r="AE50">
            <v>7270</v>
          </cell>
          <cell r="AF50">
            <v>7270</v>
          </cell>
          <cell r="AG50">
            <v>7270</v>
          </cell>
          <cell r="AH50">
            <v>7270</v>
          </cell>
          <cell r="AI50">
            <v>7270</v>
          </cell>
          <cell r="AJ50">
            <v>7270</v>
          </cell>
          <cell r="AK50">
            <v>7270</v>
          </cell>
          <cell r="AL50">
            <v>7270</v>
          </cell>
          <cell r="AM50">
            <v>7270</v>
          </cell>
          <cell r="AN50">
            <v>7270</v>
          </cell>
          <cell r="AO50">
            <v>7270</v>
          </cell>
          <cell r="AP50">
            <v>7270</v>
          </cell>
          <cell r="AQ50">
            <v>7270</v>
          </cell>
          <cell r="AR50">
            <v>7270</v>
          </cell>
          <cell r="AS50">
            <v>7270</v>
          </cell>
          <cell r="AT50">
            <v>7270</v>
          </cell>
          <cell r="AU50">
            <v>7270</v>
          </cell>
          <cell r="AV50">
            <v>7270</v>
          </cell>
          <cell r="AW50">
            <v>7270</v>
          </cell>
          <cell r="AX50">
            <v>7270</v>
          </cell>
          <cell r="AY50">
            <v>7270</v>
          </cell>
          <cell r="AZ50">
            <v>7270</v>
          </cell>
          <cell r="BA50">
            <v>7270</v>
          </cell>
          <cell r="BB50">
            <v>7270</v>
          </cell>
          <cell r="BC50">
            <v>7270</v>
          </cell>
          <cell r="BD50">
            <v>7270</v>
          </cell>
          <cell r="BE50">
            <v>7270</v>
          </cell>
          <cell r="BF50">
            <v>7270</v>
          </cell>
          <cell r="BG50">
            <v>7270</v>
          </cell>
          <cell r="BH50">
            <v>7270</v>
          </cell>
          <cell r="BI50">
            <v>7270</v>
          </cell>
          <cell r="BJ50">
            <v>7270</v>
          </cell>
          <cell r="BK50">
            <v>7270</v>
          </cell>
          <cell r="BL50">
            <v>7270</v>
          </cell>
          <cell r="BM50">
            <v>7270</v>
          </cell>
          <cell r="BN50">
            <v>7270</v>
          </cell>
          <cell r="BO50">
            <v>7270</v>
          </cell>
          <cell r="BP50">
            <v>7270</v>
          </cell>
          <cell r="BQ50">
            <v>7270</v>
          </cell>
          <cell r="BR50">
            <v>7270</v>
          </cell>
          <cell r="BS50">
            <v>7270</v>
          </cell>
          <cell r="BT50">
            <v>7270</v>
          </cell>
          <cell r="BU50">
            <v>7270</v>
          </cell>
          <cell r="BV50">
            <v>7270</v>
          </cell>
          <cell r="BW50">
            <v>7270</v>
          </cell>
          <cell r="BX50">
            <v>7270</v>
          </cell>
          <cell r="BY50">
            <v>7270</v>
          </cell>
          <cell r="BZ50">
            <v>7270</v>
          </cell>
          <cell r="CA50">
            <v>7270</v>
          </cell>
          <cell r="CB50">
            <v>7270</v>
          </cell>
          <cell r="CC50">
            <v>7270</v>
          </cell>
          <cell r="CD50">
            <v>7270</v>
          </cell>
          <cell r="CE50">
            <v>7270</v>
          </cell>
          <cell r="CF50">
            <v>7270</v>
          </cell>
          <cell r="CG50">
            <v>7270</v>
          </cell>
          <cell r="CH50">
            <v>7270</v>
          </cell>
          <cell r="CI50">
            <v>7270</v>
          </cell>
          <cell r="CJ50">
            <v>7270</v>
          </cell>
          <cell r="CK50">
            <v>7270</v>
          </cell>
          <cell r="CL50">
            <v>7270</v>
          </cell>
          <cell r="CM50">
            <v>7270</v>
          </cell>
          <cell r="CN50">
            <v>7270</v>
          </cell>
          <cell r="CO50">
            <v>7270</v>
          </cell>
          <cell r="CP50">
            <v>7270</v>
          </cell>
          <cell r="CQ50">
            <v>7270</v>
          </cell>
          <cell r="CR50">
            <v>7270</v>
          </cell>
          <cell r="CS50">
            <v>7270</v>
          </cell>
          <cell r="CT50">
            <v>7270</v>
          </cell>
          <cell r="CU50">
            <v>7270</v>
          </cell>
          <cell r="CV50">
            <v>7270</v>
          </cell>
          <cell r="CW50">
            <v>7270</v>
          </cell>
          <cell r="CX50">
            <v>7270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7270</v>
          </cell>
          <cell r="R51">
            <v>7270</v>
          </cell>
          <cell r="S51">
            <v>7270</v>
          </cell>
          <cell r="T51">
            <v>7270</v>
          </cell>
          <cell r="U51">
            <v>7270</v>
          </cell>
          <cell r="V51">
            <v>7270</v>
          </cell>
          <cell r="W51">
            <v>7270</v>
          </cell>
          <cell r="X51">
            <v>7270</v>
          </cell>
          <cell r="Y51">
            <v>7270</v>
          </cell>
          <cell r="Z51">
            <v>7270</v>
          </cell>
          <cell r="AA51">
            <v>7270</v>
          </cell>
          <cell r="AB51">
            <v>7270</v>
          </cell>
          <cell r="AC51">
            <v>7270</v>
          </cell>
          <cell r="AD51">
            <v>7270</v>
          </cell>
          <cell r="AE51">
            <v>7270</v>
          </cell>
          <cell r="AF51">
            <v>7270</v>
          </cell>
          <cell r="AG51">
            <v>7270</v>
          </cell>
          <cell r="AH51">
            <v>7270</v>
          </cell>
          <cell r="AI51">
            <v>7270</v>
          </cell>
          <cell r="AJ51">
            <v>7270</v>
          </cell>
          <cell r="AK51">
            <v>7270</v>
          </cell>
          <cell r="AL51">
            <v>7270</v>
          </cell>
          <cell r="AM51">
            <v>7270</v>
          </cell>
          <cell r="AN51">
            <v>7270</v>
          </cell>
          <cell r="AO51">
            <v>7270</v>
          </cell>
          <cell r="AP51">
            <v>7270</v>
          </cell>
          <cell r="AQ51">
            <v>7270</v>
          </cell>
          <cell r="AR51">
            <v>7270</v>
          </cell>
          <cell r="AS51">
            <v>7270</v>
          </cell>
          <cell r="AT51">
            <v>7270</v>
          </cell>
          <cell r="AU51">
            <v>7270</v>
          </cell>
          <cell r="AV51">
            <v>7270</v>
          </cell>
          <cell r="AW51">
            <v>7270</v>
          </cell>
          <cell r="AX51">
            <v>7270</v>
          </cell>
          <cell r="AY51">
            <v>7270</v>
          </cell>
          <cell r="AZ51">
            <v>7270</v>
          </cell>
          <cell r="BA51">
            <v>7270</v>
          </cell>
          <cell r="BB51">
            <v>7270</v>
          </cell>
          <cell r="BC51">
            <v>7270</v>
          </cell>
          <cell r="BD51">
            <v>7270</v>
          </cell>
          <cell r="BE51">
            <v>7270</v>
          </cell>
          <cell r="BF51">
            <v>7270</v>
          </cell>
          <cell r="BG51">
            <v>7270</v>
          </cell>
          <cell r="BH51">
            <v>7270</v>
          </cell>
          <cell r="BI51">
            <v>7270</v>
          </cell>
          <cell r="BJ51">
            <v>7270</v>
          </cell>
          <cell r="BK51">
            <v>7270</v>
          </cell>
          <cell r="BL51">
            <v>7270</v>
          </cell>
          <cell r="BM51">
            <v>7270</v>
          </cell>
          <cell r="BN51">
            <v>7270</v>
          </cell>
          <cell r="BO51">
            <v>7270</v>
          </cell>
          <cell r="BP51">
            <v>7270</v>
          </cell>
          <cell r="BQ51">
            <v>7270</v>
          </cell>
          <cell r="BR51">
            <v>7270</v>
          </cell>
          <cell r="BS51">
            <v>7270</v>
          </cell>
          <cell r="BT51">
            <v>7270</v>
          </cell>
          <cell r="BU51">
            <v>7270</v>
          </cell>
          <cell r="BV51">
            <v>7270</v>
          </cell>
          <cell r="BW51">
            <v>7270</v>
          </cell>
          <cell r="BX51">
            <v>7270</v>
          </cell>
          <cell r="BY51">
            <v>7270</v>
          </cell>
          <cell r="BZ51">
            <v>7270</v>
          </cell>
          <cell r="CA51">
            <v>7270</v>
          </cell>
          <cell r="CB51">
            <v>7270</v>
          </cell>
          <cell r="CC51">
            <v>7270</v>
          </cell>
          <cell r="CD51">
            <v>7270</v>
          </cell>
          <cell r="CE51">
            <v>7270</v>
          </cell>
          <cell r="CF51">
            <v>7270</v>
          </cell>
          <cell r="CG51">
            <v>7270</v>
          </cell>
          <cell r="CH51">
            <v>7270</v>
          </cell>
          <cell r="CI51">
            <v>7270</v>
          </cell>
          <cell r="CJ51">
            <v>7270</v>
          </cell>
          <cell r="CK51">
            <v>7270</v>
          </cell>
          <cell r="CL51">
            <v>7270</v>
          </cell>
          <cell r="CM51">
            <v>7270</v>
          </cell>
          <cell r="CN51">
            <v>7270</v>
          </cell>
          <cell r="CO51">
            <v>7270</v>
          </cell>
          <cell r="CP51">
            <v>7270</v>
          </cell>
          <cell r="CQ51">
            <v>7270</v>
          </cell>
          <cell r="CR51">
            <v>7270</v>
          </cell>
          <cell r="CS51">
            <v>7270</v>
          </cell>
          <cell r="CT51">
            <v>7270</v>
          </cell>
          <cell r="CU51">
            <v>7270</v>
          </cell>
          <cell r="CV51">
            <v>7270</v>
          </cell>
          <cell r="CW51">
            <v>7270</v>
          </cell>
          <cell r="CX51">
            <v>7270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14</v>
          </cell>
          <cell r="K52">
            <v>14</v>
          </cell>
          <cell r="L52">
            <v>14</v>
          </cell>
          <cell r="M52">
            <v>14</v>
          </cell>
          <cell r="N52">
            <v>14</v>
          </cell>
          <cell r="O52">
            <v>14</v>
          </cell>
          <cell r="P52">
            <v>14</v>
          </cell>
          <cell r="Q52">
            <v>14</v>
          </cell>
          <cell r="R52">
            <v>14</v>
          </cell>
          <cell r="S52">
            <v>14</v>
          </cell>
          <cell r="T52">
            <v>14</v>
          </cell>
          <cell r="U52">
            <v>14</v>
          </cell>
          <cell r="V52">
            <v>14</v>
          </cell>
          <cell r="W52">
            <v>14</v>
          </cell>
          <cell r="X52">
            <v>14</v>
          </cell>
          <cell r="Y52">
            <v>14</v>
          </cell>
          <cell r="Z52">
            <v>14</v>
          </cell>
          <cell r="AA52">
            <v>14</v>
          </cell>
          <cell r="AB52">
            <v>14</v>
          </cell>
          <cell r="AC52">
            <v>14</v>
          </cell>
          <cell r="AD52">
            <v>14</v>
          </cell>
          <cell r="AE52">
            <v>14</v>
          </cell>
          <cell r="AF52">
            <v>14</v>
          </cell>
          <cell r="AG52">
            <v>14</v>
          </cell>
          <cell r="AH52">
            <v>14</v>
          </cell>
          <cell r="AI52">
            <v>14</v>
          </cell>
          <cell r="AJ52">
            <v>14</v>
          </cell>
          <cell r="AK52">
            <v>14</v>
          </cell>
          <cell r="AL52">
            <v>14</v>
          </cell>
          <cell r="AM52">
            <v>14</v>
          </cell>
          <cell r="AN52">
            <v>14</v>
          </cell>
          <cell r="AO52">
            <v>14</v>
          </cell>
          <cell r="AP52">
            <v>14</v>
          </cell>
          <cell r="AQ52">
            <v>14</v>
          </cell>
          <cell r="AR52">
            <v>14</v>
          </cell>
          <cell r="AS52">
            <v>14</v>
          </cell>
          <cell r="AT52">
            <v>14</v>
          </cell>
          <cell r="AU52">
            <v>14</v>
          </cell>
          <cell r="AV52">
            <v>14</v>
          </cell>
          <cell r="AW52">
            <v>14</v>
          </cell>
          <cell r="AX52">
            <v>14</v>
          </cell>
          <cell r="AY52">
            <v>14</v>
          </cell>
          <cell r="AZ52">
            <v>14</v>
          </cell>
          <cell r="BA52">
            <v>14</v>
          </cell>
          <cell r="BB52">
            <v>14</v>
          </cell>
          <cell r="BC52">
            <v>14</v>
          </cell>
          <cell r="BD52">
            <v>14</v>
          </cell>
          <cell r="BE52">
            <v>14</v>
          </cell>
          <cell r="BF52">
            <v>14</v>
          </cell>
          <cell r="BG52">
            <v>14</v>
          </cell>
          <cell r="BH52">
            <v>14</v>
          </cell>
          <cell r="BI52">
            <v>14</v>
          </cell>
          <cell r="BJ52">
            <v>14</v>
          </cell>
          <cell r="BK52">
            <v>14</v>
          </cell>
          <cell r="BL52">
            <v>14</v>
          </cell>
          <cell r="BM52">
            <v>14</v>
          </cell>
          <cell r="BN52">
            <v>14</v>
          </cell>
          <cell r="BO52">
            <v>14</v>
          </cell>
          <cell r="BP52">
            <v>14</v>
          </cell>
          <cell r="BQ52">
            <v>14</v>
          </cell>
          <cell r="BR52">
            <v>14</v>
          </cell>
          <cell r="BS52">
            <v>14</v>
          </cell>
          <cell r="BT52">
            <v>14</v>
          </cell>
          <cell r="BU52">
            <v>14</v>
          </cell>
          <cell r="BV52">
            <v>14</v>
          </cell>
          <cell r="BW52">
            <v>14</v>
          </cell>
          <cell r="BX52">
            <v>14</v>
          </cell>
          <cell r="BY52">
            <v>14</v>
          </cell>
          <cell r="BZ52">
            <v>14</v>
          </cell>
          <cell r="CA52">
            <v>14</v>
          </cell>
          <cell r="CB52">
            <v>14</v>
          </cell>
          <cell r="CC52">
            <v>14</v>
          </cell>
          <cell r="CD52">
            <v>14</v>
          </cell>
          <cell r="CE52">
            <v>14</v>
          </cell>
          <cell r="CF52">
            <v>14</v>
          </cell>
          <cell r="CG52">
            <v>14</v>
          </cell>
          <cell r="CH52">
            <v>14</v>
          </cell>
          <cell r="CI52">
            <v>14</v>
          </cell>
          <cell r="CJ52">
            <v>14</v>
          </cell>
          <cell r="CK52">
            <v>14</v>
          </cell>
          <cell r="CL52">
            <v>14</v>
          </cell>
          <cell r="CM52">
            <v>14</v>
          </cell>
          <cell r="CN52">
            <v>14</v>
          </cell>
          <cell r="CO52">
            <v>14</v>
          </cell>
          <cell r="CP52">
            <v>14</v>
          </cell>
          <cell r="CQ52">
            <v>14</v>
          </cell>
          <cell r="CR52">
            <v>14</v>
          </cell>
          <cell r="CS52">
            <v>14</v>
          </cell>
          <cell r="CT52">
            <v>14</v>
          </cell>
          <cell r="CU52">
            <v>14</v>
          </cell>
          <cell r="CV52">
            <v>14</v>
          </cell>
          <cell r="CW52">
            <v>14</v>
          </cell>
          <cell r="CX52">
            <v>14</v>
          </cell>
        </row>
        <row r="53"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9</v>
          </cell>
          <cell r="S53">
            <v>9</v>
          </cell>
          <cell r="T53">
            <v>9</v>
          </cell>
          <cell r="U53">
            <v>9</v>
          </cell>
          <cell r="V53">
            <v>9</v>
          </cell>
          <cell r="W53">
            <v>9</v>
          </cell>
          <cell r="X53">
            <v>9</v>
          </cell>
          <cell r="Y53">
            <v>9</v>
          </cell>
          <cell r="Z53">
            <v>9</v>
          </cell>
          <cell r="AA53">
            <v>9</v>
          </cell>
          <cell r="AB53">
            <v>9</v>
          </cell>
          <cell r="AC53">
            <v>9</v>
          </cell>
          <cell r="AD53">
            <v>9</v>
          </cell>
          <cell r="AE53">
            <v>9</v>
          </cell>
          <cell r="AF53">
            <v>9</v>
          </cell>
          <cell r="AG53">
            <v>9</v>
          </cell>
          <cell r="AH53">
            <v>9</v>
          </cell>
          <cell r="AI53">
            <v>9</v>
          </cell>
          <cell r="AJ53">
            <v>9</v>
          </cell>
          <cell r="AK53">
            <v>9</v>
          </cell>
          <cell r="AL53">
            <v>9</v>
          </cell>
          <cell r="AM53">
            <v>9</v>
          </cell>
          <cell r="AN53">
            <v>9</v>
          </cell>
          <cell r="AO53">
            <v>9</v>
          </cell>
          <cell r="AP53">
            <v>9</v>
          </cell>
          <cell r="AQ53">
            <v>9</v>
          </cell>
          <cell r="AR53">
            <v>9</v>
          </cell>
          <cell r="AS53">
            <v>9</v>
          </cell>
          <cell r="AT53">
            <v>9</v>
          </cell>
          <cell r="AU53">
            <v>9</v>
          </cell>
          <cell r="AV53">
            <v>9</v>
          </cell>
          <cell r="AW53">
            <v>9</v>
          </cell>
          <cell r="AX53">
            <v>9</v>
          </cell>
          <cell r="AY53">
            <v>9</v>
          </cell>
          <cell r="AZ53">
            <v>9</v>
          </cell>
          <cell r="BA53">
            <v>9</v>
          </cell>
          <cell r="BB53">
            <v>9</v>
          </cell>
          <cell r="BC53">
            <v>9</v>
          </cell>
          <cell r="BD53">
            <v>9</v>
          </cell>
          <cell r="BE53">
            <v>9</v>
          </cell>
          <cell r="BF53">
            <v>9</v>
          </cell>
          <cell r="BG53">
            <v>9</v>
          </cell>
          <cell r="BH53">
            <v>9</v>
          </cell>
          <cell r="BI53">
            <v>9</v>
          </cell>
          <cell r="BJ53">
            <v>9</v>
          </cell>
          <cell r="BK53">
            <v>9</v>
          </cell>
          <cell r="BL53">
            <v>9</v>
          </cell>
          <cell r="BM53">
            <v>9</v>
          </cell>
          <cell r="BN53">
            <v>9</v>
          </cell>
          <cell r="BO53">
            <v>9</v>
          </cell>
          <cell r="BP53">
            <v>9</v>
          </cell>
          <cell r="BQ53">
            <v>9</v>
          </cell>
          <cell r="BR53">
            <v>9</v>
          </cell>
          <cell r="BS53">
            <v>9</v>
          </cell>
          <cell r="BT53">
            <v>9</v>
          </cell>
          <cell r="BU53">
            <v>9</v>
          </cell>
          <cell r="BV53">
            <v>9</v>
          </cell>
          <cell r="BW53">
            <v>9</v>
          </cell>
          <cell r="BX53">
            <v>9</v>
          </cell>
          <cell r="BY53">
            <v>9</v>
          </cell>
          <cell r="BZ53">
            <v>9</v>
          </cell>
          <cell r="CA53">
            <v>9</v>
          </cell>
          <cell r="CB53">
            <v>9</v>
          </cell>
          <cell r="CC53">
            <v>9</v>
          </cell>
          <cell r="CD53">
            <v>9</v>
          </cell>
          <cell r="CE53">
            <v>9</v>
          </cell>
          <cell r="CF53">
            <v>9</v>
          </cell>
          <cell r="CG53">
            <v>9</v>
          </cell>
          <cell r="CH53">
            <v>9</v>
          </cell>
          <cell r="CI53">
            <v>9</v>
          </cell>
          <cell r="CJ53">
            <v>9</v>
          </cell>
          <cell r="CK53">
            <v>9</v>
          </cell>
          <cell r="CL53">
            <v>9</v>
          </cell>
          <cell r="CM53">
            <v>9</v>
          </cell>
          <cell r="CN53">
            <v>9</v>
          </cell>
          <cell r="CO53">
            <v>9</v>
          </cell>
          <cell r="CP53">
            <v>9</v>
          </cell>
          <cell r="CQ53">
            <v>9</v>
          </cell>
          <cell r="CR53">
            <v>9</v>
          </cell>
          <cell r="CS53">
            <v>9</v>
          </cell>
          <cell r="CT53">
            <v>9</v>
          </cell>
          <cell r="CU53">
            <v>9</v>
          </cell>
          <cell r="CV53">
            <v>9</v>
          </cell>
          <cell r="CW53">
            <v>9</v>
          </cell>
          <cell r="CX53">
            <v>9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400</v>
          </cell>
          <cell r="R54">
            <v>400</v>
          </cell>
          <cell r="S54">
            <v>400</v>
          </cell>
          <cell r="T54">
            <v>400</v>
          </cell>
          <cell r="U54">
            <v>400</v>
          </cell>
          <cell r="V54">
            <v>400</v>
          </cell>
          <cell r="W54">
            <v>400</v>
          </cell>
          <cell r="X54">
            <v>400</v>
          </cell>
          <cell r="Y54">
            <v>400</v>
          </cell>
          <cell r="Z54">
            <v>400</v>
          </cell>
          <cell r="AA54">
            <v>400</v>
          </cell>
          <cell r="AB54">
            <v>400</v>
          </cell>
          <cell r="AC54">
            <v>400</v>
          </cell>
          <cell r="AD54">
            <v>400</v>
          </cell>
          <cell r="AE54">
            <v>400</v>
          </cell>
          <cell r="AF54">
            <v>400</v>
          </cell>
          <cell r="AG54">
            <v>400</v>
          </cell>
          <cell r="AH54">
            <v>400</v>
          </cell>
          <cell r="AI54">
            <v>400</v>
          </cell>
          <cell r="AJ54">
            <v>400</v>
          </cell>
          <cell r="AK54">
            <v>400</v>
          </cell>
          <cell r="AL54">
            <v>400</v>
          </cell>
          <cell r="AM54">
            <v>400</v>
          </cell>
          <cell r="AN54">
            <v>400</v>
          </cell>
          <cell r="AO54">
            <v>400</v>
          </cell>
          <cell r="AP54">
            <v>400</v>
          </cell>
          <cell r="AQ54">
            <v>400</v>
          </cell>
          <cell r="AR54">
            <v>400</v>
          </cell>
          <cell r="AS54">
            <v>400</v>
          </cell>
          <cell r="AT54">
            <v>400</v>
          </cell>
          <cell r="AU54">
            <v>400</v>
          </cell>
          <cell r="AV54">
            <v>400</v>
          </cell>
          <cell r="AW54">
            <v>400</v>
          </cell>
          <cell r="AX54">
            <v>400</v>
          </cell>
          <cell r="AY54">
            <v>400</v>
          </cell>
          <cell r="AZ54">
            <v>400</v>
          </cell>
          <cell r="BA54">
            <v>400</v>
          </cell>
          <cell r="BB54">
            <v>400</v>
          </cell>
          <cell r="BC54">
            <v>400</v>
          </cell>
          <cell r="BD54">
            <v>400</v>
          </cell>
          <cell r="BE54">
            <v>400</v>
          </cell>
          <cell r="BF54">
            <v>400</v>
          </cell>
          <cell r="BG54">
            <v>400</v>
          </cell>
          <cell r="BH54">
            <v>400</v>
          </cell>
          <cell r="BI54">
            <v>400</v>
          </cell>
          <cell r="BJ54">
            <v>400</v>
          </cell>
          <cell r="BK54">
            <v>400</v>
          </cell>
          <cell r="BL54">
            <v>400</v>
          </cell>
          <cell r="BM54">
            <v>400</v>
          </cell>
          <cell r="BN54">
            <v>400</v>
          </cell>
          <cell r="BO54">
            <v>400</v>
          </cell>
          <cell r="BP54">
            <v>400</v>
          </cell>
          <cell r="BQ54">
            <v>400</v>
          </cell>
          <cell r="BR54">
            <v>400</v>
          </cell>
          <cell r="BS54">
            <v>400</v>
          </cell>
          <cell r="BT54">
            <v>400</v>
          </cell>
          <cell r="BU54">
            <v>400</v>
          </cell>
          <cell r="BV54">
            <v>400</v>
          </cell>
          <cell r="BW54">
            <v>400</v>
          </cell>
          <cell r="BX54">
            <v>400</v>
          </cell>
          <cell r="BY54">
            <v>400</v>
          </cell>
          <cell r="BZ54">
            <v>400</v>
          </cell>
          <cell r="CA54">
            <v>400</v>
          </cell>
          <cell r="CB54">
            <v>400</v>
          </cell>
          <cell r="CC54">
            <v>400</v>
          </cell>
          <cell r="CD54">
            <v>400</v>
          </cell>
          <cell r="CE54">
            <v>400</v>
          </cell>
          <cell r="CF54">
            <v>400</v>
          </cell>
          <cell r="CG54">
            <v>400</v>
          </cell>
          <cell r="CH54">
            <v>400</v>
          </cell>
          <cell r="CI54">
            <v>400</v>
          </cell>
          <cell r="CJ54">
            <v>400</v>
          </cell>
          <cell r="CK54">
            <v>400</v>
          </cell>
          <cell r="CL54">
            <v>400</v>
          </cell>
          <cell r="CM54">
            <v>400</v>
          </cell>
          <cell r="CN54">
            <v>400</v>
          </cell>
          <cell r="CO54">
            <v>400</v>
          </cell>
          <cell r="CP54">
            <v>400</v>
          </cell>
          <cell r="CQ54">
            <v>400</v>
          </cell>
          <cell r="CR54">
            <v>400</v>
          </cell>
          <cell r="CS54">
            <v>400</v>
          </cell>
          <cell r="CT54">
            <v>400</v>
          </cell>
          <cell r="CU54">
            <v>400</v>
          </cell>
          <cell r="CV54">
            <v>400</v>
          </cell>
          <cell r="CW54">
            <v>400</v>
          </cell>
          <cell r="CX54">
            <v>400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0.59</v>
          </cell>
          <cell r="K55">
            <v>1.24</v>
          </cell>
          <cell r="L55">
            <v>1.24</v>
          </cell>
          <cell r="M55">
            <v>1.24</v>
          </cell>
          <cell r="N55">
            <v>1.5</v>
          </cell>
          <cell r="O55">
            <v>1.5</v>
          </cell>
          <cell r="P55">
            <v>2.5</v>
          </cell>
          <cell r="Q55">
            <v>4</v>
          </cell>
          <cell r="R55">
            <v>4</v>
          </cell>
          <cell r="S55">
            <v>4</v>
          </cell>
          <cell r="T55">
            <v>4</v>
          </cell>
          <cell r="U55">
            <v>4</v>
          </cell>
          <cell r="V55">
            <v>4</v>
          </cell>
          <cell r="W55">
            <v>4</v>
          </cell>
          <cell r="X55">
            <v>4</v>
          </cell>
          <cell r="Y55">
            <v>4</v>
          </cell>
          <cell r="Z55">
            <v>4</v>
          </cell>
          <cell r="AA55">
            <v>4</v>
          </cell>
          <cell r="AB55">
            <v>4</v>
          </cell>
          <cell r="AC55">
            <v>4</v>
          </cell>
          <cell r="AD55">
            <v>4</v>
          </cell>
          <cell r="AE55">
            <v>4</v>
          </cell>
          <cell r="AF55">
            <v>4</v>
          </cell>
          <cell r="AG55">
            <v>4</v>
          </cell>
          <cell r="AH55">
            <v>4</v>
          </cell>
          <cell r="AI55">
            <v>4</v>
          </cell>
          <cell r="AJ55">
            <v>4</v>
          </cell>
          <cell r="AK55">
            <v>4</v>
          </cell>
          <cell r="AL55">
            <v>4</v>
          </cell>
          <cell r="AM55">
            <v>4</v>
          </cell>
          <cell r="AN55">
            <v>4</v>
          </cell>
          <cell r="AO55">
            <v>4</v>
          </cell>
          <cell r="AP55">
            <v>4</v>
          </cell>
          <cell r="AQ55">
            <v>4</v>
          </cell>
          <cell r="AR55">
            <v>4</v>
          </cell>
          <cell r="AS55">
            <v>4</v>
          </cell>
          <cell r="AT55">
            <v>4</v>
          </cell>
          <cell r="AU55">
            <v>4</v>
          </cell>
          <cell r="AV55">
            <v>4</v>
          </cell>
          <cell r="AW55">
            <v>4</v>
          </cell>
          <cell r="AX55">
            <v>4</v>
          </cell>
          <cell r="AY55">
            <v>4</v>
          </cell>
          <cell r="AZ55">
            <v>4</v>
          </cell>
          <cell r="BA55">
            <v>4</v>
          </cell>
          <cell r="BB55">
            <v>4</v>
          </cell>
          <cell r="BC55">
            <v>4</v>
          </cell>
          <cell r="BD55">
            <v>4</v>
          </cell>
          <cell r="BE55">
            <v>4</v>
          </cell>
          <cell r="BF55">
            <v>4</v>
          </cell>
          <cell r="BG55">
            <v>4</v>
          </cell>
          <cell r="BH55">
            <v>4</v>
          </cell>
          <cell r="BI55">
            <v>4</v>
          </cell>
          <cell r="BJ55">
            <v>4</v>
          </cell>
          <cell r="BK55">
            <v>4</v>
          </cell>
          <cell r="BL55">
            <v>4</v>
          </cell>
          <cell r="BM55">
            <v>4</v>
          </cell>
          <cell r="BN55">
            <v>4</v>
          </cell>
          <cell r="BO55">
            <v>4</v>
          </cell>
          <cell r="BP55">
            <v>4</v>
          </cell>
          <cell r="BQ55">
            <v>4</v>
          </cell>
          <cell r="BR55">
            <v>4</v>
          </cell>
          <cell r="BS55">
            <v>4</v>
          </cell>
          <cell r="BT55">
            <v>4</v>
          </cell>
          <cell r="BU55">
            <v>4</v>
          </cell>
          <cell r="BV55">
            <v>4</v>
          </cell>
          <cell r="BW55">
            <v>4</v>
          </cell>
          <cell r="BX55">
            <v>4</v>
          </cell>
          <cell r="BY55">
            <v>4</v>
          </cell>
          <cell r="BZ55">
            <v>4</v>
          </cell>
          <cell r="CA55">
            <v>4</v>
          </cell>
          <cell r="CB55">
            <v>4</v>
          </cell>
          <cell r="CC55">
            <v>4</v>
          </cell>
          <cell r="CD55">
            <v>4</v>
          </cell>
          <cell r="CE55">
            <v>4</v>
          </cell>
          <cell r="CF55">
            <v>4</v>
          </cell>
          <cell r="CG55">
            <v>4</v>
          </cell>
          <cell r="CH55">
            <v>4</v>
          </cell>
          <cell r="CI55">
            <v>4</v>
          </cell>
          <cell r="CJ55">
            <v>4</v>
          </cell>
          <cell r="CK55">
            <v>4</v>
          </cell>
          <cell r="CL55">
            <v>4</v>
          </cell>
          <cell r="CM55">
            <v>4</v>
          </cell>
          <cell r="CN55">
            <v>4</v>
          </cell>
          <cell r="CO55">
            <v>4</v>
          </cell>
          <cell r="CP55">
            <v>4</v>
          </cell>
          <cell r="CQ55">
            <v>4</v>
          </cell>
          <cell r="CR55">
            <v>4</v>
          </cell>
          <cell r="CS55">
            <v>4</v>
          </cell>
          <cell r="CT55">
            <v>4</v>
          </cell>
          <cell r="CU55">
            <v>4</v>
          </cell>
          <cell r="CV55">
            <v>4</v>
          </cell>
          <cell r="CW55">
            <v>4</v>
          </cell>
          <cell r="CX55">
            <v>4</v>
          </cell>
        </row>
        <row r="56"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</row>
        <row r="63"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</row>
        <row r="66"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ล้อ"/>
      <sheetName val="10ล้อ"/>
      <sheetName val="10ล้อลากพ่วง"/>
      <sheetName val="MCodeRef"/>
      <sheetName val="Form1"/>
      <sheetName val="BoxMat"/>
      <sheetName val="โรงโม่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แนบไฟฟ้า"/>
      <sheetName val="Guard Rail"/>
      <sheetName val="Back Up OH"/>
      <sheetName val="Form3"/>
      <sheetName val="สรุปเสนอกรรมการ"/>
      <sheetName val="ปะหน้าซอง"/>
      <sheetName val="ราคาป้ายจราจร"/>
      <sheetName val="F ฝนชุก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เวลาทำการ"/>
      <sheetName val="เปรียบเทียบขอใช้ผล"/>
      <sheetName val="DATA"/>
      <sheetName val="งานตีเส้น (Thermo)"/>
      <sheetName val="Sheet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ผู้ใช้กำหนดเอง</v>
          </cell>
        </row>
      </sheetData>
      <sheetData sheetId="4">
        <row r="3">
          <cell r="P3">
            <v>1</v>
          </cell>
        </row>
      </sheetData>
      <sheetData sheetId="5" refreshError="1"/>
      <sheetData sheetId="6" refreshError="1"/>
      <sheetData sheetId="7">
        <row r="5">
          <cell r="H5">
            <v>30.5</v>
          </cell>
        </row>
      </sheetData>
      <sheetData sheetId="8">
        <row r="14">
          <cell r="T14">
            <v>500.38</v>
          </cell>
        </row>
      </sheetData>
      <sheetData sheetId="9" refreshError="1"/>
      <sheetData sheetId="10" refreshError="1"/>
      <sheetData sheetId="11">
        <row r="34">
          <cell r="H34">
            <v>915</v>
          </cell>
        </row>
      </sheetData>
      <sheetData sheetId="12">
        <row r="243">
          <cell r="A243">
            <v>0</v>
          </cell>
        </row>
      </sheetData>
      <sheetData sheetId="13" refreshError="1"/>
      <sheetData sheetId="14" refreshError="1"/>
      <sheetData sheetId="15" refreshError="1"/>
      <sheetData sheetId="16">
        <row r="4">
          <cell r="Y4">
            <v>1.0000000000000001E-15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ED3">
            <v>25.5</v>
          </cell>
          <cell r="EE3">
            <v>26.5</v>
          </cell>
          <cell r="EF3">
            <v>27.5</v>
          </cell>
          <cell r="EG3">
            <v>28.5</v>
          </cell>
          <cell r="EH3">
            <v>29.5</v>
          </cell>
          <cell r="EI3">
            <v>30.5</v>
          </cell>
          <cell r="EJ3">
            <v>31.5</v>
          </cell>
          <cell r="EK3">
            <v>32.5</v>
          </cell>
          <cell r="EL3">
            <v>33.5</v>
          </cell>
          <cell r="EM3">
            <v>34.5</v>
          </cell>
          <cell r="EN3">
            <v>35.5</v>
          </cell>
          <cell r="EO3">
            <v>36.5</v>
          </cell>
          <cell r="EP3">
            <v>37.5</v>
          </cell>
          <cell r="EQ3">
            <v>38.5</v>
          </cell>
          <cell r="ER3">
            <v>39.5</v>
          </cell>
          <cell r="ES3">
            <v>40.5</v>
          </cell>
          <cell r="ET3">
            <v>41.5</v>
          </cell>
          <cell r="EU3">
            <v>42.5</v>
          </cell>
          <cell r="EV3">
            <v>43.5</v>
          </cell>
          <cell r="EW3">
            <v>44.5</v>
          </cell>
          <cell r="EX3">
            <v>45.5</v>
          </cell>
          <cell r="EY3">
            <v>46.5</v>
          </cell>
          <cell r="EZ3">
            <v>47.5</v>
          </cell>
          <cell r="FA3">
            <v>48.5</v>
          </cell>
          <cell r="FB3">
            <v>49.5</v>
          </cell>
          <cell r="FC3">
            <v>50.5</v>
          </cell>
          <cell r="FD3">
            <v>51.5</v>
          </cell>
          <cell r="FE3">
            <v>52.5</v>
          </cell>
          <cell r="FG3">
            <v>25.5</v>
          </cell>
          <cell r="FH3">
            <v>26.5</v>
          </cell>
          <cell r="FI3">
            <v>27.5</v>
          </cell>
          <cell r="FJ3">
            <v>28.5</v>
          </cell>
          <cell r="FK3">
            <v>29.5</v>
          </cell>
          <cell r="FL3">
            <v>30.5</v>
          </cell>
          <cell r="FM3">
            <v>31.5</v>
          </cell>
          <cell r="FN3">
            <v>32.5</v>
          </cell>
          <cell r="FO3">
            <v>33.5</v>
          </cell>
          <cell r="FP3">
            <v>34.5</v>
          </cell>
        </row>
        <row r="4">
          <cell r="ED4">
            <v>1.39</v>
          </cell>
          <cell r="EE4">
            <v>1.4</v>
          </cell>
          <cell r="EF4">
            <v>1.41</v>
          </cell>
          <cell r="EG4">
            <v>1.43</v>
          </cell>
          <cell r="EH4">
            <v>1.44</v>
          </cell>
          <cell r="EI4">
            <v>1.45</v>
          </cell>
          <cell r="EJ4">
            <v>1.46</v>
          </cell>
          <cell r="EK4">
            <v>1.48</v>
          </cell>
          <cell r="EL4">
            <v>1.49</v>
          </cell>
          <cell r="EM4">
            <v>1.5</v>
          </cell>
          <cell r="EN4">
            <v>1.52</v>
          </cell>
          <cell r="EO4">
            <v>1.53</v>
          </cell>
          <cell r="EP4">
            <v>1.54</v>
          </cell>
          <cell r="EQ4">
            <v>1.55</v>
          </cell>
          <cell r="ER4">
            <v>1.57</v>
          </cell>
          <cell r="ES4">
            <v>1.58</v>
          </cell>
          <cell r="ET4">
            <v>1.59</v>
          </cell>
          <cell r="EU4">
            <v>1.6</v>
          </cell>
          <cell r="EV4">
            <v>1.62</v>
          </cell>
          <cell r="EW4">
            <v>1.63</v>
          </cell>
          <cell r="EX4">
            <v>1.64</v>
          </cell>
          <cell r="EY4">
            <v>1.65</v>
          </cell>
          <cell r="EZ4">
            <v>1.67</v>
          </cell>
          <cell r="FA4">
            <v>1.68</v>
          </cell>
          <cell r="FB4">
            <v>1.69</v>
          </cell>
          <cell r="FC4">
            <v>1.71</v>
          </cell>
          <cell r="FD4">
            <v>1.72</v>
          </cell>
          <cell r="FE4">
            <v>1.73</v>
          </cell>
          <cell r="FG4">
            <v>1.43</v>
          </cell>
          <cell r="FH4">
            <v>1.44</v>
          </cell>
          <cell r="FI4">
            <v>1.45</v>
          </cell>
          <cell r="FJ4">
            <v>1.47</v>
          </cell>
          <cell r="FK4">
            <v>1.48</v>
          </cell>
          <cell r="FL4">
            <v>1.49</v>
          </cell>
          <cell r="FM4">
            <v>1.5</v>
          </cell>
          <cell r="FN4">
            <v>1.52</v>
          </cell>
          <cell r="FO4">
            <v>1.53</v>
          </cell>
          <cell r="FP4">
            <v>1.54</v>
          </cell>
        </row>
        <row r="5">
          <cell r="ED5">
            <v>3.15</v>
          </cell>
          <cell r="EE5">
            <v>3.18</v>
          </cell>
          <cell r="EF5">
            <v>3.21</v>
          </cell>
          <cell r="EG5">
            <v>3.24</v>
          </cell>
          <cell r="EH5">
            <v>3.27</v>
          </cell>
          <cell r="EI5">
            <v>3.31</v>
          </cell>
          <cell r="EJ5">
            <v>3.34</v>
          </cell>
          <cell r="EK5">
            <v>3.37</v>
          </cell>
          <cell r="EL5">
            <v>3.4</v>
          </cell>
          <cell r="EM5">
            <v>3.44</v>
          </cell>
          <cell r="EN5">
            <v>3.47</v>
          </cell>
          <cell r="EO5">
            <v>3.5</v>
          </cell>
          <cell r="EP5">
            <v>3.53</v>
          </cell>
          <cell r="EQ5">
            <v>3.57</v>
          </cell>
          <cell r="ER5">
            <v>3.6</v>
          </cell>
          <cell r="ES5">
            <v>3.63</v>
          </cell>
          <cell r="ET5">
            <v>3.66</v>
          </cell>
          <cell r="EU5">
            <v>3.69</v>
          </cell>
          <cell r="EV5">
            <v>3.73</v>
          </cell>
          <cell r="EW5">
            <v>3.76</v>
          </cell>
          <cell r="EX5">
            <v>3.79</v>
          </cell>
          <cell r="EY5">
            <v>3.82</v>
          </cell>
          <cell r="EZ5">
            <v>3.86</v>
          </cell>
          <cell r="FA5">
            <v>3.89</v>
          </cell>
          <cell r="FB5">
            <v>3.92</v>
          </cell>
          <cell r="FC5">
            <v>3.95</v>
          </cell>
          <cell r="FD5">
            <v>3.99</v>
          </cell>
          <cell r="FE5">
            <v>4.0199999999999996</v>
          </cell>
          <cell r="FG5">
            <v>3.26</v>
          </cell>
          <cell r="FH5">
            <v>3.29</v>
          </cell>
          <cell r="FI5">
            <v>3.33</v>
          </cell>
          <cell r="FJ5">
            <v>3.36</v>
          </cell>
          <cell r="FK5">
            <v>3.39</v>
          </cell>
          <cell r="FL5">
            <v>3.42</v>
          </cell>
          <cell r="FM5">
            <v>3.46</v>
          </cell>
          <cell r="FN5">
            <v>3.49</v>
          </cell>
          <cell r="FO5">
            <v>3.52</v>
          </cell>
          <cell r="FP5">
            <v>3.55</v>
          </cell>
        </row>
        <row r="6">
          <cell r="ED6">
            <v>4.7300000000000004</v>
          </cell>
          <cell r="EE6">
            <v>4.79</v>
          </cell>
          <cell r="EF6">
            <v>4.84</v>
          </cell>
          <cell r="EG6">
            <v>4.8899999999999997</v>
          </cell>
          <cell r="EH6">
            <v>4.9400000000000004</v>
          </cell>
          <cell r="EI6">
            <v>5</v>
          </cell>
          <cell r="EJ6">
            <v>5.05</v>
          </cell>
          <cell r="EK6">
            <v>5.0999999999999996</v>
          </cell>
          <cell r="EL6">
            <v>5.15</v>
          </cell>
          <cell r="EM6">
            <v>5.2</v>
          </cell>
          <cell r="EN6">
            <v>5.26</v>
          </cell>
          <cell r="EO6">
            <v>5.31</v>
          </cell>
          <cell r="EP6">
            <v>5.36</v>
          </cell>
          <cell r="EQ6">
            <v>5.41</v>
          </cell>
          <cell r="ER6">
            <v>5.46</v>
          </cell>
          <cell r="ES6">
            <v>5.52</v>
          </cell>
          <cell r="ET6">
            <v>5.57</v>
          </cell>
          <cell r="EU6">
            <v>5.62</v>
          </cell>
          <cell r="EV6">
            <v>5.67</v>
          </cell>
          <cell r="EW6">
            <v>5.73</v>
          </cell>
          <cell r="EX6">
            <v>5.78</v>
          </cell>
          <cell r="EY6">
            <v>5.83</v>
          </cell>
          <cell r="EZ6">
            <v>5.88</v>
          </cell>
          <cell r="FA6">
            <v>5.93</v>
          </cell>
          <cell r="FB6">
            <v>5.99</v>
          </cell>
          <cell r="FC6">
            <v>6.04</v>
          </cell>
          <cell r="FD6">
            <v>6.09</v>
          </cell>
          <cell r="FE6">
            <v>6.14</v>
          </cell>
          <cell r="FG6">
            <v>4.9000000000000004</v>
          </cell>
          <cell r="FH6">
            <v>4.95</v>
          </cell>
          <cell r="FI6">
            <v>5</v>
          </cell>
          <cell r="FJ6">
            <v>5.0599999999999996</v>
          </cell>
          <cell r="FK6">
            <v>5.1100000000000003</v>
          </cell>
          <cell r="FL6">
            <v>5.16</v>
          </cell>
          <cell r="FM6">
            <v>5.21</v>
          </cell>
          <cell r="FN6">
            <v>5.26</v>
          </cell>
          <cell r="FO6">
            <v>5.32</v>
          </cell>
          <cell r="FP6">
            <v>5.37</v>
          </cell>
        </row>
        <row r="8">
          <cell r="ED8">
            <v>20.59</v>
          </cell>
          <cell r="EE8">
            <v>20.81</v>
          </cell>
          <cell r="EF8">
            <v>21.02</v>
          </cell>
          <cell r="EG8">
            <v>21.24</v>
          </cell>
          <cell r="EH8">
            <v>21.45</v>
          </cell>
          <cell r="EI8">
            <v>21.67</v>
          </cell>
          <cell r="EJ8">
            <v>21.88</v>
          </cell>
          <cell r="EK8">
            <v>22.1</v>
          </cell>
          <cell r="EL8">
            <v>22.31</v>
          </cell>
          <cell r="EM8">
            <v>22.53</v>
          </cell>
          <cell r="EN8">
            <v>22.74</v>
          </cell>
          <cell r="EO8">
            <v>22.96</v>
          </cell>
          <cell r="EP8">
            <v>23.18</v>
          </cell>
          <cell r="EQ8">
            <v>23.39</v>
          </cell>
          <cell r="ER8">
            <v>23.61</v>
          </cell>
          <cell r="ES8">
            <v>23.82</v>
          </cell>
          <cell r="ET8">
            <v>24.04</v>
          </cell>
          <cell r="EU8">
            <v>24.25</v>
          </cell>
          <cell r="EV8">
            <v>24.47</v>
          </cell>
          <cell r="EW8">
            <v>24.68</v>
          </cell>
          <cell r="EX8">
            <v>24.9</v>
          </cell>
          <cell r="EY8">
            <v>25.11</v>
          </cell>
          <cell r="EZ8">
            <v>25.33</v>
          </cell>
          <cell r="FA8">
            <v>25.55</v>
          </cell>
          <cell r="FB8">
            <v>25.76</v>
          </cell>
          <cell r="FC8">
            <v>25.98</v>
          </cell>
          <cell r="FD8">
            <v>26.19</v>
          </cell>
          <cell r="FE8">
            <v>26.41</v>
          </cell>
          <cell r="FG8">
            <v>21.46</v>
          </cell>
          <cell r="FH8">
            <v>21.67</v>
          </cell>
          <cell r="FI8">
            <v>21.89</v>
          </cell>
          <cell r="FJ8">
            <v>22.1</v>
          </cell>
          <cell r="FK8">
            <v>22.32</v>
          </cell>
          <cell r="FL8">
            <v>22.54</v>
          </cell>
          <cell r="FM8">
            <v>22.75</v>
          </cell>
          <cell r="FN8">
            <v>22.97</v>
          </cell>
          <cell r="FO8">
            <v>23.18</v>
          </cell>
          <cell r="FP8">
            <v>23.4</v>
          </cell>
        </row>
        <row r="9">
          <cell r="ED9">
            <v>36.76</v>
          </cell>
          <cell r="EE9">
            <v>37.21</v>
          </cell>
          <cell r="EF9">
            <v>37.659999999999997</v>
          </cell>
          <cell r="EG9">
            <v>38.11</v>
          </cell>
          <cell r="EH9">
            <v>38.56</v>
          </cell>
          <cell r="EI9">
            <v>39.01</v>
          </cell>
          <cell r="EJ9">
            <v>39.46</v>
          </cell>
          <cell r="EK9">
            <v>39.909999999999997</v>
          </cell>
          <cell r="EL9">
            <v>40.36</v>
          </cell>
          <cell r="EM9">
            <v>40.81</v>
          </cell>
          <cell r="EN9">
            <v>41.26</v>
          </cell>
          <cell r="EO9">
            <v>41.72</v>
          </cell>
          <cell r="EP9">
            <v>42.17</v>
          </cell>
          <cell r="EQ9">
            <v>42.62</v>
          </cell>
          <cell r="ER9">
            <v>43.07</v>
          </cell>
          <cell r="ES9">
            <v>43.52</v>
          </cell>
          <cell r="ET9">
            <v>43.97</v>
          </cell>
          <cell r="EU9">
            <v>44.42</v>
          </cell>
          <cell r="EV9">
            <v>44.87</v>
          </cell>
          <cell r="EW9">
            <v>45.32</v>
          </cell>
          <cell r="EX9">
            <v>45.77</v>
          </cell>
          <cell r="EY9">
            <v>46.22</v>
          </cell>
          <cell r="EZ9">
            <v>46.67</v>
          </cell>
          <cell r="FA9">
            <v>47.12</v>
          </cell>
          <cell r="FB9">
            <v>47.58</v>
          </cell>
          <cell r="FC9">
            <v>48.03</v>
          </cell>
          <cell r="FD9">
            <v>48.48</v>
          </cell>
          <cell r="FE9">
            <v>48.93</v>
          </cell>
          <cell r="FG9">
            <v>38.74</v>
          </cell>
          <cell r="FH9">
            <v>39.19</v>
          </cell>
          <cell r="FI9">
            <v>39.64</v>
          </cell>
          <cell r="FJ9">
            <v>40.090000000000003</v>
          </cell>
          <cell r="FK9">
            <v>40.54</v>
          </cell>
          <cell r="FL9">
            <v>40.99</v>
          </cell>
          <cell r="FM9">
            <v>41.44</v>
          </cell>
          <cell r="FN9">
            <v>41.89</v>
          </cell>
          <cell r="FO9">
            <v>42.34</v>
          </cell>
          <cell r="FP9">
            <v>42.79</v>
          </cell>
        </row>
        <row r="11">
          <cell r="ED11">
            <v>19.84</v>
          </cell>
          <cell r="EE11">
            <v>20.03</v>
          </cell>
          <cell r="EF11">
            <v>20.21</v>
          </cell>
          <cell r="EG11">
            <v>20.399999999999999</v>
          </cell>
          <cell r="EH11">
            <v>20.59</v>
          </cell>
          <cell r="EI11">
            <v>20.78</v>
          </cell>
          <cell r="EJ11">
            <v>20.97</v>
          </cell>
          <cell r="EK11">
            <v>21.15</v>
          </cell>
          <cell r="EL11">
            <v>21.34</v>
          </cell>
          <cell r="EM11">
            <v>21.53</v>
          </cell>
          <cell r="EN11">
            <v>21.72</v>
          </cell>
          <cell r="EO11">
            <v>21.9</v>
          </cell>
          <cell r="EP11">
            <v>22.09</v>
          </cell>
          <cell r="EQ11">
            <v>22.28</v>
          </cell>
          <cell r="ER11">
            <v>22.47</v>
          </cell>
          <cell r="ES11">
            <v>22.66</v>
          </cell>
          <cell r="ET11">
            <v>22.84</v>
          </cell>
          <cell r="EU11">
            <v>23.03</v>
          </cell>
          <cell r="EV11">
            <v>23.22</v>
          </cell>
          <cell r="EW11">
            <v>23.41</v>
          </cell>
          <cell r="EX11">
            <v>23.6</v>
          </cell>
          <cell r="EY11">
            <v>23.78</v>
          </cell>
          <cell r="EZ11">
            <v>23.97</v>
          </cell>
          <cell r="FA11">
            <v>24.16</v>
          </cell>
          <cell r="FB11">
            <v>24.35</v>
          </cell>
          <cell r="FC11">
            <v>24.53</v>
          </cell>
          <cell r="FD11">
            <v>24.72</v>
          </cell>
          <cell r="FE11">
            <v>24.91</v>
          </cell>
          <cell r="FG11">
            <v>20.57</v>
          </cell>
          <cell r="FH11">
            <v>20.79</v>
          </cell>
          <cell r="FI11">
            <v>20.95</v>
          </cell>
          <cell r="FJ11">
            <v>21.14</v>
          </cell>
          <cell r="FK11">
            <v>21.32</v>
          </cell>
          <cell r="FL11">
            <v>21.51</v>
          </cell>
          <cell r="FM11">
            <v>21.7</v>
          </cell>
          <cell r="FN11">
            <v>21.89</v>
          </cell>
          <cell r="FO11">
            <v>22.07</v>
          </cell>
          <cell r="FP11">
            <v>22.26</v>
          </cell>
        </row>
        <row r="12">
          <cell r="ED12">
            <v>7.88</v>
          </cell>
          <cell r="EE12">
            <v>7.96</v>
          </cell>
          <cell r="EF12">
            <v>8.0399999999999991</v>
          </cell>
          <cell r="EG12">
            <v>8.1199999999999992</v>
          </cell>
          <cell r="EH12">
            <v>8.1999999999999993</v>
          </cell>
          <cell r="EI12">
            <v>8.2799999999999994</v>
          </cell>
          <cell r="EJ12">
            <v>8.3699999999999992</v>
          </cell>
          <cell r="EK12">
            <v>8.4499999999999993</v>
          </cell>
          <cell r="EL12">
            <v>8.5299999999999994</v>
          </cell>
          <cell r="EM12">
            <v>8.61</v>
          </cell>
          <cell r="EN12">
            <v>8.69</v>
          </cell>
          <cell r="EO12">
            <v>8.77</v>
          </cell>
          <cell r="EP12">
            <v>8.85</v>
          </cell>
          <cell r="EQ12">
            <v>8.93</v>
          </cell>
          <cell r="ER12">
            <v>9.01</v>
          </cell>
          <cell r="ES12">
            <v>9.1</v>
          </cell>
          <cell r="ET12">
            <v>9.18</v>
          </cell>
          <cell r="EU12">
            <v>9.26</v>
          </cell>
          <cell r="EV12">
            <v>9.34</v>
          </cell>
          <cell r="EW12">
            <v>9.42</v>
          </cell>
          <cell r="EX12">
            <v>9.5</v>
          </cell>
          <cell r="EY12">
            <v>9.58</v>
          </cell>
          <cell r="EZ12">
            <v>9.66</v>
          </cell>
          <cell r="FA12">
            <v>9.75</v>
          </cell>
          <cell r="FB12">
            <v>9.83</v>
          </cell>
          <cell r="FC12">
            <v>9.91</v>
          </cell>
          <cell r="FD12">
            <v>9.99</v>
          </cell>
          <cell r="FE12">
            <v>10.07</v>
          </cell>
          <cell r="FG12">
            <v>8.3000000000000007</v>
          </cell>
          <cell r="FH12">
            <v>8.3800000000000008</v>
          </cell>
          <cell r="FI12">
            <v>8.4700000000000006</v>
          </cell>
          <cell r="FJ12">
            <v>8.5500000000000007</v>
          </cell>
          <cell r="FK12">
            <v>8.6300000000000008</v>
          </cell>
          <cell r="FL12">
            <v>8.7100000000000009</v>
          </cell>
          <cell r="FM12">
            <v>8.7899999999999991</v>
          </cell>
          <cell r="FN12">
            <v>8.8699999999999992</v>
          </cell>
          <cell r="FO12">
            <v>8.9499999999999993</v>
          </cell>
          <cell r="FP12">
            <v>9.0299999999999994</v>
          </cell>
        </row>
        <row r="13">
          <cell r="ED13">
            <v>30.35</v>
          </cell>
          <cell r="EE13">
            <v>30.74</v>
          </cell>
          <cell r="EF13">
            <v>31.12</v>
          </cell>
          <cell r="EG13">
            <v>31.51</v>
          </cell>
          <cell r="EH13">
            <v>31.9</v>
          </cell>
          <cell r="EI13">
            <v>32.28</v>
          </cell>
          <cell r="EJ13">
            <v>32.67</v>
          </cell>
          <cell r="EK13">
            <v>33.06</v>
          </cell>
          <cell r="EL13">
            <v>33.44</v>
          </cell>
          <cell r="EM13">
            <v>33.83</v>
          </cell>
          <cell r="EN13">
            <v>34.22</v>
          </cell>
          <cell r="EO13">
            <v>34.6</v>
          </cell>
          <cell r="EP13">
            <v>34.99</v>
          </cell>
          <cell r="EQ13">
            <v>35.369999999999997</v>
          </cell>
          <cell r="ER13">
            <v>35.76</v>
          </cell>
          <cell r="ES13">
            <v>36.15</v>
          </cell>
          <cell r="ET13">
            <v>36.53</v>
          </cell>
          <cell r="EU13">
            <v>36.92</v>
          </cell>
          <cell r="EV13">
            <v>37.31</v>
          </cell>
          <cell r="EW13">
            <v>37.69</v>
          </cell>
          <cell r="EX13">
            <v>38.08</v>
          </cell>
          <cell r="EY13">
            <v>38.47</v>
          </cell>
          <cell r="EZ13">
            <v>38.85</v>
          </cell>
          <cell r="FA13">
            <v>39.24</v>
          </cell>
          <cell r="FB13">
            <v>39.630000000000003</v>
          </cell>
          <cell r="FC13">
            <v>40.01</v>
          </cell>
          <cell r="FD13">
            <v>40.4</v>
          </cell>
          <cell r="FE13">
            <v>40.78</v>
          </cell>
          <cell r="FG13">
            <v>31.19</v>
          </cell>
          <cell r="FH13">
            <v>31.57</v>
          </cell>
          <cell r="FI13">
            <v>31.96</v>
          </cell>
          <cell r="FJ13">
            <v>32.35</v>
          </cell>
          <cell r="FK13">
            <v>32.729999999999997</v>
          </cell>
          <cell r="FL13">
            <v>33.119999999999997</v>
          </cell>
          <cell r="FM13">
            <v>33.51</v>
          </cell>
          <cell r="FN13">
            <v>33.89</v>
          </cell>
          <cell r="FO13">
            <v>34.28</v>
          </cell>
          <cell r="FP13">
            <v>34.659999999999997</v>
          </cell>
        </row>
        <row r="14">
          <cell r="ED14">
            <v>36.61</v>
          </cell>
          <cell r="EE14">
            <v>37.049999999999997</v>
          </cell>
          <cell r="EF14">
            <v>37.5</v>
          </cell>
          <cell r="EG14">
            <v>37.950000000000003</v>
          </cell>
          <cell r="EH14">
            <v>38.4</v>
          </cell>
          <cell r="EI14">
            <v>38.85</v>
          </cell>
          <cell r="EJ14">
            <v>39.299999999999997</v>
          </cell>
          <cell r="EK14">
            <v>39.75</v>
          </cell>
          <cell r="EL14">
            <v>40.19</v>
          </cell>
          <cell r="EM14">
            <v>40.64</v>
          </cell>
          <cell r="EN14">
            <v>41.09</v>
          </cell>
          <cell r="EO14">
            <v>41.54</v>
          </cell>
          <cell r="EP14">
            <v>41.99</v>
          </cell>
          <cell r="EQ14">
            <v>42.44</v>
          </cell>
          <cell r="ER14">
            <v>42.88</v>
          </cell>
          <cell r="ES14">
            <v>43.33</v>
          </cell>
          <cell r="ET14">
            <v>43.78</v>
          </cell>
          <cell r="EU14">
            <v>44.23</v>
          </cell>
          <cell r="EV14">
            <v>44.68</v>
          </cell>
          <cell r="EW14">
            <v>45.13</v>
          </cell>
          <cell r="EX14">
            <v>45.58</v>
          </cell>
          <cell r="EY14">
            <v>46.02</v>
          </cell>
          <cell r="EZ14">
            <v>46.47</v>
          </cell>
          <cell r="FA14">
            <v>46.92</v>
          </cell>
          <cell r="FB14">
            <v>47.37</v>
          </cell>
          <cell r="FC14">
            <v>47.82</v>
          </cell>
          <cell r="FD14">
            <v>48.27</v>
          </cell>
          <cell r="FE14">
            <v>48.71</v>
          </cell>
          <cell r="FG14">
            <v>37.869999999999997</v>
          </cell>
          <cell r="FH14">
            <v>38.31</v>
          </cell>
          <cell r="FI14">
            <v>38.76</v>
          </cell>
          <cell r="FJ14">
            <v>39.21</v>
          </cell>
          <cell r="FK14">
            <v>39.659999999999997</v>
          </cell>
          <cell r="FL14">
            <v>40.11</v>
          </cell>
          <cell r="FM14">
            <v>40.56</v>
          </cell>
          <cell r="FN14">
            <v>41</v>
          </cell>
          <cell r="FO14">
            <v>41.45</v>
          </cell>
          <cell r="FP14">
            <v>41.9</v>
          </cell>
        </row>
        <row r="15">
          <cell r="ED15">
            <v>52.85</v>
          </cell>
          <cell r="EE15">
            <v>53.28</v>
          </cell>
          <cell r="EF15">
            <v>53.71</v>
          </cell>
          <cell r="EG15">
            <v>54.14</v>
          </cell>
          <cell r="EH15">
            <v>54.58</v>
          </cell>
          <cell r="EI15">
            <v>55.01</v>
          </cell>
          <cell r="EJ15">
            <v>55.44</v>
          </cell>
          <cell r="EK15">
            <v>55.8</v>
          </cell>
          <cell r="EL15">
            <v>56.31</v>
          </cell>
          <cell r="EM15">
            <v>56.74</v>
          </cell>
          <cell r="EN15">
            <v>57.17</v>
          </cell>
          <cell r="EO15">
            <v>57.61</v>
          </cell>
          <cell r="EP15">
            <v>58.04</v>
          </cell>
          <cell r="EQ15">
            <v>58.47</v>
          </cell>
          <cell r="ER15">
            <v>58.9</v>
          </cell>
          <cell r="ES15">
            <v>59.34</v>
          </cell>
          <cell r="ET15">
            <v>59.77</v>
          </cell>
          <cell r="EU15">
            <v>60.2</v>
          </cell>
          <cell r="EV15">
            <v>60.63</v>
          </cell>
          <cell r="EW15">
            <v>61.07</v>
          </cell>
          <cell r="EX15">
            <v>61.5</v>
          </cell>
          <cell r="EY15">
            <v>61.93</v>
          </cell>
          <cell r="EZ15">
            <v>62.36</v>
          </cell>
          <cell r="FA15">
            <v>62.8</v>
          </cell>
          <cell r="FB15">
            <v>63.23</v>
          </cell>
          <cell r="FC15">
            <v>63.66</v>
          </cell>
          <cell r="FD15">
            <v>64.09</v>
          </cell>
          <cell r="FE15">
            <v>64.53</v>
          </cell>
          <cell r="FG15">
            <v>54.01</v>
          </cell>
          <cell r="FH15">
            <v>54.44</v>
          </cell>
          <cell r="FI15">
            <v>54.88</v>
          </cell>
          <cell r="FJ15">
            <v>55.31</v>
          </cell>
          <cell r="FK15">
            <v>55.74</v>
          </cell>
          <cell r="FL15">
            <v>56.17</v>
          </cell>
          <cell r="FM15">
            <v>56.61</v>
          </cell>
          <cell r="FN15">
            <v>57.04</v>
          </cell>
          <cell r="FO15">
            <v>57.47</v>
          </cell>
          <cell r="FP15">
            <v>57.91</v>
          </cell>
        </row>
        <row r="16">
          <cell r="ED16">
            <v>71.680000000000007</v>
          </cell>
          <cell r="EE16">
            <v>72.63</v>
          </cell>
          <cell r="EF16">
            <v>73.58</v>
          </cell>
          <cell r="EG16">
            <v>74.53</v>
          </cell>
          <cell r="EH16">
            <v>75.47</v>
          </cell>
          <cell r="EI16">
            <v>76.42</v>
          </cell>
          <cell r="EJ16">
            <v>77.37</v>
          </cell>
          <cell r="EK16">
            <v>78.319999999999993</v>
          </cell>
          <cell r="EL16">
            <v>79.27</v>
          </cell>
          <cell r="EM16">
            <v>80.209999999999994</v>
          </cell>
          <cell r="EN16">
            <v>81.16</v>
          </cell>
          <cell r="EO16">
            <v>82.11</v>
          </cell>
          <cell r="EP16">
            <v>83.06</v>
          </cell>
          <cell r="EQ16">
            <v>84</v>
          </cell>
          <cell r="ER16">
            <v>84.95</v>
          </cell>
          <cell r="ES16">
            <v>85.9</v>
          </cell>
          <cell r="ET16">
            <v>86.85</v>
          </cell>
          <cell r="EU16">
            <v>87.79</v>
          </cell>
          <cell r="EV16">
            <v>88.74</v>
          </cell>
          <cell r="EW16">
            <v>89.63</v>
          </cell>
          <cell r="EX16">
            <v>90.64</v>
          </cell>
          <cell r="EY16">
            <v>91.58</v>
          </cell>
          <cell r="EZ16">
            <v>92.53</v>
          </cell>
          <cell r="FA16">
            <v>93.48</v>
          </cell>
          <cell r="FB16">
            <v>94.43</v>
          </cell>
          <cell r="FC16">
            <v>95.37</v>
          </cell>
          <cell r="FD16">
            <v>96.32</v>
          </cell>
          <cell r="FE16">
            <v>97.27</v>
          </cell>
          <cell r="FG16">
            <v>76.430000000000007</v>
          </cell>
          <cell r="FH16">
            <v>77.38</v>
          </cell>
          <cell r="FI16">
            <v>78.33</v>
          </cell>
          <cell r="FJ16">
            <v>79.28</v>
          </cell>
          <cell r="FK16">
            <v>80.22</v>
          </cell>
          <cell r="FL16">
            <v>81.17</v>
          </cell>
          <cell r="FM16">
            <v>82.12</v>
          </cell>
          <cell r="FN16">
            <v>83.07</v>
          </cell>
          <cell r="FO16">
            <v>84.02</v>
          </cell>
          <cell r="FP16">
            <v>84.96</v>
          </cell>
        </row>
        <row r="18">
          <cell r="ED18">
            <v>30.14</v>
          </cell>
          <cell r="EE18">
            <v>30.44</v>
          </cell>
          <cell r="EF18">
            <v>30.75</v>
          </cell>
          <cell r="EG18">
            <v>31.05</v>
          </cell>
          <cell r="EH18">
            <v>31.35</v>
          </cell>
          <cell r="EI18">
            <v>31.66</v>
          </cell>
          <cell r="EJ18">
            <v>31.96</v>
          </cell>
          <cell r="EK18">
            <v>32.270000000000003</v>
          </cell>
          <cell r="EL18">
            <v>32.57</v>
          </cell>
          <cell r="EM18">
            <v>32.869999999999997</v>
          </cell>
          <cell r="EN18">
            <v>33.18</v>
          </cell>
          <cell r="EO18">
            <v>33.479999999999997</v>
          </cell>
          <cell r="EP18">
            <v>33.78</v>
          </cell>
          <cell r="EQ18">
            <v>34.090000000000003</v>
          </cell>
          <cell r="ER18">
            <v>34.39</v>
          </cell>
          <cell r="ES18">
            <v>34.69</v>
          </cell>
          <cell r="ET18">
            <v>35</v>
          </cell>
          <cell r="EU18">
            <v>35.299999999999997</v>
          </cell>
          <cell r="EV18">
            <v>35.61</v>
          </cell>
          <cell r="EW18">
            <v>35.909999999999997</v>
          </cell>
          <cell r="EX18">
            <v>36.21</v>
          </cell>
          <cell r="EY18">
            <v>36.520000000000003</v>
          </cell>
          <cell r="EZ18">
            <v>36.82</v>
          </cell>
          <cell r="FA18">
            <v>37.119999999999997</v>
          </cell>
          <cell r="FB18">
            <v>37.43</v>
          </cell>
          <cell r="FC18">
            <v>37.729999999999997</v>
          </cell>
          <cell r="FD18">
            <v>38.04</v>
          </cell>
          <cell r="FE18">
            <v>38.340000000000003</v>
          </cell>
          <cell r="FG18">
            <v>31.73</v>
          </cell>
          <cell r="FH18">
            <v>32.03</v>
          </cell>
          <cell r="FI18">
            <v>32.340000000000003</v>
          </cell>
          <cell r="FJ18">
            <v>32.64</v>
          </cell>
          <cell r="FK18">
            <v>32.950000000000003</v>
          </cell>
          <cell r="FL18">
            <v>33.25</v>
          </cell>
          <cell r="FM18">
            <v>33.549999999999997</v>
          </cell>
          <cell r="FN18">
            <v>33.86</v>
          </cell>
          <cell r="FO18">
            <v>34.159999999999997</v>
          </cell>
          <cell r="FP18">
            <v>34.46</v>
          </cell>
        </row>
        <row r="19">
          <cell r="ED19">
            <v>7.5</v>
          </cell>
          <cell r="EE19">
            <v>7.59</v>
          </cell>
          <cell r="EF19">
            <v>7.67</v>
          </cell>
          <cell r="EG19">
            <v>7.75</v>
          </cell>
          <cell r="EH19">
            <v>7.84</v>
          </cell>
          <cell r="EI19">
            <v>7.92</v>
          </cell>
          <cell r="EJ19">
            <v>8</v>
          </cell>
          <cell r="EK19">
            <v>8.08</v>
          </cell>
          <cell r="EL19">
            <v>8.17</v>
          </cell>
          <cell r="EM19">
            <v>8.25</v>
          </cell>
          <cell r="EN19">
            <v>8.33</v>
          </cell>
          <cell r="EO19">
            <v>8.42</v>
          </cell>
          <cell r="EP19">
            <v>8.5</v>
          </cell>
          <cell r="EQ19">
            <v>8.58</v>
          </cell>
          <cell r="ER19">
            <v>8.66</v>
          </cell>
          <cell r="ES19">
            <v>8.75</v>
          </cell>
          <cell r="ET19">
            <v>8.83</v>
          </cell>
          <cell r="EU19">
            <v>8.91</v>
          </cell>
          <cell r="EV19">
            <v>8.99</v>
          </cell>
          <cell r="EW19">
            <v>9.08</v>
          </cell>
          <cell r="EX19">
            <v>9.16</v>
          </cell>
          <cell r="EY19">
            <v>9.24</v>
          </cell>
          <cell r="EZ19">
            <v>9.33</v>
          </cell>
          <cell r="FA19">
            <v>9.41</v>
          </cell>
          <cell r="FB19">
            <v>9.49</v>
          </cell>
          <cell r="FC19">
            <v>9.57</v>
          </cell>
          <cell r="FD19">
            <v>9.66</v>
          </cell>
          <cell r="FE19">
            <v>9.74</v>
          </cell>
          <cell r="FG19">
            <v>7.76</v>
          </cell>
          <cell r="FH19">
            <v>7.84</v>
          </cell>
          <cell r="FI19">
            <v>7.92</v>
          </cell>
          <cell r="FJ19">
            <v>8.01</v>
          </cell>
          <cell r="FK19">
            <v>8.09</v>
          </cell>
          <cell r="FL19">
            <v>8.17</v>
          </cell>
          <cell r="FM19">
            <v>8.25</v>
          </cell>
          <cell r="FN19">
            <v>8.34</v>
          </cell>
          <cell r="FO19">
            <v>8.42</v>
          </cell>
          <cell r="FP19">
            <v>8.5</v>
          </cell>
        </row>
        <row r="20">
          <cell r="ED20">
            <v>44.11</v>
          </cell>
          <cell r="EE20">
            <v>44.65</v>
          </cell>
          <cell r="EF20">
            <v>45.19</v>
          </cell>
          <cell r="EG20">
            <v>45.73</v>
          </cell>
          <cell r="EH20">
            <v>46.27</v>
          </cell>
          <cell r="EI20">
            <v>46.81</v>
          </cell>
          <cell r="EJ20">
            <v>47.35</v>
          </cell>
          <cell r="EK20">
            <v>47.89</v>
          </cell>
          <cell r="EL20">
            <v>48.44</v>
          </cell>
          <cell r="EM20">
            <v>48.98</v>
          </cell>
          <cell r="EN20">
            <v>49.52</v>
          </cell>
          <cell r="EO20">
            <v>50.06</v>
          </cell>
          <cell r="EP20">
            <v>50.6</v>
          </cell>
          <cell r="EQ20">
            <v>51.14</v>
          </cell>
          <cell r="ER20">
            <v>51.68</v>
          </cell>
          <cell r="ES20">
            <v>52.22</v>
          </cell>
          <cell r="ET20">
            <v>52.76</v>
          </cell>
          <cell r="EU20">
            <v>53.3</v>
          </cell>
          <cell r="EV20">
            <v>53.84</v>
          </cell>
          <cell r="EW20">
            <v>54.39</v>
          </cell>
          <cell r="EX20">
            <v>54.93</v>
          </cell>
          <cell r="EY20">
            <v>55.47</v>
          </cell>
          <cell r="EZ20">
            <v>56.01</v>
          </cell>
          <cell r="FA20">
            <v>56.55</v>
          </cell>
          <cell r="FB20">
            <v>57.09</v>
          </cell>
          <cell r="FC20">
            <v>57.63</v>
          </cell>
          <cell r="FD20">
            <v>58.17</v>
          </cell>
          <cell r="FE20">
            <v>58.71</v>
          </cell>
          <cell r="FG20">
            <v>46.48</v>
          </cell>
          <cell r="FH20">
            <v>47.02</v>
          </cell>
          <cell r="FI20">
            <v>47.57</v>
          </cell>
          <cell r="FJ20">
            <v>48.11</v>
          </cell>
          <cell r="FK20">
            <v>48.65</v>
          </cell>
          <cell r="FL20">
            <v>49.19</v>
          </cell>
          <cell r="FM20">
            <v>49.73</v>
          </cell>
          <cell r="FN20">
            <v>50.27</v>
          </cell>
          <cell r="FO20">
            <v>50.81</v>
          </cell>
          <cell r="FP20">
            <v>51.35</v>
          </cell>
        </row>
        <row r="22">
          <cell r="ED22">
            <v>14.12</v>
          </cell>
          <cell r="EE22">
            <v>14.28</v>
          </cell>
          <cell r="EF22">
            <v>14.43</v>
          </cell>
          <cell r="EG22">
            <v>14.59</v>
          </cell>
          <cell r="EH22">
            <v>14.74</v>
          </cell>
          <cell r="EI22">
            <v>14.9</v>
          </cell>
          <cell r="EJ22">
            <v>15.06</v>
          </cell>
          <cell r="EK22">
            <v>15.21</v>
          </cell>
          <cell r="EL22">
            <v>15.37</v>
          </cell>
          <cell r="EM22">
            <v>15.52</v>
          </cell>
          <cell r="EN22">
            <v>15.68</v>
          </cell>
          <cell r="EO22">
            <v>15.83</v>
          </cell>
          <cell r="EP22">
            <v>15.99</v>
          </cell>
          <cell r="EQ22">
            <v>16.149999999999999</v>
          </cell>
          <cell r="ER22">
            <v>16.3</v>
          </cell>
          <cell r="ES22">
            <v>16.46</v>
          </cell>
          <cell r="ET22">
            <v>16.61</v>
          </cell>
          <cell r="EU22">
            <v>16.77</v>
          </cell>
          <cell r="EV22">
            <v>16.93</v>
          </cell>
          <cell r="EW22">
            <v>17.079999999999998</v>
          </cell>
          <cell r="EX22">
            <v>17.239999999999998</v>
          </cell>
          <cell r="EY22">
            <v>17.39</v>
          </cell>
          <cell r="EZ22">
            <v>17.55</v>
          </cell>
          <cell r="FA22">
            <v>17.7</v>
          </cell>
          <cell r="FB22">
            <v>17.86</v>
          </cell>
          <cell r="FC22">
            <v>18.02</v>
          </cell>
          <cell r="FD22">
            <v>18.170000000000002</v>
          </cell>
          <cell r="FE22">
            <v>18.329999999999998</v>
          </cell>
          <cell r="FG22">
            <v>14.6</v>
          </cell>
          <cell r="FH22">
            <v>14.75</v>
          </cell>
          <cell r="FI22">
            <v>14.91</v>
          </cell>
          <cell r="FJ22">
            <v>15.06</v>
          </cell>
          <cell r="FK22">
            <v>15.22</v>
          </cell>
          <cell r="FL22">
            <v>15.38</v>
          </cell>
          <cell r="FM22">
            <v>15.53</v>
          </cell>
          <cell r="FN22">
            <v>15.69</v>
          </cell>
          <cell r="FO22">
            <v>15.85</v>
          </cell>
          <cell r="FP22">
            <v>16</v>
          </cell>
        </row>
        <row r="23">
          <cell r="ED23">
            <v>56.85</v>
          </cell>
          <cell r="EE23">
            <v>57.48</v>
          </cell>
          <cell r="EF23">
            <v>58.1</v>
          </cell>
          <cell r="EG23">
            <v>58.72</v>
          </cell>
          <cell r="EH23">
            <v>59.35</v>
          </cell>
          <cell r="EI23">
            <v>59.97</v>
          </cell>
          <cell r="EJ23">
            <v>60.59</v>
          </cell>
          <cell r="EK23">
            <v>61.22</v>
          </cell>
          <cell r="EL23">
            <v>61.84</v>
          </cell>
          <cell r="EM23">
            <v>62.46</v>
          </cell>
          <cell r="EN23">
            <v>63.09</v>
          </cell>
          <cell r="EO23">
            <v>63.71</v>
          </cell>
          <cell r="EP23">
            <v>64.33</v>
          </cell>
          <cell r="EQ23">
            <v>64.959999999999994</v>
          </cell>
          <cell r="ER23">
            <v>65.58</v>
          </cell>
          <cell r="ES23">
            <v>66.2</v>
          </cell>
          <cell r="ET23">
            <v>66.819999999999993</v>
          </cell>
          <cell r="EU23">
            <v>67.45</v>
          </cell>
          <cell r="EV23">
            <v>68.069999999999993</v>
          </cell>
          <cell r="EW23">
            <v>68.69</v>
          </cell>
          <cell r="EX23">
            <v>69.319999999999993</v>
          </cell>
          <cell r="EY23">
            <v>69.94</v>
          </cell>
          <cell r="EZ23">
            <v>70.56</v>
          </cell>
          <cell r="FA23">
            <v>71.19</v>
          </cell>
          <cell r="FB23">
            <v>71.81</v>
          </cell>
          <cell r="FC23">
            <v>72.430000000000007</v>
          </cell>
          <cell r="FD23">
            <v>73.06</v>
          </cell>
          <cell r="FE23">
            <v>73.680000000000007</v>
          </cell>
          <cell r="FG23">
            <v>60.68</v>
          </cell>
          <cell r="FH23">
            <v>61.31</v>
          </cell>
          <cell r="FI23">
            <v>61.93</v>
          </cell>
          <cell r="FJ23">
            <v>62.55</v>
          </cell>
          <cell r="FK23">
            <v>63.18</v>
          </cell>
          <cell r="FL23">
            <v>63.8</v>
          </cell>
          <cell r="FM23">
            <v>64.42</v>
          </cell>
          <cell r="FN23">
            <v>65.05</v>
          </cell>
          <cell r="FO23">
            <v>65.67</v>
          </cell>
          <cell r="FP23">
            <v>66.290000000000006</v>
          </cell>
        </row>
        <row r="25">
          <cell r="ED25">
            <v>20.309999999999999</v>
          </cell>
          <cell r="EE25">
            <v>20.45</v>
          </cell>
          <cell r="EF25">
            <v>20.59</v>
          </cell>
          <cell r="EG25">
            <v>20.74</v>
          </cell>
          <cell r="EH25">
            <v>20.88</v>
          </cell>
          <cell r="EI25">
            <v>21.02</v>
          </cell>
          <cell r="EJ25">
            <v>21.17</v>
          </cell>
          <cell r="EK25">
            <v>21.31</v>
          </cell>
          <cell r="EL25">
            <v>21.45</v>
          </cell>
          <cell r="EM25">
            <v>21.59</v>
          </cell>
          <cell r="EN25">
            <v>21.74</v>
          </cell>
          <cell r="EO25">
            <v>21.88</v>
          </cell>
          <cell r="EP25">
            <v>22.02</v>
          </cell>
          <cell r="EQ25">
            <v>22.16</v>
          </cell>
          <cell r="ER25">
            <v>22.31</v>
          </cell>
          <cell r="ES25">
            <v>22.45</v>
          </cell>
          <cell r="ET25">
            <v>22.59</v>
          </cell>
          <cell r="EU25">
            <v>22.74</v>
          </cell>
          <cell r="EV25">
            <v>22.88</v>
          </cell>
          <cell r="EW25">
            <v>23.02</v>
          </cell>
          <cell r="EX25">
            <v>23.16</v>
          </cell>
          <cell r="EY25">
            <v>23.31</v>
          </cell>
          <cell r="EZ25">
            <v>23.45</v>
          </cell>
          <cell r="FA25">
            <v>23.59</v>
          </cell>
          <cell r="FB25">
            <v>23.74</v>
          </cell>
          <cell r="FC25">
            <v>23.88</v>
          </cell>
          <cell r="FD25">
            <v>24.02</v>
          </cell>
          <cell r="FE25">
            <v>24.16</v>
          </cell>
          <cell r="FG25">
            <v>21.04</v>
          </cell>
          <cell r="FH25">
            <v>21.18</v>
          </cell>
          <cell r="FI25">
            <v>21.32</v>
          </cell>
          <cell r="FJ25">
            <v>21.46</v>
          </cell>
          <cell r="FK25">
            <v>21.61</v>
          </cell>
          <cell r="FL25">
            <v>21.75</v>
          </cell>
          <cell r="FM25">
            <v>21.89</v>
          </cell>
          <cell r="FN25">
            <v>22.04</v>
          </cell>
          <cell r="FO25">
            <v>22.18</v>
          </cell>
          <cell r="FP25">
            <v>22.32</v>
          </cell>
        </row>
        <row r="26">
          <cell r="ED26">
            <v>70.13</v>
          </cell>
          <cell r="EE26">
            <v>70.91</v>
          </cell>
          <cell r="EF26">
            <v>71.680000000000007</v>
          </cell>
          <cell r="EG26">
            <v>72.459999999999994</v>
          </cell>
          <cell r="EH26">
            <v>73.239999999999995</v>
          </cell>
          <cell r="EI26">
            <v>74.02</v>
          </cell>
          <cell r="EJ26">
            <v>74.790000000000006</v>
          </cell>
          <cell r="EK26">
            <v>75.569999999999993</v>
          </cell>
          <cell r="EL26">
            <v>76.349999999999994</v>
          </cell>
          <cell r="EM26">
            <v>77.12</v>
          </cell>
          <cell r="EN26">
            <v>77.900000000000006</v>
          </cell>
          <cell r="EO26">
            <v>78.680000000000007</v>
          </cell>
          <cell r="EP26">
            <v>79.459999999999994</v>
          </cell>
          <cell r="EQ26">
            <v>80.23</v>
          </cell>
          <cell r="ER26">
            <v>81.010000000000005</v>
          </cell>
          <cell r="ES26">
            <v>81.790000000000006</v>
          </cell>
          <cell r="ET26">
            <v>82.56</v>
          </cell>
          <cell r="EU26">
            <v>83.34</v>
          </cell>
          <cell r="EV26">
            <v>84.12</v>
          </cell>
          <cell r="EW26">
            <v>84.9</v>
          </cell>
          <cell r="EX26">
            <v>85.67</v>
          </cell>
          <cell r="EY26">
            <v>86.45</v>
          </cell>
          <cell r="EZ26">
            <v>87.23</v>
          </cell>
          <cell r="FA26">
            <v>88.01</v>
          </cell>
          <cell r="FB26">
            <v>88.78</v>
          </cell>
          <cell r="FC26">
            <v>89.56</v>
          </cell>
          <cell r="FD26">
            <v>90.34</v>
          </cell>
          <cell r="FE26">
            <v>91.11</v>
          </cell>
          <cell r="FG26">
            <v>74.900000000000006</v>
          </cell>
          <cell r="FH26">
            <v>75.680000000000007</v>
          </cell>
          <cell r="FI26">
            <v>76.459999999999994</v>
          </cell>
          <cell r="FJ26">
            <v>77.239999999999995</v>
          </cell>
          <cell r="FK26">
            <v>78.010000000000005</v>
          </cell>
          <cell r="FL26">
            <v>78.790000000000006</v>
          </cell>
          <cell r="FM26">
            <v>79.569999999999993</v>
          </cell>
          <cell r="FN26">
            <v>80.34</v>
          </cell>
          <cell r="FO26">
            <v>81.12</v>
          </cell>
          <cell r="FP26">
            <v>81.900000000000006</v>
          </cell>
        </row>
        <row r="27">
          <cell r="ED27">
            <v>6.79</v>
          </cell>
          <cell r="EE27">
            <v>6.87</v>
          </cell>
          <cell r="EF27">
            <v>6.94</v>
          </cell>
          <cell r="EG27">
            <v>7.02</v>
          </cell>
          <cell r="EH27">
            <v>7.1</v>
          </cell>
          <cell r="EI27">
            <v>7.17</v>
          </cell>
          <cell r="EJ27">
            <v>7.25</v>
          </cell>
          <cell r="EK27">
            <v>7.33</v>
          </cell>
          <cell r="EL27">
            <v>7.4</v>
          </cell>
          <cell r="EM27">
            <v>7.48</v>
          </cell>
          <cell r="EN27">
            <v>7.56</v>
          </cell>
          <cell r="EO27">
            <v>7.63</v>
          </cell>
          <cell r="EP27">
            <v>7.71</v>
          </cell>
          <cell r="EQ27">
            <v>7.79</v>
          </cell>
          <cell r="ER27">
            <v>7.86</v>
          </cell>
          <cell r="ES27">
            <v>7.94</v>
          </cell>
          <cell r="ET27">
            <v>8.02</v>
          </cell>
          <cell r="EU27">
            <v>8.09</v>
          </cell>
          <cell r="EV27">
            <v>8.17</v>
          </cell>
          <cell r="EW27">
            <v>8.25</v>
          </cell>
          <cell r="EX27">
            <v>8.32</v>
          </cell>
          <cell r="EY27">
            <v>8.4</v>
          </cell>
          <cell r="EZ27">
            <v>8.48</v>
          </cell>
          <cell r="FA27">
            <v>8.5500000000000007</v>
          </cell>
          <cell r="FB27">
            <v>8.6300000000000008</v>
          </cell>
          <cell r="FC27">
            <v>8.7100000000000009</v>
          </cell>
          <cell r="FD27">
            <v>8.7799999999999994</v>
          </cell>
          <cell r="FE27">
            <v>8.86</v>
          </cell>
          <cell r="FG27">
            <v>7.12</v>
          </cell>
          <cell r="FH27">
            <v>7.19</v>
          </cell>
          <cell r="FI27">
            <v>7.27</v>
          </cell>
          <cell r="FJ27">
            <v>7.35</v>
          </cell>
          <cell r="FK27">
            <v>7.42</v>
          </cell>
          <cell r="FL27">
            <v>7.5</v>
          </cell>
          <cell r="FM27">
            <v>7.58</v>
          </cell>
          <cell r="FN27">
            <v>7.65</v>
          </cell>
          <cell r="FO27">
            <v>7.73</v>
          </cell>
          <cell r="FP27">
            <v>7.81</v>
          </cell>
        </row>
        <row r="29">
          <cell r="ED29">
            <v>8.58</v>
          </cell>
          <cell r="EE29">
            <v>8.68</v>
          </cell>
          <cell r="EF29">
            <v>8.7799999999999994</v>
          </cell>
          <cell r="EG29">
            <v>8.8800000000000008</v>
          </cell>
          <cell r="EH29">
            <v>8.98</v>
          </cell>
          <cell r="EI29">
            <v>9.08</v>
          </cell>
          <cell r="EJ29">
            <v>9.18</v>
          </cell>
          <cell r="EK29">
            <v>9.2799999999999994</v>
          </cell>
          <cell r="EL29">
            <v>9.3800000000000008</v>
          </cell>
          <cell r="EM29">
            <v>9.48</v>
          </cell>
          <cell r="EN29">
            <v>9.58</v>
          </cell>
          <cell r="EO29">
            <v>9.68</v>
          </cell>
          <cell r="EP29">
            <v>9.7799999999999994</v>
          </cell>
          <cell r="EQ29">
            <v>9.8800000000000008</v>
          </cell>
          <cell r="ER29">
            <v>9.98</v>
          </cell>
          <cell r="ES29">
            <v>10.08</v>
          </cell>
          <cell r="ET29">
            <v>10.18</v>
          </cell>
          <cell r="EU29">
            <v>10.28</v>
          </cell>
          <cell r="EV29">
            <v>10.38</v>
          </cell>
          <cell r="EW29">
            <v>10.48</v>
          </cell>
          <cell r="EX29">
            <v>10.58</v>
          </cell>
          <cell r="EY29">
            <v>10.68</v>
          </cell>
          <cell r="EZ29">
            <v>10.78</v>
          </cell>
          <cell r="FA29">
            <v>10.88</v>
          </cell>
          <cell r="FB29">
            <v>10.98</v>
          </cell>
          <cell r="FC29">
            <v>11.08</v>
          </cell>
          <cell r="FD29">
            <v>11.18</v>
          </cell>
          <cell r="FE29">
            <v>11.28</v>
          </cell>
          <cell r="FG29">
            <v>8.9600000000000009</v>
          </cell>
          <cell r="FH29">
            <v>9.06</v>
          </cell>
          <cell r="FI29">
            <v>9.16</v>
          </cell>
          <cell r="FJ29">
            <v>9.26</v>
          </cell>
          <cell r="FK29">
            <v>9.36</v>
          </cell>
          <cell r="FL29">
            <v>9.4600000000000009</v>
          </cell>
          <cell r="FM29">
            <v>9.56</v>
          </cell>
          <cell r="FN29">
            <v>9.66</v>
          </cell>
          <cell r="FO29">
            <v>9.76</v>
          </cell>
          <cell r="FP29">
            <v>9.86</v>
          </cell>
        </row>
        <row r="30">
          <cell r="ED30">
            <v>11.18</v>
          </cell>
          <cell r="EE30">
            <v>11.31</v>
          </cell>
          <cell r="EF30">
            <v>11.43</v>
          </cell>
          <cell r="EG30">
            <v>11.55</v>
          </cell>
          <cell r="EH30">
            <v>11.68</v>
          </cell>
          <cell r="EI30">
            <v>11.8</v>
          </cell>
          <cell r="EJ30">
            <v>11.92</v>
          </cell>
          <cell r="EK30">
            <v>12.05</v>
          </cell>
          <cell r="EL30">
            <v>12.17</v>
          </cell>
          <cell r="EM30">
            <v>12.3</v>
          </cell>
          <cell r="EN30">
            <v>12.42</v>
          </cell>
          <cell r="EO30">
            <v>12.54</v>
          </cell>
          <cell r="EP30">
            <v>12.67</v>
          </cell>
          <cell r="EQ30">
            <v>12.79</v>
          </cell>
          <cell r="ER30">
            <v>12.91</v>
          </cell>
          <cell r="ES30">
            <v>13.04</v>
          </cell>
          <cell r="ET30">
            <v>13.16</v>
          </cell>
          <cell r="EU30">
            <v>13.29</v>
          </cell>
          <cell r="EV30">
            <v>13.41</v>
          </cell>
          <cell r="EW30">
            <v>13.53</v>
          </cell>
          <cell r="EX30">
            <v>13.66</v>
          </cell>
          <cell r="EY30">
            <v>13.78</v>
          </cell>
          <cell r="EZ30">
            <v>13.9</v>
          </cell>
          <cell r="FA30">
            <v>14.03</v>
          </cell>
          <cell r="FB30">
            <v>14.15</v>
          </cell>
          <cell r="FC30">
            <v>14.28</v>
          </cell>
          <cell r="FD30">
            <v>14.4</v>
          </cell>
          <cell r="FE30">
            <v>14.52</v>
          </cell>
          <cell r="FG30">
            <v>11.8</v>
          </cell>
          <cell r="FH30">
            <v>11.92</v>
          </cell>
          <cell r="FI30">
            <v>12.05</v>
          </cell>
          <cell r="FJ30">
            <v>12.17</v>
          </cell>
          <cell r="FK30">
            <v>12.29</v>
          </cell>
          <cell r="FL30">
            <v>12.42</v>
          </cell>
          <cell r="FM30">
            <v>12.54</v>
          </cell>
          <cell r="FN30">
            <v>12.67</v>
          </cell>
          <cell r="FO30">
            <v>12.79</v>
          </cell>
          <cell r="FP30">
            <v>12.91</v>
          </cell>
        </row>
        <row r="31">
          <cell r="ED31">
            <v>8.82</v>
          </cell>
          <cell r="EE31">
            <v>8.92</v>
          </cell>
          <cell r="EF31">
            <v>9.02</v>
          </cell>
          <cell r="EG31">
            <v>9.1199999999999992</v>
          </cell>
          <cell r="EH31">
            <v>9.2200000000000006</v>
          </cell>
          <cell r="EI31">
            <v>9.31</v>
          </cell>
          <cell r="EJ31">
            <v>9.41</v>
          </cell>
          <cell r="EK31">
            <v>9.51</v>
          </cell>
          <cell r="EL31">
            <v>9.61</v>
          </cell>
          <cell r="EM31">
            <v>9.6999999999999993</v>
          </cell>
          <cell r="EN31">
            <v>9.8000000000000007</v>
          </cell>
          <cell r="EO31">
            <v>9.9</v>
          </cell>
          <cell r="EP31">
            <v>10</v>
          </cell>
          <cell r="EQ31">
            <v>10.1</v>
          </cell>
          <cell r="ER31">
            <v>10.19</v>
          </cell>
          <cell r="ES31">
            <v>10.29</v>
          </cell>
          <cell r="ET31">
            <v>10.39</v>
          </cell>
          <cell r="EU31">
            <v>10.49</v>
          </cell>
          <cell r="EV31">
            <v>10.58</v>
          </cell>
          <cell r="EW31">
            <v>10.68</v>
          </cell>
          <cell r="EX31">
            <v>10.78</v>
          </cell>
          <cell r="EY31">
            <v>10.88</v>
          </cell>
          <cell r="EZ31">
            <v>10.98</v>
          </cell>
          <cell r="FA31">
            <v>11.07</v>
          </cell>
          <cell r="FB31">
            <v>11.17</v>
          </cell>
          <cell r="FC31">
            <v>11.27</v>
          </cell>
          <cell r="FD31">
            <v>11.37</v>
          </cell>
          <cell r="FE31">
            <v>11.46</v>
          </cell>
          <cell r="FG31">
            <v>9.14</v>
          </cell>
          <cell r="FH31">
            <v>9.23</v>
          </cell>
          <cell r="FI31">
            <v>9.33</v>
          </cell>
          <cell r="FJ31">
            <v>9.43</v>
          </cell>
          <cell r="FK31">
            <v>9.5299999999999994</v>
          </cell>
          <cell r="FL31">
            <v>9.6199999999999992</v>
          </cell>
          <cell r="FM31">
            <v>9.7200000000000006</v>
          </cell>
          <cell r="FN31">
            <v>9.82</v>
          </cell>
          <cell r="FO31">
            <v>9.92</v>
          </cell>
          <cell r="FP31">
            <v>10.02</v>
          </cell>
        </row>
        <row r="32">
          <cell r="ED32">
            <v>6.48</v>
          </cell>
          <cell r="EE32">
            <v>6.6</v>
          </cell>
          <cell r="EF32">
            <v>6.73</v>
          </cell>
          <cell r="EG32">
            <v>6.86</v>
          </cell>
          <cell r="EH32">
            <v>6.99</v>
          </cell>
          <cell r="EI32">
            <v>7.12</v>
          </cell>
          <cell r="EJ32">
            <v>7.25</v>
          </cell>
          <cell r="EK32">
            <v>7.38</v>
          </cell>
          <cell r="EL32">
            <v>7.51</v>
          </cell>
          <cell r="EM32">
            <v>7.64</v>
          </cell>
          <cell r="EN32">
            <v>7.76</v>
          </cell>
          <cell r="EO32">
            <v>7.89</v>
          </cell>
          <cell r="EP32">
            <v>8.02</v>
          </cell>
          <cell r="EQ32">
            <v>8.15</v>
          </cell>
          <cell r="ER32">
            <v>8.2799999999999994</v>
          </cell>
          <cell r="ES32">
            <v>8.41</v>
          </cell>
          <cell r="ET32">
            <v>8.5399999999999991</v>
          </cell>
          <cell r="EU32">
            <v>8.67</v>
          </cell>
          <cell r="EV32">
            <v>8.7899999999999991</v>
          </cell>
          <cell r="EW32">
            <v>8.92</v>
          </cell>
          <cell r="EX32">
            <v>9.0500000000000007</v>
          </cell>
          <cell r="EY32">
            <v>9.18</v>
          </cell>
          <cell r="EZ32">
            <v>9.31</v>
          </cell>
          <cell r="FA32">
            <v>9.44</v>
          </cell>
          <cell r="FB32">
            <v>9.57</v>
          </cell>
          <cell r="FC32">
            <v>9.6999999999999993</v>
          </cell>
          <cell r="FD32">
            <v>9.83</v>
          </cell>
          <cell r="FE32">
            <v>9.9499999999999993</v>
          </cell>
          <cell r="FG32">
            <v>6.61</v>
          </cell>
          <cell r="FH32">
            <v>6.74</v>
          </cell>
          <cell r="FI32">
            <v>6.87</v>
          </cell>
          <cell r="FJ32">
            <v>7</v>
          </cell>
          <cell r="FK32">
            <v>7.13</v>
          </cell>
          <cell r="FL32">
            <v>7.25</v>
          </cell>
          <cell r="FM32">
            <v>7.38</v>
          </cell>
          <cell r="FN32">
            <v>7.51</v>
          </cell>
          <cell r="FO32">
            <v>7.64</v>
          </cell>
          <cell r="FP32">
            <v>7.77</v>
          </cell>
        </row>
        <row r="33">
          <cell r="ED33">
            <v>6.25</v>
          </cell>
          <cell r="EE33">
            <v>6.37</v>
          </cell>
          <cell r="EF33">
            <v>6.49</v>
          </cell>
          <cell r="EG33">
            <v>6.61</v>
          </cell>
          <cell r="EH33">
            <v>6.73</v>
          </cell>
          <cell r="EI33">
            <v>6.85</v>
          </cell>
          <cell r="EJ33">
            <v>6.97</v>
          </cell>
          <cell r="EK33">
            <v>7.09</v>
          </cell>
          <cell r="EL33">
            <v>7.21</v>
          </cell>
          <cell r="EM33">
            <v>7.33</v>
          </cell>
          <cell r="EN33">
            <v>7.45</v>
          </cell>
          <cell r="EO33">
            <v>7.57</v>
          </cell>
          <cell r="EP33">
            <v>7.68</v>
          </cell>
          <cell r="EQ33">
            <v>7.8</v>
          </cell>
          <cell r="ER33">
            <v>7.92</v>
          </cell>
          <cell r="ES33">
            <v>8.0399999999999991</v>
          </cell>
          <cell r="ET33">
            <v>8.16</v>
          </cell>
          <cell r="EU33">
            <v>8.2799999999999994</v>
          </cell>
          <cell r="EV33">
            <v>8.4</v>
          </cell>
          <cell r="EW33">
            <v>8.52</v>
          </cell>
          <cell r="EX33">
            <v>8.64</v>
          </cell>
          <cell r="EY33">
            <v>8.76</v>
          </cell>
          <cell r="EZ33">
            <v>8.8800000000000008</v>
          </cell>
          <cell r="FA33">
            <v>9</v>
          </cell>
          <cell r="FB33">
            <v>9.1199999999999992</v>
          </cell>
          <cell r="FC33">
            <v>9.24</v>
          </cell>
          <cell r="FD33">
            <v>9.36</v>
          </cell>
          <cell r="FE33">
            <v>9.48</v>
          </cell>
          <cell r="FG33">
            <v>6.44</v>
          </cell>
          <cell r="FH33">
            <v>6.56</v>
          </cell>
          <cell r="FI33">
            <v>6.68</v>
          </cell>
          <cell r="FJ33">
            <v>6.8</v>
          </cell>
          <cell r="FK33">
            <v>6.92</v>
          </cell>
          <cell r="FL33">
            <v>7.04</v>
          </cell>
          <cell r="FM33">
            <v>7.16</v>
          </cell>
          <cell r="FN33">
            <v>7.28</v>
          </cell>
          <cell r="FO33">
            <v>7.4</v>
          </cell>
          <cell r="FP33">
            <v>7.52</v>
          </cell>
        </row>
        <row r="35">
          <cell r="ED35">
            <v>14.45</v>
          </cell>
          <cell r="EE35">
            <v>14.71</v>
          </cell>
          <cell r="EF35">
            <v>14.97</v>
          </cell>
          <cell r="EG35">
            <v>15.23</v>
          </cell>
          <cell r="EH35">
            <v>15.49</v>
          </cell>
          <cell r="EI35">
            <v>15.75</v>
          </cell>
          <cell r="EJ35">
            <v>16.010000000000002</v>
          </cell>
          <cell r="EK35">
            <v>16.27</v>
          </cell>
          <cell r="EL35">
            <v>16.53</v>
          </cell>
          <cell r="EM35">
            <v>16.79</v>
          </cell>
          <cell r="EN35">
            <v>17.05</v>
          </cell>
          <cell r="EO35">
            <v>17.309999999999999</v>
          </cell>
          <cell r="EP35">
            <v>17.57</v>
          </cell>
          <cell r="EQ35">
            <v>17.829999999999998</v>
          </cell>
          <cell r="ER35">
            <v>18.09</v>
          </cell>
          <cell r="ES35">
            <v>18.350000000000001</v>
          </cell>
          <cell r="ET35">
            <v>18.61</v>
          </cell>
          <cell r="EU35">
            <v>18.87</v>
          </cell>
          <cell r="EV35">
            <v>19.13</v>
          </cell>
          <cell r="EW35">
            <v>19.39</v>
          </cell>
          <cell r="EX35">
            <v>19.649999999999999</v>
          </cell>
          <cell r="EY35">
            <v>19.91</v>
          </cell>
          <cell r="EZ35">
            <v>20.170000000000002</v>
          </cell>
          <cell r="FA35">
            <v>20.43</v>
          </cell>
          <cell r="FB35">
            <v>20.69</v>
          </cell>
          <cell r="FC35">
            <v>20.95</v>
          </cell>
          <cell r="FD35">
            <v>21.21</v>
          </cell>
          <cell r="FE35">
            <v>21.47</v>
          </cell>
          <cell r="FG35">
            <v>14.94</v>
          </cell>
          <cell r="FH35">
            <v>15.2</v>
          </cell>
          <cell r="FI35">
            <v>15.46</v>
          </cell>
          <cell r="FJ35">
            <v>15.72</v>
          </cell>
          <cell r="FK35">
            <v>15.98</v>
          </cell>
          <cell r="FL35">
            <v>16.239999999999998</v>
          </cell>
          <cell r="FM35">
            <v>16.5</v>
          </cell>
          <cell r="FN35">
            <v>16.760000000000002</v>
          </cell>
          <cell r="FO35">
            <v>17.02</v>
          </cell>
          <cell r="FP35">
            <v>17.28</v>
          </cell>
        </row>
        <row r="36">
          <cell r="ED36">
            <v>19.97</v>
          </cell>
          <cell r="EE36">
            <v>20.329999999999998</v>
          </cell>
          <cell r="EF36">
            <v>20.69</v>
          </cell>
          <cell r="EG36">
            <v>21.05</v>
          </cell>
          <cell r="EH36">
            <v>21.41</v>
          </cell>
          <cell r="EI36">
            <v>21.77</v>
          </cell>
          <cell r="EJ36">
            <v>22.13</v>
          </cell>
          <cell r="EK36">
            <v>22.49</v>
          </cell>
          <cell r="EL36">
            <v>22.85</v>
          </cell>
          <cell r="EM36">
            <v>23.21</v>
          </cell>
          <cell r="EN36">
            <v>23.57</v>
          </cell>
          <cell r="EO36">
            <v>23.93</v>
          </cell>
          <cell r="EP36">
            <v>24.28</v>
          </cell>
          <cell r="EQ36">
            <v>24.64</v>
          </cell>
          <cell r="ER36">
            <v>25</v>
          </cell>
          <cell r="ES36">
            <v>25.36</v>
          </cell>
          <cell r="ET36">
            <v>25.72</v>
          </cell>
          <cell r="EU36">
            <v>26.08</v>
          </cell>
          <cell r="EV36">
            <v>26.44</v>
          </cell>
          <cell r="EW36">
            <v>26.8</v>
          </cell>
          <cell r="EX36">
            <v>27.16</v>
          </cell>
          <cell r="EY36">
            <v>27.52</v>
          </cell>
          <cell r="EZ36">
            <v>27.88</v>
          </cell>
          <cell r="FA36">
            <v>28.24</v>
          </cell>
          <cell r="FB36">
            <v>28.6</v>
          </cell>
          <cell r="FC36">
            <v>28.96</v>
          </cell>
          <cell r="FD36">
            <v>29.31</v>
          </cell>
          <cell r="FE36">
            <v>29.67</v>
          </cell>
          <cell r="FG36">
            <v>20.64</v>
          </cell>
          <cell r="FH36">
            <v>21</v>
          </cell>
          <cell r="FI36">
            <v>21.36</v>
          </cell>
          <cell r="FJ36">
            <v>21.72</v>
          </cell>
          <cell r="FK36">
            <v>22.08</v>
          </cell>
          <cell r="FL36">
            <v>22.44</v>
          </cell>
          <cell r="FM36">
            <v>22.8</v>
          </cell>
          <cell r="FN36">
            <v>23.16</v>
          </cell>
          <cell r="FO36">
            <v>23.52</v>
          </cell>
          <cell r="FP36">
            <v>23.88</v>
          </cell>
        </row>
        <row r="37">
          <cell r="ED37">
            <v>29.7</v>
          </cell>
          <cell r="EE37">
            <v>30.23</v>
          </cell>
          <cell r="EF37">
            <v>30.76</v>
          </cell>
          <cell r="EG37">
            <v>31.3</v>
          </cell>
          <cell r="EH37">
            <v>31.83</v>
          </cell>
          <cell r="EI37">
            <v>32.369999999999997</v>
          </cell>
          <cell r="EJ37">
            <v>32.9</v>
          </cell>
          <cell r="EK37">
            <v>33.44</v>
          </cell>
          <cell r="EL37">
            <v>33.97</v>
          </cell>
          <cell r="EM37">
            <v>34.5</v>
          </cell>
          <cell r="EN37">
            <v>35.04</v>
          </cell>
          <cell r="EO37">
            <v>35.57</v>
          </cell>
          <cell r="EP37">
            <v>36.11</v>
          </cell>
          <cell r="EQ37">
            <v>36.64</v>
          </cell>
          <cell r="ER37">
            <v>37.18</v>
          </cell>
          <cell r="ES37">
            <v>37.71</v>
          </cell>
          <cell r="ET37">
            <v>38.24</v>
          </cell>
          <cell r="EU37">
            <v>38.78</v>
          </cell>
          <cell r="EV37">
            <v>39.31</v>
          </cell>
          <cell r="EW37">
            <v>39.85</v>
          </cell>
          <cell r="EX37">
            <v>40.380000000000003</v>
          </cell>
          <cell r="EY37">
            <v>40.909999999999997</v>
          </cell>
          <cell r="EZ37">
            <v>41.45</v>
          </cell>
          <cell r="FA37">
            <v>41.98</v>
          </cell>
          <cell r="FB37">
            <v>42.52</v>
          </cell>
          <cell r="FC37">
            <v>43.05</v>
          </cell>
          <cell r="FD37">
            <v>43.59</v>
          </cell>
          <cell r="FE37">
            <v>44.12</v>
          </cell>
          <cell r="FG37">
            <v>30.69</v>
          </cell>
          <cell r="FH37">
            <v>31.23</v>
          </cell>
          <cell r="FI37">
            <v>31.76</v>
          </cell>
          <cell r="FJ37">
            <v>32.299999999999997</v>
          </cell>
          <cell r="FK37">
            <v>32.83</v>
          </cell>
          <cell r="FL37">
            <v>33.36</v>
          </cell>
          <cell r="FM37">
            <v>33.9</v>
          </cell>
          <cell r="FN37">
            <v>34.43</v>
          </cell>
          <cell r="FO37">
            <v>34.97</v>
          </cell>
          <cell r="FP37">
            <v>35.5</v>
          </cell>
        </row>
        <row r="38">
          <cell r="ED38">
            <v>43.49</v>
          </cell>
          <cell r="EE38">
            <v>44.28</v>
          </cell>
          <cell r="EF38">
            <v>45.06</v>
          </cell>
          <cell r="EG38">
            <v>45.84</v>
          </cell>
          <cell r="EH38">
            <v>46.62</v>
          </cell>
          <cell r="EI38">
            <v>47.41</v>
          </cell>
          <cell r="EJ38">
            <v>48.19</v>
          </cell>
          <cell r="EK38">
            <v>48.97</v>
          </cell>
          <cell r="EL38">
            <v>49.75</v>
          </cell>
          <cell r="EM38">
            <v>50.54</v>
          </cell>
          <cell r="EN38">
            <v>51.32</v>
          </cell>
          <cell r="EO38">
            <v>52.1</v>
          </cell>
          <cell r="EP38">
            <v>52.88</v>
          </cell>
          <cell r="EQ38">
            <v>53.66</v>
          </cell>
          <cell r="ER38">
            <v>54.45</v>
          </cell>
          <cell r="ES38">
            <v>55.23</v>
          </cell>
          <cell r="ET38">
            <v>56.01</v>
          </cell>
          <cell r="EU38">
            <v>56.79</v>
          </cell>
          <cell r="EV38">
            <v>57.58</v>
          </cell>
          <cell r="EW38">
            <v>58.36</v>
          </cell>
          <cell r="EX38">
            <v>59.14</v>
          </cell>
          <cell r="EY38">
            <v>59.92</v>
          </cell>
          <cell r="EZ38">
            <v>60.71</v>
          </cell>
          <cell r="FA38">
            <v>61.49</v>
          </cell>
          <cell r="FB38">
            <v>62.27</v>
          </cell>
          <cell r="FC38">
            <v>63.05</v>
          </cell>
          <cell r="FD38">
            <v>63.84</v>
          </cell>
          <cell r="FE38">
            <v>64.62</v>
          </cell>
          <cell r="FG38">
            <v>44.95</v>
          </cell>
          <cell r="FH38">
            <v>45.74</v>
          </cell>
          <cell r="FI38">
            <v>46.52</v>
          </cell>
          <cell r="FJ38">
            <v>47.3</v>
          </cell>
          <cell r="FK38">
            <v>48.08</v>
          </cell>
          <cell r="FL38">
            <v>48.86</v>
          </cell>
          <cell r="FM38">
            <v>49.65</v>
          </cell>
          <cell r="FN38">
            <v>50.43</v>
          </cell>
          <cell r="FO38">
            <v>51.21</v>
          </cell>
          <cell r="FP38">
            <v>51.99</v>
          </cell>
        </row>
        <row r="40">
          <cell r="ED40">
            <v>2.21</v>
          </cell>
          <cell r="EE40">
            <v>2.2200000000000002</v>
          </cell>
          <cell r="EF40">
            <v>2.2400000000000002</v>
          </cell>
          <cell r="EG40">
            <v>2.2599999999999998</v>
          </cell>
          <cell r="EH40">
            <v>2.2799999999999998</v>
          </cell>
          <cell r="EI40">
            <v>2.2999999999999998</v>
          </cell>
          <cell r="EJ40">
            <v>2.3199999999999998</v>
          </cell>
          <cell r="EK40">
            <v>2.33</v>
          </cell>
          <cell r="EL40">
            <v>2.35</v>
          </cell>
          <cell r="EM40">
            <v>2.37</v>
          </cell>
          <cell r="EN40">
            <v>2.39</v>
          </cell>
          <cell r="EO40">
            <v>2.41</v>
          </cell>
          <cell r="EP40">
            <v>2.42</v>
          </cell>
          <cell r="EQ40">
            <v>2.44</v>
          </cell>
          <cell r="ER40">
            <v>2.46</v>
          </cell>
          <cell r="ES40">
            <v>2.48</v>
          </cell>
          <cell r="ET40">
            <v>2.5</v>
          </cell>
          <cell r="EU40">
            <v>2.5099999999999998</v>
          </cell>
          <cell r="EV40">
            <v>2.5299999999999998</v>
          </cell>
          <cell r="EW40">
            <v>2.5499999999999998</v>
          </cell>
          <cell r="EX40">
            <v>2.57</v>
          </cell>
          <cell r="EY40">
            <v>2.59</v>
          </cell>
          <cell r="EZ40">
            <v>2.6</v>
          </cell>
          <cell r="FA40">
            <v>2.62</v>
          </cell>
          <cell r="FB40">
            <v>2.64</v>
          </cell>
          <cell r="FC40">
            <v>2.66</v>
          </cell>
          <cell r="FD40">
            <v>2.68</v>
          </cell>
          <cell r="FE40">
            <v>2.69</v>
          </cell>
          <cell r="FG40">
            <v>2.33</v>
          </cell>
          <cell r="FH40">
            <v>2.35</v>
          </cell>
          <cell r="FI40">
            <v>2.37</v>
          </cell>
          <cell r="FJ40">
            <v>2.38</v>
          </cell>
          <cell r="FK40">
            <v>2.4</v>
          </cell>
          <cell r="FL40">
            <v>2.42</v>
          </cell>
          <cell r="FM40">
            <v>2.44</v>
          </cell>
          <cell r="FN40">
            <v>2.46</v>
          </cell>
          <cell r="FO40">
            <v>2.4700000000000002</v>
          </cell>
          <cell r="FP40">
            <v>2.4900000000000002</v>
          </cell>
        </row>
        <row r="41">
          <cell r="ED41">
            <v>3.05</v>
          </cell>
          <cell r="EE41">
            <v>3.07</v>
          </cell>
          <cell r="EF41">
            <v>3.1</v>
          </cell>
          <cell r="EG41">
            <v>3.12</v>
          </cell>
          <cell r="EH41">
            <v>3.15</v>
          </cell>
          <cell r="EI41">
            <v>3.17</v>
          </cell>
          <cell r="EJ41">
            <v>3.2</v>
          </cell>
          <cell r="EK41">
            <v>3.22</v>
          </cell>
          <cell r="EL41">
            <v>3.25</v>
          </cell>
          <cell r="EM41">
            <v>3.27</v>
          </cell>
          <cell r="EN41">
            <v>3.3</v>
          </cell>
          <cell r="EO41">
            <v>3.32</v>
          </cell>
          <cell r="EP41">
            <v>3.35</v>
          </cell>
          <cell r="EQ41">
            <v>3.37</v>
          </cell>
          <cell r="ER41">
            <v>3.4</v>
          </cell>
          <cell r="ES41">
            <v>3.42</v>
          </cell>
          <cell r="ET41">
            <v>3.45</v>
          </cell>
          <cell r="EU41">
            <v>3.47</v>
          </cell>
          <cell r="EV41">
            <v>3.5</v>
          </cell>
          <cell r="EW41">
            <v>3.52</v>
          </cell>
          <cell r="EX41">
            <v>3.55</v>
          </cell>
          <cell r="EY41">
            <v>3.57</v>
          </cell>
          <cell r="EZ41">
            <v>3.6</v>
          </cell>
          <cell r="FA41">
            <v>3.62</v>
          </cell>
          <cell r="FB41">
            <v>3.65</v>
          </cell>
          <cell r="FC41">
            <v>3.67</v>
          </cell>
          <cell r="FD41">
            <v>3.7</v>
          </cell>
          <cell r="FE41">
            <v>3.72</v>
          </cell>
          <cell r="FG41">
            <v>3.22</v>
          </cell>
          <cell r="FH41">
            <v>3.24</v>
          </cell>
          <cell r="FI41">
            <v>3.27</v>
          </cell>
          <cell r="FJ41">
            <v>3.29</v>
          </cell>
          <cell r="FK41">
            <v>3.32</v>
          </cell>
          <cell r="FL41">
            <v>3.34</v>
          </cell>
          <cell r="FM41">
            <v>3.37</v>
          </cell>
          <cell r="FN41">
            <v>3.39</v>
          </cell>
          <cell r="FO41">
            <v>3.42</v>
          </cell>
          <cell r="FP41">
            <v>3.44</v>
          </cell>
        </row>
        <row r="42">
          <cell r="ED42">
            <v>4.53</v>
          </cell>
          <cell r="EE42">
            <v>4.57</v>
          </cell>
          <cell r="EF42">
            <v>4.6100000000000003</v>
          </cell>
          <cell r="EG42">
            <v>4.6500000000000004</v>
          </cell>
          <cell r="EH42">
            <v>4.68</v>
          </cell>
          <cell r="EI42">
            <v>4.72</v>
          </cell>
          <cell r="EJ42">
            <v>4.76</v>
          </cell>
          <cell r="EK42">
            <v>4.79</v>
          </cell>
          <cell r="EL42">
            <v>4.83</v>
          </cell>
          <cell r="EM42">
            <v>4.87</v>
          </cell>
          <cell r="EN42">
            <v>4.9000000000000004</v>
          </cell>
          <cell r="EO42">
            <v>4.9400000000000004</v>
          </cell>
          <cell r="EP42">
            <v>4.9800000000000004</v>
          </cell>
          <cell r="EQ42">
            <v>5.0199999999999996</v>
          </cell>
          <cell r="ER42">
            <v>5.05</v>
          </cell>
          <cell r="ES42">
            <v>5.09</v>
          </cell>
          <cell r="ET42">
            <v>5.13</v>
          </cell>
          <cell r="EU42">
            <v>5.16</v>
          </cell>
          <cell r="EV42">
            <v>5.2</v>
          </cell>
          <cell r="EW42">
            <v>5.24</v>
          </cell>
          <cell r="EX42">
            <v>5.28</v>
          </cell>
          <cell r="EY42">
            <v>5.31</v>
          </cell>
          <cell r="EZ42">
            <v>5.35</v>
          </cell>
          <cell r="FA42">
            <v>5.39</v>
          </cell>
          <cell r="FB42">
            <v>5.42</v>
          </cell>
          <cell r="FC42">
            <v>5.46</v>
          </cell>
          <cell r="FD42">
            <v>5.5</v>
          </cell>
          <cell r="FE42">
            <v>5.53</v>
          </cell>
          <cell r="FG42">
            <v>4.79</v>
          </cell>
          <cell r="FH42">
            <v>4.82</v>
          </cell>
          <cell r="FI42">
            <v>4.8600000000000003</v>
          </cell>
          <cell r="FJ42">
            <v>4.9000000000000004</v>
          </cell>
          <cell r="FK42">
            <v>4.93</v>
          </cell>
          <cell r="FL42">
            <v>4.97</v>
          </cell>
          <cell r="FM42">
            <v>5.01</v>
          </cell>
          <cell r="FN42">
            <v>5.04</v>
          </cell>
          <cell r="FO42">
            <v>5.08</v>
          </cell>
          <cell r="FP42">
            <v>5.12</v>
          </cell>
        </row>
        <row r="43">
          <cell r="ED43">
            <v>6.64</v>
          </cell>
          <cell r="EE43">
            <v>6.69</v>
          </cell>
          <cell r="EF43">
            <v>6.75</v>
          </cell>
          <cell r="EG43">
            <v>6.8</v>
          </cell>
          <cell r="EH43">
            <v>6.86</v>
          </cell>
          <cell r="EI43">
            <v>6.91</v>
          </cell>
          <cell r="EJ43">
            <v>6.97</v>
          </cell>
          <cell r="EK43">
            <v>7.02</v>
          </cell>
          <cell r="EL43">
            <v>7.07</v>
          </cell>
          <cell r="EM43">
            <v>7.12</v>
          </cell>
          <cell r="EN43">
            <v>7.18</v>
          </cell>
          <cell r="EO43">
            <v>7.24</v>
          </cell>
          <cell r="EP43">
            <v>7.29</v>
          </cell>
          <cell r="EQ43">
            <v>7.35</v>
          </cell>
          <cell r="ER43">
            <v>7.4</v>
          </cell>
          <cell r="ES43">
            <v>7.45</v>
          </cell>
          <cell r="ET43">
            <v>7.51</v>
          </cell>
          <cell r="EU43">
            <v>7.56</v>
          </cell>
          <cell r="EV43">
            <v>7.62</v>
          </cell>
          <cell r="EW43">
            <v>7.67</v>
          </cell>
          <cell r="EX43">
            <v>7.73</v>
          </cell>
          <cell r="EY43">
            <v>7.78</v>
          </cell>
          <cell r="EZ43">
            <v>7.83</v>
          </cell>
          <cell r="FA43">
            <v>7.89</v>
          </cell>
          <cell r="FB43">
            <v>7.94</v>
          </cell>
          <cell r="FC43">
            <v>8</v>
          </cell>
          <cell r="FD43">
            <v>8.0500000000000007</v>
          </cell>
          <cell r="FE43">
            <v>8.11</v>
          </cell>
          <cell r="FG43">
            <v>7.01</v>
          </cell>
          <cell r="FH43">
            <v>7.06</v>
          </cell>
          <cell r="FI43">
            <v>7.12</v>
          </cell>
          <cell r="FJ43">
            <v>7.17</v>
          </cell>
          <cell r="FK43">
            <v>7.2</v>
          </cell>
          <cell r="FL43">
            <v>7.28</v>
          </cell>
          <cell r="FM43">
            <v>7.33</v>
          </cell>
          <cell r="FN43">
            <v>7.39</v>
          </cell>
          <cell r="FO43">
            <v>7.44</v>
          </cell>
          <cell r="FP43">
            <v>7.5</v>
          </cell>
        </row>
        <row r="45">
          <cell r="ED45">
            <v>328.87</v>
          </cell>
          <cell r="EE45">
            <v>339.65</v>
          </cell>
          <cell r="EF45">
            <v>350.44</v>
          </cell>
          <cell r="EG45">
            <v>361.22</v>
          </cell>
          <cell r="EH45">
            <v>372</v>
          </cell>
          <cell r="EI45">
            <v>382.79</v>
          </cell>
          <cell r="EJ45">
            <v>393.57</v>
          </cell>
          <cell r="EK45">
            <v>404.35</v>
          </cell>
          <cell r="EL45">
            <v>415.14</v>
          </cell>
          <cell r="EM45">
            <v>425.92</v>
          </cell>
          <cell r="EN45">
            <v>436.7</v>
          </cell>
          <cell r="EO45">
            <v>447.49</v>
          </cell>
          <cell r="EP45">
            <v>458.27</v>
          </cell>
          <cell r="EQ45">
            <v>469.06</v>
          </cell>
          <cell r="ER45">
            <v>479.84</v>
          </cell>
          <cell r="ES45">
            <v>490.62</v>
          </cell>
          <cell r="ET45">
            <v>501.41</v>
          </cell>
          <cell r="EU45">
            <v>512.19000000000005</v>
          </cell>
          <cell r="EV45">
            <v>522.97</v>
          </cell>
          <cell r="EW45">
            <v>533.76</v>
          </cell>
          <cell r="EX45">
            <v>544.54</v>
          </cell>
          <cell r="EY45">
            <v>555.32000000000005</v>
          </cell>
          <cell r="EZ45">
            <v>566.11</v>
          </cell>
          <cell r="FA45">
            <v>576.89</v>
          </cell>
          <cell r="FB45">
            <v>587.66999999999996</v>
          </cell>
          <cell r="FC45">
            <v>598.46</v>
          </cell>
          <cell r="FD45">
            <v>609.24</v>
          </cell>
          <cell r="FE45">
            <v>620.02</v>
          </cell>
          <cell r="FG45">
            <v>333.06</v>
          </cell>
          <cell r="FH45">
            <v>343.85</v>
          </cell>
          <cell r="FI45">
            <v>354.63</v>
          </cell>
          <cell r="FJ45">
            <v>365.41</v>
          </cell>
          <cell r="FK45">
            <v>376.2</v>
          </cell>
          <cell r="FL45">
            <v>386.98</v>
          </cell>
          <cell r="FM45">
            <v>397.76</v>
          </cell>
          <cell r="FN45">
            <v>408.55</v>
          </cell>
          <cell r="FO45">
            <v>419.33</v>
          </cell>
          <cell r="FP45">
            <v>430.11</v>
          </cell>
        </row>
        <row r="49">
          <cell r="ED49">
            <v>13.41</v>
          </cell>
          <cell r="EE49">
            <v>13.58</v>
          </cell>
          <cell r="EF49">
            <v>13.74</v>
          </cell>
          <cell r="EG49">
            <v>13.91</v>
          </cell>
          <cell r="EH49">
            <v>14.07</v>
          </cell>
          <cell r="EI49">
            <v>14.24</v>
          </cell>
          <cell r="EJ49">
            <v>14.41</v>
          </cell>
          <cell r="EK49">
            <v>14.57</v>
          </cell>
          <cell r="EL49">
            <v>14.74</v>
          </cell>
          <cell r="EM49">
            <v>14.9</v>
          </cell>
          <cell r="EN49">
            <v>15.07</v>
          </cell>
          <cell r="EO49">
            <v>15.23</v>
          </cell>
          <cell r="EP49">
            <v>15.4</v>
          </cell>
          <cell r="EQ49">
            <v>15.56</v>
          </cell>
          <cell r="ER49">
            <v>15.73</v>
          </cell>
          <cell r="ES49">
            <v>15.89</v>
          </cell>
          <cell r="ET49">
            <v>16.059999999999999</v>
          </cell>
          <cell r="EU49">
            <v>16.22</v>
          </cell>
          <cell r="EV49">
            <v>16.39</v>
          </cell>
          <cell r="EW49">
            <v>16.559999999999999</v>
          </cell>
          <cell r="EX49">
            <v>16.72</v>
          </cell>
          <cell r="EY49">
            <v>16.89</v>
          </cell>
          <cell r="EZ49">
            <v>17.05</v>
          </cell>
          <cell r="FA49">
            <v>17.22</v>
          </cell>
          <cell r="FB49">
            <v>17.38</v>
          </cell>
          <cell r="FC49">
            <v>17.55</v>
          </cell>
          <cell r="FD49">
            <v>17.71</v>
          </cell>
          <cell r="FE49">
            <v>17.88</v>
          </cell>
          <cell r="FG49">
            <v>14.05</v>
          </cell>
          <cell r="FH49">
            <v>14.22</v>
          </cell>
          <cell r="FI49">
            <v>14.38</v>
          </cell>
          <cell r="FJ49">
            <v>14.55</v>
          </cell>
          <cell r="FK49">
            <v>14.71</v>
          </cell>
          <cell r="FL49">
            <v>14.88</v>
          </cell>
          <cell r="FM49">
            <v>15.05</v>
          </cell>
          <cell r="FN49">
            <v>15.21</v>
          </cell>
          <cell r="FO49">
            <v>15.38</v>
          </cell>
          <cell r="FP49">
            <v>15.54</v>
          </cell>
        </row>
        <row r="50">
          <cell r="ED50">
            <v>10.63</v>
          </cell>
          <cell r="EE50">
            <v>10.74</v>
          </cell>
          <cell r="EF50">
            <v>10.85</v>
          </cell>
          <cell r="EG50">
            <v>10.96</v>
          </cell>
          <cell r="EH50">
            <v>11.07</v>
          </cell>
          <cell r="EI50">
            <v>11.18</v>
          </cell>
          <cell r="EJ50">
            <v>11.29</v>
          </cell>
          <cell r="EK50">
            <v>11.4</v>
          </cell>
          <cell r="EL50">
            <v>11.51</v>
          </cell>
          <cell r="EM50">
            <v>11.62</v>
          </cell>
          <cell r="EN50">
            <v>11.73</v>
          </cell>
          <cell r="EO50">
            <v>11.84</v>
          </cell>
          <cell r="EP50">
            <v>11.95</v>
          </cell>
          <cell r="EQ50">
            <v>12.07</v>
          </cell>
          <cell r="ER50">
            <v>12.18</v>
          </cell>
          <cell r="ES50">
            <v>12.29</v>
          </cell>
          <cell r="ET50">
            <v>12.4</v>
          </cell>
          <cell r="EU50">
            <v>12.51</v>
          </cell>
          <cell r="EV50">
            <v>12.62</v>
          </cell>
          <cell r="EW50">
            <v>12.73</v>
          </cell>
          <cell r="EX50">
            <v>12.84</v>
          </cell>
          <cell r="EY50">
            <v>12.95</v>
          </cell>
          <cell r="EZ50">
            <v>13.06</v>
          </cell>
          <cell r="FA50">
            <v>13.17</v>
          </cell>
          <cell r="FB50">
            <v>13.28</v>
          </cell>
          <cell r="FC50">
            <v>13.39</v>
          </cell>
          <cell r="FD50">
            <v>13.5</v>
          </cell>
          <cell r="FE50">
            <v>13.61</v>
          </cell>
          <cell r="FG50">
            <v>11.16</v>
          </cell>
          <cell r="FH50">
            <v>11.27</v>
          </cell>
          <cell r="FI50">
            <v>11.38</v>
          </cell>
          <cell r="FJ50">
            <v>11.49</v>
          </cell>
          <cell r="FK50">
            <v>11.6</v>
          </cell>
          <cell r="FL50">
            <v>11.71</v>
          </cell>
          <cell r="FM50">
            <v>11.82</v>
          </cell>
          <cell r="FN50">
            <v>11.93</v>
          </cell>
          <cell r="FO50">
            <v>12.04</v>
          </cell>
          <cell r="FP50">
            <v>12.15</v>
          </cell>
        </row>
        <row r="53">
          <cell r="ED53">
            <v>175.74</v>
          </cell>
          <cell r="EE53">
            <v>179.2</v>
          </cell>
          <cell r="EF53">
            <v>182.66</v>
          </cell>
          <cell r="EG53">
            <v>186.13</v>
          </cell>
          <cell r="EH53">
            <v>189.59</v>
          </cell>
          <cell r="EI53">
            <v>193.06</v>
          </cell>
          <cell r="EJ53">
            <v>196.52</v>
          </cell>
          <cell r="EK53">
            <v>199.99</v>
          </cell>
          <cell r="EL53">
            <v>203.45</v>
          </cell>
          <cell r="EM53">
            <v>206.92</v>
          </cell>
          <cell r="EN53">
            <v>210.38</v>
          </cell>
          <cell r="EO53">
            <v>213.85</v>
          </cell>
          <cell r="EP53">
            <v>217.31</v>
          </cell>
          <cell r="EQ53">
            <v>220.78</v>
          </cell>
          <cell r="ER53">
            <v>224.24</v>
          </cell>
          <cell r="ES53">
            <v>227.71</v>
          </cell>
          <cell r="ET53">
            <v>231.17</v>
          </cell>
          <cell r="EU53">
            <v>234.64</v>
          </cell>
          <cell r="EV53">
            <v>238.1</v>
          </cell>
          <cell r="EW53">
            <v>241.57</v>
          </cell>
          <cell r="EX53">
            <v>245.03</v>
          </cell>
          <cell r="EY53">
            <v>248.49</v>
          </cell>
          <cell r="EZ53">
            <v>251.96</v>
          </cell>
          <cell r="FA53">
            <v>255.42</v>
          </cell>
          <cell r="FB53">
            <v>258.89</v>
          </cell>
          <cell r="FC53">
            <v>262.35000000000002</v>
          </cell>
          <cell r="FD53">
            <v>265.82</v>
          </cell>
          <cell r="FE53">
            <v>269.27999999999997</v>
          </cell>
          <cell r="FG53">
            <v>184.25</v>
          </cell>
          <cell r="FH53">
            <v>187.72</v>
          </cell>
          <cell r="FI53">
            <v>191.18</v>
          </cell>
          <cell r="FJ53">
            <v>194.65</v>
          </cell>
          <cell r="FK53">
            <v>198.11</v>
          </cell>
          <cell r="FL53">
            <v>201.58</v>
          </cell>
          <cell r="FM53">
            <v>205.04</v>
          </cell>
          <cell r="FN53">
            <v>208.51</v>
          </cell>
          <cell r="FO53">
            <v>211.97</v>
          </cell>
          <cell r="FP53">
            <v>215.44</v>
          </cell>
        </row>
        <row r="54">
          <cell r="ED54">
            <v>12.59</v>
          </cell>
          <cell r="EE54">
            <v>12.86</v>
          </cell>
          <cell r="EF54">
            <v>13.14</v>
          </cell>
          <cell r="EG54">
            <v>13.42</v>
          </cell>
          <cell r="EH54">
            <v>13.69</v>
          </cell>
          <cell r="EI54">
            <v>13.97</v>
          </cell>
          <cell r="EJ54">
            <v>14.24</v>
          </cell>
          <cell r="EK54">
            <v>14.52</v>
          </cell>
          <cell r="EL54">
            <v>14.8</v>
          </cell>
          <cell r="EM54">
            <v>15.07</v>
          </cell>
          <cell r="EN54">
            <v>15.35</v>
          </cell>
          <cell r="EO54">
            <v>15.62</v>
          </cell>
          <cell r="EP54">
            <v>15.9</v>
          </cell>
          <cell r="EQ54">
            <v>16.18</v>
          </cell>
          <cell r="ER54">
            <v>16.45</v>
          </cell>
          <cell r="ES54">
            <v>16.73</v>
          </cell>
          <cell r="ET54">
            <v>17</v>
          </cell>
          <cell r="EU54">
            <v>17.28</v>
          </cell>
          <cell r="EV54">
            <v>17.559999999999999</v>
          </cell>
          <cell r="EW54">
            <v>17.829999999999998</v>
          </cell>
          <cell r="EX54">
            <v>18.11</v>
          </cell>
          <cell r="EY54">
            <v>18.38</v>
          </cell>
          <cell r="EZ54">
            <v>18.66</v>
          </cell>
          <cell r="FA54">
            <v>18.940000000000001</v>
          </cell>
          <cell r="FB54">
            <v>19.21</v>
          </cell>
          <cell r="FC54">
            <v>19.489999999999998</v>
          </cell>
          <cell r="FD54">
            <v>19.760000000000002</v>
          </cell>
          <cell r="FE54">
            <v>20.04</v>
          </cell>
          <cell r="FG54">
            <v>12.97</v>
          </cell>
          <cell r="FH54">
            <v>13.24</v>
          </cell>
          <cell r="FI54">
            <v>13.52</v>
          </cell>
          <cell r="FJ54">
            <v>13.8</v>
          </cell>
          <cell r="FK54">
            <v>14.07</v>
          </cell>
          <cell r="FL54">
            <v>14.35</v>
          </cell>
          <cell r="FM54">
            <v>14.62</v>
          </cell>
          <cell r="FN54">
            <v>14.9</v>
          </cell>
          <cell r="FO54">
            <v>15.18</v>
          </cell>
          <cell r="FP54">
            <v>15.45</v>
          </cell>
        </row>
        <row r="55">
          <cell r="ED55">
            <v>18.53</v>
          </cell>
          <cell r="EE55">
            <v>18.53</v>
          </cell>
          <cell r="EF55">
            <v>18.53</v>
          </cell>
          <cell r="EG55">
            <v>18.53</v>
          </cell>
          <cell r="EH55">
            <v>18.53</v>
          </cell>
          <cell r="EI55">
            <v>18.53</v>
          </cell>
          <cell r="EJ55">
            <v>18.53</v>
          </cell>
          <cell r="EK55">
            <v>18.53</v>
          </cell>
          <cell r="EL55">
            <v>18.53</v>
          </cell>
          <cell r="EM55">
            <v>18.53</v>
          </cell>
          <cell r="EN55">
            <v>18.53</v>
          </cell>
          <cell r="EO55">
            <v>18.53</v>
          </cell>
          <cell r="EP55">
            <v>18.53</v>
          </cell>
          <cell r="EQ55">
            <v>18.53</v>
          </cell>
          <cell r="ER55">
            <v>18.53</v>
          </cell>
          <cell r="ES55">
            <v>18.53</v>
          </cell>
          <cell r="ET55">
            <v>18.53</v>
          </cell>
          <cell r="EU55">
            <v>18.53</v>
          </cell>
          <cell r="EV55">
            <v>18.53</v>
          </cell>
          <cell r="EW55">
            <v>18.53</v>
          </cell>
          <cell r="EX55">
            <v>18.53</v>
          </cell>
          <cell r="EY55">
            <v>18.53</v>
          </cell>
          <cell r="EZ55">
            <v>18.53</v>
          </cell>
          <cell r="FA55">
            <v>18.53</v>
          </cell>
          <cell r="FB55">
            <v>18.53</v>
          </cell>
          <cell r="FC55">
            <v>18.53</v>
          </cell>
          <cell r="FD55">
            <v>18.53</v>
          </cell>
          <cell r="FE55">
            <v>18.53</v>
          </cell>
          <cell r="FG55">
            <v>19.45</v>
          </cell>
          <cell r="FH55">
            <v>19.45</v>
          </cell>
          <cell r="FI55">
            <v>19.45</v>
          </cell>
          <cell r="FJ55">
            <v>19.45</v>
          </cell>
          <cell r="FK55">
            <v>19.45</v>
          </cell>
          <cell r="FL55">
            <v>19.45</v>
          </cell>
          <cell r="FM55">
            <v>19.45</v>
          </cell>
          <cell r="FN55">
            <v>19.45</v>
          </cell>
          <cell r="FO55">
            <v>19.45</v>
          </cell>
          <cell r="FP55">
            <v>19.45</v>
          </cell>
        </row>
        <row r="56">
          <cell r="ED56">
            <v>11.83</v>
          </cell>
          <cell r="EE56">
            <v>11.93</v>
          </cell>
          <cell r="EF56">
            <v>11.98</v>
          </cell>
          <cell r="EG56">
            <v>12.03</v>
          </cell>
          <cell r="EH56">
            <v>12.08</v>
          </cell>
          <cell r="EI56">
            <v>12.12</v>
          </cell>
          <cell r="EJ56">
            <v>12.17</v>
          </cell>
          <cell r="EK56">
            <v>12.22</v>
          </cell>
          <cell r="EL56">
            <v>12.27</v>
          </cell>
          <cell r="EM56">
            <v>12.31</v>
          </cell>
          <cell r="EN56">
            <v>12.36</v>
          </cell>
          <cell r="EO56">
            <v>12.41</v>
          </cell>
          <cell r="EP56">
            <v>12.46</v>
          </cell>
          <cell r="EQ56">
            <v>12.51</v>
          </cell>
          <cell r="ER56">
            <v>12.55</v>
          </cell>
          <cell r="ES56">
            <v>12.6</v>
          </cell>
          <cell r="ET56">
            <v>12.65</v>
          </cell>
          <cell r="EU56">
            <v>12.7</v>
          </cell>
          <cell r="EV56">
            <v>12.75</v>
          </cell>
          <cell r="EW56">
            <v>12.79</v>
          </cell>
          <cell r="EX56">
            <v>12.84</v>
          </cell>
          <cell r="EY56">
            <v>12.89</v>
          </cell>
          <cell r="EZ56">
            <v>12.94</v>
          </cell>
          <cell r="FA56">
            <v>12.98</v>
          </cell>
          <cell r="FB56">
            <v>13.03</v>
          </cell>
          <cell r="FC56">
            <v>13.08</v>
          </cell>
          <cell r="FD56">
            <v>13.13</v>
          </cell>
          <cell r="FE56">
            <v>13.18</v>
          </cell>
          <cell r="FG56">
            <v>12.36</v>
          </cell>
          <cell r="FH56">
            <v>12.41</v>
          </cell>
          <cell r="FI56">
            <v>12.46</v>
          </cell>
          <cell r="FJ56">
            <v>12.51</v>
          </cell>
          <cell r="FK56">
            <v>12.56</v>
          </cell>
          <cell r="FL56">
            <v>12.6</v>
          </cell>
          <cell r="FM56">
            <v>12.65</v>
          </cell>
          <cell r="FN56">
            <v>12.7</v>
          </cell>
          <cell r="FO56">
            <v>12.75</v>
          </cell>
          <cell r="FP56">
            <v>12.8</v>
          </cell>
        </row>
        <row r="57">
          <cell r="ED57">
            <v>22.05</v>
          </cell>
          <cell r="EE57">
            <v>22.3</v>
          </cell>
          <cell r="EF57">
            <v>22.54</v>
          </cell>
          <cell r="EG57">
            <v>22.79</v>
          </cell>
          <cell r="EH57">
            <v>23.03</v>
          </cell>
          <cell r="EI57">
            <v>23.27</v>
          </cell>
          <cell r="EJ57">
            <v>23.52</v>
          </cell>
          <cell r="EK57">
            <v>23.76</v>
          </cell>
          <cell r="EL57">
            <v>24.01</v>
          </cell>
          <cell r="EM57">
            <v>24.25</v>
          </cell>
          <cell r="EN57">
            <v>24.49</v>
          </cell>
          <cell r="EO57">
            <v>24.74</v>
          </cell>
          <cell r="EP57">
            <v>24.98</v>
          </cell>
          <cell r="EQ57">
            <v>25.23</v>
          </cell>
          <cell r="ER57">
            <v>25.47</v>
          </cell>
          <cell r="ES57">
            <v>25.72</v>
          </cell>
          <cell r="ET57">
            <v>25.96</v>
          </cell>
          <cell r="EU57">
            <v>26.2</v>
          </cell>
          <cell r="EV57">
            <v>26.45</v>
          </cell>
          <cell r="EW57">
            <v>26.69</v>
          </cell>
          <cell r="EX57">
            <v>26.94</v>
          </cell>
          <cell r="EY57">
            <v>27.18</v>
          </cell>
          <cell r="EZ57">
            <v>27.42</v>
          </cell>
          <cell r="FA57">
            <v>27.67</v>
          </cell>
          <cell r="FB57">
            <v>27.91</v>
          </cell>
          <cell r="FC57">
            <v>28.16</v>
          </cell>
          <cell r="FD57">
            <v>28.4</v>
          </cell>
          <cell r="FE57">
            <v>28.65</v>
          </cell>
          <cell r="FG57">
            <v>22.67</v>
          </cell>
          <cell r="FH57">
            <v>22.91</v>
          </cell>
          <cell r="FI57">
            <v>23.15</v>
          </cell>
          <cell r="FJ57">
            <v>23.4</v>
          </cell>
          <cell r="FK57">
            <v>23.64</v>
          </cell>
          <cell r="FL57">
            <v>23.89</v>
          </cell>
          <cell r="FM57">
            <v>24.13</v>
          </cell>
          <cell r="FN57">
            <v>24.37</v>
          </cell>
          <cell r="FO57">
            <v>24.62</v>
          </cell>
          <cell r="FP57">
            <v>24.86</v>
          </cell>
        </row>
        <row r="58">
          <cell r="ED58">
            <v>13.35</v>
          </cell>
          <cell r="EE58">
            <v>13.57</v>
          </cell>
          <cell r="EF58">
            <v>13.8</v>
          </cell>
          <cell r="EG58">
            <v>14.02</v>
          </cell>
          <cell r="EH58">
            <v>14.25</v>
          </cell>
          <cell r="EI58">
            <v>14.47</v>
          </cell>
          <cell r="EJ58">
            <v>14.69</v>
          </cell>
          <cell r="EK58">
            <v>14.92</v>
          </cell>
          <cell r="EL58">
            <v>15.14</v>
          </cell>
          <cell r="EM58">
            <v>15.37</v>
          </cell>
          <cell r="EN58">
            <v>15.59</v>
          </cell>
          <cell r="EO58">
            <v>15.81</v>
          </cell>
          <cell r="EP58">
            <v>16.04</v>
          </cell>
          <cell r="EQ58">
            <v>16.260000000000002</v>
          </cell>
          <cell r="ER58">
            <v>16.489999999999998</v>
          </cell>
          <cell r="ES58">
            <v>16.71</v>
          </cell>
          <cell r="ET58">
            <v>16.940000000000001</v>
          </cell>
          <cell r="EU58">
            <v>17.16</v>
          </cell>
          <cell r="EV58">
            <v>17.38</v>
          </cell>
          <cell r="EW58">
            <v>17.61</v>
          </cell>
          <cell r="EX58">
            <v>17.829999999999998</v>
          </cell>
          <cell r="EY58">
            <v>18.059999999999999</v>
          </cell>
          <cell r="EZ58">
            <v>18.28</v>
          </cell>
          <cell r="FA58">
            <v>18.5</v>
          </cell>
          <cell r="FB58">
            <v>18.73</v>
          </cell>
          <cell r="FC58">
            <v>18.95</v>
          </cell>
          <cell r="FD58">
            <v>19.18</v>
          </cell>
          <cell r="FE58">
            <v>19.399999999999999</v>
          </cell>
          <cell r="FG58">
            <v>13.93</v>
          </cell>
          <cell r="FH58">
            <v>14.16</v>
          </cell>
          <cell r="FI58">
            <v>14.38</v>
          </cell>
          <cell r="FJ58">
            <v>14.61</v>
          </cell>
          <cell r="FK58">
            <v>14.83</v>
          </cell>
          <cell r="FL58">
            <v>15.05</v>
          </cell>
          <cell r="FM58">
            <v>15.28</v>
          </cell>
          <cell r="FN58">
            <v>15.5</v>
          </cell>
          <cell r="FO58">
            <v>15.73</v>
          </cell>
          <cell r="FP58">
            <v>15.95</v>
          </cell>
        </row>
        <row r="59">
          <cell r="ED59">
            <v>7.43</v>
          </cell>
          <cell r="EE59">
            <v>7.57</v>
          </cell>
          <cell r="EF59">
            <v>7.7</v>
          </cell>
          <cell r="EG59">
            <v>7.84</v>
          </cell>
          <cell r="EH59">
            <v>7.97</v>
          </cell>
          <cell r="EI59">
            <v>8.11</v>
          </cell>
          <cell r="EJ59">
            <v>8.24</v>
          </cell>
          <cell r="EK59">
            <v>8.3800000000000008</v>
          </cell>
          <cell r="EL59">
            <v>8.51</v>
          </cell>
          <cell r="EM59">
            <v>8.65</v>
          </cell>
          <cell r="EN59">
            <v>8.7799999999999994</v>
          </cell>
          <cell r="EO59">
            <v>8.92</v>
          </cell>
          <cell r="EP59">
            <v>9.0500000000000007</v>
          </cell>
          <cell r="EQ59">
            <v>9.19</v>
          </cell>
          <cell r="ER59">
            <v>9.32</v>
          </cell>
          <cell r="ES59">
            <v>9.4600000000000009</v>
          </cell>
          <cell r="ET59">
            <v>9.5399999999999991</v>
          </cell>
          <cell r="EU59">
            <v>9.73</v>
          </cell>
          <cell r="EV59">
            <v>9.86</v>
          </cell>
          <cell r="EW59">
            <v>10</v>
          </cell>
          <cell r="EX59">
            <v>10.130000000000001</v>
          </cell>
          <cell r="EY59">
            <v>10.27</v>
          </cell>
          <cell r="EZ59">
            <v>10.41</v>
          </cell>
          <cell r="FA59">
            <v>10.54</v>
          </cell>
          <cell r="FB59">
            <v>10.68</v>
          </cell>
          <cell r="FC59">
            <v>10.81</v>
          </cell>
          <cell r="FD59">
            <v>10.95</v>
          </cell>
          <cell r="FE59">
            <v>11.08</v>
          </cell>
          <cell r="FG59">
            <v>7.61</v>
          </cell>
          <cell r="FH59">
            <v>7.74</v>
          </cell>
          <cell r="FI59">
            <v>7.88</v>
          </cell>
          <cell r="FJ59">
            <v>8.01</v>
          </cell>
          <cell r="FK59">
            <v>8.15</v>
          </cell>
          <cell r="FL59">
            <v>8.2799999999999994</v>
          </cell>
          <cell r="FM59">
            <v>8.42</v>
          </cell>
          <cell r="FN59">
            <v>8.5500000000000007</v>
          </cell>
          <cell r="FO59">
            <v>8.69</v>
          </cell>
          <cell r="FP59">
            <v>8.82</v>
          </cell>
        </row>
        <row r="61">
          <cell r="ED61">
            <v>41.74</v>
          </cell>
          <cell r="EE61">
            <v>42.14</v>
          </cell>
          <cell r="EF61">
            <v>42.54</v>
          </cell>
          <cell r="EG61">
            <v>42.95</v>
          </cell>
          <cell r="EH61">
            <v>43.35</v>
          </cell>
          <cell r="EI61">
            <v>43.75</v>
          </cell>
          <cell r="EJ61">
            <v>44.15</v>
          </cell>
          <cell r="EK61">
            <v>44.56</v>
          </cell>
          <cell r="EL61">
            <v>44.96</v>
          </cell>
          <cell r="EM61">
            <v>45.36</v>
          </cell>
          <cell r="EN61">
            <v>45.76</v>
          </cell>
          <cell r="EO61">
            <v>46.17</v>
          </cell>
          <cell r="EP61">
            <v>46.57</v>
          </cell>
          <cell r="EQ61">
            <v>46.97</v>
          </cell>
          <cell r="ER61">
            <v>47.37</v>
          </cell>
          <cell r="ES61">
            <v>47.78</v>
          </cell>
          <cell r="ET61">
            <v>48.18</v>
          </cell>
          <cell r="EU61">
            <v>48.58</v>
          </cell>
          <cell r="EV61">
            <v>48.98</v>
          </cell>
          <cell r="EW61">
            <v>49.39</v>
          </cell>
          <cell r="EX61">
            <v>49.79</v>
          </cell>
          <cell r="EY61">
            <v>50.19</v>
          </cell>
          <cell r="EZ61">
            <v>50.59</v>
          </cell>
          <cell r="FA61">
            <v>51</v>
          </cell>
          <cell r="FB61">
            <v>51.4</v>
          </cell>
          <cell r="FC61">
            <v>51.8</v>
          </cell>
          <cell r="FD61">
            <v>52.2</v>
          </cell>
          <cell r="FE61">
            <v>52.61</v>
          </cell>
          <cell r="FG61">
            <v>44.5</v>
          </cell>
          <cell r="FH61">
            <v>44.9</v>
          </cell>
          <cell r="FI61">
            <v>45.3</v>
          </cell>
          <cell r="FJ61">
            <v>45.7</v>
          </cell>
          <cell r="FK61">
            <v>46.11</v>
          </cell>
          <cell r="FL61">
            <v>46.51</v>
          </cell>
          <cell r="FM61">
            <v>46.91</v>
          </cell>
          <cell r="FN61">
            <v>47.31</v>
          </cell>
          <cell r="FO61">
            <v>47.72</v>
          </cell>
          <cell r="FP61">
            <v>48.12</v>
          </cell>
        </row>
        <row r="62">
          <cell r="ED62">
            <v>37.15</v>
          </cell>
          <cell r="EE62">
            <v>37.83</v>
          </cell>
          <cell r="EF62">
            <v>38.5</v>
          </cell>
          <cell r="EG62">
            <v>39.18</v>
          </cell>
          <cell r="EH62">
            <v>39.85</v>
          </cell>
          <cell r="EI62">
            <v>40.53</v>
          </cell>
          <cell r="EJ62">
            <v>41.21</v>
          </cell>
          <cell r="EK62">
            <v>41.88</v>
          </cell>
          <cell r="EL62">
            <v>42.56</v>
          </cell>
          <cell r="EM62">
            <v>43.24</v>
          </cell>
          <cell r="EN62">
            <v>43.91</v>
          </cell>
          <cell r="EO62">
            <v>44.59</v>
          </cell>
          <cell r="EP62">
            <v>45.26</v>
          </cell>
          <cell r="EQ62">
            <v>45.94</v>
          </cell>
          <cell r="ER62">
            <v>46.62</v>
          </cell>
          <cell r="ES62">
            <v>47.29</v>
          </cell>
          <cell r="ET62">
            <v>47.97</v>
          </cell>
          <cell r="EU62">
            <v>48.64</v>
          </cell>
          <cell r="EV62">
            <v>49.32</v>
          </cell>
          <cell r="EW62">
            <v>50</v>
          </cell>
          <cell r="EX62">
            <v>50.67</v>
          </cell>
          <cell r="EY62">
            <v>51.35</v>
          </cell>
          <cell r="EZ62">
            <v>52.03</v>
          </cell>
          <cell r="FA62">
            <v>52.7</v>
          </cell>
          <cell r="FB62">
            <v>53.38</v>
          </cell>
          <cell r="FC62">
            <v>54.05</v>
          </cell>
          <cell r="FD62">
            <v>54.73</v>
          </cell>
          <cell r="FE62">
            <v>55.41</v>
          </cell>
          <cell r="FG62">
            <v>38.03</v>
          </cell>
          <cell r="FH62">
            <v>38.71</v>
          </cell>
          <cell r="FI62">
            <v>39.380000000000003</v>
          </cell>
          <cell r="FJ62">
            <v>40.06</v>
          </cell>
          <cell r="FK62">
            <v>40.74</v>
          </cell>
          <cell r="FL62">
            <v>41.41</v>
          </cell>
          <cell r="FM62">
            <v>42.09</v>
          </cell>
          <cell r="FN62">
            <v>42.76</v>
          </cell>
          <cell r="FO62">
            <v>43.44</v>
          </cell>
          <cell r="FP62">
            <v>44.12</v>
          </cell>
        </row>
        <row r="63">
          <cell r="ED63">
            <v>44.81</v>
          </cell>
          <cell r="EE63">
            <v>45.25</v>
          </cell>
          <cell r="EF63">
            <v>45.7</v>
          </cell>
          <cell r="EG63">
            <v>46.14</v>
          </cell>
          <cell r="EH63">
            <v>46.58</v>
          </cell>
          <cell r="EI63">
            <v>47.02</v>
          </cell>
          <cell r="EJ63">
            <v>47.47</v>
          </cell>
          <cell r="EK63">
            <v>47.91</v>
          </cell>
          <cell r="EL63">
            <v>48.35</v>
          </cell>
          <cell r="EM63">
            <v>48.8</v>
          </cell>
          <cell r="EN63">
            <v>49.24</v>
          </cell>
          <cell r="EO63">
            <v>49.68</v>
          </cell>
          <cell r="EP63">
            <v>50.12</v>
          </cell>
          <cell r="EQ63">
            <v>50.57</v>
          </cell>
          <cell r="ER63">
            <v>51.01</v>
          </cell>
          <cell r="ES63">
            <v>51.45</v>
          </cell>
          <cell r="ET63">
            <v>51.9</v>
          </cell>
          <cell r="EU63">
            <v>52.34</v>
          </cell>
          <cell r="EV63">
            <v>52.78</v>
          </cell>
          <cell r="EW63">
            <v>53.22</v>
          </cell>
          <cell r="EX63">
            <v>53.67</v>
          </cell>
          <cell r="EY63">
            <v>54.11</v>
          </cell>
          <cell r="EZ63">
            <v>54.55</v>
          </cell>
          <cell r="FA63">
            <v>54.99</v>
          </cell>
          <cell r="FB63">
            <v>55.44</v>
          </cell>
          <cell r="FC63">
            <v>55.88</v>
          </cell>
          <cell r="FD63">
            <v>56.32</v>
          </cell>
          <cell r="FE63">
            <v>56.77</v>
          </cell>
          <cell r="FG63">
            <v>47.57</v>
          </cell>
          <cell r="FH63">
            <v>48.01</v>
          </cell>
          <cell r="FI63">
            <v>48.45</v>
          </cell>
          <cell r="FJ63">
            <v>48.9</v>
          </cell>
          <cell r="FK63">
            <v>49.34</v>
          </cell>
          <cell r="FL63">
            <v>49.78</v>
          </cell>
          <cell r="FM63">
            <v>50.22</v>
          </cell>
          <cell r="FN63">
            <v>50.67</v>
          </cell>
          <cell r="FO63">
            <v>51.11</v>
          </cell>
          <cell r="FP63">
            <v>51.55</v>
          </cell>
        </row>
        <row r="64">
          <cell r="ED64">
            <v>37.15</v>
          </cell>
          <cell r="EE64">
            <v>37.83</v>
          </cell>
          <cell r="EF64">
            <v>38.5</v>
          </cell>
          <cell r="EG64">
            <v>39.18</v>
          </cell>
          <cell r="EH64">
            <v>39.85</v>
          </cell>
          <cell r="EI64">
            <v>40.53</v>
          </cell>
          <cell r="EJ64">
            <v>41.21</v>
          </cell>
          <cell r="EK64">
            <v>41.88</v>
          </cell>
          <cell r="EL64">
            <v>42.56</v>
          </cell>
          <cell r="EM64">
            <v>43.24</v>
          </cell>
          <cell r="EN64">
            <v>43.91</v>
          </cell>
          <cell r="EO64">
            <v>44.59</v>
          </cell>
          <cell r="EP64">
            <v>45.26</v>
          </cell>
          <cell r="EQ64">
            <v>45.94</v>
          </cell>
          <cell r="ER64">
            <v>46.62</v>
          </cell>
          <cell r="ES64">
            <v>47.29</v>
          </cell>
          <cell r="ET64">
            <v>47.97</v>
          </cell>
          <cell r="EU64">
            <v>48.64</v>
          </cell>
          <cell r="EV64">
            <v>49.32</v>
          </cell>
          <cell r="EW64">
            <v>50</v>
          </cell>
          <cell r="EX64">
            <v>50.67</v>
          </cell>
          <cell r="EY64">
            <v>51.35</v>
          </cell>
          <cell r="EZ64">
            <v>52.03</v>
          </cell>
          <cell r="FA64">
            <v>52.7</v>
          </cell>
          <cell r="FB64">
            <v>53.38</v>
          </cell>
          <cell r="FC64">
            <v>54.05</v>
          </cell>
          <cell r="FD64">
            <v>54.73</v>
          </cell>
          <cell r="FE64">
            <v>55.41</v>
          </cell>
          <cell r="FG64">
            <v>38.03</v>
          </cell>
          <cell r="FH64">
            <v>38.71</v>
          </cell>
          <cell r="FI64">
            <v>39.380000000000003</v>
          </cell>
          <cell r="FJ64">
            <v>40.06</v>
          </cell>
          <cell r="FK64">
            <v>40.74</v>
          </cell>
          <cell r="FL64">
            <v>41.41</v>
          </cell>
          <cell r="FM64">
            <v>42.09</v>
          </cell>
          <cell r="FN64">
            <v>42.76</v>
          </cell>
          <cell r="FO64">
            <v>43.44</v>
          </cell>
          <cell r="FP64">
            <v>44.12</v>
          </cell>
        </row>
        <row r="66">
          <cell r="ED66">
            <v>34.28</v>
          </cell>
          <cell r="EE66">
            <v>34.42</v>
          </cell>
          <cell r="EF66">
            <v>34.57</v>
          </cell>
          <cell r="EG66">
            <v>34.71</v>
          </cell>
          <cell r="EH66">
            <v>34.85</v>
          </cell>
          <cell r="EI66">
            <v>34.99</v>
          </cell>
          <cell r="EJ66">
            <v>35.130000000000003</v>
          </cell>
          <cell r="EK66">
            <v>35.28</v>
          </cell>
          <cell r="EL66">
            <v>35.42</v>
          </cell>
          <cell r="EM66">
            <v>35.56</v>
          </cell>
          <cell r="EN66">
            <v>35.700000000000003</v>
          </cell>
          <cell r="EO66">
            <v>35.840000000000003</v>
          </cell>
          <cell r="EP66">
            <v>35.99</v>
          </cell>
          <cell r="EQ66">
            <v>36.130000000000003</v>
          </cell>
          <cell r="ER66">
            <v>36.270000000000003</v>
          </cell>
          <cell r="ES66">
            <v>36.409999999999997</v>
          </cell>
          <cell r="ET66">
            <v>36.549999999999997</v>
          </cell>
          <cell r="EU66">
            <v>36.69</v>
          </cell>
          <cell r="EV66">
            <v>36.840000000000003</v>
          </cell>
          <cell r="EW66">
            <v>36.979999999999997</v>
          </cell>
          <cell r="EX66">
            <v>37.119999999999997</v>
          </cell>
          <cell r="EY66">
            <v>37.26</v>
          </cell>
          <cell r="EZ66">
            <v>37.4</v>
          </cell>
          <cell r="FA66">
            <v>37.549999999999997</v>
          </cell>
          <cell r="FB66">
            <v>37.69</v>
          </cell>
          <cell r="FC66">
            <v>37.83</v>
          </cell>
          <cell r="FD66">
            <v>37.97</v>
          </cell>
          <cell r="FE66">
            <v>38.11</v>
          </cell>
        </row>
        <row r="67">
          <cell r="ED67">
            <v>42.85</v>
          </cell>
          <cell r="EE67">
            <v>43.03</v>
          </cell>
          <cell r="EF67">
            <v>43.21</v>
          </cell>
          <cell r="EG67">
            <v>43.38</v>
          </cell>
          <cell r="EH67">
            <v>43.56</v>
          </cell>
          <cell r="EI67">
            <v>43.74</v>
          </cell>
          <cell r="EJ67">
            <v>43.92</v>
          </cell>
          <cell r="EK67">
            <v>44.09</v>
          </cell>
          <cell r="EL67">
            <v>44.27</v>
          </cell>
          <cell r="EM67">
            <v>44.45</v>
          </cell>
          <cell r="EN67">
            <v>44.63</v>
          </cell>
          <cell r="EO67">
            <v>44.8</v>
          </cell>
          <cell r="EP67">
            <v>44.98</v>
          </cell>
          <cell r="EQ67">
            <v>45.16</v>
          </cell>
          <cell r="ER67">
            <v>45.34</v>
          </cell>
          <cell r="ES67">
            <v>45.51</v>
          </cell>
          <cell r="ET67">
            <v>45.69</v>
          </cell>
          <cell r="EU67">
            <v>45.87</v>
          </cell>
          <cell r="EV67">
            <v>46.05</v>
          </cell>
          <cell r="EW67">
            <v>46.22</v>
          </cell>
          <cell r="EX67">
            <v>46.4</v>
          </cell>
          <cell r="EY67">
            <v>46.58</v>
          </cell>
          <cell r="EZ67">
            <v>46.76</v>
          </cell>
          <cell r="FA67">
            <v>46.93</v>
          </cell>
          <cell r="FB67">
            <v>47.11</v>
          </cell>
          <cell r="FC67">
            <v>47.29</v>
          </cell>
          <cell r="FD67">
            <v>47.47</v>
          </cell>
          <cell r="FE67">
            <v>47.64</v>
          </cell>
        </row>
        <row r="68">
          <cell r="ED68">
            <v>57.14</v>
          </cell>
          <cell r="EE68">
            <v>57.37</v>
          </cell>
          <cell r="EF68">
            <v>57.61</v>
          </cell>
          <cell r="EG68">
            <v>57.85</v>
          </cell>
          <cell r="EH68">
            <v>58.08</v>
          </cell>
          <cell r="EI68">
            <v>58.32</v>
          </cell>
          <cell r="EJ68">
            <v>58.56</v>
          </cell>
          <cell r="EK68">
            <v>58.79</v>
          </cell>
          <cell r="EL68">
            <v>59.03</v>
          </cell>
          <cell r="EM68">
            <v>59.27</v>
          </cell>
          <cell r="EN68">
            <v>59.5</v>
          </cell>
          <cell r="EO68">
            <v>59.74</v>
          </cell>
          <cell r="EP68">
            <v>59.98</v>
          </cell>
          <cell r="EQ68">
            <v>60.21</v>
          </cell>
          <cell r="ER68">
            <v>60.45</v>
          </cell>
          <cell r="ES68">
            <v>60.69</v>
          </cell>
          <cell r="ET68">
            <v>60.92</v>
          </cell>
          <cell r="EU68">
            <v>61.16</v>
          </cell>
          <cell r="EV68">
            <v>61.39</v>
          </cell>
          <cell r="EW68">
            <v>61.63</v>
          </cell>
          <cell r="EX68">
            <v>61.87</v>
          </cell>
          <cell r="EY68">
            <v>62.1</v>
          </cell>
          <cell r="EZ68">
            <v>62.34</v>
          </cell>
          <cell r="FA68">
            <v>62.58</v>
          </cell>
          <cell r="FB68">
            <v>62.81</v>
          </cell>
          <cell r="FC68">
            <v>63.05</v>
          </cell>
          <cell r="FD68">
            <v>63.29</v>
          </cell>
          <cell r="FE68">
            <v>63.52</v>
          </cell>
        </row>
        <row r="69">
          <cell r="ED69">
            <v>68.56</v>
          </cell>
          <cell r="EE69">
            <v>68.849999999999994</v>
          </cell>
          <cell r="EF69">
            <v>69.13</v>
          </cell>
          <cell r="EG69">
            <v>69.41</v>
          </cell>
          <cell r="EH69">
            <v>69.7</v>
          </cell>
          <cell r="EI69">
            <v>69.98</v>
          </cell>
          <cell r="EJ69">
            <v>70.27</v>
          </cell>
          <cell r="EK69">
            <v>70.55</v>
          </cell>
          <cell r="EL69">
            <v>70.83</v>
          </cell>
          <cell r="EM69">
            <v>71.12</v>
          </cell>
          <cell r="EN69">
            <v>71.400000000000006</v>
          </cell>
          <cell r="EO69">
            <v>71.69</v>
          </cell>
          <cell r="EP69">
            <v>71.97</v>
          </cell>
          <cell r="EQ69">
            <v>72.25</v>
          </cell>
          <cell r="ER69">
            <v>72.540000000000006</v>
          </cell>
          <cell r="ES69">
            <v>72.819999999999993</v>
          </cell>
          <cell r="ET69">
            <v>73.11</v>
          </cell>
          <cell r="EU69">
            <v>73.39</v>
          </cell>
          <cell r="EV69">
            <v>73.67</v>
          </cell>
          <cell r="EW69">
            <v>73.959999999999994</v>
          </cell>
          <cell r="EX69">
            <v>74.239999999999995</v>
          </cell>
          <cell r="EY69">
            <v>74.53</v>
          </cell>
          <cell r="EZ69">
            <v>74.81</v>
          </cell>
          <cell r="FA69">
            <v>75.09</v>
          </cell>
          <cell r="FB69">
            <v>75.38</v>
          </cell>
          <cell r="FC69">
            <v>75.66</v>
          </cell>
          <cell r="FD69">
            <v>75.95</v>
          </cell>
          <cell r="FE69">
            <v>76.23</v>
          </cell>
        </row>
        <row r="70">
          <cell r="ED70">
            <v>11.07</v>
          </cell>
          <cell r="EE70">
            <v>11.24</v>
          </cell>
          <cell r="EF70">
            <v>11.41</v>
          </cell>
          <cell r="EG70">
            <v>11.59</v>
          </cell>
          <cell r="EH70">
            <v>11.76</v>
          </cell>
          <cell r="EI70">
            <v>11.93</v>
          </cell>
          <cell r="EJ70">
            <v>12.1</v>
          </cell>
          <cell r="EK70">
            <v>12.28</v>
          </cell>
          <cell r="EL70">
            <v>12.45</v>
          </cell>
          <cell r="EM70">
            <v>12.62</v>
          </cell>
          <cell r="EN70">
            <v>12.79</v>
          </cell>
          <cell r="EO70">
            <v>12.97</v>
          </cell>
          <cell r="EP70">
            <v>13.14</v>
          </cell>
          <cell r="EQ70">
            <v>13.31</v>
          </cell>
          <cell r="ER70">
            <v>13.48</v>
          </cell>
          <cell r="ES70">
            <v>13.66</v>
          </cell>
          <cell r="ET70">
            <v>13.83</v>
          </cell>
          <cell r="EU70">
            <v>14</v>
          </cell>
          <cell r="EV70">
            <v>14.17</v>
          </cell>
          <cell r="EW70">
            <v>14.35</v>
          </cell>
          <cell r="EX70">
            <v>14.52</v>
          </cell>
          <cell r="EY70">
            <v>14.69</v>
          </cell>
          <cell r="EZ70">
            <v>14.86</v>
          </cell>
          <cell r="FA70">
            <v>15.04</v>
          </cell>
          <cell r="FB70">
            <v>15.21</v>
          </cell>
          <cell r="FC70">
            <v>15.38</v>
          </cell>
          <cell r="FD70">
            <v>15.55</v>
          </cell>
          <cell r="FE70">
            <v>15.73</v>
          </cell>
        </row>
        <row r="71">
          <cell r="ED71">
            <v>2.46</v>
          </cell>
          <cell r="EE71">
            <v>2.5</v>
          </cell>
          <cell r="EF71">
            <v>2.5499999999999998</v>
          </cell>
          <cell r="EG71">
            <v>2.59</v>
          </cell>
          <cell r="EH71">
            <v>2.63</v>
          </cell>
          <cell r="EI71">
            <v>2.68</v>
          </cell>
          <cell r="EJ71">
            <v>2.72</v>
          </cell>
          <cell r="EK71">
            <v>2.77</v>
          </cell>
          <cell r="EL71">
            <v>2.81</v>
          </cell>
          <cell r="EM71">
            <v>2.85</v>
          </cell>
          <cell r="EN71">
            <v>2.9</v>
          </cell>
          <cell r="EO71">
            <v>2.94</v>
          </cell>
          <cell r="EP71">
            <v>2.99</v>
          </cell>
          <cell r="EQ71">
            <v>3.03</v>
          </cell>
          <cell r="ER71">
            <v>3.07</v>
          </cell>
          <cell r="ES71">
            <v>3.12</v>
          </cell>
          <cell r="ET71">
            <v>3.16</v>
          </cell>
          <cell r="EU71">
            <v>3.21</v>
          </cell>
          <cell r="EV71">
            <v>3.25</v>
          </cell>
          <cell r="EW71">
            <v>3.29</v>
          </cell>
          <cell r="EX71">
            <v>3.34</v>
          </cell>
          <cell r="EY71">
            <v>3.38</v>
          </cell>
          <cell r="EZ71">
            <v>3.43</v>
          </cell>
          <cell r="FA71">
            <v>3.47</v>
          </cell>
          <cell r="FB71">
            <v>3.51</v>
          </cell>
          <cell r="FC71">
            <v>3.56</v>
          </cell>
          <cell r="FD71">
            <v>3.6</v>
          </cell>
          <cell r="FE71">
            <v>3.64</v>
          </cell>
        </row>
        <row r="73">
          <cell r="ED73">
            <v>44.92</v>
          </cell>
          <cell r="EE73">
            <v>45.25</v>
          </cell>
          <cell r="EF73">
            <v>45.57</v>
          </cell>
          <cell r="EG73">
            <v>45.89</v>
          </cell>
          <cell r="EH73">
            <v>46.22</v>
          </cell>
          <cell r="EI73">
            <v>46.54</v>
          </cell>
          <cell r="EJ73">
            <v>46.86</v>
          </cell>
          <cell r="EK73">
            <v>47.19</v>
          </cell>
          <cell r="EL73">
            <v>47.51</v>
          </cell>
          <cell r="EM73">
            <v>47.83</v>
          </cell>
          <cell r="EN73">
            <v>48.16</v>
          </cell>
          <cell r="EO73">
            <v>48.48</v>
          </cell>
          <cell r="EP73">
            <v>48.8</v>
          </cell>
          <cell r="EQ73">
            <v>49.13</v>
          </cell>
          <cell r="ER73">
            <v>49.45</v>
          </cell>
          <cell r="ES73">
            <v>49.77</v>
          </cell>
          <cell r="ET73">
            <v>50.1</v>
          </cell>
          <cell r="EU73">
            <v>50.42</v>
          </cell>
          <cell r="EV73">
            <v>50.74</v>
          </cell>
          <cell r="EW73">
            <v>51.07</v>
          </cell>
          <cell r="EX73">
            <v>51.39</v>
          </cell>
          <cell r="EY73">
            <v>51.71</v>
          </cell>
          <cell r="EZ73">
            <v>52.04</v>
          </cell>
          <cell r="FA73">
            <v>52.36</v>
          </cell>
          <cell r="FB73">
            <v>52.68</v>
          </cell>
          <cell r="FC73">
            <v>53.01</v>
          </cell>
          <cell r="FD73">
            <v>53.33</v>
          </cell>
          <cell r="FE73">
            <v>53.65</v>
          </cell>
        </row>
        <row r="74">
          <cell r="ED74">
            <v>60.62</v>
          </cell>
          <cell r="EE74">
            <v>61</v>
          </cell>
          <cell r="EF74">
            <v>61.38</v>
          </cell>
          <cell r="EG74">
            <v>61.76</v>
          </cell>
          <cell r="EH74">
            <v>62.14</v>
          </cell>
          <cell r="EI74">
            <v>62.53</v>
          </cell>
          <cell r="EJ74">
            <v>62.91</v>
          </cell>
          <cell r="EK74">
            <v>63.29</v>
          </cell>
          <cell r="EL74">
            <v>63.67</v>
          </cell>
          <cell r="EM74">
            <v>64.05</v>
          </cell>
          <cell r="EN74">
            <v>64.44</v>
          </cell>
          <cell r="EO74">
            <v>64.819999999999993</v>
          </cell>
          <cell r="EP74">
            <v>65.2</v>
          </cell>
          <cell r="EQ74">
            <v>65.58</v>
          </cell>
          <cell r="ER74">
            <v>65.959999999999994</v>
          </cell>
          <cell r="ES74">
            <v>66.349999999999994</v>
          </cell>
          <cell r="ET74">
            <v>66.73</v>
          </cell>
          <cell r="EU74">
            <v>67.11</v>
          </cell>
          <cell r="EV74">
            <v>67.489999999999995</v>
          </cell>
          <cell r="EW74">
            <v>67.88</v>
          </cell>
          <cell r="EX74">
            <v>68.260000000000005</v>
          </cell>
          <cell r="EY74">
            <v>68.64</v>
          </cell>
          <cell r="EZ74">
            <v>69.02</v>
          </cell>
          <cell r="FA74">
            <v>69.400000000000006</v>
          </cell>
          <cell r="FB74">
            <v>69.790000000000006</v>
          </cell>
          <cell r="FC74">
            <v>70.17</v>
          </cell>
          <cell r="FD74">
            <v>70.55</v>
          </cell>
          <cell r="FE74">
            <v>70.930000000000007</v>
          </cell>
        </row>
        <row r="75">
          <cell r="ED75">
            <v>72.58</v>
          </cell>
          <cell r="EE75">
            <v>73.05</v>
          </cell>
          <cell r="EF75">
            <v>73.510000000000005</v>
          </cell>
          <cell r="EG75">
            <v>73.98</v>
          </cell>
          <cell r="EH75">
            <v>74.45</v>
          </cell>
          <cell r="EI75">
            <v>74.91</v>
          </cell>
          <cell r="EJ75">
            <v>75.38</v>
          </cell>
          <cell r="EK75">
            <v>75.84</v>
          </cell>
          <cell r="EL75">
            <v>76.31</v>
          </cell>
          <cell r="EM75">
            <v>76.78</v>
          </cell>
          <cell r="EN75">
            <v>77.239999999999995</v>
          </cell>
          <cell r="EO75">
            <v>77.709999999999994</v>
          </cell>
          <cell r="EP75">
            <v>78.17</v>
          </cell>
          <cell r="EQ75">
            <v>78.64</v>
          </cell>
          <cell r="ER75">
            <v>79.11</v>
          </cell>
          <cell r="ES75">
            <v>79.569999999999993</v>
          </cell>
          <cell r="ET75">
            <v>80.040000000000006</v>
          </cell>
          <cell r="EU75">
            <v>80.510000000000005</v>
          </cell>
          <cell r="EV75">
            <v>80.97</v>
          </cell>
          <cell r="EW75">
            <v>81.44</v>
          </cell>
          <cell r="EX75">
            <v>81.900000000000006</v>
          </cell>
          <cell r="EY75">
            <v>82.37</v>
          </cell>
          <cell r="EZ75">
            <v>82.84</v>
          </cell>
          <cell r="FA75">
            <v>83.3</v>
          </cell>
          <cell r="FB75">
            <v>83.77</v>
          </cell>
          <cell r="FC75">
            <v>84.23</v>
          </cell>
          <cell r="FD75">
            <v>84.7</v>
          </cell>
          <cell r="FE75">
            <v>85.17</v>
          </cell>
        </row>
        <row r="76">
          <cell r="ED76">
            <v>87.15</v>
          </cell>
          <cell r="EE76">
            <v>87.72</v>
          </cell>
          <cell r="EF76">
            <v>88.28</v>
          </cell>
          <cell r="EG76">
            <v>88.85</v>
          </cell>
          <cell r="EH76">
            <v>89.42</v>
          </cell>
          <cell r="EI76">
            <v>89.99</v>
          </cell>
          <cell r="EJ76">
            <v>90.56</v>
          </cell>
          <cell r="EK76">
            <v>91.13</v>
          </cell>
          <cell r="EL76">
            <v>91.7</v>
          </cell>
          <cell r="EM76">
            <v>92.26</v>
          </cell>
          <cell r="EN76">
            <v>92.83</v>
          </cell>
          <cell r="EO76">
            <v>93.4</v>
          </cell>
          <cell r="EP76">
            <v>93.97</v>
          </cell>
          <cell r="EQ76">
            <v>94.54</v>
          </cell>
          <cell r="ER76">
            <v>95.11</v>
          </cell>
          <cell r="ES76">
            <v>95.67</v>
          </cell>
          <cell r="ET76">
            <v>96.24</v>
          </cell>
          <cell r="EU76">
            <v>96.81</v>
          </cell>
          <cell r="EV76">
            <v>97.38</v>
          </cell>
          <cell r="EW76">
            <v>97.95</v>
          </cell>
          <cell r="EX76">
            <v>98.52</v>
          </cell>
          <cell r="EY76">
            <v>99.08</v>
          </cell>
          <cell r="EZ76">
            <v>99.65</v>
          </cell>
          <cell r="FA76">
            <v>100.22</v>
          </cell>
          <cell r="FB76">
            <v>100.79</v>
          </cell>
          <cell r="FC76">
            <v>101.36</v>
          </cell>
          <cell r="FD76">
            <v>101.93</v>
          </cell>
          <cell r="FE76">
            <v>102.5</v>
          </cell>
        </row>
        <row r="78">
          <cell r="ED78">
            <v>10.79</v>
          </cell>
          <cell r="EE78">
            <v>10.98</v>
          </cell>
          <cell r="EF78">
            <v>11.18</v>
          </cell>
          <cell r="EG78">
            <v>11.37</v>
          </cell>
          <cell r="EH78">
            <v>11.56</v>
          </cell>
          <cell r="EI78">
            <v>11.76</v>
          </cell>
          <cell r="EJ78">
            <v>11.95</v>
          </cell>
          <cell r="EK78">
            <v>12.15</v>
          </cell>
          <cell r="EL78">
            <v>12.34</v>
          </cell>
          <cell r="EM78">
            <v>12.53</v>
          </cell>
          <cell r="EN78">
            <v>12.73</v>
          </cell>
          <cell r="EO78">
            <v>12.92</v>
          </cell>
          <cell r="EP78">
            <v>13.12</v>
          </cell>
          <cell r="EQ78">
            <v>13.31</v>
          </cell>
          <cell r="ER78">
            <v>13.5</v>
          </cell>
          <cell r="ES78">
            <v>13.7</v>
          </cell>
          <cell r="ET78">
            <v>13.89</v>
          </cell>
          <cell r="EU78">
            <v>14.08</v>
          </cell>
          <cell r="EV78">
            <v>14.28</v>
          </cell>
          <cell r="EW78">
            <v>14.47</v>
          </cell>
          <cell r="EX78">
            <v>14.67</v>
          </cell>
          <cell r="EY78">
            <v>14.86</v>
          </cell>
          <cell r="EZ78">
            <v>15.05</v>
          </cell>
          <cell r="FA78">
            <v>15.25</v>
          </cell>
          <cell r="FB78">
            <v>15.44</v>
          </cell>
          <cell r="FC78">
            <v>15.64</v>
          </cell>
          <cell r="FD78">
            <v>15.83</v>
          </cell>
          <cell r="FE78">
            <v>16.02</v>
          </cell>
        </row>
      </sheetData>
      <sheetData sheetId="30"/>
      <sheetData sheetId="3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Criteria"/>
      <sheetName val="Bill 2.1-Elevated"/>
      <sheetName val="2.1.1 Earthworks"/>
      <sheetName val="2.1.3 Structure"/>
      <sheetName val="2.1.4 Drainge"/>
      <sheetName val="BS-01"/>
      <sheetName val="BS-02"/>
      <sheetName val="BS-03"/>
      <sheetName val="BS-04"/>
      <sheetName val="BS-05"/>
      <sheetName val="BS-06"/>
      <sheetName val="BS-07"/>
      <sheetName val="BS-08"/>
      <sheetName val="BS-09"/>
      <sheetName val="BS-10"/>
      <sheetName val="BS-11"/>
      <sheetName val="BS-12"/>
      <sheetName val="BS-08-=2"/>
      <sheetName val="BS-01-old"/>
      <sheetName val="BOQ 2.1 Elevated"/>
      <sheetName val="สรุปประเด็นปัญหา"/>
      <sheetName val="Appendix"/>
      <sheetName val="A1.2"/>
      <sheetName val="A1.3"/>
      <sheetName val="9.3"/>
      <sheetName val="2.1BD"/>
      <sheetName val="Table"/>
      <sheetName val="Cost &amp; Size"/>
      <sheetName val="SH-D"/>
      <sheetName val="SH-E"/>
      <sheetName val="SH-C"/>
      <sheetName val="SH-G"/>
      <sheetName val="SH-F"/>
      <sheetName val="SH-A"/>
      <sheetName val="ราคาต่ำสุด-7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LOTUS-EE1"/>
      <sheetName val="SAN REDUCED 1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S-5"/>
      <sheetName val="code"/>
      <sheetName val="Sheet2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boq"/>
      <sheetName val="SITE OFFICE"/>
      <sheetName val="rate"/>
      <sheetName val="Proc. Cont. Sheet"/>
      <sheetName val="DEP12"/>
      <sheetName val="sheetNO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bq"/>
      <sheetName val="เล็ก"/>
      <sheetName val="Labor (2)"/>
      <sheetName val="Manpower"/>
      <sheetName val="covere"/>
      <sheetName val="SH-F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SAN_REDUCED_13"/>
      <sheetName val="BOQ1_(2)3"/>
      <sheetName val="EST-FOOTING_(G)3"/>
      <sheetName val="QUANTITY_COMPARISON3"/>
      <sheetName val="Bill_No__2_-_Carpark3"/>
      <sheetName val="DETAIL_3"/>
      <sheetName val="Table_Name2"/>
      <sheetName val="schedule_1"/>
      <sheetName val="Architectural_works1"/>
      <sheetName val="calc_menu_déroulant"/>
      <sheetName val="LIST 2005"/>
      <sheetName val="หน้า ปมก"/>
      <sheetName val="SH-C"/>
      <sheetName val="ราคาต่อหน่วย2-9"/>
      <sheetName val="Customize Your Purchase Order"/>
      <sheetName val="LITF"/>
      <sheetName val="Sheet3"/>
      <sheetName val="RC.footing"/>
      <sheetName val="계수시트"/>
      <sheetName val="원가계산서"/>
      <sheetName val="A"/>
      <sheetName val="ค่าใช้จ่าย"/>
      <sheetName val="ปร"/>
      <sheetName val="material_cost"/>
      <sheetName val="F2002-79"/>
      <sheetName val="I-slab"/>
      <sheetName val="วัดใต้"/>
      <sheetName val="L-Fixer"/>
      <sheetName val="PRICE LIST"/>
      <sheetName val="BK Unit Rate"/>
      <sheetName val="Cavity Inputs"/>
      <sheetName val="ตารางราคา"/>
      <sheetName val="BM"/>
      <sheetName val="LpC"/>
      <sheetName val="schedule_2"/>
      <sheetName val="หลักเกณฑ์"/>
      <sheetName val="5C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SAN_REDUCED_14"/>
      <sheetName val="BOQ1_(2)4"/>
      <sheetName val="EST-FOOTING_(G)4"/>
      <sheetName val="QUANTITY_COMPARISON4"/>
      <sheetName val="Bill_No__2_-_Carpark4"/>
      <sheetName val="DETAIL_4"/>
      <sheetName val="Table_Name3"/>
      <sheetName val="Architectural_works2"/>
      <sheetName val="SITE_OFFICE"/>
      <sheetName val="FF_6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SAN_REDUCED_15"/>
      <sheetName val="EST-FOOTING_(G)5"/>
      <sheetName val="QUANTITY_COMPARISON5"/>
      <sheetName val="Bill_No__2_-_Carpark5"/>
      <sheetName val="DETAIL_5"/>
      <sheetName val="BOQ1_(2)5"/>
      <sheetName val="Table_Name4"/>
      <sheetName val="schedule_3"/>
      <sheetName val="Architectural_works3"/>
      <sheetName val="SITE_OFFICE1"/>
      <sheetName val="Labor_(2)"/>
      <sheetName val="ส่วนใส่ปริมาณงาน"/>
      <sheetName val="ส่วนคำนวณ1"/>
      <sheetName val="ค่างานต้นทุน"/>
      <sheetName val="Mat_Source"/>
      <sheetName val="Unit_Div6"/>
      <sheetName val="ราคากลาง 2"/>
      <sheetName val="ดินตัด-ถม"/>
      <sheetName val="งานซ๋อมพื้นคอนกรีต 1"/>
      <sheetName val="ปร.4"/>
      <sheetName val="Hauling"/>
      <sheetName val="ค่าขนส่ง"/>
      <sheetName val="11 ข้อมูลงานCon"/>
      <sheetName val="10 ข้อมูลวัสดุ-ค่าดำเนิน"/>
      <sheetName val="เชียงคาน จ.เลย"/>
      <sheetName val="กิจกรรมแบ่งงวดงาน"/>
      <sheetName val="ภูมิทัศน์"/>
      <sheetName val="ส่วนลด"/>
      <sheetName val="โครงสร้าง"/>
      <sheetName val="Ratios"/>
      <sheetName val="schedule_4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H1.0"/>
      <sheetName val="Cert"/>
      <sheetName val="Profit_Budget"/>
      <sheetName val="Staff Sch"/>
      <sheetName val="Metrix"/>
      <sheetName val="UG Consl"/>
      <sheetName val="UKG All"/>
      <sheetName val="GR55-2650"/>
      <sheetName val="cover page"/>
      <sheetName val="Discount "/>
      <sheetName val="SHT1-CONSOL"/>
      <sheetName val="unitcostรว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 refreshError="1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/>
      <sheetData sheetId="282" refreshError="1"/>
      <sheetData sheetId="283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ที่ต้องกรอก"/>
      <sheetName val="รายละเอียดโครงการ"/>
      <sheetName val="แผนที่2"/>
      <sheetName val="หมายเหตุ"/>
      <sheetName val="ราคาน้ำมัน"/>
      <sheetName val="ราคาเหล็ก"/>
      <sheetName val="ราคาปูน-ยาง"/>
      <sheetName val="ราคาวัสดุก่อสร้างทั่วไป"/>
      <sheetName val="ตารางค่า F"/>
      <sheetName val="ตารางค่าขนส่ง"/>
      <sheetName val="ตัวแปรค่าขนส่ง"/>
      <sheetName val="2.FACTOR f"/>
      <sheetName val="ระยะเวลาทำการ (ใหม่)"/>
      <sheetName val="4.ข้อมูลเบื้องต้น"/>
      <sheetName val="division 1"/>
      <sheetName val="1.ตารางต้นทุน (นาย)"/>
      <sheetName val="1.ตารางต้นทุน (กรรมการ)"/>
      <sheetName val="สรุปราคากลาง"/>
      <sheetName val="5.ระยะขนส่ง"/>
      <sheetName val="5.2ข้อมูลวัสดุ-ค่าดำเนินการ"/>
      <sheetName val="6.ตารางไม้แบบ"/>
      <sheetName val="6.1ข้อมูลงานCon"/>
      <sheetName val="6.2ข้อมูลงานไม้แบบ"/>
      <sheetName val="ตารางสรุปค่าดำเนินการ"/>
      <sheetName val="1.1-1.2"/>
      <sheetName val="1.3"/>
      <sheetName val="1.5-2.1"/>
      <sheetName val="2.2.1-2.2.3"/>
      <sheetName val="2.2.4-2.2.6"/>
      <sheetName val="2.3.1"/>
      <sheetName val="2.3.4-2.3.6"/>
      <sheetName val="2.3.8"/>
      <sheetName val="3.1.1"/>
      <sheetName val="3.1.2"/>
      <sheetName val="3.2.1-3.2.2"/>
      <sheetName val="3.2.3-3.2.5"/>
      <sheetName val="3.4.1-3.6"/>
      <sheetName val="3.7-4.1.2"/>
      <sheetName val="ปริมาณ ASPHALT  CON."/>
      <sheetName val="4.4.1-4.4.2"/>
      <sheetName val="4.4.3-4.4.4"/>
      <sheetName val="4.9.1PORTLAND25CM"/>
      <sheetName val="4.9.1CONT"/>
      <sheetName val="4.9.2"/>
      <sheetName val="4.9.3"/>
      <sheetName val="4.9.4-4.9.5"/>
      <sheetName val="5.1.1.1BRIDGE"/>
      <sheetName val="5.1.1.1(2)"/>
      <sheetName val="นั่งร้าน"/>
      <sheetName val="Plank ช่วง 5-7"/>
      <sheetName val="Plank ช่วง 8-10"/>
      <sheetName val="5.1.1.2BRIDGE"/>
      <sheetName val="5.1.1.2(2)"/>
      <sheetName val="5.1.1.3BRIDGE"/>
      <sheetName val="5.1.1.3(2)"/>
      <sheetName val="5.1.1.4BRIDGE"/>
      <sheetName val="5.1.1.4(2)"/>
      <sheetName val="5.1.1.5BRIDGE"/>
      <sheetName val="5.1.1.5(2)"/>
      <sheetName val="5.1.4-5.1.6"/>
      <sheetName val="5.2.1.1"/>
      <sheetName val="5.2.1.2"/>
      <sheetName val="5.2.2.7.1"/>
      <sheetName val="5.2.2.6.1"/>
      <sheetName val="5.2.2.1"/>
      <sheetName val="5.2.2.2"/>
      <sheetName val="5.2.2.3"/>
      <sheetName val="5.2.2.4"/>
      <sheetName val="5.2.2.5"/>
      <sheetName val="5.2.2.6"/>
      <sheetName val="5.2.2.7"/>
      <sheetName val="5.3.2"/>
      <sheetName val="5.3.3"/>
      <sheetName val="5.3.4"/>
      <sheetName val="5.3.5"/>
      <sheetName val="5.3.6"/>
      <sheetName val="5.4"/>
      <sheetName val="6.1.1"/>
      <sheetName val="6.3.2R.C."/>
      <sheetName val="6.3.3.2.4"/>
      <sheetName val="6.3.3.2.5"/>
      <sheetName val="6.3.4-.6.3.5.2"/>
      <sheetName val="6.3.12.1-6.3.12.2"/>
      <sheetName val="6.3.13.2-6.3.14.1"/>
      <sheetName val="6.4.1-6.4.2"/>
      <sheetName val="6.5.2"/>
      <sheetName val="6.6.1-6.7.2"/>
      <sheetName val="6.8"/>
      <sheetName val="6.10.1-6.10.3"/>
      <sheetName val="6.10.4"/>
      <sheetName val="6.11.1-6.11.2.1"/>
      <sheetName val="6.11.2.2-6.11.2.3"/>
      <sheetName val="6.11.3.1"/>
      <sheetName val="6.11.4.1"/>
      <sheetName val="6.11.4.1(2)"/>
      <sheetName val="6.11.5.1-6.11.5.2"/>
      <sheetName val="6.11.5.2(2)"/>
      <sheetName val="6.12.1"/>
      <sheetName val="6.12.2"/>
      <sheetName val="6.12.10"/>
      <sheetName val="6.14.1"/>
      <sheetName val="6.15.1-6.15.3"/>
      <sheetName val="6.15.4-6.15.5"/>
      <sheetName val="6.15.6-6.16"/>
      <sheetName val="6.17.1"/>
      <sheetName val="6.17.2"/>
      <sheetName val="6.17.7"/>
      <sheetName val="6.18.1.4-6.18.1.6"/>
      <sheetName val="7"/>
      <sheetName val="8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3.2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1.6"/>
      <sheetName val="6.3.1.7"/>
      <sheetName val="6.3.1.7(2)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2-6.3.14.3"/>
      <sheetName val="6.3.14.4.1"/>
      <sheetName val="6.3.14.4.2"/>
      <sheetName val="6.3.14.4.3"/>
      <sheetName val="6.4.3-6.4.4"/>
      <sheetName val="6.4.5.1"/>
      <sheetName val="6.4.5.2"/>
      <sheetName val="6.4.5.3"/>
      <sheetName val="6.4.5.3.1"/>
      <sheetName val="6.4.5.3.2"/>
      <sheetName val="6.4.5.4"/>
      <sheetName val="6.4.6.1"/>
      <sheetName val="6.4.6.2"/>
      <sheetName val="6.4.6.3"/>
      <sheetName val="6.4.6.4"/>
      <sheetName val="6.4.6.5"/>
      <sheetName val="6.5.1"/>
      <sheetName val="6.9"/>
      <sheetName val="6.11.3.2"/>
      <sheetName val="6.11.4.2"/>
      <sheetName val="6.11.4.2(2)"/>
      <sheetName val="6.11.4.3"/>
      <sheetName val="6.11.4.3(2)"/>
      <sheetName val="6.11.6"/>
      <sheetName val="6.11.6(2)"/>
      <sheetName val="6.11.6(3)"/>
      <sheetName val="6.12.3"/>
      <sheetName val="6.12.4"/>
      <sheetName val="6.12.5.1"/>
      <sheetName val="6.12.5.2"/>
      <sheetName val="6.12.6-6.12.7"/>
      <sheetName val="6.12.9"/>
      <sheetName val="6.13.1"/>
      <sheetName val="6.13.1( 4 Phase,VA )"/>
      <sheetName val="6.13.2"/>
      <sheetName val="6.13.2Improve (3 PHASES)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2-6.18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ส่วนใส่ปริมาณงาน"/>
      <sheetName val="ส่วนคำนวณ1"/>
      <sheetName val="ส่วนลด"/>
      <sheetName val="ประมาณการประตูหน้าต่าง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25">
          <cell r="Q25">
            <v>6686600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ปร4"/>
      <sheetName val="ปร4_1"/>
      <sheetName val="BOQ"/>
      <sheetName val="Blank ปร5"/>
      <sheetName val="BLANK BOQ"/>
      <sheetName val="หมวด 1"/>
      <sheetName val="หมวด 2"/>
      <sheetName val="หมวด 3"/>
      <sheetName val="หมวด 4"/>
      <sheetName val="หมวด 5"/>
      <sheetName val="หมวด 6"/>
      <sheetName val="หมวด 7"/>
      <sheetName val="หมวด 8"/>
      <sheetName val="หมวด 9"/>
      <sheetName val="หมวด 10"/>
      <sheetName val="backup รื้อย้าย"/>
      <sheetName val="การหาค่า factor F"/>
      <sheetName val="F-งานสะพาน"/>
      <sheetName val="F-งานทาง"/>
      <sheetName val="F ฝนตกชุก"/>
      <sheetName val="F-งานอาคาร"/>
      <sheetName val="ค่าดำเนินการ+ค่าเสื่อมราคา"/>
      <sheetName val="ส่วนขยายและค่ายุบตัว"/>
      <sheetName val="ตารางค่าขนส่ง"/>
      <sheetName val="ค่าขนส่ง-1"/>
      <sheetName val="สรุปค่าขนส่ง"/>
      <sheetName val="ราคาวัสดุ"/>
      <sheetName val="ราคาต้นไม้"/>
      <sheetName val="Backup งานต้นไม้"/>
      <sheetName val="Traffic sign"/>
      <sheetName val="Unit-Rateภูมิสถาปัต"/>
      <sheetName val="ปลูกหญ้า+คันหิน+คันหินเกาะกลาง"/>
      <sheetName val="Sheet1"/>
      <sheetName val="Sheet2"/>
      <sheetName val="Sheet3"/>
      <sheetName val="Sheet4"/>
      <sheetName val="Sheet5"/>
      <sheetName val="ส่วนใส่ปริมาณงาน"/>
      <sheetName val="ส่วนคำนวณ1"/>
      <sheetName val="SH-F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 4"/>
      <sheetName val="หน้า 6"/>
      <sheetName val="สรุปถนนL"/>
      <sheetName val="DATA"/>
      <sheetName val="ส่วนลด"/>
      <sheetName val="ประมาณการประตูหน้าต่าง "/>
      <sheetName val="ส่วนใส่ปริมาณงาน"/>
      <sheetName val="ส่วนคำนวณ1"/>
    </sheetNames>
    <sheetDataSet>
      <sheetData sheetId="0"/>
      <sheetData sheetId="1">
        <row r="17">
          <cell r="L17">
            <v>8280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ที่"/>
      <sheetName val="B.O.Q"/>
      <sheetName val="ค่า F"/>
      <sheetName val="1.ข้อมูลเบื้องต้น"/>
      <sheetName val="2.ระยะขนส่ง22"/>
      <sheetName val="4.ข้อมูลวัสดุ-ค่าดำเนิน"/>
      <sheetName val="5.ข้อมูลงานCon+ไม้แบบ"/>
      <sheetName val="6.ข้อมูลงานไม้แบบ+งานทั่วไป"/>
      <sheetName val="1.1RE. ASPHAL"/>
      <sheetName val="2.1CLEAR+2.2.1 CUT"/>
      <sheetName val="2.2.4 UNSUIT+SOFT SPOT"/>
      <sheetName val="2.3.1 EARTH EMB."/>
      <sheetName val="2.3.4 EARTH FILL+EARTH FILL UN."/>
      <sheetName val="2.3.6 POROUS"/>
      <sheetName val="2.4.1 SELEC B.+SELEC A."/>
      <sheetName val="3.1.1SUBBASE"/>
      <sheetName val="3.2.3 MO. BASE+3.2.4CEMENT BASE"/>
      <sheetName val="3.2.5.RECYCLING"/>
      <sheetName val="3.4.1SAND CUSH.+3.4.2BASE CUSH."/>
      <sheetName val="3.5 RECON. BASE+3.6 TEMPORARY"/>
      <sheetName val="4.1.1 PRIME+4.1.2 TACK"/>
      <sheetName val="4.4.1 ASPHAL LEVELING"/>
      <sheetName val="4.4.3 BINDER+4.4.4 WEARING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2.1ต่อความยาวกม.55+438.300 "/>
      <sheetName val="5.1.2.2ต่อความยาว กม.57+611.30 "/>
      <sheetName val="5.1.4 APPRO+5.1.6 ABUT.PROJEC"/>
      <sheetName val="5.2.2.1  R.C. BOX "/>
      <sheetName val="5.3RC. PIPE(4)"/>
      <sheetName val="6.1.1 SLOPE(2)"/>
      <sheetName val="6.3.2 CATCH BASIN"/>
      <sheetName val="6.3.4 REC. PIPE+6.3.5.1HEADWAL "/>
      <sheetName val="6.3.8.2 R.C.DITCH TYPE B"/>
      <sheetName val="6.4.1 CURB &amp; GUTTER+6.4.2 BARRI"/>
      <sheetName val="6.6.SODDING+6.7.1TOPSOIL"/>
      <sheetName val="6.8.1GUARD"/>
      <sheetName val="6.10.1G.POST"/>
      <sheetName val="6.10.2หลักกิโล+6.10.3 R.O.W."/>
      <sheetName val="6.11.1แผ่นป้าย+6.11.2.2เสา"/>
      <sheetName val="6.11.3.1 MOUNTING ON STEEL TRUS"/>
      <sheetName val="6.11.5.1 STEEL TRUSS"/>
      <sheetName val="6.11.5.2 PILE FOUNDATION"/>
      <sheetName val="6.11.5.2 SPEAD FOOTING"/>
      <sheetName val="6.12.1เสาไฟ"/>
      <sheetName val="6.12.10.1 RE. SINGLE BRAC."/>
      <sheetName val="6.13.1.1 TRAFFIC SIGNAL"/>
      <sheetName val="6.15สีตีเส้น+6.15.7 CURB MARKIN"/>
      <sheetName val="6.17.1BUS STOP TYPE A"/>
      <sheetName val="7ป้ายชั่วคราว"/>
      <sheetName val="7รายละเอียดป้าย"/>
      <sheetName val="7รายละเอียดป้ายเพิ่มเติม(58)"/>
      <sheetName val="ค่าเบี้ยเลี้ยง  ค่าจ้างชั่วคราว"/>
      <sheetName val="แผ่นสุดท้าย"/>
      <sheetName val="1.2 RE. CON"/>
      <sheetName val="1.3 RE. BRIDGE"/>
      <sheetName val="1.4 RE. BOX"/>
      <sheetName val="1.5 RE. PIPE"/>
      <sheetName val="2.2.2 HARD+SOFT"/>
      <sheetName val="2.3.2 SAND EMB."/>
      <sheetName val="3.1.2 CEMENT SUBBASE"/>
      <sheetName val="3.2.1 BASE+3.2.2 GRAVEL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3.2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4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8.1 R.C.DITCH TYPE A"/>
      <sheetName val="6.3.10 DROP FOR BRIDGE"/>
      <sheetName val="6.3.11 RC. U -DITCH"/>
      <sheetName val="6.3.12.1 TYPE I+6.3.12.2TYPE II"/>
      <sheetName val="6.3.12.3 TYPE III+6.3.13.1TY.A "/>
      <sheetName val="6.3.13.2TYPE B+6.3.14.1TYPE I"/>
      <sheetName val="6.3.14.2 TY.II+6.3.14.3 TY.III "/>
      <sheetName val="6.3.14.4.1 H&lt;1.00"/>
      <sheetName val="6.3.14.4.2 H 1.01-2.00"/>
      <sheetName val="6.3.14.4.3 H &gt;2.01-3.00"/>
      <sheetName val="6.4.3 MOUN&amp;GUTT+6.4.4 MOUN"/>
      <sheetName val="6.4.5.1 BARRIER TYPE I"/>
      <sheetName val="6.4.5.2 BARRIER TYPE I DEEP CUT"/>
      <sheetName val="6.4.5.3 BARRIER TYPE II"/>
      <sheetName val="6.4.5.4 BARRIER AT DRIDGE"/>
      <sheetName val="6.8.3.1BARRIER TYPE 1"/>
      <sheetName val="6.16BARRICADE"/>
      <sheetName val="10.1บัญชีราคาต่อหน่วยชลประทาน"/>
      <sheetName val="อัตราค่าจ้างขั้นต่ำ"/>
      <sheetName val="ประมาณการประตูหน้าต่าง "/>
      <sheetName val="ส่วนใส่ปริมาณงาน"/>
      <sheetName val="ส่วนคำนวณ1"/>
      <sheetName val="SH-F"/>
      <sheetName val="สาย สุโขทัย - ตาก ส่วนที่ 1(ผิว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9">
          <cell r="Z29">
            <v>39.75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เมนู"/>
      <sheetName val="ปร.5 กลาง"/>
      <sheetName val="ปร.5"/>
      <sheetName val="ปร.4"/>
      <sheetName val="รางตัวยูมีฝาปิด"/>
      <sheetName val="4.ข้อมูลโครงการ"/>
      <sheetName val="ราคาวัสดุ-ค่าแรง"/>
      <sheetName val="ข้อมูลขนส่ง"/>
      <sheetName val="ค่างานต้นทุน"/>
      <sheetName val="คสล.280 ไม่มีรอยต่อ(4ม.)"/>
      <sheetName val="คสล.280 มีรอยต่อ(4ม.)"/>
      <sheetName val="คสล.280 มีรอยต่อ(5ม.) "/>
      <sheetName val="คสล.280 มีรอยต่อ(6ม.) ตัด5เมตร"/>
      <sheetName val="คสล.280 มีรอยต่อ(6ม.) "/>
      <sheetName val="คสล.280 มีรอยต่อ(8ม.) 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"/>
      <sheetName val="ค่ากำแพงปากท่อ"/>
      <sheetName val="ดินตัด-ถม"/>
      <sheetName val="สะพาน7x12ม."/>
      <sheetName val="คสล.280มีรอยต่อ(5)"/>
      <sheetName val="ปริมาณงาน"/>
      <sheetName val="ท่อกลม"/>
      <sheetName val="คสล.280มีรอยต่อ (4)"/>
      <sheetName val="SingleBox 1"/>
      <sheetName val="ทางเชื่อม"/>
      <sheetName val="HW&amp;EW"/>
      <sheetName val="รางระบาย"/>
      <sheetName val="widening "/>
      <sheetName val="ป้ายจราจร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อำนวยการ"/>
      <sheetName val="ดอกเบี้ย-กำไร"/>
      <sheetName val="Factor F_Road"/>
      <sheetName val="Factor F_Bridge-Box"/>
      <sheetName val="ประมาณราคาคำเขื่อนแก้ว"/>
      <sheetName val="11 ข้อมูลงานCon"/>
      <sheetName val="12 ข้อมูลงานไม้แบบ"/>
      <sheetName val="ค่าขนส่ง(6ล้อ)"/>
      <sheetName val="ค่าขนส่ง(พ่วง)"/>
      <sheetName val="Form1"/>
      <sheetName val="ได้ราคาคอนกรีต-เหล็กเสริม"/>
      <sheetName val="Form3"/>
      <sheetName val="ได้งานตีเส้น"/>
      <sheetName val="ปร_5_กลาง"/>
      <sheetName val="ปร_5"/>
      <sheetName val="ปร_4"/>
      <sheetName val="4_ข้อมูลโครงการ"/>
      <sheetName val="คสล_280_ไม่มีรอยต่อ(4ม_)"/>
      <sheetName val="คสล_280_มีรอยต่อ(4ม_)"/>
      <sheetName val="คสล_280_มีรอยต่อ(5ม_)_"/>
      <sheetName val="คสล_280_มีรอยต่อ(6ม_)_ตัด5เมตร"/>
      <sheetName val="คสล_280_มีรอยต่อ(6ม_)_"/>
      <sheetName val="คสล_280_มีรอยต่อ(8ม_)_"/>
      <sheetName val="สะพาน7x12ม_"/>
      <sheetName val="คสล_280มีรอยต่อ(5)"/>
      <sheetName val="คสล_280มีรอยต่อ_(4)"/>
      <sheetName val="SingleBox_1"/>
      <sheetName val="widening_"/>
      <sheetName val="SingleBox_2"/>
      <sheetName val="SingleBox_3"/>
      <sheetName val="SingleBox_4"/>
      <sheetName val="Multi_Box_1"/>
      <sheetName val="Multi_Box_2"/>
      <sheetName val="Multi_Box_3"/>
      <sheetName val="Multi_Box_4"/>
      <sheetName val="ปร_4สะพาน1"/>
      <sheetName val="คสล_280ไม่มีรอยต่อ_(2)"/>
      <sheetName val="คสล_280ไม่มีรอยต่อ_(3)"/>
      <sheetName val="คสล_280ไร้เหล็กเสริม(ก)"/>
      <sheetName val="คสล_325ksc"/>
      <sheetName val="Factor_F_Road"/>
      <sheetName val="Factor_F_Bridge-Bo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8">
          <cell r="F8">
            <v>15</v>
          </cell>
        </row>
      </sheetData>
      <sheetData sheetId="8"/>
      <sheetData sheetId="9">
        <row r="5">
          <cell r="H5">
            <v>1.44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56">
          <cell r="H56">
            <v>198.09750000000003</v>
          </cell>
        </row>
      </sheetData>
      <sheetData sheetId="17">
        <row r="84">
          <cell r="AH84">
            <v>8.7787600000000001</v>
          </cell>
        </row>
      </sheetData>
      <sheetData sheetId="18">
        <row r="26">
          <cell r="AH26">
            <v>60</v>
          </cell>
        </row>
      </sheetData>
      <sheetData sheetId="19">
        <row r="31">
          <cell r="AA31">
            <v>60</v>
          </cell>
        </row>
      </sheetData>
      <sheetData sheetId="20">
        <row r="23">
          <cell r="I23">
            <v>2020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7">
          <cell r="G27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>
        <row r="9">
          <cell r="C9" t="str">
            <v xml:space="preserve">30 </v>
          </cell>
        </row>
      </sheetData>
      <sheetData sheetId="38"/>
      <sheetData sheetId="39"/>
      <sheetData sheetId="40"/>
      <sheetData sheetId="41"/>
      <sheetData sheetId="42">
        <row r="5">
          <cell r="T5">
            <v>1</v>
          </cell>
        </row>
      </sheetData>
      <sheetData sheetId="43">
        <row r="51">
          <cell r="C51">
            <v>9.24</v>
          </cell>
        </row>
      </sheetData>
      <sheetData sheetId="44">
        <row r="22">
          <cell r="I22">
            <v>0</v>
          </cell>
        </row>
      </sheetData>
      <sheetData sheetId="45">
        <row r="49">
          <cell r="I49">
            <v>349042.92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>
        <row r="9">
          <cell r="C9" t="str">
            <v xml:space="preserve">30 </v>
          </cell>
        </row>
      </sheetData>
      <sheetData sheetId="84"/>
      <sheetData sheetId="85"/>
      <sheetData sheetId="86"/>
      <sheetData sheetId="87">
        <row r="49">
          <cell r="I49">
            <v>349042.92</v>
          </cell>
        </row>
      </sheetData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sales3level"/>
      <sheetName val="สรุป"/>
      <sheetName val="รวมราคาทั้งสิ้น"/>
      <sheetName val="boq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รายการทั้งหมด"/>
      <sheetName val="Summary"/>
      <sheetName val="รายการงานของโครงการ(STA.)"/>
      <sheetName val="Summary (SUM)"/>
      <sheetName val="รายการงานของโครงการ (SUM)"/>
      <sheetName val="ข้อมูลเบื้องต้น"/>
      <sheetName val="งานสะพาน"/>
      <sheetName val="ค่าแรงงาน,ดำเนินการต่อหน่วย"/>
      <sheetName val="1"/>
      <sheetName val="2"/>
      <sheetName val="3"/>
      <sheetName val="4"/>
      <sheetName val="5-2"/>
      <sheetName val="6"/>
      <sheetName val="6 (2)"/>
      <sheetName val="back up"/>
      <sheetName val="EE-Mainroad"/>
      <sheetName val="Interch-Sukhumwit"/>
      <sheetName val="Interch-3256"/>
      <sheetName val="7.1 (FOR BP)"/>
      <sheetName val="7.1"/>
      <sheetName val="7.2"/>
      <sheetName val="Soil Cement Column"/>
      <sheetName val="ตาราง Factor F งานทาง"/>
      <sheetName val="อำนวยการ"/>
      <sheetName val="ดอกเบี้ย,กำไร"/>
      <sheetName val="ตาราง Factor F สะพาน_ท่อเหลี่ยม"/>
      <sheetName val="Factor F"/>
      <sheetName val="F ฝนตกชุก"/>
      <sheetName val="อำนวยการ 1"/>
      <sheetName val="ดอกเบี้ย,กำไร (1)"/>
      <sheetName val="ตาราง Factor F อาคาร"/>
      <sheetName val=" อำนวยการ 2"/>
      <sheetName val="ดอกเบี้ย,กำไร (2)"/>
      <sheetName val="ข้อมูลวัสดุค่าดำเนินการ"/>
      <sheetName val="ค่าดำเนินการ+ค่าเสื่อมราคา"/>
      <sheetName val="ข้อมูลวัสดุและค่าดำเนินการ"/>
      <sheetName val="concrete&amp;งานไม้แบบ"/>
      <sheetName val="ค่าแรงต่อหน่วย"/>
      <sheetName val="ส่วนขยายและค่ายุบตัว"/>
      <sheetName val="ราคาวัสดุ"/>
      <sheetName val="สรุปค่าขนส่ง"/>
      <sheetName val="ค่าขนส่ง-1"/>
      <sheetName val="ตารางค่าขนส่ง"/>
      <sheetName val="มาตรการติดตาม"/>
      <sheetName val="backup ค่าของงานโครงสร้าง"/>
      <sheetName val="ค่าขนส่งทางทะเล"/>
      <sheetName val="SH-A"/>
      <sheetName val="BOQ"/>
      <sheetName val="SH-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ป้อนข้อมูล"/>
      <sheetName val="(1)รายละเอียด"/>
      <sheetName val="(2)ตารางต้นทุน&amp;ราคากลาง"/>
      <sheetName val="(2)หมายเหตุใหม่"/>
      <sheetName val="(3)Fกรรมการ"/>
      <sheetName val="(4)เวลาทำการใหม่"/>
      <sheetName val="(5) ข้อมูลเบื้องต้น"/>
      <sheetName val="(6) ข้อมูลวัสดุ-ค่าดำเนิน"/>
      <sheetName val="(7) ข้อมูลConcrete"/>
      <sheetName val="(7) ไม้แบบ3"/>
      <sheetName val="(7)เปรียบเทียบไม้แบบ"/>
      <sheetName val="สูตร10ล้อ"/>
      <sheetName val="สูตร10ล้อพ่วง"/>
      <sheetName val="7 เวลาทำการ "/>
      <sheetName val="(1)1.2,1.5,1.13"/>
      <sheetName val="2.1,2.2(1)"/>
      <sheetName val="2.2(4),2.2(5)"/>
      <sheetName val="2.3(2)Embankment"/>
      <sheetName val="2.3(2.1)Sandfill 2.3(4.1)(5.2)"/>
      <sheetName val="Cushion+subbase+Tack"/>
      <sheetName val="Modify"/>
      <sheetName val="binder&amp;modified 4.4(3),4.4(6)"/>
      <sheetName val="ConPavement"/>
      <sheetName val="แบบหล่อคอนกรีต"/>
      <sheetName val="4.9(3)ExpanJoint"/>
      <sheetName val="4.9(4)ContractJoint"/>
      <sheetName val="LongJoint+DummyJoint"/>
      <sheetName val="Overpass 6+594 Lt."/>
      <sheetName val="overpass6+594RT."/>
      <sheetName val="I-Girder23.40m"/>
      <sheetName val="BoredPile0.80ม."/>
      <sheetName val="Sheetpile"/>
      <sheetName val="Ex.joint"/>
      <sheetName val="precast form"/>
      <sheetName val="แบบเหล็ก"/>
      <sheetName val="ระบายน้ำ"/>
      <sheetName val="นั่งร้านทั่วไป"/>
      <sheetName val="inter.7+738 LT"/>
      <sheetName val="7+738+542RT"/>
      <sheetName val="ระบายน้ำ2"/>
      <sheetName val="รื้อราวสะพานเก่า"/>
      <sheetName val="sheetpile2"/>
      <sheetName val="i-girder 15.02"/>
      <sheetName val="i-girder23.22"/>
      <sheetName val="เสาเข็ม"/>
      <sheetName val="สรุป(ไม่พิมพ์)"/>
      <sheetName val="เข็ม 0.525ไม่พิมพ์"/>
      <sheetName val="footing(ไม่พิมพ์)"/>
      <sheetName val="column(ไม่พิมพ์)"/>
      <sheetName val="Diaphagm(ไม่พิมพ์)"/>
      <sheetName val="slab(ไม่พิมพ์)"/>
      <sheetName val="Abutment(ไม่พิมพ์)"/>
      <sheetName val="u-turn 8+451"/>
      <sheetName val="ราคา Bored Pile1.0"/>
      <sheetName val="ราคาBored pile1.20"/>
      <sheetName val="เข็มเจาะ Di.1.2ไม่พิมพ์"/>
      <sheetName val="i-girder 15.00"/>
      <sheetName val="i-girder 19.00"/>
      <sheetName val="คานอัดแรง21.00"/>
      <sheetName val="ระบบระบายน้ำ"/>
      <sheetName val="Sheetpile3"/>
      <sheetName val="Ex.joint (2)"/>
      <sheetName val="5.1(4)brid.app."/>
      <sheetName val="BOXUNDERHIGHWAY"/>
      <sheetName val="BOXUNDERSIDEWALK"/>
      <sheetName val="ค่าเช่าsheetpile"/>
      <sheetName val="5.4(2)Pre. Box HIGHWAY"/>
      <sheetName val="Pre. Box Sidewalk"/>
      <sheetName val="5.4(3.2)"/>
      <sheetName val="5.5) rc.pipe 0.40m."/>
      <sheetName val="rc.pipe.0.60m."/>
      <sheetName val="rc.pipe 0.80 m."/>
      <sheetName val="rc.pipe.1.00m"/>
      <sheetName val="6.3(1.2)MH.&quot;B&quot;ฝาคอนกรีต"/>
      <sheetName val="6.3(1.8)MH1.5 "/>
      <sheetName val="BASIN"/>
      <sheetName val="6.3(3)med.drop II"/>
      <sheetName val="6.3(4)R.C.Rectan pipe from curb"/>
      <sheetName val="6.3(8.2)R.C.Ditch type B"/>
      <sheetName val="6.3(12.2)ditch lin."/>
      <sheetName val="6.3.14 retain.wall"/>
      <sheetName val="MSEWALL5.00-7.00"/>
      <sheetName val="Sheet2"/>
      <sheetName val="6.4(1)curb&amp;gutter"/>
      <sheetName val="6.4(5.1)conc.barri."/>
      <sheetName val="6.4(5.5)Type A"/>
      <sheetName val="6.4(6.1)"/>
      <sheetName val="NoisBar"/>
      <sheetName val="SLABBLOCK"/>
      <sheetName val="TOPSOIL+SODDING"/>
      <sheetName val="6.8(1.2)gua.rail"/>
      <sheetName val="6.10(1),(2)"/>
      <sheetName val="6.10(3),(4)"/>
      <sheetName val="6.11(2.1),(2.2)sign post"/>
      <sheetName val="6.11(3.1)overhead"/>
      <sheetName val="ราคาท่อเหล็กต่อ กก."/>
      <sheetName val="6.12(2)กิ่งคู่(ยกเลิก)"/>
      <sheetName val="6.11(4.1)"/>
      <sheetName val="6.11(5)"/>
      <sheetName val="Single Bracket"/>
      <sheetName val="6.14(1)flashing sig"/>
      <sheetName val="Double Bracket"/>
      <sheetName val="SOFFIT"/>
      <sheetName val="SUPPILLA"/>
      <sheetName val="6.15(3.1,3.2,4.1),6.15(7)"/>
      <sheetName val="ป้ายก่อสร้าง"/>
      <sheetName val="brakป้าย"/>
      <sheetName val="7.traffic  mana."/>
      <sheetName val="END(ไม่พิมพ์)"/>
      <sheetName val="6.12(1)กิ่งเดี่ยว"/>
      <sheetName val="ป้ายจราจร(1)"/>
      <sheetName val="ป้ายจราจร (2)"/>
      <sheetName val="ป้ายจราจร (3)"/>
      <sheetName val="ป้ายจราจร (4)"/>
      <sheetName val="ป้ายจราจร (5)"/>
      <sheetName val="Breakทางเบี่ยง"/>
      <sheetName val="ราคาวัสดุ(ไม่พิมพ์)"/>
      <sheetName val="ข้อมูลราคาทั่วไป(ไม่พิมพ์)"/>
      <sheetName val="Sheet1"/>
      <sheetName val="ราคาน้ำมัน"/>
      <sheetName val="10-ล้อ"/>
      <sheetName val="10-ล้อลากพ่วง"/>
      <sheetName val="แผนที่ใหม่"/>
      <sheetName val="แผนที่ที่ตั้งโครงการฯ"/>
      <sheetName val="หาระยะขนส่งวัสดุทุกแหล่ง"/>
      <sheetName val="ตารางเทียบราคาแหล่ง&amp;ระยะทาง"/>
      <sheetName val="ระยะขนส่งวัสดุใช้งาน"/>
      <sheetName val="ตร.สรุปค่าดำเนินการ"/>
      <sheetName val="เหล็ก"/>
      <sheetName val="ปูน&amp;ยาง"/>
      <sheetName val="ตารางค่า F"/>
      <sheetName val="slope &amp; headwall"/>
      <sheetName val="SH-F"/>
      <sheetName val="ประมาณการประตูหน้าต่าง "/>
      <sheetName val="2.2.4 UNSUIT+SOFT SPOT"/>
      <sheetName val="BOQ"/>
      <sheetName val="รายละเอียด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1">
          <cell r="W21">
            <v>438.9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สรุป"/>
      <sheetName val="sales3level"/>
      <sheetName val="รวมราคาทั้งสิ้น"/>
      <sheetName val="boq"/>
      <sheetName val="SH-F"/>
      <sheetName val="CashFlow"/>
      <sheetName val="SAN REDUCED 1"/>
      <sheetName val="LITF"/>
      <sheetName val="FR"/>
      <sheetName val="SCHEDULE_6"/>
      <sheetName val="SCHEDULE_4"/>
      <sheetName val="Sheet1"/>
      <sheetName val="stair"/>
      <sheetName val="footing"/>
      <sheetName val="EE PRICE"/>
      <sheetName val="งานบริหารโครงสร้างและดำเนินการ"/>
      <sheetName val="Mat_Source"/>
      <sheetName val="ภูมิทัศน์"/>
      <sheetName val="ค่างานต้นทุน"/>
      <sheetName val="Store"/>
      <sheetName val="หน้า ปมก"/>
      <sheetName val="I-slab"/>
      <sheetName val="Hauling"/>
      <sheetName val="ค่าขนส่ง"/>
      <sheetName val="3_unitcost"/>
      <sheetName val="Cost-2"/>
      <sheetName val="บาน_เครื่องยก"/>
      <sheetName val="อาคาร"/>
      <sheetName val="งานทาง"/>
      <sheetName val="สะพาน_ท่อเหลี่ยม"/>
      <sheetName val="2"/>
      <sheetName val="ค่าดำเนินการ+ค่าเสื่อมราคา"/>
      <sheetName val="ค่างานต้นทุนถนน"/>
      <sheetName val="สรุปค่าขนส่ง"/>
      <sheetName val="SUM. ID (FITOUT)"/>
      <sheetName val="Preliminary"/>
      <sheetName val="1) LIFT LOBBY"/>
      <sheetName val="2) GENERAL LOUNGE"/>
      <sheetName val="3) UNISEX "/>
      <sheetName val="4) Male&amp;Female Bathroom"/>
      <sheetName val="FS"/>
      <sheetName val="GEN SA"/>
      <sheetName val="Sch_1"/>
      <sheetName val="Sch_2"/>
      <sheetName val="Sch_3"/>
      <sheetName val="Sch_4"/>
      <sheetName val="ราคาต่ำสุด-721"/>
      <sheetName val="เตรียมการและบริหารโครงการ"/>
      <sheetName val="DETAIL"/>
      <sheetName val="Boq(1)"/>
      <sheetName val="Cal Fto"/>
      <sheetName val="ประมาณการประตูหน้าต่าง "/>
      <sheetName val="Back Up"/>
      <sheetName val="SUMMARY"/>
      <sheetName val="1) SUM-ID FIT OUT GUESTROOM"/>
      <sheetName val="1) 1BR (47 Sq.m)"/>
      <sheetName val="5) 2BR (87 Sq.m)"/>
      <sheetName val="9) 2BR (114 Sq.m)"/>
      <sheetName val="2) SUM-ID FIT OUT PUBLIC AREA"/>
      <sheetName val="3) BUILT-IN_GUESTROOM"/>
      <sheetName val="4) LOOSE FURNITURE - PUBLIC"/>
      <sheetName val="5) CURTAIN - PUBLIC"/>
      <sheetName val="7) DECORATIVE LIGHTING - PUBLIC"/>
      <sheetName val="8) RUG - PUBLIC"/>
      <sheetName val="VANITY_GUESTROOM"/>
      <sheetName val="BASIN_GUESTROOM"/>
      <sheetName val="PRICE LIST"/>
      <sheetName val="SH-A"/>
      <sheetName val="Spread"/>
      <sheetName val="sheetNO"/>
      <sheetName val="Data"/>
      <sheetName val="Exec Summary"/>
      <sheetName val="Sensitivities"/>
      <sheetName val="Discounted Cash Flow"/>
      <sheetName val="งานสะพาน"/>
      <sheetName val="covere"/>
      <sheetName val="#REF"/>
      <sheetName val="CAL"/>
      <sheetName val="code"/>
      <sheetName val="11 ข้อมูลงานCon"/>
      <sheetName val="12 ข้อมูลงานไม้แบบ"/>
      <sheetName val="SUM-AIR-Submit"/>
      <sheetName val="GEN_SA"/>
      <sheetName val="SAN_REDUCED_1"/>
      <sheetName val="EE_PRICE"/>
      <sheetName val="SUM__ID_(FITOUT)"/>
      <sheetName val="1)_LIFT_LOBBY"/>
      <sheetName val="2)_GENERAL_LOUNGE"/>
      <sheetName val="3)_UNISEX_"/>
      <sheetName val="4)_Male&amp;Female_Bathroom"/>
      <sheetName val="ตารางวันหยุด"/>
      <sheetName val="BK Unit Rate"/>
      <sheetName val="FAB별"/>
      <sheetName val="conc-foot-gradeslab"/>
      <sheetName val="概総括1"/>
      <sheetName val="หา FACTOR F"/>
      <sheetName val="เสนอราคา- (สูตร)-1"/>
      <sheetName val="Structural work"/>
      <sheetName val="Factor F Data"/>
      <sheetName val="STRUCTURE"/>
      <sheetName val="SCHEDULE_2"/>
      <sheetName val="SCHEDULE_3"/>
      <sheetName val="SOPMA DD"/>
      <sheetName val="SHT1-CONSOL"/>
      <sheetName val="GR55-2377"/>
      <sheetName val="BPR"/>
      <sheetName val="FSA"/>
      <sheetName val="노임이"/>
      <sheetName val="iNDEX"/>
      <sheetName val="GR55-2395"/>
      <sheetName val="S1.0_SPA "/>
      <sheetName val="OB2"/>
      <sheetName val="Emp_Data"/>
      <sheetName val="ประมาณการประตูหน้าต่าง_"/>
      <sheetName val="Cal_Fto"/>
      <sheetName val="Exec_Summary"/>
      <sheetName val="Discounted_Cash_Flow"/>
      <sheetName val="Back_Up"/>
      <sheetName val="1)_SUM-ID_FIT_OUT_GUESTROOM"/>
      <sheetName val="1)_1BR_(47_Sq_m)"/>
      <sheetName val="5)_2BR_(87_Sq_m)"/>
      <sheetName val="9)_2BR_(114_Sq_m)"/>
      <sheetName val="2)_SUM-ID_FIT_OUT_PUBLIC_AREA"/>
      <sheetName val="3)_BUILT-IN_GUESTROOM"/>
      <sheetName val="4)_LOOSE_FURNITURE_-_PUBLIC"/>
      <sheetName val="5)_CURTAIN_-_PUBLIC"/>
      <sheetName val="7)_DECORATIVE_LIGHTING_-_PUBLIC"/>
      <sheetName val="8)_RUG_-_PUBLIC"/>
      <sheetName val="PRICE_LIST"/>
      <sheetName val="FitOutConfCentre"/>
      <sheetName val="Analysis"/>
      <sheetName val="Loans"/>
      <sheetName val="NTB Inputs"/>
      <sheetName val="SCHEDULE_1"/>
      <sheetName val="Manpower"/>
      <sheetName val="แบบเดิม"/>
      <sheetName val="Final Summary - Base"/>
      <sheetName val="Cost per SQM_M&amp;E"/>
      <sheetName val="Param"/>
      <sheetName val="Bill No. 2 - Carpark"/>
      <sheetName val="ปร4.1"/>
      <sheetName val="Worksheet"/>
      <sheetName val="งานโครงสร้าง"/>
      <sheetName val="วัดใต้"/>
      <sheetName val="บัญชีวัสดุ-ราคา"/>
      <sheetName val="รายชื่อสะพาน"/>
      <sheetName val="11_ข้อมูลงานCon"/>
      <sheetName val="12_ข้อมูลงานไม้แบบ"/>
      <sheetName val="Factor F งาน DB."/>
      <sheetName val="Project Status Overview"/>
      <sheetName val="Cover Page"/>
      <sheetName val="SH-B"/>
      <sheetName val="Balance Sheet Budget"/>
      <sheetName val="Cashflow Budget"/>
      <sheetName val="SH-D"/>
      <sheetName val="SH-E"/>
      <sheetName val="SH-G"/>
      <sheetName val="SH-C"/>
      <sheetName val="Table Options"/>
      <sheetName val="Header"/>
      <sheetName val="Corp-Eng"/>
      <sheetName val="SthBank"/>
      <sheetName val="UGRNQ"/>
      <sheetName val="HK"/>
      <sheetName val="NZ"/>
      <sheetName val="MT"/>
      <sheetName val="Preston"/>
      <sheetName val="KMC"/>
      <sheetName val="Milperra"/>
      <sheetName val="SCHEDULE 10_BUILD MANAGEMENT"/>
      <sheetName val="Profit_Budget"/>
      <sheetName val="FORM-VAR"/>
      <sheetName val="RW_Option"/>
      <sheetName val="Electrical Systems"/>
      <sheetName val="Plumbing Systems"/>
      <sheetName val="Air Conditioning"/>
      <sheetName val="External work"/>
      <sheetName val="Cost_Categories"/>
      <sheetName val="Interior Plot - B"/>
      <sheetName val="Request"/>
      <sheetName val="F4-F7"/>
      <sheetName val="SCIB_Proforma"/>
      <sheetName val="SCIB_Data"/>
      <sheetName val="escon"/>
      <sheetName val="Currency Rate"/>
      <sheetName val="ปริมาณเหล็กสูบ"/>
      <sheetName val="Main Sum (Hotel &amp; Residences)"/>
      <sheetName val="AC"/>
      <sheetName val="MEP Works"/>
      <sheetName val="Cost Data"/>
      <sheetName val="Material"/>
      <sheetName val="Book 1 Summary"/>
      <sheetName val="QUANTITY COMPARISON"/>
      <sheetName val="Sap_Actual"/>
      <sheetName val="For Cons (RC)"/>
      <sheetName val="Cover "/>
      <sheetName val="SN OR13"/>
      <sheetName val="FP OR13"/>
      <sheetName val="Cash2"/>
      <sheetName val="Z"/>
      <sheetName val="ค่าขนส่ง(6ล้อ)"/>
      <sheetName val="ค่าขนส่ง(พ่วง)"/>
      <sheetName val="EE"/>
      <sheetName val="หน้า 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่าดำเนินการ+เสื่อมราคา"/>
      <sheetName val="ราคาคอนกรีตต่อหน่วย"/>
      <sheetName val="ราคาวัสดุ"/>
      <sheetName val="ต้นทุนงานทาง"/>
      <sheetName val="สรุปผล"/>
      <sheetName val="ต้นทุนต่อหน่วย-ปร.1"/>
      <sheetName val="รายการสรุปผล"/>
      <sheetName val="F-งานสะพาน"/>
      <sheetName val="F-งานทาง"/>
      <sheetName val="F ฝนตกชุก"/>
      <sheetName val="4.ข้อมูลเบื้องต้น"/>
      <sheetName val="SH-F"/>
      <sheetName val="ภูมิทัศน์"/>
      <sheetName val="ราคาอ้างอิง"/>
    </sheetNames>
    <sheetDataSet>
      <sheetData sheetId="0" refreshError="1"/>
      <sheetData sheetId="1" refreshError="1"/>
      <sheetData sheetId="2" refreshError="1">
        <row r="28">
          <cell r="F28">
            <v>422.14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  <sheetName val="ดัชนีราคา"/>
      <sheetName val="Cctmst"/>
      <sheetName val="ค่าขนส่ง(6ล้อ)"/>
      <sheetName val="ค่าขนส่ง(พ่วง)"/>
      <sheetName val="Mat"/>
      <sheetName val="FR"/>
      <sheetName val="DETAIL "/>
      <sheetName val="Purchase Order"/>
      <sheetName val="MachineB"/>
      <sheetName val="ห้องประชุม สถาบันพระบรมราชนก 10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liste"/>
      <sheetName val="Form1"/>
      <sheetName val="wpc2(2)"/>
      <sheetName val="Sheet1"/>
      <sheetName val="cov-estimate"/>
      <sheetName val="Hauling"/>
      <sheetName val="unitcost"/>
      <sheetName val="Main Sum (Hotel &amp; Residences)"/>
      <sheetName val="WPC3"/>
      <sheetName val="Building 04"/>
      <sheetName val="Calc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산근"/>
      <sheetName val="inter"/>
      <sheetName val="UnitList"/>
      <sheetName val="A(Rev.3)"/>
      <sheetName val="갑지"/>
      <sheetName val="#2CDU실행"/>
      <sheetName val="CAT_5"/>
      <sheetName val="activity"/>
      <sheetName val="Macro1"/>
      <sheetName val="해평견적"/>
      <sheetName val="각계정원장"/>
      <sheetName val="지수"/>
      <sheetName val="대비표"/>
      <sheetName val="costing_CV"/>
      <sheetName val="C-850R0.XLS"/>
      <sheetName val="h-013211-2"/>
      <sheetName val="Pittsburge"/>
      <sheetName val="HVAC"/>
      <sheetName val="Aweer"/>
      <sheetName val="설계명세서"/>
      <sheetName val="품셈표"/>
      <sheetName val="EQUIPMENT"/>
      <sheetName val="일위대가목차"/>
      <sheetName val="원가계산"/>
      <sheetName val="대치판정"/>
      <sheetName val="Summary Sheets"/>
      <sheetName val="AILC004"/>
      <sheetName val="data"/>
      <sheetName val="Factor"/>
      <sheetName val="cal"/>
      <sheetName val="Civil"/>
      <sheetName val="DB@Acess"/>
      <sheetName val="GEN PROG"/>
      <sheetName val="TOTAL MHRS"/>
      <sheetName val="TENDER PROG."/>
      <sheetName val="철거산출근거"/>
      <sheetName val="총괄표"/>
      <sheetName val="영업소실적"/>
      <sheetName val="jobhist"/>
      <sheetName val="معد .ث"/>
      <sheetName val="TIE-INS"/>
      <sheetName val="TTL"/>
      <sheetName val="CC16-내역서"/>
      <sheetName val="D-623D"/>
      <sheetName val="ASCEandUBC"/>
      <sheetName val="BQMPALOC"/>
      <sheetName val="POWER"/>
      <sheetName val="Contents"/>
      <sheetName val="Summary"/>
      <sheetName val="Macro"/>
      <sheetName val="Taux"/>
      <sheetName val="1단계"/>
      <sheetName val="D-3503"/>
      <sheetName val="Graph (LGEN)"/>
      <sheetName val="out_prog"/>
      <sheetName val="선적schedule (2)"/>
      <sheetName val="INPUT DATA"/>
      <sheetName val="calc"/>
      <sheetName val="Q5434 EQ LIST"/>
      <sheetName val="SH-A"/>
      <sheetName val="schedule "/>
      <sheetName val="COVER"/>
      <sheetName val="전기"/>
      <sheetName val="일위대가표"/>
      <sheetName val="cable-data"/>
      <sheetName val="EQT-ESTN"/>
      <sheetName val="주관사업"/>
      <sheetName val="내역서"/>
      <sheetName val="장비종합부표"/>
      <sheetName val="집계표_식재"/>
      <sheetName val="부표"/>
      <sheetName val="기계내역서"/>
      <sheetName val="Testing"/>
      <sheetName val="1.cs sl(150)"/>
      <sheetName val="steam table"/>
      <sheetName val="집계표(OPTION)"/>
      <sheetName val="을"/>
      <sheetName val="계약자료"/>
      <sheetName val="Panel제작명세서"/>
      <sheetName val="CA1"/>
      <sheetName val="CODE"/>
      <sheetName val="자재코드"/>
      <sheetName val="Table"/>
      <sheetName val="기초입력"/>
      <sheetName val="SYS_DB"/>
      <sheetName val="member design"/>
      <sheetName val="design criteria"/>
      <sheetName val="soil bearing check"/>
      <sheetName val="건축내역"/>
      <sheetName val="견적기준"/>
      <sheetName val="M-EQPT-Z"/>
      <sheetName val="소화실적"/>
      <sheetName val="출금실적"/>
      <sheetName val="Eq. Mobilization"/>
      <sheetName val="PROCURE"/>
      <sheetName val="DATE"/>
      <sheetName val="Gia vat tu"/>
      <sheetName val="w't table"/>
      <sheetName val="PANEL가격"/>
      <sheetName val="POL6차-PIPING"/>
      <sheetName val="1.설계조건"/>
      <sheetName val="SS2"/>
      <sheetName val="COA-17"/>
      <sheetName val="C-18"/>
      <sheetName val="TK1501"/>
      <sheetName val=" Sum"/>
      <sheetName val="Compressors"/>
      <sheetName val="BM"/>
      <sheetName val="sum"/>
      <sheetName val="working load at the btm ft."/>
      <sheetName val="plan&amp;section of foundation"/>
      <sheetName val="DESIGN"/>
      <sheetName val="IN"/>
      <sheetName val="BoQ"/>
      <sheetName val="#REF"/>
      <sheetName val="가도공"/>
      <sheetName val="INDEX"/>
      <sheetName val="Food court "/>
      <sheetName val="steel data sheet"/>
      <sheetName val="부재력정리"/>
      <sheetName val="WIND"/>
      <sheetName val="Sheet1"/>
      <sheetName val="실행"/>
      <sheetName val="SAKUB"/>
      <sheetName val="Rates"/>
      <sheetName val="WITHOUT C&amp;I PROFIT (3)"/>
      <sheetName val="EIs Progress"/>
      <sheetName val="RFP003B"/>
      <sheetName val="合成単価作成表-BLDG"/>
      <sheetName val="공내역서"/>
      <sheetName val="단가"/>
      <sheetName val="価格"/>
      <sheetName val="C3"/>
      <sheetName val="Sheet2"/>
      <sheetName val="For-2"/>
      <sheetName val="PipWT"/>
      <sheetName val="자재단가조사표-수목"/>
      <sheetName val="Information"/>
      <sheetName val="실행철강하도"/>
      <sheetName val="Hoja1"/>
      <sheetName val="A(Rev_3)"/>
      <sheetName val="معد__ث"/>
      <sheetName val="C-850R0_XLS"/>
      <sheetName val="Summary_Sheets"/>
      <sheetName val="GEN_PROG"/>
      <sheetName val="TOTAL_MHRS"/>
      <sheetName val="TENDER_PROG_"/>
      <sheetName val="Q5434_EQ_LIST"/>
      <sheetName val="A(Rev_3)1"/>
      <sheetName val="معد__ث1"/>
      <sheetName val="C-850R0_XLS1"/>
      <sheetName val="Summary_Sheets1"/>
      <sheetName val="GEN_PROG1"/>
      <sheetName val="TOTAL_MHRS1"/>
      <sheetName val="TENDER_PROG_1"/>
      <sheetName val="Q5434_EQ_LIST1"/>
      <sheetName val="wg"/>
      <sheetName val="Sheet5"/>
      <sheetName val="도"/>
      <sheetName val="노임단가"/>
      <sheetName val="수목단가"/>
      <sheetName val="시설수량표"/>
      <sheetName val="식재수량표"/>
      <sheetName val="일위목록"/>
      <sheetName val="자재단가"/>
      <sheetName val="데이타"/>
      <sheetName val="식재인부"/>
      <sheetName val="D25"/>
      <sheetName val="D22"/>
      <sheetName val="Unit_Name"/>
      <sheetName val="공문"/>
      <sheetName val="AU"/>
      <sheetName val="Welcome"/>
      <sheetName val="12CGOU"/>
      <sheetName val="T RFA"/>
      <sheetName val="piping"/>
      <sheetName val="PROCESS"/>
      <sheetName val="401"/>
      <sheetName val="PDS U-1400"/>
      <sheetName val="cable"/>
      <sheetName val="C1.공사개요"/>
      <sheetName val="DESIGN CRETERIA"/>
      <sheetName val="COVERSHEET"/>
      <sheetName val="DESIGN_CRETERIA"/>
      <sheetName val="조도계산서 (도서)"/>
      <sheetName val="Spec1"/>
      <sheetName val="SH-F"/>
      <sheetName val="노임9월"/>
      <sheetName val="A"/>
      <sheetName val="eq_data"/>
      <sheetName val="4K - (6a) Non Manual Breakdown"/>
      <sheetName val="PRICE-COMP"/>
      <sheetName val="PI"/>
      <sheetName val="DI-ESTI"/>
      <sheetName val="Piping BQ for one turbine"/>
      <sheetName val=" 갑지"/>
      <sheetName val="CBL_OD"/>
      <sheetName val="현장관리비 산출내역"/>
      <sheetName val="Pump"/>
      <sheetName val="Chi tiet"/>
      <sheetName val="P3data"/>
      <sheetName val="Template Settings"/>
      <sheetName val="PIPES"/>
      <sheetName val="Contract Unit Rates Rev.00"/>
      <sheetName val="Estimate"/>
      <sheetName val="SILICATE"/>
      <sheetName val="WORKING SHEET SS#35"/>
      <sheetName val="RFP003A"/>
      <sheetName val="Indirect Sheets"/>
      <sheetName val="강재"/>
      <sheetName val="월현황(내자)"/>
      <sheetName val="인원현황"/>
      <sheetName val="정산서  (2)"/>
      <sheetName val="BCPAB"/>
      <sheetName val="토목(대안)"/>
      <sheetName val="할증 "/>
      <sheetName val="뜃맟뭁돽띿맟?-BLDG"/>
      <sheetName val="공정계획(내부계획25%,내부w.f)"/>
      <sheetName val="단가집"/>
      <sheetName val="Main"/>
      <sheetName val="BATCH"/>
      <sheetName val="99노임기준"/>
      <sheetName val="일위대가"/>
      <sheetName val="제잡비"/>
      <sheetName val="식재"/>
      <sheetName val="시설물"/>
      <sheetName val="식재출력용"/>
      <sheetName val="유지관리"/>
      <sheetName val="단가조사"/>
      <sheetName val="계수시트"/>
      <sheetName val="원가계산서"/>
      <sheetName val="대림경상68억"/>
      <sheetName val="시설물일위"/>
      <sheetName val="수목데이타"/>
      <sheetName val="가설공사"/>
      <sheetName val="단가결정"/>
      <sheetName val="내역아"/>
      <sheetName val="울타리"/>
      <sheetName val="Piping(Methanol)"/>
      <sheetName val="HO ENG MH CAL"/>
      <sheetName val="Variations"/>
      <sheetName val="DELIVERIES"/>
      <sheetName val="수지표"/>
      <sheetName val="셀명"/>
      <sheetName val="참고자료"/>
      <sheetName val="見積条件入力画面"/>
      <sheetName val="性能取り纏め"/>
      <sheetName val="Piping Design Data"/>
      <sheetName val="2-1. 경관조명 내역총괄표"/>
      <sheetName val="PIPE"/>
      <sheetName val="FLANGE"/>
      <sheetName val="VALVE"/>
      <sheetName val="설계"/>
      <sheetName val="SUBCON"/>
      <sheetName val="환율표"/>
      <sheetName val="뜃맟뭁돽띿맟_-BLDG"/>
      <sheetName val="Price Summary Sheet (Final BQ)"/>
      <sheetName val="Currencies"/>
      <sheetName val="PROGRESS"/>
      <sheetName val="재료비"/>
      <sheetName val="경비"/>
      <sheetName val="AREA"/>
      <sheetName val="D"/>
      <sheetName val="관련부서"/>
      <sheetName val="Report"/>
      <sheetName val="추가예산"/>
      <sheetName val="갑지(추정)"/>
      <sheetName val="공통(20-91)"/>
      <sheetName val="노임이"/>
      <sheetName val="공사_산출"/>
      <sheetName val="산출내역"/>
      <sheetName val="준공조서갑지"/>
      <sheetName val="PSV2701F"/>
      <sheetName val="Chiet tinh dz35"/>
      <sheetName val="Chiet tinh dz22"/>
      <sheetName val="CT Thang Mo"/>
      <sheetName val="CT  PL"/>
      <sheetName val="MTP"/>
      <sheetName val="MTP1"/>
      <sheetName val="8"/>
      <sheetName val="10"/>
      <sheetName val="12"/>
      <sheetName val="9"/>
      <sheetName val="11"/>
      <sheetName val="2"/>
      <sheetName val="AA"/>
      <sheetName val="도급"/>
      <sheetName val="도면자료제출일정"/>
      <sheetName val="MB(LAB_No.2)"/>
      <sheetName val="개산공사비"/>
      <sheetName val="PBS"/>
      <sheetName val="편성절차"/>
      <sheetName val="cement"/>
      <sheetName val="TOT-SUM"/>
      <sheetName val="예총"/>
      <sheetName val="UNIT PRICES"/>
      <sheetName val="Pile"/>
      <sheetName val="TRANSFER"/>
      <sheetName val="기자재집계"/>
      <sheetName val="견적대비표"/>
      <sheetName val="토공개요"/>
      <sheetName val="실행내역"/>
      <sheetName val="name"/>
      <sheetName val="設計条件"/>
      <sheetName val="BASE DE PERSONAL"/>
      <sheetName val="Facturación A"/>
      <sheetName val="TABLAS"/>
      <sheetName val="RES"/>
      <sheetName val="Precall-new"/>
      <sheetName val="A01"/>
      <sheetName val="A11"/>
      <sheetName val="A16"/>
      <sheetName val="A02"/>
      <sheetName val="A03"/>
      <sheetName val="A04"/>
      <sheetName val="A05"/>
      <sheetName val="A06"/>
      <sheetName val="A07"/>
      <sheetName val="A08a"/>
      <sheetName val="A08b"/>
      <sheetName val="CE-ORG"/>
      <sheetName val="Segment"/>
      <sheetName val="laroux"/>
      <sheetName val="단중표-ST"/>
      <sheetName val="잡비계산"/>
      <sheetName val="공사비 내역 (가)"/>
      <sheetName val="2002년12월"/>
      <sheetName val="M"/>
      <sheetName val="MEPS Structural Steel Index 비교"/>
      <sheetName val="MEPS CS Index 비교"/>
      <sheetName val="98수지배부(수정)"/>
      <sheetName val="wp DESCRIPTION"/>
      <sheetName val="Civil Boq"/>
      <sheetName val="_REF"/>
      <sheetName val="수주추정"/>
      <sheetName val="마감집계(창고)"/>
      <sheetName val="도장면적"/>
      <sheetName val="마감산근(창고)"/>
      <sheetName val="자금운영"/>
      <sheetName val="골조시행"/>
      <sheetName val="명세서"/>
      <sheetName val="실행내역서 "/>
      <sheetName val="Total"/>
      <sheetName val="건축명"/>
      <sheetName val="기계명"/>
      <sheetName val="전기명"/>
      <sheetName val="토목명"/>
      <sheetName val="부서코드표"/>
      <sheetName val="간접비차이_PJT"/>
      <sheetName val="자바라1"/>
      <sheetName val="상반기손익차2총괄"/>
      <sheetName val="1100-1200-1300-1910-2140-LEV 2"/>
      <sheetName val="Process Piping"/>
      <sheetName val="??-BLDG"/>
      <sheetName val="KP1590_E"/>
      <sheetName val="BOX 설계"/>
      <sheetName val="SKETCH"/>
      <sheetName val="CAL."/>
      <sheetName val="Project Details"/>
      <sheetName val="CONSTANTES"/>
      <sheetName val="대창(함평)"/>
      <sheetName val="대창(장성)"/>
      <sheetName val="경비집계"/>
      <sheetName val="ESTI."/>
      <sheetName val="96.12"/>
      <sheetName val="3514-HV-0201"/>
      <sheetName val="PROJECT"/>
      <sheetName val="Weights"/>
      <sheetName val="P2-Project Data"/>
      <sheetName val="9-1차이내역"/>
      <sheetName val="Questions to Vendor"/>
      <sheetName val="MEXICO-C"/>
      <sheetName val="15100"/>
      <sheetName val="당진1,2호기전선관설치및접지4차공사내역서-을지"/>
      <sheetName val="costing_Misc"/>
      <sheetName val="__-BLDG"/>
      <sheetName val="hGH정제"/>
      <sheetName val="거래처계좌"/>
      <sheetName val="INDIRECTS"/>
      <sheetName val="설명서 "/>
      <sheetName val="토목"/>
      <sheetName val="T_RFA"/>
      <sheetName val="w't_table"/>
      <sheetName val="INPUT_DATA"/>
      <sheetName val="1_cs_sl(150)"/>
      <sheetName val="steam_table"/>
      <sheetName val="member_design"/>
      <sheetName val="design_criteria"/>
      <sheetName val="soil_bearing_check"/>
      <sheetName val="Eq__Mobilization"/>
      <sheetName val="Gia_vat_tu"/>
      <sheetName val="1_설계조건"/>
      <sheetName val="Food_court_"/>
      <sheetName val="steel_data_sheet"/>
      <sheetName val="CLDL9131"/>
      <sheetName val="PDS_U-1400"/>
      <sheetName val="Graph_(LGEN)"/>
      <sheetName val="선적schedule_(2)"/>
      <sheetName val="_Sum"/>
      <sheetName val="WITHOUT_C&amp;I_PROFIT_(3)"/>
      <sheetName val="EIs_Progress"/>
      <sheetName val="C1_공사개요"/>
      <sheetName val="Sheet1 (2)"/>
      <sheetName val="Master Liste"/>
      <sheetName val="BQ-Ext  "/>
      <sheetName val="금액내역서"/>
      <sheetName val="BID"/>
      <sheetName val="Final Staff Chart"/>
      <sheetName val="DIV2"/>
      <sheetName val="Garph Work-Cost"/>
      <sheetName val="Store"/>
      <sheetName val="ประมาณการประตูหน้าต่าง "/>
      <sheetName val="CASH"/>
      <sheetName val="parts-V2"/>
      <sheetName val="S-Curve N.56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1"/>
      <sheetName val="ปร.2"/>
      <sheetName val="ปร.3"/>
      <sheetName val="ปร.7"/>
      <sheetName val="ค่าวัสดุมวลรวม "/>
      <sheetName val="F_อาคาร"/>
      <sheetName val="รวมต้นทุน"/>
      <sheetName val="ปร.6"/>
      <sheetName val="ปร.6 "/>
      <sheetName val="(1)ปร.5 เอนกประสงค์สูง 2 ชั้น"/>
      <sheetName val="ปร.4 เอนกประสงค์สูง 2 ชั้น"/>
      <sheetName val="(2)ปร.5 ห้องน้ำแบบที่ 2"/>
      <sheetName val="ปร.4 ห้องน้ำแบบที่ 2"/>
      <sheetName val="(2)ปร.5 ละหมาด"/>
      <sheetName val="ปร.4 ละหมาด"/>
      <sheetName val="(3)ปร.5 ประสงค์ 8x12"/>
      <sheetName val="ปร.4 เอนกประสง 8x12"/>
      <sheetName val="ปร.5 (พ)"/>
      <sheetName val="ปร.5 (จัดซื้อ)"/>
      <sheetName val="ปร.4 (จัดซื้อ)"/>
      <sheetName val="ปร.4 (พิเศษ)"/>
      <sheetName val="ปร.4 อาคารบริการ(3)"/>
      <sheetName val="(1) ปร.5 หอประชุม"/>
      <sheetName val="(1) ปร.4 หอประชุม"/>
      <sheetName val="(2) ปร.5 ห้องน้ำ "/>
      <sheetName val="(2) ปร.4 ห้องน้ำ"/>
      <sheetName val="(3) ปร.5 ศาลาพักคอย"/>
      <sheetName val="(3) ปร.4 ศาลาพักคอย"/>
      <sheetName val="(4) ปร.5 ซุ้มประตู"/>
      <sheetName val="(4) ปร.4 ชุ้มประตู"/>
      <sheetName val="(5)ปร.5 ผังบริเวณ"/>
      <sheetName val="(5) ปร.4 ผังบริเวณ"/>
      <sheetName val="ปร.6 (BOQ)"/>
      <sheetName val="ปะหน้า BOQ อาคาร"/>
      <sheetName val="ปะหน้า BOQ (จัดซื้อ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6">
          <cell r="B16">
            <v>0</v>
          </cell>
        </row>
        <row r="18">
          <cell r="B18">
            <v>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6"/>
      <sheetName val="ปร.5"/>
      <sheetName val="total "/>
      <sheetName val="BOQ_EE"/>
      <sheetName val="งวดงาน"/>
      <sheetName val=" ปร.6 ปราจีน"/>
    </sheetNames>
    <sheetDataSet>
      <sheetData sheetId="0" refreshError="1"/>
      <sheetData sheetId="1" refreshError="1">
        <row r="12">
          <cell r="B12" t="str">
            <v>ประเภทงานอาคาร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6"/>
      <sheetName val="ปร.5(ก)"/>
      <sheetName val="ปร.4 (ก)"/>
      <sheetName val="ปร.5(ข)"/>
      <sheetName val="ปร.4 (ข) "/>
      <sheetName val="ดอกเบี้ย,กำไร"/>
      <sheetName val="ภาษี"/>
    </sheetNames>
    <sheetDataSet>
      <sheetData sheetId="0">
        <row r="8">
          <cell r="B8" t="str">
            <v xml:space="preserve">คำนวณราคาโดย        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7030A0"/>
  </sheetPr>
  <dimension ref="D1:AC41"/>
  <sheetViews>
    <sheetView showGridLines="0" showRowColHeaders="0" showOutlineSymbols="0" zoomScaleSheetLayoutView="115" workbookViewId="0">
      <selection activeCell="R14" sqref="R14"/>
    </sheetView>
  </sheetViews>
  <sheetFormatPr defaultColWidth="10.375" defaultRowHeight="19.8"/>
  <cols>
    <col min="1" max="3" width="3.75" style="69" customWidth="1"/>
    <col min="4" max="4" width="13.375" style="69" customWidth="1"/>
    <col min="5" max="5" width="13.375" style="68" customWidth="1"/>
    <col min="6" max="10" width="12.375" style="69" hidden="1" customWidth="1"/>
    <col min="11" max="13" width="13.375" style="68" customWidth="1"/>
    <col min="14" max="14" width="13.375" style="69" customWidth="1"/>
    <col min="15" max="15" width="15.75" style="69" customWidth="1"/>
    <col min="16" max="16" width="13.375" style="69" customWidth="1"/>
    <col min="17" max="17" width="4.875" style="69" customWidth="1"/>
    <col min="18" max="18" width="10.375" style="69" customWidth="1"/>
    <col min="19" max="19" width="15.625" style="69" hidden="1" customWidth="1"/>
    <col min="20" max="20" width="16.125" style="71" hidden="1" customWidth="1"/>
    <col min="21" max="21" width="13" style="69" hidden="1" customWidth="1"/>
    <col min="22" max="22" width="10.375" style="69" customWidth="1"/>
    <col min="23" max="16384" width="10.375" style="69"/>
  </cols>
  <sheetData>
    <row r="1" spans="4:29" ht="17.100000000000001" customHeight="1" thickBot="1">
      <c r="D1" s="67"/>
      <c r="P1" s="70" t="s">
        <v>61</v>
      </c>
    </row>
    <row r="2" spans="4:29" ht="24">
      <c r="D2" s="72"/>
      <c r="E2" s="72"/>
      <c r="F2" s="73"/>
      <c r="G2" s="73"/>
      <c r="H2" s="73"/>
      <c r="I2" s="73"/>
      <c r="J2" s="73"/>
      <c r="K2" s="424" t="s">
        <v>62</v>
      </c>
      <c r="L2" s="424"/>
      <c r="M2" s="424"/>
      <c r="N2" s="424"/>
      <c r="O2" s="424"/>
      <c r="P2" s="42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</row>
    <row r="3" spans="4:29" ht="8.25" customHeight="1"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</row>
    <row r="4" spans="4:29">
      <c r="E4" s="74"/>
      <c r="K4" s="74"/>
      <c r="L4" s="425" t="s">
        <v>63</v>
      </c>
      <c r="M4" s="425"/>
      <c r="N4" s="426" t="e">
        <f>#REF!</f>
        <v>#REF!</v>
      </c>
      <c r="O4" s="426"/>
      <c r="P4" s="75" t="s">
        <v>64</v>
      </c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</row>
    <row r="5" spans="4:29">
      <c r="E5" s="76"/>
      <c r="F5" s="76"/>
      <c r="G5" s="76"/>
      <c r="H5" s="76"/>
      <c r="I5" s="76"/>
      <c r="J5" s="76"/>
      <c r="K5" s="76"/>
      <c r="L5" s="425" t="s">
        <v>65</v>
      </c>
      <c r="M5" s="425"/>
      <c r="N5" s="427" t="e">
        <f>IF(N4=0,0,IF(N4&lt;=500000,P16,IF(N4=500000000,P38,IF(N4&gt;500000000,P39,U11))))</f>
        <v>#REF!</v>
      </c>
      <c r="O5" s="427"/>
      <c r="P5" s="75"/>
      <c r="Q5" s="74"/>
      <c r="R5" s="74"/>
      <c r="S5" s="74"/>
      <c r="T5" s="77"/>
      <c r="U5" s="77" t="s">
        <v>66</v>
      </c>
      <c r="V5" s="74"/>
      <c r="W5" s="74"/>
      <c r="X5" s="74"/>
      <c r="Y5" s="74"/>
      <c r="Z5" s="74"/>
      <c r="AA5" s="74"/>
      <c r="AB5" s="74"/>
      <c r="AC5" s="74"/>
    </row>
    <row r="6" spans="4:29" ht="21" customHeight="1">
      <c r="D6" s="422"/>
      <c r="E6" s="422"/>
      <c r="F6" s="78"/>
      <c r="G6" s="78"/>
      <c r="H6" s="78"/>
      <c r="I6" s="78"/>
      <c r="J6" s="78"/>
      <c r="K6" s="78"/>
      <c r="L6" s="74" t="s">
        <v>67</v>
      </c>
      <c r="M6" s="74"/>
      <c r="N6" s="423" t="e">
        <f>ROUND((N5*N4),2)</f>
        <v>#REF!</v>
      </c>
      <c r="O6" s="423"/>
      <c r="P6" s="75" t="s">
        <v>64</v>
      </c>
      <c r="Q6" s="74"/>
      <c r="R6" s="74"/>
      <c r="S6" s="77" t="s">
        <v>68</v>
      </c>
      <c r="T6" s="77" t="e">
        <f>N4/1000000</f>
        <v>#REF!</v>
      </c>
      <c r="U6" s="77"/>
      <c r="V6" s="74"/>
      <c r="W6" s="74"/>
      <c r="X6" s="74"/>
      <c r="Y6" s="74"/>
      <c r="Z6" s="74"/>
      <c r="AA6" s="74"/>
      <c r="AB6" s="74"/>
      <c r="AC6" s="74"/>
    </row>
    <row r="7" spans="4:29" ht="14.25" customHeight="1" thickBot="1">
      <c r="E7" s="74"/>
      <c r="F7" s="79"/>
      <c r="G7" s="79"/>
      <c r="H7" s="79"/>
      <c r="I7" s="79"/>
      <c r="J7" s="79"/>
      <c r="K7" s="74"/>
      <c r="L7" s="74"/>
      <c r="M7" s="74"/>
      <c r="N7" s="428"/>
      <c r="O7" s="428"/>
      <c r="Q7" s="74"/>
      <c r="R7" s="74"/>
      <c r="S7" s="77" t="s">
        <v>69</v>
      </c>
      <c r="T7" s="77" t="e">
        <f>VLOOKUP(T6,D16:D38,1)</f>
        <v>#REF!</v>
      </c>
      <c r="U7" s="77" t="e">
        <f>VLOOKUP(T7,$D$16:$P$38,13,FALSE)</f>
        <v>#REF!</v>
      </c>
      <c r="V7" s="74"/>
      <c r="W7" s="74"/>
      <c r="X7" s="74"/>
      <c r="Y7" s="74"/>
      <c r="Z7" s="74"/>
      <c r="AA7" s="74"/>
      <c r="AB7" s="74"/>
      <c r="AC7" s="74"/>
    </row>
    <row r="8" spans="4:29" ht="12" customHeight="1">
      <c r="D8" s="429"/>
      <c r="E8" s="429"/>
      <c r="F8" s="430"/>
      <c r="G8" s="430"/>
      <c r="H8" s="430"/>
      <c r="I8" s="430"/>
      <c r="J8" s="430"/>
      <c r="K8" s="429"/>
      <c r="L8" s="429"/>
      <c r="M8" s="429"/>
      <c r="N8" s="429"/>
      <c r="O8" s="429"/>
      <c r="P8" s="429"/>
      <c r="Q8" s="74"/>
      <c r="R8" s="74"/>
      <c r="S8" s="77" t="s">
        <v>70</v>
      </c>
      <c r="T8" s="77" t="e">
        <f>MATCH(T7,D16:D38)</f>
        <v>#REF!</v>
      </c>
      <c r="U8" s="77"/>
      <c r="V8" s="74"/>
      <c r="W8" s="74"/>
      <c r="X8" s="74"/>
      <c r="Y8" s="74"/>
      <c r="Z8" s="74"/>
      <c r="AA8" s="74"/>
      <c r="AB8" s="74"/>
      <c r="AC8" s="74"/>
    </row>
    <row r="9" spans="4:29" s="78" customFormat="1" ht="18" customHeight="1">
      <c r="D9" s="424" t="s">
        <v>71</v>
      </c>
      <c r="E9" s="424"/>
      <c r="F9" s="424"/>
      <c r="G9" s="424"/>
      <c r="H9" s="424"/>
      <c r="I9" s="424"/>
      <c r="J9" s="424"/>
      <c r="K9" s="424"/>
      <c r="L9" s="424"/>
      <c r="M9" s="424"/>
      <c r="N9" s="424"/>
      <c r="O9" s="424"/>
      <c r="P9" s="424"/>
      <c r="Q9" s="74"/>
      <c r="R9" s="74"/>
      <c r="S9" s="77" t="s">
        <v>72</v>
      </c>
      <c r="T9" s="77" t="e">
        <f>T8+1</f>
        <v>#REF!</v>
      </c>
      <c r="U9" s="77"/>
      <c r="V9" s="74"/>
      <c r="W9" s="74"/>
      <c r="X9" s="74"/>
      <c r="Y9" s="74"/>
      <c r="Z9" s="74"/>
      <c r="AA9" s="74"/>
      <c r="AB9" s="74"/>
      <c r="AC9" s="74"/>
    </row>
    <row r="10" spans="4:29" ht="9.75" customHeight="1"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4"/>
      <c r="R10" s="74"/>
      <c r="S10" s="77" t="s">
        <v>73</v>
      </c>
      <c r="T10" s="77" t="e">
        <f>INDEX(D16:D38,T9)</f>
        <v>#REF!</v>
      </c>
      <c r="U10" s="77" t="e">
        <f>VLOOKUP(T10,$D$16:$P$38,13,FALSE)</f>
        <v>#REF!</v>
      </c>
      <c r="V10" s="74"/>
      <c r="W10" s="74"/>
      <c r="X10" s="74"/>
      <c r="Y10" s="74"/>
      <c r="Z10" s="74"/>
      <c r="AA10" s="74"/>
      <c r="AB10" s="74"/>
      <c r="AC10" s="74"/>
    </row>
    <row r="11" spans="4:29">
      <c r="D11" s="69" t="s">
        <v>74</v>
      </c>
      <c r="E11" s="74"/>
      <c r="K11" s="80">
        <v>0</v>
      </c>
      <c r="L11" s="74" t="s">
        <v>75</v>
      </c>
      <c r="M11" s="74" t="s">
        <v>76</v>
      </c>
      <c r="O11" s="81">
        <v>5</v>
      </c>
      <c r="P11" s="69" t="s">
        <v>75</v>
      </c>
      <c r="Q11" s="74"/>
      <c r="R11" s="74"/>
      <c r="S11" s="77" t="s">
        <v>77</v>
      </c>
      <c r="T11" s="77"/>
      <c r="U11" s="77" t="e">
        <f>ROUNDDOWN((U7-((U7-U10)*(T6-T7)/(T10-T7))),4)</f>
        <v>#REF!</v>
      </c>
      <c r="V11" s="74"/>
      <c r="W11" s="74"/>
      <c r="X11" s="74"/>
      <c r="Y11" s="74"/>
      <c r="Z11" s="74"/>
      <c r="AA11" s="74"/>
      <c r="AB11" s="74"/>
      <c r="AC11" s="74"/>
    </row>
    <row r="12" spans="4:29">
      <c r="D12" s="69" t="s">
        <v>78</v>
      </c>
      <c r="E12" s="74"/>
      <c r="K12" s="80">
        <f>'[284](1)ปร.5 เอนกประสงค์สูง 2 ชั้น'!B16</f>
        <v>0</v>
      </c>
      <c r="L12" s="74" t="s">
        <v>75</v>
      </c>
      <c r="M12" s="74" t="s">
        <v>79</v>
      </c>
      <c r="O12" s="81">
        <f>'[284](1)ปร.5 เอนกประสงค์สูง 2 ชั้น'!B18</f>
        <v>7</v>
      </c>
      <c r="P12" s="69" t="s">
        <v>75</v>
      </c>
      <c r="Q12" s="74"/>
      <c r="R12" s="74"/>
      <c r="S12" s="77">
        <v>0</v>
      </c>
      <c r="T12" s="77">
        <v>5</v>
      </c>
      <c r="U12" s="77">
        <v>7</v>
      </c>
      <c r="V12" s="74"/>
      <c r="W12" s="74"/>
      <c r="X12" s="74"/>
      <c r="Y12" s="74"/>
      <c r="Z12" s="74"/>
      <c r="AA12" s="74"/>
      <c r="AB12" s="74"/>
      <c r="AC12" s="74"/>
    </row>
    <row r="13" spans="4:29" ht="5.0999999999999996" customHeight="1" thickBot="1">
      <c r="D13" s="79"/>
      <c r="E13" s="82"/>
      <c r="F13" s="79"/>
      <c r="G13" s="79"/>
      <c r="H13" s="79"/>
      <c r="I13" s="79"/>
      <c r="J13" s="79"/>
      <c r="K13" s="82"/>
      <c r="L13" s="82"/>
      <c r="M13" s="82"/>
      <c r="N13" s="79"/>
      <c r="O13" s="82"/>
      <c r="P13" s="79"/>
      <c r="Q13" s="74"/>
      <c r="R13" s="74"/>
      <c r="S13" s="83">
        <v>5</v>
      </c>
      <c r="T13" s="83">
        <v>6</v>
      </c>
      <c r="U13" s="83">
        <v>10</v>
      </c>
      <c r="V13" s="74"/>
      <c r="W13" s="74"/>
      <c r="X13" s="74"/>
      <c r="Y13" s="74"/>
      <c r="Z13" s="74"/>
      <c r="AA13" s="74"/>
      <c r="AB13" s="74"/>
      <c r="AC13" s="74"/>
    </row>
    <row r="14" spans="4:29" ht="20.399999999999999">
      <c r="D14" s="431" t="s">
        <v>80</v>
      </c>
      <c r="E14" s="433" t="s">
        <v>81</v>
      </c>
      <c r="F14" s="434"/>
      <c r="G14" s="434"/>
      <c r="H14" s="434"/>
      <c r="I14" s="434"/>
      <c r="J14" s="434"/>
      <c r="K14" s="434"/>
      <c r="L14" s="434"/>
      <c r="M14" s="434"/>
      <c r="N14" s="433" t="s">
        <v>82</v>
      </c>
      <c r="O14" s="433" t="s">
        <v>83</v>
      </c>
      <c r="P14" s="436" t="s">
        <v>84</v>
      </c>
      <c r="Q14" s="74"/>
      <c r="R14" s="74"/>
      <c r="S14" s="77">
        <v>10</v>
      </c>
      <c r="T14" s="77">
        <v>7</v>
      </c>
      <c r="U14" s="77"/>
      <c r="V14" s="74"/>
      <c r="W14" s="74"/>
      <c r="X14" s="74"/>
      <c r="Y14" s="74"/>
      <c r="Z14" s="74"/>
      <c r="AA14" s="74"/>
      <c r="AB14" s="74"/>
      <c r="AC14" s="74"/>
    </row>
    <row r="15" spans="4:29" ht="41.25" customHeight="1" thickBot="1">
      <c r="D15" s="432"/>
      <c r="E15" s="84" t="s">
        <v>85</v>
      </c>
      <c r="F15" s="85" t="s">
        <v>86</v>
      </c>
      <c r="G15" s="85" t="s">
        <v>87</v>
      </c>
      <c r="H15" s="85" t="s">
        <v>88</v>
      </c>
      <c r="I15" s="85" t="s">
        <v>89</v>
      </c>
      <c r="J15" s="85" t="s">
        <v>90</v>
      </c>
      <c r="K15" s="84" t="s">
        <v>91</v>
      </c>
      <c r="L15" s="84" t="s">
        <v>92</v>
      </c>
      <c r="M15" s="84" t="s">
        <v>93</v>
      </c>
      <c r="N15" s="435"/>
      <c r="O15" s="435"/>
      <c r="P15" s="437"/>
      <c r="Q15" s="74"/>
      <c r="R15" s="74"/>
      <c r="S15" s="77">
        <v>15</v>
      </c>
      <c r="T15" s="77">
        <v>8</v>
      </c>
      <c r="U15" s="77"/>
      <c r="V15" s="74"/>
      <c r="W15" s="74"/>
      <c r="X15" s="74"/>
      <c r="Y15" s="74"/>
      <c r="Z15" s="74"/>
      <c r="AA15" s="74"/>
      <c r="AB15" s="74"/>
      <c r="AC15" s="74"/>
    </row>
    <row r="16" spans="4:29">
      <c r="D16" s="86">
        <v>0.5</v>
      </c>
      <c r="E16" s="87">
        <v>15.687799999999999</v>
      </c>
      <c r="F16" s="88">
        <v>4</v>
      </c>
      <c r="G16" s="88">
        <v>3</v>
      </c>
      <c r="H16" s="89">
        <f>$K$11</f>
        <v>0</v>
      </c>
      <c r="I16" s="89">
        <f>$K$12</f>
        <v>0</v>
      </c>
      <c r="J16" s="90">
        <f>$O$11</f>
        <v>5</v>
      </c>
      <c r="K16" s="87">
        <f>(-1)*(J16/12)*((I16/100)+((F16+G16-1)*(H16/100))-(((H16+I16)/100)*((F16+1)/2))-(G16-1))</f>
        <v>0.83333333333333337</v>
      </c>
      <c r="L16" s="87">
        <v>5.5</v>
      </c>
      <c r="M16" s="87">
        <f>E16+K16+L16</f>
        <v>22.021133333333331</v>
      </c>
      <c r="N16" s="91">
        <f t="shared" ref="N16:N39" si="0">1+(M16/100)</f>
        <v>1.2202113333333333</v>
      </c>
      <c r="O16" s="87">
        <f>1+($O$12/100)</f>
        <v>1.07</v>
      </c>
      <c r="P16" s="92">
        <f t="shared" ref="P16:P39" si="1">ROUND(N16*O16,4)</f>
        <v>1.3056000000000001</v>
      </c>
      <c r="Q16" s="74"/>
      <c r="R16" s="74"/>
      <c r="S16" s="77"/>
      <c r="T16" s="77">
        <v>9</v>
      </c>
      <c r="U16" s="77"/>
      <c r="V16" s="74"/>
      <c r="W16" s="74"/>
      <c r="X16" s="74"/>
      <c r="Y16" s="74"/>
      <c r="Z16" s="74"/>
      <c r="AA16" s="74"/>
      <c r="AB16" s="74"/>
      <c r="AC16" s="74"/>
    </row>
    <row r="17" spans="4:29">
      <c r="D17" s="93">
        <v>1</v>
      </c>
      <c r="E17" s="94">
        <v>15.4672</v>
      </c>
      <c r="F17" s="95">
        <v>5</v>
      </c>
      <c r="G17" s="95">
        <v>3</v>
      </c>
      <c r="H17" s="96">
        <f t="shared" ref="H17:H39" si="2">$K$11</f>
        <v>0</v>
      </c>
      <c r="I17" s="96">
        <f t="shared" ref="I17:I39" si="3">$K$12</f>
        <v>0</v>
      </c>
      <c r="J17" s="97">
        <f t="shared" ref="J17:J39" si="4">$O$11</f>
        <v>5</v>
      </c>
      <c r="K17" s="94">
        <f t="shared" ref="K17:K39" si="5">(-1)*(J17/12)*((I17/100)+((F17+G17-1)*(H17/100))-(((H17+I17)/100)*((F17+1)/2))-(G17-1))</f>
        <v>0.83333333333333337</v>
      </c>
      <c r="L17" s="94">
        <v>5.5</v>
      </c>
      <c r="M17" s="94">
        <f t="shared" ref="M17:M39" si="6">E17+K17+L17</f>
        <v>21.800533333333334</v>
      </c>
      <c r="N17" s="98">
        <f t="shared" si="0"/>
        <v>1.2180053333333334</v>
      </c>
      <c r="O17" s="94">
        <f t="shared" ref="O17:O39" si="7">1+($O$12/100)</f>
        <v>1.07</v>
      </c>
      <c r="P17" s="99">
        <f t="shared" si="1"/>
        <v>1.3032999999999999</v>
      </c>
      <c r="Q17" s="74"/>
      <c r="R17" s="74"/>
      <c r="S17" s="74"/>
      <c r="T17" s="77">
        <v>10</v>
      </c>
      <c r="U17" s="77"/>
      <c r="V17" s="74"/>
      <c r="W17" s="74"/>
      <c r="X17" s="74"/>
      <c r="Y17" s="74"/>
      <c r="Z17" s="74"/>
      <c r="AA17" s="74"/>
      <c r="AB17" s="74"/>
      <c r="AC17" s="74"/>
    </row>
    <row r="18" spans="4:29">
      <c r="D18" s="93">
        <v>2</v>
      </c>
      <c r="E18" s="94">
        <v>15.323600000000001</v>
      </c>
      <c r="F18" s="95">
        <v>6</v>
      </c>
      <c r="G18" s="95">
        <v>3</v>
      </c>
      <c r="H18" s="96">
        <f t="shared" si="2"/>
        <v>0</v>
      </c>
      <c r="I18" s="96">
        <f t="shared" si="3"/>
        <v>0</v>
      </c>
      <c r="J18" s="97">
        <f t="shared" si="4"/>
        <v>5</v>
      </c>
      <c r="K18" s="94">
        <f t="shared" si="5"/>
        <v>0.83333333333333337</v>
      </c>
      <c r="L18" s="94">
        <v>5.5</v>
      </c>
      <c r="M18" s="94">
        <f t="shared" si="6"/>
        <v>21.656933333333335</v>
      </c>
      <c r="N18" s="98">
        <f t="shared" si="0"/>
        <v>1.2165693333333334</v>
      </c>
      <c r="O18" s="94">
        <f t="shared" si="7"/>
        <v>1.07</v>
      </c>
      <c r="P18" s="99">
        <f t="shared" si="1"/>
        <v>1.3017000000000001</v>
      </c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</row>
    <row r="19" spans="4:29">
      <c r="D19" s="93">
        <v>5</v>
      </c>
      <c r="E19" s="94">
        <v>15.025700000000001</v>
      </c>
      <c r="F19" s="95">
        <v>9</v>
      </c>
      <c r="G19" s="95">
        <v>3</v>
      </c>
      <c r="H19" s="96">
        <f t="shared" si="2"/>
        <v>0</v>
      </c>
      <c r="I19" s="96">
        <f t="shared" si="3"/>
        <v>0</v>
      </c>
      <c r="J19" s="97">
        <f t="shared" si="4"/>
        <v>5</v>
      </c>
      <c r="K19" s="94">
        <f t="shared" si="5"/>
        <v>0.83333333333333337</v>
      </c>
      <c r="L19" s="94">
        <v>5.5</v>
      </c>
      <c r="M19" s="94">
        <f t="shared" si="6"/>
        <v>21.359033333333336</v>
      </c>
      <c r="N19" s="98">
        <f t="shared" si="0"/>
        <v>1.2135903333333333</v>
      </c>
      <c r="O19" s="94">
        <f t="shared" si="7"/>
        <v>1.07</v>
      </c>
      <c r="P19" s="99">
        <f t="shared" si="1"/>
        <v>1.2985</v>
      </c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</row>
    <row r="20" spans="4:29">
      <c r="D20" s="93">
        <v>10</v>
      </c>
      <c r="E20" s="94">
        <v>14.966900000000001</v>
      </c>
      <c r="F20" s="95">
        <v>13</v>
      </c>
      <c r="G20" s="95">
        <v>3</v>
      </c>
      <c r="H20" s="96">
        <f t="shared" si="2"/>
        <v>0</v>
      </c>
      <c r="I20" s="96">
        <f t="shared" si="3"/>
        <v>0</v>
      </c>
      <c r="J20" s="97">
        <f t="shared" si="4"/>
        <v>5</v>
      </c>
      <c r="K20" s="94">
        <f t="shared" si="5"/>
        <v>0.83333333333333337</v>
      </c>
      <c r="L20" s="94">
        <v>5</v>
      </c>
      <c r="M20" s="94">
        <f t="shared" si="6"/>
        <v>20.800233333333335</v>
      </c>
      <c r="N20" s="98">
        <f t="shared" si="0"/>
        <v>1.2080023333333334</v>
      </c>
      <c r="O20" s="94">
        <f t="shared" si="7"/>
        <v>1.07</v>
      </c>
      <c r="P20" s="99">
        <f t="shared" si="1"/>
        <v>1.2926</v>
      </c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</row>
    <row r="21" spans="4:29">
      <c r="D21" s="93">
        <v>15</v>
      </c>
      <c r="E21" s="94">
        <v>11.701499999999999</v>
      </c>
      <c r="F21" s="95">
        <v>13</v>
      </c>
      <c r="G21" s="95">
        <v>3</v>
      </c>
      <c r="H21" s="96">
        <f t="shared" si="2"/>
        <v>0</v>
      </c>
      <c r="I21" s="96">
        <f t="shared" si="3"/>
        <v>0</v>
      </c>
      <c r="J21" s="97">
        <f t="shared" si="4"/>
        <v>5</v>
      </c>
      <c r="K21" s="94">
        <f t="shared" si="5"/>
        <v>0.83333333333333337</v>
      </c>
      <c r="L21" s="94">
        <v>5</v>
      </c>
      <c r="M21" s="94">
        <f t="shared" si="6"/>
        <v>17.534833333333331</v>
      </c>
      <c r="N21" s="98">
        <f t="shared" si="0"/>
        <v>1.1753483333333334</v>
      </c>
      <c r="O21" s="94">
        <f t="shared" si="7"/>
        <v>1.07</v>
      </c>
      <c r="P21" s="99">
        <f t="shared" si="1"/>
        <v>1.2576000000000001</v>
      </c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</row>
    <row r="22" spans="4:29">
      <c r="D22" s="93">
        <v>20</v>
      </c>
      <c r="E22" s="94">
        <v>10.99</v>
      </c>
      <c r="F22" s="95">
        <v>14</v>
      </c>
      <c r="G22" s="95">
        <v>3</v>
      </c>
      <c r="H22" s="96">
        <f t="shared" si="2"/>
        <v>0</v>
      </c>
      <c r="I22" s="96">
        <f t="shared" si="3"/>
        <v>0</v>
      </c>
      <c r="J22" s="97">
        <f t="shared" si="4"/>
        <v>5</v>
      </c>
      <c r="K22" s="94">
        <f t="shared" si="5"/>
        <v>0.83333333333333337</v>
      </c>
      <c r="L22" s="94">
        <v>5</v>
      </c>
      <c r="M22" s="94">
        <f t="shared" si="6"/>
        <v>16.823333333333334</v>
      </c>
      <c r="N22" s="98">
        <f t="shared" si="0"/>
        <v>1.1682333333333332</v>
      </c>
      <c r="O22" s="94">
        <f t="shared" si="7"/>
        <v>1.07</v>
      </c>
      <c r="P22" s="99">
        <f t="shared" si="1"/>
        <v>1.25</v>
      </c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</row>
    <row r="23" spans="4:29">
      <c r="D23" s="93">
        <v>25</v>
      </c>
      <c r="E23" s="94">
        <v>8.9690999999999992</v>
      </c>
      <c r="F23" s="95">
        <v>14</v>
      </c>
      <c r="G23" s="95">
        <v>3</v>
      </c>
      <c r="H23" s="96">
        <f t="shared" si="2"/>
        <v>0</v>
      </c>
      <c r="I23" s="96">
        <f t="shared" si="3"/>
        <v>0</v>
      </c>
      <c r="J23" s="97">
        <f t="shared" si="4"/>
        <v>5</v>
      </c>
      <c r="K23" s="94">
        <f t="shared" si="5"/>
        <v>0.83333333333333337</v>
      </c>
      <c r="L23" s="94">
        <v>4.5</v>
      </c>
      <c r="M23" s="94">
        <f t="shared" si="6"/>
        <v>14.302433333333333</v>
      </c>
      <c r="N23" s="98">
        <f t="shared" si="0"/>
        <v>1.1430243333333334</v>
      </c>
      <c r="O23" s="94">
        <f>1+($O$12/100)</f>
        <v>1.07</v>
      </c>
      <c r="P23" s="99">
        <f t="shared" si="1"/>
        <v>1.2230000000000001</v>
      </c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  <c r="AC23" s="74"/>
    </row>
    <row r="24" spans="4:29">
      <c r="D24" s="93">
        <v>30</v>
      </c>
      <c r="E24" s="94">
        <v>8.1867000000000001</v>
      </c>
      <c r="F24" s="95">
        <v>15</v>
      </c>
      <c r="G24" s="95">
        <v>3</v>
      </c>
      <c r="H24" s="96">
        <f t="shared" si="2"/>
        <v>0</v>
      </c>
      <c r="I24" s="96">
        <f t="shared" si="3"/>
        <v>0</v>
      </c>
      <c r="J24" s="97">
        <f t="shared" si="4"/>
        <v>5</v>
      </c>
      <c r="K24" s="94">
        <f t="shared" si="5"/>
        <v>0.83333333333333337</v>
      </c>
      <c r="L24" s="94">
        <v>4.5</v>
      </c>
      <c r="M24" s="94">
        <f t="shared" si="6"/>
        <v>13.520033333333334</v>
      </c>
      <c r="N24" s="98">
        <f t="shared" si="0"/>
        <v>1.1352003333333334</v>
      </c>
      <c r="O24" s="94">
        <f t="shared" si="7"/>
        <v>1.07</v>
      </c>
      <c r="P24" s="99">
        <f t="shared" si="1"/>
        <v>1.2146999999999999</v>
      </c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</row>
    <row r="25" spans="4:29">
      <c r="D25" s="93">
        <v>40</v>
      </c>
      <c r="E25" s="94">
        <v>8.1501999999999999</v>
      </c>
      <c r="F25" s="95">
        <v>15</v>
      </c>
      <c r="G25" s="95">
        <v>3</v>
      </c>
      <c r="H25" s="96">
        <f t="shared" si="2"/>
        <v>0</v>
      </c>
      <c r="I25" s="96">
        <f t="shared" si="3"/>
        <v>0</v>
      </c>
      <c r="J25" s="97">
        <f t="shared" si="4"/>
        <v>5</v>
      </c>
      <c r="K25" s="94">
        <f t="shared" si="5"/>
        <v>0.83333333333333337</v>
      </c>
      <c r="L25" s="94">
        <v>4.5</v>
      </c>
      <c r="M25" s="94">
        <f t="shared" si="6"/>
        <v>13.483533333333334</v>
      </c>
      <c r="N25" s="98">
        <f t="shared" si="0"/>
        <v>1.1348353333333334</v>
      </c>
      <c r="O25" s="94">
        <f t="shared" si="7"/>
        <v>1.07</v>
      </c>
      <c r="P25" s="99">
        <f t="shared" si="1"/>
        <v>1.2142999999999999</v>
      </c>
    </row>
    <row r="26" spans="4:29">
      <c r="D26" s="93">
        <v>50</v>
      </c>
      <c r="E26" s="94">
        <v>8.1388999999999996</v>
      </c>
      <c r="F26" s="95">
        <v>17</v>
      </c>
      <c r="G26" s="95">
        <v>3</v>
      </c>
      <c r="H26" s="96">
        <f t="shared" si="2"/>
        <v>0</v>
      </c>
      <c r="I26" s="96">
        <f t="shared" si="3"/>
        <v>0</v>
      </c>
      <c r="J26" s="97">
        <f t="shared" si="4"/>
        <v>5</v>
      </c>
      <c r="K26" s="94">
        <f t="shared" si="5"/>
        <v>0.83333333333333337</v>
      </c>
      <c r="L26" s="94">
        <v>4.5</v>
      </c>
      <c r="M26" s="94">
        <f t="shared" si="6"/>
        <v>13.472233333333334</v>
      </c>
      <c r="N26" s="98">
        <f t="shared" si="0"/>
        <v>1.1347223333333334</v>
      </c>
      <c r="O26" s="94">
        <f t="shared" si="7"/>
        <v>1.07</v>
      </c>
      <c r="P26" s="99">
        <f t="shared" si="1"/>
        <v>1.2141999999999999</v>
      </c>
    </row>
    <row r="27" spans="4:29">
      <c r="D27" s="93">
        <v>60</v>
      </c>
      <c r="E27" s="94">
        <v>7.7222</v>
      </c>
      <c r="F27" s="95">
        <v>17</v>
      </c>
      <c r="G27" s="95">
        <v>3</v>
      </c>
      <c r="H27" s="96">
        <f t="shared" si="2"/>
        <v>0</v>
      </c>
      <c r="I27" s="96">
        <f t="shared" si="3"/>
        <v>0</v>
      </c>
      <c r="J27" s="97">
        <f t="shared" si="4"/>
        <v>5</v>
      </c>
      <c r="K27" s="94">
        <f t="shared" si="5"/>
        <v>0.83333333333333337</v>
      </c>
      <c r="L27" s="94">
        <v>4</v>
      </c>
      <c r="M27" s="94">
        <f t="shared" si="6"/>
        <v>12.555533333333333</v>
      </c>
      <c r="N27" s="98">
        <f t="shared" si="0"/>
        <v>1.1255553333333332</v>
      </c>
      <c r="O27" s="94">
        <f t="shared" si="7"/>
        <v>1.07</v>
      </c>
      <c r="P27" s="99">
        <f t="shared" si="1"/>
        <v>1.2042999999999999</v>
      </c>
    </row>
    <row r="28" spans="4:29">
      <c r="D28" s="93">
        <v>70</v>
      </c>
      <c r="E28" s="94">
        <v>7.6191000000000004</v>
      </c>
      <c r="F28" s="95">
        <v>18</v>
      </c>
      <c r="G28" s="95">
        <v>3</v>
      </c>
      <c r="H28" s="96">
        <f t="shared" si="2"/>
        <v>0</v>
      </c>
      <c r="I28" s="96">
        <f t="shared" si="3"/>
        <v>0</v>
      </c>
      <c r="J28" s="97">
        <f t="shared" si="4"/>
        <v>5</v>
      </c>
      <c r="K28" s="94">
        <f t="shared" si="5"/>
        <v>0.83333333333333337</v>
      </c>
      <c r="L28" s="94">
        <v>4</v>
      </c>
      <c r="M28" s="94">
        <f t="shared" si="6"/>
        <v>12.452433333333333</v>
      </c>
      <c r="N28" s="98">
        <f t="shared" si="0"/>
        <v>1.1245243333333332</v>
      </c>
      <c r="O28" s="94">
        <f t="shared" si="7"/>
        <v>1.07</v>
      </c>
      <c r="P28" s="99">
        <f t="shared" si="1"/>
        <v>1.2032</v>
      </c>
    </row>
    <row r="29" spans="4:29">
      <c r="D29" s="93">
        <v>80</v>
      </c>
      <c r="E29" s="94">
        <v>7.6191000000000004</v>
      </c>
      <c r="F29" s="95">
        <v>18</v>
      </c>
      <c r="G29" s="95">
        <v>3</v>
      </c>
      <c r="H29" s="96">
        <f t="shared" si="2"/>
        <v>0</v>
      </c>
      <c r="I29" s="96">
        <f t="shared" si="3"/>
        <v>0</v>
      </c>
      <c r="J29" s="97">
        <f t="shared" si="4"/>
        <v>5</v>
      </c>
      <c r="K29" s="94">
        <f t="shared" si="5"/>
        <v>0.83333333333333337</v>
      </c>
      <c r="L29" s="94">
        <v>4</v>
      </c>
      <c r="M29" s="94">
        <f t="shared" si="6"/>
        <v>12.452433333333333</v>
      </c>
      <c r="N29" s="98">
        <f t="shared" si="0"/>
        <v>1.1245243333333332</v>
      </c>
      <c r="O29" s="94">
        <f t="shared" si="7"/>
        <v>1.07</v>
      </c>
      <c r="P29" s="99">
        <f t="shared" si="1"/>
        <v>1.2032</v>
      </c>
    </row>
    <row r="30" spans="4:29">
      <c r="D30" s="93">
        <v>90</v>
      </c>
      <c r="E30" s="94">
        <v>7.6108000000000002</v>
      </c>
      <c r="F30" s="95">
        <v>19</v>
      </c>
      <c r="G30" s="95">
        <v>3</v>
      </c>
      <c r="H30" s="96">
        <f t="shared" si="2"/>
        <v>0</v>
      </c>
      <c r="I30" s="96">
        <f t="shared" si="3"/>
        <v>0</v>
      </c>
      <c r="J30" s="97">
        <f t="shared" si="4"/>
        <v>5</v>
      </c>
      <c r="K30" s="94">
        <f t="shared" si="5"/>
        <v>0.83333333333333337</v>
      </c>
      <c r="L30" s="94">
        <v>4</v>
      </c>
      <c r="M30" s="94">
        <f t="shared" si="6"/>
        <v>12.444133333333333</v>
      </c>
      <c r="N30" s="98">
        <f t="shared" si="0"/>
        <v>1.1244413333333334</v>
      </c>
      <c r="O30" s="94">
        <f t="shared" si="7"/>
        <v>1.07</v>
      </c>
      <c r="P30" s="99">
        <f t="shared" si="1"/>
        <v>1.2032</v>
      </c>
    </row>
    <row r="31" spans="4:29">
      <c r="D31" s="93">
        <v>100</v>
      </c>
      <c r="E31" s="94">
        <v>7.6108000000000002</v>
      </c>
      <c r="F31" s="95">
        <v>19</v>
      </c>
      <c r="G31" s="95">
        <v>3</v>
      </c>
      <c r="H31" s="96">
        <f t="shared" si="2"/>
        <v>0</v>
      </c>
      <c r="I31" s="96">
        <f t="shared" si="3"/>
        <v>0</v>
      </c>
      <c r="J31" s="97">
        <f t="shared" si="4"/>
        <v>5</v>
      </c>
      <c r="K31" s="94">
        <f t="shared" si="5"/>
        <v>0.83333333333333337</v>
      </c>
      <c r="L31" s="94">
        <v>4</v>
      </c>
      <c r="M31" s="94">
        <f t="shared" si="6"/>
        <v>12.444133333333333</v>
      </c>
      <c r="N31" s="98">
        <f t="shared" si="0"/>
        <v>1.1244413333333334</v>
      </c>
      <c r="O31" s="94">
        <f t="shared" si="7"/>
        <v>1.07</v>
      </c>
      <c r="P31" s="99">
        <f t="shared" si="1"/>
        <v>1.2032</v>
      </c>
    </row>
    <row r="32" spans="4:29">
      <c r="D32" s="93">
        <v>150</v>
      </c>
      <c r="E32" s="94">
        <v>7.3615000000000004</v>
      </c>
      <c r="F32" s="95">
        <v>21</v>
      </c>
      <c r="G32" s="95">
        <v>3</v>
      </c>
      <c r="H32" s="96">
        <f t="shared" si="2"/>
        <v>0</v>
      </c>
      <c r="I32" s="96">
        <f t="shared" si="3"/>
        <v>0</v>
      </c>
      <c r="J32" s="97">
        <f t="shared" si="4"/>
        <v>5</v>
      </c>
      <c r="K32" s="94">
        <f t="shared" si="5"/>
        <v>0.83333333333333337</v>
      </c>
      <c r="L32" s="94">
        <v>4</v>
      </c>
      <c r="M32" s="94">
        <f t="shared" si="6"/>
        <v>12.194833333333333</v>
      </c>
      <c r="N32" s="98">
        <f t="shared" si="0"/>
        <v>1.1219483333333333</v>
      </c>
      <c r="O32" s="94">
        <f t="shared" si="7"/>
        <v>1.07</v>
      </c>
      <c r="P32" s="99">
        <f t="shared" si="1"/>
        <v>1.2004999999999999</v>
      </c>
    </row>
    <row r="33" spans="4:16">
      <c r="D33" s="93">
        <v>200</v>
      </c>
      <c r="E33" s="94">
        <v>7.3632</v>
      </c>
      <c r="F33" s="95">
        <v>23</v>
      </c>
      <c r="G33" s="95">
        <v>3</v>
      </c>
      <c r="H33" s="96">
        <f t="shared" si="2"/>
        <v>0</v>
      </c>
      <c r="I33" s="96">
        <f t="shared" si="3"/>
        <v>0</v>
      </c>
      <c r="J33" s="97">
        <f t="shared" si="4"/>
        <v>5</v>
      </c>
      <c r="K33" s="94">
        <f t="shared" si="5"/>
        <v>0.83333333333333337</v>
      </c>
      <c r="L33" s="94">
        <v>4</v>
      </c>
      <c r="M33" s="94">
        <f t="shared" si="6"/>
        <v>12.196533333333333</v>
      </c>
      <c r="N33" s="98">
        <f t="shared" si="0"/>
        <v>1.1219653333333333</v>
      </c>
      <c r="O33" s="94">
        <f t="shared" si="7"/>
        <v>1.07</v>
      </c>
      <c r="P33" s="99">
        <f t="shared" si="1"/>
        <v>1.2004999999999999</v>
      </c>
    </row>
    <row r="34" spans="4:16">
      <c r="D34" s="93">
        <v>250</v>
      </c>
      <c r="E34" s="94">
        <v>7.2751000000000001</v>
      </c>
      <c r="F34" s="95">
        <v>27</v>
      </c>
      <c r="G34" s="95">
        <v>3</v>
      </c>
      <c r="H34" s="96">
        <f t="shared" si="2"/>
        <v>0</v>
      </c>
      <c r="I34" s="96">
        <f t="shared" si="3"/>
        <v>0</v>
      </c>
      <c r="J34" s="97">
        <f t="shared" si="4"/>
        <v>5</v>
      </c>
      <c r="K34" s="94">
        <f t="shared" si="5"/>
        <v>0.83333333333333337</v>
      </c>
      <c r="L34" s="94">
        <v>4</v>
      </c>
      <c r="M34" s="94">
        <f t="shared" si="6"/>
        <v>12.108433333333334</v>
      </c>
      <c r="N34" s="98">
        <f t="shared" si="0"/>
        <v>1.1210843333333333</v>
      </c>
      <c r="O34" s="94">
        <f t="shared" si="7"/>
        <v>1.07</v>
      </c>
      <c r="P34" s="99">
        <f t="shared" si="1"/>
        <v>1.1996</v>
      </c>
    </row>
    <row r="35" spans="4:16">
      <c r="D35" s="93">
        <v>300</v>
      </c>
      <c r="E35" s="94">
        <v>7.1959</v>
      </c>
      <c r="F35" s="95">
        <v>29</v>
      </c>
      <c r="G35" s="95">
        <v>3</v>
      </c>
      <c r="H35" s="96">
        <f t="shared" si="2"/>
        <v>0</v>
      </c>
      <c r="I35" s="96">
        <f t="shared" si="3"/>
        <v>0</v>
      </c>
      <c r="J35" s="97">
        <f t="shared" si="4"/>
        <v>5</v>
      </c>
      <c r="K35" s="94">
        <f t="shared" si="5"/>
        <v>0.83333333333333337</v>
      </c>
      <c r="L35" s="94">
        <v>3.5</v>
      </c>
      <c r="M35" s="94">
        <f t="shared" si="6"/>
        <v>11.529233333333334</v>
      </c>
      <c r="N35" s="98">
        <f t="shared" si="0"/>
        <v>1.1152923333333333</v>
      </c>
      <c r="O35" s="94">
        <f t="shared" si="7"/>
        <v>1.07</v>
      </c>
      <c r="P35" s="99">
        <f t="shared" si="1"/>
        <v>1.1934</v>
      </c>
    </row>
    <row r="36" spans="4:16">
      <c r="D36" s="93">
        <v>350</v>
      </c>
      <c r="E36" s="94">
        <v>6.3974000000000002</v>
      </c>
      <c r="F36" s="95">
        <v>30</v>
      </c>
      <c r="G36" s="95">
        <v>3</v>
      </c>
      <c r="H36" s="96">
        <f t="shared" si="2"/>
        <v>0</v>
      </c>
      <c r="I36" s="96">
        <f t="shared" si="3"/>
        <v>0</v>
      </c>
      <c r="J36" s="97">
        <f t="shared" si="4"/>
        <v>5</v>
      </c>
      <c r="K36" s="94">
        <f t="shared" si="5"/>
        <v>0.83333333333333337</v>
      </c>
      <c r="L36" s="94">
        <v>3.5</v>
      </c>
      <c r="M36" s="94">
        <f t="shared" si="6"/>
        <v>10.730733333333333</v>
      </c>
      <c r="N36" s="98">
        <f t="shared" si="0"/>
        <v>1.1073073333333334</v>
      </c>
      <c r="O36" s="94">
        <f t="shared" si="7"/>
        <v>1.07</v>
      </c>
      <c r="P36" s="99">
        <f t="shared" si="1"/>
        <v>1.1848000000000001</v>
      </c>
    </row>
    <row r="37" spans="4:16">
      <c r="D37" s="93">
        <v>400</v>
      </c>
      <c r="E37" s="94">
        <v>6.3220000000000001</v>
      </c>
      <c r="F37" s="95">
        <v>34</v>
      </c>
      <c r="G37" s="95">
        <v>3</v>
      </c>
      <c r="H37" s="96">
        <f t="shared" si="2"/>
        <v>0</v>
      </c>
      <c r="I37" s="96">
        <f t="shared" si="3"/>
        <v>0</v>
      </c>
      <c r="J37" s="97">
        <f t="shared" si="4"/>
        <v>5</v>
      </c>
      <c r="K37" s="94">
        <f t="shared" si="5"/>
        <v>0.83333333333333337</v>
      </c>
      <c r="L37" s="94">
        <v>3.5</v>
      </c>
      <c r="M37" s="94">
        <f t="shared" si="6"/>
        <v>10.655333333333333</v>
      </c>
      <c r="N37" s="98">
        <f t="shared" si="0"/>
        <v>1.1065533333333333</v>
      </c>
      <c r="O37" s="94">
        <f t="shared" si="7"/>
        <v>1.07</v>
      </c>
      <c r="P37" s="99">
        <f t="shared" si="1"/>
        <v>1.1839999999999999</v>
      </c>
    </row>
    <row r="38" spans="4:16">
      <c r="D38" s="93">
        <v>500</v>
      </c>
      <c r="E38" s="94">
        <v>6.2743000000000002</v>
      </c>
      <c r="F38" s="95">
        <v>36</v>
      </c>
      <c r="G38" s="95">
        <v>3</v>
      </c>
      <c r="H38" s="96">
        <f t="shared" si="2"/>
        <v>0</v>
      </c>
      <c r="I38" s="96">
        <f t="shared" si="3"/>
        <v>0</v>
      </c>
      <c r="J38" s="97">
        <f t="shared" si="4"/>
        <v>5</v>
      </c>
      <c r="K38" s="94">
        <f t="shared" si="5"/>
        <v>0.83333333333333337</v>
      </c>
      <c r="L38" s="94">
        <v>3.5</v>
      </c>
      <c r="M38" s="94">
        <f t="shared" si="6"/>
        <v>10.607633333333332</v>
      </c>
      <c r="N38" s="98">
        <f t="shared" si="0"/>
        <v>1.1060763333333332</v>
      </c>
      <c r="O38" s="94">
        <f t="shared" si="7"/>
        <v>1.07</v>
      </c>
      <c r="P38" s="99">
        <f t="shared" si="1"/>
        <v>1.1835</v>
      </c>
    </row>
    <row r="39" spans="4:16" ht="20.25" customHeight="1" thickBot="1">
      <c r="D39" s="100" t="s">
        <v>94</v>
      </c>
      <c r="E39" s="101">
        <v>5.6692</v>
      </c>
      <c r="F39" s="102">
        <v>38</v>
      </c>
      <c r="G39" s="102">
        <v>3</v>
      </c>
      <c r="H39" s="103">
        <f t="shared" si="2"/>
        <v>0</v>
      </c>
      <c r="I39" s="103">
        <f t="shared" si="3"/>
        <v>0</v>
      </c>
      <c r="J39" s="104">
        <f t="shared" si="4"/>
        <v>5</v>
      </c>
      <c r="K39" s="101">
        <f t="shared" si="5"/>
        <v>0.83333333333333337</v>
      </c>
      <c r="L39" s="101">
        <v>3.5</v>
      </c>
      <c r="M39" s="101">
        <f t="shared" si="6"/>
        <v>10.002533333333332</v>
      </c>
      <c r="N39" s="105">
        <f t="shared" si="0"/>
        <v>1.1000253333333334</v>
      </c>
      <c r="O39" s="101">
        <f t="shared" si="7"/>
        <v>1.07</v>
      </c>
      <c r="P39" s="106">
        <f t="shared" si="1"/>
        <v>1.177</v>
      </c>
    </row>
    <row r="40" spans="4:16">
      <c r="D40" s="107" t="s">
        <v>5</v>
      </c>
      <c r="E40" s="108" t="s">
        <v>95</v>
      </c>
      <c r="F40" s="109"/>
      <c r="G40" s="109"/>
      <c r="H40" s="109"/>
      <c r="I40" s="109"/>
      <c r="J40" s="109"/>
      <c r="K40" s="108"/>
      <c r="L40" s="108"/>
      <c r="M40" s="108"/>
      <c r="N40" s="109"/>
      <c r="O40" s="109"/>
      <c r="P40" s="109"/>
    </row>
    <row r="41" spans="4:16" ht="20.399999999999999">
      <c r="E41" s="108" t="s">
        <v>96</v>
      </c>
      <c r="F41" s="109"/>
      <c r="G41" s="109"/>
      <c r="H41" s="109"/>
      <c r="I41" s="109"/>
      <c r="J41" s="109"/>
      <c r="K41" s="108"/>
      <c r="L41" s="108"/>
      <c r="M41" s="108"/>
      <c r="N41" s="109"/>
      <c r="O41" s="109"/>
      <c r="P41" s="109"/>
    </row>
  </sheetData>
  <sheetProtection selectLockedCells="1"/>
  <mergeCells count="15">
    <mergeCell ref="N7:O7"/>
    <mergeCell ref="D8:P8"/>
    <mergeCell ref="D9:P9"/>
    <mergeCell ref="D14:D15"/>
    <mergeCell ref="E14:M14"/>
    <mergeCell ref="N14:N15"/>
    <mergeCell ref="O14:O15"/>
    <mergeCell ref="P14:P15"/>
    <mergeCell ref="D6:E6"/>
    <mergeCell ref="N6:O6"/>
    <mergeCell ref="K2:P2"/>
    <mergeCell ref="L4:M4"/>
    <mergeCell ref="N4:O4"/>
    <mergeCell ref="L5:M5"/>
    <mergeCell ref="N5:O5"/>
  </mergeCells>
  <dataValidations count="5">
    <dataValidation type="list" allowBlank="1" showInputMessage="1" showErrorMessage="1" sqref="O11" xr:uid="{00000000-0002-0000-0000-000000000000}">
      <formula1>$T$13:$T$15</formula1>
    </dataValidation>
    <dataValidation type="list" allowBlank="1" showInputMessage="1" showErrorMessage="1" sqref="K11" xr:uid="{00000000-0002-0000-0000-000001000000}">
      <formula1>$S$12:$S$15</formula1>
    </dataValidation>
    <dataValidation type="decimal" operator="greaterThanOrEqual" allowBlank="1" showInputMessage="1" showErrorMessage="1" errorTitle="ค่างานต้นทุน" error="ใส่ตัวเลขเท่านั้นครับ" promptTitle="ค่างานต้นทุน" prompt="ใส่ค่างานต้นทุน (ค่าวัสดุ+ค่าแรง)_x000a_ซึ่งยังไม่รวมค่า ภาษี กำไร ค่าดำเนินการ" sqref="N4:O4" xr:uid="{00000000-0002-0000-0000-000002000000}">
      <formula1>0</formula1>
    </dataValidation>
    <dataValidation type="list" allowBlank="1" showInputMessage="1" showErrorMessage="1" sqref="K12" xr:uid="{00000000-0002-0000-0000-000003000000}">
      <formula1>$S$12:$S$14</formula1>
    </dataValidation>
    <dataValidation type="list" allowBlank="1" showInputMessage="1" showErrorMessage="1" sqref="O12" xr:uid="{00000000-0002-0000-0000-000004000000}">
      <formula1>$U$12:$U$13</formula1>
    </dataValidation>
  </dataValidations>
  <printOptions horizontalCentered="1"/>
  <pageMargins left="0.39370078740157483" right="0.35433070866141736" top="0.59055118110236227" bottom="0.47244094488188981" header="0.51181102362204722" footer="0.31496062992125984"/>
  <pageSetup paperSize="9" scale="90" orientation="portrait" blackAndWhite="1" r:id="rId1"/>
  <headerFooter>
    <oddFooter>&amp;Rhttp://www.dpt.go.th/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39997558519241921"/>
  </sheetPr>
  <dimension ref="A1:XFC51"/>
  <sheetViews>
    <sheetView view="pageBreakPreview" zoomScale="115" zoomScaleSheetLayoutView="115" workbookViewId="0">
      <selection activeCell="D14" sqref="D14"/>
    </sheetView>
  </sheetViews>
  <sheetFormatPr defaultColWidth="0" defaultRowHeight="21" customHeight="1" zeroHeight="1"/>
  <cols>
    <col min="1" max="1" width="7.75" style="1" customWidth="1"/>
    <col min="2" max="2" width="44.25" style="1" customWidth="1"/>
    <col min="3" max="3" width="14.625" style="1" customWidth="1"/>
    <col min="4" max="4" width="15.25" style="1" customWidth="1"/>
    <col min="5" max="5" width="16.875" style="1" customWidth="1"/>
    <col min="6" max="6" width="16.125" style="1" customWidth="1"/>
    <col min="7" max="16383" width="10.25" style="1" hidden="1"/>
    <col min="16384" max="16384" width="6.375" style="1" customWidth="1"/>
  </cols>
  <sheetData>
    <row r="1" spans="1:5" s="3" customFormat="1" ht="18">
      <c r="A1" s="43" t="s">
        <v>50</v>
      </c>
      <c r="B1" s="44"/>
      <c r="C1" s="44"/>
      <c r="D1" s="44"/>
      <c r="E1" s="44"/>
    </row>
    <row r="2" spans="1:5" s="3" customFormat="1" ht="18">
      <c r="A2" s="43" t="s">
        <v>51</v>
      </c>
      <c r="B2" s="44"/>
      <c r="C2" s="44"/>
      <c r="D2" s="44"/>
      <c r="E2" s="44"/>
    </row>
    <row r="3" spans="1:5" s="3" customFormat="1" ht="18">
      <c r="A3" s="43" t="s">
        <v>52</v>
      </c>
      <c r="B3" s="44"/>
      <c r="C3" s="44"/>
      <c r="D3" s="44"/>
      <c r="E3" s="44"/>
    </row>
    <row r="4" spans="1:5" s="3" customFormat="1" ht="18">
      <c r="A4" s="43" t="s">
        <v>53</v>
      </c>
      <c r="B4" s="44"/>
      <c r="C4" s="44"/>
      <c r="D4" s="45" t="s">
        <v>44</v>
      </c>
      <c r="E4" s="44"/>
    </row>
    <row r="5" spans="1:5" s="3" customFormat="1" ht="18">
      <c r="A5" s="43" t="s">
        <v>14</v>
      </c>
      <c r="B5" s="44"/>
      <c r="C5" s="44"/>
      <c r="D5" s="45" t="s">
        <v>13</v>
      </c>
      <c r="E5" s="44"/>
    </row>
    <row r="6" spans="1:5" s="3" customFormat="1" ht="18">
      <c r="A6" s="440" t="s">
        <v>54</v>
      </c>
      <c r="B6" s="440"/>
      <c r="C6" s="44"/>
      <c r="D6" s="441">
        <v>1</v>
      </c>
      <c r="E6" s="441"/>
    </row>
    <row r="7" spans="1:5" s="10" customFormat="1" ht="8.4"/>
    <row r="8" spans="1:5" ht="36">
      <c r="A8" s="46" t="s">
        <v>10</v>
      </c>
      <c r="B8" s="442" t="s">
        <v>0</v>
      </c>
      <c r="C8" s="442"/>
      <c r="D8" s="47" t="s">
        <v>27</v>
      </c>
      <c r="E8" s="46" t="s">
        <v>5</v>
      </c>
    </row>
    <row r="9" spans="1:5" ht="18">
      <c r="A9" s="20"/>
      <c r="B9" s="48" t="s">
        <v>30</v>
      </c>
      <c r="C9" s="49"/>
      <c r="D9" s="20"/>
      <c r="E9" s="23"/>
    </row>
    <row r="10" spans="1:5" ht="18">
      <c r="A10" s="20"/>
      <c r="B10" s="50" t="s">
        <v>45</v>
      </c>
      <c r="C10" s="49"/>
      <c r="D10" s="20"/>
      <c r="E10" s="23"/>
    </row>
    <row r="11" spans="1:5" ht="18">
      <c r="A11" s="20"/>
      <c r="B11" s="50" t="s">
        <v>55</v>
      </c>
      <c r="C11" s="49"/>
      <c r="D11" s="20"/>
      <c r="E11" s="23"/>
    </row>
    <row r="12" spans="1:5" ht="18">
      <c r="A12" s="20"/>
      <c r="B12" s="62" t="s">
        <v>46</v>
      </c>
      <c r="C12" s="49"/>
      <c r="D12" s="20"/>
      <c r="E12" s="23"/>
    </row>
    <row r="13" spans="1:5" ht="18">
      <c r="A13" s="23"/>
      <c r="B13" s="51" t="s">
        <v>47</v>
      </c>
      <c r="C13" s="52"/>
      <c r="D13" s="23"/>
      <c r="E13" s="23"/>
    </row>
    <row r="14" spans="1:5" ht="18">
      <c r="A14" s="20">
        <v>1</v>
      </c>
      <c r="B14" s="51" t="str">
        <f>[285]ปร.5!B12</f>
        <v>ประเภทงานอาคาร</v>
      </c>
      <c r="C14" s="49" t="s">
        <v>48</v>
      </c>
      <c r="D14" s="63" t="e">
        <f>ปร.5!E21</f>
        <v>#REF!</v>
      </c>
      <c r="E14" s="23"/>
    </row>
    <row r="15" spans="1:5" ht="18">
      <c r="A15" s="20"/>
      <c r="B15" s="51"/>
      <c r="C15" s="49"/>
      <c r="D15" s="20"/>
      <c r="E15" s="23"/>
    </row>
    <row r="16" spans="1:5" ht="18">
      <c r="A16" s="20"/>
      <c r="B16" s="51"/>
      <c r="C16" s="49"/>
      <c r="D16" s="20"/>
      <c r="E16" s="23"/>
    </row>
    <row r="17" spans="1:6" ht="18">
      <c r="A17" s="20"/>
      <c r="B17" s="51"/>
      <c r="C17" s="49"/>
      <c r="D17" s="20"/>
      <c r="E17" s="23"/>
    </row>
    <row r="18" spans="1:6" ht="20.100000000000001" customHeight="1">
      <c r="A18" s="23"/>
      <c r="B18" s="53"/>
      <c r="C18" s="54"/>
      <c r="D18" s="23"/>
      <c r="E18" s="23"/>
    </row>
    <row r="19" spans="1:6" ht="20.100000000000001" customHeight="1">
      <c r="A19" s="23"/>
      <c r="B19" s="53"/>
      <c r="C19" s="54"/>
      <c r="D19" s="21"/>
      <c r="E19" s="23"/>
    </row>
    <row r="20" spans="1:6" ht="20.100000000000001" customHeight="1" thickBot="1">
      <c r="A20" s="23"/>
      <c r="B20" s="55" t="s">
        <v>49</v>
      </c>
      <c r="C20" s="52"/>
      <c r="D20" s="32" t="e">
        <f>SUM(D14:D17)</f>
        <v>#REF!</v>
      </c>
      <c r="E20" s="23"/>
    </row>
    <row r="21" spans="1:6" ht="20.100000000000001" customHeight="1" thickTop="1">
      <c r="A21" s="23"/>
      <c r="B21" s="443" t="e">
        <f>"(ตัวอักษร) ("&amp;BAHTTEXT(D20)&amp;")"</f>
        <v>#REF!</v>
      </c>
      <c r="C21" s="444"/>
      <c r="D21" s="56"/>
      <c r="E21" s="23"/>
    </row>
    <row r="22" spans="1:6" ht="20.100000000000001" customHeight="1">
      <c r="A22" s="28"/>
      <c r="B22" s="57"/>
      <c r="C22" s="58"/>
      <c r="D22" s="59"/>
      <c r="E22" s="28"/>
    </row>
    <row r="23" spans="1:6" s="61" customFormat="1" ht="20.100000000000001" customHeight="1">
      <c r="A23" s="60"/>
    </row>
    <row r="24" spans="1:6" s="61" customFormat="1" ht="20.100000000000001" customHeight="1"/>
    <row r="25" spans="1:6" ht="20.100000000000001" customHeight="1">
      <c r="A25" s="438" t="s">
        <v>37</v>
      </c>
      <c r="B25" s="438"/>
      <c r="C25" s="438"/>
      <c r="D25" s="438"/>
      <c r="E25" s="438"/>
      <c r="F25" s="41"/>
    </row>
    <row r="26" spans="1:6" ht="20.100000000000001" customHeight="1">
      <c r="A26" s="438" t="s">
        <v>38</v>
      </c>
      <c r="B26" s="438"/>
      <c r="C26" s="438"/>
      <c r="D26" s="438"/>
      <c r="E26" s="438"/>
      <c r="F26" s="41"/>
    </row>
    <row r="27" spans="1:6" ht="20.100000000000001" customHeight="1">
      <c r="A27" s="438" t="s">
        <v>39</v>
      </c>
      <c r="B27" s="438"/>
      <c r="C27" s="438"/>
      <c r="D27" s="438"/>
      <c r="E27" s="438"/>
      <c r="F27" s="41"/>
    </row>
    <row r="28" spans="1:6" ht="20.100000000000001" customHeight="1">
      <c r="A28" s="438"/>
      <c r="B28" s="438"/>
      <c r="C28" s="438"/>
      <c r="D28" s="438"/>
      <c r="E28" s="438"/>
      <c r="F28" s="41"/>
    </row>
    <row r="29" spans="1:6" ht="20.100000000000001" customHeight="1">
      <c r="A29" s="438"/>
      <c r="B29" s="438"/>
      <c r="C29" s="438"/>
      <c r="D29" s="438"/>
      <c r="E29" s="438"/>
      <c r="F29" s="41"/>
    </row>
    <row r="30" spans="1:6" ht="20.100000000000001" customHeight="1">
      <c r="A30" s="438" t="s">
        <v>37</v>
      </c>
      <c r="B30" s="438"/>
      <c r="C30" s="438"/>
      <c r="D30" s="438"/>
      <c r="E30" s="438"/>
      <c r="F30" s="41"/>
    </row>
    <row r="31" spans="1:6" ht="20.100000000000001" customHeight="1">
      <c r="A31" s="439" t="s">
        <v>60</v>
      </c>
      <c r="B31" s="439"/>
      <c r="C31" s="439"/>
      <c r="D31" s="439"/>
      <c r="E31" s="439"/>
      <c r="F31" s="41"/>
    </row>
    <row r="32" spans="1:6" ht="20.100000000000001" customHeight="1">
      <c r="A32" s="439" t="s">
        <v>57</v>
      </c>
      <c r="B32" s="439"/>
      <c r="C32" s="439"/>
      <c r="D32" s="439"/>
      <c r="E32" s="439"/>
      <c r="F32" s="41"/>
    </row>
    <row r="33" spans="1:6" ht="20.100000000000001" customHeight="1">
      <c r="A33" s="438" t="s">
        <v>56</v>
      </c>
      <c r="B33" s="438"/>
      <c r="C33" s="438"/>
      <c r="D33" s="438"/>
      <c r="E33" s="438"/>
      <c r="F33" s="41"/>
    </row>
    <row r="34" spans="1:6" ht="20.100000000000001" customHeight="1">
      <c r="A34" s="438"/>
      <c r="B34" s="438"/>
      <c r="C34" s="438"/>
      <c r="D34" s="438"/>
      <c r="E34" s="438"/>
      <c r="F34" s="41"/>
    </row>
    <row r="35" spans="1:6" ht="20.100000000000001" customHeight="1">
      <c r="A35" s="438"/>
      <c r="B35" s="438"/>
      <c r="C35" s="438"/>
      <c r="D35" s="438"/>
      <c r="E35" s="438"/>
      <c r="F35" s="41"/>
    </row>
    <row r="36" spans="1:6" ht="20.100000000000001" customHeight="1">
      <c r="A36" s="438" t="s">
        <v>37</v>
      </c>
      <c r="B36" s="438"/>
      <c r="C36" s="438"/>
      <c r="D36" s="438"/>
      <c r="E36" s="438"/>
      <c r="F36" s="41"/>
    </row>
    <row r="37" spans="1:6" ht="20.100000000000001" customHeight="1">
      <c r="A37" s="439" t="s">
        <v>58</v>
      </c>
      <c r="B37" s="439"/>
      <c r="C37" s="439"/>
      <c r="D37" s="439"/>
      <c r="E37" s="439"/>
      <c r="F37" s="41"/>
    </row>
    <row r="38" spans="1:6" ht="20.100000000000001" customHeight="1">
      <c r="A38" s="439" t="s">
        <v>41</v>
      </c>
      <c r="B38" s="439"/>
      <c r="C38" s="439"/>
      <c r="D38" s="439"/>
      <c r="E38" s="439"/>
      <c r="F38" s="41"/>
    </row>
    <row r="39" spans="1:6" ht="20.100000000000001" customHeight="1">
      <c r="A39" s="438"/>
      <c r="B39" s="438"/>
      <c r="C39" s="438"/>
      <c r="D39" s="438"/>
      <c r="E39" s="438"/>
      <c r="F39" s="41"/>
    </row>
    <row r="40" spans="1:6" ht="20.100000000000001" customHeight="1">
      <c r="A40" s="438"/>
      <c r="B40" s="438"/>
      <c r="C40" s="438"/>
      <c r="D40" s="438"/>
      <c r="E40" s="438"/>
      <c r="F40" s="41"/>
    </row>
    <row r="41" spans="1:6" ht="20.100000000000001" customHeight="1">
      <c r="A41" s="438"/>
      <c r="B41" s="438"/>
      <c r="C41" s="438"/>
      <c r="D41" s="438"/>
      <c r="E41" s="438"/>
      <c r="F41" s="41"/>
    </row>
    <row r="42" spans="1:6" ht="20.100000000000001" customHeight="1"/>
    <row r="43" spans="1:6" ht="20.100000000000001" customHeight="1"/>
    <row r="44" spans="1:6" ht="20.100000000000001" customHeight="1"/>
    <row r="45" spans="1:6" ht="18.75" customHeight="1"/>
    <row r="46" spans="1:6" ht="18.75" customHeight="1"/>
    <row r="47" spans="1:6" ht="18.75" customHeight="1"/>
    <row r="48" spans="1:6" ht="18.75" customHeight="1"/>
    <row r="49" ht="18.75" customHeight="1"/>
    <row r="50" ht="18"/>
    <row r="51" ht="18"/>
  </sheetData>
  <mergeCells count="21">
    <mergeCell ref="A32:E32"/>
    <mergeCell ref="A6:B6"/>
    <mergeCell ref="D6:E6"/>
    <mergeCell ref="B8:C8"/>
    <mergeCell ref="B21:C21"/>
    <mergeCell ref="A25:E25"/>
    <mergeCell ref="A26:E26"/>
    <mergeCell ref="A27:E27"/>
    <mergeCell ref="A28:E28"/>
    <mergeCell ref="A29:E29"/>
    <mergeCell ref="A30:E30"/>
    <mergeCell ref="A31:E31"/>
    <mergeCell ref="A39:E39"/>
    <mergeCell ref="A40:E40"/>
    <mergeCell ref="A41:E41"/>
    <mergeCell ref="A33:E33"/>
    <mergeCell ref="A34:E34"/>
    <mergeCell ref="A35:E35"/>
    <mergeCell ref="A36:E36"/>
    <mergeCell ref="A37:E37"/>
    <mergeCell ref="A38:E38"/>
  </mergeCells>
  <pageMargins left="0.7" right="0.7" top="0.75" bottom="0.75" header="0.3" footer="0.3"/>
  <pageSetup scale="88" orientation="portrait" r:id="rId1"/>
  <rowBreaks count="1" manualBreakCount="1">
    <brk id="3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39997558519241921"/>
  </sheetPr>
  <dimension ref="A1:G70"/>
  <sheetViews>
    <sheetView view="pageBreakPreview" topLeftCell="A4" zoomScale="85" zoomScaleSheetLayoutView="85" workbookViewId="0">
      <selection activeCell="D14" sqref="D14"/>
    </sheetView>
  </sheetViews>
  <sheetFormatPr defaultColWidth="0" defaultRowHeight="18.75" customHeight="1" zeroHeight="1"/>
  <cols>
    <col min="1" max="1" width="7.25" style="1" customWidth="1"/>
    <col min="2" max="2" width="37.25" style="1" customWidth="1"/>
    <col min="3" max="3" width="14" style="1" customWidth="1"/>
    <col min="4" max="4" width="10.375" style="1" customWidth="1"/>
    <col min="5" max="5" width="13.875" style="1" customWidth="1"/>
    <col min="6" max="6" width="10.75" style="1" customWidth="1"/>
    <col min="7" max="7" width="10.25" style="1" customWidth="1"/>
    <col min="8" max="16384" width="10.25" style="1" hidden="1"/>
  </cols>
  <sheetData>
    <row r="1" spans="1:6" ht="21">
      <c r="A1" s="448" t="s">
        <v>16</v>
      </c>
      <c r="B1" s="448"/>
      <c r="C1" s="448"/>
      <c r="D1" s="448"/>
      <c r="E1" s="448"/>
      <c r="F1" s="448"/>
    </row>
    <row r="2" spans="1:6" ht="18">
      <c r="A2" s="449" t="s">
        <v>17</v>
      </c>
      <c r="B2" s="449"/>
      <c r="C2" s="449"/>
      <c r="D2" s="449"/>
      <c r="E2" s="449"/>
      <c r="F2" s="449"/>
    </row>
    <row r="3" spans="1:6" s="3" customFormat="1" ht="18">
      <c r="A3" s="2" t="s">
        <v>18</v>
      </c>
      <c r="B3" s="450" t="s">
        <v>42</v>
      </c>
      <c r="C3" s="450"/>
      <c r="D3" s="450"/>
      <c r="E3" s="450"/>
      <c r="F3" s="450"/>
    </row>
    <row r="4" spans="1:6" s="3" customFormat="1" ht="18">
      <c r="A4" s="4"/>
      <c r="B4" s="42" t="s">
        <v>19</v>
      </c>
      <c r="C4" s="5"/>
      <c r="D4" s="5"/>
      <c r="E4" s="5"/>
      <c r="F4" s="5"/>
    </row>
    <row r="5" spans="1:6" s="3" customFormat="1" ht="18">
      <c r="A5" s="6" t="s">
        <v>18</v>
      </c>
      <c r="B5" s="451" t="s">
        <v>20</v>
      </c>
      <c r="C5" s="451"/>
      <c r="D5" s="451"/>
      <c r="E5" s="451"/>
      <c r="F5" s="451"/>
    </row>
    <row r="6" spans="1:6" s="3" customFormat="1" ht="18">
      <c r="A6" s="6" t="s">
        <v>18</v>
      </c>
      <c r="B6" s="451" t="s">
        <v>21</v>
      </c>
      <c r="C6" s="451"/>
      <c r="D6" s="451"/>
      <c r="E6" s="451"/>
      <c r="F6" s="451"/>
    </row>
    <row r="7" spans="1:6" ht="18">
      <c r="A7" s="7" t="s">
        <v>18</v>
      </c>
      <c r="B7" s="8" t="s">
        <v>22</v>
      </c>
      <c r="C7" s="8"/>
      <c r="D7" s="9" t="s">
        <v>13</v>
      </c>
      <c r="F7" s="8"/>
    </row>
    <row r="8" spans="1:6" ht="18">
      <c r="A8" s="7" t="s">
        <v>18</v>
      </c>
      <c r="B8" s="452" t="s">
        <v>43</v>
      </c>
      <c r="C8" s="452"/>
      <c r="D8" s="452"/>
      <c r="E8" s="8" t="s">
        <v>23</v>
      </c>
      <c r="F8" s="8"/>
    </row>
    <row r="9" spans="1:6" ht="18">
      <c r="A9" s="7" t="s">
        <v>18</v>
      </c>
      <c r="B9" s="8" t="s">
        <v>24</v>
      </c>
      <c r="C9" s="64">
        <v>6</v>
      </c>
      <c r="D9" s="8"/>
      <c r="E9" s="8"/>
      <c r="F9" s="8"/>
    </row>
    <row r="10" spans="1:6" ht="18">
      <c r="A10" s="7" t="s">
        <v>18</v>
      </c>
      <c r="B10" s="453">
        <v>43591</v>
      </c>
      <c r="C10" s="453"/>
      <c r="D10" s="8"/>
      <c r="E10" s="8"/>
      <c r="F10" s="8"/>
    </row>
    <row r="11" spans="1:6" s="10" customFormat="1" ht="8.4"/>
    <row r="12" spans="1:6" ht="52.8" thickBot="1">
      <c r="A12" s="11" t="s">
        <v>10</v>
      </c>
      <c r="B12" s="11" t="s">
        <v>0</v>
      </c>
      <c r="C12" s="12" t="s">
        <v>25</v>
      </c>
      <c r="D12" s="13" t="s">
        <v>26</v>
      </c>
      <c r="E12" s="12" t="s">
        <v>27</v>
      </c>
      <c r="F12" s="11" t="s">
        <v>5</v>
      </c>
    </row>
    <row r="13" spans="1:6" ht="18.600000000000001" thickTop="1">
      <c r="A13" s="14">
        <v>1</v>
      </c>
      <c r="B13" s="15" t="s">
        <v>28</v>
      </c>
      <c r="C13" s="16" t="e">
        <f>#REF!</f>
        <v>#REF!</v>
      </c>
      <c r="D13" s="17" t="e">
        <f>F_อาคาร!N5</f>
        <v>#REF!</v>
      </c>
      <c r="E13" s="18" t="e">
        <f>ROUND(C13*D13,0)</f>
        <v>#REF!</v>
      </c>
      <c r="F13" s="19"/>
    </row>
    <row r="14" spans="1:6" ht="18">
      <c r="A14" s="20"/>
      <c r="B14" s="21"/>
      <c r="C14" s="20"/>
      <c r="D14" s="22"/>
      <c r="E14" s="20"/>
      <c r="F14" s="23"/>
    </row>
    <row r="15" spans="1:6" ht="18">
      <c r="A15" s="20"/>
      <c r="B15" s="24" t="s">
        <v>29</v>
      </c>
      <c r="C15" s="23"/>
      <c r="D15" s="23"/>
      <c r="E15" s="23"/>
      <c r="F15" s="23"/>
    </row>
    <row r="16" spans="1:6" ht="18">
      <c r="A16" s="20"/>
      <c r="B16" s="25">
        <v>0</v>
      </c>
      <c r="C16" s="23"/>
      <c r="D16" s="23"/>
      <c r="E16" s="23"/>
      <c r="F16" s="23"/>
    </row>
    <row r="17" spans="1:6" ht="18">
      <c r="A17" s="20"/>
      <c r="B17" s="26">
        <v>0</v>
      </c>
      <c r="C17" s="23"/>
      <c r="D17" s="23"/>
      <c r="E17" s="23"/>
      <c r="F17" s="23"/>
    </row>
    <row r="18" spans="1:6" ht="18">
      <c r="A18" s="20"/>
      <c r="B18" s="65">
        <v>5</v>
      </c>
      <c r="C18" s="23"/>
      <c r="D18" s="23"/>
      <c r="E18" s="23"/>
      <c r="F18" s="23"/>
    </row>
    <row r="19" spans="1:6" ht="18">
      <c r="A19" s="27"/>
      <c r="B19" s="66">
        <v>7</v>
      </c>
      <c r="C19" s="28"/>
      <c r="D19" s="28"/>
      <c r="E19" s="28"/>
      <c r="F19" s="28"/>
    </row>
    <row r="20" spans="1:6" ht="18">
      <c r="A20" s="29" t="s">
        <v>30</v>
      </c>
      <c r="B20" s="454" t="s">
        <v>31</v>
      </c>
      <c r="C20" s="455"/>
      <c r="D20" s="456"/>
      <c r="E20" s="30" t="e">
        <f>E13</f>
        <v>#REF!</v>
      </c>
      <c r="F20" s="31"/>
    </row>
    <row r="21" spans="1:6" ht="18.600000000000001" thickBot="1">
      <c r="A21" s="28"/>
      <c r="B21" s="457" t="e">
        <f>"คิดเป็นเงินประมาณ           ("&amp;BAHTTEXT(E21)&amp;")"</f>
        <v>#REF!</v>
      </c>
      <c r="C21" s="458"/>
      <c r="D21" s="459"/>
      <c r="E21" s="32" t="e">
        <f>FLOOR(E20,1000)</f>
        <v>#REF!</v>
      </c>
      <c r="F21" s="28" t="s">
        <v>32</v>
      </c>
    </row>
    <row r="22" spans="1:6" ht="18.600000000000001" thickTop="1">
      <c r="A22" s="33" t="s">
        <v>33</v>
      </c>
      <c r="B22" s="34"/>
      <c r="C22" s="35" t="s">
        <v>34</v>
      </c>
      <c r="D22" s="36"/>
      <c r="E22" s="36"/>
      <c r="F22" s="36"/>
    </row>
    <row r="23" spans="1:6" ht="18">
      <c r="A23" s="37" t="s">
        <v>35</v>
      </c>
      <c r="B23" s="38"/>
      <c r="C23" s="39" t="s">
        <v>36</v>
      </c>
      <c r="D23" s="40"/>
      <c r="E23" s="40"/>
      <c r="F23" s="40"/>
    </row>
    <row r="24" spans="1:6" ht="18"/>
    <row r="25" spans="1:6" ht="18"/>
    <row r="26" spans="1:6" ht="18">
      <c r="A26" s="438"/>
      <c r="B26" s="438"/>
      <c r="C26" s="438"/>
      <c r="D26" s="438"/>
      <c r="E26" s="438"/>
      <c r="F26" s="438"/>
    </row>
    <row r="27" spans="1:6" ht="20.399999999999999">
      <c r="A27" s="445" t="s">
        <v>37</v>
      </c>
      <c r="B27" s="438"/>
      <c r="C27" s="438"/>
      <c r="D27" s="438"/>
      <c r="E27" s="438"/>
      <c r="F27" s="438"/>
    </row>
    <row r="28" spans="1:6" ht="18">
      <c r="A28" s="438" t="s">
        <v>38</v>
      </c>
      <c r="B28" s="438"/>
      <c r="C28" s="438"/>
      <c r="D28" s="438"/>
      <c r="E28" s="438"/>
      <c r="F28" s="438"/>
    </row>
    <row r="29" spans="1:6" ht="18">
      <c r="A29" s="438" t="s">
        <v>39</v>
      </c>
      <c r="B29" s="438"/>
      <c r="C29" s="438"/>
      <c r="D29" s="438"/>
      <c r="E29" s="438"/>
      <c r="F29" s="438"/>
    </row>
    <row r="30" spans="1:6" ht="18">
      <c r="A30" s="41"/>
      <c r="B30" s="41"/>
      <c r="C30" s="41"/>
      <c r="D30" s="41"/>
      <c r="E30" s="41"/>
      <c r="F30" s="41"/>
    </row>
    <row r="31" spans="1:6" ht="18">
      <c r="A31" s="438"/>
      <c r="B31" s="438"/>
      <c r="C31" s="438"/>
      <c r="D31" s="438"/>
      <c r="E31" s="438"/>
      <c r="F31" s="438"/>
    </row>
    <row r="32" spans="1:6" ht="20.399999999999999">
      <c r="A32" s="445" t="s">
        <v>37</v>
      </c>
      <c r="B32" s="438"/>
      <c r="C32" s="438"/>
      <c r="D32" s="438"/>
      <c r="E32" s="438"/>
      <c r="F32" s="438"/>
    </row>
    <row r="33" spans="1:6" ht="18">
      <c r="A33" s="438" t="s">
        <v>58</v>
      </c>
      <c r="B33" s="438"/>
      <c r="C33" s="438"/>
      <c r="D33" s="438"/>
      <c r="E33" s="438"/>
      <c r="F33" s="438"/>
    </row>
    <row r="34" spans="1:6" ht="18">
      <c r="A34" s="438" t="s">
        <v>59</v>
      </c>
      <c r="B34" s="438"/>
      <c r="C34" s="438"/>
      <c r="D34" s="438"/>
      <c r="E34" s="438"/>
      <c r="F34" s="438"/>
    </row>
    <row r="35" spans="1:6" ht="18">
      <c r="A35" s="438" t="s">
        <v>15</v>
      </c>
      <c r="B35" s="438"/>
      <c r="C35" s="438"/>
      <c r="D35" s="438"/>
      <c r="E35" s="438"/>
      <c r="F35" s="438"/>
    </row>
    <row r="36" spans="1:6" ht="18">
      <c r="A36" s="41"/>
      <c r="B36" s="41"/>
      <c r="C36" s="41"/>
      <c r="D36" s="41"/>
      <c r="E36" s="41"/>
      <c r="F36" s="41"/>
    </row>
    <row r="37" spans="1:6" ht="18">
      <c r="A37" s="438"/>
      <c r="B37" s="438"/>
      <c r="C37" s="438"/>
      <c r="D37" s="438"/>
      <c r="E37" s="438"/>
      <c r="F37" s="438"/>
    </row>
    <row r="38" spans="1:6" ht="20.399999999999999">
      <c r="A38" s="445" t="s">
        <v>37</v>
      </c>
      <c r="B38" s="438"/>
      <c r="C38" s="438"/>
      <c r="D38" s="438"/>
      <c r="E38" s="438"/>
      <c r="F38" s="438"/>
    </row>
    <row r="39" spans="1:6" ht="18">
      <c r="A39" s="446" t="s">
        <v>40</v>
      </c>
      <c r="B39" s="446"/>
      <c r="C39" s="446"/>
      <c r="D39" s="446"/>
      <c r="E39" s="446"/>
      <c r="F39" s="446"/>
    </row>
    <row r="40" spans="1:6" ht="18">
      <c r="A40" s="447" t="s">
        <v>41</v>
      </c>
      <c r="B40" s="447"/>
      <c r="C40" s="447"/>
      <c r="D40" s="447"/>
      <c r="E40" s="447"/>
      <c r="F40" s="447"/>
    </row>
    <row r="41" spans="1:6" ht="18"/>
    <row r="42" spans="1:6" ht="18"/>
    <row r="43" spans="1:6" ht="18"/>
    <row r="44" spans="1:6" ht="18"/>
    <row r="45" spans="1:6" ht="18"/>
    <row r="46" spans="1:6" ht="18"/>
    <row r="47" spans="1:6" ht="18"/>
    <row r="48" spans="1:6" ht="18"/>
    <row r="49" ht="18"/>
    <row r="50" ht="18"/>
    <row r="51" ht="18"/>
    <row r="52" ht="18"/>
    <row r="53" ht="18"/>
    <row r="54" ht="18"/>
    <row r="55" ht="18"/>
    <row r="56" ht="18"/>
    <row r="57" ht="18"/>
    <row r="58" ht="18"/>
    <row r="59" ht="18"/>
    <row r="60" ht="18"/>
    <row r="61" ht="18"/>
    <row r="62" ht="18"/>
    <row r="63" ht="18"/>
    <row r="64" ht="18"/>
    <row r="65" ht="18"/>
    <row r="66" ht="18"/>
    <row r="67" ht="18"/>
    <row r="68" ht="18"/>
    <row r="69" ht="18"/>
    <row r="70" ht="18.75" customHeight="1"/>
  </sheetData>
  <mergeCells count="22">
    <mergeCell ref="A28:F28"/>
    <mergeCell ref="A1:F1"/>
    <mergeCell ref="A2:F2"/>
    <mergeCell ref="B3:F3"/>
    <mergeCell ref="B5:F5"/>
    <mergeCell ref="B6:F6"/>
    <mergeCell ref="B8:D8"/>
    <mergeCell ref="B10:C10"/>
    <mergeCell ref="B20:D20"/>
    <mergeCell ref="B21:D21"/>
    <mergeCell ref="A26:F26"/>
    <mergeCell ref="A27:F27"/>
    <mergeCell ref="A37:F37"/>
    <mergeCell ref="A38:F38"/>
    <mergeCell ref="A39:F39"/>
    <mergeCell ref="A40:F40"/>
    <mergeCell ref="A29:F29"/>
    <mergeCell ref="A31:F31"/>
    <mergeCell ref="A32:F32"/>
    <mergeCell ref="A33:F33"/>
    <mergeCell ref="A34:F34"/>
    <mergeCell ref="A35:F35"/>
  </mergeCells>
  <pageMargins left="0.7" right="0.7" top="0.75" bottom="0.75" header="0.3" footer="0.3"/>
  <pageSetup scale="82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C69"/>
  <sheetViews>
    <sheetView workbookViewId="0">
      <selection activeCell="A39" sqref="A39:E39"/>
    </sheetView>
  </sheetViews>
  <sheetFormatPr defaultColWidth="0" defaultRowHeight="21" customHeight="1" zeroHeight="1"/>
  <cols>
    <col min="1" max="1" width="7.75" style="1" customWidth="1"/>
    <col min="2" max="2" width="44.25" style="1" customWidth="1"/>
    <col min="3" max="3" width="14.625" style="1" customWidth="1"/>
    <col min="4" max="4" width="15.25" style="1" customWidth="1"/>
    <col min="5" max="5" width="16.875" style="1" customWidth="1"/>
    <col min="6" max="6" width="16.125" style="1" customWidth="1"/>
    <col min="7" max="16383" width="10.25" style="1" hidden="1"/>
    <col min="16384" max="16384" width="6.375" style="1" customWidth="1"/>
  </cols>
  <sheetData>
    <row r="1" spans="1:5" s="3" customFormat="1" ht="18">
      <c r="A1" s="43" t="s">
        <v>115</v>
      </c>
      <c r="B1" s="44"/>
      <c r="C1" s="44"/>
      <c r="D1" s="44"/>
      <c r="E1" s="44"/>
    </row>
    <row r="2" spans="1:5" s="3" customFormat="1" ht="18">
      <c r="A2" s="43" t="s">
        <v>117</v>
      </c>
      <c r="B2" s="44"/>
      <c r="C2" s="44"/>
      <c r="D2" s="44"/>
      <c r="E2" s="44"/>
    </row>
    <row r="3" spans="1:5" s="3" customFormat="1" ht="18">
      <c r="A3" s="43" t="s">
        <v>116</v>
      </c>
      <c r="B3" s="44"/>
      <c r="C3" s="44"/>
      <c r="D3" s="44"/>
      <c r="E3" s="44"/>
    </row>
    <row r="4" spans="1:5" s="3" customFormat="1" ht="18">
      <c r="A4" s="43" t="s">
        <v>107</v>
      </c>
      <c r="B4" s="44"/>
      <c r="C4" s="44"/>
      <c r="D4" s="45" t="s">
        <v>44</v>
      </c>
      <c r="E4" s="44"/>
    </row>
    <row r="5" spans="1:5" s="3" customFormat="1" ht="18">
      <c r="A5" s="43" t="s">
        <v>22</v>
      </c>
      <c r="B5" s="44"/>
      <c r="C5" s="44"/>
      <c r="D5" s="45" t="s">
        <v>13</v>
      </c>
      <c r="E5" s="44"/>
    </row>
    <row r="6" spans="1:5" s="3" customFormat="1" ht="18">
      <c r="A6" s="440" t="s">
        <v>108</v>
      </c>
      <c r="B6" s="440"/>
      <c r="C6" s="44"/>
      <c r="D6" s="441">
        <v>1</v>
      </c>
      <c r="E6" s="441"/>
    </row>
    <row r="7" spans="1:5" s="10" customFormat="1" ht="8.4">
      <c r="A7" s="112"/>
      <c r="B7" s="112"/>
      <c r="C7" s="112"/>
      <c r="D7" s="112"/>
      <c r="E7" s="112"/>
    </row>
    <row r="8" spans="1:5" ht="36">
      <c r="A8" s="135" t="s">
        <v>10</v>
      </c>
      <c r="B8" s="460" t="s">
        <v>0</v>
      </c>
      <c r="C8" s="460"/>
      <c r="D8" s="136" t="s">
        <v>27</v>
      </c>
      <c r="E8" s="135" t="s">
        <v>5</v>
      </c>
    </row>
    <row r="9" spans="1:5" ht="18">
      <c r="A9" s="117"/>
      <c r="B9" s="137" t="s">
        <v>30</v>
      </c>
      <c r="C9" s="138"/>
      <c r="D9" s="117"/>
      <c r="E9" s="121"/>
    </row>
    <row r="10" spans="1:5" ht="18">
      <c r="A10" s="117"/>
      <c r="B10" s="50" t="s">
        <v>111</v>
      </c>
      <c r="C10" s="138"/>
      <c r="D10" s="117"/>
      <c r="E10" s="121"/>
    </row>
    <row r="11" spans="1:5" ht="18">
      <c r="A11" s="117"/>
      <c r="B11" s="50" t="s">
        <v>112</v>
      </c>
      <c r="C11" s="138"/>
      <c r="D11" s="117"/>
      <c r="E11" s="121"/>
    </row>
    <row r="12" spans="1:5" ht="18">
      <c r="A12" s="117"/>
      <c r="B12" s="50" t="s">
        <v>113</v>
      </c>
      <c r="C12" s="138"/>
      <c r="D12" s="117"/>
      <c r="E12" s="121"/>
    </row>
    <row r="13" spans="1:5" ht="18">
      <c r="A13" s="117"/>
      <c r="B13" s="50" t="s">
        <v>114</v>
      </c>
      <c r="C13" s="138"/>
      <c r="D13" s="117"/>
      <c r="E13" s="121"/>
    </row>
    <row r="14" spans="1:5" ht="18">
      <c r="A14" s="121"/>
      <c r="B14" s="50" t="s">
        <v>101</v>
      </c>
      <c r="C14" s="139"/>
      <c r="D14" s="121"/>
      <c r="E14" s="121"/>
    </row>
    <row r="15" spans="1:5" ht="18">
      <c r="A15" s="117">
        <v>1</v>
      </c>
      <c r="B15" s="50" t="str">
        <f>[285]ปร.5!B12</f>
        <v>ประเภทงานอาคาร</v>
      </c>
      <c r="C15" s="138" t="s">
        <v>48</v>
      </c>
      <c r="D15" s="140" t="e">
        <f>'ปร. 5'!E22</f>
        <v>#REF!</v>
      </c>
      <c r="E15" s="121"/>
    </row>
    <row r="16" spans="1:5" ht="18">
      <c r="A16" s="117"/>
      <c r="B16" s="50"/>
      <c r="C16" s="138"/>
      <c r="D16" s="117"/>
      <c r="E16" s="121"/>
    </row>
    <row r="17" spans="1:6" ht="18">
      <c r="A17" s="117"/>
      <c r="B17" s="50"/>
      <c r="C17" s="138"/>
      <c r="D17" s="117"/>
      <c r="E17" s="121"/>
    </row>
    <row r="18" spans="1:6" ht="18">
      <c r="A18" s="117"/>
      <c r="B18" s="50"/>
      <c r="C18" s="138"/>
      <c r="D18" s="117"/>
      <c r="E18" s="121"/>
    </row>
    <row r="19" spans="1:6" ht="18">
      <c r="A19" s="121"/>
      <c r="B19" s="141"/>
      <c r="C19" s="142"/>
      <c r="D19" s="121"/>
      <c r="E19" s="121"/>
    </row>
    <row r="20" spans="1:6" ht="18">
      <c r="A20" s="121"/>
      <c r="B20" s="141"/>
      <c r="C20" s="142"/>
      <c r="D20" s="118"/>
      <c r="E20" s="121"/>
    </row>
    <row r="21" spans="1:6" ht="18.600000000000001" thickBot="1">
      <c r="A21" s="121"/>
      <c r="B21" s="143" t="s">
        <v>102</v>
      </c>
      <c r="C21" s="139"/>
      <c r="D21" s="130" t="e">
        <f>SUM(D15:D20)</f>
        <v>#REF!</v>
      </c>
      <c r="E21" s="121"/>
    </row>
    <row r="22" spans="1:6" ht="18.600000000000001" thickTop="1">
      <c r="A22" s="121"/>
      <c r="B22" s="461" t="e">
        <f>"(ตัวอักษร) ("&amp;BAHTTEXT(D21)&amp;")"</f>
        <v>#REF!</v>
      </c>
      <c r="C22" s="462"/>
      <c r="D22" s="144"/>
      <c r="E22" s="121"/>
    </row>
    <row r="23" spans="1:6" ht="18">
      <c r="A23" s="127"/>
      <c r="B23" s="145"/>
      <c r="C23" s="146"/>
      <c r="D23" s="147"/>
      <c r="E23" s="127"/>
    </row>
    <row r="24" spans="1:6" s="61" customFormat="1" ht="25.8">
      <c r="A24" s="60"/>
    </row>
    <row r="25" spans="1:6" s="61" customFormat="1" ht="25.8">
      <c r="A25" s="60"/>
    </row>
    <row r="26" spans="1:6" s="61" customFormat="1" ht="25.8"/>
    <row r="27" spans="1:6" ht="20.399999999999999">
      <c r="A27" s="445" t="s">
        <v>37</v>
      </c>
      <c r="B27" s="445"/>
      <c r="C27" s="445"/>
      <c r="D27" s="445"/>
      <c r="E27" s="445"/>
      <c r="F27" s="151"/>
    </row>
    <row r="28" spans="1:6" ht="18">
      <c r="A28" s="438" t="s">
        <v>99</v>
      </c>
      <c r="B28" s="438"/>
      <c r="C28" s="438"/>
      <c r="D28" s="438"/>
      <c r="E28" s="438"/>
    </row>
    <row r="29" spans="1:6" ht="18">
      <c r="A29" s="438" t="s">
        <v>39</v>
      </c>
      <c r="B29" s="438"/>
      <c r="C29" s="438"/>
      <c r="D29" s="438"/>
      <c r="E29" s="438"/>
    </row>
    <row r="30" spans="1:6" ht="18">
      <c r="A30" s="438"/>
      <c r="B30" s="438"/>
      <c r="C30" s="438"/>
      <c r="D30" s="438"/>
      <c r="E30" s="438"/>
      <c r="F30" s="438"/>
    </row>
    <row r="31" spans="1:6" ht="20.399999999999999">
      <c r="A31" s="445" t="s">
        <v>37</v>
      </c>
      <c r="B31" s="445"/>
      <c r="C31" s="445"/>
      <c r="D31" s="445"/>
      <c r="E31" s="445"/>
    </row>
    <row r="32" spans="1:6" ht="18">
      <c r="A32" s="446" t="s">
        <v>100</v>
      </c>
      <c r="B32" s="446"/>
      <c r="C32" s="446"/>
      <c r="D32" s="446"/>
      <c r="E32" s="446"/>
      <c r="F32" s="152"/>
    </row>
    <row r="33" spans="1:6" ht="18">
      <c r="A33" s="446" t="s">
        <v>57</v>
      </c>
      <c r="B33" s="446"/>
      <c r="C33" s="446"/>
      <c r="D33" s="446"/>
      <c r="E33" s="446"/>
      <c r="F33" s="152"/>
    </row>
    <row r="34" spans="1:6" ht="18">
      <c r="A34" s="438" t="s">
        <v>56</v>
      </c>
      <c r="B34" s="438"/>
      <c r="C34" s="438"/>
      <c r="D34" s="438"/>
      <c r="E34" s="438"/>
    </row>
    <row r="35" spans="1:6" ht="18">
      <c r="A35" s="41"/>
      <c r="B35" s="41"/>
      <c r="C35" s="41"/>
      <c r="D35" s="41"/>
      <c r="E35" s="41"/>
      <c r="F35" s="41"/>
    </row>
    <row r="36" spans="1:6" ht="18">
      <c r="A36" s="438"/>
      <c r="B36" s="438"/>
      <c r="C36" s="438"/>
      <c r="D36" s="438"/>
      <c r="E36" s="438"/>
    </row>
    <row r="37" spans="1:6" ht="20.399999999999999">
      <c r="A37" s="445" t="s">
        <v>37</v>
      </c>
      <c r="B37" s="445"/>
      <c r="C37" s="445"/>
      <c r="D37" s="445"/>
      <c r="E37" s="445"/>
    </row>
    <row r="38" spans="1:6" ht="18">
      <c r="A38" s="438" t="s">
        <v>110</v>
      </c>
      <c r="B38" s="438"/>
      <c r="C38" s="438"/>
      <c r="D38" s="438"/>
      <c r="E38" s="438"/>
    </row>
    <row r="39" spans="1:6" ht="18">
      <c r="A39" s="438" t="s">
        <v>109</v>
      </c>
      <c r="B39" s="438"/>
      <c r="C39" s="438"/>
      <c r="D39" s="438"/>
      <c r="E39" s="438"/>
    </row>
    <row r="40" spans="1:6" ht="18">
      <c r="A40" s="438"/>
      <c r="B40" s="438"/>
      <c r="C40" s="438"/>
      <c r="D40" s="438"/>
      <c r="E40" s="438"/>
      <c r="F40" s="438"/>
    </row>
    <row r="41" spans="1:6" ht="18">
      <c r="A41" s="438"/>
      <c r="B41" s="438"/>
      <c r="C41" s="438"/>
      <c r="D41" s="438"/>
      <c r="E41" s="438"/>
      <c r="F41" s="41"/>
    </row>
    <row r="42" spans="1:6" ht="18">
      <c r="A42" s="438"/>
      <c r="B42" s="438"/>
      <c r="C42" s="438"/>
      <c r="D42" s="438"/>
      <c r="E42" s="438"/>
      <c r="F42" s="41"/>
    </row>
    <row r="43" spans="1:6" ht="18">
      <c r="A43" s="438"/>
      <c r="B43" s="438"/>
      <c r="C43" s="438"/>
      <c r="D43" s="438"/>
      <c r="E43" s="438"/>
      <c r="F43" s="41"/>
    </row>
    <row r="44" spans="1:6" ht="18">
      <c r="A44" s="439"/>
      <c r="B44" s="439"/>
      <c r="C44" s="439"/>
      <c r="D44" s="439"/>
      <c r="E44" s="439"/>
      <c r="F44" s="41"/>
    </row>
    <row r="45" spans="1:6" ht="18">
      <c r="A45" s="439"/>
      <c r="B45" s="439"/>
      <c r="C45" s="439"/>
      <c r="D45" s="439"/>
      <c r="E45" s="439"/>
      <c r="F45" s="41"/>
    </row>
    <row r="46" spans="1:6" ht="18">
      <c r="A46" s="438"/>
      <c r="B46" s="438"/>
      <c r="C46" s="438"/>
      <c r="D46" s="438"/>
      <c r="E46" s="438"/>
      <c r="F46" s="41"/>
    </row>
    <row r="47" spans="1:6" ht="18">
      <c r="A47" s="438"/>
      <c r="B47" s="438"/>
      <c r="C47" s="438"/>
      <c r="D47" s="438"/>
      <c r="E47" s="438"/>
      <c r="F47" s="41"/>
    </row>
    <row r="48" spans="1:6" ht="18">
      <c r="A48" s="438"/>
      <c r="B48" s="438"/>
      <c r="C48" s="438"/>
      <c r="D48" s="438"/>
      <c r="E48" s="438"/>
      <c r="F48" s="41"/>
    </row>
    <row r="49" spans="1:6" ht="18">
      <c r="A49" s="438"/>
      <c r="B49" s="438"/>
      <c r="C49" s="438"/>
      <c r="D49" s="438"/>
      <c r="E49" s="438"/>
      <c r="F49" s="41"/>
    </row>
    <row r="50" spans="1:6" ht="18">
      <c r="A50" s="439"/>
      <c r="B50" s="439"/>
      <c r="C50" s="439"/>
      <c r="D50" s="439"/>
      <c r="E50" s="439"/>
      <c r="F50" s="41"/>
    </row>
    <row r="51" spans="1:6" ht="18">
      <c r="A51" s="439"/>
      <c r="B51" s="439"/>
      <c r="C51" s="439"/>
      <c r="D51" s="439"/>
      <c r="E51" s="439"/>
      <c r="F51" s="41"/>
    </row>
    <row r="52" spans="1:6" ht="18">
      <c r="A52" s="438"/>
      <c r="B52" s="438"/>
      <c r="C52" s="438"/>
      <c r="D52" s="438"/>
      <c r="E52" s="438"/>
      <c r="F52" s="41"/>
    </row>
    <row r="53" spans="1:6" ht="18">
      <c r="A53" s="438"/>
      <c r="B53" s="438"/>
      <c r="C53" s="438"/>
      <c r="D53" s="438"/>
      <c r="E53" s="438"/>
      <c r="F53" s="41"/>
    </row>
    <row r="54" spans="1:6" ht="18">
      <c r="A54" s="438"/>
      <c r="B54" s="438"/>
      <c r="C54" s="438"/>
      <c r="D54" s="438"/>
      <c r="E54" s="438"/>
      <c r="F54" s="41"/>
    </row>
    <row r="55" spans="1:6" ht="18"/>
    <row r="56" spans="1:6" ht="18"/>
    <row r="57" spans="1:6" ht="18"/>
    <row r="58" spans="1:6" ht="18"/>
    <row r="59" spans="1:6" ht="18"/>
    <row r="60" spans="1:6" ht="18"/>
    <row r="61" spans="1:6" ht="18"/>
    <row r="62" spans="1:6" ht="18"/>
    <row r="63" spans="1:6" ht="18"/>
    <row r="64" spans="1:6" ht="18"/>
    <row r="65" ht="18"/>
    <row r="66" ht="18"/>
    <row r="67" ht="18"/>
    <row r="68" ht="18"/>
    <row r="69" ht="18"/>
  </sheetData>
  <mergeCells count="31">
    <mergeCell ref="A29:E29"/>
    <mergeCell ref="A6:B6"/>
    <mergeCell ref="D6:E6"/>
    <mergeCell ref="B8:C8"/>
    <mergeCell ref="B22:C22"/>
    <mergeCell ref="A27:E27"/>
    <mergeCell ref="A28:E28"/>
    <mergeCell ref="A42:E42"/>
    <mergeCell ref="A30:F30"/>
    <mergeCell ref="A37:E37"/>
    <mergeCell ref="A40:F40"/>
    <mergeCell ref="A41:E41"/>
    <mergeCell ref="A36:E36"/>
    <mergeCell ref="A39:E39"/>
    <mergeCell ref="A31:E31"/>
    <mergeCell ref="A32:E32"/>
    <mergeCell ref="A33:E33"/>
    <mergeCell ref="A34:E34"/>
    <mergeCell ref="A38:E38"/>
    <mergeCell ref="A54:E54"/>
    <mergeCell ref="A43:E43"/>
    <mergeCell ref="A44:E44"/>
    <mergeCell ref="A45:E45"/>
    <mergeCell ref="A46:E46"/>
    <mergeCell ref="A47:E47"/>
    <mergeCell ref="A48:E48"/>
    <mergeCell ref="A49:E49"/>
    <mergeCell ref="A50:E50"/>
    <mergeCell ref="A51:E51"/>
    <mergeCell ref="A52:E52"/>
    <mergeCell ref="A53:E53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  <headerFooter>
    <oddHeader>&amp;R&amp;"TH SarabunPSK,Regular"ปร.6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77"/>
  <sheetViews>
    <sheetView workbookViewId="0">
      <selection activeCell="E20" sqref="E20"/>
    </sheetView>
  </sheetViews>
  <sheetFormatPr defaultColWidth="0" defaultRowHeight="18.75" customHeight="1" zeroHeight="1"/>
  <cols>
    <col min="1" max="1" width="7.25" style="1" customWidth="1"/>
    <col min="2" max="2" width="37.25" style="1" customWidth="1"/>
    <col min="3" max="3" width="14" style="1" customWidth="1"/>
    <col min="4" max="4" width="10.375" style="1" customWidth="1"/>
    <col min="5" max="5" width="13.875" style="1" customWidth="1"/>
    <col min="6" max="6" width="10.75" style="1" customWidth="1"/>
    <col min="7" max="7" width="10.25" style="1" customWidth="1"/>
    <col min="8" max="16384" width="10.25" style="1" hidden="1"/>
  </cols>
  <sheetData>
    <row r="1" spans="1:6" ht="21">
      <c r="A1" s="448" t="s">
        <v>16</v>
      </c>
      <c r="B1" s="448"/>
      <c r="C1" s="448"/>
      <c r="D1" s="448"/>
      <c r="E1" s="448"/>
      <c r="F1" s="448"/>
    </row>
    <row r="2" spans="1:6" ht="18">
      <c r="A2" s="449" t="s">
        <v>97</v>
      </c>
      <c r="B2" s="449"/>
      <c r="C2" s="449"/>
      <c r="D2" s="449"/>
      <c r="E2" s="449"/>
      <c r="F2" s="449"/>
    </row>
    <row r="3" spans="1:6" s="3" customFormat="1" ht="18">
      <c r="A3" s="2" t="s">
        <v>18</v>
      </c>
      <c r="B3" s="450" t="s">
        <v>104</v>
      </c>
      <c r="C3" s="450"/>
      <c r="D3" s="450"/>
      <c r="E3" s="450"/>
      <c r="F3" s="450"/>
    </row>
    <row r="4" spans="1:6" s="3" customFormat="1" ht="18">
      <c r="A4" s="4"/>
      <c r="B4" s="5" t="s">
        <v>105</v>
      </c>
      <c r="C4" s="5"/>
      <c r="D4" s="5"/>
      <c r="E4" s="5"/>
      <c r="F4" s="5"/>
    </row>
    <row r="5" spans="1:6" s="3" customFormat="1" ht="18">
      <c r="A5" s="6" t="s">
        <v>18</v>
      </c>
      <c r="B5" s="451" t="s">
        <v>98</v>
      </c>
      <c r="C5" s="451"/>
      <c r="D5" s="451"/>
      <c r="E5" s="451"/>
      <c r="F5" s="451"/>
    </row>
    <row r="6" spans="1:6" s="3" customFormat="1" ht="18">
      <c r="A6" s="6" t="s">
        <v>18</v>
      </c>
      <c r="B6" s="451" t="s">
        <v>103</v>
      </c>
      <c r="C6" s="451"/>
      <c r="D6" s="451"/>
      <c r="E6" s="451"/>
      <c r="F6" s="451"/>
    </row>
    <row r="7" spans="1:6" ht="18">
      <c r="A7" s="7" t="s">
        <v>18</v>
      </c>
      <c r="B7" s="8" t="s">
        <v>22</v>
      </c>
      <c r="C7" s="8"/>
      <c r="D7" s="9" t="s">
        <v>13</v>
      </c>
      <c r="F7" s="8"/>
    </row>
    <row r="8" spans="1:6" ht="18">
      <c r="A8" s="6" t="s">
        <v>18</v>
      </c>
      <c r="B8" s="451" t="s">
        <v>106</v>
      </c>
      <c r="C8" s="451"/>
      <c r="D8" s="451"/>
      <c r="E8" s="110" t="s">
        <v>23</v>
      </c>
      <c r="F8" s="8"/>
    </row>
    <row r="9" spans="1:6" ht="18">
      <c r="A9" s="6" t="s">
        <v>18</v>
      </c>
      <c r="B9" s="110" t="s">
        <v>24</v>
      </c>
      <c r="C9" s="111">
        <v>9</v>
      </c>
      <c r="D9" s="110"/>
      <c r="E9" s="110"/>
      <c r="F9" s="8"/>
    </row>
    <row r="10" spans="1:6" ht="18">
      <c r="A10" s="6" t="s">
        <v>18</v>
      </c>
      <c r="B10" s="463">
        <v>44680</v>
      </c>
      <c r="C10" s="463"/>
      <c r="D10" s="110"/>
      <c r="E10" s="110"/>
      <c r="F10" s="8"/>
    </row>
    <row r="11" spans="1:6" s="10" customFormat="1" ht="8.4">
      <c r="A11" s="112"/>
      <c r="B11" s="112"/>
      <c r="C11" s="112"/>
      <c r="D11" s="112"/>
      <c r="E11" s="112"/>
    </row>
    <row r="12" spans="1:6" ht="52.8" thickBot="1">
      <c r="A12" s="113" t="s">
        <v>10</v>
      </c>
      <c r="B12" s="113" t="s">
        <v>0</v>
      </c>
      <c r="C12" s="114" t="s">
        <v>25</v>
      </c>
      <c r="D12" s="115" t="s">
        <v>26</v>
      </c>
      <c r="E12" s="114" t="s">
        <v>27</v>
      </c>
      <c r="F12" s="11" t="s">
        <v>5</v>
      </c>
    </row>
    <row r="13" spans="1:6" ht="18.600000000000001" thickTop="1">
      <c r="A13" s="16">
        <v>1</v>
      </c>
      <c r="B13" s="116" t="s">
        <v>28</v>
      </c>
      <c r="C13" s="16" t="e">
        <f>#REF!</f>
        <v>#REF!</v>
      </c>
      <c r="D13" s="149">
        <v>1.3045</v>
      </c>
      <c r="E13" s="117" t="e">
        <f>ROUND(C13*D13,0)</f>
        <v>#REF!</v>
      </c>
      <c r="F13" s="19"/>
    </row>
    <row r="14" spans="1:6" ht="18">
      <c r="A14" s="148"/>
      <c r="B14" s="150"/>
      <c r="C14" s="148"/>
      <c r="D14" s="149"/>
      <c r="E14" s="117"/>
      <c r="F14" s="56"/>
    </row>
    <row r="15" spans="1:6" ht="18">
      <c r="A15" s="117"/>
      <c r="B15" s="118"/>
      <c r="C15" s="117"/>
      <c r="D15" s="119"/>
      <c r="E15" s="117"/>
      <c r="F15" s="23"/>
    </row>
    <row r="16" spans="1:6" ht="18">
      <c r="A16" s="117"/>
      <c r="B16" s="120" t="s">
        <v>29</v>
      </c>
      <c r="C16" s="121"/>
      <c r="D16" s="121"/>
      <c r="E16" s="121"/>
      <c r="F16" s="23"/>
    </row>
    <row r="17" spans="1:7" ht="18">
      <c r="A17" s="117"/>
      <c r="B17" s="122">
        <v>0</v>
      </c>
      <c r="C17" s="121"/>
      <c r="D17" s="121"/>
      <c r="E17" s="121"/>
      <c r="F17" s="23"/>
    </row>
    <row r="18" spans="1:7" ht="18">
      <c r="A18" s="117"/>
      <c r="B18" s="123">
        <v>0</v>
      </c>
      <c r="C18" s="121"/>
      <c r="D18" s="121"/>
      <c r="E18" s="121"/>
      <c r="F18" s="23"/>
    </row>
    <row r="19" spans="1:7" ht="18">
      <c r="A19" s="117"/>
      <c r="B19" s="124">
        <v>5</v>
      </c>
      <c r="C19" s="121"/>
      <c r="D19" s="121"/>
      <c r="E19" s="121"/>
      <c r="F19" s="23"/>
    </row>
    <row r="20" spans="1:7" ht="18">
      <c r="A20" s="125"/>
      <c r="B20" s="126">
        <v>7</v>
      </c>
      <c r="C20" s="127"/>
      <c r="D20" s="127"/>
      <c r="E20" s="127"/>
      <c r="F20" s="28"/>
    </row>
    <row r="21" spans="1:7" ht="18">
      <c r="A21" s="128" t="s">
        <v>30</v>
      </c>
      <c r="B21" s="464" t="s">
        <v>31</v>
      </c>
      <c r="C21" s="465"/>
      <c r="D21" s="466"/>
      <c r="E21" s="129" t="e">
        <f>SUM(E13)</f>
        <v>#REF!</v>
      </c>
      <c r="F21" s="31"/>
    </row>
    <row r="22" spans="1:7" ht="18.600000000000001" thickBot="1">
      <c r="A22" s="127"/>
      <c r="B22" s="457" t="e">
        <f>"คิดเป็นเงินประมาณ           ("&amp;BAHTTEXT(E22)&amp;")"</f>
        <v>#REF!</v>
      </c>
      <c r="C22" s="458"/>
      <c r="D22" s="459"/>
      <c r="E22" s="130" t="e">
        <f>FLOOR(E21,1000)</f>
        <v>#REF!</v>
      </c>
      <c r="F22" s="28" t="s">
        <v>32</v>
      </c>
    </row>
    <row r="23" spans="1:7" ht="18.600000000000001" thickTop="1">
      <c r="A23" s="131" t="s">
        <v>33</v>
      </c>
      <c r="B23" s="132"/>
      <c r="C23" s="133" t="s">
        <v>34</v>
      </c>
      <c r="D23" s="134"/>
      <c r="E23" s="134"/>
      <c r="F23" s="36"/>
    </row>
    <row r="24" spans="1:7" ht="18">
      <c r="A24" s="37" t="s">
        <v>35</v>
      </c>
      <c r="B24" s="38"/>
      <c r="C24" s="39" t="s">
        <v>36</v>
      </c>
      <c r="D24" s="40"/>
      <c r="E24" s="40"/>
      <c r="F24" s="40"/>
    </row>
    <row r="25" spans="1:7" ht="18"/>
    <row r="26" spans="1:7" ht="18"/>
    <row r="27" spans="1:7" ht="18"/>
    <row r="28" spans="1:7" ht="18"/>
    <row r="29" spans="1:7" ht="20.399999999999999">
      <c r="A29" s="445" t="s">
        <v>37</v>
      </c>
      <c r="B29" s="445"/>
      <c r="C29" s="445"/>
      <c r="D29" s="445"/>
      <c r="E29" s="445"/>
      <c r="F29" s="445"/>
      <c r="G29" s="151"/>
    </row>
    <row r="30" spans="1:7" ht="18">
      <c r="A30" s="438" t="s">
        <v>99</v>
      </c>
      <c r="B30" s="438"/>
      <c r="C30" s="438"/>
      <c r="D30" s="438"/>
      <c r="E30" s="438"/>
      <c r="F30" s="438"/>
    </row>
    <row r="31" spans="1:7" ht="18">
      <c r="A31" s="438" t="s">
        <v>39</v>
      </c>
      <c r="B31" s="438"/>
      <c r="C31" s="438"/>
      <c r="D31" s="438"/>
      <c r="E31" s="438"/>
      <c r="F31" s="438"/>
    </row>
    <row r="32" spans="1:7" ht="18">
      <c r="A32" s="438"/>
      <c r="B32" s="438"/>
      <c r="C32" s="438"/>
      <c r="D32" s="438"/>
      <c r="E32" s="438"/>
      <c r="F32" s="438"/>
    </row>
    <row r="33" spans="1:6" ht="20.399999999999999">
      <c r="A33" s="445" t="s">
        <v>37</v>
      </c>
      <c r="B33" s="438"/>
      <c r="C33" s="438"/>
      <c r="D33" s="438"/>
      <c r="E33" s="438"/>
      <c r="F33" s="438"/>
    </row>
    <row r="34" spans="1:6" ht="18">
      <c r="A34" s="446" t="s">
        <v>100</v>
      </c>
      <c r="B34" s="446"/>
      <c r="C34" s="446"/>
      <c r="D34" s="446"/>
      <c r="E34" s="446"/>
      <c r="F34" s="446"/>
    </row>
    <row r="35" spans="1:6" ht="18">
      <c r="A35" s="446" t="s">
        <v>57</v>
      </c>
      <c r="B35" s="446"/>
      <c r="C35" s="446"/>
      <c r="D35" s="446"/>
      <c r="E35" s="446"/>
      <c r="F35" s="446"/>
    </row>
    <row r="36" spans="1:6" ht="18">
      <c r="A36" s="438" t="s">
        <v>56</v>
      </c>
      <c r="B36" s="438"/>
      <c r="C36" s="438"/>
      <c r="D36" s="438"/>
      <c r="E36" s="438"/>
      <c r="F36" s="438"/>
    </row>
    <row r="37" spans="1:6" ht="18">
      <c r="A37" s="41"/>
      <c r="B37" s="41"/>
      <c r="C37" s="41"/>
      <c r="D37" s="41"/>
      <c r="E37" s="41"/>
      <c r="F37" s="41"/>
    </row>
    <row r="38" spans="1:6" ht="18">
      <c r="A38" s="438"/>
      <c r="B38" s="438"/>
      <c r="C38" s="438"/>
      <c r="D38" s="438"/>
      <c r="E38" s="438"/>
    </row>
    <row r="39" spans="1:6" ht="20.399999999999999">
      <c r="A39" s="445" t="s">
        <v>37</v>
      </c>
      <c r="B39" s="438"/>
      <c r="C39" s="438"/>
      <c r="D39" s="438"/>
      <c r="E39" s="438"/>
      <c r="F39" s="438"/>
    </row>
    <row r="40" spans="1:6" ht="18">
      <c r="A40" s="438" t="s">
        <v>110</v>
      </c>
      <c r="B40" s="438"/>
      <c r="C40" s="438"/>
      <c r="D40" s="438"/>
      <c r="E40" s="438"/>
      <c r="F40" s="438"/>
    </row>
    <row r="41" spans="1:6" ht="18">
      <c r="A41" s="438" t="s">
        <v>109</v>
      </c>
      <c r="B41" s="438"/>
      <c r="C41" s="438"/>
      <c r="D41" s="438"/>
      <c r="E41" s="438"/>
      <c r="F41" s="438"/>
    </row>
    <row r="42" spans="1:6" ht="18">
      <c r="A42" s="438"/>
      <c r="B42" s="438"/>
      <c r="C42" s="438"/>
      <c r="D42" s="438"/>
      <c r="E42" s="438"/>
      <c r="F42" s="438"/>
    </row>
    <row r="43" spans="1:6" ht="18">
      <c r="A43" s="447"/>
      <c r="B43" s="447"/>
      <c r="C43" s="447"/>
      <c r="D43" s="447"/>
      <c r="E43" s="447"/>
      <c r="F43" s="447"/>
    </row>
    <row r="44" spans="1:6" ht="18"/>
    <row r="45" spans="1:6" ht="18"/>
    <row r="46" spans="1:6" ht="18"/>
    <row r="47" spans="1:6" ht="18"/>
    <row r="48" spans="1:6" ht="18"/>
    <row r="49" ht="18"/>
    <row r="50" ht="18"/>
    <row r="51" ht="18"/>
    <row r="52" ht="18"/>
    <row r="53" ht="18"/>
    <row r="54" ht="18"/>
    <row r="55" ht="18"/>
    <row r="56" ht="18"/>
    <row r="57" ht="18"/>
    <row r="58" ht="18"/>
    <row r="59" ht="18"/>
    <row r="60" ht="18"/>
    <row r="61" ht="18"/>
    <row r="62" ht="18"/>
    <row r="63" ht="18"/>
    <row r="64" ht="18"/>
    <row r="65" ht="18"/>
    <row r="66" ht="18"/>
    <row r="67" ht="18"/>
    <row r="68" ht="18"/>
    <row r="69" ht="18"/>
    <row r="70" ht="18"/>
    <row r="71" ht="18"/>
    <row r="72" ht="18"/>
    <row r="73" ht="18"/>
    <row r="74" ht="18"/>
    <row r="75" ht="18.75" customHeight="1"/>
    <row r="76" ht="18.75" customHeight="1"/>
    <row r="77" ht="18.75" customHeight="1"/>
  </sheetData>
  <mergeCells count="23">
    <mergeCell ref="B8:D8"/>
    <mergeCell ref="A1:F1"/>
    <mergeCell ref="A2:F2"/>
    <mergeCell ref="B3:F3"/>
    <mergeCell ref="B5:F5"/>
    <mergeCell ref="B6:F6"/>
    <mergeCell ref="A38:E38"/>
    <mergeCell ref="B10:C10"/>
    <mergeCell ref="B21:D21"/>
    <mergeCell ref="B22:D22"/>
    <mergeCell ref="A29:F29"/>
    <mergeCell ref="A30:F30"/>
    <mergeCell ref="A31:F31"/>
    <mergeCell ref="A32:F32"/>
    <mergeCell ref="A33:F33"/>
    <mergeCell ref="A34:F34"/>
    <mergeCell ref="A35:F35"/>
    <mergeCell ref="A36:F36"/>
    <mergeCell ref="A39:F39"/>
    <mergeCell ref="A40:F40"/>
    <mergeCell ref="A41:F41"/>
    <mergeCell ref="A42:F42"/>
    <mergeCell ref="A43:F43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  <headerFooter>
    <oddHeader>&amp;R&amp;"TH SarabunPSK,Regular"ปร.5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955DD-3585-4D1A-B2DC-8CCDB490331D}">
  <dimension ref="A1:R55"/>
  <sheetViews>
    <sheetView workbookViewId="0">
      <selection activeCell="JC4" sqref="JC4"/>
    </sheetView>
  </sheetViews>
  <sheetFormatPr defaultColWidth="0" defaultRowHeight="19.8" zeroHeight="1"/>
  <cols>
    <col min="1" max="1" width="7.25" style="153" customWidth="1"/>
    <col min="2" max="3" width="4.75" style="153" customWidth="1"/>
    <col min="4" max="4" width="5.625" style="153" customWidth="1"/>
    <col min="5" max="7" width="4.75" style="153" customWidth="1"/>
    <col min="8" max="8" width="1.75" style="153" customWidth="1"/>
    <col min="9" max="10" width="4.875" style="153" customWidth="1"/>
    <col min="11" max="13" width="4.75" style="153" customWidth="1"/>
    <col min="14" max="14" width="6.25" style="153" customWidth="1"/>
    <col min="15" max="15" width="9.875" style="153" customWidth="1"/>
    <col min="16" max="16" width="13" style="153" customWidth="1"/>
    <col min="17" max="18" width="5.875" style="153" customWidth="1"/>
    <col min="19" max="19" width="13" style="153" customWidth="1"/>
    <col min="20" max="21" width="5.875" style="153" customWidth="1"/>
    <col min="22" max="22" width="9.125" style="153" customWidth="1"/>
    <col min="23" max="259" width="0" style="153" hidden="1"/>
    <col min="260" max="260" width="7.25" style="153" customWidth="1"/>
    <col min="261" max="262" width="4.75" style="153" customWidth="1"/>
    <col min="263" max="263" width="5.625" style="153" customWidth="1"/>
    <col min="264" max="266" width="4.75" style="153" customWidth="1"/>
    <col min="267" max="267" width="1.75" style="153" customWidth="1"/>
    <col min="268" max="269" width="4.875" style="153" customWidth="1"/>
    <col min="270" max="272" width="4.75" style="153" customWidth="1"/>
    <col min="273" max="273" width="6.25" style="153" customWidth="1"/>
    <col min="274" max="274" width="9.875" style="153" customWidth="1"/>
    <col min="275" max="275" width="13" style="153" customWidth="1"/>
    <col min="276" max="277" width="5.875" style="153" customWidth="1"/>
    <col min="278" max="278" width="9.125" style="153" customWidth="1"/>
    <col min="279" max="515" width="0" style="153" hidden="1"/>
    <col min="516" max="516" width="7.25" style="153" customWidth="1"/>
    <col min="517" max="518" width="4.75" style="153" customWidth="1"/>
    <col min="519" max="519" width="5.625" style="153" customWidth="1"/>
    <col min="520" max="522" width="4.75" style="153" customWidth="1"/>
    <col min="523" max="523" width="1.75" style="153" customWidth="1"/>
    <col min="524" max="525" width="4.875" style="153" customWidth="1"/>
    <col min="526" max="528" width="4.75" style="153" customWidth="1"/>
    <col min="529" max="529" width="6.25" style="153" customWidth="1"/>
    <col min="530" max="530" width="9.875" style="153" customWidth="1"/>
    <col min="531" max="531" width="13" style="153" customWidth="1"/>
    <col min="532" max="533" width="5.875" style="153" customWidth="1"/>
    <col min="534" max="534" width="9.125" style="153" customWidth="1"/>
    <col min="535" max="771" width="0" style="153" hidden="1"/>
    <col min="772" max="772" width="7.25" style="153" customWidth="1"/>
    <col min="773" max="774" width="4.75" style="153" customWidth="1"/>
    <col min="775" max="775" width="5.625" style="153" customWidth="1"/>
    <col min="776" max="778" width="4.75" style="153" customWidth="1"/>
    <col min="779" max="779" width="1.75" style="153" customWidth="1"/>
    <col min="780" max="781" width="4.875" style="153" customWidth="1"/>
    <col min="782" max="784" width="4.75" style="153" customWidth="1"/>
    <col min="785" max="785" width="6.25" style="153" customWidth="1"/>
    <col min="786" max="786" width="9.875" style="153" customWidth="1"/>
    <col min="787" max="787" width="13" style="153" customWidth="1"/>
    <col min="788" max="789" width="5.875" style="153" customWidth="1"/>
    <col min="790" max="790" width="9.125" style="153" customWidth="1"/>
    <col min="791" max="1027" width="0" style="153" hidden="1"/>
    <col min="1028" max="1028" width="7.25" style="153" customWidth="1"/>
    <col min="1029" max="1030" width="4.75" style="153" customWidth="1"/>
    <col min="1031" max="1031" width="5.625" style="153" customWidth="1"/>
    <col min="1032" max="1034" width="4.75" style="153" customWidth="1"/>
    <col min="1035" max="1035" width="1.75" style="153" customWidth="1"/>
    <col min="1036" max="1037" width="4.875" style="153" customWidth="1"/>
    <col min="1038" max="1040" width="4.75" style="153" customWidth="1"/>
    <col min="1041" max="1041" width="6.25" style="153" customWidth="1"/>
    <col min="1042" max="1042" width="9.875" style="153" customWidth="1"/>
    <col min="1043" max="1043" width="13" style="153" customWidth="1"/>
    <col min="1044" max="1045" width="5.875" style="153" customWidth="1"/>
    <col min="1046" max="1046" width="9.125" style="153" customWidth="1"/>
    <col min="1047" max="1283" width="0" style="153" hidden="1"/>
    <col min="1284" max="1284" width="7.25" style="153" customWidth="1"/>
    <col min="1285" max="1286" width="4.75" style="153" customWidth="1"/>
    <col min="1287" max="1287" width="5.625" style="153" customWidth="1"/>
    <col min="1288" max="1290" width="4.75" style="153" customWidth="1"/>
    <col min="1291" max="1291" width="1.75" style="153" customWidth="1"/>
    <col min="1292" max="1293" width="4.875" style="153" customWidth="1"/>
    <col min="1294" max="1296" width="4.75" style="153" customWidth="1"/>
    <col min="1297" max="1297" width="6.25" style="153" customWidth="1"/>
    <col min="1298" max="1298" width="9.875" style="153" customWidth="1"/>
    <col min="1299" max="1299" width="13" style="153" customWidth="1"/>
    <col min="1300" max="1301" width="5.875" style="153" customWidth="1"/>
    <col min="1302" max="1302" width="9.125" style="153" customWidth="1"/>
    <col min="1303" max="1539" width="0" style="153" hidden="1"/>
    <col min="1540" max="1540" width="7.25" style="153" customWidth="1"/>
    <col min="1541" max="1542" width="4.75" style="153" customWidth="1"/>
    <col min="1543" max="1543" width="5.625" style="153" customWidth="1"/>
    <col min="1544" max="1546" width="4.75" style="153" customWidth="1"/>
    <col min="1547" max="1547" width="1.75" style="153" customWidth="1"/>
    <col min="1548" max="1549" width="4.875" style="153" customWidth="1"/>
    <col min="1550" max="1552" width="4.75" style="153" customWidth="1"/>
    <col min="1553" max="1553" width="6.25" style="153" customWidth="1"/>
    <col min="1554" max="1554" width="9.875" style="153" customWidth="1"/>
    <col min="1555" max="1555" width="13" style="153" customWidth="1"/>
    <col min="1556" max="1557" width="5.875" style="153" customWidth="1"/>
    <col min="1558" max="1558" width="9.125" style="153" customWidth="1"/>
    <col min="1559" max="1795" width="0" style="153" hidden="1"/>
    <col min="1796" max="1796" width="7.25" style="153" customWidth="1"/>
    <col min="1797" max="1798" width="4.75" style="153" customWidth="1"/>
    <col min="1799" max="1799" width="5.625" style="153" customWidth="1"/>
    <col min="1800" max="1802" width="4.75" style="153" customWidth="1"/>
    <col min="1803" max="1803" width="1.75" style="153" customWidth="1"/>
    <col min="1804" max="1805" width="4.875" style="153" customWidth="1"/>
    <col min="1806" max="1808" width="4.75" style="153" customWidth="1"/>
    <col min="1809" max="1809" width="6.25" style="153" customWidth="1"/>
    <col min="1810" max="1810" width="9.875" style="153" customWidth="1"/>
    <col min="1811" max="1811" width="13" style="153" customWidth="1"/>
    <col min="1812" max="1813" width="5.875" style="153" customWidth="1"/>
    <col min="1814" max="1814" width="9.125" style="153" customWidth="1"/>
    <col min="1815" max="2051" width="0" style="153" hidden="1"/>
    <col min="2052" max="2052" width="7.25" style="153" customWidth="1"/>
    <col min="2053" max="2054" width="4.75" style="153" customWidth="1"/>
    <col min="2055" max="2055" width="5.625" style="153" customWidth="1"/>
    <col min="2056" max="2058" width="4.75" style="153" customWidth="1"/>
    <col min="2059" max="2059" width="1.75" style="153" customWidth="1"/>
    <col min="2060" max="2061" width="4.875" style="153" customWidth="1"/>
    <col min="2062" max="2064" width="4.75" style="153" customWidth="1"/>
    <col min="2065" max="2065" width="6.25" style="153" customWidth="1"/>
    <col min="2066" max="2066" width="9.875" style="153" customWidth="1"/>
    <col min="2067" max="2067" width="13" style="153" customWidth="1"/>
    <col min="2068" max="2069" width="5.875" style="153" customWidth="1"/>
    <col min="2070" max="2070" width="9.125" style="153" customWidth="1"/>
    <col min="2071" max="2307" width="0" style="153" hidden="1"/>
    <col min="2308" max="2308" width="7.25" style="153" customWidth="1"/>
    <col min="2309" max="2310" width="4.75" style="153" customWidth="1"/>
    <col min="2311" max="2311" width="5.625" style="153" customWidth="1"/>
    <col min="2312" max="2314" width="4.75" style="153" customWidth="1"/>
    <col min="2315" max="2315" width="1.75" style="153" customWidth="1"/>
    <col min="2316" max="2317" width="4.875" style="153" customWidth="1"/>
    <col min="2318" max="2320" width="4.75" style="153" customWidth="1"/>
    <col min="2321" max="2321" width="6.25" style="153" customWidth="1"/>
    <col min="2322" max="2322" width="9.875" style="153" customWidth="1"/>
    <col min="2323" max="2323" width="13" style="153" customWidth="1"/>
    <col min="2324" max="2325" width="5.875" style="153" customWidth="1"/>
    <col min="2326" max="2326" width="9.125" style="153" customWidth="1"/>
    <col min="2327" max="2563" width="0" style="153" hidden="1"/>
    <col min="2564" max="2564" width="7.25" style="153" customWidth="1"/>
    <col min="2565" max="2566" width="4.75" style="153" customWidth="1"/>
    <col min="2567" max="2567" width="5.625" style="153" customWidth="1"/>
    <col min="2568" max="2570" width="4.75" style="153" customWidth="1"/>
    <col min="2571" max="2571" width="1.75" style="153" customWidth="1"/>
    <col min="2572" max="2573" width="4.875" style="153" customWidth="1"/>
    <col min="2574" max="2576" width="4.75" style="153" customWidth="1"/>
    <col min="2577" max="2577" width="6.25" style="153" customWidth="1"/>
    <col min="2578" max="2578" width="9.875" style="153" customWidth="1"/>
    <col min="2579" max="2579" width="13" style="153" customWidth="1"/>
    <col min="2580" max="2581" width="5.875" style="153" customWidth="1"/>
    <col min="2582" max="2582" width="9.125" style="153" customWidth="1"/>
    <col min="2583" max="2819" width="0" style="153" hidden="1"/>
    <col min="2820" max="2820" width="7.25" style="153" customWidth="1"/>
    <col min="2821" max="2822" width="4.75" style="153" customWidth="1"/>
    <col min="2823" max="2823" width="5.625" style="153" customWidth="1"/>
    <col min="2824" max="2826" width="4.75" style="153" customWidth="1"/>
    <col min="2827" max="2827" width="1.75" style="153" customWidth="1"/>
    <col min="2828" max="2829" width="4.875" style="153" customWidth="1"/>
    <col min="2830" max="2832" width="4.75" style="153" customWidth="1"/>
    <col min="2833" max="2833" width="6.25" style="153" customWidth="1"/>
    <col min="2834" max="2834" width="9.875" style="153" customWidth="1"/>
    <col min="2835" max="2835" width="13" style="153" customWidth="1"/>
    <col min="2836" max="2837" width="5.875" style="153" customWidth="1"/>
    <col min="2838" max="2838" width="9.125" style="153" customWidth="1"/>
    <col min="2839" max="3075" width="0" style="153" hidden="1"/>
    <col min="3076" max="3076" width="7.25" style="153" customWidth="1"/>
    <col min="3077" max="3078" width="4.75" style="153" customWidth="1"/>
    <col min="3079" max="3079" width="5.625" style="153" customWidth="1"/>
    <col min="3080" max="3082" width="4.75" style="153" customWidth="1"/>
    <col min="3083" max="3083" width="1.75" style="153" customWidth="1"/>
    <col min="3084" max="3085" width="4.875" style="153" customWidth="1"/>
    <col min="3086" max="3088" width="4.75" style="153" customWidth="1"/>
    <col min="3089" max="3089" width="6.25" style="153" customWidth="1"/>
    <col min="3090" max="3090" width="9.875" style="153" customWidth="1"/>
    <col min="3091" max="3091" width="13" style="153" customWidth="1"/>
    <col min="3092" max="3093" width="5.875" style="153" customWidth="1"/>
    <col min="3094" max="3094" width="9.125" style="153" customWidth="1"/>
    <col min="3095" max="3331" width="0" style="153" hidden="1"/>
    <col min="3332" max="3332" width="7.25" style="153" customWidth="1"/>
    <col min="3333" max="3334" width="4.75" style="153" customWidth="1"/>
    <col min="3335" max="3335" width="5.625" style="153" customWidth="1"/>
    <col min="3336" max="3338" width="4.75" style="153" customWidth="1"/>
    <col min="3339" max="3339" width="1.75" style="153" customWidth="1"/>
    <col min="3340" max="3341" width="4.875" style="153" customWidth="1"/>
    <col min="3342" max="3344" width="4.75" style="153" customWidth="1"/>
    <col min="3345" max="3345" width="6.25" style="153" customWidth="1"/>
    <col min="3346" max="3346" width="9.875" style="153" customWidth="1"/>
    <col min="3347" max="3347" width="13" style="153" customWidth="1"/>
    <col min="3348" max="3349" width="5.875" style="153" customWidth="1"/>
    <col min="3350" max="3350" width="9.125" style="153" customWidth="1"/>
    <col min="3351" max="3587" width="0" style="153" hidden="1"/>
    <col min="3588" max="3588" width="7.25" style="153" customWidth="1"/>
    <col min="3589" max="3590" width="4.75" style="153" customWidth="1"/>
    <col min="3591" max="3591" width="5.625" style="153" customWidth="1"/>
    <col min="3592" max="3594" width="4.75" style="153" customWidth="1"/>
    <col min="3595" max="3595" width="1.75" style="153" customWidth="1"/>
    <col min="3596" max="3597" width="4.875" style="153" customWidth="1"/>
    <col min="3598" max="3600" width="4.75" style="153" customWidth="1"/>
    <col min="3601" max="3601" width="6.25" style="153" customWidth="1"/>
    <col min="3602" max="3602" width="9.875" style="153" customWidth="1"/>
    <col min="3603" max="3603" width="13" style="153" customWidth="1"/>
    <col min="3604" max="3605" width="5.875" style="153" customWidth="1"/>
    <col min="3606" max="3606" width="9.125" style="153" customWidth="1"/>
    <col min="3607" max="3843" width="0" style="153" hidden="1"/>
    <col min="3844" max="3844" width="7.25" style="153" customWidth="1"/>
    <col min="3845" max="3846" width="4.75" style="153" customWidth="1"/>
    <col min="3847" max="3847" width="5.625" style="153" customWidth="1"/>
    <col min="3848" max="3850" width="4.75" style="153" customWidth="1"/>
    <col min="3851" max="3851" width="1.75" style="153" customWidth="1"/>
    <col min="3852" max="3853" width="4.875" style="153" customWidth="1"/>
    <col min="3854" max="3856" width="4.75" style="153" customWidth="1"/>
    <col min="3857" max="3857" width="6.25" style="153" customWidth="1"/>
    <col min="3858" max="3858" width="9.875" style="153" customWidth="1"/>
    <col min="3859" max="3859" width="13" style="153" customWidth="1"/>
    <col min="3860" max="3861" width="5.875" style="153" customWidth="1"/>
    <col min="3862" max="3862" width="9.125" style="153" customWidth="1"/>
    <col min="3863" max="4099" width="0" style="153" hidden="1"/>
    <col min="4100" max="4100" width="7.25" style="153" customWidth="1"/>
    <col min="4101" max="4102" width="4.75" style="153" customWidth="1"/>
    <col min="4103" max="4103" width="5.625" style="153" customWidth="1"/>
    <col min="4104" max="4106" width="4.75" style="153" customWidth="1"/>
    <col min="4107" max="4107" width="1.75" style="153" customWidth="1"/>
    <col min="4108" max="4109" width="4.875" style="153" customWidth="1"/>
    <col min="4110" max="4112" width="4.75" style="153" customWidth="1"/>
    <col min="4113" max="4113" width="6.25" style="153" customWidth="1"/>
    <col min="4114" max="4114" width="9.875" style="153" customWidth="1"/>
    <col min="4115" max="4115" width="13" style="153" customWidth="1"/>
    <col min="4116" max="4117" width="5.875" style="153" customWidth="1"/>
    <col min="4118" max="4118" width="9.125" style="153" customWidth="1"/>
    <col min="4119" max="4355" width="0" style="153" hidden="1"/>
    <col min="4356" max="4356" width="7.25" style="153" customWidth="1"/>
    <col min="4357" max="4358" width="4.75" style="153" customWidth="1"/>
    <col min="4359" max="4359" width="5.625" style="153" customWidth="1"/>
    <col min="4360" max="4362" width="4.75" style="153" customWidth="1"/>
    <col min="4363" max="4363" width="1.75" style="153" customWidth="1"/>
    <col min="4364" max="4365" width="4.875" style="153" customWidth="1"/>
    <col min="4366" max="4368" width="4.75" style="153" customWidth="1"/>
    <col min="4369" max="4369" width="6.25" style="153" customWidth="1"/>
    <col min="4370" max="4370" width="9.875" style="153" customWidth="1"/>
    <col min="4371" max="4371" width="13" style="153" customWidth="1"/>
    <col min="4372" max="4373" width="5.875" style="153" customWidth="1"/>
    <col min="4374" max="4374" width="9.125" style="153" customWidth="1"/>
    <col min="4375" max="4611" width="0" style="153" hidden="1"/>
    <col min="4612" max="4612" width="7.25" style="153" customWidth="1"/>
    <col min="4613" max="4614" width="4.75" style="153" customWidth="1"/>
    <col min="4615" max="4615" width="5.625" style="153" customWidth="1"/>
    <col min="4616" max="4618" width="4.75" style="153" customWidth="1"/>
    <col min="4619" max="4619" width="1.75" style="153" customWidth="1"/>
    <col min="4620" max="4621" width="4.875" style="153" customWidth="1"/>
    <col min="4622" max="4624" width="4.75" style="153" customWidth="1"/>
    <col min="4625" max="4625" width="6.25" style="153" customWidth="1"/>
    <col min="4626" max="4626" width="9.875" style="153" customWidth="1"/>
    <col min="4627" max="4627" width="13" style="153" customWidth="1"/>
    <col min="4628" max="4629" width="5.875" style="153" customWidth="1"/>
    <col min="4630" max="4630" width="9.125" style="153" customWidth="1"/>
    <col min="4631" max="4867" width="0" style="153" hidden="1"/>
    <col min="4868" max="4868" width="7.25" style="153" customWidth="1"/>
    <col min="4869" max="4870" width="4.75" style="153" customWidth="1"/>
    <col min="4871" max="4871" width="5.625" style="153" customWidth="1"/>
    <col min="4872" max="4874" width="4.75" style="153" customWidth="1"/>
    <col min="4875" max="4875" width="1.75" style="153" customWidth="1"/>
    <col min="4876" max="4877" width="4.875" style="153" customWidth="1"/>
    <col min="4878" max="4880" width="4.75" style="153" customWidth="1"/>
    <col min="4881" max="4881" width="6.25" style="153" customWidth="1"/>
    <col min="4882" max="4882" width="9.875" style="153" customWidth="1"/>
    <col min="4883" max="4883" width="13" style="153" customWidth="1"/>
    <col min="4884" max="4885" width="5.875" style="153" customWidth="1"/>
    <col min="4886" max="4886" width="9.125" style="153" customWidth="1"/>
    <col min="4887" max="5123" width="0" style="153" hidden="1"/>
    <col min="5124" max="5124" width="7.25" style="153" customWidth="1"/>
    <col min="5125" max="5126" width="4.75" style="153" customWidth="1"/>
    <col min="5127" max="5127" width="5.625" style="153" customWidth="1"/>
    <col min="5128" max="5130" width="4.75" style="153" customWidth="1"/>
    <col min="5131" max="5131" width="1.75" style="153" customWidth="1"/>
    <col min="5132" max="5133" width="4.875" style="153" customWidth="1"/>
    <col min="5134" max="5136" width="4.75" style="153" customWidth="1"/>
    <col min="5137" max="5137" width="6.25" style="153" customWidth="1"/>
    <col min="5138" max="5138" width="9.875" style="153" customWidth="1"/>
    <col min="5139" max="5139" width="13" style="153" customWidth="1"/>
    <col min="5140" max="5141" width="5.875" style="153" customWidth="1"/>
    <col min="5142" max="5142" width="9.125" style="153" customWidth="1"/>
    <col min="5143" max="5379" width="0" style="153" hidden="1"/>
    <col min="5380" max="5380" width="7.25" style="153" customWidth="1"/>
    <col min="5381" max="5382" width="4.75" style="153" customWidth="1"/>
    <col min="5383" max="5383" width="5.625" style="153" customWidth="1"/>
    <col min="5384" max="5386" width="4.75" style="153" customWidth="1"/>
    <col min="5387" max="5387" width="1.75" style="153" customWidth="1"/>
    <col min="5388" max="5389" width="4.875" style="153" customWidth="1"/>
    <col min="5390" max="5392" width="4.75" style="153" customWidth="1"/>
    <col min="5393" max="5393" width="6.25" style="153" customWidth="1"/>
    <col min="5394" max="5394" width="9.875" style="153" customWidth="1"/>
    <col min="5395" max="5395" width="13" style="153" customWidth="1"/>
    <col min="5396" max="5397" width="5.875" style="153" customWidth="1"/>
    <col min="5398" max="5398" width="9.125" style="153" customWidth="1"/>
    <col min="5399" max="5635" width="0" style="153" hidden="1"/>
    <col min="5636" max="5636" width="7.25" style="153" customWidth="1"/>
    <col min="5637" max="5638" width="4.75" style="153" customWidth="1"/>
    <col min="5639" max="5639" width="5.625" style="153" customWidth="1"/>
    <col min="5640" max="5642" width="4.75" style="153" customWidth="1"/>
    <col min="5643" max="5643" width="1.75" style="153" customWidth="1"/>
    <col min="5644" max="5645" width="4.875" style="153" customWidth="1"/>
    <col min="5646" max="5648" width="4.75" style="153" customWidth="1"/>
    <col min="5649" max="5649" width="6.25" style="153" customWidth="1"/>
    <col min="5650" max="5650" width="9.875" style="153" customWidth="1"/>
    <col min="5651" max="5651" width="13" style="153" customWidth="1"/>
    <col min="5652" max="5653" width="5.875" style="153" customWidth="1"/>
    <col min="5654" max="5654" width="9.125" style="153" customWidth="1"/>
    <col min="5655" max="5891" width="0" style="153" hidden="1"/>
    <col min="5892" max="5892" width="7.25" style="153" customWidth="1"/>
    <col min="5893" max="5894" width="4.75" style="153" customWidth="1"/>
    <col min="5895" max="5895" width="5.625" style="153" customWidth="1"/>
    <col min="5896" max="5898" width="4.75" style="153" customWidth="1"/>
    <col min="5899" max="5899" width="1.75" style="153" customWidth="1"/>
    <col min="5900" max="5901" width="4.875" style="153" customWidth="1"/>
    <col min="5902" max="5904" width="4.75" style="153" customWidth="1"/>
    <col min="5905" max="5905" width="6.25" style="153" customWidth="1"/>
    <col min="5906" max="5906" width="9.875" style="153" customWidth="1"/>
    <col min="5907" max="5907" width="13" style="153" customWidth="1"/>
    <col min="5908" max="5909" width="5.875" style="153" customWidth="1"/>
    <col min="5910" max="5910" width="9.125" style="153" customWidth="1"/>
    <col min="5911" max="6147" width="0" style="153" hidden="1"/>
    <col min="6148" max="6148" width="7.25" style="153" customWidth="1"/>
    <col min="6149" max="6150" width="4.75" style="153" customWidth="1"/>
    <col min="6151" max="6151" width="5.625" style="153" customWidth="1"/>
    <col min="6152" max="6154" width="4.75" style="153" customWidth="1"/>
    <col min="6155" max="6155" width="1.75" style="153" customWidth="1"/>
    <col min="6156" max="6157" width="4.875" style="153" customWidth="1"/>
    <col min="6158" max="6160" width="4.75" style="153" customWidth="1"/>
    <col min="6161" max="6161" width="6.25" style="153" customWidth="1"/>
    <col min="6162" max="6162" width="9.875" style="153" customWidth="1"/>
    <col min="6163" max="6163" width="13" style="153" customWidth="1"/>
    <col min="6164" max="6165" width="5.875" style="153" customWidth="1"/>
    <col min="6166" max="6166" width="9.125" style="153" customWidth="1"/>
    <col min="6167" max="6403" width="0" style="153" hidden="1"/>
    <col min="6404" max="6404" width="7.25" style="153" customWidth="1"/>
    <col min="6405" max="6406" width="4.75" style="153" customWidth="1"/>
    <col min="6407" max="6407" width="5.625" style="153" customWidth="1"/>
    <col min="6408" max="6410" width="4.75" style="153" customWidth="1"/>
    <col min="6411" max="6411" width="1.75" style="153" customWidth="1"/>
    <col min="6412" max="6413" width="4.875" style="153" customWidth="1"/>
    <col min="6414" max="6416" width="4.75" style="153" customWidth="1"/>
    <col min="6417" max="6417" width="6.25" style="153" customWidth="1"/>
    <col min="6418" max="6418" width="9.875" style="153" customWidth="1"/>
    <col min="6419" max="6419" width="13" style="153" customWidth="1"/>
    <col min="6420" max="6421" width="5.875" style="153" customWidth="1"/>
    <col min="6422" max="6422" width="9.125" style="153" customWidth="1"/>
    <col min="6423" max="6659" width="0" style="153" hidden="1"/>
    <col min="6660" max="6660" width="7.25" style="153" customWidth="1"/>
    <col min="6661" max="6662" width="4.75" style="153" customWidth="1"/>
    <col min="6663" max="6663" width="5.625" style="153" customWidth="1"/>
    <col min="6664" max="6666" width="4.75" style="153" customWidth="1"/>
    <col min="6667" max="6667" width="1.75" style="153" customWidth="1"/>
    <col min="6668" max="6669" width="4.875" style="153" customWidth="1"/>
    <col min="6670" max="6672" width="4.75" style="153" customWidth="1"/>
    <col min="6673" max="6673" width="6.25" style="153" customWidth="1"/>
    <col min="6674" max="6674" width="9.875" style="153" customWidth="1"/>
    <col min="6675" max="6675" width="13" style="153" customWidth="1"/>
    <col min="6676" max="6677" width="5.875" style="153" customWidth="1"/>
    <col min="6678" max="6678" width="9.125" style="153" customWidth="1"/>
    <col min="6679" max="6915" width="0" style="153" hidden="1"/>
    <col min="6916" max="6916" width="7.25" style="153" customWidth="1"/>
    <col min="6917" max="6918" width="4.75" style="153" customWidth="1"/>
    <col min="6919" max="6919" width="5.625" style="153" customWidth="1"/>
    <col min="6920" max="6922" width="4.75" style="153" customWidth="1"/>
    <col min="6923" max="6923" width="1.75" style="153" customWidth="1"/>
    <col min="6924" max="6925" width="4.875" style="153" customWidth="1"/>
    <col min="6926" max="6928" width="4.75" style="153" customWidth="1"/>
    <col min="6929" max="6929" width="6.25" style="153" customWidth="1"/>
    <col min="6930" max="6930" width="9.875" style="153" customWidth="1"/>
    <col min="6931" max="6931" width="13" style="153" customWidth="1"/>
    <col min="6932" max="6933" width="5.875" style="153" customWidth="1"/>
    <col min="6934" max="6934" width="9.125" style="153" customWidth="1"/>
    <col min="6935" max="7171" width="0" style="153" hidden="1"/>
    <col min="7172" max="7172" width="7.25" style="153" customWidth="1"/>
    <col min="7173" max="7174" width="4.75" style="153" customWidth="1"/>
    <col min="7175" max="7175" width="5.625" style="153" customWidth="1"/>
    <col min="7176" max="7178" width="4.75" style="153" customWidth="1"/>
    <col min="7179" max="7179" width="1.75" style="153" customWidth="1"/>
    <col min="7180" max="7181" width="4.875" style="153" customWidth="1"/>
    <col min="7182" max="7184" width="4.75" style="153" customWidth="1"/>
    <col min="7185" max="7185" width="6.25" style="153" customWidth="1"/>
    <col min="7186" max="7186" width="9.875" style="153" customWidth="1"/>
    <col min="7187" max="7187" width="13" style="153" customWidth="1"/>
    <col min="7188" max="7189" width="5.875" style="153" customWidth="1"/>
    <col min="7190" max="7190" width="9.125" style="153" customWidth="1"/>
    <col min="7191" max="7427" width="0" style="153" hidden="1"/>
    <col min="7428" max="7428" width="7.25" style="153" customWidth="1"/>
    <col min="7429" max="7430" width="4.75" style="153" customWidth="1"/>
    <col min="7431" max="7431" width="5.625" style="153" customWidth="1"/>
    <col min="7432" max="7434" width="4.75" style="153" customWidth="1"/>
    <col min="7435" max="7435" width="1.75" style="153" customWidth="1"/>
    <col min="7436" max="7437" width="4.875" style="153" customWidth="1"/>
    <col min="7438" max="7440" width="4.75" style="153" customWidth="1"/>
    <col min="7441" max="7441" width="6.25" style="153" customWidth="1"/>
    <col min="7442" max="7442" width="9.875" style="153" customWidth="1"/>
    <col min="7443" max="7443" width="13" style="153" customWidth="1"/>
    <col min="7444" max="7445" width="5.875" style="153" customWidth="1"/>
    <col min="7446" max="7446" width="9.125" style="153" customWidth="1"/>
    <col min="7447" max="7683" width="0" style="153" hidden="1"/>
    <col min="7684" max="7684" width="7.25" style="153" customWidth="1"/>
    <col min="7685" max="7686" width="4.75" style="153" customWidth="1"/>
    <col min="7687" max="7687" width="5.625" style="153" customWidth="1"/>
    <col min="7688" max="7690" width="4.75" style="153" customWidth="1"/>
    <col min="7691" max="7691" width="1.75" style="153" customWidth="1"/>
    <col min="7692" max="7693" width="4.875" style="153" customWidth="1"/>
    <col min="7694" max="7696" width="4.75" style="153" customWidth="1"/>
    <col min="7697" max="7697" width="6.25" style="153" customWidth="1"/>
    <col min="7698" max="7698" width="9.875" style="153" customWidth="1"/>
    <col min="7699" max="7699" width="13" style="153" customWidth="1"/>
    <col min="7700" max="7701" width="5.875" style="153" customWidth="1"/>
    <col min="7702" max="7702" width="9.125" style="153" customWidth="1"/>
    <col min="7703" max="7939" width="0" style="153" hidden="1"/>
    <col min="7940" max="7940" width="7.25" style="153" customWidth="1"/>
    <col min="7941" max="7942" width="4.75" style="153" customWidth="1"/>
    <col min="7943" max="7943" width="5.625" style="153" customWidth="1"/>
    <col min="7944" max="7946" width="4.75" style="153" customWidth="1"/>
    <col min="7947" max="7947" width="1.75" style="153" customWidth="1"/>
    <col min="7948" max="7949" width="4.875" style="153" customWidth="1"/>
    <col min="7950" max="7952" width="4.75" style="153" customWidth="1"/>
    <col min="7953" max="7953" width="6.25" style="153" customWidth="1"/>
    <col min="7954" max="7954" width="9.875" style="153" customWidth="1"/>
    <col min="7955" max="7955" width="13" style="153" customWidth="1"/>
    <col min="7956" max="7957" width="5.875" style="153" customWidth="1"/>
    <col min="7958" max="7958" width="9.125" style="153" customWidth="1"/>
    <col min="7959" max="8195" width="0" style="153" hidden="1"/>
    <col min="8196" max="8196" width="7.25" style="153" customWidth="1"/>
    <col min="8197" max="8198" width="4.75" style="153" customWidth="1"/>
    <col min="8199" max="8199" width="5.625" style="153" customWidth="1"/>
    <col min="8200" max="8202" width="4.75" style="153" customWidth="1"/>
    <col min="8203" max="8203" width="1.75" style="153" customWidth="1"/>
    <col min="8204" max="8205" width="4.875" style="153" customWidth="1"/>
    <col min="8206" max="8208" width="4.75" style="153" customWidth="1"/>
    <col min="8209" max="8209" width="6.25" style="153" customWidth="1"/>
    <col min="8210" max="8210" width="9.875" style="153" customWidth="1"/>
    <col min="8211" max="8211" width="13" style="153" customWidth="1"/>
    <col min="8212" max="8213" width="5.875" style="153" customWidth="1"/>
    <col min="8214" max="8214" width="9.125" style="153" customWidth="1"/>
    <col min="8215" max="8451" width="0" style="153" hidden="1"/>
    <col min="8452" max="8452" width="7.25" style="153" customWidth="1"/>
    <col min="8453" max="8454" width="4.75" style="153" customWidth="1"/>
    <col min="8455" max="8455" width="5.625" style="153" customWidth="1"/>
    <col min="8456" max="8458" width="4.75" style="153" customWidth="1"/>
    <col min="8459" max="8459" width="1.75" style="153" customWidth="1"/>
    <col min="8460" max="8461" width="4.875" style="153" customWidth="1"/>
    <col min="8462" max="8464" width="4.75" style="153" customWidth="1"/>
    <col min="8465" max="8465" width="6.25" style="153" customWidth="1"/>
    <col min="8466" max="8466" width="9.875" style="153" customWidth="1"/>
    <col min="8467" max="8467" width="13" style="153" customWidth="1"/>
    <col min="8468" max="8469" width="5.875" style="153" customWidth="1"/>
    <col min="8470" max="8470" width="9.125" style="153" customWidth="1"/>
    <col min="8471" max="8707" width="0" style="153" hidden="1"/>
    <col min="8708" max="8708" width="7.25" style="153" customWidth="1"/>
    <col min="8709" max="8710" width="4.75" style="153" customWidth="1"/>
    <col min="8711" max="8711" width="5.625" style="153" customWidth="1"/>
    <col min="8712" max="8714" width="4.75" style="153" customWidth="1"/>
    <col min="8715" max="8715" width="1.75" style="153" customWidth="1"/>
    <col min="8716" max="8717" width="4.875" style="153" customWidth="1"/>
    <col min="8718" max="8720" width="4.75" style="153" customWidth="1"/>
    <col min="8721" max="8721" width="6.25" style="153" customWidth="1"/>
    <col min="8722" max="8722" width="9.875" style="153" customWidth="1"/>
    <col min="8723" max="8723" width="13" style="153" customWidth="1"/>
    <col min="8724" max="8725" width="5.875" style="153" customWidth="1"/>
    <col min="8726" max="8726" width="9.125" style="153" customWidth="1"/>
    <col min="8727" max="8963" width="0" style="153" hidden="1"/>
    <col min="8964" max="8964" width="7.25" style="153" customWidth="1"/>
    <col min="8965" max="8966" width="4.75" style="153" customWidth="1"/>
    <col min="8967" max="8967" width="5.625" style="153" customWidth="1"/>
    <col min="8968" max="8970" width="4.75" style="153" customWidth="1"/>
    <col min="8971" max="8971" width="1.75" style="153" customWidth="1"/>
    <col min="8972" max="8973" width="4.875" style="153" customWidth="1"/>
    <col min="8974" max="8976" width="4.75" style="153" customWidth="1"/>
    <col min="8977" max="8977" width="6.25" style="153" customWidth="1"/>
    <col min="8978" max="8978" width="9.875" style="153" customWidth="1"/>
    <col min="8979" max="8979" width="13" style="153" customWidth="1"/>
    <col min="8980" max="8981" width="5.875" style="153" customWidth="1"/>
    <col min="8982" max="8982" width="9.125" style="153" customWidth="1"/>
    <col min="8983" max="9219" width="0" style="153" hidden="1"/>
    <col min="9220" max="9220" width="7.25" style="153" customWidth="1"/>
    <col min="9221" max="9222" width="4.75" style="153" customWidth="1"/>
    <col min="9223" max="9223" width="5.625" style="153" customWidth="1"/>
    <col min="9224" max="9226" width="4.75" style="153" customWidth="1"/>
    <col min="9227" max="9227" width="1.75" style="153" customWidth="1"/>
    <col min="9228" max="9229" width="4.875" style="153" customWidth="1"/>
    <col min="9230" max="9232" width="4.75" style="153" customWidth="1"/>
    <col min="9233" max="9233" width="6.25" style="153" customWidth="1"/>
    <col min="9234" max="9234" width="9.875" style="153" customWidth="1"/>
    <col min="9235" max="9235" width="13" style="153" customWidth="1"/>
    <col min="9236" max="9237" width="5.875" style="153" customWidth="1"/>
    <col min="9238" max="9238" width="9.125" style="153" customWidth="1"/>
    <col min="9239" max="9475" width="0" style="153" hidden="1"/>
    <col min="9476" max="9476" width="7.25" style="153" customWidth="1"/>
    <col min="9477" max="9478" width="4.75" style="153" customWidth="1"/>
    <col min="9479" max="9479" width="5.625" style="153" customWidth="1"/>
    <col min="9480" max="9482" width="4.75" style="153" customWidth="1"/>
    <col min="9483" max="9483" width="1.75" style="153" customWidth="1"/>
    <col min="9484" max="9485" width="4.875" style="153" customWidth="1"/>
    <col min="9486" max="9488" width="4.75" style="153" customWidth="1"/>
    <col min="9489" max="9489" width="6.25" style="153" customWidth="1"/>
    <col min="9490" max="9490" width="9.875" style="153" customWidth="1"/>
    <col min="9491" max="9491" width="13" style="153" customWidth="1"/>
    <col min="9492" max="9493" width="5.875" style="153" customWidth="1"/>
    <col min="9494" max="9494" width="9.125" style="153" customWidth="1"/>
    <col min="9495" max="9731" width="0" style="153" hidden="1"/>
    <col min="9732" max="9732" width="7.25" style="153" customWidth="1"/>
    <col min="9733" max="9734" width="4.75" style="153" customWidth="1"/>
    <col min="9735" max="9735" width="5.625" style="153" customWidth="1"/>
    <col min="9736" max="9738" width="4.75" style="153" customWidth="1"/>
    <col min="9739" max="9739" width="1.75" style="153" customWidth="1"/>
    <col min="9740" max="9741" width="4.875" style="153" customWidth="1"/>
    <col min="9742" max="9744" width="4.75" style="153" customWidth="1"/>
    <col min="9745" max="9745" width="6.25" style="153" customWidth="1"/>
    <col min="9746" max="9746" width="9.875" style="153" customWidth="1"/>
    <col min="9747" max="9747" width="13" style="153" customWidth="1"/>
    <col min="9748" max="9749" width="5.875" style="153" customWidth="1"/>
    <col min="9750" max="9750" width="9.125" style="153" customWidth="1"/>
    <col min="9751" max="9987" width="0" style="153" hidden="1"/>
    <col min="9988" max="9988" width="7.25" style="153" customWidth="1"/>
    <col min="9989" max="9990" width="4.75" style="153" customWidth="1"/>
    <col min="9991" max="9991" width="5.625" style="153" customWidth="1"/>
    <col min="9992" max="9994" width="4.75" style="153" customWidth="1"/>
    <col min="9995" max="9995" width="1.75" style="153" customWidth="1"/>
    <col min="9996" max="9997" width="4.875" style="153" customWidth="1"/>
    <col min="9998" max="10000" width="4.75" style="153" customWidth="1"/>
    <col min="10001" max="10001" width="6.25" style="153" customWidth="1"/>
    <col min="10002" max="10002" width="9.875" style="153" customWidth="1"/>
    <col min="10003" max="10003" width="13" style="153" customWidth="1"/>
    <col min="10004" max="10005" width="5.875" style="153" customWidth="1"/>
    <col min="10006" max="10006" width="9.125" style="153" customWidth="1"/>
    <col min="10007" max="10243" width="0" style="153" hidden="1"/>
    <col min="10244" max="10244" width="7.25" style="153" customWidth="1"/>
    <col min="10245" max="10246" width="4.75" style="153" customWidth="1"/>
    <col min="10247" max="10247" width="5.625" style="153" customWidth="1"/>
    <col min="10248" max="10250" width="4.75" style="153" customWidth="1"/>
    <col min="10251" max="10251" width="1.75" style="153" customWidth="1"/>
    <col min="10252" max="10253" width="4.875" style="153" customWidth="1"/>
    <col min="10254" max="10256" width="4.75" style="153" customWidth="1"/>
    <col min="10257" max="10257" width="6.25" style="153" customWidth="1"/>
    <col min="10258" max="10258" width="9.875" style="153" customWidth="1"/>
    <col min="10259" max="10259" width="13" style="153" customWidth="1"/>
    <col min="10260" max="10261" width="5.875" style="153" customWidth="1"/>
    <col min="10262" max="10262" width="9.125" style="153" customWidth="1"/>
    <col min="10263" max="10499" width="0" style="153" hidden="1"/>
    <col min="10500" max="10500" width="7.25" style="153" customWidth="1"/>
    <col min="10501" max="10502" width="4.75" style="153" customWidth="1"/>
    <col min="10503" max="10503" width="5.625" style="153" customWidth="1"/>
    <col min="10504" max="10506" width="4.75" style="153" customWidth="1"/>
    <col min="10507" max="10507" width="1.75" style="153" customWidth="1"/>
    <col min="10508" max="10509" width="4.875" style="153" customWidth="1"/>
    <col min="10510" max="10512" width="4.75" style="153" customWidth="1"/>
    <col min="10513" max="10513" width="6.25" style="153" customWidth="1"/>
    <col min="10514" max="10514" width="9.875" style="153" customWidth="1"/>
    <col min="10515" max="10515" width="13" style="153" customWidth="1"/>
    <col min="10516" max="10517" width="5.875" style="153" customWidth="1"/>
    <col min="10518" max="10518" width="9.125" style="153" customWidth="1"/>
    <col min="10519" max="10755" width="0" style="153" hidden="1"/>
    <col min="10756" max="10756" width="7.25" style="153" customWidth="1"/>
    <col min="10757" max="10758" width="4.75" style="153" customWidth="1"/>
    <col min="10759" max="10759" width="5.625" style="153" customWidth="1"/>
    <col min="10760" max="10762" width="4.75" style="153" customWidth="1"/>
    <col min="10763" max="10763" width="1.75" style="153" customWidth="1"/>
    <col min="10764" max="10765" width="4.875" style="153" customWidth="1"/>
    <col min="10766" max="10768" width="4.75" style="153" customWidth="1"/>
    <col min="10769" max="10769" width="6.25" style="153" customWidth="1"/>
    <col min="10770" max="10770" width="9.875" style="153" customWidth="1"/>
    <col min="10771" max="10771" width="13" style="153" customWidth="1"/>
    <col min="10772" max="10773" width="5.875" style="153" customWidth="1"/>
    <col min="10774" max="10774" width="9.125" style="153" customWidth="1"/>
    <col min="10775" max="11011" width="0" style="153" hidden="1"/>
    <col min="11012" max="11012" width="7.25" style="153" customWidth="1"/>
    <col min="11013" max="11014" width="4.75" style="153" customWidth="1"/>
    <col min="11015" max="11015" width="5.625" style="153" customWidth="1"/>
    <col min="11016" max="11018" width="4.75" style="153" customWidth="1"/>
    <col min="11019" max="11019" width="1.75" style="153" customWidth="1"/>
    <col min="11020" max="11021" width="4.875" style="153" customWidth="1"/>
    <col min="11022" max="11024" width="4.75" style="153" customWidth="1"/>
    <col min="11025" max="11025" width="6.25" style="153" customWidth="1"/>
    <col min="11026" max="11026" width="9.875" style="153" customWidth="1"/>
    <col min="11027" max="11027" width="13" style="153" customWidth="1"/>
    <col min="11028" max="11029" width="5.875" style="153" customWidth="1"/>
    <col min="11030" max="11030" width="9.125" style="153" customWidth="1"/>
    <col min="11031" max="11267" width="0" style="153" hidden="1"/>
    <col min="11268" max="11268" width="7.25" style="153" customWidth="1"/>
    <col min="11269" max="11270" width="4.75" style="153" customWidth="1"/>
    <col min="11271" max="11271" width="5.625" style="153" customWidth="1"/>
    <col min="11272" max="11274" width="4.75" style="153" customWidth="1"/>
    <col min="11275" max="11275" width="1.75" style="153" customWidth="1"/>
    <col min="11276" max="11277" width="4.875" style="153" customWidth="1"/>
    <col min="11278" max="11280" width="4.75" style="153" customWidth="1"/>
    <col min="11281" max="11281" width="6.25" style="153" customWidth="1"/>
    <col min="11282" max="11282" width="9.875" style="153" customWidth="1"/>
    <col min="11283" max="11283" width="13" style="153" customWidth="1"/>
    <col min="11284" max="11285" width="5.875" style="153" customWidth="1"/>
    <col min="11286" max="11286" width="9.125" style="153" customWidth="1"/>
    <col min="11287" max="11523" width="0" style="153" hidden="1"/>
    <col min="11524" max="11524" width="7.25" style="153" customWidth="1"/>
    <col min="11525" max="11526" width="4.75" style="153" customWidth="1"/>
    <col min="11527" max="11527" width="5.625" style="153" customWidth="1"/>
    <col min="11528" max="11530" width="4.75" style="153" customWidth="1"/>
    <col min="11531" max="11531" width="1.75" style="153" customWidth="1"/>
    <col min="11532" max="11533" width="4.875" style="153" customWidth="1"/>
    <col min="11534" max="11536" width="4.75" style="153" customWidth="1"/>
    <col min="11537" max="11537" width="6.25" style="153" customWidth="1"/>
    <col min="11538" max="11538" width="9.875" style="153" customWidth="1"/>
    <col min="11539" max="11539" width="13" style="153" customWidth="1"/>
    <col min="11540" max="11541" width="5.875" style="153" customWidth="1"/>
    <col min="11542" max="11542" width="9.125" style="153" customWidth="1"/>
    <col min="11543" max="11779" width="0" style="153" hidden="1"/>
    <col min="11780" max="11780" width="7.25" style="153" customWidth="1"/>
    <col min="11781" max="11782" width="4.75" style="153" customWidth="1"/>
    <col min="11783" max="11783" width="5.625" style="153" customWidth="1"/>
    <col min="11784" max="11786" width="4.75" style="153" customWidth="1"/>
    <col min="11787" max="11787" width="1.75" style="153" customWidth="1"/>
    <col min="11788" max="11789" width="4.875" style="153" customWidth="1"/>
    <col min="11790" max="11792" width="4.75" style="153" customWidth="1"/>
    <col min="11793" max="11793" width="6.25" style="153" customWidth="1"/>
    <col min="11794" max="11794" width="9.875" style="153" customWidth="1"/>
    <col min="11795" max="11795" width="13" style="153" customWidth="1"/>
    <col min="11796" max="11797" width="5.875" style="153" customWidth="1"/>
    <col min="11798" max="11798" width="9.125" style="153" customWidth="1"/>
    <col min="11799" max="12035" width="0" style="153" hidden="1"/>
    <col min="12036" max="12036" width="7.25" style="153" customWidth="1"/>
    <col min="12037" max="12038" width="4.75" style="153" customWidth="1"/>
    <col min="12039" max="12039" width="5.625" style="153" customWidth="1"/>
    <col min="12040" max="12042" width="4.75" style="153" customWidth="1"/>
    <col min="12043" max="12043" width="1.75" style="153" customWidth="1"/>
    <col min="12044" max="12045" width="4.875" style="153" customWidth="1"/>
    <col min="12046" max="12048" width="4.75" style="153" customWidth="1"/>
    <col min="12049" max="12049" width="6.25" style="153" customWidth="1"/>
    <col min="12050" max="12050" width="9.875" style="153" customWidth="1"/>
    <col min="12051" max="12051" width="13" style="153" customWidth="1"/>
    <col min="12052" max="12053" width="5.875" style="153" customWidth="1"/>
    <col min="12054" max="12054" width="9.125" style="153" customWidth="1"/>
    <col min="12055" max="12291" width="0" style="153" hidden="1"/>
    <col min="12292" max="12292" width="7.25" style="153" customWidth="1"/>
    <col min="12293" max="12294" width="4.75" style="153" customWidth="1"/>
    <col min="12295" max="12295" width="5.625" style="153" customWidth="1"/>
    <col min="12296" max="12298" width="4.75" style="153" customWidth="1"/>
    <col min="12299" max="12299" width="1.75" style="153" customWidth="1"/>
    <col min="12300" max="12301" width="4.875" style="153" customWidth="1"/>
    <col min="12302" max="12304" width="4.75" style="153" customWidth="1"/>
    <col min="12305" max="12305" width="6.25" style="153" customWidth="1"/>
    <col min="12306" max="12306" width="9.875" style="153" customWidth="1"/>
    <col min="12307" max="12307" width="13" style="153" customWidth="1"/>
    <col min="12308" max="12309" width="5.875" style="153" customWidth="1"/>
    <col min="12310" max="12310" width="9.125" style="153" customWidth="1"/>
    <col min="12311" max="12547" width="0" style="153" hidden="1"/>
    <col min="12548" max="12548" width="7.25" style="153" customWidth="1"/>
    <col min="12549" max="12550" width="4.75" style="153" customWidth="1"/>
    <col min="12551" max="12551" width="5.625" style="153" customWidth="1"/>
    <col min="12552" max="12554" width="4.75" style="153" customWidth="1"/>
    <col min="12555" max="12555" width="1.75" style="153" customWidth="1"/>
    <col min="12556" max="12557" width="4.875" style="153" customWidth="1"/>
    <col min="12558" max="12560" width="4.75" style="153" customWidth="1"/>
    <col min="12561" max="12561" width="6.25" style="153" customWidth="1"/>
    <col min="12562" max="12562" width="9.875" style="153" customWidth="1"/>
    <col min="12563" max="12563" width="13" style="153" customWidth="1"/>
    <col min="12564" max="12565" width="5.875" style="153" customWidth="1"/>
    <col min="12566" max="12566" width="9.125" style="153" customWidth="1"/>
    <col min="12567" max="12803" width="0" style="153" hidden="1"/>
    <col min="12804" max="12804" width="7.25" style="153" customWidth="1"/>
    <col min="12805" max="12806" width="4.75" style="153" customWidth="1"/>
    <col min="12807" max="12807" width="5.625" style="153" customWidth="1"/>
    <col min="12808" max="12810" width="4.75" style="153" customWidth="1"/>
    <col min="12811" max="12811" width="1.75" style="153" customWidth="1"/>
    <col min="12812" max="12813" width="4.875" style="153" customWidth="1"/>
    <col min="12814" max="12816" width="4.75" style="153" customWidth="1"/>
    <col min="12817" max="12817" width="6.25" style="153" customWidth="1"/>
    <col min="12818" max="12818" width="9.875" style="153" customWidth="1"/>
    <col min="12819" max="12819" width="13" style="153" customWidth="1"/>
    <col min="12820" max="12821" width="5.875" style="153" customWidth="1"/>
    <col min="12822" max="12822" width="9.125" style="153" customWidth="1"/>
    <col min="12823" max="13059" width="0" style="153" hidden="1"/>
    <col min="13060" max="13060" width="7.25" style="153" customWidth="1"/>
    <col min="13061" max="13062" width="4.75" style="153" customWidth="1"/>
    <col min="13063" max="13063" width="5.625" style="153" customWidth="1"/>
    <col min="13064" max="13066" width="4.75" style="153" customWidth="1"/>
    <col min="13067" max="13067" width="1.75" style="153" customWidth="1"/>
    <col min="13068" max="13069" width="4.875" style="153" customWidth="1"/>
    <col min="13070" max="13072" width="4.75" style="153" customWidth="1"/>
    <col min="13073" max="13073" width="6.25" style="153" customWidth="1"/>
    <col min="13074" max="13074" width="9.875" style="153" customWidth="1"/>
    <col min="13075" max="13075" width="13" style="153" customWidth="1"/>
    <col min="13076" max="13077" width="5.875" style="153" customWidth="1"/>
    <col min="13078" max="13078" width="9.125" style="153" customWidth="1"/>
    <col min="13079" max="13315" width="0" style="153" hidden="1"/>
    <col min="13316" max="13316" width="7.25" style="153" customWidth="1"/>
    <col min="13317" max="13318" width="4.75" style="153" customWidth="1"/>
    <col min="13319" max="13319" width="5.625" style="153" customWidth="1"/>
    <col min="13320" max="13322" width="4.75" style="153" customWidth="1"/>
    <col min="13323" max="13323" width="1.75" style="153" customWidth="1"/>
    <col min="13324" max="13325" width="4.875" style="153" customWidth="1"/>
    <col min="13326" max="13328" width="4.75" style="153" customWidth="1"/>
    <col min="13329" max="13329" width="6.25" style="153" customWidth="1"/>
    <col min="13330" max="13330" width="9.875" style="153" customWidth="1"/>
    <col min="13331" max="13331" width="13" style="153" customWidth="1"/>
    <col min="13332" max="13333" width="5.875" style="153" customWidth="1"/>
    <col min="13334" max="13334" width="9.125" style="153" customWidth="1"/>
    <col min="13335" max="13571" width="0" style="153" hidden="1"/>
    <col min="13572" max="13572" width="7.25" style="153" customWidth="1"/>
    <col min="13573" max="13574" width="4.75" style="153" customWidth="1"/>
    <col min="13575" max="13575" width="5.625" style="153" customWidth="1"/>
    <col min="13576" max="13578" width="4.75" style="153" customWidth="1"/>
    <col min="13579" max="13579" width="1.75" style="153" customWidth="1"/>
    <col min="13580" max="13581" width="4.875" style="153" customWidth="1"/>
    <col min="13582" max="13584" width="4.75" style="153" customWidth="1"/>
    <col min="13585" max="13585" width="6.25" style="153" customWidth="1"/>
    <col min="13586" max="13586" width="9.875" style="153" customWidth="1"/>
    <col min="13587" max="13587" width="13" style="153" customWidth="1"/>
    <col min="13588" max="13589" width="5.875" style="153" customWidth="1"/>
    <col min="13590" max="13590" width="9.125" style="153" customWidth="1"/>
    <col min="13591" max="13827" width="0" style="153" hidden="1"/>
    <col min="13828" max="13828" width="7.25" style="153" customWidth="1"/>
    <col min="13829" max="13830" width="4.75" style="153" customWidth="1"/>
    <col min="13831" max="13831" width="5.625" style="153" customWidth="1"/>
    <col min="13832" max="13834" width="4.75" style="153" customWidth="1"/>
    <col min="13835" max="13835" width="1.75" style="153" customWidth="1"/>
    <col min="13836" max="13837" width="4.875" style="153" customWidth="1"/>
    <col min="13838" max="13840" width="4.75" style="153" customWidth="1"/>
    <col min="13841" max="13841" width="6.25" style="153" customWidth="1"/>
    <col min="13842" max="13842" width="9.875" style="153" customWidth="1"/>
    <col min="13843" max="13843" width="13" style="153" customWidth="1"/>
    <col min="13844" max="13845" width="5.875" style="153" customWidth="1"/>
    <col min="13846" max="13846" width="9.125" style="153" customWidth="1"/>
    <col min="13847" max="14083" width="0" style="153" hidden="1"/>
    <col min="14084" max="14084" width="7.25" style="153" customWidth="1"/>
    <col min="14085" max="14086" width="4.75" style="153" customWidth="1"/>
    <col min="14087" max="14087" width="5.625" style="153" customWidth="1"/>
    <col min="14088" max="14090" width="4.75" style="153" customWidth="1"/>
    <col min="14091" max="14091" width="1.75" style="153" customWidth="1"/>
    <col min="14092" max="14093" width="4.875" style="153" customWidth="1"/>
    <col min="14094" max="14096" width="4.75" style="153" customWidth="1"/>
    <col min="14097" max="14097" width="6.25" style="153" customWidth="1"/>
    <col min="14098" max="14098" width="9.875" style="153" customWidth="1"/>
    <col min="14099" max="14099" width="13" style="153" customWidth="1"/>
    <col min="14100" max="14101" width="5.875" style="153" customWidth="1"/>
    <col min="14102" max="14102" width="9.125" style="153" customWidth="1"/>
    <col min="14103" max="14339" width="0" style="153" hidden="1"/>
    <col min="14340" max="14340" width="7.25" style="153" customWidth="1"/>
    <col min="14341" max="14342" width="4.75" style="153" customWidth="1"/>
    <col min="14343" max="14343" width="5.625" style="153" customWidth="1"/>
    <col min="14344" max="14346" width="4.75" style="153" customWidth="1"/>
    <col min="14347" max="14347" width="1.75" style="153" customWidth="1"/>
    <col min="14348" max="14349" width="4.875" style="153" customWidth="1"/>
    <col min="14350" max="14352" width="4.75" style="153" customWidth="1"/>
    <col min="14353" max="14353" width="6.25" style="153" customWidth="1"/>
    <col min="14354" max="14354" width="9.875" style="153" customWidth="1"/>
    <col min="14355" max="14355" width="13" style="153" customWidth="1"/>
    <col min="14356" max="14357" width="5.875" style="153" customWidth="1"/>
    <col min="14358" max="14358" width="9.125" style="153" customWidth="1"/>
    <col min="14359" max="14595" width="0" style="153" hidden="1"/>
    <col min="14596" max="14596" width="7.25" style="153" customWidth="1"/>
    <col min="14597" max="14598" width="4.75" style="153" customWidth="1"/>
    <col min="14599" max="14599" width="5.625" style="153" customWidth="1"/>
    <col min="14600" max="14602" width="4.75" style="153" customWidth="1"/>
    <col min="14603" max="14603" width="1.75" style="153" customWidth="1"/>
    <col min="14604" max="14605" width="4.875" style="153" customWidth="1"/>
    <col min="14606" max="14608" width="4.75" style="153" customWidth="1"/>
    <col min="14609" max="14609" width="6.25" style="153" customWidth="1"/>
    <col min="14610" max="14610" width="9.875" style="153" customWidth="1"/>
    <col min="14611" max="14611" width="13" style="153" customWidth="1"/>
    <col min="14612" max="14613" width="5.875" style="153" customWidth="1"/>
    <col min="14614" max="14614" width="9.125" style="153" customWidth="1"/>
    <col min="14615" max="14851" width="0" style="153" hidden="1"/>
    <col min="14852" max="14852" width="7.25" style="153" customWidth="1"/>
    <col min="14853" max="14854" width="4.75" style="153" customWidth="1"/>
    <col min="14855" max="14855" width="5.625" style="153" customWidth="1"/>
    <col min="14856" max="14858" width="4.75" style="153" customWidth="1"/>
    <col min="14859" max="14859" width="1.75" style="153" customWidth="1"/>
    <col min="14860" max="14861" width="4.875" style="153" customWidth="1"/>
    <col min="14862" max="14864" width="4.75" style="153" customWidth="1"/>
    <col min="14865" max="14865" width="6.25" style="153" customWidth="1"/>
    <col min="14866" max="14866" width="9.875" style="153" customWidth="1"/>
    <col min="14867" max="14867" width="13" style="153" customWidth="1"/>
    <col min="14868" max="14869" width="5.875" style="153" customWidth="1"/>
    <col min="14870" max="14870" width="9.125" style="153" customWidth="1"/>
    <col min="14871" max="15107" width="0" style="153" hidden="1"/>
    <col min="15108" max="15108" width="7.25" style="153" customWidth="1"/>
    <col min="15109" max="15110" width="4.75" style="153" customWidth="1"/>
    <col min="15111" max="15111" width="5.625" style="153" customWidth="1"/>
    <col min="15112" max="15114" width="4.75" style="153" customWidth="1"/>
    <col min="15115" max="15115" width="1.75" style="153" customWidth="1"/>
    <col min="15116" max="15117" width="4.875" style="153" customWidth="1"/>
    <col min="15118" max="15120" width="4.75" style="153" customWidth="1"/>
    <col min="15121" max="15121" width="6.25" style="153" customWidth="1"/>
    <col min="15122" max="15122" width="9.875" style="153" customWidth="1"/>
    <col min="15123" max="15123" width="13" style="153" customWidth="1"/>
    <col min="15124" max="15125" width="5.875" style="153" customWidth="1"/>
    <col min="15126" max="15126" width="9.125" style="153" customWidth="1"/>
    <col min="15127" max="15363" width="0" style="153" hidden="1"/>
    <col min="15364" max="15364" width="7.25" style="153" customWidth="1"/>
    <col min="15365" max="15366" width="4.75" style="153" customWidth="1"/>
    <col min="15367" max="15367" width="5.625" style="153" customWidth="1"/>
    <col min="15368" max="15370" width="4.75" style="153" customWidth="1"/>
    <col min="15371" max="15371" width="1.75" style="153" customWidth="1"/>
    <col min="15372" max="15373" width="4.875" style="153" customWidth="1"/>
    <col min="15374" max="15376" width="4.75" style="153" customWidth="1"/>
    <col min="15377" max="15377" width="6.25" style="153" customWidth="1"/>
    <col min="15378" max="15378" width="9.875" style="153" customWidth="1"/>
    <col min="15379" max="15379" width="13" style="153" customWidth="1"/>
    <col min="15380" max="15381" width="5.875" style="153" customWidth="1"/>
    <col min="15382" max="15382" width="9.125" style="153" customWidth="1"/>
    <col min="15383" max="15619" width="0" style="153" hidden="1"/>
    <col min="15620" max="15620" width="7.25" style="153" customWidth="1"/>
    <col min="15621" max="15622" width="4.75" style="153" customWidth="1"/>
    <col min="15623" max="15623" width="5.625" style="153" customWidth="1"/>
    <col min="15624" max="15626" width="4.75" style="153" customWidth="1"/>
    <col min="15627" max="15627" width="1.75" style="153" customWidth="1"/>
    <col min="15628" max="15629" width="4.875" style="153" customWidth="1"/>
    <col min="15630" max="15632" width="4.75" style="153" customWidth="1"/>
    <col min="15633" max="15633" width="6.25" style="153" customWidth="1"/>
    <col min="15634" max="15634" width="9.875" style="153" customWidth="1"/>
    <col min="15635" max="15635" width="13" style="153" customWidth="1"/>
    <col min="15636" max="15637" width="5.875" style="153" customWidth="1"/>
    <col min="15638" max="15638" width="9.125" style="153" customWidth="1"/>
    <col min="15639" max="15875" width="0" style="153" hidden="1"/>
    <col min="15876" max="15876" width="7.25" style="153" customWidth="1"/>
    <col min="15877" max="15878" width="4.75" style="153" customWidth="1"/>
    <col min="15879" max="15879" width="5.625" style="153" customWidth="1"/>
    <col min="15880" max="15882" width="4.75" style="153" customWidth="1"/>
    <col min="15883" max="15883" width="1.75" style="153" customWidth="1"/>
    <col min="15884" max="15885" width="4.875" style="153" customWidth="1"/>
    <col min="15886" max="15888" width="4.75" style="153" customWidth="1"/>
    <col min="15889" max="15889" width="6.25" style="153" customWidth="1"/>
    <col min="15890" max="15890" width="9.875" style="153" customWidth="1"/>
    <col min="15891" max="15891" width="13" style="153" customWidth="1"/>
    <col min="15892" max="15893" width="5.875" style="153" customWidth="1"/>
    <col min="15894" max="15894" width="9.125" style="153" customWidth="1"/>
    <col min="15895" max="16384" width="0" style="153" hidden="1"/>
  </cols>
  <sheetData>
    <row r="1" spans="1:18" ht="23.25" customHeight="1">
      <c r="A1" s="467" t="s">
        <v>121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  <c r="R1" s="467"/>
    </row>
    <row r="2" spans="1:18" ht="23.25" customHeight="1">
      <c r="A2" s="468"/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468"/>
      <c r="M2" s="468"/>
      <c r="N2" s="468"/>
      <c r="O2" s="468"/>
      <c r="P2" s="468"/>
      <c r="Q2" s="468"/>
      <c r="R2" s="468"/>
    </row>
    <row r="3" spans="1:18" s="155" customFormat="1" ht="21" customHeight="1">
      <c r="A3" s="196"/>
      <c r="B3" s="154" t="s">
        <v>122</v>
      </c>
      <c r="C3" s="154"/>
      <c r="D3" s="154"/>
      <c r="E3" s="154"/>
      <c r="F3" s="154"/>
      <c r="G3" s="597" t="s">
        <v>296</v>
      </c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</row>
    <row r="4" spans="1:18" s="155" customFormat="1" ht="21" customHeight="1">
      <c r="A4" s="165"/>
      <c r="B4" s="197" t="s">
        <v>123</v>
      </c>
      <c r="C4" s="197"/>
      <c r="D4" s="197"/>
      <c r="E4" s="595" t="s">
        <v>302</v>
      </c>
      <c r="F4" s="594"/>
      <c r="G4" s="596" t="s">
        <v>303</v>
      </c>
      <c r="H4" s="596"/>
      <c r="I4" s="596"/>
      <c r="J4" s="596"/>
      <c r="K4" s="596"/>
      <c r="L4" s="596"/>
      <c r="M4" s="596"/>
      <c r="N4" s="596"/>
      <c r="O4" s="596"/>
      <c r="P4" s="596"/>
      <c r="Q4" s="596"/>
      <c r="R4" s="596"/>
    </row>
    <row r="5" spans="1:18" s="155" customFormat="1" ht="21" customHeight="1">
      <c r="A5" s="165"/>
      <c r="B5" s="197" t="s">
        <v>124</v>
      </c>
      <c r="C5" s="197"/>
      <c r="D5" s="197"/>
      <c r="E5" s="197"/>
      <c r="F5" s="197"/>
      <c r="G5" s="469" t="s">
        <v>246</v>
      </c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</row>
    <row r="6" spans="1:18" ht="21" customHeight="1">
      <c r="A6" s="165"/>
      <c r="B6" s="197" t="s">
        <v>125</v>
      </c>
      <c r="C6" s="197"/>
      <c r="D6" s="197"/>
      <c r="E6" s="197"/>
      <c r="F6" s="197"/>
      <c r="G6" s="506" t="s">
        <v>297</v>
      </c>
      <c r="H6" s="506"/>
      <c r="I6" s="506"/>
      <c r="J6" s="506"/>
      <c r="K6" s="506"/>
      <c r="L6" s="506"/>
      <c r="M6" s="506"/>
      <c r="N6" s="506"/>
      <c r="O6" s="506"/>
      <c r="P6" s="506"/>
      <c r="Q6" s="506"/>
      <c r="R6" s="506"/>
    </row>
    <row r="7" spans="1:18" ht="21">
      <c r="A7" s="198"/>
      <c r="B7" s="165" t="s">
        <v>126</v>
      </c>
      <c r="C7" s="199"/>
      <c r="D7" s="199"/>
      <c r="E7" s="199"/>
      <c r="F7" s="199"/>
      <c r="G7" s="199"/>
      <c r="H7" s="199"/>
      <c r="I7" s="199"/>
      <c r="J7" s="200"/>
      <c r="K7" s="201" t="s">
        <v>1</v>
      </c>
      <c r="L7" s="202"/>
      <c r="M7" s="203">
        <v>13</v>
      </c>
      <c r="N7" s="204" t="s">
        <v>127</v>
      </c>
      <c r="O7" s="204"/>
      <c r="P7" s="201"/>
      <c r="Q7" s="201"/>
      <c r="R7" s="201"/>
    </row>
    <row r="8" spans="1:18" ht="21.6" thickBot="1">
      <c r="A8" s="205"/>
      <c r="B8" s="205" t="s">
        <v>128</v>
      </c>
      <c r="C8" s="205"/>
      <c r="D8" s="205"/>
      <c r="E8" s="206"/>
      <c r="F8" s="207"/>
      <c r="G8" s="207"/>
      <c r="H8" s="208"/>
      <c r="I8" s="208"/>
      <c r="J8" s="208"/>
      <c r="K8" s="208"/>
      <c r="L8" s="208"/>
      <c r="M8" s="208"/>
      <c r="N8" s="208"/>
      <c r="O8" s="208" t="s">
        <v>129</v>
      </c>
      <c r="P8" s="209"/>
      <c r="Q8" s="207"/>
      <c r="R8" s="207"/>
    </row>
    <row r="9" spans="1:18" s="157" customFormat="1" ht="48" customHeight="1" thickTop="1" thickBot="1">
      <c r="A9" s="156" t="s">
        <v>10</v>
      </c>
      <c r="B9" s="470" t="s">
        <v>0</v>
      </c>
      <c r="C9" s="471"/>
      <c r="D9" s="471"/>
      <c r="E9" s="471"/>
      <c r="F9" s="471"/>
      <c r="G9" s="471"/>
      <c r="H9" s="471"/>
      <c r="I9" s="471"/>
      <c r="J9" s="471"/>
      <c r="K9" s="471"/>
      <c r="L9" s="471"/>
      <c r="M9" s="471"/>
      <c r="N9" s="472"/>
      <c r="O9" s="473" t="s">
        <v>27</v>
      </c>
      <c r="P9" s="474"/>
      <c r="Q9" s="471" t="s">
        <v>5</v>
      </c>
      <c r="R9" s="472"/>
    </row>
    <row r="10" spans="1:18" s="157" customFormat="1" ht="21" customHeight="1" thickTop="1">
      <c r="A10" s="158"/>
      <c r="B10" s="159" t="s">
        <v>130</v>
      </c>
      <c r="C10" s="160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2"/>
      <c r="O10" s="481"/>
      <c r="P10" s="482"/>
      <c r="Q10" s="481"/>
      <c r="R10" s="482"/>
    </row>
    <row r="11" spans="1:18" s="157" customFormat="1" ht="21" customHeight="1">
      <c r="A11" s="163"/>
      <c r="B11" s="475" t="s">
        <v>147</v>
      </c>
      <c r="C11" s="476"/>
      <c r="D11" s="476"/>
      <c r="E11" s="476"/>
      <c r="F11" s="476"/>
      <c r="G11" s="476"/>
      <c r="H11" s="476"/>
      <c r="I11" s="476"/>
      <c r="J11" s="476"/>
      <c r="K11" s="164"/>
      <c r="L11" s="165" t="s">
        <v>131</v>
      </c>
      <c r="M11" s="166"/>
      <c r="N11" s="167"/>
      <c r="O11" s="477"/>
      <c r="P11" s="478"/>
      <c r="Q11" s="479"/>
      <c r="R11" s="480"/>
    </row>
    <row r="12" spans="1:18" s="157" customFormat="1" ht="21" customHeight="1">
      <c r="A12" s="163"/>
      <c r="B12" s="475"/>
      <c r="C12" s="476"/>
      <c r="D12" s="476"/>
      <c r="E12" s="476"/>
      <c r="F12" s="476"/>
      <c r="G12" s="476"/>
      <c r="H12" s="476"/>
      <c r="I12" s="476"/>
      <c r="J12" s="476"/>
      <c r="K12" s="164"/>
      <c r="L12" s="165"/>
      <c r="M12" s="166"/>
      <c r="N12" s="167"/>
      <c r="O12" s="477"/>
      <c r="P12" s="478"/>
      <c r="Q12" s="479"/>
      <c r="R12" s="480"/>
    </row>
    <row r="13" spans="1:18" s="157" customFormat="1" ht="21" customHeight="1">
      <c r="A13" s="163"/>
      <c r="B13" s="168"/>
      <c r="C13" s="169"/>
      <c r="D13" s="169"/>
      <c r="E13" s="169"/>
      <c r="F13" s="169"/>
      <c r="G13" s="169"/>
      <c r="H13" s="169"/>
      <c r="I13" s="169"/>
      <c r="J13" s="169"/>
      <c r="K13" s="164"/>
      <c r="L13" s="165"/>
      <c r="M13" s="166"/>
      <c r="N13" s="167"/>
      <c r="O13" s="170"/>
      <c r="P13" s="171"/>
      <c r="Q13" s="172"/>
      <c r="R13" s="173"/>
    </row>
    <row r="14" spans="1:18" s="157" customFormat="1" ht="21" customHeight="1">
      <c r="A14" s="163"/>
      <c r="B14" s="168"/>
      <c r="C14" s="169"/>
      <c r="D14" s="169"/>
      <c r="E14" s="169"/>
      <c r="F14" s="169"/>
      <c r="G14" s="169"/>
      <c r="H14" s="169"/>
      <c r="I14" s="169"/>
      <c r="J14" s="169"/>
      <c r="K14" s="164"/>
      <c r="L14" s="165"/>
      <c r="M14" s="166"/>
      <c r="N14" s="167"/>
      <c r="O14" s="170"/>
      <c r="P14" s="171"/>
      <c r="Q14" s="172"/>
      <c r="R14" s="173"/>
    </row>
    <row r="15" spans="1:18" s="157" customFormat="1" ht="21" customHeight="1">
      <c r="A15" s="163"/>
      <c r="B15" s="168"/>
      <c r="C15" s="169"/>
      <c r="D15" s="169"/>
      <c r="E15" s="169"/>
      <c r="F15" s="169"/>
      <c r="G15" s="169"/>
      <c r="H15" s="169"/>
      <c r="I15" s="169"/>
      <c r="J15" s="169"/>
      <c r="K15" s="164"/>
      <c r="L15" s="165"/>
      <c r="M15" s="166"/>
      <c r="N15" s="167"/>
      <c r="O15" s="170"/>
      <c r="P15" s="171"/>
      <c r="Q15" s="172"/>
      <c r="R15" s="173"/>
    </row>
    <row r="16" spans="1:18" s="157" customFormat="1" ht="21" customHeight="1">
      <c r="A16" s="163"/>
      <c r="B16" s="475"/>
      <c r="C16" s="476"/>
      <c r="D16" s="476"/>
      <c r="E16" s="476"/>
      <c r="F16" s="476"/>
      <c r="G16" s="476"/>
      <c r="H16" s="476"/>
      <c r="I16" s="476"/>
      <c r="J16" s="476"/>
      <c r="K16" s="164"/>
      <c r="L16" s="165"/>
      <c r="M16" s="166"/>
      <c r="N16" s="167"/>
      <c r="O16" s="477"/>
      <c r="P16" s="478"/>
      <c r="Q16" s="479"/>
      <c r="R16" s="480"/>
    </row>
    <row r="17" spans="1:18" s="157" customFormat="1" ht="21" customHeight="1">
      <c r="A17" s="163"/>
      <c r="B17" s="174"/>
      <c r="C17" s="164"/>
      <c r="D17" s="164"/>
      <c r="E17" s="164"/>
      <c r="F17" s="164"/>
      <c r="G17" s="164"/>
      <c r="H17" s="164"/>
      <c r="I17" s="164"/>
      <c r="J17" s="164"/>
      <c r="K17" s="164"/>
      <c r="L17" s="165"/>
      <c r="M17" s="165"/>
      <c r="N17" s="167"/>
      <c r="O17" s="504"/>
      <c r="P17" s="505"/>
      <c r="Q17" s="479"/>
      <c r="R17" s="480"/>
    </row>
    <row r="18" spans="1:18" s="157" customFormat="1">
      <c r="A18" s="175"/>
      <c r="B18" s="497"/>
      <c r="C18" s="498"/>
      <c r="D18" s="498"/>
      <c r="E18" s="499"/>
      <c r="F18" s="499"/>
      <c r="G18" s="499"/>
      <c r="H18" s="499"/>
      <c r="I18" s="499"/>
      <c r="J18" s="499"/>
      <c r="K18" s="499"/>
      <c r="L18" s="499"/>
      <c r="M18" s="499"/>
      <c r="N18" s="176"/>
      <c r="O18" s="500"/>
      <c r="P18" s="501"/>
      <c r="Q18" s="502"/>
      <c r="R18" s="503"/>
    </row>
    <row r="19" spans="1:18" s="157" customFormat="1" ht="21" customHeight="1" thickBot="1">
      <c r="A19" s="177"/>
      <c r="B19" s="483" t="s">
        <v>31</v>
      </c>
      <c r="C19" s="484"/>
      <c r="D19" s="484"/>
      <c r="E19" s="484"/>
      <c r="F19" s="484"/>
      <c r="G19" s="484"/>
      <c r="H19" s="484"/>
      <c r="I19" s="484"/>
      <c r="J19" s="484"/>
      <c r="K19" s="484"/>
      <c r="L19" s="484"/>
      <c r="M19" s="484"/>
      <c r="N19" s="485"/>
      <c r="O19" s="486">
        <f>SUM(O11:O18)</f>
        <v>0</v>
      </c>
      <c r="P19" s="487"/>
      <c r="Q19" s="488"/>
      <c r="R19" s="489"/>
    </row>
    <row r="20" spans="1:18" s="157" customFormat="1" ht="21" customHeight="1" thickTop="1">
      <c r="A20" s="178"/>
      <c r="B20" s="490"/>
      <c r="C20" s="491"/>
      <c r="D20" s="491"/>
      <c r="E20" s="491"/>
      <c r="F20" s="491"/>
      <c r="G20" s="491"/>
      <c r="H20" s="491"/>
      <c r="I20" s="491"/>
      <c r="J20" s="491"/>
      <c r="K20" s="491"/>
      <c r="L20" s="491"/>
      <c r="M20" s="491"/>
      <c r="N20" s="492"/>
      <c r="O20" s="493"/>
      <c r="P20" s="494"/>
      <c r="Q20" s="495"/>
      <c r="R20" s="496"/>
    </row>
    <row r="21" spans="1:18" s="157" customFormat="1" ht="24.9" customHeight="1">
      <c r="A21" s="179"/>
      <c r="B21" s="180"/>
      <c r="C21" s="181"/>
      <c r="D21" s="181"/>
      <c r="E21" s="181"/>
      <c r="F21" s="182"/>
      <c r="G21" s="179"/>
      <c r="H21" s="179"/>
      <c r="I21" s="179"/>
      <c r="J21" s="179"/>
      <c r="K21" s="182"/>
      <c r="L21" s="182"/>
      <c r="M21" s="182"/>
      <c r="N21" s="182"/>
      <c r="O21" s="182"/>
      <c r="P21" s="182"/>
      <c r="Q21" s="182"/>
      <c r="R21" s="182"/>
    </row>
    <row r="22" spans="1:18" s="157" customFormat="1" ht="24.9" customHeight="1">
      <c r="A22" s="179"/>
      <c r="B22" s="180"/>
      <c r="C22" s="181"/>
      <c r="D22" s="181"/>
      <c r="E22" s="181"/>
      <c r="F22" s="182"/>
      <c r="G22" s="179"/>
      <c r="H22" s="179"/>
      <c r="I22" s="179"/>
      <c r="J22" s="179"/>
      <c r="K22" s="182"/>
      <c r="L22" s="182"/>
      <c r="M22" s="182"/>
      <c r="N22" s="182"/>
      <c r="O22" s="182"/>
      <c r="P22" s="182"/>
      <c r="Q22" s="182"/>
      <c r="R22" s="182"/>
    </row>
    <row r="23" spans="1:18" s="157" customFormat="1" ht="24.9" customHeight="1">
      <c r="A23" s="179"/>
      <c r="H23" s="183"/>
      <c r="I23" s="183"/>
      <c r="J23" s="183"/>
      <c r="K23" s="183"/>
      <c r="L23" s="183"/>
      <c r="M23" s="183"/>
      <c r="N23" s="183"/>
      <c r="O23" s="183"/>
      <c r="P23" s="183"/>
      <c r="Q23" s="183"/>
      <c r="R23" s="182"/>
    </row>
    <row r="24" spans="1:18" s="157" customFormat="1" ht="21" customHeight="1">
      <c r="H24" s="183"/>
      <c r="I24" s="183"/>
      <c r="J24" s="186"/>
      <c r="L24" s="183"/>
      <c r="M24" s="183"/>
      <c r="N24" s="183"/>
      <c r="O24" s="183"/>
      <c r="P24" s="183"/>
      <c r="R24" s="183"/>
    </row>
    <row r="25" spans="1:18" s="157" customFormat="1" ht="26.25" customHeight="1">
      <c r="H25" s="183"/>
      <c r="I25" s="183"/>
      <c r="J25" s="183"/>
      <c r="K25" s="183"/>
      <c r="L25" s="183"/>
      <c r="M25" s="183"/>
      <c r="N25" s="183"/>
      <c r="O25" s="183"/>
      <c r="P25" s="183"/>
      <c r="R25" s="183"/>
    </row>
    <row r="26" spans="1:18" s="157" customFormat="1" ht="21" customHeight="1">
      <c r="D26" s="184"/>
      <c r="J26" s="183"/>
      <c r="K26" s="183"/>
      <c r="L26" s="183"/>
      <c r="M26" s="183"/>
      <c r="N26" s="183"/>
      <c r="O26" s="183"/>
      <c r="P26" s="183"/>
      <c r="Q26" s="183"/>
      <c r="R26" s="183"/>
    </row>
    <row r="27" spans="1:18" s="157" customFormat="1" ht="21" customHeight="1"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183"/>
      <c r="O27" s="183"/>
      <c r="P27" s="183"/>
      <c r="R27" s="183"/>
    </row>
    <row r="28" spans="1:18" s="157" customFormat="1" ht="21" customHeight="1">
      <c r="D28" s="183"/>
      <c r="E28" s="183"/>
      <c r="G28" s="183"/>
      <c r="H28" s="183"/>
      <c r="I28" s="183"/>
      <c r="J28" s="183"/>
      <c r="K28" s="183"/>
      <c r="L28" s="183"/>
      <c r="M28" s="183"/>
      <c r="N28" s="183"/>
      <c r="O28" s="183"/>
      <c r="R28" s="183"/>
    </row>
    <row r="29" spans="1:18" s="157" customFormat="1" ht="26.25" customHeight="1">
      <c r="D29" s="183"/>
      <c r="E29" s="183"/>
      <c r="F29" s="183"/>
      <c r="G29" s="183"/>
      <c r="H29" s="183"/>
      <c r="I29" s="183"/>
      <c r="J29" s="183"/>
      <c r="K29" s="184"/>
      <c r="L29" s="183"/>
      <c r="M29" s="183"/>
      <c r="N29" s="183"/>
      <c r="O29" s="183"/>
      <c r="R29" s="183"/>
    </row>
    <row r="30" spans="1:18" s="157" customFormat="1" ht="21" customHeight="1"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</row>
    <row r="31" spans="1:18" s="183" customFormat="1" ht="21.75" customHeight="1"/>
    <row r="32" spans="1:18" s="157" customFormat="1" ht="21" customHeight="1">
      <c r="D32" s="183"/>
      <c r="E32" s="183"/>
      <c r="G32" s="183"/>
      <c r="H32" s="183"/>
      <c r="I32" s="183"/>
      <c r="J32" s="183"/>
      <c r="K32" s="183"/>
      <c r="L32" s="183"/>
      <c r="M32" s="183"/>
      <c r="N32" s="183"/>
      <c r="O32" s="183"/>
      <c r="Q32" s="183"/>
      <c r="R32" s="183"/>
    </row>
    <row r="33" spans="1:18" s="157" customFormat="1" ht="26.25" customHeight="1">
      <c r="D33" s="183"/>
      <c r="E33" s="183"/>
      <c r="F33" s="183"/>
      <c r="G33" s="183"/>
      <c r="H33" s="183"/>
      <c r="I33" s="183"/>
      <c r="J33" s="183"/>
      <c r="K33" s="184"/>
      <c r="L33" s="183"/>
      <c r="M33" s="183"/>
      <c r="N33" s="183"/>
      <c r="O33" s="183"/>
      <c r="R33" s="183"/>
    </row>
    <row r="34" spans="1:18" s="157" customFormat="1" ht="21" customHeight="1">
      <c r="C34" s="183"/>
      <c r="D34" s="185"/>
      <c r="E34" s="185"/>
      <c r="F34" s="185"/>
      <c r="G34" s="185"/>
      <c r="H34" s="185"/>
      <c r="I34" s="183"/>
      <c r="J34" s="183"/>
      <c r="K34" s="183"/>
      <c r="L34" s="183"/>
      <c r="M34" s="183"/>
      <c r="N34" s="183"/>
      <c r="O34" s="183"/>
      <c r="P34" s="183"/>
      <c r="Q34" s="183"/>
      <c r="R34" s="183"/>
    </row>
    <row r="35" spans="1:18" s="157" customFormat="1" ht="21" customHeight="1">
      <c r="A35" s="183"/>
      <c r="B35" s="183"/>
      <c r="C35" s="184"/>
      <c r="D35" s="186"/>
      <c r="E35" s="186"/>
      <c r="F35" s="186"/>
      <c r="G35" s="186"/>
      <c r="H35" s="186"/>
      <c r="I35" s="181"/>
    </row>
    <row r="36" spans="1:18"/>
    <row r="37" spans="1:18"/>
    <row r="38" spans="1:18"/>
    <row r="39" spans="1:18"/>
    <row r="40" spans="1:18"/>
    <row r="41" spans="1:18"/>
    <row r="42" spans="1:18"/>
    <row r="43" spans="1:18"/>
    <row r="44" spans="1:18"/>
    <row r="53"/>
    <row r="54"/>
    <row r="55"/>
  </sheetData>
  <mergeCells count="32">
    <mergeCell ref="A1:R1"/>
    <mergeCell ref="A2:R2"/>
    <mergeCell ref="B9:N9"/>
    <mergeCell ref="O9:P9"/>
    <mergeCell ref="Q9:R9"/>
    <mergeCell ref="G6:R6"/>
    <mergeCell ref="G5:R5"/>
    <mergeCell ref="G4:R4"/>
    <mergeCell ref="G3:R3"/>
    <mergeCell ref="B18:D18"/>
    <mergeCell ref="E18:M18"/>
    <mergeCell ref="O18:P18"/>
    <mergeCell ref="Q18:R18"/>
    <mergeCell ref="O10:P10"/>
    <mergeCell ref="Q10:R10"/>
    <mergeCell ref="B11:J11"/>
    <mergeCell ref="O11:P11"/>
    <mergeCell ref="Q11:R11"/>
    <mergeCell ref="B12:J12"/>
    <mergeCell ref="O12:P12"/>
    <mergeCell ref="Q12:R12"/>
    <mergeCell ref="B16:J16"/>
    <mergeCell ref="O16:P16"/>
    <mergeCell ref="Q16:R16"/>
    <mergeCell ref="O17:P17"/>
    <mergeCell ref="Q17:R17"/>
    <mergeCell ref="B19:N19"/>
    <mergeCell ref="O19:P19"/>
    <mergeCell ref="Q19:R19"/>
    <mergeCell ref="B20:N20"/>
    <mergeCell ref="O20:P20"/>
    <mergeCell ref="Q20:R20"/>
  </mergeCells>
  <printOptions horizontalCentered="1"/>
  <pageMargins left="0.39370078740157483" right="0.39370078740157483" top="0.59055118110236227" bottom="0.59055118110236227" header="0.39370078740157483" footer="0"/>
  <pageSetup paperSize="9" orientation="portrait" r:id="rId1"/>
  <headerFooter>
    <oddHeader>&amp;Rปร.6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9DAEB-B1AF-4C47-A821-C69BFC10CA83}">
  <dimension ref="A1:V37"/>
  <sheetViews>
    <sheetView topLeftCell="A16" workbookViewId="0">
      <selection activeCell="Z7" sqref="Z7"/>
    </sheetView>
  </sheetViews>
  <sheetFormatPr defaultRowHeight="19.8" zeroHeight="1"/>
  <cols>
    <col min="1" max="1" width="7.25" style="153" customWidth="1"/>
    <col min="2" max="7" width="4.75" style="153" customWidth="1"/>
    <col min="8" max="8" width="1.75" style="153" customWidth="1"/>
    <col min="9" max="9" width="7.25" style="153" customWidth="1"/>
    <col min="10" max="10" width="4.875" style="153" customWidth="1"/>
    <col min="11" max="14" width="5.25" style="153" customWidth="1"/>
    <col min="15" max="15" width="7" style="153" customWidth="1"/>
    <col min="16" max="16" width="3" style="153" customWidth="1"/>
    <col min="17" max="17" width="3.625" style="153" customWidth="1"/>
    <col min="18" max="19" width="4.75" style="153" customWidth="1"/>
    <col min="20" max="20" width="6.625" style="153" customWidth="1"/>
    <col min="21" max="22" width="4.75" style="153" customWidth="1"/>
    <col min="23" max="256" width="9.125" style="153"/>
    <col min="257" max="257" width="7.25" style="153" customWidth="1"/>
    <col min="258" max="260" width="4.875" style="153" customWidth="1"/>
    <col min="261" max="261" width="5.875" style="153" customWidth="1"/>
    <col min="262" max="262" width="4.25" style="153" customWidth="1"/>
    <col min="263" max="263" width="4.75" style="153" customWidth="1"/>
    <col min="264" max="264" width="1.75" style="153" customWidth="1"/>
    <col min="265" max="265" width="7.25" style="153" customWidth="1"/>
    <col min="266" max="266" width="4.875" style="153" customWidth="1"/>
    <col min="267" max="268" width="4.75" style="153" customWidth="1"/>
    <col min="269" max="269" width="4.25" style="153" customWidth="1"/>
    <col min="270" max="270" width="7" style="153" customWidth="1"/>
    <col min="271" max="271" width="6" style="153" customWidth="1"/>
    <col min="272" max="272" width="3" style="153" customWidth="1"/>
    <col min="273" max="273" width="3.625" style="153" customWidth="1"/>
    <col min="274" max="275" width="4.75" style="153" customWidth="1"/>
    <col min="276" max="276" width="6.625" style="153" customWidth="1"/>
    <col min="277" max="278" width="4.75" style="153" customWidth="1"/>
    <col min="279" max="512" width="9.125" style="153"/>
    <col min="513" max="513" width="7.25" style="153" customWidth="1"/>
    <col min="514" max="516" width="4.875" style="153" customWidth="1"/>
    <col min="517" max="517" width="5.875" style="153" customWidth="1"/>
    <col min="518" max="518" width="4.25" style="153" customWidth="1"/>
    <col min="519" max="519" width="4.75" style="153" customWidth="1"/>
    <col min="520" max="520" width="1.75" style="153" customWidth="1"/>
    <col min="521" max="521" width="7.25" style="153" customWidth="1"/>
    <col min="522" max="522" width="4.875" style="153" customWidth="1"/>
    <col min="523" max="524" width="4.75" style="153" customWidth="1"/>
    <col min="525" max="525" width="4.25" style="153" customWidth="1"/>
    <col min="526" max="526" width="7" style="153" customWidth="1"/>
    <col min="527" max="527" width="6" style="153" customWidth="1"/>
    <col min="528" max="528" width="3" style="153" customWidth="1"/>
    <col min="529" max="529" width="3.625" style="153" customWidth="1"/>
    <col min="530" max="531" width="4.75" style="153" customWidth="1"/>
    <col min="532" max="532" width="6.625" style="153" customWidth="1"/>
    <col min="533" max="534" width="4.75" style="153" customWidth="1"/>
    <col min="535" max="768" width="9.125" style="153"/>
    <col min="769" max="769" width="7.25" style="153" customWidth="1"/>
    <col min="770" max="772" width="4.875" style="153" customWidth="1"/>
    <col min="773" max="773" width="5.875" style="153" customWidth="1"/>
    <col min="774" max="774" width="4.25" style="153" customWidth="1"/>
    <col min="775" max="775" width="4.75" style="153" customWidth="1"/>
    <col min="776" max="776" width="1.75" style="153" customWidth="1"/>
    <col min="777" max="777" width="7.25" style="153" customWidth="1"/>
    <col min="778" max="778" width="4.875" style="153" customWidth="1"/>
    <col min="779" max="780" width="4.75" style="153" customWidth="1"/>
    <col min="781" max="781" width="4.25" style="153" customWidth="1"/>
    <col min="782" max="782" width="7" style="153" customWidth="1"/>
    <col min="783" max="783" width="6" style="153" customWidth="1"/>
    <col min="784" max="784" width="3" style="153" customWidth="1"/>
    <col min="785" max="785" width="3.625" style="153" customWidth="1"/>
    <col min="786" max="787" width="4.75" style="153" customWidth="1"/>
    <col min="788" max="788" width="6.625" style="153" customWidth="1"/>
    <col min="789" max="790" width="4.75" style="153" customWidth="1"/>
    <col min="791" max="1024" width="9.125" style="153"/>
    <col min="1025" max="1025" width="7.25" style="153" customWidth="1"/>
    <col min="1026" max="1028" width="4.875" style="153" customWidth="1"/>
    <col min="1029" max="1029" width="5.875" style="153" customWidth="1"/>
    <col min="1030" max="1030" width="4.25" style="153" customWidth="1"/>
    <col min="1031" max="1031" width="4.75" style="153" customWidth="1"/>
    <col min="1032" max="1032" width="1.75" style="153" customWidth="1"/>
    <col min="1033" max="1033" width="7.25" style="153" customWidth="1"/>
    <col min="1034" max="1034" width="4.875" style="153" customWidth="1"/>
    <col min="1035" max="1036" width="4.75" style="153" customWidth="1"/>
    <col min="1037" max="1037" width="4.25" style="153" customWidth="1"/>
    <col min="1038" max="1038" width="7" style="153" customWidth="1"/>
    <col min="1039" max="1039" width="6" style="153" customWidth="1"/>
    <col min="1040" max="1040" width="3" style="153" customWidth="1"/>
    <col min="1041" max="1041" width="3.625" style="153" customWidth="1"/>
    <col min="1042" max="1043" width="4.75" style="153" customWidth="1"/>
    <col min="1044" max="1044" width="6.625" style="153" customWidth="1"/>
    <col min="1045" max="1046" width="4.75" style="153" customWidth="1"/>
    <col min="1047" max="1280" width="9.125" style="153"/>
    <col min="1281" max="1281" width="7.25" style="153" customWidth="1"/>
    <col min="1282" max="1284" width="4.875" style="153" customWidth="1"/>
    <col min="1285" max="1285" width="5.875" style="153" customWidth="1"/>
    <col min="1286" max="1286" width="4.25" style="153" customWidth="1"/>
    <col min="1287" max="1287" width="4.75" style="153" customWidth="1"/>
    <col min="1288" max="1288" width="1.75" style="153" customWidth="1"/>
    <col min="1289" max="1289" width="7.25" style="153" customWidth="1"/>
    <col min="1290" max="1290" width="4.875" style="153" customWidth="1"/>
    <col min="1291" max="1292" width="4.75" style="153" customWidth="1"/>
    <col min="1293" max="1293" width="4.25" style="153" customWidth="1"/>
    <col min="1294" max="1294" width="7" style="153" customWidth="1"/>
    <col min="1295" max="1295" width="6" style="153" customWidth="1"/>
    <col min="1296" max="1296" width="3" style="153" customWidth="1"/>
    <col min="1297" max="1297" width="3.625" style="153" customWidth="1"/>
    <col min="1298" max="1299" width="4.75" style="153" customWidth="1"/>
    <col min="1300" max="1300" width="6.625" style="153" customWidth="1"/>
    <col min="1301" max="1302" width="4.75" style="153" customWidth="1"/>
    <col min="1303" max="1536" width="9.125" style="153"/>
    <col min="1537" max="1537" width="7.25" style="153" customWidth="1"/>
    <col min="1538" max="1540" width="4.875" style="153" customWidth="1"/>
    <col min="1541" max="1541" width="5.875" style="153" customWidth="1"/>
    <col min="1542" max="1542" width="4.25" style="153" customWidth="1"/>
    <col min="1543" max="1543" width="4.75" style="153" customWidth="1"/>
    <col min="1544" max="1544" width="1.75" style="153" customWidth="1"/>
    <col min="1545" max="1545" width="7.25" style="153" customWidth="1"/>
    <col min="1546" max="1546" width="4.875" style="153" customWidth="1"/>
    <col min="1547" max="1548" width="4.75" style="153" customWidth="1"/>
    <col min="1549" max="1549" width="4.25" style="153" customWidth="1"/>
    <col min="1550" max="1550" width="7" style="153" customWidth="1"/>
    <col min="1551" max="1551" width="6" style="153" customWidth="1"/>
    <col min="1552" max="1552" width="3" style="153" customWidth="1"/>
    <col min="1553" max="1553" width="3.625" style="153" customWidth="1"/>
    <col min="1554" max="1555" width="4.75" style="153" customWidth="1"/>
    <col min="1556" max="1556" width="6.625" style="153" customWidth="1"/>
    <col min="1557" max="1558" width="4.75" style="153" customWidth="1"/>
    <col min="1559" max="1792" width="9.125" style="153"/>
    <col min="1793" max="1793" width="7.25" style="153" customWidth="1"/>
    <col min="1794" max="1796" width="4.875" style="153" customWidth="1"/>
    <col min="1797" max="1797" width="5.875" style="153" customWidth="1"/>
    <col min="1798" max="1798" width="4.25" style="153" customWidth="1"/>
    <col min="1799" max="1799" width="4.75" style="153" customWidth="1"/>
    <col min="1800" max="1800" width="1.75" style="153" customWidth="1"/>
    <col min="1801" max="1801" width="7.25" style="153" customWidth="1"/>
    <col min="1802" max="1802" width="4.875" style="153" customWidth="1"/>
    <col min="1803" max="1804" width="4.75" style="153" customWidth="1"/>
    <col min="1805" max="1805" width="4.25" style="153" customWidth="1"/>
    <col min="1806" max="1806" width="7" style="153" customWidth="1"/>
    <col min="1807" max="1807" width="6" style="153" customWidth="1"/>
    <col min="1808" max="1808" width="3" style="153" customWidth="1"/>
    <col min="1809" max="1809" width="3.625" style="153" customWidth="1"/>
    <col min="1810" max="1811" width="4.75" style="153" customWidth="1"/>
    <col min="1812" max="1812" width="6.625" style="153" customWidth="1"/>
    <col min="1813" max="1814" width="4.75" style="153" customWidth="1"/>
    <col min="1815" max="2048" width="9.125" style="153"/>
    <col min="2049" max="2049" width="7.25" style="153" customWidth="1"/>
    <col min="2050" max="2052" width="4.875" style="153" customWidth="1"/>
    <col min="2053" max="2053" width="5.875" style="153" customWidth="1"/>
    <col min="2054" max="2054" width="4.25" style="153" customWidth="1"/>
    <col min="2055" max="2055" width="4.75" style="153" customWidth="1"/>
    <col min="2056" max="2056" width="1.75" style="153" customWidth="1"/>
    <col min="2057" max="2057" width="7.25" style="153" customWidth="1"/>
    <col min="2058" max="2058" width="4.875" style="153" customWidth="1"/>
    <col min="2059" max="2060" width="4.75" style="153" customWidth="1"/>
    <col min="2061" max="2061" width="4.25" style="153" customWidth="1"/>
    <col min="2062" max="2062" width="7" style="153" customWidth="1"/>
    <col min="2063" max="2063" width="6" style="153" customWidth="1"/>
    <col min="2064" max="2064" width="3" style="153" customWidth="1"/>
    <col min="2065" max="2065" width="3.625" style="153" customWidth="1"/>
    <col min="2066" max="2067" width="4.75" style="153" customWidth="1"/>
    <col min="2068" max="2068" width="6.625" style="153" customWidth="1"/>
    <col min="2069" max="2070" width="4.75" style="153" customWidth="1"/>
    <col min="2071" max="2304" width="9.125" style="153"/>
    <col min="2305" max="2305" width="7.25" style="153" customWidth="1"/>
    <col min="2306" max="2308" width="4.875" style="153" customWidth="1"/>
    <col min="2309" max="2309" width="5.875" style="153" customWidth="1"/>
    <col min="2310" max="2310" width="4.25" style="153" customWidth="1"/>
    <col min="2311" max="2311" width="4.75" style="153" customWidth="1"/>
    <col min="2312" max="2312" width="1.75" style="153" customWidth="1"/>
    <col min="2313" max="2313" width="7.25" style="153" customWidth="1"/>
    <col min="2314" max="2314" width="4.875" style="153" customWidth="1"/>
    <col min="2315" max="2316" width="4.75" style="153" customWidth="1"/>
    <col min="2317" max="2317" width="4.25" style="153" customWidth="1"/>
    <col min="2318" max="2318" width="7" style="153" customWidth="1"/>
    <col min="2319" max="2319" width="6" style="153" customWidth="1"/>
    <col min="2320" max="2320" width="3" style="153" customWidth="1"/>
    <col min="2321" max="2321" width="3.625" style="153" customWidth="1"/>
    <col min="2322" max="2323" width="4.75" style="153" customWidth="1"/>
    <col min="2324" max="2324" width="6.625" style="153" customWidth="1"/>
    <col min="2325" max="2326" width="4.75" style="153" customWidth="1"/>
    <col min="2327" max="2560" width="9.125" style="153"/>
    <col min="2561" max="2561" width="7.25" style="153" customWidth="1"/>
    <col min="2562" max="2564" width="4.875" style="153" customWidth="1"/>
    <col min="2565" max="2565" width="5.875" style="153" customWidth="1"/>
    <col min="2566" max="2566" width="4.25" style="153" customWidth="1"/>
    <col min="2567" max="2567" width="4.75" style="153" customWidth="1"/>
    <col min="2568" max="2568" width="1.75" style="153" customWidth="1"/>
    <col min="2569" max="2569" width="7.25" style="153" customWidth="1"/>
    <col min="2570" max="2570" width="4.875" style="153" customWidth="1"/>
    <col min="2571" max="2572" width="4.75" style="153" customWidth="1"/>
    <col min="2573" max="2573" width="4.25" style="153" customWidth="1"/>
    <col min="2574" max="2574" width="7" style="153" customWidth="1"/>
    <col min="2575" max="2575" width="6" style="153" customWidth="1"/>
    <col min="2576" max="2576" width="3" style="153" customWidth="1"/>
    <col min="2577" max="2577" width="3.625" style="153" customWidth="1"/>
    <col min="2578" max="2579" width="4.75" style="153" customWidth="1"/>
    <col min="2580" max="2580" width="6.625" style="153" customWidth="1"/>
    <col min="2581" max="2582" width="4.75" style="153" customWidth="1"/>
    <col min="2583" max="2816" width="9.125" style="153"/>
    <col min="2817" max="2817" width="7.25" style="153" customWidth="1"/>
    <col min="2818" max="2820" width="4.875" style="153" customWidth="1"/>
    <col min="2821" max="2821" width="5.875" style="153" customWidth="1"/>
    <col min="2822" max="2822" width="4.25" style="153" customWidth="1"/>
    <col min="2823" max="2823" width="4.75" style="153" customWidth="1"/>
    <col min="2824" max="2824" width="1.75" style="153" customWidth="1"/>
    <col min="2825" max="2825" width="7.25" style="153" customWidth="1"/>
    <col min="2826" max="2826" width="4.875" style="153" customWidth="1"/>
    <col min="2827" max="2828" width="4.75" style="153" customWidth="1"/>
    <col min="2829" max="2829" width="4.25" style="153" customWidth="1"/>
    <col min="2830" max="2830" width="7" style="153" customWidth="1"/>
    <col min="2831" max="2831" width="6" style="153" customWidth="1"/>
    <col min="2832" max="2832" width="3" style="153" customWidth="1"/>
    <col min="2833" max="2833" width="3.625" style="153" customWidth="1"/>
    <col min="2834" max="2835" width="4.75" style="153" customWidth="1"/>
    <col min="2836" max="2836" width="6.625" style="153" customWidth="1"/>
    <col min="2837" max="2838" width="4.75" style="153" customWidth="1"/>
    <col min="2839" max="3072" width="9.125" style="153"/>
    <col min="3073" max="3073" width="7.25" style="153" customWidth="1"/>
    <col min="3074" max="3076" width="4.875" style="153" customWidth="1"/>
    <col min="3077" max="3077" width="5.875" style="153" customWidth="1"/>
    <col min="3078" max="3078" width="4.25" style="153" customWidth="1"/>
    <col min="3079" max="3079" width="4.75" style="153" customWidth="1"/>
    <col min="3080" max="3080" width="1.75" style="153" customWidth="1"/>
    <col min="3081" max="3081" width="7.25" style="153" customWidth="1"/>
    <col min="3082" max="3082" width="4.875" style="153" customWidth="1"/>
    <col min="3083" max="3084" width="4.75" style="153" customWidth="1"/>
    <col min="3085" max="3085" width="4.25" style="153" customWidth="1"/>
    <col min="3086" max="3086" width="7" style="153" customWidth="1"/>
    <col min="3087" max="3087" width="6" style="153" customWidth="1"/>
    <col min="3088" max="3088" width="3" style="153" customWidth="1"/>
    <col min="3089" max="3089" width="3.625" style="153" customWidth="1"/>
    <col min="3090" max="3091" width="4.75" style="153" customWidth="1"/>
    <col min="3092" max="3092" width="6.625" style="153" customWidth="1"/>
    <col min="3093" max="3094" width="4.75" style="153" customWidth="1"/>
    <col min="3095" max="3328" width="9.125" style="153"/>
    <col min="3329" max="3329" width="7.25" style="153" customWidth="1"/>
    <col min="3330" max="3332" width="4.875" style="153" customWidth="1"/>
    <col min="3333" max="3333" width="5.875" style="153" customWidth="1"/>
    <col min="3334" max="3334" width="4.25" style="153" customWidth="1"/>
    <col min="3335" max="3335" width="4.75" style="153" customWidth="1"/>
    <col min="3336" max="3336" width="1.75" style="153" customWidth="1"/>
    <col min="3337" max="3337" width="7.25" style="153" customWidth="1"/>
    <col min="3338" max="3338" width="4.875" style="153" customWidth="1"/>
    <col min="3339" max="3340" width="4.75" style="153" customWidth="1"/>
    <col min="3341" max="3341" width="4.25" style="153" customWidth="1"/>
    <col min="3342" max="3342" width="7" style="153" customWidth="1"/>
    <col min="3343" max="3343" width="6" style="153" customWidth="1"/>
    <col min="3344" max="3344" width="3" style="153" customWidth="1"/>
    <col min="3345" max="3345" width="3.625" style="153" customWidth="1"/>
    <col min="3346" max="3347" width="4.75" style="153" customWidth="1"/>
    <col min="3348" max="3348" width="6.625" style="153" customWidth="1"/>
    <col min="3349" max="3350" width="4.75" style="153" customWidth="1"/>
    <col min="3351" max="3584" width="9.125" style="153"/>
    <col min="3585" max="3585" width="7.25" style="153" customWidth="1"/>
    <col min="3586" max="3588" width="4.875" style="153" customWidth="1"/>
    <col min="3589" max="3589" width="5.875" style="153" customWidth="1"/>
    <col min="3590" max="3590" width="4.25" style="153" customWidth="1"/>
    <col min="3591" max="3591" width="4.75" style="153" customWidth="1"/>
    <col min="3592" max="3592" width="1.75" style="153" customWidth="1"/>
    <col min="3593" max="3593" width="7.25" style="153" customWidth="1"/>
    <col min="3594" max="3594" width="4.875" style="153" customWidth="1"/>
    <col min="3595" max="3596" width="4.75" style="153" customWidth="1"/>
    <col min="3597" max="3597" width="4.25" style="153" customWidth="1"/>
    <col min="3598" max="3598" width="7" style="153" customWidth="1"/>
    <col min="3599" max="3599" width="6" style="153" customWidth="1"/>
    <col min="3600" max="3600" width="3" style="153" customWidth="1"/>
    <col min="3601" max="3601" width="3.625" style="153" customWidth="1"/>
    <col min="3602" max="3603" width="4.75" style="153" customWidth="1"/>
    <col min="3604" max="3604" width="6.625" style="153" customWidth="1"/>
    <col min="3605" max="3606" width="4.75" style="153" customWidth="1"/>
    <col min="3607" max="3840" width="9.125" style="153"/>
    <col min="3841" max="3841" width="7.25" style="153" customWidth="1"/>
    <col min="3842" max="3844" width="4.875" style="153" customWidth="1"/>
    <col min="3845" max="3845" width="5.875" style="153" customWidth="1"/>
    <col min="3846" max="3846" width="4.25" style="153" customWidth="1"/>
    <col min="3847" max="3847" width="4.75" style="153" customWidth="1"/>
    <col min="3848" max="3848" width="1.75" style="153" customWidth="1"/>
    <col min="3849" max="3849" width="7.25" style="153" customWidth="1"/>
    <col min="3850" max="3850" width="4.875" style="153" customWidth="1"/>
    <col min="3851" max="3852" width="4.75" style="153" customWidth="1"/>
    <col min="3853" max="3853" width="4.25" style="153" customWidth="1"/>
    <col min="3854" max="3854" width="7" style="153" customWidth="1"/>
    <col min="3855" max="3855" width="6" style="153" customWidth="1"/>
    <col min="3856" max="3856" width="3" style="153" customWidth="1"/>
    <col min="3857" max="3857" width="3.625" style="153" customWidth="1"/>
    <col min="3858" max="3859" width="4.75" style="153" customWidth="1"/>
    <col min="3860" max="3860" width="6.625" style="153" customWidth="1"/>
    <col min="3861" max="3862" width="4.75" style="153" customWidth="1"/>
    <col min="3863" max="4096" width="9.125" style="153"/>
    <col min="4097" max="4097" width="7.25" style="153" customWidth="1"/>
    <col min="4098" max="4100" width="4.875" style="153" customWidth="1"/>
    <col min="4101" max="4101" width="5.875" style="153" customWidth="1"/>
    <col min="4102" max="4102" width="4.25" style="153" customWidth="1"/>
    <col min="4103" max="4103" width="4.75" style="153" customWidth="1"/>
    <col min="4104" max="4104" width="1.75" style="153" customWidth="1"/>
    <col min="4105" max="4105" width="7.25" style="153" customWidth="1"/>
    <col min="4106" max="4106" width="4.875" style="153" customWidth="1"/>
    <col min="4107" max="4108" width="4.75" style="153" customWidth="1"/>
    <col min="4109" max="4109" width="4.25" style="153" customWidth="1"/>
    <col min="4110" max="4110" width="7" style="153" customWidth="1"/>
    <col min="4111" max="4111" width="6" style="153" customWidth="1"/>
    <col min="4112" max="4112" width="3" style="153" customWidth="1"/>
    <col min="4113" max="4113" width="3.625" style="153" customWidth="1"/>
    <col min="4114" max="4115" width="4.75" style="153" customWidth="1"/>
    <col min="4116" max="4116" width="6.625" style="153" customWidth="1"/>
    <col min="4117" max="4118" width="4.75" style="153" customWidth="1"/>
    <col min="4119" max="4352" width="9.125" style="153"/>
    <col min="4353" max="4353" width="7.25" style="153" customWidth="1"/>
    <col min="4354" max="4356" width="4.875" style="153" customWidth="1"/>
    <col min="4357" max="4357" width="5.875" style="153" customWidth="1"/>
    <col min="4358" max="4358" width="4.25" style="153" customWidth="1"/>
    <col min="4359" max="4359" width="4.75" style="153" customWidth="1"/>
    <col min="4360" max="4360" width="1.75" style="153" customWidth="1"/>
    <col min="4361" max="4361" width="7.25" style="153" customWidth="1"/>
    <col min="4362" max="4362" width="4.875" style="153" customWidth="1"/>
    <col min="4363" max="4364" width="4.75" style="153" customWidth="1"/>
    <col min="4365" max="4365" width="4.25" style="153" customWidth="1"/>
    <col min="4366" max="4366" width="7" style="153" customWidth="1"/>
    <col min="4367" max="4367" width="6" style="153" customWidth="1"/>
    <col min="4368" max="4368" width="3" style="153" customWidth="1"/>
    <col min="4369" max="4369" width="3.625" style="153" customWidth="1"/>
    <col min="4370" max="4371" width="4.75" style="153" customWidth="1"/>
    <col min="4372" max="4372" width="6.625" style="153" customWidth="1"/>
    <col min="4373" max="4374" width="4.75" style="153" customWidth="1"/>
    <col min="4375" max="4608" width="9.125" style="153"/>
    <col min="4609" max="4609" width="7.25" style="153" customWidth="1"/>
    <col min="4610" max="4612" width="4.875" style="153" customWidth="1"/>
    <col min="4613" max="4613" width="5.875" style="153" customWidth="1"/>
    <col min="4614" max="4614" width="4.25" style="153" customWidth="1"/>
    <col min="4615" max="4615" width="4.75" style="153" customWidth="1"/>
    <col min="4616" max="4616" width="1.75" style="153" customWidth="1"/>
    <col min="4617" max="4617" width="7.25" style="153" customWidth="1"/>
    <col min="4618" max="4618" width="4.875" style="153" customWidth="1"/>
    <col min="4619" max="4620" width="4.75" style="153" customWidth="1"/>
    <col min="4621" max="4621" width="4.25" style="153" customWidth="1"/>
    <col min="4622" max="4622" width="7" style="153" customWidth="1"/>
    <col min="4623" max="4623" width="6" style="153" customWidth="1"/>
    <col min="4624" max="4624" width="3" style="153" customWidth="1"/>
    <col min="4625" max="4625" width="3.625" style="153" customWidth="1"/>
    <col min="4626" max="4627" width="4.75" style="153" customWidth="1"/>
    <col min="4628" max="4628" width="6.625" style="153" customWidth="1"/>
    <col min="4629" max="4630" width="4.75" style="153" customWidth="1"/>
    <col min="4631" max="4864" width="9.125" style="153"/>
    <col min="4865" max="4865" width="7.25" style="153" customWidth="1"/>
    <col min="4866" max="4868" width="4.875" style="153" customWidth="1"/>
    <col min="4869" max="4869" width="5.875" style="153" customWidth="1"/>
    <col min="4870" max="4870" width="4.25" style="153" customWidth="1"/>
    <col min="4871" max="4871" width="4.75" style="153" customWidth="1"/>
    <col min="4872" max="4872" width="1.75" style="153" customWidth="1"/>
    <col min="4873" max="4873" width="7.25" style="153" customWidth="1"/>
    <col min="4874" max="4874" width="4.875" style="153" customWidth="1"/>
    <col min="4875" max="4876" width="4.75" style="153" customWidth="1"/>
    <col min="4877" max="4877" width="4.25" style="153" customWidth="1"/>
    <col min="4878" max="4878" width="7" style="153" customWidth="1"/>
    <col min="4879" max="4879" width="6" style="153" customWidth="1"/>
    <col min="4880" max="4880" width="3" style="153" customWidth="1"/>
    <col min="4881" max="4881" width="3.625" style="153" customWidth="1"/>
    <col min="4882" max="4883" width="4.75" style="153" customWidth="1"/>
    <col min="4884" max="4884" width="6.625" style="153" customWidth="1"/>
    <col min="4885" max="4886" width="4.75" style="153" customWidth="1"/>
    <col min="4887" max="5120" width="9.125" style="153"/>
    <col min="5121" max="5121" width="7.25" style="153" customWidth="1"/>
    <col min="5122" max="5124" width="4.875" style="153" customWidth="1"/>
    <col min="5125" max="5125" width="5.875" style="153" customWidth="1"/>
    <col min="5126" max="5126" width="4.25" style="153" customWidth="1"/>
    <col min="5127" max="5127" width="4.75" style="153" customWidth="1"/>
    <col min="5128" max="5128" width="1.75" style="153" customWidth="1"/>
    <col min="5129" max="5129" width="7.25" style="153" customWidth="1"/>
    <col min="5130" max="5130" width="4.875" style="153" customWidth="1"/>
    <col min="5131" max="5132" width="4.75" style="153" customWidth="1"/>
    <col min="5133" max="5133" width="4.25" style="153" customWidth="1"/>
    <col min="5134" max="5134" width="7" style="153" customWidth="1"/>
    <col min="5135" max="5135" width="6" style="153" customWidth="1"/>
    <col min="5136" max="5136" width="3" style="153" customWidth="1"/>
    <col min="5137" max="5137" width="3.625" style="153" customWidth="1"/>
    <col min="5138" max="5139" width="4.75" style="153" customWidth="1"/>
    <col min="5140" max="5140" width="6.625" style="153" customWidth="1"/>
    <col min="5141" max="5142" width="4.75" style="153" customWidth="1"/>
    <col min="5143" max="5376" width="9.125" style="153"/>
    <col min="5377" max="5377" width="7.25" style="153" customWidth="1"/>
    <col min="5378" max="5380" width="4.875" style="153" customWidth="1"/>
    <col min="5381" max="5381" width="5.875" style="153" customWidth="1"/>
    <col min="5382" max="5382" width="4.25" style="153" customWidth="1"/>
    <col min="5383" max="5383" width="4.75" style="153" customWidth="1"/>
    <col min="5384" max="5384" width="1.75" style="153" customWidth="1"/>
    <col min="5385" max="5385" width="7.25" style="153" customWidth="1"/>
    <col min="5386" max="5386" width="4.875" style="153" customWidth="1"/>
    <col min="5387" max="5388" width="4.75" style="153" customWidth="1"/>
    <col min="5389" max="5389" width="4.25" style="153" customWidth="1"/>
    <col min="5390" max="5390" width="7" style="153" customWidth="1"/>
    <col min="5391" max="5391" width="6" style="153" customWidth="1"/>
    <col min="5392" max="5392" width="3" style="153" customWidth="1"/>
    <col min="5393" max="5393" width="3.625" style="153" customWidth="1"/>
    <col min="5394" max="5395" width="4.75" style="153" customWidth="1"/>
    <col min="5396" max="5396" width="6.625" style="153" customWidth="1"/>
    <col min="5397" max="5398" width="4.75" style="153" customWidth="1"/>
    <col min="5399" max="5632" width="9.125" style="153"/>
    <col min="5633" max="5633" width="7.25" style="153" customWidth="1"/>
    <col min="5634" max="5636" width="4.875" style="153" customWidth="1"/>
    <col min="5637" max="5637" width="5.875" style="153" customWidth="1"/>
    <col min="5638" max="5638" width="4.25" style="153" customWidth="1"/>
    <col min="5639" max="5639" width="4.75" style="153" customWidth="1"/>
    <col min="5640" max="5640" width="1.75" style="153" customWidth="1"/>
    <col min="5641" max="5641" width="7.25" style="153" customWidth="1"/>
    <col min="5642" max="5642" width="4.875" style="153" customWidth="1"/>
    <col min="5643" max="5644" width="4.75" style="153" customWidth="1"/>
    <col min="5645" max="5645" width="4.25" style="153" customWidth="1"/>
    <col min="5646" max="5646" width="7" style="153" customWidth="1"/>
    <col min="5647" max="5647" width="6" style="153" customWidth="1"/>
    <col min="5648" max="5648" width="3" style="153" customWidth="1"/>
    <col min="5649" max="5649" width="3.625" style="153" customWidth="1"/>
    <col min="5650" max="5651" width="4.75" style="153" customWidth="1"/>
    <col min="5652" max="5652" width="6.625" style="153" customWidth="1"/>
    <col min="5653" max="5654" width="4.75" style="153" customWidth="1"/>
    <col min="5655" max="5888" width="9.125" style="153"/>
    <col min="5889" max="5889" width="7.25" style="153" customWidth="1"/>
    <col min="5890" max="5892" width="4.875" style="153" customWidth="1"/>
    <col min="5893" max="5893" width="5.875" style="153" customWidth="1"/>
    <col min="5894" max="5894" width="4.25" style="153" customWidth="1"/>
    <col min="5895" max="5895" width="4.75" style="153" customWidth="1"/>
    <col min="5896" max="5896" width="1.75" style="153" customWidth="1"/>
    <col min="5897" max="5897" width="7.25" style="153" customWidth="1"/>
    <col min="5898" max="5898" width="4.875" style="153" customWidth="1"/>
    <col min="5899" max="5900" width="4.75" style="153" customWidth="1"/>
    <col min="5901" max="5901" width="4.25" style="153" customWidth="1"/>
    <col min="5902" max="5902" width="7" style="153" customWidth="1"/>
    <col min="5903" max="5903" width="6" style="153" customWidth="1"/>
    <col min="5904" max="5904" width="3" style="153" customWidth="1"/>
    <col min="5905" max="5905" width="3.625" style="153" customWidth="1"/>
    <col min="5906" max="5907" width="4.75" style="153" customWidth="1"/>
    <col min="5908" max="5908" width="6.625" style="153" customWidth="1"/>
    <col min="5909" max="5910" width="4.75" style="153" customWidth="1"/>
    <col min="5911" max="6144" width="9.125" style="153"/>
    <col min="6145" max="6145" width="7.25" style="153" customWidth="1"/>
    <col min="6146" max="6148" width="4.875" style="153" customWidth="1"/>
    <col min="6149" max="6149" width="5.875" style="153" customWidth="1"/>
    <col min="6150" max="6150" width="4.25" style="153" customWidth="1"/>
    <col min="6151" max="6151" width="4.75" style="153" customWidth="1"/>
    <col min="6152" max="6152" width="1.75" style="153" customWidth="1"/>
    <col min="6153" max="6153" width="7.25" style="153" customWidth="1"/>
    <col min="6154" max="6154" width="4.875" style="153" customWidth="1"/>
    <col min="6155" max="6156" width="4.75" style="153" customWidth="1"/>
    <col min="6157" max="6157" width="4.25" style="153" customWidth="1"/>
    <col min="6158" max="6158" width="7" style="153" customWidth="1"/>
    <col min="6159" max="6159" width="6" style="153" customWidth="1"/>
    <col min="6160" max="6160" width="3" style="153" customWidth="1"/>
    <col min="6161" max="6161" width="3.625" style="153" customWidth="1"/>
    <col min="6162" max="6163" width="4.75" style="153" customWidth="1"/>
    <col min="6164" max="6164" width="6.625" style="153" customWidth="1"/>
    <col min="6165" max="6166" width="4.75" style="153" customWidth="1"/>
    <col min="6167" max="6400" width="9.125" style="153"/>
    <col min="6401" max="6401" width="7.25" style="153" customWidth="1"/>
    <col min="6402" max="6404" width="4.875" style="153" customWidth="1"/>
    <col min="6405" max="6405" width="5.875" style="153" customWidth="1"/>
    <col min="6406" max="6406" width="4.25" style="153" customWidth="1"/>
    <col min="6407" max="6407" width="4.75" style="153" customWidth="1"/>
    <col min="6408" max="6408" width="1.75" style="153" customWidth="1"/>
    <col min="6409" max="6409" width="7.25" style="153" customWidth="1"/>
    <col min="6410" max="6410" width="4.875" style="153" customWidth="1"/>
    <col min="6411" max="6412" width="4.75" style="153" customWidth="1"/>
    <col min="6413" max="6413" width="4.25" style="153" customWidth="1"/>
    <col min="6414" max="6414" width="7" style="153" customWidth="1"/>
    <col min="6415" max="6415" width="6" style="153" customWidth="1"/>
    <col min="6416" max="6416" width="3" style="153" customWidth="1"/>
    <col min="6417" max="6417" width="3.625" style="153" customWidth="1"/>
    <col min="6418" max="6419" width="4.75" style="153" customWidth="1"/>
    <col min="6420" max="6420" width="6.625" style="153" customWidth="1"/>
    <col min="6421" max="6422" width="4.75" style="153" customWidth="1"/>
    <col min="6423" max="6656" width="9.125" style="153"/>
    <col min="6657" max="6657" width="7.25" style="153" customWidth="1"/>
    <col min="6658" max="6660" width="4.875" style="153" customWidth="1"/>
    <col min="6661" max="6661" width="5.875" style="153" customWidth="1"/>
    <col min="6662" max="6662" width="4.25" style="153" customWidth="1"/>
    <col min="6663" max="6663" width="4.75" style="153" customWidth="1"/>
    <col min="6664" max="6664" width="1.75" style="153" customWidth="1"/>
    <col min="6665" max="6665" width="7.25" style="153" customWidth="1"/>
    <col min="6666" max="6666" width="4.875" style="153" customWidth="1"/>
    <col min="6667" max="6668" width="4.75" style="153" customWidth="1"/>
    <col min="6669" max="6669" width="4.25" style="153" customWidth="1"/>
    <col min="6670" max="6670" width="7" style="153" customWidth="1"/>
    <col min="6671" max="6671" width="6" style="153" customWidth="1"/>
    <col min="6672" max="6672" width="3" style="153" customWidth="1"/>
    <col min="6673" max="6673" width="3.625" style="153" customWidth="1"/>
    <col min="6674" max="6675" width="4.75" style="153" customWidth="1"/>
    <col min="6676" max="6676" width="6.625" style="153" customWidth="1"/>
    <col min="6677" max="6678" width="4.75" style="153" customWidth="1"/>
    <col min="6679" max="6912" width="9.125" style="153"/>
    <col min="6913" max="6913" width="7.25" style="153" customWidth="1"/>
    <col min="6914" max="6916" width="4.875" style="153" customWidth="1"/>
    <col min="6917" max="6917" width="5.875" style="153" customWidth="1"/>
    <col min="6918" max="6918" width="4.25" style="153" customWidth="1"/>
    <col min="6919" max="6919" width="4.75" style="153" customWidth="1"/>
    <col min="6920" max="6920" width="1.75" style="153" customWidth="1"/>
    <col min="6921" max="6921" width="7.25" style="153" customWidth="1"/>
    <col min="6922" max="6922" width="4.875" style="153" customWidth="1"/>
    <col min="6923" max="6924" width="4.75" style="153" customWidth="1"/>
    <col min="6925" max="6925" width="4.25" style="153" customWidth="1"/>
    <col min="6926" max="6926" width="7" style="153" customWidth="1"/>
    <col min="6927" max="6927" width="6" style="153" customWidth="1"/>
    <col min="6928" max="6928" width="3" style="153" customWidth="1"/>
    <col min="6929" max="6929" width="3.625" style="153" customWidth="1"/>
    <col min="6930" max="6931" width="4.75" style="153" customWidth="1"/>
    <col min="6932" max="6932" width="6.625" style="153" customWidth="1"/>
    <col min="6933" max="6934" width="4.75" style="153" customWidth="1"/>
    <col min="6935" max="7168" width="9.125" style="153"/>
    <col min="7169" max="7169" width="7.25" style="153" customWidth="1"/>
    <col min="7170" max="7172" width="4.875" style="153" customWidth="1"/>
    <col min="7173" max="7173" width="5.875" style="153" customWidth="1"/>
    <col min="7174" max="7174" width="4.25" style="153" customWidth="1"/>
    <col min="7175" max="7175" width="4.75" style="153" customWidth="1"/>
    <col min="7176" max="7176" width="1.75" style="153" customWidth="1"/>
    <col min="7177" max="7177" width="7.25" style="153" customWidth="1"/>
    <col min="7178" max="7178" width="4.875" style="153" customWidth="1"/>
    <col min="7179" max="7180" width="4.75" style="153" customWidth="1"/>
    <col min="7181" max="7181" width="4.25" style="153" customWidth="1"/>
    <col min="7182" max="7182" width="7" style="153" customWidth="1"/>
    <col min="7183" max="7183" width="6" style="153" customWidth="1"/>
    <col min="7184" max="7184" width="3" style="153" customWidth="1"/>
    <col min="7185" max="7185" width="3.625" style="153" customWidth="1"/>
    <col min="7186" max="7187" width="4.75" style="153" customWidth="1"/>
    <col min="7188" max="7188" width="6.625" style="153" customWidth="1"/>
    <col min="7189" max="7190" width="4.75" style="153" customWidth="1"/>
    <col min="7191" max="7424" width="9.125" style="153"/>
    <col min="7425" max="7425" width="7.25" style="153" customWidth="1"/>
    <col min="7426" max="7428" width="4.875" style="153" customWidth="1"/>
    <col min="7429" max="7429" width="5.875" style="153" customWidth="1"/>
    <col min="7430" max="7430" width="4.25" style="153" customWidth="1"/>
    <col min="7431" max="7431" width="4.75" style="153" customWidth="1"/>
    <col min="7432" max="7432" width="1.75" style="153" customWidth="1"/>
    <col min="7433" max="7433" width="7.25" style="153" customWidth="1"/>
    <col min="7434" max="7434" width="4.875" style="153" customWidth="1"/>
    <col min="7435" max="7436" width="4.75" style="153" customWidth="1"/>
    <col min="7437" max="7437" width="4.25" style="153" customWidth="1"/>
    <col min="7438" max="7438" width="7" style="153" customWidth="1"/>
    <col min="7439" max="7439" width="6" style="153" customWidth="1"/>
    <col min="7440" max="7440" width="3" style="153" customWidth="1"/>
    <col min="7441" max="7441" width="3.625" style="153" customWidth="1"/>
    <col min="7442" max="7443" width="4.75" style="153" customWidth="1"/>
    <col min="7444" max="7444" width="6.625" style="153" customWidth="1"/>
    <col min="7445" max="7446" width="4.75" style="153" customWidth="1"/>
    <col min="7447" max="7680" width="9.125" style="153"/>
    <col min="7681" max="7681" width="7.25" style="153" customWidth="1"/>
    <col min="7682" max="7684" width="4.875" style="153" customWidth="1"/>
    <col min="7685" max="7685" width="5.875" style="153" customWidth="1"/>
    <col min="7686" max="7686" width="4.25" style="153" customWidth="1"/>
    <col min="7687" max="7687" width="4.75" style="153" customWidth="1"/>
    <col min="7688" max="7688" width="1.75" style="153" customWidth="1"/>
    <col min="7689" max="7689" width="7.25" style="153" customWidth="1"/>
    <col min="7690" max="7690" width="4.875" style="153" customWidth="1"/>
    <col min="7691" max="7692" width="4.75" style="153" customWidth="1"/>
    <col min="7693" max="7693" width="4.25" style="153" customWidth="1"/>
    <col min="7694" max="7694" width="7" style="153" customWidth="1"/>
    <col min="7695" max="7695" width="6" style="153" customWidth="1"/>
    <col min="7696" max="7696" width="3" style="153" customWidth="1"/>
    <col min="7697" max="7697" width="3.625" style="153" customWidth="1"/>
    <col min="7698" max="7699" width="4.75" style="153" customWidth="1"/>
    <col min="7700" max="7700" width="6.625" style="153" customWidth="1"/>
    <col min="7701" max="7702" width="4.75" style="153" customWidth="1"/>
    <col min="7703" max="7936" width="9.125" style="153"/>
    <col min="7937" max="7937" width="7.25" style="153" customWidth="1"/>
    <col min="7938" max="7940" width="4.875" style="153" customWidth="1"/>
    <col min="7941" max="7941" width="5.875" style="153" customWidth="1"/>
    <col min="7942" max="7942" width="4.25" style="153" customWidth="1"/>
    <col min="7943" max="7943" width="4.75" style="153" customWidth="1"/>
    <col min="7944" max="7944" width="1.75" style="153" customWidth="1"/>
    <col min="7945" max="7945" width="7.25" style="153" customWidth="1"/>
    <col min="7946" max="7946" width="4.875" style="153" customWidth="1"/>
    <col min="7947" max="7948" width="4.75" style="153" customWidth="1"/>
    <col min="7949" max="7949" width="4.25" style="153" customWidth="1"/>
    <col min="7950" max="7950" width="7" style="153" customWidth="1"/>
    <col min="7951" max="7951" width="6" style="153" customWidth="1"/>
    <col min="7952" max="7952" width="3" style="153" customWidth="1"/>
    <col min="7953" max="7953" width="3.625" style="153" customWidth="1"/>
    <col min="7954" max="7955" width="4.75" style="153" customWidth="1"/>
    <col min="7956" max="7956" width="6.625" style="153" customWidth="1"/>
    <col min="7957" max="7958" width="4.75" style="153" customWidth="1"/>
    <col min="7959" max="8192" width="9.125" style="153"/>
    <col min="8193" max="8193" width="7.25" style="153" customWidth="1"/>
    <col min="8194" max="8196" width="4.875" style="153" customWidth="1"/>
    <col min="8197" max="8197" width="5.875" style="153" customWidth="1"/>
    <col min="8198" max="8198" width="4.25" style="153" customWidth="1"/>
    <col min="8199" max="8199" width="4.75" style="153" customWidth="1"/>
    <col min="8200" max="8200" width="1.75" style="153" customWidth="1"/>
    <col min="8201" max="8201" width="7.25" style="153" customWidth="1"/>
    <col min="8202" max="8202" width="4.875" style="153" customWidth="1"/>
    <col min="8203" max="8204" width="4.75" style="153" customWidth="1"/>
    <col min="8205" max="8205" width="4.25" style="153" customWidth="1"/>
    <col min="8206" max="8206" width="7" style="153" customWidth="1"/>
    <col min="8207" max="8207" width="6" style="153" customWidth="1"/>
    <col min="8208" max="8208" width="3" style="153" customWidth="1"/>
    <col min="8209" max="8209" width="3.625" style="153" customWidth="1"/>
    <col min="8210" max="8211" width="4.75" style="153" customWidth="1"/>
    <col min="8212" max="8212" width="6.625" style="153" customWidth="1"/>
    <col min="8213" max="8214" width="4.75" style="153" customWidth="1"/>
    <col min="8215" max="8448" width="9.125" style="153"/>
    <col min="8449" max="8449" width="7.25" style="153" customWidth="1"/>
    <col min="8450" max="8452" width="4.875" style="153" customWidth="1"/>
    <col min="8453" max="8453" width="5.875" style="153" customWidth="1"/>
    <col min="8454" max="8454" width="4.25" style="153" customWidth="1"/>
    <col min="8455" max="8455" width="4.75" style="153" customWidth="1"/>
    <col min="8456" max="8456" width="1.75" style="153" customWidth="1"/>
    <col min="8457" max="8457" width="7.25" style="153" customWidth="1"/>
    <col min="8458" max="8458" width="4.875" style="153" customWidth="1"/>
    <col min="8459" max="8460" width="4.75" style="153" customWidth="1"/>
    <col min="8461" max="8461" width="4.25" style="153" customWidth="1"/>
    <col min="8462" max="8462" width="7" style="153" customWidth="1"/>
    <col min="8463" max="8463" width="6" style="153" customWidth="1"/>
    <col min="8464" max="8464" width="3" style="153" customWidth="1"/>
    <col min="8465" max="8465" width="3.625" style="153" customWidth="1"/>
    <col min="8466" max="8467" width="4.75" style="153" customWidth="1"/>
    <col min="8468" max="8468" width="6.625" style="153" customWidth="1"/>
    <col min="8469" max="8470" width="4.75" style="153" customWidth="1"/>
    <col min="8471" max="8704" width="9.125" style="153"/>
    <col min="8705" max="8705" width="7.25" style="153" customWidth="1"/>
    <col min="8706" max="8708" width="4.875" style="153" customWidth="1"/>
    <col min="8709" max="8709" width="5.875" style="153" customWidth="1"/>
    <col min="8710" max="8710" width="4.25" style="153" customWidth="1"/>
    <col min="8711" max="8711" width="4.75" style="153" customWidth="1"/>
    <col min="8712" max="8712" width="1.75" style="153" customWidth="1"/>
    <col min="8713" max="8713" width="7.25" style="153" customWidth="1"/>
    <col min="8714" max="8714" width="4.875" style="153" customWidth="1"/>
    <col min="8715" max="8716" width="4.75" style="153" customWidth="1"/>
    <col min="8717" max="8717" width="4.25" style="153" customWidth="1"/>
    <col min="8718" max="8718" width="7" style="153" customWidth="1"/>
    <col min="8719" max="8719" width="6" style="153" customWidth="1"/>
    <col min="8720" max="8720" width="3" style="153" customWidth="1"/>
    <col min="8721" max="8721" width="3.625" style="153" customWidth="1"/>
    <col min="8722" max="8723" width="4.75" style="153" customWidth="1"/>
    <col min="8724" max="8724" width="6.625" style="153" customWidth="1"/>
    <col min="8725" max="8726" width="4.75" style="153" customWidth="1"/>
    <col min="8727" max="8960" width="9.125" style="153"/>
    <col min="8961" max="8961" width="7.25" style="153" customWidth="1"/>
    <col min="8962" max="8964" width="4.875" style="153" customWidth="1"/>
    <col min="8965" max="8965" width="5.875" style="153" customWidth="1"/>
    <col min="8966" max="8966" width="4.25" style="153" customWidth="1"/>
    <col min="8967" max="8967" width="4.75" style="153" customWidth="1"/>
    <col min="8968" max="8968" width="1.75" style="153" customWidth="1"/>
    <col min="8969" max="8969" width="7.25" style="153" customWidth="1"/>
    <col min="8970" max="8970" width="4.875" style="153" customWidth="1"/>
    <col min="8971" max="8972" width="4.75" style="153" customWidth="1"/>
    <col min="8973" max="8973" width="4.25" style="153" customWidth="1"/>
    <col min="8974" max="8974" width="7" style="153" customWidth="1"/>
    <col min="8975" max="8975" width="6" style="153" customWidth="1"/>
    <col min="8976" max="8976" width="3" style="153" customWidth="1"/>
    <col min="8977" max="8977" width="3.625" style="153" customWidth="1"/>
    <col min="8978" max="8979" width="4.75" style="153" customWidth="1"/>
    <col min="8980" max="8980" width="6.625" style="153" customWidth="1"/>
    <col min="8981" max="8982" width="4.75" style="153" customWidth="1"/>
    <col min="8983" max="9216" width="9.125" style="153"/>
    <col min="9217" max="9217" width="7.25" style="153" customWidth="1"/>
    <col min="9218" max="9220" width="4.875" style="153" customWidth="1"/>
    <col min="9221" max="9221" width="5.875" style="153" customWidth="1"/>
    <col min="9222" max="9222" width="4.25" style="153" customWidth="1"/>
    <col min="9223" max="9223" width="4.75" style="153" customWidth="1"/>
    <col min="9224" max="9224" width="1.75" style="153" customWidth="1"/>
    <col min="9225" max="9225" width="7.25" style="153" customWidth="1"/>
    <col min="9226" max="9226" width="4.875" style="153" customWidth="1"/>
    <col min="9227" max="9228" width="4.75" style="153" customWidth="1"/>
    <col min="9229" max="9229" width="4.25" style="153" customWidth="1"/>
    <col min="9230" max="9230" width="7" style="153" customWidth="1"/>
    <col min="9231" max="9231" width="6" style="153" customWidth="1"/>
    <col min="9232" max="9232" width="3" style="153" customWidth="1"/>
    <col min="9233" max="9233" width="3.625" style="153" customWidth="1"/>
    <col min="9234" max="9235" width="4.75" style="153" customWidth="1"/>
    <col min="9236" max="9236" width="6.625" style="153" customWidth="1"/>
    <col min="9237" max="9238" width="4.75" style="153" customWidth="1"/>
    <col min="9239" max="9472" width="9.125" style="153"/>
    <col min="9473" max="9473" width="7.25" style="153" customWidth="1"/>
    <col min="9474" max="9476" width="4.875" style="153" customWidth="1"/>
    <col min="9477" max="9477" width="5.875" style="153" customWidth="1"/>
    <col min="9478" max="9478" width="4.25" style="153" customWidth="1"/>
    <col min="9479" max="9479" width="4.75" style="153" customWidth="1"/>
    <col min="9480" max="9480" width="1.75" style="153" customWidth="1"/>
    <col min="9481" max="9481" width="7.25" style="153" customWidth="1"/>
    <col min="9482" max="9482" width="4.875" style="153" customWidth="1"/>
    <col min="9483" max="9484" width="4.75" style="153" customWidth="1"/>
    <col min="9485" max="9485" width="4.25" style="153" customWidth="1"/>
    <col min="9486" max="9486" width="7" style="153" customWidth="1"/>
    <col min="9487" max="9487" width="6" style="153" customWidth="1"/>
    <col min="9488" max="9488" width="3" style="153" customWidth="1"/>
    <col min="9489" max="9489" width="3.625" style="153" customWidth="1"/>
    <col min="9490" max="9491" width="4.75" style="153" customWidth="1"/>
    <col min="9492" max="9492" width="6.625" style="153" customWidth="1"/>
    <col min="9493" max="9494" width="4.75" style="153" customWidth="1"/>
    <col min="9495" max="9728" width="9.125" style="153"/>
    <col min="9729" max="9729" width="7.25" style="153" customWidth="1"/>
    <col min="9730" max="9732" width="4.875" style="153" customWidth="1"/>
    <col min="9733" max="9733" width="5.875" style="153" customWidth="1"/>
    <col min="9734" max="9734" width="4.25" style="153" customWidth="1"/>
    <col min="9735" max="9735" width="4.75" style="153" customWidth="1"/>
    <col min="9736" max="9736" width="1.75" style="153" customWidth="1"/>
    <col min="9737" max="9737" width="7.25" style="153" customWidth="1"/>
    <col min="9738" max="9738" width="4.875" style="153" customWidth="1"/>
    <col min="9739" max="9740" width="4.75" style="153" customWidth="1"/>
    <col min="9741" max="9741" width="4.25" style="153" customWidth="1"/>
    <col min="9742" max="9742" width="7" style="153" customWidth="1"/>
    <col min="9743" max="9743" width="6" style="153" customWidth="1"/>
    <col min="9744" max="9744" width="3" style="153" customWidth="1"/>
    <col min="9745" max="9745" width="3.625" style="153" customWidth="1"/>
    <col min="9746" max="9747" width="4.75" style="153" customWidth="1"/>
    <col min="9748" max="9748" width="6.625" style="153" customWidth="1"/>
    <col min="9749" max="9750" width="4.75" style="153" customWidth="1"/>
    <col min="9751" max="9984" width="9.125" style="153"/>
    <col min="9985" max="9985" width="7.25" style="153" customWidth="1"/>
    <col min="9986" max="9988" width="4.875" style="153" customWidth="1"/>
    <col min="9989" max="9989" width="5.875" style="153" customWidth="1"/>
    <col min="9990" max="9990" width="4.25" style="153" customWidth="1"/>
    <col min="9991" max="9991" width="4.75" style="153" customWidth="1"/>
    <col min="9992" max="9992" width="1.75" style="153" customWidth="1"/>
    <col min="9993" max="9993" width="7.25" style="153" customWidth="1"/>
    <col min="9994" max="9994" width="4.875" style="153" customWidth="1"/>
    <col min="9995" max="9996" width="4.75" style="153" customWidth="1"/>
    <col min="9997" max="9997" width="4.25" style="153" customWidth="1"/>
    <col min="9998" max="9998" width="7" style="153" customWidth="1"/>
    <col min="9999" max="9999" width="6" style="153" customWidth="1"/>
    <col min="10000" max="10000" width="3" style="153" customWidth="1"/>
    <col min="10001" max="10001" width="3.625" style="153" customWidth="1"/>
    <col min="10002" max="10003" width="4.75" style="153" customWidth="1"/>
    <col min="10004" max="10004" width="6.625" style="153" customWidth="1"/>
    <col min="10005" max="10006" width="4.75" style="153" customWidth="1"/>
    <col min="10007" max="10240" width="9.125" style="153"/>
    <col min="10241" max="10241" width="7.25" style="153" customWidth="1"/>
    <col min="10242" max="10244" width="4.875" style="153" customWidth="1"/>
    <col min="10245" max="10245" width="5.875" style="153" customWidth="1"/>
    <col min="10246" max="10246" width="4.25" style="153" customWidth="1"/>
    <col min="10247" max="10247" width="4.75" style="153" customWidth="1"/>
    <col min="10248" max="10248" width="1.75" style="153" customWidth="1"/>
    <col min="10249" max="10249" width="7.25" style="153" customWidth="1"/>
    <col min="10250" max="10250" width="4.875" style="153" customWidth="1"/>
    <col min="10251" max="10252" width="4.75" style="153" customWidth="1"/>
    <col min="10253" max="10253" width="4.25" style="153" customWidth="1"/>
    <col min="10254" max="10254" width="7" style="153" customWidth="1"/>
    <col min="10255" max="10255" width="6" style="153" customWidth="1"/>
    <col min="10256" max="10256" width="3" style="153" customWidth="1"/>
    <col min="10257" max="10257" width="3.625" style="153" customWidth="1"/>
    <col min="10258" max="10259" width="4.75" style="153" customWidth="1"/>
    <col min="10260" max="10260" width="6.625" style="153" customWidth="1"/>
    <col min="10261" max="10262" width="4.75" style="153" customWidth="1"/>
    <col min="10263" max="10496" width="9.125" style="153"/>
    <col min="10497" max="10497" width="7.25" style="153" customWidth="1"/>
    <col min="10498" max="10500" width="4.875" style="153" customWidth="1"/>
    <col min="10501" max="10501" width="5.875" style="153" customWidth="1"/>
    <col min="10502" max="10502" width="4.25" style="153" customWidth="1"/>
    <col min="10503" max="10503" width="4.75" style="153" customWidth="1"/>
    <col min="10504" max="10504" width="1.75" style="153" customWidth="1"/>
    <col min="10505" max="10505" width="7.25" style="153" customWidth="1"/>
    <col min="10506" max="10506" width="4.875" style="153" customWidth="1"/>
    <col min="10507" max="10508" width="4.75" style="153" customWidth="1"/>
    <col min="10509" max="10509" width="4.25" style="153" customWidth="1"/>
    <col min="10510" max="10510" width="7" style="153" customWidth="1"/>
    <col min="10511" max="10511" width="6" style="153" customWidth="1"/>
    <col min="10512" max="10512" width="3" style="153" customWidth="1"/>
    <col min="10513" max="10513" width="3.625" style="153" customWidth="1"/>
    <col min="10514" max="10515" width="4.75" style="153" customWidth="1"/>
    <col min="10516" max="10516" width="6.625" style="153" customWidth="1"/>
    <col min="10517" max="10518" width="4.75" style="153" customWidth="1"/>
    <col min="10519" max="10752" width="9.125" style="153"/>
    <col min="10753" max="10753" width="7.25" style="153" customWidth="1"/>
    <col min="10754" max="10756" width="4.875" style="153" customWidth="1"/>
    <col min="10757" max="10757" width="5.875" style="153" customWidth="1"/>
    <col min="10758" max="10758" width="4.25" style="153" customWidth="1"/>
    <col min="10759" max="10759" width="4.75" style="153" customWidth="1"/>
    <col min="10760" max="10760" width="1.75" style="153" customWidth="1"/>
    <col min="10761" max="10761" width="7.25" style="153" customWidth="1"/>
    <col min="10762" max="10762" width="4.875" style="153" customWidth="1"/>
    <col min="10763" max="10764" width="4.75" style="153" customWidth="1"/>
    <col min="10765" max="10765" width="4.25" style="153" customWidth="1"/>
    <col min="10766" max="10766" width="7" style="153" customWidth="1"/>
    <col min="10767" max="10767" width="6" style="153" customWidth="1"/>
    <col min="10768" max="10768" width="3" style="153" customWidth="1"/>
    <col min="10769" max="10769" width="3.625" style="153" customWidth="1"/>
    <col min="10770" max="10771" width="4.75" style="153" customWidth="1"/>
    <col min="10772" max="10772" width="6.625" style="153" customWidth="1"/>
    <col min="10773" max="10774" width="4.75" style="153" customWidth="1"/>
    <col min="10775" max="11008" width="9.125" style="153"/>
    <col min="11009" max="11009" width="7.25" style="153" customWidth="1"/>
    <col min="11010" max="11012" width="4.875" style="153" customWidth="1"/>
    <col min="11013" max="11013" width="5.875" style="153" customWidth="1"/>
    <col min="11014" max="11014" width="4.25" style="153" customWidth="1"/>
    <col min="11015" max="11015" width="4.75" style="153" customWidth="1"/>
    <col min="11016" max="11016" width="1.75" style="153" customWidth="1"/>
    <col min="11017" max="11017" width="7.25" style="153" customWidth="1"/>
    <col min="11018" max="11018" width="4.875" style="153" customWidth="1"/>
    <col min="11019" max="11020" width="4.75" style="153" customWidth="1"/>
    <col min="11021" max="11021" width="4.25" style="153" customWidth="1"/>
    <col min="11022" max="11022" width="7" style="153" customWidth="1"/>
    <col min="11023" max="11023" width="6" style="153" customWidth="1"/>
    <col min="11024" max="11024" width="3" style="153" customWidth="1"/>
    <col min="11025" max="11025" width="3.625" style="153" customWidth="1"/>
    <col min="11026" max="11027" width="4.75" style="153" customWidth="1"/>
    <col min="11028" max="11028" width="6.625" style="153" customWidth="1"/>
    <col min="11029" max="11030" width="4.75" style="153" customWidth="1"/>
    <col min="11031" max="11264" width="9.125" style="153"/>
    <col min="11265" max="11265" width="7.25" style="153" customWidth="1"/>
    <col min="11266" max="11268" width="4.875" style="153" customWidth="1"/>
    <col min="11269" max="11269" width="5.875" style="153" customWidth="1"/>
    <col min="11270" max="11270" width="4.25" style="153" customWidth="1"/>
    <col min="11271" max="11271" width="4.75" style="153" customWidth="1"/>
    <col min="11272" max="11272" width="1.75" style="153" customWidth="1"/>
    <col min="11273" max="11273" width="7.25" style="153" customWidth="1"/>
    <col min="11274" max="11274" width="4.875" style="153" customWidth="1"/>
    <col min="11275" max="11276" width="4.75" style="153" customWidth="1"/>
    <col min="11277" max="11277" width="4.25" style="153" customWidth="1"/>
    <col min="11278" max="11278" width="7" style="153" customWidth="1"/>
    <col min="11279" max="11279" width="6" style="153" customWidth="1"/>
    <col min="11280" max="11280" width="3" style="153" customWidth="1"/>
    <col min="11281" max="11281" width="3.625" style="153" customWidth="1"/>
    <col min="11282" max="11283" width="4.75" style="153" customWidth="1"/>
    <col min="11284" max="11284" width="6.625" style="153" customWidth="1"/>
    <col min="11285" max="11286" width="4.75" style="153" customWidth="1"/>
    <col min="11287" max="11520" width="9.125" style="153"/>
    <col min="11521" max="11521" width="7.25" style="153" customWidth="1"/>
    <col min="11522" max="11524" width="4.875" style="153" customWidth="1"/>
    <col min="11525" max="11525" width="5.875" style="153" customWidth="1"/>
    <col min="11526" max="11526" width="4.25" style="153" customWidth="1"/>
    <col min="11527" max="11527" width="4.75" style="153" customWidth="1"/>
    <col min="11528" max="11528" width="1.75" style="153" customWidth="1"/>
    <col min="11529" max="11529" width="7.25" style="153" customWidth="1"/>
    <col min="11530" max="11530" width="4.875" style="153" customWidth="1"/>
    <col min="11531" max="11532" width="4.75" style="153" customWidth="1"/>
    <col min="11533" max="11533" width="4.25" style="153" customWidth="1"/>
    <col min="11534" max="11534" width="7" style="153" customWidth="1"/>
    <col min="11535" max="11535" width="6" style="153" customWidth="1"/>
    <col min="11536" max="11536" width="3" style="153" customWidth="1"/>
    <col min="11537" max="11537" width="3.625" style="153" customWidth="1"/>
    <col min="11538" max="11539" width="4.75" style="153" customWidth="1"/>
    <col min="11540" max="11540" width="6.625" style="153" customWidth="1"/>
    <col min="11541" max="11542" width="4.75" style="153" customWidth="1"/>
    <col min="11543" max="11776" width="9.125" style="153"/>
    <col min="11777" max="11777" width="7.25" style="153" customWidth="1"/>
    <col min="11778" max="11780" width="4.875" style="153" customWidth="1"/>
    <col min="11781" max="11781" width="5.875" style="153" customWidth="1"/>
    <col min="11782" max="11782" width="4.25" style="153" customWidth="1"/>
    <col min="11783" max="11783" width="4.75" style="153" customWidth="1"/>
    <col min="11784" max="11784" width="1.75" style="153" customWidth="1"/>
    <col min="11785" max="11785" width="7.25" style="153" customWidth="1"/>
    <col min="11786" max="11786" width="4.875" style="153" customWidth="1"/>
    <col min="11787" max="11788" width="4.75" style="153" customWidth="1"/>
    <col min="11789" max="11789" width="4.25" style="153" customWidth="1"/>
    <col min="11790" max="11790" width="7" style="153" customWidth="1"/>
    <col min="11791" max="11791" width="6" style="153" customWidth="1"/>
    <col min="11792" max="11792" width="3" style="153" customWidth="1"/>
    <col min="11793" max="11793" width="3.625" style="153" customWidth="1"/>
    <col min="11794" max="11795" width="4.75" style="153" customWidth="1"/>
    <col min="11796" max="11796" width="6.625" style="153" customWidth="1"/>
    <col min="11797" max="11798" width="4.75" style="153" customWidth="1"/>
    <col min="11799" max="12032" width="9.125" style="153"/>
    <col min="12033" max="12033" width="7.25" style="153" customWidth="1"/>
    <col min="12034" max="12036" width="4.875" style="153" customWidth="1"/>
    <col min="12037" max="12037" width="5.875" style="153" customWidth="1"/>
    <col min="12038" max="12038" width="4.25" style="153" customWidth="1"/>
    <col min="12039" max="12039" width="4.75" style="153" customWidth="1"/>
    <col min="12040" max="12040" width="1.75" style="153" customWidth="1"/>
    <col min="12041" max="12041" width="7.25" style="153" customWidth="1"/>
    <col min="12042" max="12042" width="4.875" style="153" customWidth="1"/>
    <col min="12043" max="12044" width="4.75" style="153" customWidth="1"/>
    <col min="12045" max="12045" width="4.25" style="153" customWidth="1"/>
    <col min="12046" max="12046" width="7" style="153" customWidth="1"/>
    <col min="12047" max="12047" width="6" style="153" customWidth="1"/>
    <col min="12048" max="12048" width="3" style="153" customWidth="1"/>
    <col min="12049" max="12049" width="3.625" style="153" customWidth="1"/>
    <col min="12050" max="12051" width="4.75" style="153" customWidth="1"/>
    <col min="12052" max="12052" width="6.625" style="153" customWidth="1"/>
    <col min="12053" max="12054" width="4.75" style="153" customWidth="1"/>
    <col min="12055" max="12288" width="9.125" style="153"/>
    <col min="12289" max="12289" width="7.25" style="153" customWidth="1"/>
    <col min="12290" max="12292" width="4.875" style="153" customWidth="1"/>
    <col min="12293" max="12293" width="5.875" style="153" customWidth="1"/>
    <col min="12294" max="12294" width="4.25" style="153" customWidth="1"/>
    <col min="12295" max="12295" width="4.75" style="153" customWidth="1"/>
    <col min="12296" max="12296" width="1.75" style="153" customWidth="1"/>
    <col min="12297" max="12297" width="7.25" style="153" customWidth="1"/>
    <col min="12298" max="12298" width="4.875" style="153" customWidth="1"/>
    <col min="12299" max="12300" width="4.75" style="153" customWidth="1"/>
    <col min="12301" max="12301" width="4.25" style="153" customWidth="1"/>
    <col min="12302" max="12302" width="7" style="153" customWidth="1"/>
    <col min="12303" max="12303" width="6" style="153" customWidth="1"/>
    <col min="12304" max="12304" width="3" style="153" customWidth="1"/>
    <col min="12305" max="12305" width="3.625" style="153" customWidth="1"/>
    <col min="12306" max="12307" width="4.75" style="153" customWidth="1"/>
    <col min="12308" max="12308" width="6.625" style="153" customWidth="1"/>
    <col min="12309" max="12310" width="4.75" style="153" customWidth="1"/>
    <col min="12311" max="12544" width="9.125" style="153"/>
    <col min="12545" max="12545" width="7.25" style="153" customWidth="1"/>
    <col min="12546" max="12548" width="4.875" style="153" customWidth="1"/>
    <col min="12549" max="12549" width="5.875" style="153" customWidth="1"/>
    <col min="12550" max="12550" width="4.25" style="153" customWidth="1"/>
    <col min="12551" max="12551" width="4.75" style="153" customWidth="1"/>
    <col min="12552" max="12552" width="1.75" style="153" customWidth="1"/>
    <col min="12553" max="12553" width="7.25" style="153" customWidth="1"/>
    <col min="12554" max="12554" width="4.875" style="153" customWidth="1"/>
    <col min="12555" max="12556" width="4.75" style="153" customWidth="1"/>
    <col min="12557" max="12557" width="4.25" style="153" customWidth="1"/>
    <col min="12558" max="12558" width="7" style="153" customWidth="1"/>
    <col min="12559" max="12559" width="6" style="153" customWidth="1"/>
    <col min="12560" max="12560" width="3" style="153" customWidth="1"/>
    <col min="12561" max="12561" width="3.625" style="153" customWidth="1"/>
    <col min="12562" max="12563" width="4.75" style="153" customWidth="1"/>
    <col min="12564" max="12564" width="6.625" style="153" customWidth="1"/>
    <col min="12565" max="12566" width="4.75" style="153" customWidth="1"/>
    <col min="12567" max="12800" width="9.125" style="153"/>
    <col min="12801" max="12801" width="7.25" style="153" customWidth="1"/>
    <col min="12802" max="12804" width="4.875" style="153" customWidth="1"/>
    <col min="12805" max="12805" width="5.875" style="153" customWidth="1"/>
    <col min="12806" max="12806" width="4.25" style="153" customWidth="1"/>
    <col min="12807" max="12807" width="4.75" style="153" customWidth="1"/>
    <col min="12808" max="12808" width="1.75" style="153" customWidth="1"/>
    <col min="12809" max="12809" width="7.25" style="153" customWidth="1"/>
    <col min="12810" max="12810" width="4.875" style="153" customWidth="1"/>
    <col min="12811" max="12812" width="4.75" style="153" customWidth="1"/>
    <col min="12813" max="12813" width="4.25" style="153" customWidth="1"/>
    <col min="12814" max="12814" width="7" style="153" customWidth="1"/>
    <col min="12815" max="12815" width="6" style="153" customWidth="1"/>
    <col min="12816" max="12816" width="3" style="153" customWidth="1"/>
    <col min="12817" max="12817" width="3.625" style="153" customWidth="1"/>
    <col min="12818" max="12819" width="4.75" style="153" customWidth="1"/>
    <col min="12820" max="12820" width="6.625" style="153" customWidth="1"/>
    <col min="12821" max="12822" width="4.75" style="153" customWidth="1"/>
    <col min="12823" max="13056" width="9.125" style="153"/>
    <col min="13057" max="13057" width="7.25" style="153" customWidth="1"/>
    <col min="13058" max="13060" width="4.875" style="153" customWidth="1"/>
    <col min="13061" max="13061" width="5.875" style="153" customWidth="1"/>
    <col min="13062" max="13062" width="4.25" style="153" customWidth="1"/>
    <col min="13063" max="13063" width="4.75" style="153" customWidth="1"/>
    <col min="13064" max="13064" width="1.75" style="153" customWidth="1"/>
    <col min="13065" max="13065" width="7.25" style="153" customWidth="1"/>
    <col min="13066" max="13066" width="4.875" style="153" customWidth="1"/>
    <col min="13067" max="13068" width="4.75" style="153" customWidth="1"/>
    <col min="13069" max="13069" width="4.25" style="153" customWidth="1"/>
    <col min="13070" max="13070" width="7" style="153" customWidth="1"/>
    <col min="13071" max="13071" width="6" style="153" customWidth="1"/>
    <col min="13072" max="13072" width="3" style="153" customWidth="1"/>
    <col min="13073" max="13073" width="3.625" style="153" customWidth="1"/>
    <col min="13074" max="13075" width="4.75" style="153" customWidth="1"/>
    <col min="13076" max="13076" width="6.625" style="153" customWidth="1"/>
    <col min="13077" max="13078" width="4.75" style="153" customWidth="1"/>
    <col min="13079" max="13312" width="9.125" style="153"/>
    <col min="13313" max="13313" width="7.25" style="153" customWidth="1"/>
    <col min="13314" max="13316" width="4.875" style="153" customWidth="1"/>
    <col min="13317" max="13317" width="5.875" style="153" customWidth="1"/>
    <col min="13318" max="13318" width="4.25" style="153" customWidth="1"/>
    <col min="13319" max="13319" width="4.75" style="153" customWidth="1"/>
    <col min="13320" max="13320" width="1.75" style="153" customWidth="1"/>
    <col min="13321" max="13321" width="7.25" style="153" customWidth="1"/>
    <col min="13322" max="13322" width="4.875" style="153" customWidth="1"/>
    <col min="13323" max="13324" width="4.75" style="153" customWidth="1"/>
    <col min="13325" max="13325" width="4.25" style="153" customWidth="1"/>
    <col min="13326" max="13326" width="7" style="153" customWidth="1"/>
    <col min="13327" max="13327" width="6" style="153" customWidth="1"/>
    <col min="13328" max="13328" width="3" style="153" customWidth="1"/>
    <col min="13329" max="13329" width="3.625" style="153" customWidth="1"/>
    <col min="13330" max="13331" width="4.75" style="153" customWidth="1"/>
    <col min="13332" max="13332" width="6.625" style="153" customWidth="1"/>
    <col min="13333" max="13334" width="4.75" style="153" customWidth="1"/>
    <col min="13335" max="13568" width="9.125" style="153"/>
    <col min="13569" max="13569" width="7.25" style="153" customWidth="1"/>
    <col min="13570" max="13572" width="4.875" style="153" customWidth="1"/>
    <col min="13573" max="13573" width="5.875" style="153" customWidth="1"/>
    <col min="13574" max="13574" width="4.25" style="153" customWidth="1"/>
    <col min="13575" max="13575" width="4.75" style="153" customWidth="1"/>
    <col min="13576" max="13576" width="1.75" style="153" customWidth="1"/>
    <col min="13577" max="13577" width="7.25" style="153" customWidth="1"/>
    <col min="13578" max="13578" width="4.875" style="153" customWidth="1"/>
    <col min="13579" max="13580" width="4.75" style="153" customWidth="1"/>
    <col min="13581" max="13581" width="4.25" style="153" customWidth="1"/>
    <col min="13582" max="13582" width="7" style="153" customWidth="1"/>
    <col min="13583" max="13583" width="6" style="153" customWidth="1"/>
    <col min="13584" max="13584" width="3" style="153" customWidth="1"/>
    <col min="13585" max="13585" width="3.625" style="153" customWidth="1"/>
    <col min="13586" max="13587" width="4.75" style="153" customWidth="1"/>
    <col min="13588" max="13588" width="6.625" style="153" customWidth="1"/>
    <col min="13589" max="13590" width="4.75" style="153" customWidth="1"/>
    <col min="13591" max="13824" width="9.125" style="153"/>
    <col min="13825" max="13825" width="7.25" style="153" customWidth="1"/>
    <col min="13826" max="13828" width="4.875" style="153" customWidth="1"/>
    <col min="13829" max="13829" width="5.875" style="153" customWidth="1"/>
    <col min="13830" max="13830" width="4.25" style="153" customWidth="1"/>
    <col min="13831" max="13831" width="4.75" style="153" customWidth="1"/>
    <col min="13832" max="13832" width="1.75" style="153" customWidth="1"/>
    <col min="13833" max="13833" width="7.25" style="153" customWidth="1"/>
    <col min="13834" max="13834" width="4.875" style="153" customWidth="1"/>
    <col min="13835" max="13836" width="4.75" style="153" customWidth="1"/>
    <col min="13837" max="13837" width="4.25" style="153" customWidth="1"/>
    <col min="13838" max="13838" width="7" style="153" customWidth="1"/>
    <col min="13839" max="13839" width="6" style="153" customWidth="1"/>
    <col min="13840" max="13840" width="3" style="153" customWidth="1"/>
    <col min="13841" max="13841" width="3.625" style="153" customWidth="1"/>
    <col min="13842" max="13843" width="4.75" style="153" customWidth="1"/>
    <col min="13844" max="13844" width="6.625" style="153" customWidth="1"/>
    <col min="13845" max="13846" width="4.75" style="153" customWidth="1"/>
    <col min="13847" max="14080" width="9.125" style="153"/>
    <col min="14081" max="14081" width="7.25" style="153" customWidth="1"/>
    <col min="14082" max="14084" width="4.875" style="153" customWidth="1"/>
    <col min="14085" max="14085" width="5.875" style="153" customWidth="1"/>
    <col min="14086" max="14086" width="4.25" style="153" customWidth="1"/>
    <col min="14087" max="14087" width="4.75" style="153" customWidth="1"/>
    <col min="14088" max="14088" width="1.75" style="153" customWidth="1"/>
    <col min="14089" max="14089" width="7.25" style="153" customWidth="1"/>
    <col min="14090" max="14090" width="4.875" style="153" customWidth="1"/>
    <col min="14091" max="14092" width="4.75" style="153" customWidth="1"/>
    <col min="14093" max="14093" width="4.25" style="153" customWidth="1"/>
    <col min="14094" max="14094" width="7" style="153" customWidth="1"/>
    <col min="14095" max="14095" width="6" style="153" customWidth="1"/>
    <col min="14096" max="14096" width="3" style="153" customWidth="1"/>
    <col min="14097" max="14097" width="3.625" style="153" customWidth="1"/>
    <col min="14098" max="14099" width="4.75" style="153" customWidth="1"/>
    <col min="14100" max="14100" width="6.625" style="153" customWidth="1"/>
    <col min="14101" max="14102" width="4.75" style="153" customWidth="1"/>
    <col min="14103" max="14336" width="9.125" style="153"/>
    <col min="14337" max="14337" width="7.25" style="153" customWidth="1"/>
    <col min="14338" max="14340" width="4.875" style="153" customWidth="1"/>
    <col min="14341" max="14341" width="5.875" style="153" customWidth="1"/>
    <col min="14342" max="14342" width="4.25" style="153" customWidth="1"/>
    <col min="14343" max="14343" width="4.75" style="153" customWidth="1"/>
    <col min="14344" max="14344" width="1.75" style="153" customWidth="1"/>
    <col min="14345" max="14345" width="7.25" style="153" customWidth="1"/>
    <col min="14346" max="14346" width="4.875" style="153" customWidth="1"/>
    <col min="14347" max="14348" width="4.75" style="153" customWidth="1"/>
    <col min="14349" max="14349" width="4.25" style="153" customWidth="1"/>
    <col min="14350" max="14350" width="7" style="153" customWidth="1"/>
    <col min="14351" max="14351" width="6" style="153" customWidth="1"/>
    <col min="14352" max="14352" width="3" style="153" customWidth="1"/>
    <col min="14353" max="14353" width="3.625" style="153" customWidth="1"/>
    <col min="14354" max="14355" width="4.75" style="153" customWidth="1"/>
    <col min="14356" max="14356" width="6.625" style="153" customWidth="1"/>
    <col min="14357" max="14358" width="4.75" style="153" customWidth="1"/>
    <col min="14359" max="14592" width="9.125" style="153"/>
    <col min="14593" max="14593" width="7.25" style="153" customWidth="1"/>
    <col min="14594" max="14596" width="4.875" style="153" customWidth="1"/>
    <col min="14597" max="14597" width="5.875" style="153" customWidth="1"/>
    <col min="14598" max="14598" width="4.25" style="153" customWidth="1"/>
    <col min="14599" max="14599" width="4.75" style="153" customWidth="1"/>
    <col min="14600" max="14600" width="1.75" style="153" customWidth="1"/>
    <col min="14601" max="14601" width="7.25" style="153" customWidth="1"/>
    <col min="14602" max="14602" width="4.875" style="153" customWidth="1"/>
    <col min="14603" max="14604" width="4.75" style="153" customWidth="1"/>
    <col min="14605" max="14605" width="4.25" style="153" customWidth="1"/>
    <col min="14606" max="14606" width="7" style="153" customWidth="1"/>
    <col min="14607" max="14607" width="6" style="153" customWidth="1"/>
    <col min="14608" max="14608" width="3" style="153" customWidth="1"/>
    <col min="14609" max="14609" width="3.625" style="153" customWidth="1"/>
    <col min="14610" max="14611" width="4.75" style="153" customWidth="1"/>
    <col min="14612" max="14612" width="6.625" style="153" customWidth="1"/>
    <col min="14613" max="14614" width="4.75" style="153" customWidth="1"/>
    <col min="14615" max="14848" width="9.125" style="153"/>
    <col min="14849" max="14849" width="7.25" style="153" customWidth="1"/>
    <col min="14850" max="14852" width="4.875" style="153" customWidth="1"/>
    <col min="14853" max="14853" width="5.875" style="153" customWidth="1"/>
    <col min="14854" max="14854" width="4.25" style="153" customWidth="1"/>
    <col min="14855" max="14855" width="4.75" style="153" customWidth="1"/>
    <col min="14856" max="14856" width="1.75" style="153" customWidth="1"/>
    <col min="14857" max="14857" width="7.25" style="153" customWidth="1"/>
    <col min="14858" max="14858" width="4.875" style="153" customWidth="1"/>
    <col min="14859" max="14860" width="4.75" style="153" customWidth="1"/>
    <col min="14861" max="14861" width="4.25" style="153" customWidth="1"/>
    <col min="14862" max="14862" width="7" style="153" customWidth="1"/>
    <col min="14863" max="14863" width="6" style="153" customWidth="1"/>
    <col min="14864" max="14864" width="3" style="153" customWidth="1"/>
    <col min="14865" max="14865" width="3.625" style="153" customWidth="1"/>
    <col min="14866" max="14867" width="4.75" style="153" customWidth="1"/>
    <col min="14868" max="14868" width="6.625" style="153" customWidth="1"/>
    <col min="14869" max="14870" width="4.75" style="153" customWidth="1"/>
    <col min="14871" max="15104" width="9.125" style="153"/>
    <col min="15105" max="15105" width="7.25" style="153" customWidth="1"/>
    <col min="15106" max="15108" width="4.875" style="153" customWidth="1"/>
    <col min="15109" max="15109" width="5.875" style="153" customWidth="1"/>
    <col min="15110" max="15110" width="4.25" style="153" customWidth="1"/>
    <col min="15111" max="15111" width="4.75" style="153" customWidth="1"/>
    <col min="15112" max="15112" width="1.75" style="153" customWidth="1"/>
    <col min="15113" max="15113" width="7.25" style="153" customWidth="1"/>
    <col min="15114" max="15114" width="4.875" style="153" customWidth="1"/>
    <col min="15115" max="15116" width="4.75" style="153" customWidth="1"/>
    <col min="15117" max="15117" width="4.25" style="153" customWidth="1"/>
    <col min="15118" max="15118" width="7" style="153" customWidth="1"/>
    <col min="15119" max="15119" width="6" style="153" customWidth="1"/>
    <col min="15120" max="15120" width="3" style="153" customWidth="1"/>
    <col min="15121" max="15121" width="3.625" style="153" customWidth="1"/>
    <col min="15122" max="15123" width="4.75" style="153" customWidth="1"/>
    <col min="15124" max="15124" width="6.625" style="153" customWidth="1"/>
    <col min="15125" max="15126" width="4.75" style="153" customWidth="1"/>
    <col min="15127" max="15360" width="9.125" style="153"/>
    <col min="15361" max="15361" width="7.25" style="153" customWidth="1"/>
    <col min="15362" max="15364" width="4.875" style="153" customWidth="1"/>
    <col min="15365" max="15365" width="5.875" style="153" customWidth="1"/>
    <col min="15366" max="15366" width="4.25" style="153" customWidth="1"/>
    <col min="15367" max="15367" width="4.75" style="153" customWidth="1"/>
    <col min="15368" max="15368" width="1.75" style="153" customWidth="1"/>
    <col min="15369" max="15369" width="7.25" style="153" customWidth="1"/>
    <col min="15370" max="15370" width="4.875" style="153" customWidth="1"/>
    <col min="15371" max="15372" width="4.75" style="153" customWidth="1"/>
    <col min="15373" max="15373" width="4.25" style="153" customWidth="1"/>
    <col min="15374" max="15374" width="7" style="153" customWidth="1"/>
    <col min="15375" max="15375" width="6" style="153" customWidth="1"/>
    <col min="15376" max="15376" width="3" style="153" customWidth="1"/>
    <col min="15377" max="15377" width="3.625" style="153" customWidth="1"/>
    <col min="15378" max="15379" width="4.75" style="153" customWidth="1"/>
    <col min="15380" max="15380" width="6.625" style="153" customWidth="1"/>
    <col min="15381" max="15382" width="4.75" style="153" customWidth="1"/>
    <col min="15383" max="15616" width="9.125" style="153"/>
    <col min="15617" max="15617" width="7.25" style="153" customWidth="1"/>
    <col min="15618" max="15620" width="4.875" style="153" customWidth="1"/>
    <col min="15621" max="15621" width="5.875" style="153" customWidth="1"/>
    <col min="15622" max="15622" width="4.25" style="153" customWidth="1"/>
    <col min="15623" max="15623" width="4.75" style="153" customWidth="1"/>
    <col min="15624" max="15624" width="1.75" style="153" customWidth="1"/>
    <col min="15625" max="15625" width="7.25" style="153" customWidth="1"/>
    <col min="15626" max="15626" width="4.875" style="153" customWidth="1"/>
    <col min="15627" max="15628" width="4.75" style="153" customWidth="1"/>
    <col min="15629" max="15629" width="4.25" style="153" customWidth="1"/>
    <col min="15630" max="15630" width="7" style="153" customWidth="1"/>
    <col min="15631" max="15631" width="6" style="153" customWidth="1"/>
    <col min="15632" max="15632" width="3" style="153" customWidth="1"/>
    <col min="15633" max="15633" width="3.625" style="153" customWidth="1"/>
    <col min="15634" max="15635" width="4.75" style="153" customWidth="1"/>
    <col min="15636" max="15636" width="6.625" style="153" customWidth="1"/>
    <col min="15637" max="15638" width="4.75" style="153" customWidth="1"/>
    <col min="15639" max="15872" width="9.125" style="153"/>
    <col min="15873" max="15873" width="7.25" style="153" customWidth="1"/>
    <col min="15874" max="15876" width="4.875" style="153" customWidth="1"/>
    <col min="15877" max="15877" width="5.875" style="153" customWidth="1"/>
    <col min="15878" max="15878" width="4.25" style="153" customWidth="1"/>
    <col min="15879" max="15879" width="4.75" style="153" customWidth="1"/>
    <col min="15880" max="15880" width="1.75" style="153" customWidth="1"/>
    <col min="15881" max="15881" width="7.25" style="153" customWidth="1"/>
    <col min="15882" max="15882" width="4.875" style="153" customWidth="1"/>
    <col min="15883" max="15884" width="4.75" style="153" customWidth="1"/>
    <col min="15885" max="15885" width="4.25" style="153" customWidth="1"/>
    <col min="15886" max="15886" width="7" style="153" customWidth="1"/>
    <col min="15887" max="15887" width="6" style="153" customWidth="1"/>
    <col min="15888" max="15888" width="3" style="153" customWidth="1"/>
    <col min="15889" max="15889" width="3.625" style="153" customWidth="1"/>
    <col min="15890" max="15891" width="4.75" style="153" customWidth="1"/>
    <col min="15892" max="15892" width="6.625" style="153" customWidth="1"/>
    <col min="15893" max="15894" width="4.75" style="153" customWidth="1"/>
    <col min="15895" max="16128" width="9.125" style="153"/>
    <col min="16129" max="16129" width="7.25" style="153" customWidth="1"/>
    <col min="16130" max="16132" width="4.875" style="153" customWidth="1"/>
    <col min="16133" max="16133" width="5.875" style="153" customWidth="1"/>
    <col min="16134" max="16134" width="4.25" style="153" customWidth="1"/>
    <col min="16135" max="16135" width="4.75" style="153" customWidth="1"/>
    <col min="16136" max="16136" width="1.75" style="153" customWidth="1"/>
    <col min="16137" max="16137" width="7.25" style="153" customWidth="1"/>
    <col min="16138" max="16138" width="4.875" style="153" customWidth="1"/>
    <col min="16139" max="16140" width="4.75" style="153" customWidth="1"/>
    <col min="16141" max="16141" width="4.25" style="153" customWidth="1"/>
    <col min="16142" max="16142" width="7" style="153" customWidth="1"/>
    <col min="16143" max="16143" width="6" style="153" customWidth="1"/>
    <col min="16144" max="16144" width="3" style="153" customWidth="1"/>
    <col min="16145" max="16145" width="3.625" style="153" customWidth="1"/>
    <col min="16146" max="16147" width="4.75" style="153" customWidth="1"/>
    <col min="16148" max="16148" width="6.625" style="153" customWidth="1"/>
    <col min="16149" max="16150" width="4.75" style="153" customWidth="1"/>
    <col min="16151" max="16384" width="9.125" style="153"/>
  </cols>
  <sheetData>
    <row r="1" spans="1:22" ht="23.25" customHeight="1">
      <c r="A1" s="467" t="s">
        <v>132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  <c r="R1" s="467"/>
      <c r="S1" s="467"/>
      <c r="T1" s="467"/>
      <c r="U1" s="467"/>
      <c r="V1" s="467"/>
    </row>
    <row r="2" spans="1:22" ht="23.25" customHeight="1">
      <c r="A2" s="508"/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  <c r="R2" s="508"/>
      <c r="S2" s="508"/>
      <c r="T2" s="508"/>
      <c r="U2" s="508"/>
      <c r="V2" s="508"/>
    </row>
    <row r="3" spans="1:22" ht="21.75" customHeight="1">
      <c r="A3" s="187"/>
      <c r="B3" s="187" t="s">
        <v>122</v>
      </c>
      <c r="C3" s="187"/>
      <c r="D3" s="187"/>
      <c r="E3" s="188"/>
      <c r="F3" s="188"/>
      <c r="G3" s="593" t="str">
        <f>+'ปร.6 ป้อม (ว่าง)'!G3</f>
        <v xml:space="preserve">ก่อสร้างป้อมยาม </v>
      </c>
      <c r="H3" s="593"/>
      <c r="I3" s="593"/>
      <c r="J3" s="593"/>
      <c r="K3" s="593"/>
      <c r="L3" s="593"/>
      <c r="M3" s="593"/>
      <c r="N3" s="593"/>
      <c r="O3" s="593"/>
      <c r="P3" s="593"/>
      <c r="Q3" s="593"/>
      <c r="R3" s="593"/>
      <c r="S3" s="593"/>
      <c r="T3" s="593"/>
      <c r="U3" s="593"/>
      <c r="V3" s="593"/>
    </row>
    <row r="4" spans="1:22" ht="21" customHeight="1">
      <c r="A4" s="210"/>
      <c r="B4" s="210" t="s">
        <v>133</v>
      </c>
      <c r="C4" s="210"/>
      <c r="D4" s="211"/>
      <c r="E4" s="591" t="s">
        <v>302</v>
      </c>
      <c r="F4" s="421"/>
      <c r="G4" s="592" t="s">
        <v>303</v>
      </c>
      <c r="H4" s="592"/>
      <c r="I4" s="592"/>
      <c r="J4" s="592"/>
      <c r="K4" s="592"/>
      <c r="L4" s="592"/>
      <c r="M4" s="592"/>
      <c r="N4" s="592"/>
      <c r="O4" s="592"/>
      <c r="P4" s="592"/>
      <c r="Q4" s="592"/>
      <c r="R4" s="592"/>
      <c r="S4" s="592"/>
      <c r="T4" s="592"/>
      <c r="U4" s="592"/>
      <c r="V4" s="592"/>
    </row>
    <row r="5" spans="1:22" ht="21" customHeight="1">
      <c r="A5" s="212"/>
      <c r="B5" s="198" t="s">
        <v>124</v>
      </c>
      <c r="C5" s="198"/>
      <c r="D5" s="198"/>
      <c r="E5" s="198"/>
      <c r="F5" s="198"/>
      <c r="G5" s="506" t="s">
        <v>246</v>
      </c>
      <c r="H5" s="506"/>
      <c r="I5" s="506"/>
      <c r="J5" s="506"/>
      <c r="K5" s="506"/>
      <c r="L5" s="506"/>
      <c r="M5" s="506"/>
      <c r="N5" s="506"/>
      <c r="O5" s="506"/>
      <c r="P5" s="506"/>
      <c r="Q5" s="506"/>
      <c r="R5" s="506"/>
      <c r="S5" s="506"/>
      <c r="T5" s="506"/>
      <c r="U5" s="506"/>
      <c r="V5" s="506"/>
    </row>
    <row r="6" spans="1:22" ht="21" customHeight="1">
      <c r="A6" s="212"/>
      <c r="B6" s="198" t="s">
        <v>125</v>
      </c>
      <c r="C6" s="198"/>
      <c r="D6" s="198"/>
      <c r="E6" s="198"/>
      <c r="F6" s="198"/>
      <c r="G6" s="506" t="s">
        <v>297</v>
      </c>
      <c r="H6" s="506"/>
      <c r="I6" s="506"/>
      <c r="J6" s="506"/>
      <c r="K6" s="506"/>
      <c r="L6" s="506"/>
      <c r="M6" s="506"/>
      <c r="N6" s="506"/>
      <c r="O6" s="506"/>
      <c r="P6" s="506"/>
      <c r="Q6" s="506"/>
      <c r="R6" s="506"/>
      <c r="S6" s="506"/>
      <c r="T6" s="506"/>
      <c r="U6" s="506"/>
      <c r="V6" s="506"/>
    </row>
    <row r="7" spans="1:22" ht="21">
      <c r="A7" s="165"/>
      <c r="B7" s="165" t="s">
        <v>134</v>
      </c>
      <c r="C7" s="165"/>
      <c r="D7" s="165"/>
      <c r="E7" s="165"/>
      <c r="F7" s="165"/>
      <c r="G7" s="506" t="s">
        <v>298</v>
      </c>
      <c r="H7" s="507"/>
      <c r="I7" s="507"/>
      <c r="J7" s="203">
        <v>11</v>
      </c>
      <c r="K7" s="201" t="s">
        <v>127</v>
      </c>
      <c r="L7" s="201"/>
      <c r="M7" s="201"/>
      <c r="N7" s="201"/>
      <c r="O7" s="201"/>
      <c r="P7" s="201"/>
      <c r="Q7" s="201"/>
      <c r="R7" s="201"/>
      <c r="S7" s="213"/>
      <c r="T7" s="213"/>
      <c r="U7" s="213"/>
      <c r="V7" s="213"/>
    </row>
    <row r="8" spans="1:22" s="190" customFormat="1" ht="21">
      <c r="A8" s="214"/>
      <c r="B8" s="215" t="str">
        <f>[286]ปร.6!B8</f>
        <v xml:space="preserve">คำนวณราคาโดย        </v>
      </c>
      <c r="C8" s="216"/>
      <c r="D8" s="216"/>
      <c r="E8" s="216"/>
      <c r="F8" s="216"/>
      <c r="G8" s="217"/>
      <c r="H8" s="217"/>
      <c r="I8" s="217"/>
      <c r="J8" s="217"/>
      <c r="K8" s="217"/>
      <c r="L8" s="217"/>
      <c r="M8" s="217"/>
      <c r="N8" s="218"/>
      <c r="O8" s="216" t="s">
        <v>129</v>
      </c>
      <c r="P8" s="218"/>
      <c r="Q8" s="219"/>
      <c r="R8" s="218"/>
      <c r="S8" s="218"/>
      <c r="T8" s="218"/>
      <c r="U8" s="218"/>
      <c r="V8" s="218"/>
    </row>
    <row r="9" spans="1:22" ht="48.75" customHeight="1" thickBot="1">
      <c r="A9" s="191" t="s">
        <v>10</v>
      </c>
      <c r="B9" s="516" t="s">
        <v>0</v>
      </c>
      <c r="C9" s="517"/>
      <c r="D9" s="517"/>
      <c r="E9" s="517"/>
      <c r="F9" s="517"/>
      <c r="G9" s="517"/>
      <c r="H9" s="517"/>
      <c r="I9" s="517"/>
      <c r="J9" s="518"/>
      <c r="K9" s="519" t="s">
        <v>135</v>
      </c>
      <c r="L9" s="520"/>
      <c r="M9" s="520"/>
      <c r="N9" s="521"/>
      <c r="O9" s="516" t="s">
        <v>136</v>
      </c>
      <c r="P9" s="517"/>
      <c r="Q9" s="518"/>
      <c r="R9" s="522" t="s">
        <v>27</v>
      </c>
      <c r="S9" s="523"/>
      <c r="T9" s="524"/>
      <c r="U9" s="516" t="s">
        <v>5</v>
      </c>
      <c r="V9" s="518"/>
    </row>
    <row r="10" spans="1:22" ht="21.75" customHeight="1" thickTop="1">
      <c r="A10" s="192">
        <v>1</v>
      </c>
      <c r="B10" s="509" t="s">
        <v>148</v>
      </c>
      <c r="C10" s="509"/>
      <c r="D10" s="509"/>
      <c r="E10" s="509"/>
      <c r="F10" s="509"/>
      <c r="G10" s="509"/>
      <c r="H10" s="509"/>
      <c r="I10" s="509"/>
      <c r="J10" s="509"/>
      <c r="K10" s="510"/>
      <c r="L10" s="510"/>
      <c r="M10" s="510"/>
      <c r="N10" s="510"/>
      <c r="O10" s="511"/>
      <c r="P10" s="511"/>
      <c r="Q10" s="511"/>
      <c r="R10" s="512"/>
      <c r="S10" s="513"/>
      <c r="T10" s="514"/>
      <c r="U10" s="515"/>
      <c r="V10" s="515"/>
    </row>
    <row r="11" spans="1:22" ht="21.75" customHeight="1">
      <c r="A11" s="193"/>
      <c r="B11" s="525" t="s">
        <v>29</v>
      </c>
      <c r="C11" s="526"/>
      <c r="D11" s="526"/>
      <c r="E11" s="526"/>
      <c r="F11" s="526"/>
      <c r="G11" s="526"/>
      <c r="H11" s="526"/>
      <c r="I11" s="526"/>
      <c r="J11" s="527"/>
      <c r="K11" s="528"/>
      <c r="L11" s="528"/>
      <c r="M11" s="528"/>
      <c r="N11" s="528"/>
      <c r="O11" s="529"/>
      <c r="P11" s="529"/>
      <c r="Q11" s="529"/>
      <c r="R11" s="530"/>
      <c r="S11" s="531"/>
      <c r="T11" s="532"/>
      <c r="U11" s="533"/>
      <c r="V11" s="533"/>
    </row>
    <row r="12" spans="1:22" ht="21.75" customHeight="1">
      <c r="A12" s="193"/>
      <c r="B12" s="534" t="s">
        <v>137</v>
      </c>
      <c r="C12" s="534"/>
      <c r="D12" s="534"/>
      <c r="E12" s="534"/>
      <c r="F12" s="534"/>
      <c r="G12" s="534"/>
      <c r="H12" s="535"/>
      <c r="I12" s="536">
        <v>0</v>
      </c>
      <c r="J12" s="537"/>
      <c r="K12" s="538"/>
      <c r="L12" s="538"/>
      <c r="M12" s="538"/>
      <c r="N12" s="538"/>
      <c r="O12" s="529"/>
      <c r="P12" s="529"/>
      <c r="Q12" s="529"/>
      <c r="R12" s="530"/>
      <c r="S12" s="531"/>
      <c r="T12" s="532"/>
      <c r="U12" s="533"/>
      <c r="V12" s="533"/>
    </row>
    <row r="13" spans="1:22" ht="21.75" customHeight="1">
      <c r="A13" s="194"/>
      <c r="B13" s="534" t="s">
        <v>138</v>
      </c>
      <c r="C13" s="534"/>
      <c r="D13" s="534"/>
      <c r="E13" s="534"/>
      <c r="F13" s="534"/>
      <c r="G13" s="534"/>
      <c r="H13" s="535"/>
      <c r="I13" s="536">
        <v>0</v>
      </c>
      <c r="J13" s="537"/>
      <c r="K13" s="538"/>
      <c r="L13" s="538"/>
      <c r="M13" s="538"/>
      <c r="N13" s="538"/>
      <c r="O13" s="529"/>
      <c r="P13" s="529"/>
      <c r="Q13" s="529"/>
      <c r="R13" s="530"/>
      <c r="S13" s="531"/>
      <c r="T13" s="532"/>
      <c r="U13" s="533"/>
      <c r="V13" s="533"/>
    </row>
    <row r="14" spans="1:22" ht="21.75" customHeight="1">
      <c r="A14" s="194"/>
      <c r="B14" s="534" t="s">
        <v>139</v>
      </c>
      <c r="C14" s="534"/>
      <c r="D14" s="534"/>
      <c r="E14" s="534"/>
      <c r="F14" s="534"/>
      <c r="G14" s="534"/>
      <c r="H14" s="535"/>
      <c r="I14" s="536">
        <v>7</v>
      </c>
      <c r="J14" s="537"/>
      <c r="K14" s="538"/>
      <c r="L14" s="538"/>
      <c r="M14" s="538"/>
      <c r="N14" s="538"/>
      <c r="O14" s="529"/>
      <c r="P14" s="529"/>
      <c r="Q14" s="529"/>
      <c r="R14" s="530"/>
      <c r="S14" s="531"/>
      <c r="T14" s="532"/>
      <c r="U14" s="533"/>
      <c r="V14" s="533"/>
    </row>
    <row r="15" spans="1:22" ht="21.75" customHeight="1">
      <c r="A15" s="195"/>
      <c r="B15" s="540" t="s">
        <v>140</v>
      </c>
      <c r="C15" s="540"/>
      <c r="D15" s="540"/>
      <c r="E15" s="540"/>
      <c r="F15" s="540"/>
      <c r="G15" s="540"/>
      <c r="H15" s="541"/>
      <c r="I15" s="542">
        <v>7</v>
      </c>
      <c r="J15" s="543"/>
      <c r="K15" s="544"/>
      <c r="L15" s="544"/>
      <c r="M15" s="544"/>
      <c r="N15" s="544"/>
      <c r="O15" s="545"/>
      <c r="P15" s="545"/>
      <c r="Q15" s="545"/>
      <c r="R15" s="546"/>
      <c r="S15" s="547"/>
      <c r="T15" s="548"/>
      <c r="U15" s="539"/>
      <c r="V15" s="539"/>
    </row>
    <row r="16" spans="1:22" ht="21.75" customHeight="1">
      <c r="A16" s="549" t="s">
        <v>30</v>
      </c>
      <c r="B16" s="551" t="s">
        <v>31</v>
      </c>
      <c r="C16" s="552"/>
      <c r="D16" s="552"/>
      <c r="E16" s="552"/>
      <c r="F16" s="552"/>
      <c r="G16" s="552"/>
      <c r="H16" s="552"/>
      <c r="I16" s="552"/>
      <c r="J16" s="552"/>
      <c r="K16" s="552"/>
      <c r="L16" s="552"/>
      <c r="M16" s="552"/>
      <c r="N16" s="552"/>
      <c r="O16" s="552"/>
      <c r="P16" s="552"/>
      <c r="Q16" s="553"/>
      <c r="R16" s="554">
        <f>R10</f>
        <v>0</v>
      </c>
      <c r="S16" s="555"/>
      <c r="T16" s="556"/>
      <c r="U16" s="557"/>
      <c r="V16" s="558"/>
    </row>
    <row r="17" spans="1:22" ht="21.75" customHeight="1" thickBot="1">
      <c r="A17" s="550"/>
      <c r="B17" s="585" t="s">
        <v>141</v>
      </c>
      <c r="C17" s="586"/>
      <c r="D17" s="586"/>
      <c r="E17" s="586"/>
      <c r="F17" s="587"/>
      <c r="G17" s="587"/>
      <c r="H17" s="587"/>
      <c r="I17" s="587"/>
      <c r="J17" s="587"/>
      <c r="K17" s="587"/>
      <c r="L17" s="587"/>
      <c r="M17" s="587"/>
      <c r="N17" s="587"/>
      <c r="O17" s="587"/>
      <c r="P17" s="587"/>
      <c r="Q17" s="588"/>
      <c r="R17" s="559">
        <f>SUM(R16)</f>
        <v>0</v>
      </c>
      <c r="S17" s="560"/>
      <c r="T17" s="561"/>
      <c r="U17" s="562"/>
      <c r="V17" s="563"/>
    </row>
    <row r="18" spans="1:22" ht="21.75" customHeight="1" thickTop="1">
      <c r="A18" s="189" t="s">
        <v>142</v>
      </c>
      <c r="B18" s="564" t="s">
        <v>143</v>
      </c>
      <c r="C18" s="564"/>
      <c r="D18" s="564"/>
      <c r="E18" s="564"/>
      <c r="F18" s="564"/>
      <c r="G18" s="565">
        <v>0</v>
      </c>
      <c r="H18" s="565"/>
      <c r="I18" s="565"/>
      <c r="J18" s="566" t="s">
        <v>144</v>
      </c>
      <c r="K18" s="566"/>
      <c r="L18" s="566"/>
      <c r="M18" s="567"/>
      <c r="N18" s="567"/>
      <c r="O18" s="567"/>
      <c r="P18" s="567"/>
      <c r="Q18" s="567"/>
      <c r="R18" s="567"/>
      <c r="S18" s="567"/>
      <c r="T18" s="567"/>
      <c r="U18" s="567"/>
      <c r="V18" s="567"/>
    </row>
    <row r="19" spans="1:22" ht="21.75" customHeight="1">
      <c r="A19" s="189" t="s">
        <v>142</v>
      </c>
      <c r="B19" s="552" t="s">
        <v>145</v>
      </c>
      <c r="C19" s="552"/>
      <c r="D19" s="552"/>
      <c r="E19" s="552"/>
      <c r="F19" s="552"/>
      <c r="G19" s="568">
        <v>0</v>
      </c>
      <c r="H19" s="568"/>
      <c r="I19" s="568"/>
      <c r="J19" s="569" t="s">
        <v>146</v>
      </c>
      <c r="K19" s="569"/>
      <c r="L19" s="569"/>
      <c r="M19" s="570"/>
      <c r="N19" s="570"/>
      <c r="O19" s="570"/>
      <c r="P19" s="570"/>
      <c r="Q19" s="570"/>
      <c r="R19" s="570"/>
      <c r="S19" s="570"/>
      <c r="T19" s="570"/>
      <c r="U19" s="570"/>
      <c r="V19" s="570"/>
    </row>
    <row r="20" spans="1:22" s="157" customFormat="1" ht="24.9" customHeight="1">
      <c r="A20" s="179"/>
      <c r="B20" s="180"/>
      <c r="C20" s="181"/>
      <c r="D20" s="181"/>
      <c r="E20" s="181"/>
      <c r="F20" s="182"/>
      <c r="G20" s="179"/>
      <c r="H20" s="179"/>
      <c r="I20" s="179"/>
      <c r="J20" s="179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79"/>
      <c r="V20" s="179"/>
    </row>
    <row r="21" spans="1:22" s="157" customFormat="1" ht="24.9" customHeight="1">
      <c r="A21" s="179"/>
      <c r="H21" s="183"/>
      <c r="I21" s="183"/>
      <c r="J21" s="183"/>
      <c r="K21" s="183"/>
      <c r="L21" s="183"/>
      <c r="M21" s="183"/>
      <c r="N21" s="183"/>
      <c r="O21" s="183"/>
      <c r="P21" s="183"/>
      <c r="Q21" s="183"/>
      <c r="R21" s="182"/>
      <c r="S21" s="182"/>
      <c r="T21" s="182"/>
      <c r="U21" s="179"/>
      <c r="V21" s="179"/>
    </row>
    <row r="22" spans="1:22" s="157" customFormat="1" ht="21" customHeight="1">
      <c r="H22" s="183"/>
      <c r="I22" s="183"/>
      <c r="J22" s="186"/>
      <c r="L22" s="183"/>
      <c r="M22" s="183"/>
      <c r="N22" s="183"/>
      <c r="O22" s="183"/>
      <c r="P22" s="183"/>
      <c r="R22" s="183"/>
      <c r="S22" s="183"/>
      <c r="T22" s="183"/>
      <c r="U22" s="183"/>
      <c r="V22" s="183"/>
    </row>
    <row r="23" spans="1:22" s="157" customFormat="1" ht="26.25" customHeight="1">
      <c r="H23" s="183"/>
      <c r="I23" s="183"/>
      <c r="J23" s="183"/>
      <c r="K23" s="183"/>
      <c r="L23" s="183"/>
      <c r="M23" s="183"/>
      <c r="N23" s="183"/>
      <c r="O23" s="183"/>
      <c r="P23" s="183"/>
      <c r="R23" s="183"/>
      <c r="S23" s="183"/>
      <c r="T23" s="183"/>
      <c r="U23" s="183"/>
      <c r="V23" s="183"/>
    </row>
    <row r="24" spans="1:22" s="157" customFormat="1" ht="21" customHeight="1">
      <c r="D24" s="184"/>
      <c r="J24" s="183"/>
      <c r="K24" s="183"/>
      <c r="L24" s="183"/>
      <c r="M24" s="183"/>
      <c r="N24" s="183"/>
      <c r="O24" s="183"/>
      <c r="P24" s="183"/>
      <c r="Q24" s="183"/>
      <c r="R24" s="183"/>
      <c r="S24" s="183"/>
      <c r="T24" s="183"/>
      <c r="U24" s="183"/>
      <c r="V24" s="183"/>
    </row>
    <row r="25" spans="1:22" s="157" customFormat="1" ht="21" customHeight="1">
      <c r="B25" s="183"/>
      <c r="C25" s="183"/>
      <c r="D25" s="183"/>
      <c r="E25" s="183"/>
      <c r="F25" s="183"/>
      <c r="G25" s="183"/>
      <c r="H25" s="183"/>
      <c r="I25" s="183"/>
      <c r="J25" s="183"/>
      <c r="K25" s="183"/>
      <c r="L25" s="183"/>
      <c r="M25" s="183"/>
      <c r="N25" s="183"/>
      <c r="O25" s="183"/>
      <c r="P25" s="183"/>
      <c r="Q25" s="183"/>
      <c r="R25" s="183"/>
      <c r="S25" s="183"/>
      <c r="T25" s="183"/>
      <c r="U25" s="183"/>
      <c r="V25" s="183"/>
    </row>
    <row r="26" spans="1:22" s="157" customFormat="1" ht="21" customHeight="1">
      <c r="B26" s="183"/>
      <c r="C26" s="183"/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83"/>
      <c r="P26" s="183"/>
      <c r="R26" s="183"/>
      <c r="S26" s="183"/>
      <c r="T26" s="183"/>
      <c r="U26" s="183"/>
      <c r="V26" s="183"/>
    </row>
    <row r="27" spans="1:22" s="157" customFormat="1" ht="26.25" customHeight="1">
      <c r="B27" s="183"/>
      <c r="C27" s="183"/>
      <c r="D27" s="183"/>
      <c r="E27" s="183"/>
      <c r="F27" s="183"/>
      <c r="G27" s="183"/>
      <c r="H27" s="183"/>
      <c r="I27" s="184"/>
      <c r="J27" s="183"/>
      <c r="K27" s="183"/>
      <c r="L27" s="183"/>
      <c r="M27" s="183"/>
      <c r="N27" s="183"/>
      <c r="O27" s="183"/>
      <c r="P27" s="183"/>
      <c r="R27" s="183"/>
      <c r="S27" s="183"/>
      <c r="T27" s="183"/>
      <c r="U27" s="183"/>
      <c r="V27" s="183"/>
    </row>
    <row r="28" spans="1:22" s="157" customFormat="1" ht="21" customHeight="1">
      <c r="B28" s="183"/>
      <c r="C28" s="183"/>
      <c r="D28" s="183"/>
      <c r="E28" s="183"/>
      <c r="F28" s="183"/>
      <c r="G28" s="183"/>
      <c r="H28" s="183"/>
      <c r="I28" s="183"/>
      <c r="J28" s="183"/>
      <c r="K28" s="183"/>
      <c r="L28" s="183"/>
      <c r="M28" s="183"/>
      <c r="N28" s="183"/>
      <c r="O28" s="183"/>
      <c r="P28" s="183"/>
      <c r="Q28" s="183"/>
      <c r="R28" s="183"/>
      <c r="S28" s="183"/>
      <c r="T28" s="183"/>
      <c r="U28" s="183"/>
      <c r="V28" s="183"/>
    </row>
    <row r="29" spans="1:22" s="183" customFormat="1" ht="21.75" customHeight="1"/>
    <row r="30" spans="1:22" s="157" customFormat="1" ht="21" customHeight="1">
      <c r="B30" s="183"/>
      <c r="C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R30" s="183"/>
      <c r="S30" s="183"/>
      <c r="T30" s="183"/>
      <c r="U30" s="183"/>
      <c r="V30" s="183"/>
    </row>
    <row r="31" spans="1:22" s="157" customFormat="1" ht="26.25" customHeight="1">
      <c r="B31" s="183"/>
      <c r="C31" s="183"/>
      <c r="D31" s="183"/>
      <c r="E31" s="183"/>
      <c r="F31" s="183"/>
      <c r="G31" s="183"/>
      <c r="H31" s="183"/>
      <c r="I31" s="184"/>
      <c r="J31" s="183"/>
      <c r="K31" s="183"/>
      <c r="L31" s="183"/>
      <c r="M31" s="183"/>
      <c r="N31" s="183"/>
      <c r="O31" s="183"/>
      <c r="P31" s="183"/>
      <c r="R31" s="183"/>
      <c r="S31" s="183"/>
      <c r="T31" s="183"/>
      <c r="U31" s="183"/>
      <c r="V31" s="184"/>
    </row>
    <row r="32" spans="1:22" s="157" customFormat="1" ht="21" customHeight="1">
      <c r="B32" s="183"/>
      <c r="C32" s="183"/>
      <c r="D32" s="183"/>
      <c r="E32" s="183"/>
      <c r="F32" s="183"/>
      <c r="G32" s="183"/>
      <c r="H32" s="183"/>
      <c r="I32" s="184"/>
      <c r="J32" s="183"/>
      <c r="K32" s="183"/>
      <c r="L32" s="183"/>
      <c r="M32" s="183"/>
      <c r="N32" s="183"/>
      <c r="O32" s="183"/>
      <c r="Q32" s="183"/>
      <c r="R32" s="183"/>
      <c r="S32" s="183"/>
      <c r="T32" s="183"/>
      <c r="U32" s="183"/>
      <c r="V32" s="183"/>
    </row>
    <row r="33" spans="3:22" s="157" customFormat="1" ht="21" customHeight="1">
      <c r="C33" s="184"/>
      <c r="E33" s="184"/>
      <c r="F33" s="184"/>
      <c r="G33" s="184"/>
      <c r="H33" s="184"/>
      <c r="O33" s="184"/>
      <c r="P33" s="184"/>
      <c r="Q33" s="184"/>
      <c r="R33" s="184"/>
      <c r="S33" s="184"/>
      <c r="T33" s="184"/>
      <c r="U33" s="184"/>
      <c r="V33" s="184"/>
    </row>
    <row r="34" spans="3:22" s="157" customFormat="1" ht="21" customHeight="1">
      <c r="C34" s="184"/>
      <c r="E34" s="184"/>
      <c r="F34" s="184"/>
      <c r="G34" s="184"/>
      <c r="H34" s="184"/>
      <c r="O34" s="184"/>
      <c r="P34" s="184"/>
      <c r="Q34" s="184"/>
      <c r="R34" s="184"/>
      <c r="S34" s="184"/>
      <c r="T34" s="184"/>
      <c r="U34" s="184"/>
      <c r="V34" s="184"/>
    </row>
    <row r="35" spans="3:22" s="157" customFormat="1" ht="21" customHeight="1">
      <c r="C35" s="184"/>
      <c r="E35" s="184"/>
      <c r="F35" s="184"/>
      <c r="G35" s="184"/>
      <c r="H35" s="184"/>
      <c r="O35" s="184"/>
      <c r="P35" s="184"/>
      <c r="Q35" s="184"/>
      <c r="R35" s="184"/>
      <c r="S35" s="184"/>
      <c r="T35" s="184"/>
      <c r="U35" s="184"/>
      <c r="V35" s="184"/>
    </row>
    <row r="36" spans="3:22"/>
    <row r="37" spans="3:22"/>
  </sheetData>
  <mergeCells count="61">
    <mergeCell ref="A1:V1"/>
    <mergeCell ref="A2:V2"/>
    <mergeCell ref="G7:I7"/>
    <mergeCell ref="B9:J9"/>
    <mergeCell ref="K9:N9"/>
    <mergeCell ref="O9:Q9"/>
    <mergeCell ref="R9:T9"/>
    <mergeCell ref="U9:V9"/>
    <mergeCell ref="G6:V6"/>
    <mergeCell ref="G4:V4"/>
    <mergeCell ref="G5:V5"/>
    <mergeCell ref="G3:V3"/>
    <mergeCell ref="B11:J11"/>
    <mergeCell ref="K11:N11"/>
    <mergeCell ref="O11:Q11"/>
    <mergeCell ref="R11:T11"/>
    <mergeCell ref="U11:V11"/>
    <mergeCell ref="B10:J10"/>
    <mergeCell ref="K10:N10"/>
    <mergeCell ref="O10:Q10"/>
    <mergeCell ref="R10:T10"/>
    <mergeCell ref="U10:V10"/>
    <mergeCell ref="U13:V13"/>
    <mergeCell ref="B12:H12"/>
    <mergeCell ref="I12:J12"/>
    <mergeCell ref="K12:N12"/>
    <mergeCell ref="O12:Q12"/>
    <mergeCell ref="R12:T12"/>
    <mergeCell ref="U12:V12"/>
    <mergeCell ref="B13:H13"/>
    <mergeCell ref="I13:J13"/>
    <mergeCell ref="K13:N13"/>
    <mergeCell ref="O13:Q13"/>
    <mergeCell ref="R13:T13"/>
    <mergeCell ref="U15:V15"/>
    <mergeCell ref="B14:H14"/>
    <mergeCell ref="I14:J14"/>
    <mergeCell ref="K14:N14"/>
    <mergeCell ref="O14:Q14"/>
    <mergeCell ref="R14:T14"/>
    <mergeCell ref="U14:V14"/>
    <mergeCell ref="B15:H15"/>
    <mergeCell ref="I15:J15"/>
    <mergeCell ref="K15:N15"/>
    <mergeCell ref="O15:Q15"/>
    <mergeCell ref="R15:T15"/>
    <mergeCell ref="A16:A17"/>
    <mergeCell ref="B16:Q16"/>
    <mergeCell ref="R16:T16"/>
    <mergeCell ref="U16:V16"/>
    <mergeCell ref="R17:T17"/>
    <mergeCell ref="U17:V17"/>
    <mergeCell ref="B17:Q17"/>
    <mergeCell ref="B18:F18"/>
    <mergeCell ref="G18:I18"/>
    <mergeCell ref="J18:L18"/>
    <mergeCell ref="M18:V18"/>
    <mergeCell ref="B19:F19"/>
    <mergeCell ref="G19:I19"/>
    <mergeCell ref="J19:L19"/>
    <mergeCell ref="M19:V19"/>
  </mergeCells>
  <printOptions horizontalCentered="1"/>
  <pageMargins left="0.19685039370078741" right="0.19685039370078741" top="0.59055118110236227" bottom="0.59055118110236227" header="0.39370078740157483" footer="0"/>
  <pageSetup paperSize="9" orientation="portrait" r:id="rId1"/>
  <headerFooter>
    <oddHeader>&amp;Rปร.5 (ก)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08784-44F3-48E7-B1E2-F37731574C1F}">
  <sheetPr>
    <pageSetUpPr fitToPage="1"/>
  </sheetPr>
  <dimension ref="A1:J210"/>
  <sheetViews>
    <sheetView tabSelected="1" view="pageBreakPreview" topLeftCell="A10" zoomScaleNormal="100" zoomScaleSheetLayoutView="100" workbookViewId="0">
      <selection activeCell="B23" sqref="B23"/>
    </sheetView>
  </sheetViews>
  <sheetFormatPr defaultRowHeight="24" customHeight="1"/>
  <cols>
    <col min="1" max="1" width="7.25" style="356" customWidth="1"/>
    <col min="2" max="2" width="53.375" style="302" customWidth="1"/>
    <col min="3" max="3" width="10.625" style="303" customWidth="1"/>
    <col min="4" max="4" width="8.375" style="304" customWidth="1"/>
    <col min="5" max="8" width="12.875" style="304" customWidth="1"/>
    <col min="9" max="9" width="15.75" style="304" customWidth="1"/>
    <col min="10" max="10" width="10.25" style="228" customWidth="1"/>
    <col min="11" max="196" width="9.125" style="228"/>
    <col min="197" max="197" width="6.625" style="228" customWidth="1"/>
    <col min="198" max="198" width="50.625" style="228" customWidth="1"/>
    <col min="199" max="199" width="8.75" style="228" customWidth="1"/>
    <col min="200" max="200" width="7.875" style="228" customWidth="1"/>
    <col min="201" max="204" width="13.25" style="228" customWidth="1"/>
    <col min="205" max="205" width="13.625" style="228" bestFit="1" customWidth="1"/>
    <col min="206" max="206" width="10.125" style="228" customWidth="1"/>
    <col min="207" max="207" width="14.625" style="228" bestFit="1" customWidth="1"/>
    <col min="208" max="208" width="9.875" style="228" customWidth="1"/>
    <col min="209" max="210" width="14.125" style="228" bestFit="1" customWidth="1"/>
    <col min="211" max="452" width="9.125" style="228"/>
    <col min="453" max="453" width="6.625" style="228" customWidth="1"/>
    <col min="454" max="454" width="50.625" style="228" customWidth="1"/>
    <col min="455" max="455" width="8.75" style="228" customWidth="1"/>
    <col min="456" max="456" width="7.875" style="228" customWidth="1"/>
    <col min="457" max="460" width="13.25" style="228" customWidth="1"/>
    <col min="461" max="461" width="13.625" style="228" bestFit="1" customWidth="1"/>
    <col min="462" max="462" width="10.125" style="228" customWidth="1"/>
    <col min="463" max="463" width="14.625" style="228" bestFit="1" customWidth="1"/>
    <col min="464" max="464" width="9.875" style="228" customWidth="1"/>
    <col min="465" max="466" width="14.125" style="228" bestFit="1" customWidth="1"/>
    <col min="467" max="708" width="9.125" style="228"/>
    <col min="709" max="709" width="6.625" style="228" customWidth="1"/>
    <col min="710" max="710" width="50.625" style="228" customWidth="1"/>
    <col min="711" max="711" width="8.75" style="228" customWidth="1"/>
    <col min="712" max="712" width="7.875" style="228" customWidth="1"/>
    <col min="713" max="716" width="13.25" style="228" customWidth="1"/>
    <col min="717" max="717" width="13.625" style="228" bestFit="1" customWidth="1"/>
    <col min="718" max="718" width="10.125" style="228" customWidth="1"/>
    <col min="719" max="719" width="14.625" style="228" bestFit="1" customWidth="1"/>
    <col min="720" max="720" width="9.875" style="228" customWidth="1"/>
    <col min="721" max="722" width="14.125" style="228" bestFit="1" customWidth="1"/>
    <col min="723" max="964" width="9.125" style="228"/>
    <col min="965" max="965" width="6.625" style="228" customWidth="1"/>
    <col min="966" max="966" width="50.625" style="228" customWidth="1"/>
    <col min="967" max="967" width="8.75" style="228" customWidth="1"/>
    <col min="968" max="968" width="7.875" style="228" customWidth="1"/>
    <col min="969" max="972" width="13.25" style="228" customWidth="1"/>
    <col min="973" max="973" width="13.625" style="228" bestFit="1" customWidth="1"/>
    <col min="974" max="974" width="10.125" style="228" customWidth="1"/>
    <col min="975" max="975" width="14.625" style="228" bestFit="1" customWidth="1"/>
    <col min="976" max="976" width="9.875" style="228" customWidth="1"/>
    <col min="977" max="978" width="14.125" style="228" bestFit="1" customWidth="1"/>
    <col min="979" max="1220" width="9.125" style="228"/>
    <col min="1221" max="1221" width="6.625" style="228" customWidth="1"/>
    <col min="1222" max="1222" width="50.625" style="228" customWidth="1"/>
    <col min="1223" max="1223" width="8.75" style="228" customWidth="1"/>
    <col min="1224" max="1224" width="7.875" style="228" customWidth="1"/>
    <col min="1225" max="1228" width="13.25" style="228" customWidth="1"/>
    <col min="1229" max="1229" width="13.625" style="228" bestFit="1" customWidth="1"/>
    <col min="1230" max="1230" width="10.125" style="228" customWidth="1"/>
    <col min="1231" max="1231" width="14.625" style="228" bestFit="1" customWidth="1"/>
    <col min="1232" max="1232" width="9.875" style="228" customWidth="1"/>
    <col min="1233" max="1234" width="14.125" style="228" bestFit="1" customWidth="1"/>
    <col min="1235" max="1476" width="9.125" style="228"/>
    <col min="1477" max="1477" width="6.625" style="228" customWidth="1"/>
    <col min="1478" max="1478" width="50.625" style="228" customWidth="1"/>
    <col min="1479" max="1479" width="8.75" style="228" customWidth="1"/>
    <col min="1480" max="1480" width="7.875" style="228" customWidth="1"/>
    <col min="1481" max="1484" width="13.25" style="228" customWidth="1"/>
    <col min="1485" max="1485" width="13.625" style="228" bestFit="1" customWidth="1"/>
    <col min="1486" max="1486" width="10.125" style="228" customWidth="1"/>
    <col min="1487" max="1487" width="14.625" style="228" bestFit="1" customWidth="1"/>
    <col min="1488" max="1488" width="9.875" style="228" customWidth="1"/>
    <col min="1489" max="1490" width="14.125" style="228" bestFit="1" customWidth="1"/>
    <col min="1491" max="1732" width="9.125" style="228"/>
    <col min="1733" max="1733" width="6.625" style="228" customWidth="1"/>
    <col min="1734" max="1734" width="50.625" style="228" customWidth="1"/>
    <col min="1735" max="1735" width="8.75" style="228" customWidth="1"/>
    <col min="1736" max="1736" width="7.875" style="228" customWidth="1"/>
    <col min="1737" max="1740" width="13.25" style="228" customWidth="1"/>
    <col min="1741" max="1741" width="13.625" style="228" bestFit="1" customWidth="1"/>
    <col min="1742" max="1742" width="10.125" style="228" customWidth="1"/>
    <col min="1743" max="1743" width="14.625" style="228" bestFit="1" customWidth="1"/>
    <col min="1744" max="1744" width="9.875" style="228" customWidth="1"/>
    <col min="1745" max="1746" width="14.125" style="228" bestFit="1" customWidth="1"/>
    <col min="1747" max="1988" width="9.125" style="228"/>
    <col min="1989" max="1989" width="6.625" style="228" customWidth="1"/>
    <col min="1990" max="1990" width="50.625" style="228" customWidth="1"/>
    <col min="1991" max="1991" width="8.75" style="228" customWidth="1"/>
    <col min="1992" max="1992" width="7.875" style="228" customWidth="1"/>
    <col min="1993" max="1996" width="13.25" style="228" customWidth="1"/>
    <col min="1997" max="1997" width="13.625" style="228" bestFit="1" customWidth="1"/>
    <col min="1998" max="1998" width="10.125" style="228" customWidth="1"/>
    <col min="1999" max="1999" width="14.625" style="228" bestFit="1" customWidth="1"/>
    <col min="2000" max="2000" width="9.875" style="228" customWidth="1"/>
    <col min="2001" max="2002" width="14.125" style="228" bestFit="1" customWidth="1"/>
    <col min="2003" max="2244" width="9.125" style="228"/>
    <col min="2245" max="2245" width="6.625" style="228" customWidth="1"/>
    <col min="2246" max="2246" width="50.625" style="228" customWidth="1"/>
    <col min="2247" max="2247" width="8.75" style="228" customWidth="1"/>
    <col min="2248" max="2248" width="7.875" style="228" customWidth="1"/>
    <col min="2249" max="2252" width="13.25" style="228" customWidth="1"/>
    <col min="2253" max="2253" width="13.625" style="228" bestFit="1" customWidth="1"/>
    <col min="2254" max="2254" width="10.125" style="228" customWidth="1"/>
    <col min="2255" max="2255" width="14.625" style="228" bestFit="1" customWidth="1"/>
    <col min="2256" max="2256" width="9.875" style="228" customWidth="1"/>
    <col min="2257" max="2258" width="14.125" style="228" bestFit="1" customWidth="1"/>
    <col min="2259" max="2500" width="9.125" style="228"/>
    <col min="2501" max="2501" width="6.625" style="228" customWidth="1"/>
    <col min="2502" max="2502" width="50.625" style="228" customWidth="1"/>
    <col min="2503" max="2503" width="8.75" style="228" customWidth="1"/>
    <col min="2504" max="2504" width="7.875" style="228" customWidth="1"/>
    <col min="2505" max="2508" width="13.25" style="228" customWidth="1"/>
    <col min="2509" max="2509" width="13.625" style="228" bestFit="1" customWidth="1"/>
    <col min="2510" max="2510" width="10.125" style="228" customWidth="1"/>
    <col min="2511" max="2511" width="14.625" style="228" bestFit="1" customWidth="1"/>
    <col min="2512" max="2512" width="9.875" style="228" customWidth="1"/>
    <col min="2513" max="2514" width="14.125" style="228" bestFit="1" customWidth="1"/>
    <col min="2515" max="2756" width="9.125" style="228"/>
    <col min="2757" max="2757" width="6.625" style="228" customWidth="1"/>
    <col min="2758" max="2758" width="50.625" style="228" customWidth="1"/>
    <col min="2759" max="2759" width="8.75" style="228" customWidth="1"/>
    <col min="2760" max="2760" width="7.875" style="228" customWidth="1"/>
    <col min="2761" max="2764" width="13.25" style="228" customWidth="1"/>
    <col min="2765" max="2765" width="13.625" style="228" bestFit="1" customWidth="1"/>
    <col min="2766" max="2766" width="10.125" style="228" customWidth="1"/>
    <col min="2767" max="2767" width="14.625" style="228" bestFit="1" customWidth="1"/>
    <col min="2768" max="2768" width="9.875" style="228" customWidth="1"/>
    <col min="2769" max="2770" width="14.125" style="228" bestFit="1" customWidth="1"/>
    <col min="2771" max="3012" width="9.125" style="228"/>
    <col min="3013" max="3013" width="6.625" style="228" customWidth="1"/>
    <col min="3014" max="3014" width="50.625" style="228" customWidth="1"/>
    <col min="3015" max="3015" width="8.75" style="228" customWidth="1"/>
    <col min="3016" max="3016" width="7.875" style="228" customWidth="1"/>
    <col min="3017" max="3020" width="13.25" style="228" customWidth="1"/>
    <col min="3021" max="3021" width="13.625" style="228" bestFit="1" customWidth="1"/>
    <col min="3022" max="3022" width="10.125" style="228" customWidth="1"/>
    <col min="3023" max="3023" width="14.625" style="228" bestFit="1" customWidth="1"/>
    <col min="3024" max="3024" width="9.875" style="228" customWidth="1"/>
    <col min="3025" max="3026" width="14.125" style="228" bestFit="1" customWidth="1"/>
    <col min="3027" max="3268" width="9.125" style="228"/>
    <col min="3269" max="3269" width="6.625" style="228" customWidth="1"/>
    <col min="3270" max="3270" width="50.625" style="228" customWidth="1"/>
    <col min="3271" max="3271" width="8.75" style="228" customWidth="1"/>
    <col min="3272" max="3272" width="7.875" style="228" customWidth="1"/>
    <col min="3273" max="3276" width="13.25" style="228" customWidth="1"/>
    <col min="3277" max="3277" width="13.625" style="228" bestFit="1" customWidth="1"/>
    <col min="3278" max="3278" width="10.125" style="228" customWidth="1"/>
    <col min="3279" max="3279" width="14.625" style="228" bestFit="1" customWidth="1"/>
    <col min="3280" max="3280" width="9.875" style="228" customWidth="1"/>
    <col min="3281" max="3282" width="14.125" style="228" bestFit="1" customWidth="1"/>
    <col min="3283" max="3524" width="9.125" style="228"/>
    <col min="3525" max="3525" width="6.625" style="228" customWidth="1"/>
    <col min="3526" max="3526" width="50.625" style="228" customWidth="1"/>
    <col min="3527" max="3527" width="8.75" style="228" customWidth="1"/>
    <col min="3528" max="3528" width="7.875" style="228" customWidth="1"/>
    <col min="3529" max="3532" width="13.25" style="228" customWidth="1"/>
    <col min="3533" max="3533" width="13.625" style="228" bestFit="1" customWidth="1"/>
    <col min="3534" max="3534" width="10.125" style="228" customWidth="1"/>
    <col min="3535" max="3535" width="14.625" style="228" bestFit="1" customWidth="1"/>
    <col min="3536" max="3536" width="9.875" style="228" customWidth="1"/>
    <col min="3537" max="3538" width="14.125" style="228" bestFit="1" customWidth="1"/>
    <col min="3539" max="3780" width="9.125" style="228"/>
    <col min="3781" max="3781" width="6.625" style="228" customWidth="1"/>
    <col min="3782" max="3782" width="50.625" style="228" customWidth="1"/>
    <col min="3783" max="3783" width="8.75" style="228" customWidth="1"/>
    <col min="3784" max="3784" width="7.875" style="228" customWidth="1"/>
    <col min="3785" max="3788" width="13.25" style="228" customWidth="1"/>
    <col min="3789" max="3789" width="13.625" style="228" bestFit="1" customWidth="1"/>
    <col min="3790" max="3790" width="10.125" style="228" customWidth="1"/>
    <col min="3791" max="3791" width="14.625" style="228" bestFit="1" customWidth="1"/>
    <col min="3792" max="3792" width="9.875" style="228" customWidth="1"/>
    <col min="3793" max="3794" width="14.125" style="228" bestFit="1" customWidth="1"/>
    <col min="3795" max="4036" width="9.125" style="228"/>
    <col min="4037" max="4037" width="6.625" style="228" customWidth="1"/>
    <col min="4038" max="4038" width="50.625" style="228" customWidth="1"/>
    <col min="4039" max="4039" width="8.75" style="228" customWidth="1"/>
    <col min="4040" max="4040" width="7.875" style="228" customWidth="1"/>
    <col min="4041" max="4044" width="13.25" style="228" customWidth="1"/>
    <col min="4045" max="4045" width="13.625" style="228" bestFit="1" customWidth="1"/>
    <col min="4046" max="4046" width="10.125" style="228" customWidth="1"/>
    <col min="4047" max="4047" width="14.625" style="228" bestFit="1" customWidth="1"/>
    <col min="4048" max="4048" width="9.875" style="228" customWidth="1"/>
    <col min="4049" max="4050" width="14.125" style="228" bestFit="1" customWidth="1"/>
    <col min="4051" max="4292" width="9.125" style="228"/>
    <col min="4293" max="4293" width="6.625" style="228" customWidth="1"/>
    <col min="4294" max="4294" width="50.625" style="228" customWidth="1"/>
    <col min="4295" max="4295" width="8.75" style="228" customWidth="1"/>
    <col min="4296" max="4296" width="7.875" style="228" customWidth="1"/>
    <col min="4297" max="4300" width="13.25" style="228" customWidth="1"/>
    <col min="4301" max="4301" width="13.625" style="228" bestFit="1" customWidth="1"/>
    <col min="4302" max="4302" width="10.125" style="228" customWidth="1"/>
    <col min="4303" max="4303" width="14.625" style="228" bestFit="1" customWidth="1"/>
    <col min="4304" max="4304" width="9.875" style="228" customWidth="1"/>
    <col min="4305" max="4306" width="14.125" style="228" bestFit="1" customWidth="1"/>
    <col min="4307" max="4548" width="9.125" style="228"/>
    <col min="4549" max="4549" width="6.625" style="228" customWidth="1"/>
    <col min="4550" max="4550" width="50.625" style="228" customWidth="1"/>
    <col min="4551" max="4551" width="8.75" style="228" customWidth="1"/>
    <col min="4552" max="4552" width="7.875" style="228" customWidth="1"/>
    <col min="4553" max="4556" width="13.25" style="228" customWidth="1"/>
    <col min="4557" max="4557" width="13.625" style="228" bestFit="1" customWidth="1"/>
    <col min="4558" max="4558" width="10.125" style="228" customWidth="1"/>
    <col min="4559" max="4559" width="14.625" style="228" bestFit="1" customWidth="1"/>
    <col min="4560" max="4560" width="9.875" style="228" customWidth="1"/>
    <col min="4561" max="4562" width="14.125" style="228" bestFit="1" customWidth="1"/>
    <col min="4563" max="4804" width="9.125" style="228"/>
    <col min="4805" max="4805" width="6.625" style="228" customWidth="1"/>
    <col min="4806" max="4806" width="50.625" style="228" customWidth="1"/>
    <col min="4807" max="4807" width="8.75" style="228" customWidth="1"/>
    <col min="4808" max="4808" width="7.875" style="228" customWidth="1"/>
    <col min="4809" max="4812" width="13.25" style="228" customWidth="1"/>
    <col min="4813" max="4813" width="13.625" style="228" bestFit="1" customWidth="1"/>
    <col min="4814" max="4814" width="10.125" style="228" customWidth="1"/>
    <col min="4815" max="4815" width="14.625" style="228" bestFit="1" customWidth="1"/>
    <col min="4816" max="4816" width="9.875" style="228" customWidth="1"/>
    <col min="4817" max="4818" width="14.125" style="228" bestFit="1" customWidth="1"/>
    <col min="4819" max="5060" width="9.125" style="228"/>
    <col min="5061" max="5061" width="6.625" style="228" customWidth="1"/>
    <col min="5062" max="5062" width="50.625" style="228" customWidth="1"/>
    <col min="5063" max="5063" width="8.75" style="228" customWidth="1"/>
    <col min="5064" max="5064" width="7.875" style="228" customWidth="1"/>
    <col min="5065" max="5068" width="13.25" style="228" customWidth="1"/>
    <col min="5069" max="5069" width="13.625" style="228" bestFit="1" customWidth="1"/>
    <col min="5070" max="5070" width="10.125" style="228" customWidth="1"/>
    <col min="5071" max="5071" width="14.625" style="228" bestFit="1" customWidth="1"/>
    <col min="5072" max="5072" width="9.875" style="228" customWidth="1"/>
    <col min="5073" max="5074" width="14.125" style="228" bestFit="1" customWidth="1"/>
    <col min="5075" max="5316" width="9.125" style="228"/>
    <col min="5317" max="5317" width="6.625" style="228" customWidth="1"/>
    <col min="5318" max="5318" width="50.625" style="228" customWidth="1"/>
    <col min="5319" max="5319" width="8.75" style="228" customWidth="1"/>
    <col min="5320" max="5320" width="7.875" style="228" customWidth="1"/>
    <col min="5321" max="5324" width="13.25" style="228" customWidth="1"/>
    <col min="5325" max="5325" width="13.625" style="228" bestFit="1" customWidth="1"/>
    <col min="5326" max="5326" width="10.125" style="228" customWidth="1"/>
    <col min="5327" max="5327" width="14.625" style="228" bestFit="1" customWidth="1"/>
    <col min="5328" max="5328" width="9.875" style="228" customWidth="1"/>
    <col min="5329" max="5330" width="14.125" style="228" bestFit="1" customWidth="1"/>
    <col min="5331" max="5572" width="9.125" style="228"/>
    <col min="5573" max="5573" width="6.625" style="228" customWidth="1"/>
    <col min="5574" max="5574" width="50.625" style="228" customWidth="1"/>
    <col min="5575" max="5575" width="8.75" style="228" customWidth="1"/>
    <col min="5576" max="5576" width="7.875" style="228" customWidth="1"/>
    <col min="5577" max="5580" width="13.25" style="228" customWidth="1"/>
    <col min="5581" max="5581" width="13.625" style="228" bestFit="1" customWidth="1"/>
    <col min="5582" max="5582" width="10.125" style="228" customWidth="1"/>
    <col min="5583" max="5583" width="14.625" style="228" bestFit="1" customWidth="1"/>
    <col min="5584" max="5584" width="9.875" style="228" customWidth="1"/>
    <col min="5585" max="5586" width="14.125" style="228" bestFit="1" customWidth="1"/>
    <col min="5587" max="5828" width="9.125" style="228"/>
    <col min="5829" max="5829" width="6.625" style="228" customWidth="1"/>
    <col min="5830" max="5830" width="50.625" style="228" customWidth="1"/>
    <col min="5831" max="5831" width="8.75" style="228" customWidth="1"/>
    <col min="5832" max="5832" width="7.875" style="228" customWidth="1"/>
    <col min="5833" max="5836" width="13.25" style="228" customWidth="1"/>
    <col min="5837" max="5837" width="13.625" style="228" bestFit="1" customWidth="1"/>
    <col min="5838" max="5838" width="10.125" style="228" customWidth="1"/>
    <col min="5839" max="5839" width="14.625" style="228" bestFit="1" customWidth="1"/>
    <col min="5840" max="5840" width="9.875" style="228" customWidth="1"/>
    <col min="5841" max="5842" width="14.125" style="228" bestFit="1" customWidth="1"/>
    <col min="5843" max="6084" width="9.125" style="228"/>
    <col min="6085" max="6085" width="6.625" style="228" customWidth="1"/>
    <col min="6086" max="6086" width="50.625" style="228" customWidth="1"/>
    <col min="6087" max="6087" width="8.75" style="228" customWidth="1"/>
    <col min="6088" max="6088" width="7.875" style="228" customWidth="1"/>
    <col min="6089" max="6092" width="13.25" style="228" customWidth="1"/>
    <col min="6093" max="6093" width="13.625" style="228" bestFit="1" customWidth="1"/>
    <col min="6094" max="6094" width="10.125" style="228" customWidth="1"/>
    <col min="6095" max="6095" width="14.625" style="228" bestFit="1" customWidth="1"/>
    <col min="6096" max="6096" width="9.875" style="228" customWidth="1"/>
    <col min="6097" max="6098" width="14.125" style="228" bestFit="1" customWidth="1"/>
    <col min="6099" max="6340" width="9.125" style="228"/>
    <col min="6341" max="6341" width="6.625" style="228" customWidth="1"/>
    <col min="6342" max="6342" width="50.625" style="228" customWidth="1"/>
    <col min="6343" max="6343" width="8.75" style="228" customWidth="1"/>
    <col min="6344" max="6344" width="7.875" style="228" customWidth="1"/>
    <col min="6345" max="6348" width="13.25" style="228" customWidth="1"/>
    <col min="6349" max="6349" width="13.625" style="228" bestFit="1" customWidth="1"/>
    <col min="6350" max="6350" width="10.125" style="228" customWidth="1"/>
    <col min="6351" max="6351" width="14.625" style="228" bestFit="1" customWidth="1"/>
    <col min="6352" max="6352" width="9.875" style="228" customWidth="1"/>
    <col min="6353" max="6354" width="14.125" style="228" bestFit="1" customWidth="1"/>
    <col min="6355" max="6596" width="9.125" style="228"/>
    <col min="6597" max="6597" width="6.625" style="228" customWidth="1"/>
    <col min="6598" max="6598" width="50.625" style="228" customWidth="1"/>
    <col min="6599" max="6599" width="8.75" style="228" customWidth="1"/>
    <col min="6600" max="6600" width="7.875" style="228" customWidth="1"/>
    <col min="6601" max="6604" width="13.25" style="228" customWidth="1"/>
    <col min="6605" max="6605" width="13.625" style="228" bestFit="1" customWidth="1"/>
    <col min="6606" max="6606" width="10.125" style="228" customWidth="1"/>
    <col min="6607" max="6607" width="14.625" style="228" bestFit="1" customWidth="1"/>
    <col min="6608" max="6608" width="9.875" style="228" customWidth="1"/>
    <col min="6609" max="6610" width="14.125" style="228" bestFit="1" customWidth="1"/>
    <col min="6611" max="6852" width="9.125" style="228"/>
    <col min="6853" max="6853" width="6.625" style="228" customWidth="1"/>
    <col min="6854" max="6854" width="50.625" style="228" customWidth="1"/>
    <col min="6855" max="6855" width="8.75" style="228" customWidth="1"/>
    <col min="6856" max="6856" width="7.875" style="228" customWidth="1"/>
    <col min="6857" max="6860" width="13.25" style="228" customWidth="1"/>
    <col min="6861" max="6861" width="13.625" style="228" bestFit="1" customWidth="1"/>
    <col min="6862" max="6862" width="10.125" style="228" customWidth="1"/>
    <col min="6863" max="6863" width="14.625" style="228" bestFit="1" customWidth="1"/>
    <col min="6864" max="6864" width="9.875" style="228" customWidth="1"/>
    <col min="6865" max="6866" width="14.125" style="228" bestFit="1" customWidth="1"/>
    <col min="6867" max="7108" width="9.125" style="228"/>
    <col min="7109" max="7109" width="6.625" style="228" customWidth="1"/>
    <col min="7110" max="7110" width="50.625" style="228" customWidth="1"/>
    <col min="7111" max="7111" width="8.75" style="228" customWidth="1"/>
    <col min="7112" max="7112" width="7.875" style="228" customWidth="1"/>
    <col min="7113" max="7116" width="13.25" style="228" customWidth="1"/>
    <col min="7117" max="7117" width="13.625" style="228" bestFit="1" customWidth="1"/>
    <col min="7118" max="7118" width="10.125" style="228" customWidth="1"/>
    <col min="7119" max="7119" width="14.625" style="228" bestFit="1" customWidth="1"/>
    <col min="7120" max="7120" width="9.875" style="228" customWidth="1"/>
    <col min="7121" max="7122" width="14.125" style="228" bestFit="1" customWidth="1"/>
    <col min="7123" max="7364" width="9.125" style="228"/>
    <col min="7365" max="7365" width="6.625" style="228" customWidth="1"/>
    <col min="7366" max="7366" width="50.625" style="228" customWidth="1"/>
    <col min="7367" max="7367" width="8.75" style="228" customWidth="1"/>
    <col min="7368" max="7368" width="7.875" style="228" customWidth="1"/>
    <col min="7369" max="7372" width="13.25" style="228" customWidth="1"/>
    <col min="7373" max="7373" width="13.625" style="228" bestFit="1" customWidth="1"/>
    <col min="7374" max="7374" width="10.125" style="228" customWidth="1"/>
    <col min="7375" max="7375" width="14.625" style="228" bestFit="1" customWidth="1"/>
    <col min="7376" max="7376" width="9.875" style="228" customWidth="1"/>
    <col min="7377" max="7378" width="14.125" style="228" bestFit="1" customWidth="1"/>
    <col min="7379" max="7620" width="9.125" style="228"/>
    <col min="7621" max="7621" width="6.625" style="228" customWidth="1"/>
    <col min="7622" max="7622" width="50.625" style="228" customWidth="1"/>
    <col min="7623" max="7623" width="8.75" style="228" customWidth="1"/>
    <col min="7624" max="7624" width="7.875" style="228" customWidth="1"/>
    <col min="7625" max="7628" width="13.25" style="228" customWidth="1"/>
    <col min="7629" max="7629" width="13.625" style="228" bestFit="1" customWidth="1"/>
    <col min="7630" max="7630" width="10.125" style="228" customWidth="1"/>
    <col min="7631" max="7631" width="14.625" style="228" bestFit="1" customWidth="1"/>
    <col min="7632" max="7632" width="9.875" style="228" customWidth="1"/>
    <col min="7633" max="7634" width="14.125" style="228" bestFit="1" customWidth="1"/>
    <col min="7635" max="7876" width="9.125" style="228"/>
    <col min="7877" max="7877" width="6.625" style="228" customWidth="1"/>
    <col min="7878" max="7878" width="50.625" style="228" customWidth="1"/>
    <col min="7879" max="7879" width="8.75" style="228" customWidth="1"/>
    <col min="7880" max="7880" width="7.875" style="228" customWidth="1"/>
    <col min="7881" max="7884" width="13.25" style="228" customWidth="1"/>
    <col min="7885" max="7885" width="13.625" style="228" bestFit="1" customWidth="1"/>
    <col min="7886" max="7886" width="10.125" style="228" customWidth="1"/>
    <col min="7887" max="7887" width="14.625" style="228" bestFit="1" customWidth="1"/>
    <col min="7888" max="7888" width="9.875" style="228" customWidth="1"/>
    <col min="7889" max="7890" width="14.125" style="228" bestFit="1" customWidth="1"/>
    <col min="7891" max="8132" width="9.125" style="228"/>
    <col min="8133" max="8133" width="6.625" style="228" customWidth="1"/>
    <col min="8134" max="8134" width="50.625" style="228" customWidth="1"/>
    <col min="8135" max="8135" width="8.75" style="228" customWidth="1"/>
    <col min="8136" max="8136" width="7.875" style="228" customWidth="1"/>
    <col min="8137" max="8140" width="13.25" style="228" customWidth="1"/>
    <col min="8141" max="8141" width="13.625" style="228" bestFit="1" customWidth="1"/>
    <col min="8142" max="8142" width="10.125" style="228" customWidth="1"/>
    <col min="8143" max="8143" width="14.625" style="228" bestFit="1" customWidth="1"/>
    <col min="8144" max="8144" width="9.875" style="228" customWidth="1"/>
    <col min="8145" max="8146" width="14.125" style="228" bestFit="1" customWidth="1"/>
    <col min="8147" max="8388" width="9.125" style="228"/>
    <col min="8389" max="8389" width="6.625" style="228" customWidth="1"/>
    <col min="8390" max="8390" width="50.625" style="228" customWidth="1"/>
    <col min="8391" max="8391" width="8.75" style="228" customWidth="1"/>
    <col min="8392" max="8392" width="7.875" style="228" customWidth="1"/>
    <col min="8393" max="8396" width="13.25" style="228" customWidth="1"/>
    <col min="8397" max="8397" width="13.625" style="228" bestFit="1" customWidth="1"/>
    <col min="8398" max="8398" width="10.125" style="228" customWidth="1"/>
    <col min="8399" max="8399" width="14.625" style="228" bestFit="1" customWidth="1"/>
    <col min="8400" max="8400" width="9.875" style="228" customWidth="1"/>
    <col min="8401" max="8402" width="14.125" style="228" bestFit="1" customWidth="1"/>
    <col min="8403" max="8644" width="9.125" style="228"/>
    <col min="8645" max="8645" width="6.625" style="228" customWidth="1"/>
    <col min="8646" max="8646" width="50.625" style="228" customWidth="1"/>
    <col min="8647" max="8647" width="8.75" style="228" customWidth="1"/>
    <col min="8648" max="8648" width="7.875" style="228" customWidth="1"/>
    <col min="8649" max="8652" width="13.25" style="228" customWidth="1"/>
    <col min="8653" max="8653" width="13.625" style="228" bestFit="1" customWidth="1"/>
    <col min="8654" max="8654" width="10.125" style="228" customWidth="1"/>
    <col min="8655" max="8655" width="14.625" style="228" bestFit="1" customWidth="1"/>
    <col min="8656" max="8656" width="9.875" style="228" customWidth="1"/>
    <col min="8657" max="8658" width="14.125" style="228" bestFit="1" customWidth="1"/>
    <col min="8659" max="8900" width="9.125" style="228"/>
    <col min="8901" max="8901" width="6.625" style="228" customWidth="1"/>
    <col min="8902" max="8902" width="50.625" style="228" customWidth="1"/>
    <col min="8903" max="8903" width="8.75" style="228" customWidth="1"/>
    <col min="8904" max="8904" width="7.875" style="228" customWidth="1"/>
    <col min="8905" max="8908" width="13.25" style="228" customWidth="1"/>
    <col min="8909" max="8909" width="13.625" style="228" bestFit="1" customWidth="1"/>
    <col min="8910" max="8910" width="10.125" style="228" customWidth="1"/>
    <col min="8911" max="8911" width="14.625" style="228" bestFit="1" customWidth="1"/>
    <col min="8912" max="8912" width="9.875" style="228" customWidth="1"/>
    <col min="8913" max="8914" width="14.125" style="228" bestFit="1" customWidth="1"/>
    <col min="8915" max="9156" width="9.125" style="228"/>
    <col min="9157" max="9157" width="6.625" style="228" customWidth="1"/>
    <col min="9158" max="9158" width="50.625" style="228" customWidth="1"/>
    <col min="9159" max="9159" width="8.75" style="228" customWidth="1"/>
    <col min="9160" max="9160" width="7.875" style="228" customWidth="1"/>
    <col min="9161" max="9164" width="13.25" style="228" customWidth="1"/>
    <col min="9165" max="9165" width="13.625" style="228" bestFit="1" customWidth="1"/>
    <col min="9166" max="9166" width="10.125" style="228" customWidth="1"/>
    <col min="9167" max="9167" width="14.625" style="228" bestFit="1" customWidth="1"/>
    <col min="9168" max="9168" width="9.875" style="228" customWidth="1"/>
    <col min="9169" max="9170" width="14.125" style="228" bestFit="1" customWidth="1"/>
    <col min="9171" max="9412" width="9.125" style="228"/>
    <col min="9413" max="9413" width="6.625" style="228" customWidth="1"/>
    <col min="9414" max="9414" width="50.625" style="228" customWidth="1"/>
    <col min="9415" max="9415" width="8.75" style="228" customWidth="1"/>
    <col min="9416" max="9416" width="7.875" style="228" customWidth="1"/>
    <col min="9417" max="9420" width="13.25" style="228" customWidth="1"/>
    <col min="9421" max="9421" width="13.625" style="228" bestFit="1" customWidth="1"/>
    <col min="9422" max="9422" width="10.125" style="228" customWidth="1"/>
    <col min="9423" max="9423" width="14.625" style="228" bestFit="1" customWidth="1"/>
    <col min="9424" max="9424" width="9.875" style="228" customWidth="1"/>
    <col min="9425" max="9426" width="14.125" style="228" bestFit="1" customWidth="1"/>
    <col min="9427" max="9668" width="9.125" style="228"/>
    <col min="9669" max="9669" width="6.625" style="228" customWidth="1"/>
    <col min="9670" max="9670" width="50.625" style="228" customWidth="1"/>
    <col min="9671" max="9671" width="8.75" style="228" customWidth="1"/>
    <col min="9672" max="9672" width="7.875" style="228" customWidth="1"/>
    <col min="9673" max="9676" width="13.25" style="228" customWidth="1"/>
    <col min="9677" max="9677" width="13.625" style="228" bestFit="1" customWidth="1"/>
    <col min="9678" max="9678" width="10.125" style="228" customWidth="1"/>
    <col min="9679" max="9679" width="14.625" style="228" bestFit="1" customWidth="1"/>
    <col min="9680" max="9680" width="9.875" style="228" customWidth="1"/>
    <col min="9681" max="9682" width="14.125" style="228" bestFit="1" customWidth="1"/>
    <col min="9683" max="9924" width="9.125" style="228"/>
    <col min="9925" max="9925" width="6.625" style="228" customWidth="1"/>
    <col min="9926" max="9926" width="50.625" style="228" customWidth="1"/>
    <col min="9927" max="9927" width="8.75" style="228" customWidth="1"/>
    <col min="9928" max="9928" width="7.875" style="228" customWidth="1"/>
    <col min="9929" max="9932" width="13.25" style="228" customWidth="1"/>
    <col min="9933" max="9933" width="13.625" style="228" bestFit="1" customWidth="1"/>
    <col min="9934" max="9934" width="10.125" style="228" customWidth="1"/>
    <col min="9935" max="9935" width="14.625" style="228" bestFit="1" customWidth="1"/>
    <col min="9936" max="9936" width="9.875" style="228" customWidth="1"/>
    <col min="9937" max="9938" width="14.125" style="228" bestFit="1" customWidth="1"/>
    <col min="9939" max="10180" width="9.125" style="228"/>
    <col min="10181" max="10181" width="6.625" style="228" customWidth="1"/>
    <col min="10182" max="10182" width="50.625" style="228" customWidth="1"/>
    <col min="10183" max="10183" width="8.75" style="228" customWidth="1"/>
    <col min="10184" max="10184" width="7.875" style="228" customWidth="1"/>
    <col min="10185" max="10188" width="13.25" style="228" customWidth="1"/>
    <col min="10189" max="10189" width="13.625" style="228" bestFit="1" customWidth="1"/>
    <col min="10190" max="10190" width="10.125" style="228" customWidth="1"/>
    <col min="10191" max="10191" width="14.625" style="228" bestFit="1" customWidth="1"/>
    <col min="10192" max="10192" width="9.875" style="228" customWidth="1"/>
    <col min="10193" max="10194" width="14.125" style="228" bestFit="1" customWidth="1"/>
    <col min="10195" max="10436" width="9.125" style="228"/>
    <col min="10437" max="10437" width="6.625" style="228" customWidth="1"/>
    <col min="10438" max="10438" width="50.625" style="228" customWidth="1"/>
    <col min="10439" max="10439" width="8.75" style="228" customWidth="1"/>
    <col min="10440" max="10440" width="7.875" style="228" customWidth="1"/>
    <col min="10441" max="10444" width="13.25" style="228" customWidth="1"/>
    <col min="10445" max="10445" width="13.625" style="228" bestFit="1" customWidth="1"/>
    <col min="10446" max="10446" width="10.125" style="228" customWidth="1"/>
    <col min="10447" max="10447" width="14.625" style="228" bestFit="1" customWidth="1"/>
    <col min="10448" max="10448" width="9.875" style="228" customWidth="1"/>
    <col min="10449" max="10450" width="14.125" style="228" bestFit="1" customWidth="1"/>
    <col min="10451" max="10692" width="9.125" style="228"/>
    <col min="10693" max="10693" width="6.625" style="228" customWidth="1"/>
    <col min="10694" max="10694" width="50.625" style="228" customWidth="1"/>
    <col min="10695" max="10695" width="8.75" style="228" customWidth="1"/>
    <col min="10696" max="10696" width="7.875" style="228" customWidth="1"/>
    <col min="10697" max="10700" width="13.25" style="228" customWidth="1"/>
    <col min="10701" max="10701" width="13.625" style="228" bestFit="1" customWidth="1"/>
    <col min="10702" max="10702" width="10.125" style="228" customWidth="1"/>
    <col min="10703" max="10703" width="14.625" style="228" bestFit="1" customWidth="1"/>
    <col min="10704" max="10704" width="9.875" style="228" customWidth="1"/>
    <col min="10705" max="10706" width="14.125" style="228" bestFit="1" customWidth="1"/>
    <col min="10707" max="10948" width="9.125" style="228"/>
    <col min="10949" max="10949" width="6.625" style="228" customWidth="1"/>
    <col min="10950" max="10950" width="50.625" style="228" customWidth="1"/>
    <col min="10951" max="10951" width="8.75" style="228" customWidth="1"/>
    <col min="10952" max="10952" width="7.875" style="228" customWidth="1"/>
    <col min="10953" max="10956" width="13.25" style="228" customWidth="1"/>
    <col min="10957" max="10957" width="13.625" style="228" bestFit="1" customWidth="1"/>
    <col min="10958" max="10958" width="10.125" style="228" customWidth="1"/>
    <col min="10959" max="10959" width="14.625" style="228" bestFit="1" customWidth="1"/>
    <col min="10960" max="10960" width="9.875" style="228" customWidth="1"/>
    <col min="10961" max="10962" width="14.125" style="228" bestFit="1" customWidth="1"/>
    <col min="10963" max="11204" width="9.125" style="228"/>
    <col min="11205" max="11205" width="6.625" style="228" customWidth="1"/>
    <col min="11206" max="11206" width="50.625" style="228" customWidth="1"/>
    <col min="11207" max="11207" width="8.75" style="228" customWidth="1"/>
    <col min="11208" max="11208" width="7.875" style="228" customWidth="1"/>
    <col min="11209" max="11212" width="13.25" style="228" customWidth="1"/>
    <col min="11213" max="11213" width="13.625" style="228" bestFit="1" customWidth="1"/>
    <col min="11214" max="11214" width="10.125" style="228" customWidth="1"/>
    <col min="11215" max="11215" width="14.625" style="228" bestFit="1" customWidth="1"/>
    <col min="11216" max="11216" width="9.875" style="228" customWidth="1"/>
    <col min="11217" max="11218" width="14.125" style="228" bestFit="1" customWidth="1"/>
    <col min="11219" max="11460" width="9.125" style="228"/>
    <col min="11461" max="11461" width="6.625" style="228" customWidth="1"/>
    <col min="11462" max="11462" width="50.625" style="228" customWidth="1"/>
    <col min="11463" max="11463" width="8.75" style="228" customWidth="1"/>
    <col min="11464" max="11464" width="7.875" style="228" customWidth="1"/>
    <col min="11465" max="11468" width="13.25" style="228" customWidth="1"/>
    <col min="11469" max="11469" width="13.625" style="228" bestFit="1" customWidth="1"/>
    <col min="11470" max="11470" width="10.125" style="228" customWidth="1"/>
    <col min="11471" max="11471" width="14.625" style="228" bestFit="1" customWidth="1"/>
    <col min="11472" max="11472" width="9.875" style="228" customWidth="1"/>
    <col min="11473" max="11474" width="14.125" style="228" bestFit="1" customWidth="1"/>
    <col min="11475" max="11716" width="9.125" style="228"/>
    <col min="11717" max="11717" width="6.625" style="228" customWidth="1"/>
    <col min="11718" max="11718" width="50.625" style="228" customWidth="1"/>
    <col min="11719" max="11719" width="8.75" style="228" customWidth="1"/>
    <col min="11720" max="11720" width="7.875" style="228" customWidth="1"/>
    <col min="11721" max="11724" width="13.25" style="228" customWidth="1"/>
    <col min="11725" max="11725" width="13.625" style="228" bestFit="1" customWidth="1"/>
    <col min="11726" max="11726" width="10.125" style="228" customWidth="1"/>
    <col min="11727" max="11727" width="14.625" style="228" bestFit="1" customWidth="1"/>
    <col min="11728" max="11728" width="9.875" style="228" customWidth="1"/>
    <col min="11729" max="11730" width="14.125" style="228" bestFit="1" customWidth="1"/>
    <col min="11731" max="11972" width="9.125" style="228"/>
    <col min="11973" max="11973" width="6.625" style="228" customWidth="1"/>
    <col min="11974" max="11974" width="50.625" style="228" customWidth="1"/>
    <col min="11975" max="11975" width="8.75" style="228" customWidth="1"/>
    <col min="11976" max="11976" width="7.875" style="228" customWidth="1"/>
    <col min="11977" max="11980" width="13.25" style="228" customWidth="1"/>
    <col min="11981" max="11981" width="13.625" style="228" bestFit="1" customWidth="1"/>
    <col min="11982" max="11982" width="10.125" style="228" customWidth="1"/>
    <col min="11983" max="11983" width="14.625" style="228" bestFit="1" customWidth="1"/>
    <col min="11984" max="11984" width="9.875" style="228" customWidth="1"/>
    <col min="11985" max="11986" width="14.125" style="228" bestFit="1" customWidth="1"/>
    <col min="11987" max="12228" width="9.125" style="228"/>
    <col min="12229" max="12229" width="6.625" style="228" customWidth="1"/>
    <col min="12230" max="12230" width="50.625" style="228" customWidth="1"/>
    <col min="12231" max="12231" width="8.75" style="228" customWidth="1"/>
    <col min="12232" max="12232" width="7.875" style="228" customWidth="1"/>
    <col min="12233" max="12236" width="13.25" style="228" customWidth="1"/>
    <col min="12237" max="12237" width="13.625" style="228" bestFit="1" customWidth="1"/>
    <col min="12238" max="12238" width="10.125" style="228" customWidth="1"/>
    <col min="12239" max="12239" width="14.625" style="228" bestFit="1" customWidth="1"/>
    <col min="12240" max="12240" width="9.875" style="228" customWidth="1"/>
    <col min="12241" max="12242" width="14.125" style="228" bestFit="1" customWidth="1"/>
    <col min="12243" max="12484" width="9.125" style="228"/>
    <col min="12485" max="12485" width="6.625" style="228" customWidth="1"/>
    <col min="12486" max="12486" width="50.625" style="228" customWidth="1"/>
    <col min="12487" max="12487" width="8.75" style="228" customWidth="1"/>
    <col min="12488" max="12488" width="7.875" style="228" customWidth="1"/>
    <col min="12489" max="12492" width="13.25" style="228" customWidth="1"/>
    <col min="12493" max="12493" width="13.625" style="228" bestFit="1" customWidth="1"/>
    <col min="12494" max="12494" width="10.125" style="228" customWidth="1"/>
    <col min="12495" max="12495" width="14.625" style="228" bestFit="1" customWidth="1"/>
    <col min="12496" max="12496" width="9.875" style="228" customWidth="1"/>
    <col min="12497" max="12498" width="14.125" style="228" bestFit="1" customWidth="1"/>
    <col min="12499" max="12740" width="9.125" style="228"/>
    <col min="12741" max="12741" width="6.625" style="228" customWidth="1"/>
    <col min="12742" max="12742" width="50.625" style="228" customWidth="1"/>
    <col min="12743" max="12743" width="8.75" style="228" customWidth="1"/>
    <col min="12744" max="12744" width="7.875" style="228" customWidth="1"/>
    <col min="12745" max="12748" width="13.25" style="228" customWidth="1"/>
    <col min="12749" max="12749" width="13.625" style="228" bestFit="1" customWidth="1"/>
    <col min="12750" max="12750" width="10.125" style="228" customWidth="1"/>
    <col min="12751" max="12751" width="14.625" style="228" bestFit="1" customWidth="1"/>
    <col min="12752" max="12752" width="9.875" style="228" customWidth="1"/>
    <col min="12753" max="12754" width="14.125" style="228" bestFit="1" customWidth="1"/>
    <col min="12755" max="12996" width="9.125" style="228"/>
    <col min="12997" max="12997" width="6.625" style="228" customWidth="1"/>
    <col min="12998" max="12998" width="50.625" style="228" customWidth="1"/>
    <col min="12999" max="12999" width="8.75" style="228" customWidth="1"/>
    <col min="13000" max="13000" width="7.875" style="228" customWidth="1"/>
    <col min="13001" max="13004" width="13.25" style="228" customWidth="1"/>
    <col min="13005" max="13005" width="13.625" style="228" bestFit="1" customWidth="1"/>
    <col min="13006" max="13006" width="10.125" style="228" customWidth="1"/>
    <col min="13007" max="13007" width="14.625" style="228" bestFit="1" customWidth="1"/>
    <col min="13008" max="13008" width="9.875" style="228" customWidth="1"/>
    <col min="13009" max="13010" width="14.125" style="228" bestFit="1" customWidth="1"/>
    <col min="13011" max="13252" width="9.125" style="228"/>
    <col min="13253" max="13253" width="6.625" style="228" customWidth="1"/>
    <col min="13254" max="13254" width="50.625" style="228" customWidth="1"/>
    <col min="13255" max="13255" width="8.75" style="228" customWidth="1"/>
    <col min="13256" max="13256" width="7.875" style="228" customWidth="1"/>
    <col min="13257" max="13260" width="13.25" style="228" customWidth="1"/>
    <col min="13261" max="13261" width="13.625" style="228" bestFit="1" customWidth="1"/>
    <col min="13262" max="13262" width="10.125" style="228" customWidth="1"/>
    <col min="13263" max="13263" width="14.625" style="228" bestFit="1" customWidth="1"/>
    <col min="13264" max="13264" width="9.875" style="228" customWidth="1"/>
    <col min="13265" max="13266" width="14.125" style="228" bestFit="1" customWidth="1"/>
    <col min="13267" max="13508" width="9.125" style="228"/>
    <col min="13509" max="13509" width="6.625" style="228" customWidth="1"/>
    <col min="13510" max="13510" width="50.625" style="228" customWidth="1"/>
    <col min="13511" max="13511" width="8.75" style="228" customWidth="1"/>
    <col min="13512" max="13512" width="7.875" style="228" customWidth="1"/>
    <col min="13513" max="13516" width="13.25" style="228" customWidth="1"/>
    <col min="13517" max="13517" width="13.625" style="228" bestFit="1" customWidth="1"/>
    <col min="13518" max="13518" width="10.125" style="228" customWidth="1"/>
    <col min="13519" max="13519" width="14.625" style="228" bestFit="1" customWidth="1"/>
    <col min="13520" max="13520" width="9.875" style="228" customWidth="1"/>
    <col min="13521" max="13522" width="14.125" style="228" bestFit="1" customWidth="1"/>
    <col min="13523" max="13764" width="9.125" style="228"/>
    <col min="13765" max="13765" width="6.625" style="228" customWidth="1"/>
    <col min="13766" max="13766" width="50.625" style="228" customWidth="1"/>
    <col min="13767" max="13767" width="8.75" style="228" customWidth="1"/>
    <col min="13768" max="13768" width="7.875" style="228" customWidth="1"/>
    <col min="13769" max="13772" width="13.25" style="228" customWidth="1"/>
    <col min="13773" max="13773" width="13.625" style="228" bestFit="1" customWidth="1"/>
    <col min="13774" max="13774" width="10.125" style="228" customWidth="1"/>
    <col min="13775" max="13775" width="14.625" style="228" bestFit="1" customWidth="1"/>
    <col min="13776" max="13776" width="9.875" style="228" customWidth="1"/>
    <col min="13777" max="13778" width="14.125" style="228" bestFit="1" customWidth="1"/>
    <col min="13779" max="14020" width="9.125" style="228"/>
    <col min="14021" max="14021" width="6.625" style="228" customWidth="1"/>
    <col min="14022" max="14022" width="50.625" style="228" customWidth="1"/>
    <col min="14023" max="14023" width="8.75" style="228" customWidth="1"/>
    <col min="14024" max="14024" width="7.875" style="228" customWidth="1"/>
    <col min="14025" max="14028" width="13.25" style="228" customWidth="1"/>
    <col min="14029" max="14029" width="13.625" style="228" bestFit="1" customWidth="1"/>
    <col min="14030" max="14030" width="10.125" style="228" customWidth="1"/>
    <col min="14031" max="14031" width="14.625" style="228" bestFit="1" customWidth="1"/>
    <col min="14032" max="14032" width="9.875" style="228" customWidth="1"/>
    <col min="14033" max="14034" width="14.125" style="228" bestFit="1" customWidth="1"/>
    <col min="14035" max="14276" width="9.125" style="228"/>
    <col min="14277" max="14277" width="6.625" style="228" customWidth="1"/>
    <col min="14278" max="14278" width="50.625" style="228" customWidth="1"/>
    <col min="14279" max="14279" width="8.75" style="228" customWidth="1"/>
    <col min="14280" max="14280" width="7.875" style="228" customWidth="1"/>
    <col min="14281" max="14284" width="13.25" style="228" customWidth="1"/>
    <col min="14285" max="14285" width="13.625" style="228" bestFit="1" customWidth="1"/>
    <col min="14286" max="14286" width="10.125" style="228" customWidth="1"/>
    <col min="14287" max="14287" width="14.625" style="228" bestFit="1" customWidth="1"/>
    <col min="14288" max="14288" width="9.875" style="228" customWidth="1"/>
    <col min="14289" max="14290" width="14.125" style="228" bestFit="1" customWidth="1"/>
    <col min="14291" max="14532" width="9.125" style="228"/>
    <col min="14533" max="14533" width="6.625" style="228" customWidth="1"/>
    <col min="14534" max="14534" width="50.625" style="228" customWidth="1"/>
    <col min="14535" max="14535" width="8.75" style="228" customWidth="1"/>
    <col min="14536" max="14536" width="7.875" style="228" customWidth="1"/>
    <col min="14537" max="14540" width="13.25" style="228" customWidth="1"/>
    <col min="14541" max="14541" width="13.625" style="228" bestFit="1" customWidth="1"/>
    <col min="14542" max="14542" width="10.125" style="228" customWidth="1"/>
    <col min="14543" max="14543" width="14.625" style="228" bestFit="1" customWidth="1"/>
    <col min="14544" max="14544" width="9.875" style="228" customWidth="1"/>
    <col min="14545" max="14546" width="14.125" style="228" bestFit="1" customWidth="1"/>
    <col min="14547" max="14788" width="9.125" style="228"/>
    <col min="14789" max="14789" width="6.625" style="228" customWidth="1"/>
    <col min="14790" max="14790" width="50.625" style="228" customWidth="1"/>
    <col min="14791" max="14791" width="8.75" style="228" customWidth="1"/>
    <col min="14792" max="14792" width="7.875" style="228" customWidth="1"/>
    <col min="14793" max="14796" width="13.25" style="228" customWidth="1"/>
    <col min="14797" max="14797" width="13.625" style="228" bestFit="1" customWidth="1"/>
    <col min="14798" max="14798" width="10.125" style="228" customWidth="1"/>
    <col min="14799" max="14799" width="14.625" style="228" bestFit="1" customWidth="1"/>
    <col min="14800" max="14800" width="9.875" style="228" customWidth="1"/>
    <col min="14801" max="14802" width="14.125" style="228" bestFit="1" customWidth="1"/>
    <col min="14803" max="15044" width="9.125" style="228"/>
    <col min="15045" max="15045" width="6.625" style="228" customWidth="1"/>
    <col min="15046" max="15046" width="50.625" style="228" customWidth="1"/>
    <col min="15047" max="15047" width="8.75" style="228" customWidth="1"/>
    <col min="15048" max="15048" width="7.875" style="228" customWidth="1"/>
    <col min="15049" max="15052" width="13.25" style="228" customWidth="1"/>
    <col min="15053" max="15053" width="13.625" style="228" bestFit="1" customWidth="1"/>
    <col min="15054" max="15054" width="10.125" style="228" customWidth="1"/>
    <col min="15055" max="15055" width="14.625" style="228" bestFit="1" customWidth="1"/>
    <col min="15056" max="15056" width="9.875" style="228" customWidth="1"/>
    <col min="15057" max="15058" width="14.125" style="228" bestFit="1" customWidth="1"/>
    <col min="15059" max="15300" width="9.125" style="228"/>
    <col min="15301" max="15301" width="6.625" style="228" customWidth="1"/>
    <col min="15302" max="15302" width="50.625" style="228" customWidth="1"/>
    <col min="15303" max="15303" width="8.75" style="228" customWidth="1"/>
    <col min="15304" max="15304" width="7.875" style="228" customWidth="1"/>
    <col min="15305" max="15308" width="13.25" style="228" customWidth="1"/>
    <col min="15309" max="15309" width="13.625" style="228" bestFit="1" customWidth="1"/>
    <col min="15310" max="15310" width="10.125" style="228" customWidth="1"/>
    <col min="15311" max="15311" width="14.625" style="228" bestFit="1" customWidth="1"/>
    <col min="15312" max="15312" width="9.875" style="228" customWidth="1"/>
    <col min="15313" max="15314" width="14.125" style="228" bestFit="1" customWidth="1"/>
    <col min="15315" max="15556" width="9.125" style="228"/>
    <col min="15557" max="15557" width="6.625" style="228" customWidth="1"/>
    <col min="15558" max="15558" width="50.625" style="228" customWidth="1"/>
    <col min="15559" max="15559" width="8.75" style="228" customWidth="1"/>
    <col min="15560" max="15560" width="7.875" style="228" customWidth="1"/>
    <col min="15561" max="15564" width="13.25" style="228" customWidth="1"/>
    <col min="15565" max="15565" width="13.625" style="228" bestFit="1" customWidth="1"/>
    <col min="15566" max="15566" width="10.125" style="228" customWidth="1"/>
    <col min="15567" max="15567" width="14.625" style="228" bestFit="1" customWidth="1"/>
    <col min="15568" max="15568" width="9.875" style="228" customWidth="1"/>
    <col min="15569" max="15570" width="14.125" style="228" bestFit="1" customWidth="1"/>
    <col min="15571" max="15812" width="9.125" style="228"/>
    <col min="15813" max="15813" width="6.625" style="228" customWidth="1"/>
    <col min="15814" max="15814" width="50.625" style="228" customWidth="1"/>
    <col min="15815" max="15815" width="8.75" style="228" customWidth="1"/>
    <col min="15816" max="15816" width="7.875" style="228" customWidth="1"/>
    <col min="15817" max="15820" width="13.25" style="228" customWidth="1"/>
    <col min="15821" max="15821" width="13.625" style="228" bestFit="1" customWidth="1"/>
    <col min="15822" max="15822" width="10.125" style="228" customWidth="1"/>
    <col min="15823" max="15823" width="14.625" style="228" bestFit="1" customWidth="1"/>
    <col min="15824" max="15824" width="9.875" style="228" customWidth="1"/>
    <col min="15825" max="15826" width="14.125" style="228" bestFit="1" customWidth="1"/>
    <col min="15827" max="16068" width="9.125" style="228"/>
    <col min="16069" max="16069" width="6.625" style="228" customWidth="1"/>
    <col min="16070" max="16070" width="50.625" style="228" customWidth="1"/>
    <col min="16071" max="16071" width="8.75" style="228" customWidth="1"/>
    <col min="16072" max="16072" width="7.875" style="228" customWidth="1"/>
    <col min="16073" max="16076" width="13.25" style="228" customWidth="1"/>
    <col min="16077" max="16077" width="13.625" style="228" bestFit="1" customWidth="1"/>
    <col min="16078" max="16078" width="10.125" style="228" customWidth="1"/>
    <col min="16079" max="16079" width="14.625" style="228" bestFit="1" customWidth="1"/>
    <col min="16080" max="16080" width="9.875" style="228" customWidth="1"/>
    <col min="16081" max="16082" width="14.125" style="228" bestFit="1" customWidth="1"/>
    <col min="16083" max="16384" width="9.125" style="228"/>
  </cols>
  <sheetData>
    <row r="1" spans="1:10" s="222" customFormat="1" ht="19.8">
      <c r="A1" s="342"/>
      <c r="B1" s="221" t="s">
        <v>299</v>
      </c>
      <c r="C1" s="221"/>
      <c r="D1" s="221"/>
      <c r="E1" s="221"/>
      <c r="F1" s="220"/>
      <c r="G1" s="220"/>
      <c r="H1" s="220"/>
      <c r="I1" s="220"/>
      <c r="J1" s="220"/>
    </row>
    <row r="2" spans="1:10" s="222" customFormat="1" ht="19.8">
      <c r="A2" s="342"/>
      <c r="B2" s="590" t="s">
        <v>301</v>
      </c>
      <c r="C2" s="221"/>
      <c r="D2" s="221"/>
      <c r="E2" s="221"/>
      <c r="F2" s="223" t="s">
        <v>125</v>
      </c>
      <c r="G2" s="589" t="str">
        <f>+'ปร.5 (ก)ป้อม (ว่าง)'!G6</f>
        <v>STD-AR-64033 STD-S-64034 STD-SN-64034 STD-EE-64034</v>
      </c>
      <c r="H2" s="589"/>
      <c r="I2" s="589"/>
      <c r="J2" s="589"/>
    </row>
    <row r="3" spans="1:10" s="222" customFormat="1" ht="19.8">
      <c r="A3" s="342"/>
      <c r="B3" s="571" t="s">
        <v>244</v>
      </c>
      <c r="C3" s="571"/>
      <c r="D3" s="571"/>
      <c r="E3" s="571"/>
      <c r="F3" s="572"/>
      <c r="G3" s="572"/>
      <c r="H3" s="572"/>
      <c r="I3" s="572"/>
      <c r="J3" s="572"/>
    </row>
    <row r="4" spans="1:10" s="227" customFormat="1" ht="21.75" customHeight="1">
      <c r="A4" s="342"/>
      <c r="B4" s="224" t="s">
        <v>300</v>
      </c>
      <c r="C4" s="224"/>
      <c r="D4" s="224"/>
      <c r="E4" s="224"/>
      <c r="F4" s="225" t="s">
        <v>245</v>
      </c>
      <c r="G4" s="226"/>
      <c r="H4" s="226"/>
      <c r="I4" s="226"/>
      <c r="J4" s="226"/>
    </row>
    <row r="5" spans="1:10" ht="24" customHeight="1">
      <c r="A5" s="575" t="s">
        <v>10</v>
      </c>
      <c r="B5" s="577" t="s">
        <v>0</v>
      </c>
      <c r="C5" s="579" t="s">
        <v>1</v>
      </c>
      <c r="D5" s="579" t="s">
        <v>2</v>
      </c>
      <c r="E5" s="581" t="s">
        <v>3</v>
      </c>
      <c r="F5" s="582"/>
      <c r="G5" s="581" t="s">
        <v>4</v>
      </c>
      <c r="H5" s="582"/>
      <c r="I5" s="583" t="s">
        <v>160</v>
      </c>
      <c r="J5" s="573" t="s">
        <v>5</v>
      </c>
    </row>
    <row r="6" spans="1:10" ht="24" customHeight="1">
      <c r="A6" s="576"/>
      <c r="B6" s="578"/>
      <c r="C6" s="580"/>
      <c r="D6" s="580"/>
      <c r="E6" s="229" t="s">
        <v>161</v>
      </c>
      <c r="F6" s="229" t="s">
        <v>11</v>
      </c>
      <c r="G6" s="229" t="s">
        <v>161</v>
      </c>
      <c r="H6" s="229" t="s">
        <v>11</v>
      </c>
      <c r="I6" s="584"/>
      <c r="J6" s="574"/>
    </row>
    <row r="7" spans="1:10" ht="24" customHeight="1">
      <c r="A7" s="343"/>
      <c r="B7" s="230" t="s">
        <v>162</v>
      </c>
      <c r="C7" s="231"/>
      <c r="D7" s="232"/>
      <c r="E7" s="232"/>
      <c r="F7" s="232"/>
      <c r="G7" s="232"/>
      <c r="H7" s="232"/>
      <c r="I7" s="232"/>
      <c r="J7" s="232"/>
    </row>
    <row r="8" spans="1:10" ht="24" customHeight="1">
      <c r="A8" s="420">
        <v>1</v>
      </c>
      <c r="B8" s="233" t="s">
        <v>149</v>
      </c>
      <c r="C8" s="234"/>
      <c r="D8" s="234" t="s">
        <v>6</v>
      </c>
      <c r="E8" s="235"/>
      <c r="F8" s="235"/>
      <c r="G8" s="235"/>
      <c r="H8" s="235"/>
      <c r="I8" s="235"/>
      <c r="J8" s="236"/>
    </row>
    <row r="9" spans="1:10" ht="24" customHeight="1">
      <c r="A9" s="420">
        <v>2</v>
      </c>
      <c r="B9" s="233" t="s">
        <v>150</v>
      </c>
      <c r="C9" s="234"/>
      <c r="D9" s="234" t="s">
        <v>6</v>
      </c>
      <c r="E9" s="235"/>
      <c r="F9" s="235"/>
      <c r="G9" s="235"/>
      <c r="H9" s="235"/>
      <c r="I9" s="235"/>
      <c r="J9" s="236"/>
    </row>
    <row r="10" spans="1:10" ht="24" customHeight="1">
      <c r="A10" s="420">
        <v>3</v>
      </c>
      <c r="B10" s="233" t="s">
        <v>163</v>
      </c>
      <c r="C10" s="234"/>
      <c r="D10" s="234" t="s">
        <v>6</v>
      </c>
      <c r="E10" s="235"/>
      <c r="F10" s="235"/>
      <c r="G10" s="235"/>
      <c r="H10" s="235"/>
      <c r="I10" s="235"/>
      <c r="J10" s="236"/>
    </row>
    <row r="11" spans="1:10" ht="24" customHeight="1">
      <c r="A11" s="420">
        <v>4</v>
      </c>
      <c r="B11" s="233" t="s">
        <v>118</v>
      </c>
      <c r="C11" s="234"/>
      <c r="D11" s="234" t="s">
        <v>6</v>
      </c>
      <c r="E11" s="235"/>
      <c r="F11" s="235"/>
      <c r="G11" s="235"/>
      <c r="H11" s="235"/>
      <c r="I11" s="235"/>
      <c r="J11" s="236"/>
    </row>
    <row r="12" spans="1:10" ht="24" customHeight="1">
      <c r="A12" s="344"/>
      <c r="B12" s="233"/>
      <c r="C12" s="234"/>
      <c r="D12" s="234"/>
      <c r="E12" s="235"/>
      <c r="F12" s="235"/>
      <c r="G12" s="235"/>
      <c r="H12" s="235"/>
      <c r="I12" s="235"/>
      <c r="J12" s="236"/>
    </row>
    <row r="13" spans="1:10" ht="24" customHeight="1">
      <c r="A13" s="344"/>
      <c r="B13" s="233"/>
      <c r="C13" s="234"/>
      <c r="D13" s="235"/>
      <c r="E13" s="235"/>
      <c r="F13" s="235"/>
      <c r="G13" s="235"/>
      <c r="H13" s="235"/>
      <c r="I13" s="235"/>
      <c r="J13" s="236"/>
    </row>
    <row r="14" spans="1:10" ht="24" customHeight="1">
      <c r="A14" s="344"/>
      <c r="B14" s="233"/>
      <c r="C14" s="234"/>
      <c r="D14" s="235"/>
      <c r="E14" s="235"/>
      <c r="F14" s="235"/>
      <c r="G14" s="235"/>
      <c r="H14" s="235"/>
      <c r="I14" s="235"/>
      <c r="J14" s="236"/>
    </row>
    <row r="15" spans="1:10" ht="24" customHeight="1">
      <c r="A15" s="345"/>
      <c r="B15" s="233"/>
      <c r="C15" s="234"/>
      <c r="D15" s="235"/>
      <c r="E15" s="235"/>
      <c r="F15" s="235"/>
      <c r="G15" s="235"/>
      <c r="H15" s="235"/>
      <c r="I15" s="235"/>
      <c r="J15" s="236"/>
    </row>
    <row r="16" spans="1:10" ht="24" customHeight="1">
      <c r="A16" s="345"/>
      <c r="B16" s="233"/>
      <c r="C16" s="234"/>
      <c r="D16" s="235"/>
      <c r="E16" s="235"/>
      <c r="F16" s="235"/>
      <c r="G16" s="235"/>
      <c r="H16" s="235"/>
      <c r="I16" s="235"/>
      <c r="J16" s="236"/>
    </row>
    <row r="17" spans="1:10" ht="24" customHeight="1">
      <c r="A17" s="345"/>
      <c r="B17" s="233"/>
      <c r="C17" s="234"/>
      <c r="D17" s="235"/>
      <c r="E17" s="235"/>
      <c r="F17" s="235"/>
      <c r="G17" s="235"/>
      <c r="H17" s="235"/>
      <c r="I17" s="235"/>
      <c r="J17" s="236"/>
    </row>
    <row r="18" spans="1:10" ht="24" customHeight="1">
      <c r="A18" s="345"/>
      <c r="B18" s="233"/>
      <c r="C18" s="234"/>
      <c r="D18" s="235"/>
      <c r="E18" s="235"/>
      <c r="F18" s="235"/>
      <c r="G18" s="235"/>
      <c r="H18" s="235"/>
      <c r="I18" s="235"/>
      <c r="J18" s="236"/>
    </row>
    <row r="19" spans="1:10" ht="24" customHeight="1">
      <c r="A19" s="345"/>
      <c r="B19" s="233"/>
      <c r="C19" s="234"/>
      <c r="D19" s="235"/>
      <c r="E19" s="235"/>
      <c r="F19" s="235"/>
      <c r="G19" s="235"/>
      <c r="H19" s="235"/>
      <c r="I19" s="235"/>
      <c r="J19" s="236"/>
    </row>
    <row r="20" spans="1:10" ht="24" customHeight="1">
      <c r="A20" s="345"/>
      <c r="B20" s="233"/>
      <c r="C20" s="234"/>
      <c r="D20" s="235"/>
      <c r="E20" s="235"/>
      <c r="F20" s="235"/>
      <c r="G20" s="235"/>
      <c r="H20" s="235"/>
      <c r="I20" s="235"/>
      <c r="J20" s="236"/>
    </row>
    <row r="21" spans="1:10" ht="24" customHeight="1">
      <c r="A21" s="345"/>
      <c r="B21" s="233"/>
      <c r="C21" s="234"/>
      <c r="D21" s="235"/>
      <c r="E21" s="235"/>
      <c r="F21" s="235"/>
      <c r="G21" s="235"/>
      <c r="H21" s="235"/>
      <c r="I21" s="235"/>
      <c r="J21" s="236"/>
    </row>
    <row r="22" spans="1:10" ht="24" customHeight="1">
      <c r="A22" s="345"/>
      <c r="B22" s="233"/>
      <c r="C22" s="234"/>
      <c r="D22" s="235"/>
      <c r="E22" s="235"/>
      <c r="F22" s="235"/>
      <c r="G22" s="235"/>
      <c r="H22" s="235"/>
      <c r="I22" s="235"/>
      <c r="J22" s="236"/>
    </row>
    <row r="23" spans="1:10" ht="24" customHeight="1">
      <c r="A23" s="346"/>
      <c r="B23" s="237" t="s">
        <v>164</v>
      </c>
      <c r="C23" s="238"/>
      <c r="D23" s="239"/>
      <c r="E23" s="239"/>
      <c r="F23" s="239"/>
      <c r="G23" s="239"/>
      <c r="H23" s="239"/>
      <c r="I23" s="239">
        <f>SUM(I8:I21)</f>
        <v>0</v>
      </c>
      <c r="J23" s="240"/>
    </row>
    <row r="24" spans="1:10" ht="21" customHeight="1">
      <c r="A24" s="373">
        <v>1</v>
      </c>
      <c r="B24" s="374" t="s">
        <v>149</v>
      </c>
      <c r="C24" s="231"/>
      <c r="D24" s="231"/>
      <c r="E24" s="307"/>
      <c r="F24" s="307"/>
      <c r="G24" s="307"/>
      <c r="H24" s="307"/>
      <c r="I24" s="231"/>
      <c r="J24" s="308"/>
    </row>
    <row r="25" spans="1:10" ht="21" customHeight="1">
      <c r="A25" s="305">
        <v>1.1000000000000001</v>
      </c>
      <c r="B25" s="241" t="s">
        <v>165</v>
      </c>
      <c r="C25" s="242">
        <v>28</v>
      </c>
      <c r="D25" s="244" t="s">
        <v>151</v>
      </c>
      <c r="E25" s="245"/>
      <c r="F25" s="246"/>
      <c r="G25" s="236"/>
      <c r="H25" s="246"/>
      <c r="I25" s="246"/>
      <c r="J25" s="243"/>
    </row>
    <row r="26" spans="1:10" ht="21" customHeight="1">
      <c r="A26" s="306" t="s">
        <v>247</v>
      </c>
      <c r="B26" s="247" t="s">
        <v>152</v>
      </c>
      <c r="C26" s="246">
        <v>10</v>
      </c>
      <c r="D26" s="244" t="s">
        <v>153</v>
      </c>
      <c r="E26" s="248"/>
      <c r="F26" s="246"/>
      <c r="G26" s="236"/>
      <c r="H26" s="246"/>
      <c r="I26" s="246"/>
      <c r="J26" s="249"/>
    </row>
    <row r="27" spans="1:10" ht="21" customHeight="1">
      <c r="A27" s="306" t="s">
        <v>248</v>
      </c>
      <c r="B27" s="247" t="s">
        <v>154</v>
      </c>
      <c r="C27" s="246">
        <v>0.49</v>
      </c>
      <c r="D27" s="244" t="s">
        <v>153</v>
      </c>
      <c r="E27" s="248"/>
      <c r="F27" s="246"/>
      <c r="G27" s="236"/>
      <c r="H27" s="246"/>
      <c r="I27" s="246"/>
      <c r="J27" s="249"/>
    </row>
    <row r="28" spans="1:10" ht="21" customHeight="1">
      <c r="A28" s="305">
        <v>1.4</v>
      </c>
      <c r="B28" s="247" t="s">
        <v>166</v>
      </c>
      <c r="C28" s="250">
        <v>0.39</v>
      </c>
      <c r="D28" s="234" t="s">
        <v>153</v>
      </c>
      <c r="E28" s="250"/>
      <c r="F28" s="246"/>
      <c r="G28" s="236"/>
      <c r="H28" s="246"/>
      <c r="I28" s="246"/>
      <c r="J28" s="251"/>
    </row>
    <row r="29" spans="1:10" ht="21" customHeight="1">
      <c r="A29" s="306">
        <v>1.5</v>
      </c>
      <c r="B29" s="252" t="s">
        <v>167</v>
      </c>
      <c r="C29" s="250">
        <v>9</v>
      </c>
      <c r="D29" s="253" t="s">
        <v>153</v>
      </c>
      <c r="E29" s="254"/>
      <c r="F29" s="246"/>
      <c r="G29" s="236"/>
      <c r="H29" s="246"/>
      <c r="I29" s="246"/>
      <c r="J29" s="251"/>
    </row>
    <row r="30" spans="1:10" ht="21" customHeight="1">
      <c r="A30" s="306">
        <v>1.6</v>
      </c>
      <c r="B30" s="252" t="s">
        <v>168</v>
      </c>
      <c r="C30" s="250">
        <v>2</v>
      </c>
      <c r="D30" s="253" t="s">
        <v>153</v>
      </c>
      <c r="E30" s="255"/>
      <c r="F30" s="246"/>
      <c r="G30" s="236"/>
      <c r="H30" s="246"/>
      <c r="I30" s="246"/>
      <c r="J30" s="251"/>
    </row>
    <row r="31" spans="1:10" ht="21" customHeight="1">
      <c r="A31" s="305">
        <v>1.7</v>
      </c>
      <c r="B31" s="256" t="s">
        <v>169</v>
      </c>
      <c r="C31" s="250">
        <v>98</v>
      </c>
      <c r="D31" s="253" t="s">
        <v>170</v>
      </c>
      <c r="E31" s="257"/>
      <c r="F31" s="246"/>
      <c r="G31" s="236"/>
      <c r="H31" s="246"/>
      <c r="I31" s="246"/>
      <c r="J31" s="251"/>
    </row>
    <row r="32" spans="1:10" ht="21" customHeight="1">
      <c r="A32" s="306">
        <v>1.8</v>
      </c>
      <c r="B32" s="256" t="s">
        <v>171</v>
      </c>
      <c r="C32" s="250">
        <v>122</v>
      </c>
      <c r="D32" s="253" t="s">
        <v>170</v>
      </c>
      <c r="E32" s="257"/>
      <c r="F32" s="246"/>
      <c r="G32" s="236"/>
      <c r="H32" s="246"/>
      <c r="I32" s="246"/>
      <c r="J32" s="251"/>
    </row>
    <row r="33" spans="1:10" ht="21" customHeight="1">
      <c r="A33" s="306">
        <v>1.9</v>
      </c>
      <c r="B33" s="256" t="s">
        <v>172</v>
      </c>
      <c r="C33" s="250">
        <v>29</v>
      </c>
      <c r="D33" s="253" t="s">
        <v>155</v>
      </c>
      <c r="E33" s="258"/>
      <c r="F33" s="246"/>
      <c r="G33" s="236"/>
      <c r="H33" s="246"/>
      <c r="I33" s="246"/>
      <c r="J33" s="251"/>
    </row>
    <row r="34" spans="1:10" ht="21" customHeight="1">
      <c r="A34" s="305">
        <v>1.1000000000000001</v>
      </c>
      <c r="B34" s="256" t="s">
        <v>156</v>
      </c>
      <c r="C34" s="250">
        <v>45</v>
      </c>
      <c r="D34" s="253" t="s">
        <v>151</v>
      </c>
      <c r="E34" s="258"/>
      <c r="F34" s="246"/>
      <c r="G34" s="236"/>
      <c r="H34" s="246"/>
      <c r="I34" s="246"/>
      <c r="J34" s="251"/>
    </row>
    <row r="35" spans="1:10" ht="21" customHeight="1">
      <c r="A35" s="306">
        <v>1.1100000000000001</v>
      </c>
      <c r="B35" s="256" t="s">
        <v>157</v>
      </c>
      <c r="C35" s="250">
        <v>31</v>
      </c>
      <c r="D35" s="253" t="s">
        <v>158</v>
      </c>
      <c r="E35" s="257"/>
      <c r="F35" s="246"/>
      <c r="G35" s="236"/>
      <c r="H35" s="246"/>
      <c r="I35" s="246"/>
      <c r="J35" s="251"/>
    </row>
    <row r="36" spans="1:10" ht="21" customHeight="1">
      <c r="A36" s="305">
        <v>1.1200000000000001</v>
      </c>
      <c r="B36" s="256" t="s">
        <v>173</v>
      </c>
      <c r="C36" s="250"/>
      <c r="D36" s="253"/>
      <c r="E36" s="257"/>
      <c r="F36" s="236"/>
      <c r="G36" s="236"/>
      <c r="H36" s="246"/>
      <c r="I36" s="246"/>
      <c r="J36" s="251"/>
    </row>
    <row r="37" spans="1:10" ht="21" customHeight="1">
      <c r="A37" s="306">
        <v>1.1299999999999999</v>
      </c>
      <c r="B37" s="256" t="s">
        <v>249</v>
      </c>
      <c r="C37" s="250">
        <v>10</v>
      </c>
      <c r="D37" s="253" t="s">
        <v>158</v>
      </c>
      <c r="E37" s="250"/>
      <c r="F37" s="246"/>
      <c r="G37" s="236"/>
      <c r="H37" s="246"/>
      <c r="I37" s="246"/>
      <c r="J37" s="251"/>
    </row>
    <row r="38" spans="1:10" ht="21" customHeight="1">
      <c r="A38" s="305">
        <v>1.1399999999999999</v>
      </c>
      <c r="B38" s="256" t="s">
        <v>250</v>
      </c>
      <c r="C38" s="250">
        <v>386</v>
      </c>
      <c r="D38" s="253" t="s">
        <v>158</v>
      </c>
      <c r="E38" s="250"/>
      <c r="F38" s="246"/>
      <c r="G38" s="236"/>
      <c r="H38" s="246"/>
      <c r="I38" s="246"/>
      <c r="J38" s="251"/>
    </row>
    <row r="39" spans="1:10" ht="21" customHeight="1">
      <c r="A39" s="306">
        <v>1.1499999999999999</v>
      </c>
      <c r="B39" s="256" t="s">
        <v>251</v>
      </c>
      <c r="C39" s="250">
        <v>161</v>
      </c>
      <c r="D39" s="253" t="s">
        <v>158</v>
      </c>
      <c r="E39" s="250"/>
      <c r="F39" s="246"/>
      <c r="G39" s="236"/>
      <c r="H39" s="246"/>
      <c r="I39" s="246"/>
      <c r="J39" s="251"/>
    </row>
    <row r="40" spans="1:10" ht="21" customHeight="1">
      <c r="A40" s="305">
        <v>1.1599999999999999</v>
      </c>
      <c r="B40" s="256" t="s">
        <v>252</v>
      </c>
      <c r="C40" s="250">
        <v>525</v>
      </c>
      <c r="D40" s="253" t="s">
        <v>158</v>
      </c>
      <c r="E40" s="250"/>
      <c r="F40" s="246"/>
      <c r="G40" s="236"/>
      <c r="H40" s="246"/>
      <c r="I40" s="246"/>
      <c r="J40" s="259"/>
    </row>
    <row r="41" spans="1:10" ht="21" customHeight="1">
      <c r="A41" s="305">
        <v>1.17</v>
      </c>
      <c r="B41" s="260" t="s">
        <v>174</v>
      </c>
      <c r="C41" s="250">
        <v>32</v>
      </c>
      <c r="D41" s="253" t="s">
        <v>158</v>
      </c>
      <c r="E41" s="250"/>
      <c r="F41" s="246"/>
      <c r="G41" s="236"/>
      <c r="H41" s="246"/>
      <c r="I41" s="246"/>
      <c r="J41" s="259"/>
    </row>
    <row r="42" spans="1:10" ht="21" customHeight="1">
      <c r="A42" s="345"/>
      <c r="B42" s="309" t="s">
        <v>278</v>
      </c>
      <c r="C42" s="250"/>
      <c r="D42" s="234"/>
      <c r="E42" s="235"/>
      <c r="F42" s="235"/>
      <c r="G42" s="235"/>
      <c r="H42" s="235"/>
      <c r="I42" s="310"/>
      <c r="J42" s="251"/>
    </row>
    <row r="43" spans="1:10" s="264" customFormat="1" ht="21.75" customHeight="1">
      <c r="A43" s="372">
        <v>2</v>
      </c>
      <c r="B43" s="371" t="s">
        <v>175</v>
      </c>
      <c r="C43" s="261"/>
      <c r="D43" s="262"/>
      <c r="E43" s="262"/>
      <c r="F43" s="262"/>
      <c r="G43" s="262"/>
      <c r="H43" s="262"/>
      <c r="I43" s="262"/>
      <c r="J43" s="263"/>
    </row>
    <row r="44" spans="1:10" s="264" customFormat="1" ht="21.75" customHeight="1">
      <c r="A44" s="347"/>
      <c r="B44" s="265" t="s">
        <v>253</v>
      </c>
      <c r="C44" s="266"/>
      <c r="D44" s="266" t="s">
        <v>6</v>
      </c>
      <c r="E44" s="267"/>
      <c r="F44" s="267"/>
      <c r="G44" s="267"/>
      <c r="H44" s="267"/>
      <c r="I44" s="267"/>
      <c r="J44" s="268"/>
    </row>
    <row r="45" spans="1:10" s="264" customFormat="1" ht="21.75" customHeight="1">
      <c r="A45" s="347"/>
      <c r="B45" s="265" t="s">
        <v>254</v>
      </c>
      <c r="C45" s="266"/>
      <c r="D45" s="266" t="s">
        <v>6</v>
      </c>
      <c r="E45" s="267"/>
      <c r="F45" s="267"/>
      <c r="G45" s="267"/>
      <c r="H45" s="267"/>
      <c r="I45" s="267"/>
      <c r="J45" s="268"/>
    </row>
    <row r="46" spans="1:10" ht="21.75" customHeight="1">
      <c r="A46" s="347"/>
      <c r="B46" s="269" t="s">
        <v>255</v>
      </c>
      <c r="C46" s="266"/>
      <c r="D46" s="266" t="s">
        <v>6</v>
      </c>
      <c r="E46" s="267"/>
      <c r="F46" s="267"/>
      <c r="G46" s="267"/>
      <c r="H46" s="267"/>
      <c r="I46" s="267"/>
      <c r="J46" s="268"/>
    </row>
    <row r="47" spans="1:10" s="264" customFormat="1" ht="21.75" customHeight="1">
      <c r="A47" s="347"/>
      <c r="B47" s="269" t="s">
        <v>256</v>
      </c>
      <c r="C47" s="266"/>
      <c r="D47" s="266" t="s">
        <v>6</v>
      </c>
      <c r="E47" s="267"/>
      <c r="F47" s="267"/>
      <c r="G47" s="267"/>
      <c r="H47" s="267"/>
      <c r="I47" s="267"/>
      <c r="J47" s="268"/>
    </row>
    <row r="48" spans="1:10" s="264" customFormat="1" ht="21.75" customHeight="1">
      <c r="A48" s="347"/>
      <c r="B48" s="269" t="s">
        <v>257</v>
      </c>
      <c r="C48" s="266"/>
      <c r="D48" s="266" t="s">
        <v>6</v>
      </c>
      <c r="E48" s="267"/>
      <c r="F48" s="267"/>
      <c r="G48" s="267"/>
      <c r="H48" s="267"/>
      <c r="I48" s="267"/>
      <c r="J48" s="268"/>
    </row>
    <row r="49" spans="1:10" s="264" customFormat="1" ht="21.75" customHeight="1">
      <c r="A49" s="347"/>
      <c r="B49" s="269" t="s">
        <v>258</v>
      </c>
      <c r="C49" s="270"/>
      <c r="D49" s="266" t="s">
        <v>6</v>
      </c>
      <c r="E49" s="271"/>
      <c r="F49" s="271"/>
      <c r="G49" s="271"/>
      <c r="H49" s="271"/>
      <c r="I49" s="271"/>
      <c r="J49" s="268"/>
    </row>
    <row r="50" spans="1:10" s="264" customFormat="1" ht="21.75" customHeight="1">
      <c r="A50" s="347"/>
      <c r="B50" s="272" t="s">
        <v>259</v>
      </c>
      <c r="C50" s="266"/>
      <c r="D50" s="266" t="s">
        <v>6</v>
      </c>
      <c r="E50" s="267"/>
      <c r="F50" s="267"/>
      <c r="G50" s="267"/>
      <c r="H50" s="267"/>
      <c r="I50" s="267"/>
      <c r="J50" s="268"/>
    </row>
    <row r="51" spans="1:10" s="264" customFormat="1" ht="21.75" customHeight="1">
      <c r="A51" s="348"/>
      <c r="B51" s="233"/>
      <c r="C51" s="267"/>
      <c r="D51" s="267"/>
      <c r="E51" s="267"/>
      <c r="F51" s="267"/>
      <c r="G51" s="267"/>
      <c r="H51" s="267"/>
      <c r="I51" s="267"/>
      <c r="J51" s="268"/>
    </row>
    <row r="52" spans="1:10" ht="21.75" customHeight="1">
      <c r="A52" s="348"/>
      <c r="B52" s="233"/>
      <c r="C52" s="267"/>
      <c r="D52" s="267"/>
      <c r="E52" s="267"/>
      <c r="F52" s="267"/>
      <c r="G52" s="267"/>
      <c r="H52" s="267"/>
      <c r="I52" s="267"/>
      <c r="J52" s="268"/>
    </row>
    <row r="53" spans="1:10" ht="21.75" customHeight="1">
      <c r="A53" s="348"/>
      <c r="B53" s="233"/>
      <c r="C53" s="267"/>
      <c r="D53" s="267"/>
      <c r="E53" s="267"/>
      <c r="F53" s="267"/>
      <c r="G53" s="267"/>
      <c r="H53" s="267"/>
      <c r="I53" s="267"/>
      <c r="J53" s="268"/>
    </row>
    <row r="54" spans="1:10" ht="21.75" customHeight="1">
      <c r="A54" s="348"/>
      <c r="B54" s="233"/>
      <c r="C54" s="267"/>
      <c r="D54" s="267"/>
      <c r="E54" s="267"/>
      <c r="F54" s="267"/>
      <c r="G54" s="267"/>
      <c r="H54" s="267"/>
      <c r="I54" s="267"/>
      <c r="J54" s="268"/>
    </row>
    <row r="55" spans="1:10" ht="21.75" customHeight="1">
      <c r="A55" s="348"/>
      <c r="B55" s="233"/>
      <c r="C55" s="267"/>
      <c r="D55" s="267"/>
      <c r="E55" s="267"/>
      <c r="F55" s="267"/>
      <c r="G55" s="267"/>
      <c r="H55" s="267"/>
      <c r="I55" s="267"/>
      <c r="J55" s="268"/>
    </row>
    <row r="56" spans="1:10" ht="21.75" customHeight="1">
      <c r="A56" s="348"/>
      <c r="B56" s="233"/>
      <c r="C56" s="267"/>
      <c r="D56" s="267"/>
      <c r="E56" s="267"/>
      <c r="F56" s="267"/>
      <c r="G56" s="267"/>
      <c r="H56" s="267"/>
      <c r="I56" s="267"/>
      <c r="J56" s="268"/>
    </row>
    <row r="57" spans="1:10" ht="21.75" customHeight="1">
      <c r="A57" s="348"/>
      <c r="B57" s="233"/>
      <c r="C57" s="267"/>
      <c r="D57" s="267"/>
      <c r="E57" s="267"/>
      <c r="F57" s="267"/>
      <c r="G57" s="267"/>
      <c r="H57" s="267"/>
      <c r="I57" s="267"/>
      <c r="J57" s="268"/>
    </row>
    <row r="58" spans="1:10" ht="21.75" customHeight="1">
      <c r="A58" s="348"/>
      <c r="B58" s="233"/>
      <c r="C58" s="267"/>
      <c r="D58" s="267"/>
      <c r="E58" s="267"/>
      <c r="F58" s="267"/>
      <c r="G58" s="267"/>
      <c r="H58" s="267"/>
      <c r="I58" s="267"/>
      <c r="J58" s="268"/>
    </row>
    <row r="59" spans="1:10" ht="21.75" customHeight="1">
      <c r="A59" s="348"/>
      <c r="B59" s="233"/>
      <c r="C59" s="267"/>
      <c r="D59" s="267"/>
      <c r="E59" s="267"/>
      <c r="F59" s="267"/>
      <c r="G59" s="267"/>
      <c r="H59" s="267"/>
      <c r="I59" s="267"/>
      <c r="J59" s="268"/>
    </row>
    <row r="60" spans="1:10" ht="21.75" customHeight="1">
      <c r="A60" s="349"/>
      <c r="B60" s="375" t="s">
        <v>176</v>
      </c>
      <c r="C60" s="312"/>
      <c r="D60" s="312"/>
      <c r="E60" s="312"/>
      <c r="F60" s="312"/>
      <c r="G60" s="312"/>
      <c r="H60" s="312"/>
      <c r="I60" s="376"/>
      <c r="J60" s="311"/>
    </row>
    <row r="61" spans="1:10" ht="21.45" customHeight="1">
      <c r="A61" s="359">
        <v>2.1</v>
      </c>
      <c r="B61" s="273" t="s">
        <v>260</v>
      </c>
      <c r="C61" s="274"/>
      <c r="D61" s="274"/>
      <c r="E61" s="275"/>
      <c r="F61" s="276"/>
      <c r="G61" s="277"/>
      <c r="H61" s="277"/>
      <c r="I61" s="277"/>
      <c r="J61" s="278"/>
    </row>
    <row r="62" spans="1:10" ht="21.45" customHeight="1">
      <c r="A62" s="350"/>
      <c r="B62" s="285" t="s">
        <v>177</v>
      </c>
      <c r="C62" s="279">
        <v>27</v>
      </c>
      <c r="D62" s="279" t="s">
        <v>170</v>
      </c>
      <c r="E62" s="288"/>
      <c r="F62" s="246"/>
      <c r="G62" s="293"/>
      <c r="H62" s="246"/>
      <c r="I62" s="282"/>
      <c r="J62" s="313"/>
    </row>
    <row r="63" spans="1:10" ht="21.45" customHeight="1">
      <c r="A63" s="350">
        <v>2.2000000000000002</v>
      </c>
      <c r="B63" s="285" t="s">
        <v>261</v>
      </c>
      <c r="C63" s="279"/>
      <c r="D63" s="279"/>
      <c r="E63" s="286"/>
      <c r="F63" s="289"/>
      <c r="G63" s="282"/>
      <c r="H63" s="282"/>
      <c r="I63" s="282"/>
      <c r="J63" s="287"/>
    </row>
    <row r="64" spans="1:10" ht="21.45" customHeight="1">
      <c r="A64" s="350"/>
      <c r="B64" s="285" t="s">
        <v>178</v>
      </c>
      <c r="C64" s="279">
        <v>25</v>
      </c>
      <c r="D64" s="279" t="s">
        <v>170</v>
      </c>
      <c r="E64" s="286"/>
      <c r="F64" s="246"/>
      <c r="G64" s="282"/>
      <c r="H64" s="246"/>
      <c r="I64" s="282"/>
      <c r="J64" s="287"/>
    </row>
    <row r="65" spans="1:10" ht="21.45" customHeight="1">
      <c r="A65" s="350">
        <v>2.2999999999999998</v>
      </c>
      <c r="B65" s="285" t="s">
        <v>262</v>
      </c>
      <c r="C65" s="279"/>
      <c r="D65" s="279"/>
      <c r="E65" s="286"/>
      <c r="F65" s="289"/>
      <c r="G65" s="282"/>
      <c r="H65" s="282"/>
      <c r="I65" s="282"/>
      <c r="J65" s="287"/>
    </row>
    <row r="66" spans="1:10" ht="21.45" customHeight="1">
      <c r="A66" s="350"/>
      <c r="B66" s="285" t="s">
        <v>179</v>
      </c>
      <c r="C66" s="279">
        <v>65</v>
      </c>
      <c r="D66" s="279" t="s">
        <v>170</v>
      </c>
      <c r="E66" s="288"/>
      <c r="F66" s="246"/>
      <c r="G66" s="289"/>
      <c r="H66" s="246"/>
      <c r="I66" s="282"/>
      <c r="J66" s="287"/>
    </row>
    <row r="67" spans="1:10" ht="21.45" customHeight="1">
      <c r="A67" s="350"/>
      <c r="B67" s="285" t="s">
        <v>180</v>
      </c>
      <c r="C67" s="279">
        <f>ROUNDDOWN(0.65*C66,0)</f>
        <v>42</v>
      </c>
      <c r="D67" s="279" t="s">
        <v>159</v>
      </c>
      <c r="E67" s="288"/>
      <c r="F67" s="246"/>
      <c r="G67" s="282"/>
      <c r="H67" s="246"/>
      <c r="I67" s="282"/>
      <c r="J67" s="287"/>
    </row>
    <row r="68" spans="1:10" s="290" customFormat="1" ht="21.45" customHeight="1">
      <c r="A68" s="351"/>
      <c r="B68" s="285" t="s">
        <v>181</v>
      </c>
      <c r="C68" s="279">
        <v>75</v>
      </c>
      <c r="D68" s="279" t="s">
        <v>170</v>
      </c>
      <c r="E68" s="291"/>
      <c r="F68" s="246"/>
      <c r="G68" s="282"/>
      <c r="H68" s="246"/>
      <c r="I68" s="282"/>
      <c r="J68" s="284"/>
    </row>
    <row r="69" spans="1:10" s="292" customFormat="1" ht="21.45" customHeight="1">
      <c r="A69" s="351" t="s">
        <v>182</v>
      </c>
      <c r="B69" s="285" t="s">
        <v>183</v>
      </c>
      <c r="C69" s="279">
        <v>48</v>
      </c>
      <c r="D69" s="279" t="s">
        <v>170</v>
      </c>
      <c r="E69" s="291"/>
      <c r="F69" s="246"/>
      <c r="G69" s="282"/>
      <c r="H69" s="246"/>
      <c r="I69" s="282"/>
      <c r="J69" s="284"/>
    </row>
    <row r="70" spans="1:10" s="264" customFormat="1" ht="21.45" customHeight="1">
      <c r="A70" s="351" t="s">
        <v>182</v>
      </c>
      <c r="B70" s="285" t="s">
        <v>184</v>
      </c>
      <c r="C70" s="279">
        <v>30</v>
      </c>
      <c r="D70" s="279" t="s">
        <v>170</v>
      </c>
      <c r="E70" s="291"/>
      <c r="F70" s="246"/>
      <c r="G70" s="282"/>
      <c r="H70" s="246"/>
      <c r="I70" s="282"/>
      <c r="J70" s="284"/>
    </row>
    <row r="71" spans="1:10" s="264" customFormat="1" ht="21.45" customHeight="1">
      <c r="A71" s="351"/>
      <c r="B71" s="285" t="s">
        <v>185</v>
      </c>
      <c r="C71" s="279">
        <v>1.3</v>
      </c>
      <c r="D71" s="279" t="s">
        <v>159</v>
      </c>
      <c r="E71" s="291"/>
      <c r="F71" s="246"/>
      <c r="G71" s="293"/>
      <c r="H71" s="246"/>
      <c r="I71" s="282"/>
      <c r="J71" s="284"/>
    </row>
    <row r="72" spans="1:10" s="264" customFormat="1" ht="21.45" customHeight="1">
      <c r="A72" s="351"/>
      <c r="B72" s="340" t="s">
        <v>186</v>
      </c>
      <c r="C72" s="280"/>
      <c r="D72" s="280"/>
      <c r="E72" s="281"/>
      <c r="F72" s="282"/>
      <c r="G72" s="283"/>
      <c r="H72" s="282"/>
      <c r="I72" s="341"/>
      <c r="J72" s="284"/>
    </row>
    <row r="73" spans="1:10" ht="21.45" customHeight="1">
      <c r="A73" s="351">
        <v>2.4</v>
      </c>
      <c r="B73" s="285" t="s">
        <v>263</v>
      </c>
      <c r="C73" s="279"/>
      <c r="D73" s="279"/>
      <c r="E73" s="298"/>
      <c r="F73" s="289"/>
      <c r="G73" s="283"/>
      <c r="H73" s="282"/>
      <c r="I73" s="282"/>
      <c r="J73" s="284"/>
    </row>
    <row r="74" spans="1:10" s="264" customFormat="1" ht="21.45" customHeight="1">
      <c r="A74" s="351"/>
      <c r="B74" s="419" t="s">
        <v>187</v>
      </c>
      <c r="C74" s="279">
        <v>15</v>
      </c>
      <c r="D74" s="279" t="s">
        <v>170</v>
      </c>
      <c r="E74" s="291"/>
      <c r="F74" s="246"/>
      <c r="G74" s="282"/>
      <c r="H74" s="246"/>
      <c r="I74" s="282"/>
      <c r="J74" s="284"/>
    </row>
    <row r="75" spans="1:10" s="264" customFormat="1" ht="21.45" customHeight="1">
      <c r="A75" s="351"/>
      <c r="B75" s="419" t="s">
        <v>188</v>
      </c>
      <c r="C75" s="280">
        <v>4</v>
      </c>
      <c r="D75" s="279" t="s">
        <v>170</v>
      </c>
      <c r="E75" s="291"/>
      <c r="F75" s="246"/>
      <c r="G75" s="282"/>
      <c r="H75" s="246"/>
      <c r="I75" s="282"/>
      <c r="J75" s="284"/>
    </row>
    <row r="76" spans="1:10" s="264" customFormat="1" ht="21.45" customHeight="1">
      <c r="A76" s="360"/>
      <c r="B76" s="361" t="s">
        <v>189</v>
      </c>
      <c r="C76" s="300"/>
      <c r="D76" s="300"/>
      <c r="E76" s="281"/>
      <c r="F76" s="289"/>
      <c r="G76" s="281"/>
      <c r="H76" s="289"/>
      <c r="I76" s="362"/>
      <c r="J76" s="301"/>
    </row>
    <row r="77" spans="1:10" s="264" customFormat="1" ht="21.45" customHeight="1">
      <c r="A77" s="347">
        <v>2.5</v>
      </c>
      <c r="B77" s="265" t="s">
        <v>264</v>
      </c>
      <c r="C77" s="377"/>
      <c r="D77" s="377"/>
      <c r="E77" s="289"/>
      <c r="F77" s="289"/>
      <c r="G77" s="289"/>
      <c r="H77" s="289"/>
      <c r="I77" s="289"/>
      <c r="J77" s="294"/>
    </row>
    <row r="78" spans="1:10" s="264" customFormat="1" ht="21.45" customHeight="1">
      <c r="A78" s="350"/>
      <c r="B78" s="295" t="s">
        <v>190</v>
      </c>
      <c r="C78" s="296">
        <v>1</v>
      </c>
      <c r="D78" s="296" t="s">
        <v>191</v>
      </c>
      <c r="E78" s="297"/>
      <c r="F78" s="246"/>
      <c r="G78" s="282"/>
      <c r="H78" s="246"/>
      <c r="I78" s="282"/>
      <c r="J78" s="294"/>
    </row>
    <row r="79" spans="1:10" ht="21.45" customHeight="1">
      <c r="A79" s="350"/>
      <c r="B79" s="295" t="s">
        <v>192</v>
      </c>
      <c r="C79" s="296">
        <v>1</v>
      </c>
      <c r="D79" s="296" t="s">
        <v>191</v>
      </c>
      <c r="E79" s="297"/>
      <c r="F79" s="246"/>
      <c r="G79" s="282"/>
      <c r="H79" s="246"/>
      <c r="I79" s="282"/>
      <c r="J79" s="294"/>
    </row>
    <row r="80" spans="1:10" ht="20.399999999999999" customHeight="1">
      <c r="A80" s="350"/>
      <c r="B80" s="295" t="s">
        <v>193</v>
      </c>
      <c r="C80" s="296">
        <v>1</v>
      </c>
      <c r="D80" s="296" t="s">
        <v>191</v>
      </c>
      <c r="E80" s="297"/>
      <c r="F80" s="246"/>
      <c r="G80" s="282"/>
      <c r="H80" s="246"/>
      <c r="I80" s="282"/>
      <c r="J80" s="294"/>
    </row>
    <row r="81" spans="1:10" ht="20.399999999999999" customHeight="1">
      <c r="A81" s="351"/>
      <c r="B81" s="295" t="s">
        <v>194</v>
      </c>
      <c r="C81" s="279">
        <v>1</v>
      </c>
      <c r="D81" s="296" t="s">
        <v>191</v>
      </c>
      <c r="E81" s="291"/>
      <c r="F81" s="246"/>
      <c r="G81" s="282"/>
      <c r="H81" s="246"/>
      <c r="I81" s="282"/>
      <c r="J81" s="284"/>
    </row>
    <row r="82" spans="1:10" ht="20.399999999999999" customHeight="1">
      <c r="A82" s="351"/>
      <c r="B82" s="295" t="s">
        <v>195</v>
      </c>
      <c r="C82" s="280">
        <v>2</v>
      </c>
      <c r="D82" s="296" t="s">
        <v>191</v>
      </c>
      <c r="E82" s="291"/>
      <c r="F82" s="246"/>
      <c r="G82" s="282"/>
      <c r="H82" s="246"/>
      <c r="I82" s="282"/>
      <c r="J82" s="294"/>
    </row>
    <row r="83" spans="1:10" ht="20.399999999999999" customHeight="1">
      <c r="A83" s="351"/>
      <c r="B83" s="340" t="s">
        <v>196</v>
      </c>
      <c r="C83" s="280"/>
      <c r="D83" s="280"/>
      <c r="E83" s="281"/>
      <c r="F83" s="282"/>
      <c r="G83" s="283"/>
      <c r="H83" s="282"/>
      <c r="I83" s="341"/>
      <c r="J83" s="284"/>
    </row>
    <row r="84" spans="1:10" ht="20.399999999999999" customHeight="1">
      <c r="A84" s="351">
        <v>2.6</v>
      </c>
      <c r="B84" s="285" t="s">
        <v>265</v>
      </c>
      <c r="C84" s="279"/>
      <c r="D84" s="279"/>
      <c r="E84" s="298"/>
      <c r="F84" s="289"/>
      <c r="G84" s="283"/>
      <c r="H84" s="282"/>
      <c r="I84" s="282"/>
      <c r="J84" s="299"/>
    </row>
    <row r="85" spans="1:10" ht="20.399999999999999" customHeight="1">
      <c r="A85" s="351"/>
      <c r="B85" s="285" t="s">
        <v>197</v>
      </c>
      <c r="C85" s="279">
        <v>1</v>
      </c>
      <c r="D85" s="296" t="s">
        <v>191</v>
      </c>
      <c r="E85" s="291"/>
      <c r="F85" s="246"/>
      <c r="G85" s="282"/>
      <c r="H85" s="246"/>
      <c r="I85" s="282"/>
      <c r="J85" s="299"/>
    </row>
    <row r="86" spans="1:10" ht="20.399999999999999" customHeight="1">
      <c r="A86" s="350"/>
      <c r="B86" s="285" t="s">
        <v>198</v>
      </c>
      <c r="C86" s="279">
        <v>1</v>
      </c>
      <c r="D86" s="296" t="s">
        <v>191</v>
      </c>
      <c r="E86" s="288"/>
      <c r="F86" s="246"/>
      <c r="G86" s="282"/>
      <c r="H86" s="246"/>
      <c r="I86" s="282"/>
      <c r="J86" s="313"/>
    </row>
    <row r="87" spans="1:10" ht="20.399999999999999" customHeight="1">
      <c r="A87" s="350"/>
      <c r="B87" s="285" t="s">
        <v>199</v>
      </c>
      <c r="C87" s="279">
        <v>1</v>
      </c>
      <c r="D87" s="296" t="s">
        <v>191</v>
      </c>
      <c r="E87" s="288"/>
      <c r="F87" s="246"/>
      <c r="G87" s="282"/>
      <c r="H87" s="246"/>
      <c r="I87" s="282"/>
      <c r="J87" s="313"/>
    </row>
    <row r="88" spans="1:10" ht="20.399999999999999" customHeight="1">
      <c r="A88" s="350"/>
      <c r="B88" s="285" t="s">
        <v>200</v>
      </c>
      <c r="C88" s="279">
        <v>1</v>
      </c>
      <c r="D88" s="296" t="s">
        <v>191</v>
      </c>
      <c r="E88" s="288"/>
      <c r="F88" s="246"/>
      <c r="G88" s="282"/>
      <c r="H88" s="246"/>
      <c r="I88" s="282"/>
      <c r="J88" s="287"/>
    </row>
    <row r="89" spans="1:10" ht="20.399999999999999" customHeight="1">
      <c r="A89" s="350"/>
      <c r="B89" s="285" t="s">
        <v>201</v>
      </c>
      <c r="C89" s="279">
        <v>6</v>
      </c>
      <c r="D89" s="296" t="s">
        <v>202</v>
      </c>
      <c r="E89" s="288"/>
      <c r="F89" s="246"/>
      <c r="G89" s="282"/>
      <c r="H89" s="246"/>
      <c r="I89" s="282"/>
      <c r="J89" s="287"/>
    </row>
    <row r="90" spans="1:10" ht="20.399999999999999" customHeight="1">
      <c r="A90" s="350"/>
      <c r="B90" s="285" t="s">
        <v>203</v>
      </c>
      <c r="C90" s="279">
        <v>1</v>
      </c>
      <c r="D90" s="296" t="s">
        <v>191</v>
      </c>
      <c r="E90" s="288"/>
      <c r="F90" s="246"/>
      <c r="G90" s="282"/>
      <c r="H90" s="246"/>
      <c r="I90" s="282"/>
      <c r="J90" s="287"/>
    </row>
    <row r="91" spans="1:10" ht="20.399999999999999" customHeight="1">
      <c r="A91" s="350"/>
      <c r="B91" s="285" t="s">
        <v>204</v>
      </c>
      <c r="C91" s="279">
        <v>1</v>
      </c>
      <c r="D91" s="296" t="s">
        <v>191</v>
      </c>
      <c r="E91" s="288"/>
      <c r="F91" s="246"/>
      <c r="G91" s="282"/>
      <c r="H91" s="246"/>
      <c r="I91" s="282"/>
      <c r="J91" s="287"/>
    </row>
    <row r="92" spans="1:10" ht="20.399999999999999" customHeight="1">
      <c r="A92" s="350"/>
      <c r="B92" s="285" t="s">
        <v>205</v>
      </c>
      <c r="C92" s="279">
        <v>1</v>
      </c>
      <c r="D92" s="296" t="s">
        <v>191</v>
      </c>
      <c r="E92" s="288"/>
      <c r="F92" s="246"/>
      <c r="G92" s="282"/>
      <c r="H92" s="246"/>
      <c r="I92" s="282"/>
      <c r="J92" s="287"/>
    </row>
    <row r="93" spans="1:10" ht="20.399999999999999" customHeight="1">
      <c r="A93" s="351"/>
      <c r="B93" s="340" t="s">
        <v>206</v>
      </c>
      <c r="C93" s="280"/>
      <c r="D93" s="280"/>
      <c r="E93" s="281"/>
      <c r="F93" s="282"/>
      <c r="G93" s="283"/>
      <c r="H93" s="282"/>
      <c r="I93" s="341"/>
      <c r="J93" s="284"/>
    </row>
    <row r="94" spans="1:10" ht="20.399999999999999" customHeight="1">
      <c r="A94" s="350">
        <v>2.7</v>
      </c>
      <c r="B94" s="285" t="s">
        <v>267</v>
      </c>
      <c r="C94" s="279"/>
      <c r="D94" s="279"/>
      <c r="E94" s="288"/>
      <c r="F94" s="289"/>
      <c r="G94" s="282"/>
      <c r="H94" s="282"/>
      <c r="I94" s="282"/>
      <c r="J94" s="287"/>
    </row>
    <row r="95" spans="1:10" ht="20.399999999999999" customHeight="1">
      <c r="A95" s="351"/>
      <c r="B95" s="285" t="s">
        <v>207</v>
      </c>
      <c r="C95" s="279">
        <f>89</f>
        <v>89</v>
      </c>
      <c r="D95" s="279" t="s">
        <v>170</v>
      </c>
      <c r="E95" s="298"/>
      <c r="F95" s="246"/>
      <c r="G95" s="282"/>
      <c r="H95" s="246"/>
      <c r="I95" s="282"/>
      <c r="J95" s="284"/>
    </row>
    <row r="96" spans="1:10" s="290" customFormat="1" ht="20.399999999999999" customHeight="1">
      <c r="A96" s="351"/>
      <c r="B96" s="285" t="s">
        <v>208</v>
      </c>
      <c r="C96" s="279">
        <f>35</f>
        <v>35</v>
      </c>
      <c r="D96" s="279" t="s">
        <v>170</v>
      </c>
      <c r="E96" s="298"/>
      <c r="F96" s="246"/>
      <c r="G96" s="282"/>
      <c r="H96" s="246"/>
      <c r="I96" s="282"/>
      <c r="J96" s="284"/>
    </row>
    <row r="97" spans="1:10" s="292" customFormat="1" ht="20.399999999999999" customHeight="1">
      <c r="A97" s="351"/>
      <c r="B97" s="285" t="s">
        <v>209</v>
      </c>
      <c r="C97" s="279">
        <v>14</v>
      </c>
      <c r="D97" s="279" t="s">
        <v>170</v>
      </c>
      <c r="E97" s="298"/>
      <c r="F97" s="246"/>
      <c r="G97" s="282"/>
      <c r="H97" s="246"/>
      <c r="I97" s="282"/>
      <c r="J97" s="284"/>
    </row>
    <row r="98" spans="1:10" s="264" customFormat="1" ht="20.399999999999999" customHeight="1">
      <c r="A98" s="351"/>
      <c r="B98" s="285" t="s">
        <v>210</v>
      </c>
      <c r="C98" s="279">
        <v>12</v>
      </c>
      <c r="D98" s="279" t="s">
        <v>170</v>
      </c>
      <c r="E98" s="298"/>
      <c r="F98" s="246"/>
      <c r="G98" s="282"/>
      <c r="H98" s="246"/>
      <c r="I98" s="282"/>
      <c r="J98" s="284"/>
    </row>
    <row r="99" spans="1:10" s="264" customFormat="1" ht="20.399999999999999" customHeight="1">
      <c r="A99" s="360"/>
      <c r="B99" s="361" t="s">
        <v>211</v>
      </c>
      <c r="C99" s="300"/>
      <c r="D99" s="300"/>
      <c r="E99" s="281"/>
      <c r="F99" s="289"/>
      <c r="G99" s="281"/>
      <c r="H99" s="289"/>
      <c r="I99" s="362"/>
      <c r="J99" s="301"/>
    </row>
    <row r="100" spans="1:10" s="264" customFormat="1" ht="21.75" customHeight="1">
      <c r="A100" s="369">
        <v>3</v>
      </c>
      <c r="B100" s="370" t="s">
        <v>163</v>
      </c>
      <c r="C100" s="363"/>
      <c r="D100" s="364"/>
      <c r="E100" s="363"/>
      <c r="F100" s="363"/>
      <c r="G100" s="363"/>
      <c r="H100" s="363"/>
      <c r="I100" s="363"/>
      <c r="J100" s="365"/>
    </row>
    <row r="101" spans="1:10" ht="21.75" customHeight="1">
      <c r="A101" s="352">
        <v>3.1</v>
      </c>
      <c r="B101" s="315" t="s">
        <v>281</v>
      </c>
      <c r="C101" s="316"/>
      <c r="D101" s="317"/>
      <c r="E101" s="316"/>
      <c r="F101" s="318"/>
      <c r="G101" s="316"/>
      <c r="H101" s="319"/>
      <c r="I101" s="316"/>
      <c r="J101" s="320"/>
    </row>
    <row r="102" spans="1:10" s="264" customFormat="1" ht="21.75" customHeight="1">
      <c r="A102" s="352">
        <v>3.2</v>
      </c>
      <c r="B102" s="315" t="s">
        <v>282</v>
      </c>
      <c r="C102" s="316"/>
      <c r="D102" s="317"/>
      <c r="E102" s="316"/>
      <c r="F102" s="318"/>
      <c r="G102" s="316"/>
      <c r="H102" s="319"/>
      <c r="I102" s="316"/>
      <c r="J102" s="320"/>
    </row>
    <row r="103" spans="1:10" s="264" customFormat="1" ht="21.75" customHeight="1">
      <c r="A103" s="352">
        <v>3.3</v>
      </c>
      <c r="B103" s="315" t="s">
        <v>283</v>
      </c>
      <c r="C103" s="316"/>
      <c r="D103" s="317"/>
      <c r="E103" s="316"/>
      <c r="F103" s="318"/>
      <c r="G103" s="316"/>
      <c r="H103" s="318"/>
      <c r="I103" s="316"/>
      <c r="J103" s="320"/>
    </row>
    <row r="104" spans="1:10" s="264" customFormat="1" ht="21.75" customHeight="1">
      <c r="A104" s="352">
        <v>3.4</v>
      </c>
      <c r="B104" s="315" t="s">
        <v>284</v>
      </c>
      <c r="C104" s="316"/>
      <c r="D104" s="317"/>
      <c r="E104" s="316"/>
      <c r="F104" s="318"/>
      <c r="G104" s="316"/>
      <c r="H104" s="318"/>
      <c r="I104" s="316"/>
      <c r="J104" s="320"/>
    </row>
    <row r="105" spans="1:10" s="264" customFormat="1" ht="21.75" customHeight="1">
      <c r="A105" s="352"/>
      <c r="B105" s="315"/>
      <c r="C105" s="316"/>
      <c r="D105" s="317"/>
      <c r="E105" s="316"/>
      <c r="F105" s="318"/>
      <c r="G105" s="316"/>
      <c r="H105" s="318"/>
      <c r="I105" s="316"/>
      <c r="J105" s="320"/>
    </row>
    <row r="106" spans="1:10" s="264" customFormat="1" ht="21.75" customHeight="1">
      <c r="A106" s="352"/>
      <c r="B106" s="315"/>
      <c r="C106" s="316"/>
      <c r="D106" s="317"/>
      <c r="E106" s="316"/>
      <c r="F106" s="318"/>
      <c r="G106" s="316"/>
      <c r="H106" s="318"/>
      <c r="I106" s="316"/>
      <c r="J106" s="320"/>
    </row>
    <row r="107" spans="1:10" s="264" customFormat="1" ht="21.75" customHeight="1">
      <c r="A107" s="352"/>
      <c r="B107" s="315"/>
      <c r="C107" s="316"/>
      <c r="D107" s="317"/>
      <c r="E107" s="316"/>
      <c r="F107" s="318"/>
      <c r="G107" s="316"/>
      <c r="H107" s="318"/>
      <c r="I107" s="316"/>
      <c r="J107" s="320"/>
    </row>
    <row r="108" spans="1:10" s="264" customFormat="1" ht="21.75" customHeight="1">
      <c r="A108" s="352"/>
      <c r="B108" s="315"/>
      <c r="C108" s="316"/>
      <c r="D108" s="317"/>
      <c r="E108" s="316"/>
      <c r="F108" s="318"/>
      <c r="G108" s="316"/>
      <c r="H108" s="318"/>
      <c r="I108" s="316"/>
      <c r="J108" s="320"/>
    </row>
    <row r="109" spans="1:10" s="264" customFormat="1" ht="21.75" customHeight="1">
      <c r="A109" s="352"/>
      <c r="B109" s="315"/>
      <c r="C109" s="316"/>
      <c r="D109" s="317"/>
      <c r="E109" s="316"/>
      <c r="F109" s="318"/>
      <c r="G109" s="316"/>
      <c r="H109" s="318"/>
      <c r="I109" s="316"/>
      <c r="J109" s="320"/>
    </row>
    <row r="110" spans="1:10" s="264" customFormat="1" ht="21.75" customHeight="1">
      <c r="A110" s="352"/>
      <c r="B110" s="315"/>
      <c r="C110" s="316"/>
      <c r="D110" s="317"/>
      <c r="E110" s="316"/>
      <c r="F110" s="318"/>
      <c r="G110" s="316"/>
      <c r="H110" s="318"/>
      <c r="I110" s="316"/>
      <c r="J110" s="320"/>
    </row>
    <row r="111" spans="1:10" s="264" customFormat="1" ht="21.75" customHeight="1">
      <c r="A111" s="352"/>
      <c r="B111" s="315"/>
      <c r="C111" s="316"/>
      <c r="D111" s="317"/>
      <c r="E111" s="316"/>
      <c r="F111" s="318"/>
      <c r="G111" s="316"/>
      <c r="H111" s="318"/>
      <c r="I111" s="316"/>
      <c r="J111" s="320"/>
    </row>
    <row r="112" spans="1:10" s="264" customFormat="1" ht="21.75" customHeight="1">
      <c r="A112" s="352"/>
      <c r="B112" s="315"/>
      <c r="C112" s="316"/>
      <c r="D112" s="317"/>
      <c r="E112" s="316"/>
      <c r="F112" s="318"/>
      <c r="G112" s="316"/>
      <c r="H112" s="318"/>
      <c r="I112" s="316"/>
      <c r="J112" s="320"/>
    </row>
    <row r="113" spans="1:10" s="264" customFormat="1" ht="21.75" customHeight="1">
      <c r="A113" s="352"/>
      <c r="B113" s="315"/>
      <c r="C113" s="316"/>
      <c r="D113" s="317"/>
      <c r="E113" s="316"/>
      <c r="F113" s="318"/>
      <c r="G113" s="316"/>
      <c r="H113" s="318"/>
      <c r="I113" s="316"/>
      <c r="J113" s="320"/>
    </row>
    <row r="114" spans="1:10" s="264" customFormat="1" ht="21.75" customHeight="1">
      <c r="A114" s="352"/>
      <c r="B114" s="315"/>
      <c r="C114" s="316"/>
      <c r="D114" s="317"/>
      <c r="E114" s="316"/>
      <c r="F114" s="318"/>
      <c r="G114" s="316"/>
      <c r="H114" s="318"/>
      <c r="I114" s="316"/>
      <c r="J114" s="320"/>
    </row>
    <row r="115" spans="1:10" s="264" customFormat="1" ht="21.75" customHeight="1">
      <c r="A115" s="352"/>
      <c r="B115" s="315"/>
      <c r="C115" s="316"/>
      <c r="D115" s="317"/>
      <c r="E115" s="316"/>
      <c r="F115" s="318"/>
      <c r="G115" s="316"/>
      <c r="H115" s="318"/>
      <c r="I115" s="316"/>
      <c r="J115" s="320"/>
    </row>
    <row r="116" spans="1:10" s="264" customFormat="1" ht="21.75" customHeight="1">
      <c r="A116" s="352"/>
      <c r="B116" s="315"/>
      <c r="C116" s="316"/>
      <c r="D116" s="317"/>
      <c r="E116" s="316"/>
      <c r="F116" s="318"/>
      <c r="G116" s="316"/>
      <c r="H116" s="318"/>
      <c r="I116" s="316"/>
      <c r="J116" s="320"/>
    </row>
    <row r="117" spans="1:10" ht="21.75" customHeight="1">
      <c r="A117" s="352"/>
      <c r="B117" s="358" t="s">
        <v>212</v>
      </c>
      <c r="C117" s="316"/>
      <c r="D117" s="316"/>
      <c r="E117" s="316"/>
      <c r="F117" s="321"/>
      <c r="G117" s="316"/>
      <c r="H117" s="321"/>
      <c r="I117" s="357"/>
      <c r="J117" s="320"/>
    </row>
    <row r="118" spans="1:10" ht="21.75" customHeight="1">
      <c r="A118" s="352">
        <f>A101</f>
        <v>3.1</v>
      </c>
      <c r="B118" s="315" t="str">
        <f>B101</f>
        <v xml:space="preserve"> งานระบบท่อระบายน้ำโสโครก (ท่อ PVC 8.5 มอก.17)</v>
      </c>
      <c r="C118" s="316"/>
      <c r="D118" s="317"/>
      <c r="E118" s="316"/>
      <c r="F118" s="316"/>
      <c r="G118" s="316"/>
      <c r="H118" s="316"/>
      <c r="I118" s="316"/>
      <c r="J118" s="320"/>
    </row>
    <row r="119" spans="1:10" ht="21.75" customHeight="1">
      <c r="A119" s="352"/>
      <c r="B119" s="315" t="s">
        <v>213</v>
      </c>
      <c r="C119" s="316"/>
      <c r="D119" s="317"/>
      <c r="E119" s="316"/>
      <c r="F119" s="316"/>
      <c r="G119" s="316"/>
      <c r="H119" s="316"/>
      <c r="I119" s="316"/>
      <c r="J119" s="320"/>
    </row>
    <row r="120" spans="1:10" ht="21.75" customHeight="1">
      <c r="A120" s="352"/>
      <c r="B120" s="315" t="s">
        <v>214</v>
      </c>
      <c r="C120" s="316">
        <v>12</v>
      </c>
      <c r="D120" s="317" t="s">
        <v>144</v>
      </c>
      <c r="E120" s="316"/>
      <c r="F120" s="246"/>
      <c r="G120" s="316"/>
      <c r="H120" s="246"/>
      <c r="I120" s="314"/>
      <c r="J120" s="320"/>
    </row>
    <row r="121" spans="1:10" ht="21.75" customHeight="1">
      <c r="A121" s="352"/>
      <c r="B121" s="315" t="s">
        <v>215</v>
      </c>
      <c r="C121" s="316">
        <v>1</v>
      </c>
      <c r="D121" s="317" t="s">
        <v>216</v>
      </c>
      <c r="E121" s="321"/>
      <c r="F121" s="246"/>
      <c r="G121" s="316"/>
      <c r="H121" s="246"/>
      <c r="I121" s="314"/>
      <c r="J121" s="320"/>
    </row>
    <row r="122" spans="1:10" ht="21.75" customHeight="1">
      <c r="A122" s="352"/>
      <c r="B122" s="315" t="s">
        <v>217</v>
      </c>
      <c r="C122" s="316">
        <v>1</v>
      </c>
      <c r="D122" s="317" t="s">
        <v>216</v>
      </c>
      <c r="E122" s="321"/>
      <c r="F122" s="246"/>
      <c r="G122" s="316"/>
      <c r="H122" s="246"/>
      <c r="I122" s="314"/>
      <c r="J122" s="320"/>
    </row>
    <row r="123" spans="1:10" ht="21.75" customHeight="1">
      <c r="A123" s="352"/>
      <c r="B123" s="315" t="s">
        <v>218</v>
      </c>
      <c r="C123" s="316">
        <v>1</v>
      </c>
      <c r="D123" s="317" t="s">
        <v>216</v>
      </c>
      <c r="E123" s="321"/>
      <c r="F123" s="246"/>
      <c r="G123" s="316"/>
      <c r="H123" s="246"/>
      <c r="I123" s="314"/>
      <c r="J123" s="320"/>
    </row>
    <row r="124" spans="1:10" ht="21.75" customHeight="1">
      <c r="A124" s="352"/>
      <c r="B124" s="315" t="s">
        <v>272</v>
      </c>
      <c r="C124" s="322">
        <v>1</v>
      </c>
      <c r="D124" s="323" t="s">
        <v>191</v>
      </c>
      <c r="E124" s="322"/>
      <c r="F124" s="246"/>
      <c r="G124" s="322"/>
      <c r="H124" s="246"/>
      <c r="I124" s="322"/>
      <c r="J124" s="320"/>
    </row>
    <row r="125" spans="1:10" s="290" customFormat="1" ht="21.75" customHeight="1">
      <c r="A125" s="352"/>
      <c r="B125" s="315" t="s">
        <v>273</v>
      </c>
      <c r="C125" s="322">
        <v>1</v>
      </c>
      <c r="D125" s="323" t="s">
        <v>219</v>
      </c>
      <c r="E125" s="322"/>
      <c r="F125" s="246"/>
      <c r="G125" s="322"/>
      <c r="H125" s="246"/>
      <c r="I125" s="322"/>
      <c r="J125" s="320"/>
    </row>
    <row r="126" spans="1:10" s="292" customFormat="1" ht="21.75" customHeight="1">
      <c r="A126" s="352"/>
      <c r="B126" s="324" t="s">
        <v>274</v>
      </c>
      <c r="C126" s="322">
        <v>1</v>
      </c>
      <c r="D126" s="323" t="s">
        <v>191</v>
      </c>
      <c r="E126" s="322"/>
      <c r="F126" s="246"/>
      <c r="G126" s="322"/>
      <c r="H126" s="246"/>
      <c r="I126" s="322"/>
      <c r="J126" s="320"/>
    </row>
    <row r="127" spans="1:10" s="264" customFormat="1" ht="21.75" customHeight="1">
      <c r="A127" s="352"/>
      <c r="B127" s="324" t="s">
        <v>275</v>
      </c>
      <c r="C127" s="322"/>
      <c r="D127" s="323"/>
      <c r="E127" s="322"/>
      <c r="F127" s="322"/>
      <c r="G127" s="322"/>
      <c r="H127" s="322"/>
      <c r="I127" s="322"/>
      <c r="J127" s="320"/>
    </row>
    <row r="128" spans="1:10" s="264" customFormat="1" ht="21.75" customHeight="1">
      <c r="A128" s="352"/>
      <c r="B128" s="315" t="s">
        <v>276</v>
      </c>
      <c r="C128" s="322"/>
      <c r="D128" s="323"/>
      <c r="E128" s="322"/>
      <c r="F128" s="322"/>
      <c r="G128" s="322"/>
      <c r="H128" s="322"/>
      <c r="I128" s="322"/>
      <c r="J128" s="320"/>
    </row>
    <row r="129" spans="1:10" s="264" customFormat="1" ht="21.75" customHeight="1">
      <c r="A129" s="352"/>
      <c r="B129" s="358" t="s">
        <v>277</v>
      </c>
      <c r="C129" s="316"/>
      <c r="D129" s="317"/>
      <c r="E129" s="316"/>
      <c r="F129" s="316"/>
      <c r="G129" s="316"/>
      <c r="H129" s="316"/>
      <c r="I129" s="368"/>
      <c r="J129" s="320"/>
    </row>
    <row r="130" spans="1:10" s="264" customFormat="1" ht="21.6" customHeight="1">
      <c r="A130" s="352">
        <f>A102</f>
        <v>3.2</v>
      </c>
      <c r="B130" s="315" t="str">
        <f>B102</f>
        <v xml:space="preserve"> งานระบบท่อระบายน้ำทิ้ง (ท่อ PVC 8.5 มอก.17)</v>
      </c>
      <c r="C130" s="316"/>
      <c r="D130" s="317"/>
      <c r="E130" s="316"/>
      <c r="F130" s="316"/>
      <c r="G130" s="316"/>
      <c r="H130" s="316"/>
      <c r="I130" s="316"/>
      <c r="J130" s="320"/>
    </row>
    <row r="131" spans="1:10" s="264" customFormat="1" ht="21.6" customHeight="1">
      <c r="A131" s="353"/>
      <c r="B131" s="315" t="s">
        <v>220</v>
      </c>
      <c r="C131" s="316">
        <v>8</v>
      </c>
      <c r="D131" s="317" t="s">
        <v>144</v>
      </c>
      <c r="E131" s="316"/>
      <c r="F131" s="246"/>
      <c r="G131" s="316"/>
      <c r="H131" s="246"/>
      <c r="I131" s="314"/>
      <c r="J131" s="325"/>
    </row>
    <row r="132" spans="1:10" s="264" customFormat="1" ht="21.6" customHeight="1">
      <c r="A132" s="353"/>
      <c r="B132" s="315" t="s">
        <v>215</v>
      </c>
      <c r="C132" s="316">
        <v>1</v>
      </c>
      <c r="D132" s="317" t="s">
        <v>216</v>
      </c>
      <c r="E132" s="321"/>
      <c r="F132" s="246"/>
      <c r="G132" s="316"/>
      <c r="H132" s="246"/>
      <c r="I132" s="314"/>
      <c r="J132" s="325"/>
    </row>
    <row r="133" spans="1:10" s="264" customFormat="1" ht="21.6" customHeight="1">
      <c r="A133" s="353"/>
      <c r="B133" s="315" t="s">
        <v>217</v>
      </c>
      <c r="C133" s="316">
        <v>1</v>
      </c>
      <c r="D133" s="317" t="s">
        <v>216</v>
      </c>
      <c r="E133" s="321"/>
      <c r="F133" s="246"/>
      <c r="G133" s="316"/>
      <c r="H133" s="246"/>
      <c r="I133" s="314"/>
      <c r="J133" s="325"/>
    </row>
    <row r="134" spans="1:10" s="264" customFormat="1" ht="21.6" customHeight="1">
      <c r="A134" s="353"/>
      <c r="B134" s="315" t="s">
        <v>218</v>
      </c>
      <c r="C134" s="316">
        <v>1</v>
      </c>
      <c r="D134" s="317" t="s">
        <v>216</v>
      </c>
      <c r="E134" s="321"/>
      <c r="F134" s="246"/>
      <c r="G134" s="316"/>
      <c r="H134" s="246"/>
      <c r="I134" s="314"/>
      <c r="J134" s="325"/>
    </row>
    <row r="135" spans="1:10" ht="21.6" customHeight="1">
      <c r="A135" s="353"/>
      <c r="B135" s="315" t="s">
        <v>268</v>
      </c>
      <c r="C135" s="322">
        <v>1</v>
      </c>
      <c r="D135" s="323" t="s">
        <v>191</v>
      </c>
      <c r="E135" s="322"/>
      <c r="F135" s="246"/>
      <c r="G135" s="322"/>
      <c r="H135" s="246"/>
      <c r="I135" s="322"/>
      <c r="J135" s="325"/>
    </row>
    <row r="136" spans="1:10" ht="21.6" customHeight="1">
      <c r="A136" s="353"/>
      <c r="B136" s="315" t="s">
        <v>269</v>
      </c>
      <c r="C136" s="322">
        <v>1</v>
      </c>
      <c r="D136" s="323" t="s">
        <v>191</v>
      </c>
      <c r="E136" s="322"/>
      <c r="F136" s="246"/>
      <c r="G136" s="322"/>
      <c r="H136" s="246"/>
      <c r="I136" s="322"/>
      <c r="J136" s="325"/>
    </row>
    <row r="137" spans="1:10" ht="20.399999999999999" customHeight="1">
      <c r="A137" s="353"/>
      <c r="B137" s="315" t="s">
        <v>270</v>
      </c>
      <c r="C137" s="322">
        <v>1</v>
      </c>
      <c r="D137" s="323" t="s">
        <v>191</v>
      </c>
      <c r="E137" s="322"/>
      <c r="F137" s="246"/>
      <c r="G137" s="322"/>
      <c r="H137" s="246"/>
      <c r="I137" s="322"/>
      <c r="J137" s="325"/>
    </row>
    <row r="138" spans="1:10" ht="20.399999999999999" customHeight="1">
      <c r="A138" s="353"/>
      <c r="B138" s="315" t="s">
        <v>271</v>
      </c>
      <c r="C138" s="322">
        <v>1</v>
      </c>
      <c r="D138" s="323" t="s">
        <v>191</v>
      </c>
      <c r="E138" s="322"/>
      <c r="F138" s="246"/>
      <c r="G138" s="322"/>
      <c r="H138" s="246"/>
      <c r="I138" s="322"/>
      <c r="J138" s="325"/>
    </row>
    <row r="139" spans="1:10" ht="20.399999999999999" customHeight="1">
      <c r="A139" s="354"/>
      <c r="B139" s="366" t="s">
        <v>280</v>
      </c>
      <c r="C139" s="326"/>
      <c r="D139" s="326"/>
      <c r="E139" s="326"/>
      <c r="F139" s="327"/>
      <c r="G139" s="327"/>
      <c r="H139" s="327"/>
      <c r="I139" s="367"/>
      <c r="J139" s="328"/>
    </row>
    <row r="140" spans="1:10" ht="20.399999999999999" customHeight="1">
      <c r="A140" s="352">
        <f>A103</f>
        <v>3.3</v>
      </c>
      <c r="B140" s="315" t="str">
        <f>B103</f>
        <v xml:space="preserve"> งานระบบท่อระบายอากาศ (ท่อ PVC 8.5 มอก.17)</v>
      </c>
      <c r="C140" s="316"/>
      <c r="D140" s="317"/>
      <c r="E140" s="316"/>
      <c r="F140" s="316"/>
      <c r="G140" s="316"/>
      <c r="H140" s="316"/>
      <c r="I140" s="316"/>
      <c r="J140" s="320"/>
    </row>
    <row r="141" spans="1:10" ht="20.399999999999999" customHeight="1">
      <c r="A141" s="353"/>
      <c r="B141" s="315" t="s">
        <v>221</v>
      </c>
      <c r="C141" s="316">
        <v>5</v>
      </c>
      <c r="D141" s="317" t="s">
        <v>144</v>
      </c>
      <c r="E141" s="316"/>
      <c r="F141" s="246"/>
      <c r="G141" s="316"/>
      <c r="H141" s="246"/>
      <c r="I141" s="314"/>
      <c r="J141" s="325"/>
    </row>
    <row r="142" spans="1:10" ht="20.399999999999999" customHeight="1">
      <c r="A142" s="353"/>
      <c r="B142" s="315" t="s">
        <v>220</v>
      </c>
      <c r="C142" s="316">
        <v>8</v>
      </c>
      <c r="D142" s="317" t="s">
        <v>144</v>
      </c>
      <c r="E142" s="316"/>
      <c r="F142" s="246"/>
      <c r="G142" s="316"/>
      <c r="H142" s="246"/>
      <c r="I142" s="314"/>
      <c r="J142" s="325"/>
    </row>
    <row r="143" spans="1:10" ht="20.399999999999999" customHeight="1">
      <c r="A143" s="353"/>
      <c r="B143" s="315" t="s">
        <v>215</v>
      </c>
      <c r="C143" s="316">
        <v>1</v>
      </c>
      <c r="D143" s="317" t="s">
        <v>216</v>
      </c>
      <c r="E143" s="321"/>
      <c r="F143" s="246"/>
      <c r="G143" s="316"/>
      <c r="H143" s="246"/>
      <c r="I143" s="314"/>
      <c r="J143" s="325"/>
    </row>
    <row r="144" spans="1:10" ht="20.399999999999999" customHeight="1">
      <c r="A144" s="353"/>
      <c r="B144" s="315" t="s">
        <v>217</v>
      </c>
      <c r="C144" s="316">
        <v>1</v>
      </c>
      <c r="D144" s="317" t="s">
        <v>216</v>
      </c>
      <c r="E144" s="321"/>
      <c r="F144" s="246"/>
      <c r="G144" s="316"/>
      <c r="H144" s="246"/>
      <c r="I144" s="314"/>
      <c r="J144" s="325"/>
    </row>
    <row r="145" spans="1:10" ht="20.399999999999999" customHeight="1">
      <c r="A145" s="353"/>
      <c r="B145" s="315" t="s">
        <v>218</v>
      </c>
      <c r="C145" s="316">
        <v>1</v>
      </c>
      <c r="D145" s="317" t="s">
        <v>216</v>
      </c>
      <c r="E145" s="321"/>
      <c r="F145" s="246"/>
      <c r="G145" s="316"/>
      <c r="H145" s="246"/>
      <c r="I145" s="314"/>
      <c r="J145" s="325"/>
    </row>
    <row r="146" spans="1:10" ht="20.399999999999999" customHeight="1">
      <c r="A146" s="353"/>
      <c r="B146" s="315" t="s">
        <v>266</v>
      </c>
      <c r="C146" s="316"/>
      <c r="D146" s="317"/>
      <c r="E146" s="321"/>
      <c r="F146" s="314"/>
      <c r="G146" s="316"/>
      <c r="H146" s="314"/>
      <c r="I146" s="314"/>
      <c r="J146" s="325"/>
    </row>
    <row r="147" spans="1:10" ht="20.399999999999999" customHeight="1">
      <c r="A147" s="353"/>
      <c r="B147" s="315" t="s">
        <v>279</v>
      </c>
      <c r="C147" s="322">
        <v>1</v>
      </c>
      <c r="D147" s="323" t="s">
        <v>191</v>
      </c>
      <c r="E147" s="322"/>
      <c r="F147" s="246"/>
      <c r="G147" s="322"/>
      <c r="H147" s="246"/>
      <c r="I147" s="322"/>
      <c r="J147" s="325"/>
    </row>
    <row r="148" spans="1:10" ht="20.399999999999999" customHeight="1">
      <c r="A148" s="380"/>
      <c r="B148" s="381" t="s">
        <v>285</v>
      </c>
      <c r="C148" s="382"/>
      <c r="D148" s="382"/>
      <c r="E148" s="382"/>
      <c r="F148" s="383"/>
      <c r="G148" s="383"/>
      <c r="H148" s="383"/>
      <c r="I148" s="384"/>
      <c r="J148" s="385"/>
    </row>
    <row r="149" spans="1:10" ht="20.399999999999999" customHeight="1">
      <c r="A149" s="386">
        <f>A104</f>
        <v>3.4</v>
      </c>
      <c r="B149" s="387" t="str">
        <f>B104</f>
        <v xml:space="preserve"> งานระบบท่อประปา (ท่อ PVC 13.5 มอก.17)</v>
      </c>
      <c r="C149" s="388"/>
      <c r="D149" s="389"/>
      <c r="E149" s="388"/>
      <c r="F149" s="388"/>
      <c r="G149" s="388"/>
      <c r="H149" s="388"/>
      <c r="I149" s="388"/>
      <c r="J149" s="390"/>
    </row>
    <row r="150" spans="1:10" ht="20.399999999999999" customHeight="1">
      <c r="A150" s="353"/>
      <c r="B150" s="315" t="s">
        <v>222</v>
      </c>
      <c r="C150" s="316">
        <v>14</v>
      </c>
      <c r="D150" s="317" t="s">
        <v>144</v>
      </c>
      <c r="E150" s="316"/>
      <c r="F150" s="246"/>
      <c r="G150" s="316"/>
      <c r="H150" s="246"/>
      <c r="I150" s="314"/>
      <c r="J150" s="325"/>
    </row>
    <row r="151" spans="1:10" ht="20.399999999999999" customHeight="1">
      <c r="A151" s="353"/>
      <c r="B151" s="315" t="s">
        <v>215</v>
      </c>
      <c r="C151" s="316">
        <v>1</v>
      </c>
      <c r="D151" s="317" t="s">
        <v>216</v>
      </c>
      <c r="E151" s="321"/>
      <c r="F151" s="246"/>
      <c r="G151" s="316"/>
      <c r="H151" s="246"/>
      <c r="I151" s="314"/>
      <c r="J151" s="325"/>
    </row>
    <row r="152" spans="1:10" ht="20.399999999999999" customHeight="1">
      <c r="A152" s="353"/>
      <c r="B152" s="315" t="s">
        <v>217</v>
      </c>
      <c r="C152" s="316">
        <v>1</v>
      </c>
      <c r="D152" s="317" t="s">
        <v>216</v>
      </c>
      <c r="E152" s="321"/>
      <c r="F152" s="246"/>
      <c r="G152" s="316"/>
      <c r="H152" s="246"/>
      <c r="I152" s="314"/>
      <c r="J152" s="325"/>
    </row>
    <row r="153" spans="1:10" ht="20.399999999999999" customHeight="1">
      <c r="A153" s="353"/>
      <c r="B153" s="315" t="s">
        <v>218</v>
      </c>
      <c r="C153" s="316">
        <v>1</v>
      </c>
      <c r="D153" s="317" t="s">
        <v>216</v>
      </c>
      <c r="E153" s="321"/>
      <c r="F153" s="246"/>
      <c r="G153" s="316"/>
      <c r="H153" s="246"/>
      <c r="I153" s="314"/>
      <c r="J153" s="325"/>
    </row>
    <row r="154" spans="1:10" ht="20.399999999999999" customHeight="1">
      <c r="A154" s="353"/>
      <c r="B154" s="315" t="s">
        <v>287</v>
      </c>
      <c r="C154" s="322">
        <v>1</v>
      </c>
      <c r="D154" s="323" t="s">
        <v>191</v>
      </c>
      <c r="E154" s="322"/>
      <c r="F154" s="246"/>
      <c r="G154" s="322"/>
      <c r="H154" s="246"/>
      <c r="I154" s="322"/>
      <c r="J154" s="325"/>
    </row>
    <row r="155" spans="1:10" ht="20.399999999999999" customHeight="1">
      <c r="A155" s="353"/>
      <c r="B155" s="315" t="s">
        <v>288</v>
      </c>
      <c r="C155" s="322">
        <v>3</v>
      </c>
      <c r="D155" s="323" t="s">
        <v>191</v>
      </c>
      <c r="E155" s="322"/>
      <c r="F155" s="246"/>
      <c r="G155" s="322"/>
      <c r="H155" s="246"/>
      <c r="I155" s="322"/>
      <c r="J155" s="325"/>
    </row>
    <row r="156" spans="1:10" ht="20.399999999999999" customHeight="1">
      <c r="A156" s="406"/>
      <c r="B156" s="407" t="s">
        <v>286</v>
      </c>
      <c r="C156" s="408"/>
      <c r="D156" s="408"/>
      <c r="E156" s="408"/>
      <c r="F156" s="409"/>
      <c r="G156" s="409"/>
      <c r="H156" s="409"/>
      <c r="I156" s="410"/>
      <c r="J156" s="411"/>
    </row>
    <row r="157" spans="1:10" ht="21.9" customHeight="1">
      <c r="A157" s="412">
        <v>4</v>
      </c>
      <c r="B157" s="413" t="s">
        <v>118</v>
      </c>
      <c r="C157" s="399"/>
      <c r="D157" s="399"/>
      <c r="E157" s="400"/>
      <c r="F157" s="400"/>
      <c r="G157" s="414"/>
      <c r="H157" s="400"/>
      <c r="I157" s="400"/>
      <c r="J157" s="415"/>
    </row>
    <row r="158" spans="1:10" ht="21.9" customHeight="1">
      <c r="A158" s="355"/>
      <c r="B158" s="329" t="s">
        <v>291</v>
      </c>
      <c r="C158" s="330"/>
      <c r="D158" s="330"/>
      <c r="E158" s="331"/>
      <c r="F158" s="331"/>
      <c r="G158" s="332"/>
      <c r="H158" s="331"/>
      <c r="I158" s="331"/>
      <c r="J158" s="333"/>
    </row>
    <row r="159" spans="1:10" ht="21.9" customHeight="1">
      <c r="A159" s="355">
        <v>4.0999999999999996</v>
      </c>
      <c r="B159" s="329" t="str">
        <f>B175</f>
        <v xml:space="preserve"> แผงย่อยและเซอร์กิตเบรกเกอร์ LG</v>
      </c>
      <c r="C159" s="330"/>
      <c r="D159" s="330" t="s">
        <v>6</v>
      </c>
      <c r="E159" s="331"/>
      <c r="F159" s="331"/>
      <c r="G159" s="332"/>
      <c r="H159" s="331"/>
      <c r="I159" s="331"/>
      <c r="J159" s="333"/>
    </row>
    <row r="160" spans="1:10" ht="21.9" customHeight="1">
      <c r="A160" s="355">
        <v>4.2</v>
      </c>
      <c r="B160" s="329" t="str">
        <f>B180</f>
        <v xml:space="preserve"> ท่อเดินสายไฟฟ้า</v>
      </c>
      <c r="C160" s="330"/>
      <c r="D160" s="330" t="s">
        <v>6</v>
      </c>
      <c r="E160" s="331"/>
      <c r="F160" s="331"/>
      <c r="G160" s="332"/>
      <c r="H160" s="331"/>
      <c r="I160" s="331"/>
      <c r="J160" s="333"/>
    </row>
    <row r="161" spans="1:10" ht="21.9" customHeight="1">
      <c r="A161" s="355">
        <v>4.3</v>
      </c>
      <c r="B161" s="329" t="str">
        <f>B185</f>
        <v xml:space="preserve"> สายไฟฟ้า</v>
      </c>
      <c r="C161" s="330"/>
      <c r="D161" s="330" t="s">
        <v>6</v>
      </c>
      <c r="E161" s="331"/>
      <c r="F161" s="331"/>
      <c r="G161" s="332"/>
      <c r="H161" s="331"/>
      <c r="I161" s="331"/>
      <c r="J161" s="333"/>
    </row>
    <row r="162" spans="1:10" ht="21.9" customHeight="1">
      <c r="A162" s="355">
        <v>4.4000000000000004</v>
      </c>
      <c r="B162" s="329" t="str">
        <f>B190</f>
        <v xml:space="preserve"> ดวงโคมไฟฟ้าและอุปกรณ์</v>
      </c>
      <c r="C162" s="330"/>
      <c r="D162" s="330" t="s">
        <v>6</v>
      </c>
      <c r="E162" s="331"/>
      <c r="F162" s="331"/>
      <c r="G162" s="332"/>
      <c r="H162" s="331"/>
      <c r="I162" s="331"/>
      <c r="J162" s="333"/>
    </row>
    <row r="163" spans="1:10" ht="21.9" customHeight="1">
      <c r="A163" s="355">
        <v>4.5</v>
      </c>
      <c r="B163" s="329" t="str">
        <f>B206</f>
        <v xml:space="preserve"> สวิตช์ และเต้ารับ</v>
      </c>
      <c r="C163" s="330"/>
      <c r="D163" s="330" t="s">
        <v>6</v>
      </c>
      <c r="E163" s="331"/>
      <c r="F163" s="331"/>
      <c r="G163" s="332"/>
      <c r="H163" s="331"/>
      <c r="I163" s="331"/>
      <c r="J163" s="333"/>
    </row>
    <row r="164" spans="1:10" ht="21.9" customHeight="1">
      <c r="A164" s="355"/>
      <c r="B164" s="329"/>
      <c r="C164" s="330"/>
      <c r="D164" s="330"/>
      <c r="E164" s="331"/>
      <c r="F164" s="331"/>
      <c r="G164" s="332"/>
      <c r="H164" s="331"/>
      <c r="I164" s="331"/>
      <c r="J164" s="333"/>
    </row>
    <row r="165" spans="1:10" ht="21.9" customHeight="1">
      <c r="A165" s="355"/>
      <c r="B165" s="329"/>
      <c r="C165" s="330"/>
      <c r="D165" s="330"/>
      <c r="E165" s="331"/>
      <c r="F165" s="331"/>
      <c r="G165" s="332"/>
      <c r="H165" s="331"/>
      <c r="I165" s="331"/>
      <c r="J165" s="333"/>
    </row>
    <row r="166" spans="1:10" ht="21.9" customHeight="1">
      <c r="A166" s="355"/>
      <c r="B166" s="329"/>
      <c r="C166" s="330"/>
      <c r="D166" s="330"/>
      <c r="E166" s="331"/>
      <c r="F166" s="331"/>
      <c r="G166" s="332"/>
      <c r="H166" s="331"/>
      <c r="I166" s="331"/>
      <c r="J166" s="333"/>
    </row>
    <row r="167" spans="1:10" ht="21.9" customHeight="1">
      <c r="A167" s="355"/>
      <c r="B167" s="329"/>
      <c r="C167" s="330"/>
      <c r="D167" s="330"/>
      <c r="E167" s="331"/>
      <c r="F167" s="331"/>
      <c r="G167" s="332"/>
      <c r="H167" s="331"/>
      <c r="I167" s="331"/>
      <c r="J167" s="333"/>
    </row>
    <row r="168" spans="1:10" ht="21.9" customHeight="1">
      <c r="A168" s="355"/>
      <c r="B168" s="329"/>
      <c r="C168" s="330"/>
      <c r="D168" s="330"/>
      <c r="E168" s="331"/>
      <c r="F168" s="331"/>
      <c r="G168" s="332"/>
      <c r="H168" s="331"/>
      <c r="I168" s="331"/>
      <c r="J168" s="333"/>
    </row>
    <row r="169" spans="1:10" ht="21.9" customHeight="1">
      <c r="A169" s="355"/>
      <c r="B169" s="329"/>
      <c r="C169" s="330"/>
      <c r="D169" s="330"/>
      <c r="E169" s="331"/>
      <c r="F169" s="331"/>
      <c r="G169" s="332"/>
      <c r="H169" s="331"/>
      <c r="I169" s="331"/>
      <c r="J169" s="333"/>
    </row>
    <row r="170" spans="1:10" ht="21.9" customHeight="1">
      <c r="A170" s="355"/>
      <c r="B170" s="329"/>
      <c r="C170" s="330"/>
      <c r="D170" s="330"/>
      <c r="E170" s="331"/>
      <c r="F170" s="331"/>
      <c r="G170" s="332"/>
      <c r="H170" s="331"/>
      <c r="I170" s="331"/>
      <c r="J170" s="333"/>
    </row>
    <row r="171" spans="1:10" ht="21.9" customHeight="1">
      <c r="A171" s="355"/>
      <c r="B171" s="329"/>
      <c r="C171" s="330"/>
      <c r="D171" s="330"/>
      <c r="E171" s="331"/>
      <c r="F171" s="331"/>
      <c r="G171" s="332"/>
      <c r="H171" s="331"/>
      <c r="I171" s="331"/>
      <c r="J171" s="333"/>
    </row>
    <row r="172" spans="1:10" ht="21.9" customHeight="1">
      <c r="A172" s="355"/>
      <c r="B172" s="329"/>
      <c r="C172" s="330"/>
      <c r="D172" s="330"/>
      <c r="E172" s="331"/>
      <c r="F172" s="331"/>
      <c r="G172" s="332"/>
      <c r="H172" s="331"/>
      <c r="I172" s="331"/>
      <c r="J172" s="333"/>
    </row>
    <row r="173" spans="1:10" ht="21.9" customHeight="1">
      <c r="A173" s="355"/>
      <c r="B173" s="329"/>
      <c r="C173" s="330"/>
      <c r="D173" s="330"/>
      <c r="E173" s="331"/>
      <c r="F173" s="331"/>
      <c r="G173" s="332"/>
      <c r="H173" s="331"/>
      <c r="I173" s="331"/>
      <c r="J173" s="333"/>
    </row>
    <row r="174" spans="1:10" ht="21.9" customHeight="1">
      <c r="A174" s="391"/>
      <c r="B174" s="392" t="s">
        <v>289</v>
      </c>
      <c r="C174" s="393"/>
      <c r="D174" s="393"/>
      <c r="E174" s="394"/>
      <c r="F174" s="394"/>
      <c r="G174" s="394"/>
      <c r="H174" s="394"/>
      <c r="I174" s="395"/>
      <c r="J174" s="396"/>
    </row>
    <row r="175" spans="1:10" ht="20.399999999999999" customHeight="1">
      <c r="A175" s="397">
        <v>4.0999999999999996</v>
      </c>
      <c r="B175" s="398" t="s">
        <v>292</v>
      </c>
      <c r="C175" s="399"/>
      <c r="D175" s="399"/>
      <c r="E175" s="400"/>
      <c r="F175" s="400"/>
      <c r="G175" s="400"/>
      <c r="H175" s="400"/>
      <c r="I175" s="400"/>
      <c r="J175" s="401"/>
    </row>
    <row r="176" spans="1:10" ht="20.399999999999999" customHeight="1">
      <c r="A176" s="355"/>
      <c r="B176" s="329" t="s">
        <v>223</v>
      </c>
      <c r="C176" s="330">
        <v>1</v>
      </c>
      <c r="D176" s="330" t="s">
        <v>9</v>
      </c>
      <c r="E176" s="331"/>
      <c r="F176" s="246"/>
      <c r="G176" s="331"/>
      <c r="H176" s="246"/>
      <c r="I176" s="331"/>
      <c r="J176" s="333"/>
    </row>
    <row r="177" spans="1:10" ht="20.399999999999999" customHeight="1">
      <c r="A177" s="355"/>
      <c r="B177" s="329" t="s">
        <v>224</v>
      </c>
      <c r="C177" s="330">
        <v>1</v>
      </c>
      <c r="D177" s="330" t="s">
        <v>9</v>
      </c>
      <c r="E177" s="331"/>
      <c r="F177" s="246"/>
      <c r="G177" s="331"/>
      <c r="H177" s="246"/>
      <c r="I177" s="331"/>
      <c r="J177" s="333"/>
    </row>
    <row r="178" spans="1:10" ht="20.399999999999999" customHeight="1">
      <c r="A178" s="355"/>
      <c r="B178" s="329" t="s">
        <v>120</v>
      </c>
      <c r="C178" s="330">
        <v>3</v>
      </c>
      <c r="D178" s="330" t="s">
        <v>9</v>
      </c>
      <c r="E178" s="331"/>
      <c r="F178" s="246"/>
      <c r="G178" s="331"/>
      <c r="H178" s="246"/>
      <c r="I178" s="331"/>
      <c r="J178" s="333"/>
    </row>
    <row r="179" spans="1:10" ht="20.399999999999999" customHeight="1">
      <c r="A179" s="355"/>
      <c r="B179" s="378" t="str">
        <f>"รวม"&amp;B175</f>
        <v>รวม แผงย่อยและเซอร์กิตเบรกเกอร์ LG</v>
      </c>
      <c r="C179" s="330"/>
      <c r="D179" s="330"/>
      <c r="E179" s="331"/>
      <c r="F179" s="335"/>
      <c r="G179" s="331"/>
      <c r="H179" s="335"/>
      <c r="I179" s="379"/>
      <c r="J179" s="334"/>
    </row>
    <row r="180" spans="1:10" ht="20.399999999999999" customHeight="1">
      <c r="A180" s="355">
        <v>4.2</v>
      </c>
      <c r="B180" s="329" t="s">
        <v>290</v>
      </c>
      <c r="C180" s="330"/>
      <c r="D180" s="330"/>
      <c r="E180" s="331"/>
      <c r="F180" s="335"/>
      <c r="G180" s="331"/>
      <c r="H180" s="335"/>
      <c r="I180" s="335"/>
      <c r="J180" s="334"/>
    </row>
    <row r="181" spans="1:10" ht="20.399999999999999" customHeight="1">
      <c r="A181" s="355"/>
      <c r="B181" s="329" t="s">
        <v>225</v>
      </c>
      <c r="C181" s="330">
        <v>12</v>
      </c>
      <c r="D181" s="330" t="s">
        <v>7</v>
      </c>
      <c r="E181" s="331"/>
      <c r="F181" s="246"/>
      <c r="G181" s="331"/>
      <c r="H181" s="246"/>
      <c r="I181" s="335"/>
      <c r="J181" s="334"/>
    </row>
    <row r="182" spans="1:10" ht="20.399999999999999" customHeight="1">
      <c r="A182" s="355"/>
      <c r="B182" s="329" t="s">
        <v>226</v>
      </c>
      <c r="C182" s="330">
        <v>50</v>
      </c>
      <c r="D182" s="330" t="s">
        <v>7</v>
      </c>
      <c r="E182" s="331"/>
      <c r="F182" s="246"/>
      <c r="G182" s="331"/>
      <c r="H182" s="246"/>
      <c r="I182" s="335"/>
      <c r="J182" s="334"/>
    </row>
    <row r="183" spans="1:10" ht="20.399999999999999" customHeight="1">
      <c r="A183" s="355"/>
      <c r="B183" s="329" t="s">
        <v>12</v>
      </c>
      <c r="C183" s="336">
        <v>1</v>
      </c>
      <c r="D183" s="336" t="s">
        <v>8</v>
      </c>
      <c r="E183" s="337"/>
      <c r="F183" s="246"/>
      <c r="G183" s="337"/>
      <c r="H183" s="246"/>
      <c r="I183" s="335"/>
      <c r="J183" s="338"/>
    </row>
    <row r="184" spans="1:10" ht="20.399999999999999" customHeight="1">
      <c r="A184" s="355"/>
      <c r="B184" s="378" t="str">
        <f>"รวม"&amp;B180</f>
        <v>รวม ท่อเดินสายไฟฟ้า</v>
      </c>
      <c r="C184" s="330"/>
      <c r="D184" s="330"/>
      <c r="E184" s="331"/>
      <c r="F184" s="335"/>
      <c r="G184" s="331"/>
      <c r="H184" s="335"/>
      <c r="I184" s="379"/>
      <c r="J184" s="334"/>
    </row>
    <row r="185" spans="1:10" ht="20.399999999999999" customHeight="1">
      <c r="A185" s="355">
        <v>4.3</v>
      </c>
      <c r="B185" s="329" t="s">
        <v>294</v>
      </c>
      <c r="C185" s="330"/>
      <c r="D185" s="330"/>
      <c r="E185" s="331"/>
      <c r="F185" s="335"/>
      <c r="G185" s="331"/>
      <c r="H185" s="335"/>
      <c r="I185" s="335"/>
      <c r="J185" s="334"/>
    </row>
    <row r="186" spans="1:10" ht="20.399999999999999" customHeight="1">
      <c r="A186" s="355"/>
      <c r="B186" s="329" t="s">
        <v>227</v>
      </c>
      <c r="C186" s="330">
        <v>40</v>
      </c>
      <c r="D186" s="330" t="s">
        <v>7</v>
      </c>
      <c r="E186" s="331"/>
      <c r="F186" s="246"/>
      <c r="G186" s="331"/>
      <c r="H186" s="246"/>
      <c r="I186" s="335"/>
      <c r="J186" s="334"/>
    </row>
    <row r="187" spans="1:10" ht="20.399999999999999" customHeight="1">
      <c r="A187" s="355"/>
      <c r="B187" s="329" t="s">
        <v>228</v>
      </c>
      <c r="C187" s="330">
        <v>150</v>
      </c>
      <c r="D187" s="330" t="s">
        <v>7</v>
      </c>
      <c r="E187" s="331"/>
      <c r="F187" s="246"/>
      <c r="G187" s="331"/>
      <c r="H187" s="246"/>
      <c r="I187" s="335"/>
      <c r="J187" s="334"/>
    </row>
    <row r="188" spans="1:10" ht="20.399999999999999" customHeight="1">
      <c r="A188" s="355"/>
      <c r="B188" s="329" t="s">
        <v>119</v>
      </c>
      <c r="C188" s="336">
        <v>1</v>
      </c>
      <c r="D188" s="336" t="s">
        <v>8</v>
      </c>
      <c r="E188" s="337"/>
      <c r="F188" s="246"/>
      <c r="G188" s="337"/>
      <c r="H188" s="246"/>
      <c r="I188" s="335"/>
      <c r="J188" s="338"/>
    </row>
    <row r="189" spans="1:10" ht="20.399999999999999" customHeight="1">
      <c r="A189" s="355"/>
      <c r="B189" s="378" t="str">
        <f>"รวม"&amp;B185</f>
        <v>รวม สายไฟฟ้า</v>
      </c>
      <c r="C189" s="330"/>
      <c r="D189" s="330"/>
      <c r="E189" s="331"/>
      <c r="F189" s="335"/>
      <c r="G189" s="331"/>
      <c r="H189" s="335"/>
      <c r="I189" s="379"/>
      <c r="J189" s="334"/>
    </row>
    <row r="190" spans="1:10" ht="20.399999999999999" customHeight="1">
      <c r="A190" s="355">
        <v>4.4000000000000004</v>
      </c>
      <c r="B190" s="329" t="s">
        <v>293</v>
      </c>
      <c r="C190" s="330"/>
      <c r="D190" s="330"/>
      <c r="E190" s="331"/>
      <c r="F190" s="335"/>
      <c r="G190" s="331"/>
      <c r="H190" s="335"/>
      <c r="I190" s="335"/>
      <c r="J190" s="334"/>
    </row>
    <row r="191" spans="1:10" ht="20.399999999999999" customHeight="1">
      <c r="A191" s="355"/>
      <c r="B191" s="416" t="s">
        <v>229</v>
      </c>
      <c r="C191" s="330">
        <v>1</v>
      </c>
      <c r="D191" s="330" t="s">
        <v>9</v>
      </c>
      <c r="E191" s="331"/>
      <c r="F191" s="246"/>
      <c r="G191" s="331"/>
      <c r="H191" s="246"/>
      <c r="I191" s="335"/>
      <c r="J191" s="339"/>
    </row>
    <row r="192" spans="1:10" ht="20.399999999999999" customHeight="1">
      <c r="A192" s="355"/>
      <c r="B192" s="416" t="s">
        <v>230</v>
      </c>
      <c r="C192" s="330"/>
      <c r="D192" s="330"/>
      <c r="E192" s="331"/>
      <c r="F192" s="335"/>
      <c r="G192" s="331"/>
      <c r="H192" s="335"/>
      <c r="I192" s="335"/>
      <c r="J192" s="334"/>
    </row>
    <row r="193" spans="1:10" ht="20.399999999999999" customHeight="1">
      <c r="A193" s="355"/>
      <c r="B193" s="416" t="s">
        <v>231</v>
      </c>
      <c r="C193" s="330"/>
      <c r="D193" s="330"/>
      <c r="E193" s="331"/>
      <c r="F193" s="335"/>
      <c r="G193" s="331"/>
      <c r="H193" s="335"/>
      <c r="I193" s="335"/>
      <c r="J193" s="334"/>
    </row>
    <row r="194" spans="1:10" ht="20.399999999999999" customHeight="1">
      <c r="A194" s="391"/>
      <c r="B194" s="417" t="s">
        <v>232</v>
      </c>
      <c r="C194" s="393"/>
      <c r="D194" s="393"/>
      <c r="E194" s="394"/>
      <c r="F194" s="402"/>
      <c r="G194" s="394"/>
      <c r="H194" s="402"/>
      <c r="I194" s="402"/>
      <c r="J194" s="403"/>
    </row>
    <row r="195" spans="1:10" ht="21.75" customHeight="1">
      <c r="A195" s="397"/>
      <c r="B195" s="418" t="s">
        <v>229</v>
      </c>
      <c r="C195" s="399">
        <v>2</v>
      </c>
      <c r="D195" s="399" t="s">
        <v>9</v>
      </c>
      <c r="E195" s="400"/>
      <c r="F195" s="246"/>
      <c r="G195" s="400"/>
      <c r="H195" s="246"/>
      <c r="I195" s="404"/>
      <c r="J195" s="405"/>
    </row>
    <row r="196" spans="1:10" ht="21.75" customHeight="1">
      <c r="A196" s="355"/>
      <c r="B196" s="416" t="s">
        <v>233</v>
      </c>
      <c r="C196" s="330"/>
      <c r="D196" s="330"/>
      <c r="E196" s="331"/>
      <c r="F196" s="335"/>
      <c r="G196" s="331"/>
      <c r="H196" s="335"/>
      <c r="I196" s="335"/>
      <c r="J196" s="334"/>
    </row>
    <row r="197" spans="1:10" ht="21.75" customHeight="1">
      <c r="A197" s="355"/>
      <c r="B197" s="416" t="s">
        <v>234</v>
      </c>
      <c r="C197" s="330"/>
      <c r="D197" s="330"/>
      <c r="E197" s="331"/>
      <c r="F197" s="335"/>
      <c r="G197" s="331"/>
      <c r="H197" s="335"/>
      <c r="I197" s="335"/>
      <c r="J197" s="334"/>
    </row>
    <row r="198" spans="1:10" ht="21.75" customHeight="1">
      <c r="A198" s="355"/>
      <c r="B198" s="416" t="s">
        <v>235</v>
      </c>
      <c r="C198" s="330"/>
      <c r="D198" s="330"/>
      <c r="E198" s="331"/>
      <c r="F198" s="335"/>
      <c r="G198" s="331"/>
      <c r="H198" s="335"/>
      <c r="I198" s="335"/>
      <c r="J198" s="334"/>
    </row>
    <row r="199" spans="1:10" ht="21.75" customHeight="1">
      <c r="A199" s="355"/>
      <c r="B199" s="416" t="s">
        <v>236</v>
      </c>
      <c r="C199" s="330">
        <v>1</v>
      </c>
      <c r="D199" s="330" t="s">
        <v>9</v>
      </c>
      <c r="E199" s="331"/>
      <c r="F199" s="246"/>
      <c r="G199" s="331"/>
      <c r="H199" s="246"/>
      <c r="I199" s="335"/>
      <c r="J199" s="334"/>
    </row>
    <row r="200" spans="1:10" ht="21.75" customHeight="1">
      <c r="A200" s="355"/>
      <c r="B200" s="416" t="s">
        <v>237</v>
      </c>
      <c r="C200" s="330"/>
      <c r="D200" s="330"/>
      <c r="E200" s="331"/>
      <c r="F200" s="335"/>
      <c r="G200" s="331"/>
      <c r="H200" s="335"/>
      <c r="I200" s="335"/>
      <c r="J200" s="334"/>
    </row>
    <row r="201" spans="1:10" ht="21.75" customHeight="1">
      <c r="A201" s="355"/>
      <c r="B201" s="416" t="s">
        <v>238</v>
      </c>
      <c r="C201" s="330"/>
      <c r="D201" s="330"/>
      <c r="E201" s="331"/>
      <c r="F201" s="335"/>
      <c r="G201" s="331"/>
      <c r="H201" s="335"/>
      <c r="I201" s="335"/>
      <c r="J201" s="334"/>
    </row>
    <row r="202" spans="1:10" ht="21.75" customHeight="1">
      <c r="A202" s="355"/>
      <c r="B202" s="416" t="s">
        <v>239</v>
      </c>
      <c r="C202" s="330"/>
      <c r="D202" s="330"/>
      <c r="E202" s="331"/>
      <c r="F202" s="335"/>
      <c r="G202" s="331"/>
      <c r="H202" s="335"/>
      <c r="I202" s="335"/>
      <c r="J202" s="334"/>
    </row>
    <row r="203" spans="1:10" ht="21.75" customHeight="1">
      <c r="A203" s="355"/>
      <c r="B203" s="416" t="s">
        <v>240</v>
      </c>
      <c r="C203" s="330"/>
      <c r="D203" s="330"/>
      <c r="E203" s="331"/>
      <c r="F203" s="335"/>
      <c r="G203" s="331"/>
      <c r="H203" s="335"/>
      <c r="I203" s="335"/>
      <c r="J203" s="334"/>
    </row>
    <row r="204" spans="1:10" ht="21.75" customHeight="1">
      <c r="A204" s="355"/>
      <c r="B204" s="416" t="s">
        <v>241</v>
      </c>
      <c r="C204" s="330"/>
      <c r="D204" s="330"/>
      <c r="E204" s="331"/>
      <c r="F204" s="335"/>
      <c r="G204" s="331"/>
      <c r="H204" s="335"/>
      <c r="I204" s="335"/>
      <c r="J204" s="334"/>
    </row>
    <row r="205" spans="1:10" ht="21.75" customHeight="1">
      <c r="A205" s="355"/>
      <c r="B205" s="378" t="str">
        <f>"รวม"&amp;B190</f>
        <v>รวม ดวงโคมไฟฟ้าและอุปกรณ์</v>
      </c>
      <c r="C205" s="330"/>
      <c r="D205" s="330"/>
      <c r="E205" s="331"/>
      <c r="F205" s="335"/>
      <c r="G205" s="331"/>
      <c r="H205" s="335"/>
      <c r="I205" s="379"/>
      <c r="J205" s="334"/>
    </row>
    <row r="206" spans="1:10" ht="21.75" customHeight="1">
      <c r="A206" s="355">
        <v>4.5</v>
      </c>
      <c r="B206" s="329" t="s">
        <v>295</v>
      </c>
      <c r="C206" s="330"/>
      <c r="D206" s="330"/>
      <c r="E206" s="331"/>
      <c r="F206" s="335"/>
      <c r="G206" s="331"/>
      <c r="H206" s="335"/>
      <c r="I206" s="335"/>
      <c r="J206" s="334"/>
    </row>
    <row r="207" spans="1:10" ht="21.75" customHeight="1">
      <c r="A207" s="355"/>
      <c r="B207" s="416" t="s">
        <v>242</v>
      </c>
      <c r="C207" s="330">
        <v>4</v>
      </c>
      <c r="D207" s="330" t="s">
        <v>9</v>
      </c>
      <c r="E207" s="331"/>
      <c r="F207" s="246"/>
      <c r="G207" s="331"/>
      <c r="H207" s="246"/>
      <c r="I207" s="335"/>
      <c r="J207" s="334"/>
    </row>
    <row r="208" spans="1:10" ht="21.75" customHeight="1">
      <c r="A208" s="355"/>
      <c r="B208" s="416" t="s">
        <v>243</v>
      </c>
      <c r="C208" s="330">
        <v>2</v>
      </c>
      <c r="D208" s="330" t="s">
        <v>9</v>
      </c>
      <c r="E208" s="331"/>
      <c r="F208" s="246"/>
      <c r="G208" s="331"/>
      <c r="H208" s="246"/>
      <c r="I208" s="335"/>
      <c r="J208" s="334"/>
    </row>
    <row r="209" spans="1:10" ht="21.75" customHeight="1">
      <c r="A209" s="355"/>
      <c r="B209" s="378" t="str">
        <f>"รวม"&amp;B206</f>
        <v>รวม สวิตช์ และเต้ารับ</v>
      </c>
      <c r="C209" s="330"/>
      <c r="D209" s="330"/>
      <c r="E209" s="331"/>
      <c r="F209" s="335"/>
      <c r="G209" s="331"/>
      <c r="H209" s="335"/>
      <c r="I209" s="379"/>
      <c r="J209" s="334"/>
    </row>
    <row r="210" spans="1:10" ht="21.75" customHeight="1">
      <c r="A210" s="355"/>
      <c r="B210" s="329"/>
      <c r="C210" s="330"/>
      <c r="D210" s="330"/>
      <c r="E210" s="331"/>
      <c r="F210" s="335"/>
      <c r="G210" s="331"/>
      <c r="H210" s="335"/>
      <c r="I210" s="335"/>
      <c r="J210" s="334"/>
    </row>
  </sheetData>
  <mergeCells count="11">
    <mergeCell ref="G2:J2"/>
    <mergeCell ref="B3:E3"/>
    <mergeCell ref="F3:J3"/>
    <mergeCell ref="A5:A6"/>
    <mergeCell ref="B5:B6"/>
    <mergeCell ref="C5:C6"/>
    <mergeCell ref="D5:D6"/>
    <mergeCell ref="E5:F5"/>
    <mergeCell ref="G5:H5"/>
    <mergeCell ref="I5:I6"/>
    <mergeCell ref="J5:J6"/>
  </mergeCells>
  <printOptions horizontalCentered="1"/>
  <pageMargins left="0.25" right="0.25" top="0.75" bottom="0.75" header="0.3" footer="0.3"/>
  <pageSetup paperSize="9" scale="99" fitToHeight="0" orientation="landscape" r:id="rId1"/>
  <headerFooter>
    <oddHeader>&amp;Rปร.4 (ก)</oddHeader>
    <oddFooter xml:space="preserve">&amp;Rหน้า &amp;P/&amp;N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8</vt:i4>
      </vt:variant>
      <vt:variant>
        <vt:lpstr>ช่วงที่มีชื่อ</vt:lpstr>
      </vt:variant>
      <vt:variant>
        <vt:i4>4</vt:i4>
      </vt:variant>
    </vt:vector>
  </HeadingPairs>
  <TitlesOfParts>
    <vt:vector size="12" baseType="lpstr">
      <vt:lpstr>F_อาคาร</vt:lpstr>
      <vt:lpstr>ปร.6</vt:lpstr>
      <vt:lpstr>ปร.5</vt:lpstr>
      <vt:lpstr>ปร. 6</vt:lpstr>
      <vt:lpstr>ปร. 5</vt:lpstr>
      <vt:lpstr>ปร.6 ป้อม (ว่าง)</vt:lpstr>
      <vt:lpstr>ปร.5 (ก)ป้อม (ว่าง)</vt:lpstr>
      <vt:lpstr>ปร.4 ป้อม (ว่าง)</vt:lpstr>
      <vt:lpstr>F_อาคาร!Print_Area</vt:lpstr>
      <vt:lpstr>'ปร.4 ป้อม (ว่าง)'!Print_Area</vt:lpstr>
      <vt:lpstr>ปร.6!Print_Area</vt:lpstr>
      <vt:lpstr>'ปร.4 ป้อม (ว่าง)'!Print_Titles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EKACHAI</dc:creator>
  <cp:lastModifiedBy>cdd lenovo</cp:lastModifiedBy>
  <cp:lastPrinted>2025-10-08T03:35:48Z</cp:lastPrinted>
  <dcterms:created xsi:type="dcterms:W3CDTF">1999-06-06T14:04:39Z</dcterms:created>
  <dcterms:modified xsi:type="dcterms:W3CDTF">2025-10-08T03:36:57Z</dcterms:modified>
</cp:coreProperties>
</file>